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wageningenur4-my.sharepoint.com/personal/yvette_mellink_wur_nl/Documents/Horizontal Transport of Plastics Project/M-A-N-U-S-C-R-I-P-T/A-R-T-I-C-L-E/4TU repository/"/>
    </mc:Choice>
  </mc:AlternateContent>
  <xr:revisionPtr revIDLastSave="467" documentId="8_{114BDE5B-3F0F-4C7B-8D6E-108E61F783A0}" xr6:coauthVersionLast="47" xr6:coauthVersionMax="47" xr10:uidLastSave="{E459C5D5-7F1E-41B4-BCB5-B4837A2390D7}"/>
  <bookViews>
    <workbookView xWindow="-108" yWindow="-108" windowWidth="30936" windowHeight="16896" tabRatio="910" activeTab="1" xr2:uid="{C3FE256D-6E5F-4A2D-836D-7AE4FB95CE1E}"/>
  </bookViews>
  <sheets>
    <sheet name="README" sheetId="15" r:id="rId1"/>
    <sheet name="All data" sheetId="1" r:id="rId2"/>
    <sheet name="Mobilization probability" sheetId="14" r:id="rId3"/>
    <sheet name="Gravity removed" sheetId="4" r:id="rId4"/>
    <sheet name="Gravity and zero's removed" sheetId="5" r:id="rId5"/>
    <sheet name="Boxplot wind - intensities" sheetId="6" r:id="rId6"/>
    <sheet name="Boxplot wind - item type" sheetId="10" r:id="rId7"/>
    <sheet name="Boxplot wind - terrain type" sheetId="8" r:id="rId8"/>
    <sheet name="Boxplot wind - terrain slope" sheetId="12" r:id="rId9"/>
    <sheet name="Boxplot rain - intensities" sheetId="7" r:id="rId10"/>
    <sheet name="Boxplot rain - item type" sheetId="11" r:id="rId11"/>
    <sheet name="Boxplot rain - terrain type" sheetId="9" r:id="rId12"/>
    <sheet name="Boxplot rain - terrain slope" sheetId="13" r:id="rId13"/>
  </sheets>
  <definedNames>
    <definedName name="_xlnm._FilterDatabase" localSheetId="1" hidden="1">'All data'!$A$1:$Q$2257</definedName>
    <definedName name="_xlnm._FilterDatabase" localSheetId="9" hidden="1">'Boxplot rain - intensities'!$A$1:$Q$458</definedName>
    <definedName name="_xlnm._FilterDatabase" localSheetId="10" hidden="1">'Boxplot rain - item type'!$A$1:$Q$458</definedName>
    <definedName name="_xlnm._FilterDatabase" localSheetId="12" hidden="1">'Boxplot rain - terrain slope'!$A$1:$Q$458</definedName>
    <definedName name="_xlnm._FilterDatabase" localSheetId="11" hidden="1">'Boxplot rain - terrain type'!$A$1:$Q$458</definedName>
    <definedName name="_xlnm._FilterDatabase" localSheetId="5" hidden="1">'Boxplot wind - intensities'!$A$1:$Q$1104</definedName>
    <definedName name="_xlnm._FilterDatabase" localSheetId="6" hidden="1">'Boxplot wind - item type'!$A$1:$Q$1104</definedName>
    <definedName name="_xlnm._FilterDatabase" localSheetId="8" hidden="1">'Boxplot wind - terrain slope'!$A$1:$Q$1104</definedName>
    <definedName name="_xlnm._FilterDatabase" localSheetId="7" hidden="1">'Boxplot wind - terrain type'!$A$1:$Q$1104</definedName>
    <definedName name="_xlnm._FilterDatabase" localSheetId="4" hidden="1">'Gravity and zero''s removed'!$A$1:$Q$1561</definedName>
    <definedName name="_xlnm._FilterDatabase" localSheetId="3" hidden="1">'Gravity removed'!$A$1:$Q$2065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881" i="14" l="1"/>
  <c r="P2881" i="14"/>
  <c r="O2881" i="14"/>
  <c r="M2881" i="14"/>
  <c r="L2881" i="14"/>
  <c r="K2881" i="14"/>
  <c r="J2881" i="14"/>
  <c r="I2881" i="14"/>
  <c r="Q2880" i="14"/>
  <c r="P2880" i="14"/>
  <c r="O2880" i="14"/>
  <c r="M2880" i="14"/>
  <c r="L2880" i="14"/>
  <c r="K2880" i="14"/>
  <c r="J2880" i="14"/>
  <c r="I2880" i="14"/>
  <c r="Q2879" i="14"/>
  <c r="P2879" i="14"/>
  <c r="O2879" i="14"/>
  <c r="M2879" i="14"/>
  <c r="L2879" i="14"/>
  <c r="K2879" i="14"/>
  <c r="J2879" i="14"/>
  <c r="I2879" i="14"/>
  <c r="Q2878" i="14"/>
  <c r="P2878" i="14"/>
  <c r="O2878" i="14"/>
  <c r="M2878" i="14"/>
  <c r="L2878" i="14"/>
  <c r="K2878" i="14"/>
  <c r="J2878" i="14"/>
  <c r="I2878" i="14"/>
  <c r="Q2877" i="14"/>
  <c r="P2877" i="14"/>
  <c r="O2877" i="14"/>
  <c r="M2877" i="14"/>
  <c r="L2877" i="14"/>
  <c r="K2877" i="14"/>
  <c r="J2877" i="14"/>
  <c r="I2877" i="14"/>
  <c r="Q2876" i="14"/>
  <c r="P2876" i="14"/>
  <c r="O2876" i="14"/>
  <c r="M2876" i="14"/>
  <c r="L2876" i="14"/>
  <c r="K2876" i="14"/>
  <c r="J2876" i="14"/>
  <c r="I2876" i="14"/>
  <c r="Q2875" i="14"/>
  <c r="P2875" i="14"/>
  <c r="O2875" i="14"/>
  <c r="M2875" i="14"/>
  <c r="L2875" i="14"/>
  <c r="K2875" i="14"/>
  <c r="J2875" i="14"/>
  <c r="I2875" i="14"/>
  <c r="Q2874" i="14"/>
  <c r="P2874" i="14"/>
  <c r="O2874" i="14"/>
  <c r="M2874" i="14"/>
  <c r="L2874" i="14"/>
  <c r="K2874" i="14"/>
  <c r="J2874" i="14"/>
  <c r="I2874" i="14"/>
  <c r="O2873" i="14"/>
  <c r="I2873" i="14"/>
  <c r="O2872" i="14"/>
  <c r="I2872" i="14"/>
  <c r="O2871" i="14"/>
  <c r="I2871" i="14"/>
  <c r="O2870" i="14"/>
  <c r="I2870" i="14"/>
  <c r="O2869" i="14"/>
  <c r="Q2869" i="14" s="1"/>
  <c r="I2869" i="14"/>
  <c r="O2868" i="14"/>
  <c r="I2868" i="14"/>
  <c r="O2867" i="14"/>
  <c r="I2867" i="14"/>
  <c r="O2866" i="14"/>
  <c r="I2866" i="14"/>
  <c r="O2865" i="14"/>
  <c r="I2865" i="14"/>
  <c r="O2864" i="14"/>
  <c r="I2864" i="14"/>
  <c r="O2863" i="14"/>
  <c r="I2863" i="14"/>
  <c r="O2862" i="14"/>
  <c r="I2862" i="14"/>
  <c r="O2861" i="14"/>
  <c r="I2861" i="14"/>
  <c r="O2860" i="14"/>
  <c r="I2860" i="14"/>
  <c r="O2859" i="14"/>
  <c r="I2859" i="14"/>
  <c r="O2858" i="14"/>
  <c r="I2858" i="14"/>
  <c r="Q2857" i="14"/>
  <c r="P2857" i="14"/>
  <c r="O2857" i="14"/>
  <c r="M2857" i="14"/>
  <c r="L2857" i="14"/>
  <c r="K2857" i="14"/>
  <c r="J2857" i="14"/>
  <c r="I2857" i="14"/>
  <c r="Q2856" i="14"/>
  <c r="P2856" i="14"/>
  <c r="O2856" i="14"/>
  <c r="M2856" i="14"/>
  <c r="L2856" i="14"/>
  <c r="K2856" i="14"/>
  <c r="J2856" i="14"/>
  <c r="I2856" i="14"/>
  <c r="Q2855" i="14"/>
  <c r="P2855" i="14"/>
  <c r="O2855" i="14"/>
  <c r="M2855" i="14"/>
  <c r="L2855" i="14"/>
  <c r="K2855" i="14"/>
  <c r="J2855" i="14"/>
  <c r="I2855" i="14"/>
  <c r="Q2854" i="14"/>
  <c r="P2854" i="14"/>
  <c r="O2854" i="14"/>
  <c r="M2854" i="14"/>
  <c r="L2854" i="14"/>
  <c r="K2854" i="14"/>
  <c r="J2854" i="14"/>
  <c r="I2854" i="14"/>
  <c r="Q2853" i="14"/>
  <c r="P2853" i="14"/>
  <c r="O2853" i="14"/>
  <c r="M2853" i="14"/>
  <c r="L2853" i="14"/>
  <c r="K2853" i="14"/>
  <c r="J2853" i="14"/>
  <c r="I2853" i="14"/>
  <c r="Q2852" i="14"/>
  <c r="P2852" i="14"/>
  <c r="O2852" i="14"/>
  <c r="M2852" i="14"/>
  <c r="L2852" i="14"/>
  <c r="K2852" i="14"/>
  <c r="J2852" i="14"/>
  <c r="I2852" i="14"/>
  <c r="Q2851" i="14"/>
  <c r="P2851" i="14"/>
  <c r="O2851" i="14"/>
  <c r="M2851" i="14"/>
  <c r="L2851" i="14"/>
  <c r="K2851" i="14"/>
  <c r="J2851" i="14"/>
  <c r="I2851" i="14"/>
  <c r="Q2850" i="14"/>
  <c r="P2850" i="14"/>
  <c r="O2850" i="14"/>
  <c r="M2850" i="14"/>
  <c r="L2850" i="14"/>
  <c r="K2850" i="14"/>
  <c r="J2850" i="14"/>
  <c r="I2850" i="14"/>
  <c r="O2849" i="14"/>
  <c r="I2849" i="14"/>
  <c r="O2848" i="14"/>
  <c r="I2848" i="14"/>
  <c r="O2847" i="14"/>
  <c r="I2847" i="14"/>
  <c r="O2846" i="14"/>
  <c r="I2846" i="14"/>
  <c r="O2845" i="14"/>
  <c r="I2845" i="14"/>
  <c r="O2844" i="14"/>
  <c r="I2844" i="14"/>
  <c r="O2843" i="14"/>
  <c r="I2843" i="14"/>
  <c r="O2842" i="14"/>
  <c r="I2842" i="14"/>
  <c r="O2841" i="14"/>
  <c r="I2841" i="14"/>
  <c r="O2840" i="14"/>
  <c r="I2840" i="14"/>
  <c r="O2839" i="14"/>
  <c r="I2839" i="14"/>
  <c r="O2838" i="14"/>
  <c r="I2838" i="14"/>
  <c r="O2837" i="14"/>
  <c r="I2837" i="14"/>
  <c r="O2836" i="14"/>
  <c r="I2836" i="14"/>
  <c r="O2835" i="14"/>
  <c r="I2835" i="14"/>
  <c r="O2834" i="14"/>
  <c r="I2834" i="14"/>
  <c r="Q2833" i="14"/>
  <c r="P2833" i="14"/>
  <c r="O2833" i="14"/>
  <c r="M2833" i="14"/>
  <c r="L2833" i="14"/>
  <c r="K2833" i="14"/>
  <c r="J2833" i="14"/>
  <c r="I2833" i="14"/>
  <c r="Q2832" i="14"/>
  <c r="P2832" i="14"/>
  <c r="O2832" i="14"/>
  <c r="M2832" i="14"/>
  <c r="L2832" i="14"/>
  <c r="K2832" i="14"/>
  <c r="J2832" i="14"/>
  <c r="I2832" i="14"/>
  <c r="Q2831" i="14"/>
  <c r="P2831" i="14"/>
  <c r="O2831" i="14"/>
  <c r="M2831" i="14"/>
  <c r="L2831" i="14"/>
  <c r="K2831" i="14"/>
  <c r="J2831" i="14"/>
  <c r="I2831" i="14"/>
  <c r="Q2830" i="14"/>
  <c r="P2830" i="14"/>
  <c r="O2830" i="14"/>
  <c r="M2830" i="14"/>
  <c r="L2830" i="14"/>
  <c r="K2830" i="14"/>
  <c r="J2830" i="14"/>
  <c r="I2830" i="14"/>
  <c r="Q2829" i="14"/>
  <c r="P2829" i="14"/>
  <c r="O2829" i="14"/>
  <c r="M2829" i="14"/>
  <c r="L2829" i="14"/>
  <c r="K2829" i="14"/>
  <c r="J2829" i="14"/>
  <c r="I2829" i="14"/>
  <c r="Q2828" i="14"/>
  <c r="P2828" i="14"/>
  <c r="O2828" i="14"/>
  <c r="M2828" i="14"/>
  <c r="L2828" i="14"/>
  <c r="K2828" i="14"/>
  <c r="J2828" i="14"/>
  <c r="I2828" i="14"/>
  <c r="Q2827" i="14"/>
  <c r="P2827" i="14"/>
  <c r="O2827" i="14"/>
  <c r="M2827" i="14"/>
  <c r="L2827" i="14"/>
  <c r="K2827" i="14"/>
  <c r="J2827" i="14"/>
  <c r="I2827" i="14"/>
  <c r="Q2826" i="14"/>
  <c r="P2826" i="14"/>
  <c r="O2826" i="14"/>
  <c r="M2826" i="14"/>
  <c r="L2826" i="14"/>
  <c r="K2826" i="14"/>
  <c r="J2826" i="14"/>
  <c r="I2826" i="14"/>
  <c r="O2825" i="14"/>
  <c r="I2825" i="14"/>
  <c r="O2824" i="14"/>
  <c r="I2824" i="14"/>
  <c r="O2823" i="14"/>
  <c r="Q2823" i="14" s="1"/>
  <c r="I2823" i="14"/>
  <c r="O2822" i="14"/>
  <c r="I2822" i="14"/>
  <c r="O2821" i="14"/>
  <c r="I2821" i="14"/>
  <c r="O2820" i="14"/>
  <c r="I2820" i="14"/>
  <c r="O2819" i="14"/>
  <c r="I2819" i="14"/>
  <c r="O2818" i="14"/>
  <c r="I2818" i="14"/>
  <c r="O2817" i="14"/>
  <c r="Q2817" i="14" s="1"/>
  <c r="I2817" i="14"/>
  <c r="O2816" i="14"/>
  <c r="I2816" i="14"/>
  <c r="O2815" i="14"/>
  <c r="I2815" i="14"/>
  <c r="O2814" i="14"/>
  <c r="I2814" i="14"/>
  <c r="O2813" i="14"/>
  <c r="I2813" i="14"/>
  <c r="O2812" i="14"/>
  <c r="I2812" i="14"/>
  <c r="O2811" i="14"/>
  <c r="I2811" i="14"/>
  <c r="O2810" i="14"/>
  <c r="I2810" i="14"/>
  <c r="Q2809" i="14"/>
  <c r="P2809" i="14"/>
  <c r="O2809" i="14"/>
  <c r="M2809" i="14"/>
  <c r="L2809" i="14"/>
  <c r="K2809" i="14"/>
  <c r="J2809" i="14"/>
  <c r="I2809" i="14"/>
  <c r="Q2808" i="14"/>
  <c r="P2808" i="14"/>
  <c r="O2808" i="14"/>
  <c r="M2808" i="14"/>
  <c r="L2808" i="14"/>
  <c r="K2808" i="14"/>
  <c r="J2808" i="14"/>
  <c r="I2808" i="14"/>
  <c r="Q2807" i="14"/>
  <c r="P2807" i="14"/>
  <c r="O2807" i="14"/>
  <c r="M2807" i="14"/>
  <c r="L2807" i="14"/>
  <c r="K2807" i="14"/>
  <c r="J2807" i="14"/>
  <c r="I2807" i="14"/>
  <c r="Q2806" i="14"/>
  <c r="P2806" i="14"/>
  <c r="O2806" i="14"/>
  <c r="M2806" i="14"/>
  <c r="L2806" i="14"/>
  <c r="K2806" i="14"/>
  <c r="J2806" i="14"/>
  <c r="I2806" i="14"/>
  <c r="Q2805" i="14"/>
  <c r="P2805" i="14"/>
  <c r="O2805" i="14"/>
  <c r="M2805" i="14"/>
  <c r="L2805" i="14"/>
  <c r="K2805" i="14"/>
  <c r="J2805" i="14"/>
  <c r="I2805" i="14"/>
  <c r="Q2804" i="14"/>
  <c r="P2804" i="14"/>
  <c r="O2804" i="14"/>
  <c r="M2804" i="14"/>
  <c r="L2804" i="14"/>
  <c r="K2804" i="14"/>
  <c r="J2804" i="14"/>
  <c r="I2804" i="14"/>
  <c r="Q2803" i="14"/>
  <c r="P2803" i="14"/>
  <c r="O2803" i="14"/>
  <c r="M2803" i="14"/>
  <c r="L2803" i="14"/>
  <c r="K2803" i="14"/>
  <c r="J2803" i="14"/>
  <c r="I2803" i="14"/>
  <c r="Q2802" i="14"/>
  <c r="P2802" i="14"/>
  <c r="O2802" i="14"/>
  <c r="M2802" i="14"/>
  <c r="L2802" i="14"/>
  <c r="K2802" i="14"/>
  <c r="J2802" i="14"/>
  <c r="I2802" i="14"/>
  <c r="O2801" i="14"/>
  <c r="I2801" i="14"/>
  <c r="O2800" i="14"/>
  <c r="I2800" i="14"/>
  <c r="O2799" i="14"/>
  <c r="I2799" i="14"/>
  <c r="O2798" i="14"/>
  <c r="I2798" i="14"/>
  <c r="O2797" i="14"/>
  <c r="I2797" i="14"/>
  <c r="O2796" i="14"/>
  <c r="I2796" i="14"/>
  <c r="O2795" i="14"/>
  <c r="I2795" i="14"/>
  <c r="O2794" i="14"/>
  <c r="I2794" i="14"/>
  <c r="O2793" i="14"/>
  <c r="I2793" i="14"/>
  <c r="O2792" i="14"/>
  <c r="I2792" i="14"/>
  <c r="O2791" i="14"/>
  <c r="I2791" i="14"/>
  <c r="O2790" i="14"/>
  <c r="I2790" i="14"/>
  <c r="O2789" i="14"/>
  <c r="I2789" i="14"/>
  <c r="O2788" i="14"/>
  <c r="I2788" i="14"/>
  <c r="O2787" i="14"/>
  <c r="I2787" i="14"/>
  <c r="O2786" i="14"/>
  <c r="I2786" i="14"/>
  <c r="Q2785" i="14"/>
  <c r="P2785" i="14"/>
  <c r="O2785" i="14"/>
  <c r="M2785" i="14"/>
  <c r="L2785" i="14"/>
  <c r="K2785" i="14"/>
  <c r="J2785" i="14"/>
  <c r="I2785" i="14"/>
  <c r="Q2784" i="14"/>
  <c r="P2784" i="14"/>
  <c r="O2784" i="14"/>
  <c r="M2784" i="14"/>
  <c r="L2784" i="14"/>
  <c r="K2784" i="14"/>
  <c r="J2784" i="14"/>
  <c r="I2784" i="14"/>
  <c r="Q2783" i="14"/>
  <c r="P2783" i="14"/>
  <c r="O2783" i="14"/>
  <c r="M2783" i="14"/>
  <c r="L2783" i="14"/>
  <c r="K2783" i="14"/>
  <c r="J2783" i="14"/>
  <c r="I2783" i="14"/>
  <c r="Q2782" i="14"/>
  <c r="P2782" i="14"/>
  <c r="O2782" i="14"/>
  <c r="M2782" i="14"/>
  <c r="L2782" i="14"/>
  <c r="K2782" i="14"/>
  <c r="J2782" i="14"/>
  <c r="I2782" i="14"/>
  <c r="Q2781" i="14"/>
  <c r="P2781" i="14"/>
  <c r="O2781" i="14"/>
  <c r="M2781" i="14"/>
  <c r="L2781" i="14"/>
  <c r="K2781" i="14"/>
  <c r="J2781" i="14"/>
  <c r="I2781" i="14"/>
  <c r="Q2780" i="14"/>
  <c r="P2780" i="14"/>
  <c r="O2780" i="14"/>
  <c r="M2780" i="14"/>
  <c r="L2780" i="14"/>
  <c r="K2780" i="14"/>
  <c r="J2780" i="14"/>
  <c r="I2780" i="14"/>
  <c r="Q2779" i="14"/>
  <c r="P2779" i="14"/>
  <c r="O2779" i="14"/>
  <c r="M2779" i="14"/>
  <c r="L2779" i="14"/>
  <c r="K2779" i="14"/>
  <c r="J2779" i="14"/>
  <c r="I2779" i="14"/>
  <c r="Q2778" i="14"/>
  <c r="P2778" i="14"/>
  <c r="O2778" i="14"/>
  <c r="M2778" i="14"/>
  <c r="L2778" i="14"/>
  <c r="K2778" i="14"/>
  <c r="J2778" i="14"/>
  <c r="I2778" i="14"/>
  <c r="O2777" i="14"/>
  <c r="I2777" i="14"/>
  <c r="O2776" i="14"/>
  <c r="I2776" i="14"/>
  <c r="O2775" i="14"/>
  <c r="I2775" i="14"/>
  <c r="O2774" i="14"/>
  <c r="I2774" i="14"/>
  <c r="O2773" i="14"/>
  <c r="I2773" i="14"/>
  <c r="O2772" i="14"/>
  <c r="I2772" i="14"/>
  <c r="O2771" i="14"/>
  <c r="I2771" i="14"/>
  <c r="O2770" i="14"/>
  <c r="I2770" i="14"/>
  <c r="O2769" i="14"/>
  <c r="I2769" i="14"/>
  <c r="O2768" i="14"/>
  <c r="I2768" i="14"/>
  <c r="O2767" i="14"/>
  <c r="Q2767" i="14" s="1"/>
  <c r="I2767" i="14"/>
  <c r="O2766" i="14"/>
  <c r="I2766" i="14"/>
  <c r="O2765" i="14"/>
  <c r="I2765" i="14"/>
  <c r="O2764" i="14"/>
  <c r="I2764" i="14"/>
  <c r="O2763" i="14"/>
  <c r="Q2763" i="14" s="1"/>
  <c r="I2763" i="14"/>
  <c r="O2762" i="14"/>
  <c r="I2762" i="14"/>
  <c r="Q2761" i="14"/>
  <c r="P2761" i="14"/>
  <c r="O2761" i="14"/>
  <c r="M2761" i="14"/>
  <c r="L2761" i="14"/>
  <c r="K2761" i="14"/>
  <c r="J2761" i="14"/>
  <c r="I2761" i="14"/>
  <c r="Q2760" i="14"/>
  <c r="P2760" i="14"/>
  <c r="O2760" i="14"/>
  <c r="M2760" i="14"/>
  <c r="L2760" i="14"/>
  <c r="K2760" i="14"/>
  <c r="J2760" i="14"/>
  <c r="I2760" i="14"/>
  <c r="Q2759" i="14"/>
  <c r="P2759" i="14"/>
  <c r="O2759" i="14"/>
  <c r="M2759" i="14"/>
  <c r="L2759" i="14"/>
  <c r="K2759" i="14"/>
  <c r="J2759" i="14"/>
  <c r="I2759" i="14"/>
  <c r="Q2758" i="14"/>
  <c r="P2758" i="14"/>
  <c r="O2758" i="14"/>
  <c r="M2758" i="14"/>
  <c r="L2758" i="14"/>
  <c r="K2758" i="14"/>
  <c r="J2758" i="14"/>
  <c r="I2758" i="14"/>
  <c r="Q2757" i="14"/>
  <c r="P2757" i="14"/>
  <c r="O2757" i="14"/>
  <c r="M2757" i="14"/>
  <c r="L2757" i="14"/>
  <c r="K2757" i="14"/>
  <c r="J2757" i="14"/>
  <c r="I2757" i="14"/>
  <c r="Q2756" i="14"/>
  <c r="P2756" i="14"/>
  <c r="O2756" i="14"/>
  <c r="M2756" i="14"/>
  <c r="L2756" i="14"/>
  <c r="K2756" i="14"/>
  <c r="J2756" i="14"/>
  <c r="I2756" i="14"/>
  <c r="Q2755" i="14"/>
  <c r="P2755" i="14"/>
  <c r="O2755" i="14"/>
  <c r="M2755" i="14"/>
  <c r="L2755" i="14"/>
  <c r="K2755" i="14"/>
  <c r="J2755" i="14"/>
  <c r="I2755" i="14"/>
  <c r="Q2754" i="14"/>
  <c r="P2754" i="14"/>
  <c r="O2754" i="14"/>
  <c r="M2754" i="14"/>
  <c r="L2754" i="14"/>
  <c r="K2754" i="14"/>
  <c r="J2754" i="14"/>
  <c r="I2754" i="14"/>
  <c r="O2753" i="14"/>
  <c r="I2753" i="14"/>
  <c r="O2752" i="14"/>
  <c r="I2752" i="14"/>
  <c r="O2751" i="14"/>
  <c r="I2751" i="14"/>
  <c r="O2750" i="14"/>
  <c r="I2750" i="14"/>
  <c r="O2749" i="14"/>
  <c r="I2749" i="14"/>
  <c r="O2748" i="14"/>
  <c r="I2748" i="14"/>
  <c r="O2747" i="14"/>
  <c r="I2747" i="14"/>
  <c r="O2746" i="14"/>
  <c r="I2746" i="14"/>
  <c r="O2745" i="14"/>
  <c r="I2745" i="14"/>
  <c r="O2744" i="14"/>
  <c r="I2744" i="14"/>
  <c r="O2743" i="14"/>
  <c r="Q2743" i="14" s="1"/>
  <c r="I2743" i="14"/>
  <c r="O2742" i="14"/>
  <c r="I2742" i="14"/>
  <c r="O2741" i="14"/>
  <c r="Q2741" i="14" s="1"/>
  <c r="I2741" i="14"/>
  <c r="O2740" i="14"/>
  <c r="I2740" i="14"/>
  <c r="O2739" i="14"/>
  <c r="Q2739" i="14" s="1"/>
  <c r="I2739" i="14"/>
  <c r="O2738" i="14"/>
  <c r="I2738" i="14"/>
  <c r="Q2737" i="14"/>
  <c r="P2737" i="14"/>
  <c r="O2737" i="14"/>
  <c r="M2737" i="14"/>
  <c r="L2737" i="14"/>
  <c r="K2737" i="14"/>
  <c r="J2737" i="14"/>
  <c r="I2737" i="14"/>
  <c r="Q2736" i="14"/>
  <c r="P2736" i="14"/>
  <c r="O2736" i="14"/>
  <c r="M2736" i="14"/>
  <c r="L2736" i="14"/>
  <c r="K2736" i="14"/>
  <c r="J2736" i="14"/>
  <c r="I2736" i="14"/>
  <c r="Q2735" i="14"/>
  <c r="P2735" i="14"/>
  <c r="O2735" i="14"/>
  <c r="M2735" i="14"/>
  <c r="L2735" i="14"/>
  <c r="K2735" i="14"/>
  <c r="J2735" i="14"/>
  <c r="I2735" i="14"/>
  <c r="Q2734" i="14"/>
  <c r="P2734" i="14"/>
  <c r="O2734" i="14"/>
  <c r="M2734" i="14"/>
  <c r="L2734" i="14"/>
  <c r="K2734" i="14"/>
  <c r="J2734" i="14"/>
  <c r="I2734" i="14"/>
  <c r="Q2733" i="14"/>
  <c r="P2733" i="14"/>
  <c r="O2733" i="14"/>
  <c r="M2733" i="14"/>
  <c r="L2733" i="14"/>
  <c r="K2733" i="14"/>
  <c r="J2733" i="14"/>
  <c r="I2733" i="14"/>
  <c r="Q2732" i="14"/>
  <c r="P2732" i="14"/>
  <c r="O2732" i="14"/>
  <c r="M2732" i="14"/>
  <c r="L2732" i="14"/>
  <c r="K2732" i="14"/>
  <c r="J2732" i="14"/>
  <c r="I2732" i="14"/>
  <c r="Q2731" i="14"/>
  <c r="P2731" i="14"/>
  <c r="O2731" i="14"/>
  <c r="M2731" i="14"/>
  <c r="L2731" i="14"/>
  <c r="K2731" i="14"/>
  <c r="J2731" i="14"/>
  <c r="I2731" i="14"/>
  <c r="Q2730" i="14"/>
  <c r="P2730" i="14"/>
  <c r="O2730" i="14"/>
  <c r="M2730" i="14"/>
  <c r="L2730" i="14"/>
  <c r="K2730" i="14"/>
  <c r="J2730" i="14"/>
  <c r="I2730" i="14"/>
  <c r="O2729" i="14"/>
  <c r="I2729" i="14"/>
  <c r="O2728" i="14"/>
  <c r="I2728" i="14"/>
  <c r="O2727" i="14"/>
  <c r="I2727" i="14"/>
  <c r="O2726" i="14"/>
  <c r="I2726" i="14"/>
  <c r="O2725" i="14"/>
  <c r="I2725" i="14"/>
  <c r="O2724" i="14"/>
  <c r="I2724" i="14"/>
  <c r="O2723" i="14"/>
  <c r="I2723" i="14"/>
  <c r="O2722" i="14"/>
  <c r="I2722" i="14"/>
  <c r="O2721" i="14"/>
  <c r="I2721" i="14"/>
  <c r="O2720" i="14"/>
  <c r="I2720" i="14"/>
  <c r="O2719" i="14"/>
  <c r="I2719" i="14"/>
  <c r="O2718" i="14"/>
  <c r="I2718" i="14"/>
  <c r="O2717" i="14"/>
  <c r="I2717" i="14"/>
  <c r="O2716" i="14"/>
  <c r="I2716" i="14"/>
  <c r="O2715" i="14"/>
  <c r="I2715" i="14"/>
  <c r="O2714" i="14"/>
  <c r="I2714" i="14"/>
  <c r="Q2713" i="14"/>
  <c r="P2713" i="14"/>
  <c r="O2713" i="14"/>
  <c r="M2713" i="14"/>
  <c r="L2713" i="14"/>
  <c r="K2713" i="14"/>
  <c r="J2713" i="14"/>
  <c r="I2713" i="14"/>
  <c r="Q2712" i="14"/>
  <c r="P2712" i="14"/>
  <c r="O2712" i="14"/>
  <c r="M2712" i="14"/>
  <c r="L2712" i="14"/>
  <c r="K2712" i="14"/>
  <c r="J2712" i="14"/>
  <c r="I2712" i="14"/>
  <c r="Q2711" i="14"/>
  <c r="P2711" i="14"/>
  <c r="O2711" i="14"/>
  <c r="M2711" i="14"/>
  <c r="L2711" i="14"/>
  <c r="K2711" i="14"/>
  <c r="J2711" i="14"/>
  <c r="I2711" i="14"/>
  <c r="Q2710" i="14"/>
  <c r="P2710" i="14"/>
  <c r="O2710" i="14"/>
  <c r="M2710" i="14"/>
  <c r="L2710" i="14"/>
  <c r="K2710" i="14"/>
  <c r="J2710" i="14"/>
  <c r="I2710" i="14"/>
  <c r="Q2709" i="14"/>
  <c r="P2709" i="14"/>
  <c r="O2709" i="14"/>
  <c r="M2709" i="14"/>
  <c r="L2709" i="14"/>
  <c r="K2709" i="14"/>
  <c r="J2709" i="14"/>
  <c r="I2709" i="14"/>
  <c r="Q2708" i="14"/>
  <c r="P2708" i="14"/>
  <c r="O2708" i="14"/>
  <c r="M2708" i="14"/>
  <c r="L2708" i="14"/>
  <c r="K2708" i="14"/>
  <c r="J2708" i="14"/>
  <c r="I2708" i="14"/>
  <c r="Q2707" i="14"/>
  <c r="P2707" i="14"/>
  <c r="O2707" i="14"/>
  <c r="M2707" i="14"/>
  <c r="L2707" i="14"/>
  <c r="K2707" i="14"/>
  <c r="J2707" i="14"/>
  <c r="I2707" i="14"/>
  <c r="Q2706" i="14"/>
  <c r="P2706" i="14"/>
  <c r="O2706" i="14"/>
  <c r="M2706" i="14"/>
  <c r="L2706" i="14"/>
  <c r="K2706" i="14"/>
  <c r="J2706" i="14"/>
  <c r="I2706" i="14"/>
  <c r="O2705" i="14"/>
  <c r="I2705" i="14"/>
  <c r="O2704" i="14"/>
  <c r="I2704" i="14"/>
  <c r="O2703" i="14"/>
  <c r="I2703" i="14"/>
  <c r="O2702" i="14"/>
  <c r="I2702" i="14"/>
  <c r="O2701" i="14"/>
  <c r="I2701" i="14"/>
  <c r="O2700" i="14"/>
  <c r="I2700" i="14"/>
  <c r="O2699" i="14"/>
  <c r="I2699" i="14"/>
  <c r="O2698" i="14"/>
  <c r="I2698" i="14"/>
  <c r="O2697" i="14"/>
  <c r="I2697" i="14"/>
  <c r="O2696" i="14"/>
  <c r="I2696" i="14"/>
  <c r="O2695" i="14"/>
  <c r="I2695" i="14"/>
  <c r="O2694" i="14"/>
  <c r="I2694" i="14"/>
  <c r="O2693" i="14"/>
  <c r="I2693" i="14"/>
  <c r="O2692" i="14"/>
  <c r="I2692" i="14"/>
  <c r="O2691" i="14"/>
  <c r="I2691" i="14"/>
  <c r="O2690" i="14"/>
  <c r="I2690" i="14"/>
  <c r="Q2689" i="14"/>
  <c r="P2689" i="14"/>
  <c r="O2689" i="14"/>
  <c r="M2689" i="14"/>
  <c r="L2689" i="14"/>
  <c r="K2689" i="14"/>
  <c r="J2689" i="14"/>
  <c r="I2689" i="14"/>
  <c r="Q2688" i="14"/>
  <c r="P2688" i="14"/>
  <c r="O2688" i="14"/>
  <c r="M2688" i="14"/>
  <c r="L2688" i="14"/>
  <c r="K2688" i="14"/>
  <c r="J2688" i="14"/>
  <c r="I2688" i="14"/>
  <c r="Q2687" i="14"/>
  <c r="P2687" i="14"/>
  <c r="O2687" i="14"/>
  <c r="M2687" i="14"/>
  <c r="L2687" i="14"/>
  <c r="K2687" i="14"/>
  <c r="J2687" i="14"/>
  <c r="I2687" i="14"/>
  <c r="Q2686" i="14"/>
  <c r="P2686" i="14"/>
  <c r="O2686" i="14"/>
  <c r="M2686" i="14"/>
  <c r="L2686" i="14"/>
  <c r="K2686" i="14"/>
  <c r="J2686" i="14"/>
  <c r="I2686" i="14"/>
  <c r="Q2685" i="14"/>
  <c r="P2685" i="14"/>
  <c r="O2685" i="14"/>
  <c r="M2685" i="14"/>
  <c r="L2685" i="14"/>
  <c r="K2685" i="14"/>
  <c r="J2685" i="14"/>
  <c r="I2685" i="14"/>
  <c r="Q2684" i="14"/>
  <c r="P2684" i="14"/>
  <c r="O2684" i="14"/>
  <c r="M2684" i="14"/>
  <c r="L2684" i="14"/>
  <c r="K2684" i="14"/>
  <c r="J2684" i="14"/>
  <c r="I2684" i="14"/>
  <c r="Q2683" i="14"/>
  <c r="P2683" i="14"/>
  <c r="O2683" i="14"/>
  <c r="M2683" i="14"/>
  <c r="L2683" i="14"/>
  <c r="K2683" i="14"/>
  <c r="J2683" i="14"/>
  <c r="I2683" i="14"/>
  <c r="Q2682" i="14"/>
  <c r="P2682" i="14"/>
  <c r="O2682" i="14"/>
  <c r="M2682" i="14"/>
  <c r="L2682" i="14"/>
  <c r="K2682" i="14"/>
  <c r="J2682" i="14"/>
  <c r="I2682" i="14"/>
  <c r="O2681" i="14"/>
  <c r="I2681" i="14"/>
  <c r="O2680" i="14"/>
  <c r="I2680" i="14"/>
  <c r="O2679" i="14"/>
  <c r="I2679" i="14"/>
  <c r="O2678" i="14"/>
  <c r="I2678" i="14"/>
  <c r="O2677" i="14"/>
  <c r="I2677" i="14"/>
  <c r="O2676" i="14"/>
  <c r="I2676" i="14"/>
  <c r="O2675" i="14"/>
  <c r="I2675" i="14"/>
  <c r="O2674" i="14"/>
  <c r="I2674" i="14"/>
  <c r="O2673" i="14"/>
  <c r="I2673" i="14"/>
  <c r="O2672" i="14"/>
  <c r="I2672" i="14"/>
  <c r="O2671" i="14"/>
  <c r="I2671" i="14"/>
  <c r="O2670" i="14"/>
  <c r="I2670" i="14"/>
  <c r="O2669" i="14"/>
  <c r="I2669" i="14"/>
  <c r="O2668" i="14"/>
  <c r="I2668" i="14"/>
  <c r="O2667" i="14"/>
  <c r="I2667" i="14"/>
  <c r="O2666" i="14"/>
  <c r="I2666" i="14"/>
  <c r="Q2665" i="14"/>
  <c r="P2665" i="14"/>
  <c r="O2665" i="14"/>
  <c r="M2665" i="14"/>
  <c r="L2665" i="14"/>
  <c r="K2665" i="14"/>
  <c r="J2665" i="14"/>
  <c r="I2665" i="14"/>
  <c r="Q2664" i="14"/>
  <c r="P2664" i="14"/>
  <c r="O2664" i="14"/>
  <c r="M2664" i="14"/>
  <c r="L2664" i="14"/>
  <c r="K2664" i="14"/>
  <c r="J2664" i="14"/>
  <c r="I2664" i="14"/>
  <c r="Q2663" i="14"/>
  <c r="P2663" i="14"/>
  <c r="O2663" i="14"/>
  <c r="M2663" i="14"/>
  <c r="L2663" i="14"/>
  <c r="K2663" i="14"/>
  <c r="J2663" i="14"/>
  <c r="I2663" i="14"/>
  <c r="Q2662" i="14"/>
  <c r="P2662" i="14"/>
  <c r="O2662" i="14"/>
  <c r="M2662" i="14"/>
  <c r="L2662" i="14"/>
  <c r="K2662" i="14"/>
  <c r="J2662" i="14"/>
  <c r="I2662" i="14"/>
  <c r="Q2661" i="14"/>
  <c r="P2661" i="14"/>
  <c r="O2661" i="14"/>
  <c r="M2661" i="14"/>
  <c r="L2661" i="14"/>
  <c r="K2661" i="14"/>
  <c r="J2661" i="14"/>
  <c r="I2661" i="14"/>
  <c r="Q2660" i="14"/>
  <c r="P2660" i="14"/>
  <c r="O2660" i="14"/>
  <c r="M2660" i="14"/>
  <c r="L2660" i="14"/>
  <c r="K2660" i="14"/>
  <c r="J2660" i="14"/>
  <c r="I2660" i="14"/>
  <c r="Q2659" i="14"/>
  <c r="P2659" i="14"/>
  <c r="O2659" i="14"/>
  <c r="M2659" i="14"/>
  <c r="L2659" i="14"/>
  <c r="K2659" i="14"/>
  <c r="J2659" i="14"/>
  <c r="I2659" i="14"/>
  <c r="Q2658" i="14"/>
  <c r="P2658" i="14"/>
  <c r="O2658" i="14"/>
  <c r="M2658" i="14"/>
  <c r="L2658" i="14"/>
  <c r="K2658" i="14"/>
  <c r="J2658" i="14"/>
  <c r="I2658" i="14"/>
  <c r="O2657" i="14"/>
  <c r="I2657" i="14"/>
  <c r="O2656" i="14"/>
  <c r="I2656" i="14"/>
  <c r="O2655" i="14"/>
  <c r="I2655" i="14"/>
  <c r="O2654" i="14"/>
  <c r="I2654" i="14"/>
  <c r="O2653" i="14"/>
  <c r="I2653" i="14"/>
  <c r="O2652" i="14"/>
  <c r="I2652" i="14"/>
  <c r="O2651" i="14"/>
  <c r="I2651" i="14"/>
  <c r="O2650" i="14"/>
  <c r="I2650" i="14"/>
  <c r="O2649" i="14"/>
  <c r="I2649" i="14"/>
  <c r="O2648" i="14"/>
  <c r="I2648" i="14"/>
  <c r="O2647" i="14"/>
  <c r="I2647" i="14"/>
  <c r="O2646" i="14"/>
  <c r="I2646" i="14"/>
  <c r="O2645" i="14"/>
  <c r="I2645" i="14"/>
  <c r="O2644" i="14"/>
  <c r="I2644" i="14"/>
  <c r="O2643" i="14"/>
  <c r="I2643" i="14"/>
  <c r="O2642" i="14"/>
  <c r="I2642" i="14"/>
  <c r="Q2641" i="14"/>
  <c r="P2641" i="14"/>
  <c r="O2641" i="14"/>
  <c r="M2641" i="14"/>
  <c r="L2641" i="14"/>
  <c r="K2641" i="14"/>
  <c r="J2641" i="14"/>
  <c r="I2641" i="14"/>
  <c r="Q2640" i="14"/>
  <c r="P2640" i="14"/>
  <c r="O2640" i="14"/>
  <c r="M2640" i="14"/>
  <c r="L2640" i="14"/>
  <c r="K2640" i="14"/>
  <c r="J2640" i="14"/>
  <c r="I2640" i="14"/>
  <c r="Q2639" i="14"/>
  <c r="P2639" i="14"/>
  <c r="O2639" i="14"/>
  <c r="M2639" i="14"/>
  <c r="L2639" i="14"/>
  <c r="K2639" i="14"/>
  <c r="J2639" i="14"/>
  <c r="I2639" i="14"/>
  <c r="Q2638" i="14"/>
  <c r="P2638" i="14"/>
  <c r="O2638" i="14"/>
  <c r="M2638" i="14"/>
  <c r="L2638" i="14"/>
  <c r="K2638" i="14"/>
  <c r="J2638" i="14"/>
  <c r="I2638" i="14"/>
  <c r="Q2637" i="14"/>
  <c r="P2637" i="14"/>
  <c r="O2637" i="14"/>
  <c r="M2637" i="14"/>
  <c r="L2637" i="14"/>
  <c r="K2637" i="14"/>
  <c r="J2637" i="14"/>
  <c r="I2637" i="14"/>
  <c r="Q2636" i="14"/>
  <c r="P2636" i="14"/>
  <c r="O2636" i="14"/>
  <c r="M2636" i="14"/>
  <c r="L2636" i="14"/>
  <c r="K2636" i="14"/>
  <c r="J2636" i="14"/>
  <c r="I2636" i="14"/>
  <c r="Q2635" i="14"/>
  <c r="P2635" i="14"/>
  <c r="O2635" i="14"/>
  <c r="M2635" i="14"/>
  <c r="L2635" i="14"/>
  <c r="K2635" i="14"/>
  <c r="J2635" i="14"/>
  <c r="I2635" i="14"/>
  <c r="Q2634" i="14"/>
  <c r="P2634" i="14"/>
  <c r="O2634" i="14"/>
  <c r="M2634" i="14"/>
  <c r="L2634" i="14"/>
  <c r="K2634" i="14"/>
  <c r="J2634" i="14"/>
  <c r="I2634" i="14"/>
  <c r="O2633" i="14"/>
  <c r="I2633" i="14"/>
  <c r="O2632" i="14"/>
  <c r="I2632" i="14"/>
  <c r="O2631" i="14"/>
  <c r="I2631" i="14"/>
  <c r="O2630" i="14"/>
  <c r="I2630" i="14"/>
  <c r="O2629" i="14"/>
  <c r="I2629" i="14"/>
  <c r="O2628" i="14"/>
  <c r="I2628" i="14"/>
  <c r="O2627" i="14"/>
  <c r="I2627" i="14"/>
  <c r="O2626" i="14"/>
  <c r="I2626" i="14"/>
  <c r="O2625" i="14"/>
  <c r="I2625" i="14"/>
  <c r="O2624" i="14"/>
  <c r="I2624" i="14"/>
  <c r="O2623" i="14"/>
  <c r="I2623" i="14"/>
  <c r="P2622" i="14"/>
  <c r="Q2622" i="14" s="1"/>
  <c r="O2622" i="14"/>
  <c r="I2622" i="14"/>
  <c r="O2621" i="14"/>
  <c r="I2621" i="14"/>
  <c r="P2620" i="14"/>
  <c r="Q2620" i="14" s="1"/>
  <c r="O2620" i="14"/>
  <c r="I2620" i="14"/>
  <c r="O2619" i="14"/>
  <c r="I2619" i="14"/>
  <c r="Q2618" i="14"/>
  <c r="P2618" i="14"/>
  <c r="O2618" i="14"/>
  <c r="I2618" i="14"/>
  <c r="Q2617" i="14"/>
  <c r="P2617" i="14"/>
  <c r="O2617" i="14"/>
  <c r="M2617" i="14"/>
  <c r="L2617" i="14"/>
  <c r="K2617" i="14"/>
  <c r="J2617" i="14"/>
  <c r="I2617" i="14"/>
  <c r="Q2616" i="14"/>
  <c r="P2616" i="14"/>
  <c r="O2616" i="14"/>
  <c r="M2616" i="14"/>
  <c r="L2616" i="14"/>
  <c r="K2616" i="14"/>
  <c r="J2616" i="14"/>
  <c r="I2616" i="14"/>
  <c r="Q2615" i="14"/>
  <c r="P2615" i="14"/>
  <c r="O2615" i="14"/>
  <c r="M2615" i="14"/>
  <c r="L2615" i="14"/>
  <c r="K2615" i="14"/>
  <c r="J2615" i="14"/>
  <c r="I2615" i="14"/>
  <c r="Q2614" i="14"/>
  <c r="P2614" i="14"/>
  <c r="O2614" i="14"/>
  <c r="M2614" i="14"/>
  <c r="L2614" i="14"/>
  <c r="K2614" i="14"/>
  <c r="J2614" i="14"/>
  <c r="I2614" i="14"/>
  <c r="Q2613" i="14"/>
  <c r="P2613" i="14"/>
  <c r="O2613" i="14"/>
  <c r="M2613" i="14"/>
  <c r="L2613" i="14"/>
  <c r="K2613" i="14"/>
  <c r="J2613" i="14"/>
  <c r="I2613" i="14"/>
  <c r="Q2612" i="14"/>
  <c r="P2612" i="14"/>
  <c r="O2612" i="14"/>
  <c r="M2612" i="14"/>
  <c r="L2612" i="14"/>
  <c r="K2612" i="14"/>
  <c r="J2612" i="14"/>
  <c r="I2612" i="14"/>
  <c r="Q2611" i="14"/>
  <c r="P2611" i="14"/>
  <c r="O2611" i="14"/>
  <c r="M2611" i="14"/>
  <c r="L2611" i="14"/>
  <c r="K2611" i="14"/>
  <c r="J2611" i="14"/>
  <c r="I2611" i="14"/>
  <c r="Q2610" i="14"/>
  <c r="P2610" i="14"/>
  <c r="O2610" i="14"/>
  <c r="M2610" i="14"/>
  <c r="L2610" i="14"/>
  <c r="K2610" i="14"/>
  <c r="J2610" i="14"/>
  <c r="I2610" i="14"/>
  <c r="O2609" i="14"/>
  <c r="I2609" i="14"/>
  <c r="P2608" i="14"/>
  <c r="Q2608" i="14" s="1"/>
  <c r="O2608" i="14"/>
  <c r="I2608" i="14"/>
  <c r="O2607" i="14"/>
  <c r="I2607" i="14"/>
  <c r="P2606" i="14"/>
  <c r="Q2606" i="14" s="1"/>
  <c r="O2606" i="14"/>
  <c r="I2606" i="14"/>
  <c r="O2605" i="14"/>
  <c r="I2605" i="14"/>
  <c r="P2604" i="14"/>
  <c r="Q2604" i="14" s="1"/>
  <c r="O2604" i="14"/>
  <c r="I2604" i="14"/>
  <c r="O2603" i="14"/>
  <c r="I2603" i="14"/>
  <c r="P2602" i="14"/>
  <c r="Q2602" i="14" s="1"/>
  <c r="O2602" i="14"/>
  <c r="I2602" i="14"/>
  <c r="O2601" i="14"/>
  <c r="I2601" i="14"/>
  <c r="P2600" i="14"/>
  <c r="Q2600" i="14" s="1"/>
  <c r="O2600" i="14"/>
  <c r="I2600" i="14"/>
  <c r="O2599" i="14"/>
  <c r="I2599" i="14"/>
  <c r="P2598" i="14"/>
  <c r="Q2598" i="14" s="1"/>
  <c r="O2598" i="14"/>
  <c r="I2598" i="14"/>
  <c r="O2597" i="14"/>
  <c r="I2597" i="14"/>
  <c r="P2596" i="14"/>
  <c r="Q2596" i="14" s="1"/>
  <c r="O2596" i="14"/>
  <c r="I2596" i="14"/>
  <c r="O2595" i="14"/>
  <c r="I2595" i="14"/>
  <c r="P2594" i="14"/>
  <c r="Q2594" i="14" s="1"/>
  <c r="O2594" i="14"/>
  <c r="I2594" i="14"/>
  <c r="Q2593" i="14"/>
  <c r="P2593" i="14"/>
  <c r="O2593" i="14"/>
  <c r="M2593" i="14"/>
  <c r="L2593" i="14"/>
  <c r="K2593" i="14"/>
  <c r="J2593" i="14"/>
  <c r="I2593" i="14"/>
  <c r="Q2592" i="14"/>
  <c r="P2592" i="14"/>
  <c r="O2592" i="14"/>
  <c r="M2592" i="14"/>
  <c r="L2592" i="14"/>
  <c r="K2592" i="14"/>
  <c r="J2592" i="14"/>
  <c r="I2592" i="14"/>
  <c r="Q2591" i="14"/>
  <c r="P2591" i="14"/>
  <c r="O2591" i="14"/>
  <c r="M2591" i="14"/>
  <c r="L2591" i="14"/>
  <c r="K2591" i="14"/>
  <c r="J2591" i="14"/>
  <c r="I2591" i="14"/>
  <c r="Q2590" i="14"/>
  <c r="P2590" i="14"/>
  <c r="O2590" i="14"/>
  <c r="M2590" i="14"/>
  <c r="L2590" i="14"/>
  <c r="K2590" i="14"/>
  <c r="J2590" i="14"/>
  <c r="I2590" i="14"/>
  <c r="Q2589" i="14"/>
  <c r="P2589" i="14"/>
  <c r="O2589" i="14"/>
  <c r="M2589" i="14"/>
  <c r="L2589" i="14"/>
  <c r="K2589" i="14"/>
  <c r="J2589" i="14"/>
  <c r="I2589" i="14"/>
  <c r="Q2588" i="14"/>
  <c r="P2588" i="14"/>
  <c r="O2588" i="14"/>
  <c r="M2588" i="14"/>
  <c r="L2588" i="14"/>
  <c r="K2588" i="14"/>
  <c r="J2588" i="14"/>
  <c r="I2588" i="14"/>
  <c r="Q2587" i="14"/>
  <c r="P2587" i="14"/>
  <c r="O2587" i="14"/>
  <c r="M2587" i="14"/>
  <c r="L2587" i="14"/>
  <c r="K2587" i="14"/>
  <c r="J2587" i="14"/>
  <c r="I2587" i="14"/>
  <c r="Q2586" i="14"/>
  <c r="P2586" i="14"/>
  <c r="O2586" i="14"/>
  <c r="M2586" i="14"/>
  <c r="L2586" i="14"/>
  <c r="K2586" i="14"/>
  <c r="J2586" i="14"/>
  <c r="I2586" i="14"/>
  <c r="O2585" i="14"/>
  <c r="I2585" i="14"/>
  <c r="P2584" i="14"/>
  <c r="Q2584" i="14" s="1"/>
  <c r="O2584" i="14"/>
  <c r="I2584" i="14"/>
  <c r="O2583" i="14"/>
  <c r="I2583" i="14"/>
  <c r="P2582" i="14"/>
  <c r="Q2582" i="14" s="1"/>
  <c r="O2582" i="14"/>
  <c r="I2582" i="14"/>
  <c r="O2581" i="14"/>
  <c r="I2581" i="14"/>
  <c r="P2580" i="14"/>
  <c r="Q2580" i="14" s="1"/>
  <c r="O2580" i="14"/>
  <c r="I2580" i="14"/>
  <c r="O2579" i="14"/>
  <c r="I2579" i="14"/>
  <c r="P2578" i="14"/>
  <c r="Q2578" i="14" s="1"/>
  <c r="O2578" i="14"/>
  <c r="I2578" i="14"/>
  <c r="O2577" i="14"/>
  <c r="I2577" i="14"/>
  <c r="P2576" i="14"/>
  <c r="Q2576" i="14" s="1"/>
  <c r="O2576" i="14"/>
  <c r="I2576" i="14"/>
  <c r="O2575" i="14"/>
  <c r="I2575" i="14"/>
  <c r="P2574" i="14"/>
  <c r="Q2574" i="14" s="1"/>
  <c r="O2574" i="14"/>
  <c r="I2574" i="14"/>
  <c r="O2573" i="14"/>
  <c r="I2573" i="14"/>
  <c r="P2572" i="14"/>
  <c r="Q2572" i="14" s="1"/>
  <c r="O2572" i="14"/>
  <c r="I2572" i="14"/>
  <c r="O2571" i="14"/>
  <c r="X26" i="14" s="1"/>
  <c r="X55" i="14" s="1"/>
  <c r="I2571" i="14"/>
  <c r="P2570" i="14"/>
  <c r="Q2570" i="14" s="1"/>
  <c r="O2570" i="14"/>
  <c r="I2570" i="14"/>
  <c r="Q2569" i="14"/>
  <c r="P2569" i="14"/>
  <c r="O2569" i="14"/>
  <c r="M2569" i="14"/>
  <c r="L2569" i="14"/>
  <c r="K2569" i="14"/>
  <c r="J2569" i="14"/>
  <c r="I2569" i="14"/>
  <c r="Q2568" i="14"/>
  <c r="P2568" i="14"/>
  <c r="O2568" i="14"/>
  <c r="M2568" i="14"/>
  <c r="L2568" i="14"/>
  <c r="K2568" i="14"/>
  <c r="J2568" i="14"/>
  <c r="I2568" i="14"/>
  <c r="Q2567" i="14"/>
  <c r="P2567" i="14"/>
  <c r="O2567" i="14"/>
  <c r="M2567" i="14"/>
  <c r="L2567" i="14"/>
  <c r="K2567" i="14"/>
  <c r="J2567" i="14"/>
  <c r="I2567" i="14"/>
  <c r="Q2566" i="14"/>
  <c r="P2566" i="14"/>
  <c r="O2566" i="14"/>
  <c r="M2566" i="14"/>
  <c r="L2566" i="14"/>
  <c r="K2566" i="14"/>
  <c r="J2566" i="14"/>
  <c r="I2566" i="14"/>
  <c r="Q2565" i="14"/>
  <c r="P2565" i="14"/>
  <c r="O2565" i="14"/>
  <c r="M2565" i="14"/>
  <c r="L2565" i="14"/>
  <c r="K2565" i="14"/>
  <c r="J2565" i="14"/>
  <c r="I2565" i="14"/>
  <c r="Q2564" i="14"/>
  <c r="P2564" i="14"/>
  <c r="O2564" i="14"/>
  <c r="M2564" i="14"/>
  <c r="L2564" i="14"/>
  <c r="K2564" i="14"/>
  <c r="J2564" i="14"/>
  <c r="I2564" i="14"/>
  <c r="Q2563" i="14"/>
  <c r="P2563" i="14"/>
  <c r="O2563" i="14"/>
  <c r="M2563" i="14"/>
  <c r="L2563" i="14"/>
  <c r="K2563" i="14"/>
  <c r="J2563" i="14"/>
  <c r="I2563" i="14"/>
  <c r="Q2562" i="14"/>
  <c r="P2562" i="14"/>
  <c r="O2562" i="14"/>
  <c r="M2562" i="14"/>
  <c r="L2562" i="14"/>
  <c r="K2562" i="14"/>
  <c r="J2562" i="14"/>
  <c r="I2562" i="14"/>
  <c r="O2561" i="14"/>
  <c r="I2561" i="14"/>
  <c r="P2560" i="14"/>
  <c r="Q2560" i="14" s="1"/>
  <c r="O2560" i="14"/>
  <c r="I2560" i="14"/>
  <c r="O2559" i="14"/>
  <c r="I2559" i="14"/>
  <c r="P2558" i="14"/>
  <c r="Q2558" i="14" s="1"/>
  <c r="O2558" i="14"/>
  <c r="I2558" i="14"/>
  <c r="O2557" i="14"/>
  <c r="I2557" i="14"/>
  <c r="P2556" i="14"/>
  <c r="Q2556" i="14" s="1"/>
  <c r="O2556" i="14"/>
  <c r="I2556" i="14"/>
  <c r="O2555" i="14"/>
  <c r="I2555" i="14"/>
  <c r="P2554" i="14"/>
  <c r="Q2554" i="14" s="1"/>
  <c r="O2554" i="14"/>
  <c r="I2554" i="14"/>
  <c r="O2553" i="14"/>
  <c r="I2553" i="14"/>
  <c r="P2552" i="14"/>
  <c r="Q2552" i="14" s="1"/>
  <c r="O2552" i="14"/>
  <c r="I2552" i="14"/>
  <c r="O2551" i="14"/>
  <c r="I2551" i="14"/>
  <c r="P2550" i="14"/>
  <c r="Q2550" i="14" s="1"/>
  <c r="O2550" i="14"/>
  <c r="I2550" i="14"/>
  <c r="O2549" i="14"/>
  <c r="I2549" i="14"/>
  <c r="Q2548" i="14"/>
  <c r="P2548" i="14"/>
  <c r="O2548" i="14"/>
  <c r="I2548" i="14"/>
  <c r="O2547" i="14"/>
  <c r="I2547" i="14"/>
  <c r="P2546" i="14"/>
  <c r="Q2546" i="14" s="1"/>
  <c r="O2546" i="14"/>
  <c r="I2546" i="14"/>
  <c r="Q2545" i="14"/>
  <c r="P2545" i="14"/>
  <c r="O2545" i="14"/>
  <c r="M2545" i="14"/>
  <c r="L2545" i="14"/>
  <c r="K2545" i="14"/>
  <c r="J2545" i="14"/>
  <c r="I2545" i="14"/>
  <c r="Q2544" i="14"/>
  <c r="P2544" i="14"/>
  <c r="O2544" i="14"/>
  <c r="M2544" i="14"/>
  <c r="L2544" i="14"/>
  <c r="K2544" i="14"/>
  <c r="J2544" i="14"/>
  <c r="I2544" i="14"/>
  <c r="Q2543" i="14"/>
  <c r="P2543" i="14"/>
  <c r="O2543" i="14"/>
  <c r="M2543" i="14"/>
  <c r="L2543" i="14"/>
  <c r="K2543" i="14"/>
  <c r="J2543" i="14"/>
  <c r="I2543" i="14"/>
  <c r="Q2542" i="14"/>
  <c r="P2542" i="14"/>
  <c r="O2542" i="14"/>
  <c r="M2542" i="14"/>
  <c r="L2542" i="14"/>
  <c r="K2542" i="14"/>
  <c r="J2542" i="14"/>
  <c r="I2542" i="14"/>
  <c r="Q2541" i="14"/>
  <c r="P2541" i="14"/>
  <c r="O2541" i="14"/>
  <c r="M2541" i="14"/>
  <c r="L2541" i="14"/>
  <c r="K2541" i="14"/>
  <c r="J2541" i="14"/>
  <c r="I2541" i="14"/>
  <c r="Q2540" i="14"/>
  <c r="P2540" i="14"/>
  <c r="O2540" i="14"/>
  <c r="M2540" i="14"/>
  <c r="L2540" i="14"/>
  <c r="K2540" i="14"/>
  <c r="J2540" i="14"/>
  <c r="I2540" i="14"/>
  <c r="Q2539" i="14"/>
  <c r="P2539" i="14"/>
  <c r="O2539" i="14"/>
  <c r="M2539" i="14"/>
  <c r="L2539" i="14"/>
  <c r="K2539" i="14"/>
  <c r="J2539" i="14"/>
  <c r="I2539" i="14"/>
  <c r="Q2538" i="14"/>
  <c r="P2538" i="14"/>
  <c r="O2538" i="14"/>
  <c r="M2538" i="14"/>
  <c r="L2538" i="14"/>
  <c r="K2538" i="14"/>
  <c r="J2538" i="14"/>
  <c r="I2538" i="14"/>
  <c r="O2537" i="14"/>
  <c r="I2537" i="14"/>
  <c r="P2536" i="14"/>
  <c r="Q2536" i="14" s="1"/>
  <c r="O2536" i="14"/>
  <c r="I2536" i="14"/>
  <c r="O2535" i="14"/>
  <c r="I2535" i="14"/>
  <c r="P2534" i="14"/>
  <c r="Q2534" i="14" s="1"/>
  <c r="O2534" i="14"/>
  <c r="I2534" i="14"/>
  <c r="O2533" i="14"/>
  <c r="I2533" i="14"/>
  <c r="P2532" i="14"/>
  <c r="Q2532" i="14" s="1"/>
  <c r="O2532" i="14"/>
  <c r="I2532" i="14"/>
  <c r="O2531" i="14"/>
  <c r="I2531" i="14"/>
  <c r="P2530" i="14"/>
  <c r="Q2530" i="14" s="1"/>
  <c r="O2530" i="14"/>
  <c r="I2530" i="14"/>
  <c r="O2529" i="14"/>
  <c r="I2529" i="14"/>
  <c r="P2528" i="14"/>
  <c r="Q2528" i="14" s="1"/>
  <c r="O2528" i="14"/>
  <c r="I2528" i="14"/>
  <c r="O2527" i="14"/>
  <c r="I2527" i="14"/>
  <c r="P2526" i="14"/>
  <c r="Q2526" i="14" s="1"/>
  <c r="O2526" i="14"/>
  <c r="I2526" i="14"/>
  <c r="O2525" i="14"/>
  <c r="I2525" i="14"/>
  <c r="P2524" i="14"/>
  <c r="Q2524" i="14" s="1"/>
  <c r="O2524" i="14"/>
  <c r="I2524" i="14"/>
  <c r="O2523" i="14"/>
  <c r="I2523" i="14"/>
  <c r="P2522" i="14"/>
  <c r="Q2522" i="14" s="1"/>
  <c r="O2522" i="14"/>
  <c r="I2522" i="14"/>
  <c r="Q2521" i="14"/>
  <c r="P2521" i="14"/>
  <c r="O2521" i="14"/>
  <c r="M2521" i="14"/>
  <c r="L2521" i="14"/>
  <c r="K2521" i="14"/>
  <c r="J2521" i="14"/>
  <c r="I2521" i="14"/>
  <c r="Q2520" i="14"/>
  <c r="P2520" i="14"/>
  <c r="O2520" i="14"/>
  <c r="M2520" i="14"/>
  <c r="L2520" i="14"/>
  <c r="K2520" i="14"/>
  <c r="J2520" i="14"/>
  <c r="I2520" i="14"/>
  <c r="Q2519" i="14"/>
  <c r="P2519" i="14"/>
  <c r="O2519" i="14"/>
  <c r="M2519" i="14"/>
  <c r="L2519" i="14"/>
  <c r="K2519" i="14"/>
  <c r="J2519" i="14"/>
  <c r="I2519" i="14"/>
  <c r="Q2518" i="14"/>
  <c r="P2518" i="14"/>
  <c r="O2518" i="14"/>
  <c r="M2518" i="14"/>
  <c r="L2518" i="14"/>
  <c r="K2518" i="14"/>
  <c r="J2518" i="14"/>
  <c r="I2518" i="14"/>
  <c r="Q2517" i="14"/>
  <c r="P2517" i="14"/>
  <c r="O2517" i="14"/>
  <c r="M2517" i="14"/>
  <c r="L2517" i="14"/>
  <c r="K2517" i="14"/>
  <c r="J2517" i="14"/>
  <c r="I2517" i="14"/>
  <c r="Q2516" i="14"/>
  <c r="P2516" i="14"/>
  <c r="O2516" i="14"/>
  <c r="M2516" i="14"/>
  <c r="L2516" i="14"/>
  <c r="K2516" i="14"/>
  <c r="J2516" i="14"/>
  <c r="I2516" i="14"/>
  <c r="Q2515" i="14"/>
  <c r="P2515" i="14"/>
  <c r="O2515" i="14"/>
  <c r="M2515" i="14"/>
  <c r="L2515" i="14"/>
  <c r="K2515" i="14"/>
  <c r="J2515" i="14"/>
  <c r="I2515" i="14"/>
  <c r="Q2514" i="14"/>
  <c r="P2514" i="14"/>
  <c r="O2514" i="14"/>
  <c r="M2514" i="14"/>
  <c r="L2514" i="14"/>
  <c r="K2514" i="14"/>
  <c r="J2514" i="14"/>
  <c r="I2514" i="14"/>
  <c r="O2513" i="14"/>
  <c r="I2513" i="14"/>
  <c r="Q2512" i="14"/>
  <c r="P2512" i="14"/>
  <c r="O2512" i="14"/>
  <c r="I2512" i="14"/>
  <c r="O2511" i="14"/>
  <c r="I2511" i="14"/>
  <c r="Q2510" i="14"/>
  <c r="P2510" i="14"/>
  <c r="O2510" i="14"/>
  <c r="I2510" i="14"/>
  <c r="O2509" i="14"/>
  <c r="I2509" i="14"/>
  <c r="P2508" i="14"/>
  <c r="Q2508" i="14" s="1"/>
  <c r="O2508" i="14"/>
  <c r="I2508" i="14"/>
  <c r="O2507" i="14"/>
  <c r="I2507" i="14"/>
  <c r="Q2506" i="14"/>
  <c r="P2506" i="14"/>
  <c r="O2506" i="14"/>
  <c r="I2506" i="14"/>
  <c r="O2505" i="14"/>
  <c r="I2505" i="14"/>
  <c r="Q2504" i="14"/>
  <c r="P2504" i="14"/>
  <c r="O2504" i="14"/>
  <c r="I2504" i="14"/>
  <c r="O2503" i="14"/>
  <c r="I2503" i="14"/>
  <c r="Q2502" i="14"/>
  <c r="P2502" i="14"/>
  <c r="O2502" i="14"/>
  <c r="I2502" i="14"/>
  <c r="O2501" i="14"/>
  <c r="I2501" i="14"/>
  <c r="Q2500" i="14"/>
  <c r="P2500" i="14"/>
  <c r="O2500" i="14"/>
  <c r="I2500" i="14"/>
  <c r="O2499" i="14"/>
  <c r="I2499" i="14"/>
  <c r="P2498" i="14"/>
  <c r="Q2498" i="14" s="1"/>
  <c r="O2498" i="14"/>
  <c r="I2498" i="14"/>
  <c r="Q2497" i="14"/>
  <c r="P2497" i="14"/>
  <c r="O2497" i="14"/>
  <c r="M2497" i="14"/>
  <c r="L2497" i="14"/>
  <c r="K2497" i="14"/>
  <c r="J2497" i="14"/>
  <c r="I2497" i="14"/>
  <c r="Q2496" i="14"/>
  <c r="P2496" i="14"/>
  <c r="O2496" i="14"/>
  <c r="M2496" i="14"/>
  <c r="L2496" i="14"/>
  <c r="K2496" i="14"/>
  <c r="J2496" i="14"/>
  <c r="I2496" i="14"/>
  <c r="Q2495" i="14"/>
  <c r="P2495" i="14"/>
  <c r="O2495" i="14"/>
  <c r="M2495" i="14"/>
  <c r="L2495" i="14"/>
  <c r="K2495" i="14"/>
  <c r="J2495" i="14"/>
  <c r="I2495" i="14"/>
  <c r="Q2494" i="14"/>
  <c r="P2494" i="14"/>
  <c r="O2494" i="14"/>
  <c r="M2494" i="14"/>
  <c r="L2494" i="14"/>
  <c r="K2494" i="14"/>
  <c r="J2494" i="14"/>
  <c r="I2494" i="14"/>
  <c r="Q2493" i="14"/>
  <c r="P2493" i="14"/>
  <c r="O2493" i="14"/>
  <c r="M2493" i="14"/>
  <c r="L2493" i="14"/>
  <c r="K2493" i="14"/>
  <c r="J2493" i="14"/>
  <c r="I2493" i="14"/>
  <c r="Q2492" i="14"/>
  <c r="P2492" i="14"/>
  <c r="O2492" i="14"/>
  <c r="M2492" i="14"/>
  <c r="L2492" i="14"/>
  <c r="K2492" i="14"/>
  <c r="J2492" i="14"/>
  <c r="I2492" i="14"/>
  <c r="Q2491" i="14"/>
  <c r="P2491" i="14"/>
  <c r="O2491" i="14"/>
  <c r="M2491" i="14"/>
  <c r="L2491" i="14"/>
  <c r="K2491" i="14"/>
  <c r="J2491" i="14"/>
  <c r="I2491" i="14"/>
  <c r="Q2490" i="14"/>
  <c r="P2490" i="14"/>
  <c r="O2490" i="14"/>
  <c r="M2490" i="14"/>
  <c r="L2490" i="14"/>
  <c r="K2490" i="14"/>
  <c r="J2490" i="14"/>
  <c r="I2490" i="14"/>
  <c r="O2489" i="14"/>
  <c r="I2489" i="14"/>
  <c r="Q2488" i="14"/>
  <c r="P2488" i="14"/>
  <c r="O2488" i="14"/>
  <c r="I2488" i="14"/>
  <c r="O2487" i="14"/>
  <c r="I2487" i="14"/>
  <c r="P2486" i="14"/>
  <c r="Q2486" i="14" s="1"/>
  <c r="O2486" i="14"/>
  <c r="I2486" i="14"/>
  <c r="O2485" i="14"/>
  <c r="I2485" i="14"/>
  <c r="Q2484" i="14"/>
  <c r="P2484" i="14"/>
  <c r="O2484" i="14"/>
  <c r="I2484" i="14"/>
  <c r="O2483" i="14"/>
  <c r="I2483" i="14"/>
  <c r="P2482" i="14"/>
  <c r="Q2482" i="14" s="1"/>
  <c r="O2482" i="14"/>
  <c r="I2482" i="14"/>
  <c r="O2481" i="14"/>
  <c r="I2481" i="14"/>
  <c r="P2480" i="14"/>
  <c r="Q2480" i="14" s="1"/>
  <c r="O2480" i="14"/>
  <c r="I2480" i="14"/>
  <c r="O2479" i="14"/>
  <c r="I2479" i="14"/>
  <c r="Q2478" i="14"/>
  <c r="P2478" i="14"/>
  <c r="O2478" i="14"/>
  <c r="I2478" i="14"/>
  <c r="O2477" i="14"/>
  <c r="I2477" i="14"/>
  <c r="P2476" i="14"/>
  <c r="Q2476" i="14" s="1"/>
  <c r="O2476" i="14"/>
  <c r="I2476" i="14"/>
  <c r="O2475" i="14"/>
  <c r="I2475" i="14"/>
  <c r="Q2474" i="14"/>
  <c r="P2474" i="14"/>
  <c r="O2474" i="14"/>
  <c r="I2474" i="14"/>
  <c r="Q2473" i="14"/>
  <c r="P2473" i="14"/>
  <c r="O2473" i="14"/>
  <c r="M2473" i="14"/>
  <c r="L2473" i="14"/>
  <c r="K2473" i="14"/>
  <c r="J2473" i="14"/>
  <c r="I2473" i="14"/>
  <c r="Q2472" i="14"/>
  <c r="P2472" i="14"/>
  <c r="O2472" i="14"/>
  <c r="M2472" i="14"/>
  <c r="L2472" i="14"/>
  <c r="K2472" i="14"/>
  <c r="J2472" i="14"/>
  <c r="I2472" i="14"/>
  <c r="Q2471" i="14"/>
  <c r="P2471" i="14"/>
  <c r="O2471" i="14"/>
  <c r="M2471" i="14"/>
  <c r="L2471" i="14"/>
  <c r="K2471" i="14"/>
  <c r="J2471" i="14"/>
  <c r="I2471" i="14"/>
  <c r="Q2470" i="14"/>
  <c r="P2470" i="14"/>
  <c r="O2470" i="14"/>
  <c r="M2470" i="14"/>
  <c r="L2470" i="14"/>
  <c r="K2470" i="14"/>
  <c r="J2470" i="14"/>
  <c r="I2470" i="14"/>
  <c r="Q2469" i="14"/>
  <c r="P2469" i="14"/>
  <c r="O2469" i="14"/>
  <c r="M2469" i="14"/>
  <c r="L2469" i="14"/>
  <c r="K2469" i="14"/>
  <c r="J2469" i="14"/>
  <c r="I2469" i="14"/>
  <c r="Q2468" i="14"/>
  <c r="P2468" i="14"/>
  <c r="O2468" i="14"/>
  <c r="M2468" i="14"/>
  <c r="L2468" i="14"/>
  <c r="K2468" i="14"/>
  <c r="J2468" i="14"/>
  <c r="I2468" i="14"/>
  <c r="Q2467" i="14"/>
  <c r="P2467" i="14"/>
  <c r="O2467" i="14"/>
  <c r="M2467" i="14"/>
  <c r="L2467" i="14"/>
  <c r="K2467" i="14"/>
  <c r="J2467" i="14"/>
  <c r="I2467" i="14"/>
  <c r="Q2466" i="14"/>
  <c r="P2466" i="14"/>
  <c r="O2466" i="14"/>
  <c r="M2466" i="14"/>
  <c r="L2466" i="14"/>
  <c r="K2466" i="14"/>
  <c r="J2466" i="14"/>
  <c r="I2466" i="14"/>
  <c r="O2465" i="14"/>
  <c r="M2465" i="14"/>
  <c r="L2465" i="14"/>
  <c r="K2465" i="14"/>
  <c r="J2465" i="14"/>
  <c r="I2465" i="14"/>
  <c r="O2464" i="14"/>
  <c r="M2464" i="14"/>
  <c r="L2464" i="14"/>
  <c r="K2464" i="14"/>
  <c r="J2464" i="14"/>
  <c r="I2464" i="14"/>
  <c r="O2463" i="14"/>
  <c r="M2463" i="14"/>
  <c r="L2463" i="14"/>
  <c r="K2463" i="14"/>
  <c r="J2463" i="14"/>
  <c r="I2463" i="14"/>
  <c r="O2462" i="14"/>
  <c r="M2462" i="14"/>
  <c r="L2462" i="14"/>
  <c r="K2462" i="14"/>
  <c r="J2462" i="14"/>
  <c r="I2462" i="14"/>
  <c r="O2461" i="14"/>
  <c r="M2461" i="14"/>
  <c r="L2461" i="14"/>
  <c r="K2461" i="14"/>
  <c r="J2461" i="14"/>
  <c r="I2461" i="14"/>
  <c r="O2460" i="14"/>
  <c r="M2460" i="14"/>
  <c r="L2460" i="14"/>
  <c r="K2460" i="14"/>
  <c r="J2460" i="14"/>
  <c r="I2460" i="14"/>
  <c r="O2459" i="14"/>
  <c r="M2459" i="14"/>
  <c r="L2459" i="14"/>
  <c r="K2459" i="14"/>
  <c r="J2459" i="14"/>
  <c r="I2459" i="14"/>
  <c r="O2458" i="14"/>
  <c r="M2458" i="14"/>
  <c r="L2458" i="14"/>
  <c r="K2458" i="14"/>
  <c r="J2458" i="14"/>
  <c r="I2458" i="14"/>
  <c r="O2457" i="14"/>
  <c r="M2457" i="14"/>
  <c r="L2457" i="14"/>
  <c r="K2457" i="14"/>
  <c r="J2457" i="14"/>
  <c r="I2457" i="14"/>
  <c r="O2456" i="14"/>
  <c r="M2456" i="14"/>
  <c r="L2456" i="14"/>
  <c r="K2456" i="14"/>
  <c r="J2456" i="14"/>
  <c r="I2456" i="14"/>
  <c r="O2455" i="14"/>
  <c r="M2455" i="14"/>
  <c r="L2455" i="14"/>
  <c r="K2455" i="14"/>
  <c r="J2455" i="14"/>
  <c r="I2455" i="14"/>
  <c r="O2454" i="14"/>
  <c r="M2454" i="14"/>
  <c r="L2454" i="14"/>
  <c r="K2454" i="14"/>
  <c r="J2454" i="14"/>
  <c r="I2454" i="14"/>
  <c r="O2453" i="14"/>
  <c r="Y25" i="14" s="1"/>
  <c r="Y54" i="14" s="1"/>
  <c r="M2453" i="14"/>
  <c r="L2453" i="14"/>
  <c r="K2453" i="14"/>
  <c r="J2453" i="14"/>
  <c r="I2453" i="14"/>
  <c r="O2452" i="14"/>
  <c r="M2452" i="14"/>
  <c r="L2452" i="14"/>
  <c r="K2452" i="14"/>
  <c r="J2452" i="14"/>
  <c r="I2452" i="14"/>
  <c r="O2451" i="14"/>
  <c r="M2451" i="14"/>
  <c r="L2451" i="14"/>
  <c r="K2451" i="14"/>
  <c r="J2451" i="14"/>
  <c r="I2451" i="14"/>
  <c r="O2450" i="14"/>
  <c r="M2450" i="14"/>
  <c r="L2450" i="14"/>
  <c r="K2450" i="14"/>
  <c r="J2450" i="14"/>
  <c r="I2450" i="14"/>
  <c r="Q2449" i="14"/>
  <c r="P2449" i="14"/>
  <c r="O2449" i="14"/>
  <c r="M2449" i="14"/>
  <c r="L2449" i="14"/>
  <c r="K2449" i="14"/>
  <c r="J2449" i="14"/>
  <c r="I2449" i="14"/>
  <c r="Q2448" i="14"/>
  <c r="P2448" i="14"/>
  <c r="O2448" i="14"/>
  <c r="M2448" i="14"/>
  <c r="L2448" i="14"/>
  <c r="K2448" i="14"/>
  <c r="J2448" i="14"/>
  <c r="I2448" i="14"/>
  <c r="Q2447" i="14"/>
  <c r="P2447" i="14"/>
  <c r="O2447" i="14"/>
  <c r="M2447" i="14"/>
  <c r="L2447" i="14"/>
  <c r="K2447" i="14"/>
  <c r="J2447" i="14"/>
  <c r="I2447" i="14"/>
  <c r="Q2446" i="14"/>
  <c r="P2446" i="14"/>
  <c r="O2446" i="14"/>
  <c r="M2446" i="14"/>
  <c r="L2446" i="14"/>
  <c r="K2446" i="14"/>
  <c r="J2446" i="14"/>
  <c r="I2446" i="14"/>
  <c r="Q2445" i="14"/>
  <c r="P2445" i="14"/>
  <c r="O2445" i="14"/>
  <c r="M2445" i="14"/>
  <c r="L2445" i="14"/>
  <c r="K2445" i="14"/>
  <c r="J2445" i="14"/>
  <c r="I2445" i="14"/>
  <c r="Q2444" i="14"/>
  <c r="P2444" i="14"/>
  <c r="O2444" i="14"/>
  <c r="M2444" i="14"/>
  <c r="L2444" i="14"/>
  <c r="K2444" i="14"/>
  <c r="J2444" i="14"/>
  <c r="I2444" i="14"/>
  <c r="Q2443" i="14"/>
  <c r="P2443" i="14"/>
  <c r="O2443" i="14"/>
  <c r="M2443" i="14"/>
  <c r="L2443" i="14"/>
  <c r="K2443" i="14"/>
  <c r="J2443" i="14"/>
  <c r="I2443" i="14"/>
  <c r="Q2442" i="14"/>
  <c r="P2442" i="14"/>
  <c r="O2442" i="14"/>
  <c r="M2442" i="14"/>
  <c r="L2442" i="14"/>
  <c r="K2442" i="14"/>
  <c r="J2442" i="14"/>
  <c r="I2442" i="14"/>
  <c r="O2441" i="14"/>
  <c r="AA24" i="14" s="1"/>
  <c r="AA53" i="14" s="1"/>
  <c r="I2441" i="14"/>
  <c r="P2440" i="14"/>
  <c r="Q2440" i="14" s="1"/>
  <c r="O2440" i="14"/>
  <c r="I2440" i="14"/>
  <c r="O2439" i="14"/>
  <c r="I2439" i="14"/>
  <c r="P2438" i="14"/>
  <c r="Q2438" i="14" s="1"/>
  <c r="O2438" i="14"/>
  <c r="I2438" i="14"/>
  <c r="O2437" i="14"/>
  <c r="I2437" i="14"/>
  <c r="P2436" i="14"/>
  <c r="Q2436" i="14" s="1"/>
  <c r="O2436" i="14"/>
  <c r="I2436" i="14"/>
  <c r="O2435" i="14"/>
  <c r="I2435" i="14"/>
  <c r="P2434" i="14"/>
  <c r="Q2434" i="14" s="1"/>
  <c r="O2434" i="14"/>
  <c r="I2434" i="14"/>
  <c r="O2433" i="14"/>
  <c r="I2433" i="14"/>
  <c r="P2432" i="14"/>
  <c r="Q2432" i="14" s="1"/>
  <c r="O2432" i="14"/>
  <c r="I2432" i="14"/>
  <c r="O2431" i="14"/>
  <c r="I2431" i="14"/>
  <c r="P2430" i="14"/>
  <c r="Q2430" i="14" s="1"/>
  <c r="O2430" i="14"/>
  <c r="I2430" i="14"/>
  <c r="O2429" i="14"/>
  <c r="I2429" i="14"/>
  <c r="P2428" i="14"/>
  <c r="Q2428" i="14" s="1"/>
  <c r="O2428" i="14"/>
  <c r="I2428" i="14"/>
  <c r="O2427" i="14"/>
  <c r="I2427" i="14"/>
  <c r="P2426" i="14"/>
  <c r="Q2426" i="14" s="1"/>
  <c r="O2426" i="14"/>
  <c r="I2426" i="14"/>
  <c r="Q2425" i="14"/>
  <c r="P2425" i="14"/>
  <c r="O2425" i="14"/>
  <c r="M2425" i="14"/>
  <c r="L2425" i="14"/>
  <c r="K2425" i="14"/>
  <c r="J2425" i="14"/>
  <c r="I2425" i="14"/>
  <c r="Q2424" i="14"/>
  <c r="P2424" i="14"/>
  <c r="O2424" i="14"/>
  <c r="M2424" i="14"/>
  <c r="L2424" i="14"/>
  <c r="K2424" i="14"/>
  <c r="J2424" i="14"/>
  <c r="I2424" i="14"/>
  <c r="Q2423" i="14"/>
  <c r="P2423" i="14"/>
  <c r="O2423" i="14"/>
  <c r="M2423" i="14"/>
  <c r="L2423" i="14"/>
  <c r="K2423" i="14"/>
  <c r="J2423" i="14"/>
  <c r="I2423" i="14"/>
  <c r="Q2422" i="14"/>
  <c r="P2422" i="14"/>
  <c r="O2422" i="14"/>
  <c r="M2422" i="14"/>
  <c r="L2422" i="14"/>
  <c r="K2422" i="14"/>
  <c r="J2422" i="14"/>
  <c r="I2422" i="14"/>
  <c r="Q2421" i="14"/>
  <c r="P2421" i="14"/>
  <c r="O2421" i="14"/>
  <c r="M2421" i="14"/>
  <c r="L2421" i="14"/>
  <c r="K2421" i="14"/>
  <c r="J2421" i="14"/>
  <c r="I2421" i="14"/>
  <c r="Q2420" i="14"/>
  <c r="P2420" i="14"/>
  <c r="O2420" i="14"/>
  <c r="M2420" i="14"/>
  <c r="L2420" i="14"/>
  <c r="K2420" i="14"/>
  <c r="J2420" i="14"/>
  <c r="I2420" i="14"/>
  <c r="Q2419" i="14"/>
  <c r="P2419" i="14"/>
  <c r="O2419" i="14"/>
  <c r="M2419" i="14"/>
  <c r="L2419" i="14"/>
  <c r="K2419" i="14"/>
  <c r="J2419" i="14"/>
  <c r="I2419" i="14"/>
  <c r="Q2418" i="14"/>
  <c r="P2418" i="14"/>
  <c r="O2418" i="14"/>
  <c r="M2418" i="14"/>
  <c r="L2418" i="14"/>
  <c r="K2418" i="14"/>
  <c r="J2418" i="14"/>
  <c r="I2418" i="14"/>
  <c r="O2417" i="14"/>
  <c r="I2417" i="14"/>
  <c r="P2416" i="14"/>
  <c r="Q2416" i="14" s="1"/>
  <c r="O2416" i="14"/>
  <c r="I2416" i="14"/>
  <c r="O2415" i="14"/>
  <c r="I2415" i="14"/>
  <c r="P2414" i="14"/>
  <c r="Q2414" i="14" s="1"/>
  <c r="O2414" i="14"/>
  <c r="I2414" i="14"/>
  <c r="O2413" i="14"/>
  <c r="I2413" i="14"/>
  <c r="Q2412" i="14"/>
  <c r="P2412" i="14"/>
  <c r="O2412" i="14"/>
  <c r="I2412" i="14"/>
  <c r="O2411" i="14"/>
  <c r="I2411" i="14"/>
  <c r="P2410" i="14"/>
  <c r="Q2410" i="14" s="1"/>
  <c r="O2410" i="14"/>
  <c r="I2410" i="14"/>
  <c r="O2409" i="14"/>
  <c r="I2409" i="14"/>
  <c r="P2408" i="14"/>
  <c r="Q2408" i="14" s="1"/>
  <c r="O2408" i="14"/>
  <c r="I2408" i="14"/>
  <c r="O2407" i="14"/>
  <c r="I2407" i="14"/>
  <c r="P2406" i="14"/>
  <c r="Q2406" i="14" s="1"/>
  <c r="O2406" i="14"/>
  <c r="I2406" i="14"/>
  <c r="O2405" i="14"/>
  <c r="I2405" i="14"/>
  <c r="P2404" i="14"/>
  <c r="Q2404" i="14" s="1"/>
  <c r="O2404" i="14"/>
  <c r="I2404" i="14"/>
  <c r="O2403" i="14"/>
  <c r="I2403" i="14"/>
  <c r="P2402" i="14"/>
  <c r="Q2402" i="14" s="1"/>
  <c r="O2402" i="14"/>
  <c r="I2402" i="14"/>
  <c r="Q2401" i="14"/>
  <c r="P2401" i="14"/>
  <c r="O2401" i="14"/>
  <c r="M2401" i="14"/>
  <c r="L2401" i="14"/>
  <c r="K2401" i="14"/>
  <c r="J2401" i="14"/>
  <c r="I2401" i="14"/>
  <c r="Q2400" i="14"/>
  <c r="P2400" i="14"/>
  <c r="O2400" i="14"/>
  <c r="M2400" i="14"/>
  <c r="L2400" i="14"/>
  <c r="K2400" i="14"/>
  <c r="J2400" i="14"/>
  <c r="I2400" i="14"/>
  <c r="Q2399" i="14"/>
  <c r="P2399" i="14"/>
  <c r="O2399" i="14"/>
  <c r="M2399" i="14"/>
  <c r="L2399" i="14"/>
  <c r="K2399" i="14"/>
  <c r="J2399" i="14"/>
  <c r="I2399" i="14"/>
  <c r="Q2398" i="14"/>
  <c r="P2398" i="14"/>
  <c r="O2398" i="14"/>
  <c r="M2398" i="14"/>
  <c r="L2398" i="14"/>
  <c r="K2398" i="14"/>
  <c r="J2398" i="14"/>
  <c r="I2398" i="14"/>
  <c r="Q2397" i="14"/>
  <c r="P2397" i="14"/>
  <c r="O2397" i="14"/>
  <c r="M2397" i="14"/>
  <c r="L2397" i="14"/>
  <c r="K2397" i="14"/>
  <c r="J2397" i="14"/>
  <c r="I2397" i="14"/>
  <c r="Q2396" i="14"/>
  <c r="P2396" i="14"/>
  <c r="O2396" i="14"/>
  <c r="M2396" i="14"/>
  <c r="L2396" i="14"/>
  <c r="K2396" i="14"/>
  <c r="J2396" i="14"/>
  <c r="I2396" i="14"/>
  <c r="Q2395" i="14"/>
  <c r="P2395" i="14"/>
  <c r="O2395" i="14"/>
  <c r="M2395" i="14"/>
  <c r="L2395" i="14"/>
  <c r="K2395" i="14"/>
  <c r="J2395" i="14"/>
  <c r="I2395" i="14"/>
  <c r="Q2394" i="14"/>
  <c r="P2394" i="14"/>
  <c r="O2394" i="14"/>
  <c r="M2394" i="14"/>
  <c r="L2394" i="14"/>
  <c r="K2394" i="14"/>
  <c r="J2394" i="14"/>
  <c r="I2394" i="14"/>
  <c r="O2393" i="14"/>
  <c r="M2393" i="14"/>
  <c r="L2393" i="14"/>
  <c r="K2393" i="14"/>
  <c r="J2393" i="14"/>
  <c r="I2393" i="14"/>
  <c r="O2392" i="14"/>
  <c r="M2392" i="14"/>
  <c r="L2392" i="14"/>
  <c r="K2392" i="14"/>
  <c r="J2392" i="14"/>
  <c r="I2392" i="14"/>
  <c r="O2391" i="14"/>
  <c r="M2391" i="14"/>
  <c r="L2391" i="14"/>
  <c r="K2391" i="14"/>
  <c r="J2391" i="14"/>
  <c r="I2391" i="14"/>
  <c r="O2390" i="14"/>
  <c r="M2390" i="14"/>
  <c r="L2390" i="14"/>
  <c r="K2390" i="14"/>
  <c r="J2390" i="14"/>
  <c r="I2390" i="14"/>
  <c r="O2389" i="14"/>
  <c r="M2389" i="14"/>
  <c r="L2389" i="14"/>
  <c r="K2389" i="14"/>
  <c r="J2389" i="14"/>
  <c r="I2389" i="14"/>
  <c r="O2388" i="14"/>
  <c r="M2388" i="14"/>
  <c r="L2388" i="14"/>
  <c r="K2388" i="14"/>
  <c r="J2388" i="14"/>
  <c r="I2388" i="14"/>
  <c r="O2387" i="14"/>
  <c r="M2387" i="14"/>
  <c r="L2387" i="14"/>
  <c r="K2387" i="14"/>
  <c r="J2387" i="14"/>
  <c r="I2387" i="14"/>
  <c r="O2386" i="14"/>
  <c r="M2386" i="14"/>
  <c r="L2386" i="14"/>
  <c r="K2386" i="14"/>
  <c r="J2386" i="14"/>
  <c r="I2386" i="14"/>
  <c r="O2385" i="14"/>
  <c r="M2385" i="14"/>
  <c r="L2385" i="14"/>
  <c r="K2385" i="14"/>
  <c r="J2385" i="14"/>
  <c r="I2385" i="14"/>
  <c r="O2384" i="14"/>
  <c r="M2384" i="14"/>
  <c r="L2384" i="14"/>
  <c r="K2384" i="14"/>
  <c r="J2384" i="14"/>
  <c r="I2384" i="14"/>
  <c r="O2383" i="14"/>
  <c r="M2383" i="14"/>
  <c r="L2383" i="14"/>
  <c r="K2383" i="14"/>
  <c r="J2383" i="14"/>
  <c r="I2383" i="14"/>
  <c r="O2382" i="14"/>
  <c r="M2382" i="14"/>
  <c r="L2382" i="14"/>
  <c r="K2382" i="14"/>
  <c r="J2382" i="14"/>
  <c r="I2382" i="14"/>
  <c r="O2381" i="14"/>
  <c r="M2381" i="14"/>
  <c r="L2381" i="14"/>
  <c r="K2381" i="14"/>
  <c r="J2381" i="14"/>
  <c r="I2381" i="14"/>
  <c r="O2380" i="14"/>
  <c r="M2380" i="14"/>
  <c r="L2380" i="14"/>
  <c r="K2380" i="14"/>
  <c r="J2380" i="14"/>
  <c r="I2380" i="14"/>
  <c r="O2379" i="14"/>
  <c r="M2379" i="14"/>
  <c r="L2379" i="14"/>
  <c r="K2379" i="14"/>
  <c r="J2379" i="14"/>
  <c r="I2379" i="14"/>
  <c r="O2378" i="14"/>
  <c r="M2378" i="14"/>
  <c r="L2378" i="14"/>
  <c r="K2378" i="14"/>
  <c r="J2378" i="14"/>
  <c r="I2378" i="14"/>
  <c r="Q2377" i="14"/>
  <c r="P2377" i="14"/>
  <c r="O2377" i="14"/>
  <c r="M2377" i="14"/>
  <c r="L2377" i="14"/>
  <c r="K2377" i="14"/>
  <c r="J2377" i="14"/>
  <c r="I2377" i="14"/>
  <c r="Q2376" i="14"/>
  <c r="P2376" i="14"/>
  <c r="O2376" i="14"/>
  <c r="M2376" i="14"/>
  <c r="L2376" i="14"/>
  <c r="K2376" i="14"/>
  <c r="J2376" i="14"/>
  <c r="I2376" i="14"/>
  <c r="Q2375" i="14"/>
  <c r="P2375" i="14"/>
  <c r="O2375" i="14"/>
  <c r="M2375" i="14"/>
  <c r="L2375" i="14"/>
  <c r="K2375" i="14"/>
  <c r="J2375" i="14"/>
  <c r="I2375" i="14"/>
  <c r="Q2374" i="14"/>
  <c r="P2374" i="14"/>
  <c r="O2374" i="14"/>
  <c r="M2374" i="14"/>
  <c r="L2374" i="14"/>
  <c r="K2374" i="14"/>
  <c r="J2374" i="14"/>
  <c r="I2374" i="14"/>
  <c r="Q2373" i="14"/>
  <c r="P2373" i="14"/>
  <c r="O2373" i="14"/>
  <c r="M2373" i="14"/>
  <c r="L2373" i="14"/>
  <c r="K2373" i="14"/>
  <c r="J2373" i="14"/>
  <c r="I2373" i="14"/>
  <c r="Q2372" i="14"/>
  <c r="P2372" i="14"/>
  <c r="O2372" i="14"/>
  <c r="M2372" i="14"/>
  <c r="L2372" i="14"/>
  <c r="K2372" i="14"/>
  <c r="J2372" i="14"/>
  <c r="I2372" i="14"/>
  <c r="Q2371" i="14"/>
  <c r="P2371" i="14"/>
  <c r="O2371" i="14"/>
  <c r="M2371" i="14"/>
  <c r="L2371" i="14"/>
  <c r="K2371" i="14"/>
  <c r="J2371" i="14"/>
  <c r="I2371" i="14"/>
  <c r="Q2370" i="14"/>
  <c r="P2370" i="14"/>
  <c r="O2370" i="14"/>
  <c r="M2370" i="14"/>
  <c r="L2370" i="14"/>
  <c r="K2370" i="14"/>
  <c r="J2370" i="14"/>
  <c r="I2370" i="14"/>
  <c r="O2369" i="14"/>
  <c r="I2369" i="14"/>
  <c r="Q2368" i="14"/>
  <c r="P2368" i="14"/>
  <c r="O2368" i="14"/>
  <c r="I2368" i="14"/>
  <c r="O2367" i="14"/>
  <c r="I2367" i="14"/>
  <c r="Q2366" i="14"/>
  <c r="P2366" i="14"/>
  <c r="O2366" i="14"/>
  <c r="I2366" i="14"/>
  <c r="O2365" i="14"/>
  <c r="I2365" i="14"/>
  <c r="P2364" i="14"/>
  <c r="Q2364" i="14" s="1"/>
  <c r="O2364" i="14"/>
  <c r="I2364" i="14"/>
  <c r="O2363" i="14"/>
  <c r="I2363" i="14"/>
  <c r="Q2362" i="14"/>
  <c r="P2362" i="14"/>
  <c r="O2362" i="14"/>
  <c r="I2362" i="14"/>
  <c r="O2361" i="14"/>
  <c r="I2361" i="14"/>
  <c r="Q2360" i="14"/>
  <c r="P2360" i="14"/>
  <c r="O2360" i="14"/>
  <c r="I2360" i="14"/>
  <c r="O2359" i="14"/>
  <c r="I2359" i="14"/>
  <c r="Q2358" i="14"/>
  <c r="P2358" i="14"/>
  <c r="O2358" i="14"/>
  <c r="I2358" i="14"/>
  <c r="O2357" i="14"/>
  <c r="I2357" i="14"/>
  <c r="P2356" i="14"/>
  <c r="Q2356" i="14" s="1"/>
  <c r="O2356" i="14"/>
  <c r="I2356" i="14"/>
  <c r="O2355" i="14"/>
  <c r="I2355" i="14"/>
  <c r="Q2354" i="14"/>
  <c r="P2354" i="14"/>
  <c r="O2354" i="14"/>
  <c r="I2354" i="14"/>
  <c r="Q2353" i="14"/>
  <c r="P2353" i="14"/>
  <c r="O2353" i="14"/>
  <c r="M2353" i="14"/>
  <c r="L2353" i="14"/>
  <c r="K2353" i="14"/>
  <c r="J2353" i="14"/>
  <c r="I2353" i="14"/>
  <c r="Q2352" i="14"/>
  <c r="P2352" i="14"/>
  <c r="O2352" i="14"/>
  <c r="M2352" i="14"/>
  <c r="L2352" i="14"/>
  <c r="K2352" i="14"/>
  <c r="J2352" i="14"/>
  <c r="I2352" i="14"/>
  <c r="Q2351" i="14"/>
  <c r="P2351" i="14"/>
  <c r="O2351" i="14"/>
  <c r="M2351" i="14"/>
  <c r="L2351" i="14"/>
  <c r="K2351" i="14"/>
  <c r="J2351" i="14"/>
  <c r="I2351" i="14"/>
  <c r="Q2350" i="14"/>
  <c r="P2350" i="14"/>
  <c r="O2350" i="14"/>
  <c r="M2350" i="14"/>
  <c r="L2350" i="14"/>
  <c r="K2350" i="14"/>
  <c r="J2350" i="14"/>
  <c r="I2350" i="14"/>
  <c r="Q2349" i="14"/>
  <c r="P2349" i="14"/>
  <c r="O2349" i="14"/>
  <c r="M2349" i="14"/>
  <c r="L2349" i="14"/>
  <c r="K2349" i="14"/>
  <c r="J2349" i="14"/>
  <c r="I2349" i="14"/>
  <c r="Q2348" i="14"/>
  <c r="P2348" i="14"/>
  <c r="O2348" i="14"/>
  <c r="M2348" i="14"/>
  <c r="L2348" i="14"/>
  <c r="K2348" i="14"/>
  <c r="J2348" i="14"/>
  <c r="I2348" i="14"/>
  <c r="Q2347" i="14"/>
  <c r="P2347" i="14"/>
  <c r="O2347" i="14"/>
  <c r="M2347" i="14"/>
  <c r="L2347" i="14"/>
  <c r="K2347" i="14"/>
  <c r="J2347" i="14"/>
  <c r="I2347" i="14"/>
  <c r="Q2346" i="14"/>
  <c r="P2346" i="14"/>
  <c r="O2346" i="14"/>
  <c r="M2346" i="14"/>
  <c r="L2346" i="14"/>
  <c r="K2346" i="14"/>
  <c r="J2346" i="14"/>
  <c r="I2346" i="14"/>
  <c r="O2345" i="14"/>
  <c r="I2345" i="14"/>
  <c r="Q2344" i="14"/>
  <c r="P2344" i="14"/>
  <c r="O2344" i="14"/>
  <c r="I2344" i="14"/>
  <c r="O2343" i="14"/>
  <c r="I2343" i="14"/>
  <c r="Q2342" i="14"/>
  <c r="P2342" i="14"/>
  <c r="O2342" i="14"/>
  <c r="I2342" i="14"/>
  <c r="O2341" i="14"/>
  <c r="I2341" i="14"/>
  <c r="P2340" i="14"/>
  <c r="Q2340" i="14" s="1"/>
  <c r="O2340" i="14"/>
  <c r="I2340" i="14"/>
  <c r="O2339" i="14"/>
  <c r="I2339" i="14"/>
  <c r="Q2338" i="14"/>
  <c r="P2338" i="14"/>
  <c r="O2338" i="14"/>
  <c r="I2338" i="14"/>
  <c r="O2337" i="14"/>
  <c r="I2337" i="14"/>
  <c r="Q2336" i="14"/>
  <c r="P2336" i="14"/>
  <c r="O2336" i="14"/>
  <c r="I2336" i="14"/>
  <c r="O2335" i="14"/>
  <c r="I2335" i="14"/>
  <c r="Q2334" i="14"/>
  <c r="P2334" i="14"/>
  <c r="O2334" i="14"/>
  <c r="I2334" i="14"/>
  <c r="O2333" i="14"/>
  <c r="I2333" i="14"/>
  <c r="P2332" i="14"/>
  <c r="Q2332" i="14" s="1"/>
  <c r="O2332" i="14"/>
  <c r="I2332" i="14"/>
  <c r="O2331" i="14"/>
  <c r="I2331" i="14"/>
  <c r="Q2330" i="14"/>
  <c r="P2330" i="14"/>
  <c r="O2330" i="14"/>
  <c r="I2330" i="14"/>
  <c r="Q2329" i="14"/>
  <c r="P2329" i="14"/>
  <c r="O2329" i="14"/>
  <c r="M2329" i="14"/>
  <c r="L2329" i="14"/>
  <c r="K2329" i="14"/>
  <c r="J2329" i="14"/>
  <c r="I2329" i="14"/>
  <c r="Q2328" i="14"/>
  <c r="P2328" i="14"/>
  <c r="O2328" i="14"/>
  <c r="M2328" i="14"/>
  <c r="L2328" i="14"/>
  <c r="K2328" i="14"/>
  <c r="J2328" i="14"/>
  <c r="I2328" i="14"/>
  <c r="Q2327" i="14"/>
  <c r="P2327" i="14"/>
  <c r="O2327" i="14"/>
  <c r="M2327" i="14"/>
  <c r="L2327" i="14"/>
  <c r="K2327" i="14"/>
  <c r="J2327" i="14"/>
  <c r="I2327" i="14"/>
  <c r="Q2326" i="14"/>
  <c r="P2326" i="14"/>
  <c r="O2326" i="14"/>
  <c r="M2326" i="14"/>
  <c r="L2326" i="14"/>
  <c r="K2326" i="14"/>
  <c r="J2326" i="14"/>
  <c r="I2326" i="14"/>
  <c r="Q2325" i="14"/>
  <c r="P2325" i="14"/>
  <c r="O2325" i="14"/>
  <c r="M2325" i="14"/>
  <c r="L2325" i="14"/>
  <c r="K2325" i="14"/>
  <c r="J2325" i="14"/>
  <c r="I2325" i="14"/>
  <c r="Q2324" i="14"/>
  <c r="P2324" i="14"/>
  <c r="O2324" i="14"/>
  <c r="M2324" i="14"/>
  <c r="L2324" i="14"/>
  <c r="K2324" i="14"/>
  <c r="J2324" i="14"/>
  <c r="I2324" i="14"/>
  <c r="Q2323" i="14"/>
  <c r="P2323" i="14"/>
  <c r="O2323" i="14"/>
  <c r="M2323" i="14"/>
  <c r="L2323" i="14"/>
  <c r="K2323" i="14"/>
  <c r="J2323" i="14"/>
  <c r="I2323" i="14"/>
  <c r="Q2322" i="14"/>
  <c r="P2322" i="14"/>
  <c r="O2322" i="14"/>
  <c r="M2322" i="14"/>
  <c r="L2322" i="14"/>
  <c r="K2322" i="14"/>
  <c r="J2322" i="14"/>
  <c r="I2322" i="14"/>
  <c r="O2321" i="14"/>
  <c r="I2321" i="14"/>
  <c r="O2320" i="14"/>
  <c r="I2320" i="14"/>
  <c r="O2319" i="14"/>
  <c r="I2319" i="14"/>
  <c r="O2318" i="14"/>
  <c r="P2318" i="14" s="1"/>
  <c r="Q2318" i="14" s="1"/>
  <c r="I2318" i="14"/>
  <c r="O2317" i="14"/>
  <c r="I2317" i="14"/>
  <c r="Q2316" i="14"/>
  <c r="P2316" i="14"/>
  <c r="O2316" i="14"/>
  <c r="I2316" i="14"/>
  <c r="O2315" i="14"/>
  <c r="I2315" i="14"/>
  <c r="O2314" i="14"/>
  <c r="I2314" i="14"/>
  <c r="O2313" i="14"/>
  <c r="I2313" i="14"/>
  <c r="O2312" i="14"/>
  <c r="I2312" i="14"/>
  <c r="O2311" i="14"/>
  <c r="I2311" i="14"/>
  <c r="O2310" i="14"/>
  <c r="P2310" i="14" s="1"/>
  <c r="Q2310" i="14" s="1"/>
  <c r="I2310" i="14"/>
  <c r="O2309" i="14"/>
  <c r="I2309" i="14"/>
  <c r="P2308" i="14"/>
  <c r="Q2308" i="14" s="1"/>
  <c r="O2308" i="14"/>
  <c r="I2308" i="14"/>
  <c r="O2307" i="14"/>
  <c r="I2307" i="14"/>
  <c r="O2306" i="14"/>
  <c r="I2306" i="14"/>
  <c r="Q2305" i="14"/>
  <c r="P2305" i="14"/>
  <c r="O2305" i="14"/>
  <c r="M2305" i="14"/>
  <c r="L2305" i="14"/>
  <c r="K2305" i="14"/>
  <c r="J2305" i="14"/>
  <c r="I2305" i="14"/>
  <c r="Q2304" i="14"/>
  <c r="P2304" i="14"/>
  <c r="O2304" i="14"/>
  <c r="M2304" i="14"/>
  <c r="L2304" i="14"/>
  <c r="K2304" i="14"/>
  <c r="J2304" i="14"/>
  <c r="I2304" i="14"/>
  <c r="Q2303" i="14"/>
  <c r="P2303" i="14"/>
  <c r="O2303" i="14"/>
  <c r="M2303" i="14"/>
  <c r="L2303" i="14"/>
  <c r="K2303" i="14"/>
  <c r="J2303" i="14"/>
  <c r="I2303" i="14"/>
  <c r="Q2302" i="14"/>
  <c r="P2302" i="14"/>
  <c r="O2302" i="14"/>
  <c r="M2302" i="14"/>
  <c r="L2302" i="14"/>
  <c r="K2302" i="14"/>
  <c r="J2302" i="14"/>
  <c r="I2302" i="14"/>
  <c r="Q2301" i="14"/>
  <c r="P2301" i="14"/>
  <c r="O2301" i="14"/>
  <c r="M2301" i="14"/>
  <c r="L2301" i="14"/>
  <c r="K2301" i="14"/>
  <c r="J2301" i="14"/>
  <c r="I2301" i="14"/>
  <c r="Q2300" i="14"/>
  <c r="P2300" i="14"/>
  <c r="O2300" i="14"/>
  <c r="M2300" i="14"/>
  <c r="L2300" i="14"/>
  <c r="K2300" i="14"/>
  <c r="J2300" i="14"/>
  <c r="I2300" i="14"/>
  <c r="Q2299" i="14"/>
  <c r="P2299" i="14"/>
  <c r="O2299" i="14"/>
  <c r="M2299" i="14"/>
  <c r="L2299" i="14"/>
  <c r="K2299" i="14"/>
  <c r="J2299" i="14"/>
  <c r="I2299" i="14"/>
  <c r="Q2298" i="14"/>
  <c r="P2298" i="14"/>
  <c r="O2298" i="14"/>
  <c r="M2298" i="14"/>
  <c r="L2298" i="14"/>
  <c r="K2298" i="14"/>
  <c r="J2298" i="14"/>
  <c r="I2298" i="14"/>
  <c r="O2297" i="14"/>
  <c r="I2297" i="14"/>
  <c r="O2296" i="14"/>
  <c r="I2296" i="14"/>
  <c r="O2295" i="14"/>
  <c r="I2295" i="14"/>
  <c r="O2294" i="14"/>
  <c r="P2294" i="14" s="1"/>
  <c r="Q2294" i="14" s="1"/>
  <c r="I2294" i="14"/>
  <c r="O2293" i="14"/>
  <c r="I2293" i="14"/>
  <c r="P2292" i="14"/>
  <c r="Q2292" i="14" s="1"/>
  <c r="O2292" i="14"/>
  <c r="I2292" i="14"/>
  <c r="O2291" i="14"/>
  <c r="I2291" i="14"/>
  <c r="O2290" i="14"/>
  <c r="I2290" i="14"/>
  <c r="O2289" i="14"/>
  <c r="I2289" i="14"/>
  <c r="O2288" i="14"/>
  <c r="I2288" i="14"/>
  <c r="O2287" i="14"/>
  <c r="I2287" i="14"/>
  <c r="O2286" i="14"/>
  <c r="P2286" i="14" s="1"/>
  <c r="Q2286" i="14" s="1"/>
  <c r="I2286" i="14"/>
  <c r="O2285" i="14"/>
  <c r="I2285" i="14"/>
  <c r="Q2284" i="14"/>
  <c r="P2284" i="14"/>
  <c r="O2284" i="14"/>
  <c r="I2284" i="14"/>
  <c r="O2283" i="14"/>
  <c r="I2283" i="14"/>
  <c r="O2282" i="14"/>
  <c r="I2282" i="14"/>
  <c r="Q2281" i="14"/>
  <c r="P2281" i="14"/>
  <c r="O2281" i="14"/>
  <c r="M2281" i="14"/>
  <c r="L2281" i="14"/>
  <c r="K2281" i="14"/>
  <c r="J2281" i="14"/>
  <c r="I2281" i="14"/>
  <c r="Q2280" i="14"/>
  <c r="P2280" i="14"/>
  <c r="O2280" i="14"/>
  <c r="M2280" i="14"/>
  <c r="L2280" i="14"/>
  <c r="K2280" i="14"/>
  <c r="J2280" i="14"/>
  <c r="I2280" i="14"/>
  <c r="Q2279" i="14"/>
  <c r="P2279" i="14"/>
  <c r="O2279" i="14"/>
  <c r="M2279" i="14"/>
  <c r="L2279" i="14"/>
  <c r="K2279" i="14"/>
  <c r="J2279" i="14"/>
  <c r="I2279" i="14"/>
  <c r="Q2278" i="14"/>
  <c r="P2278" i="14"/>
  <c r="O2278" i="14"/>
  <c r="M2278" i="14"/>
  <c r="L2278" i="14"/>
  <c r="K2278" i="14"/>
  <c r="J2278" i="14"/>
  <c r="I2278" i="14"/>
  <c r="Q2277" i="14"/>
  <c r="P2277" i="14"/>
  <c r="O2277" i="14"/>
  <c r="M2277" i="14"/>
  <c r="L2277" i="14"/>
  <c r="K2277" i="14"/>
  <c r="J2277" i="14"/>
  <c r="I2277" i="14"/>
  <c r="Q2276" i="14"/>
  <c r="P2276" i="14"/>
  <c r="O2276" i="14"/>
  <c r="M2276" i="14"/>
  <c r="L2276" i="14"/>
  <c r="K2276" i="14"/>
  <c r="J2276" i="14"/>
  <c r="I2276" i="14"/>
  <c r="Q2275" i="14"/>
  <c r="P2275" i="14"/>
  <c r="O2275" i="14"/>
  <c r="M2275" i="14"/>
  <c r="L2275" i="14"/>
  <c r="K2275" i="14"/>
  <c r="J2275" i="14"/>
  <c r="I2275" i="14"/>
  <c r="Q2274" i="14"/>
  <c r="P2274" i="14"/>
  <c r="O2274" i="14"/>
  <c r="M2274" i="14"/>
  <c r="L2274" i="14"/>
  <c r="K2274" i="14"/>
  <c r="J2274" i="14"/>
  <c r="I2274" i="14"/>
  <c r="O2273" i="14"/>
  <c r="I2273" i="14"/>
  <c r="O2272" i="14"/>
  <c r="I2272" i="14"/>
  <c r="O2271" i="14"/>
  <c r="I2271" i="14"/>
  <c r="O2270" i="14"/>
  <c r="P2270" i="14" s="1"/>
  <c r="Q2270" i="14" s="1"/>
  <c r="I2270" i="14"/>
  <c r="O2269" i="14"/>
  <c r="I2269" i="14"/>
  <c r="P2268" i="14"/>
  <c r="Q2268" i="14" s="1"/>
  <c r="O2268" i="14"/>
  <c r="I2268" i="14"/>
  <c r="O2267" i="14"/>
  <c r="I2267" i="14"/>
  <c r="O2266" i="14"/>
  <c r="I2266" i="14"/>
  <c r="Q2265" i="14"/>
  <c r="O2265" i="14"/>
  <c r="P2265" i="14" s="1"/>
  <c r="I2265" i="14"/>
  <c r="P2264" i="14"/>
  <c r="O2264" i="14"/>
  <c r="Q2264" i="14" s="1"/>
  <c r="I2264" i="14"/>
  <c r="Q2263" i="14"/>
  <c r="O2263" i="14"/>
  <c r="P2263" i="14" s="1"/>
  <c r="I2263" i="14"/>
  <c r="O2262" i="14"/>
  <c r="I2262" i="14"/>
  <c r="Q2261" i="14"/>
  <c r="P2261" i="14"/>
  <c r="O2261" i="14"/>
  <c r="I2261" i="14"/>
  <c r="O2260" i="14"/>
  <c r="I2260" i="14"/>
  <c r="Q2259" i="14"/>
  <c r="P2259" i="14"/>
  <c r="O2259" i="14"/>
  <c r="I2259" i="14"/>
  <c r="O2258" i="14"/>
  <c r="I2258" i="14"/>
  <c r="Q2257" i="14"/>
  <c r="P2257" i="14"/>
  <c r="O2257" i="14"/>
  <c r="M2257" i="14"/>
  <c r="L2257" i="14"/>
  <c r="K2257" i="14"/>
  <c r="J2257" i="14"/>
  <c r="I2257" i="14"/>
  <c r="Q2256" i="14"/>
  <c r="P2256" i="14"/>
  <c r="O2256" i="14"/>
  <c r="M2256" i="14"/>
  <c r="L2256" i="14"/>
  <c r="K2256" i="14"/>
  <c r="J2256" i="14"/>
  <c r="I2256" i="14"/>
  <c r="Q2255" i="14"/>
  <c r="P2255" i="14"/>
  <c r="O2255" i="14"/>
  <c r="M2255" i="14"/>
  <c r="L2255" i="14"/>
  <c r="K2255" i="14"/>
  <c r="J2255" i="14"/>
  <c r="I2255" i="14"/>
  <c r="Q2254" i="14"/>
  <c r="P2254" i="14"/>
  <c r="O2254" i="14"/>
  <c r="M2254" i="14"/>
  <c r="L2254" i="14"/>
  <c r="K2254" i="14"/>
  <c r="J2254" i="14"/>
  <c r="I2254" i="14"/>
  <c r="Q2253" i="14"/>
  <c r="P2253" i="14"/>
  <c r="O2253" i="14"/>
  <c r="M2253" i="14"/>
  <c r="L2253" i="14"/>
  <c r="K2253" i="14"/>
  <c r="J2253" i="14"/>
  <c r="I2253" i="14"/>
  <c r="Q2252" i="14"/>
  <c r="P2252" i="14"/>
  <c r="O2252" i="14"/>
  <c r="M2252" i="14"/>
  <c r="L2252" i="14"/>
  <c r="K2252" i="14"/>
  <c r="J2252" i="14"/>
  <c r="I2252" i="14"/>
  <c r="Q2251" i="14"/>
  <c r="P2251" i="14"/>
  <c r="O2251" i="14"/>
  <c r="M2251" i="14"/>
  <c r="L2251" i="14"/>
  <c r="K2251" i="14"/>
  <c r="J2251" i="14"/>
  <c r="I2251" i="14"/>
  <c r="Q2250" i="14"/>
  <c r="P2250" i="14"/>
  <c r="O2250" i="14"/>
  <c r="M2250" i="14"/>
  <c r="L2250" i="14"/>
  <c r="K2250" i="14"/>
  <c r="J2250" i="14"/>
  <c r="I2250" i="14"/>
  <c r="P2249" i="14"/>
  <c r="Q2249" i="14" s="1"/>
  <c r="O2249" i="14"/>
  <c r="I2249" i="14"/>
  <c r="O2248" i="14"/>
  <c r="I2248" i="14"/>
  <c r="Q2247" i="14"/>
  <c r="P2247" i="14"/>
  <c r="O2247" i="14"/>
  <c r="I2247" i="14"/>
  <c r="O2246" i="14"/>
  <c r="I2246" i="14"/>
  <c r="P2245" i="14"/>
  <c r="Q2245" i="14" s="1"/>
  <c r="O2245" i="14"/>
  <c r="I2245" i="14"/>
  <c r="O2244" i="14"/>
  <c r="I2244" i="14"/>
  <c r="Q2243" i="14"/>
  <c r="P2243" i="14"/>
  <c r="O2243" i="14"/>
  <c r="I2243" i="14"/>
  <c r="O2242" i="14"/>
  <c r="I2242" i="14"/>
  <c r="P2241" i="14"/>
  <c r="Q2241" i="14" s="1"/>
  <c r="O2241" i="14"/>
  <c r="I2241" i="14"/>
  <c r="O2240" i="14"/>
  <c r="I2240" i="14"/>
  <c r="Q2239" i="14"/>
  <c r="P2239" i="14"/>
  <c r="O2239" i="14"/>
  <c r="I2239" i="14"/>
  <c r="O2238" i="14"/>
  <c r="I2238" i="14"/>
  <c r="P2237" i="14"/>
  <c r="Q2237" i="14" s="1"/>
  <c r="O2237" i="14"/>
  <c r="I2237" i="14"/>
  <c r="O2236" i="14"/>
  <c r="I2236" i="14"/>
  <c r="Q2235" i="14"/>
  <c r="P2235" i="14"/>
  <c r="O2235" i="14"/>
  <c r="I2235" i="14"/>
  <c r="O2234" i="14"/>
  <c r="I2234" i="14"/>
  <c r="Q2233" i="14"/>
  <c r="P2233" i="14"/>
  <c r="O2233" i="14"/>
  <c r="M2233" i="14"/>
  <c r="L2233" i="14"/>
  <c r="K2233" i="14"/>
  <c r="J2233" i="14"/>
  <c r="I2233" i="14"/>
  <c r="Q2232" i="14"/>
  <c r="P2232" i="14"/>
  <c r="O2232" i="14"/>
  <c r="M2232" i="14"/>
  <c r="L2232" i="14"/>
  <c r="K2232" i="14"/>
  <c r="J2232" i="14"/>
  <c r="I2232" i="14"/>
  <c r="Q2231" i="14"/>
  <c r="P2231" i="14"/>
  <c r="O2231" i="14"/>
  <c r="M2231" i="14"/>
  <c r="L2231" i="14"/>
  <c r="K2231" i="14"/>
  <c r="J2231" i="14"/>
  <c r="I2231" i="14"/>
  <c r="Q2230" i="14"/>
  <c r="P2230" i="14"/>
  <c r="O2230" i="14"/>
  <c r="M2230" i="14"/>
  <c r="L2230" i="14"/>
  <c r="K2230" i="14"/>
  <c r="J2230" i="14"/>
  <c r="I2230" i="14"/>
  <c r="Q2229" i="14"/>
  <c r="P2229" i="14"/>
  <c r="O2229" i="14"/>
  <c r="M2229" i="14"/>
  <c r="L2229" i="14"/>
  <c r="K2229" i="14"/>
  <c r="J2229" i="14"/>
  <c r="I2229" i="14"/>
  <c r="Q2228" i="14"/>
  <c r="P2228" i="14"/>
  <c r="O2228" i="14"/>
  <c r="M2228" i="14"/>
  <c r="L2228" i="14"/>
  <c r="K2228" i="14"/>
  <c r="J2228" i="14"/>
  <c r="I2228" i="14"/>
  <c r="Q2227" i="14"/>
  <c r="P2227" i="14"/>
  <c r="O2227" i="14"/>
  <c r="M2227" i="14"/>
  <c r="L2227" i="14"/>
  <c r="K2227" i="14"/>
  <c r="J2227" i="14"/>
  <c r="I2227" i="14"/>
  <c r="Q2226" i="14"/>
  <c r="P2226" i="14"/>
  <c r="O2226" i="14"/>
  <c r="M2226" i="14"/>
  <c r="L2226" i="14"/>
  <c r="K2226" i="14"/>
  <c r="J2226" i="14"/>
  <c r="I2226" i="14"/>
  <c r="P2225" i="14"/>
  <c r="Q2225" i="14" s="1"/>
  <c r="O2225" i="14"/>
  <c r="I2225" i="14"/>
  <c r="O2224" i="14"/>
  <c r="I2224" i="14"/>
  <c r="Q2223" i="14"/>
  <c r="P2223" i="14"/>
  <c r="O2223" i="14"/>
  <c r="I2223" i="14"/>
  <c r="O2222" i="14"/>
  <c r="I2222" i="14"/>
  <c r="Q2221" i="14"/>
  <c r="P2221" i="14"/>
  <c r="O2221" i="14"/>
  <c r="I2221" i="14"/>
  <c r="O2220" i="14"/>
  <c r="I2220" i="14"/>
  <c r="Q2219" i="14"/>
  <c r="P2219" i="14"/>
  <c r="O2219" i="14"/>
  <c r="I2219" i="14"/>
  <c r="O2218" i="14"/>
  <c r="I2218" i="14"/>
  <c r="O2217" i="14"/>
  <c r="I2217" i="14"/>
  <c r="O2216" i="14"/>
  <c r="I2216" i="14"/>
  <c r="Q2215" i="14"/>
  <c r="O2215" i="14"/>
  <c r="P2215" i="14" s="1"/>
  <c r="I2215" i="14"/>
  <c r="O2214" i="14"/>
  <c r="I2214" i="14"/>
  <c r="P2213" i="14"/>
  <c r="O2213" i="14"/>
  <c r="I2213" i="14"/>
  <c r="O2212" i="14"/>
  <c r="I2212" i="14"/>
  <c r="Q2211" i="14"/>
  <c r="O2211" i="14"/>
  <c r="P2211" i="14" s="1"/>
  <c r="I2211" i="14"/>
  <c r="O2210" i="14"/>
  <c r="I2210" i="14"/>
  <c r="Q2209" i="14"/>
  <c r="P2209" i="14"/>
  <c r="O2209" i="14"/>
  <c r="M2209" i="14"/>
  <c r="L2209" i="14"/>
  <c r="K2209" i="14"/>
  <c r="J2209" i="14"/>
  <c r="I2209" i="14"/>
  <c r="Q2208" i="14"/>
  <c r="P2208" i="14"/>
  <c r="O2208" i="14"/>
  <c r="M2208" i="14"/>
  <c r="L2208" i="14"/>
  <c r="K2208" i="14"/>
  <c r="J2208" i="14"/>
  <c r="I2208" i="14"/>
  <c r="Q2207" i="14"/>
  <c r="P2207" i="14"/>
  <c r="O2207" i="14"/>
  <c r="M2207" i="14"/>
  <c r="L2207" i="14"/>
  <c r="K2207" i="14"/>
  <c r="J2207" i="14"/>
  <c r="I2207" i="14"/>
  <c r="Q2206" i="14"/>
  <c r="P2206" i="14"/>
  <c r="O2206" i="14"/>
  <c r="M2206" i="14"/>
  <c r="L2206" i="14"/>
  <c r="K2206" i="14"/>
  <c r="J2206" i="14"/>
  <c r="I2206" i="14"/>
  <c r="Q2205" i="14"/>
  <c r="P2205" i="14"/>
  <c r="O2205" i="14"/>
  <c r="M2205" i="14"/>
  <c r="L2205" i="14"/>
  <c r="K2205" i="14"/>
  <c r="J2205" i="14"/>
  <c r="I2205" i="14"/>
  <c r="Q2204" i="14"/>
  <c r="P2204" i="14"/>
  <c r="O2204" i="14"/>
  <c r="M2204" i="14"/>
  <c r="L2204" i="14"/>
  <c r="K2204" i="14"/>
  <c r="J2204" i="14"/>
  <c r="I2204" i="14"/>
  <c r="Q2203" i="14"/>
  <c r="P2203" i="14"/>
  <c r="O2203" i="14"/>
  <c r="M2203" i="14"/>
  <c r="L2203" i="14"/>
  <c r="K2203" i="14"/>
  <c r="J2203" i="14"/>
  <c r="I2203" i="14"/>
  <c r="Q2202" i="14"/>
  <c r="P2202" i="14"/>
  <c r="O2202" i="14"/>
  <c r="M2202" i="14"/>
  <c r="L2202" i="14"/>
  <c r="K2202" i="14"/>
  <c r="J2202" i="14"/>
  <c r="I2202" i="14"/>
  <c r="O2201" i="14"/>
  <c r="I2201" i="14"/>
  <c r="O2200" i="14"/>
  <c r="I2200" i="14"/>
  <c r="O2199" i="14"/>
  <c r="P2199" i="14" s="1"/>
  <c r="Q2199" i="14" s="1"/>
  <c r="I2199" i="14"/>
  <c r="O2198" i="14"/>
  <c r="I2198" i="14"/>
  <c r="O2197" i="14"/>
  <c r="I2197" i="14"/>
  <c r="O2196" i="14"/>
  <c r="I2196" i="14"/>
  <c r="Q2195" i="14"/>
  <c r="O2195" i="14"/>
  <c r="P2195" i="14" s="1"/>
  <c r="I2195" i="14"/>
  <c r="O2194" i="14"/>
  <c r="I2194" i="14"/>
  <c r="O2193" i="14"/>
  <c r="I2193" i="14"/>
  <c r="O2192" i="14"/>
  <c r="I2192" i="14"/>
  <c r="Q2191" i="14"/>
  <c r="O2191" i="14"/>
  <c r="P2191" i="14" s="1"/>
  <c r="I2191" i="14"/>
  <c r="O2190" i="14"/>
  <c r="I2190" i="14"/>
  <c r="O2189" i="14"/>
  <c r="I2189" i="14"/>
  <c r="O2188" i="14"/>
  <c r="I2188" i="14"/>
  <c r="Q2187" i="14"/>
  <c r="O2187" i="14"/>
  <c r="P2187" i="14" s="1"/>
  <c r="I2187" i="14"/>
  <c r="O2186" i="14"/>
  <c r="I2186" i="14"/>
  <c r="Q2185" i="14"/>
  <c r="P2185" i="14"/>
  <c r="O2185" i="14"/>
  <c r="M2185" i="14"/>
  <c r="L2185" i="14"/>
  <c r="K2185" i="14"/>
  <c r="J2185" i="14"/>
  <c r="I2185" i="14"/>
  <c r="Q2184" i="14"/>
  <c r="P2184" i="14"/>
  <c r="O2184" i="14"/>
  <c r="M2184" i="14"/>
  <c r="L2184" i="14"/>
  <c r="K2184" i="14"/>
  <c r="J2184" i="14"/>
  <c r="I2184" i="14"/>
  <c r="Q2183" i="14"/>
  <c r="P2183" i="14"/>
  <c r="O2183" i="14"/>
  <c r="M2183" i="14"/>
  <c r="L2183" i="14"/>
  <c r="K2183" i="14"/>
  <c r="J2183" i="14"/>
  <c r="I2183" i="14"/>
  <c r="Q2182" i="14"/>
  <c r="P2182" i="14"/>
  <c r="O2182" i="14"/>
  <c r="M2182" i="14"/>
  <c r="L2182" i="14"/>
  <c r="K2182" i="14"/>
  <c r="J2182" i="14"/>
  <c r="I2182" i="14"/>
  <c r="Q2181" i="14"/>
  <c r="P2181" i="14"/>
  <c r="O2181" i="14"/>
  <c r="M2181" i="14"/>
  <c r="L2181" i="14"/>
  <c r="K2181" i="14"/>
  <c r="J2181" i="14"/>
  <c r="I2181" i="14"/>
  <c r="Q2180" i="14"/>
  <c r="P2180" i="14"/>
  <c r="O2180" i="14"/>
  <c r="M2180" i="14"/>
  <c r="L2180" i="14"/>
  <c r="K2180" i="14"/>
  <c r="J2180" i="14"/>
  <c r="I2180" i="14"/>
  <c r="Q2179" i="14"/>
  <c r="P2179" i="14"/>
  <c r="O2179" i="14"/>
  <c r="M2179" i="14"/>
  <c r="L2179" i="14"/>
  <c r="K2179" i="14"/>
  <c r="J2179" i="14"/>
  <c r="I2179" i="14"/>
  <c r="Q2178" i="14"/>
  <c r="P2178" i="14"/>
  <c r="O2178" i="14"/>
  <c r="M2178" i="14"/>
  <c r="L2178" i="14"/>
  <c r="K2178" i="14"/>
  <c r="J2178" i="14"/>
  <c r="I2178" i="14"/>
  <c r="O2177" i="14"/>
  <c r="I2177" i="14"/>
  <c r="O2176" i="14"/>
  <c r="I2176" i="14"/>
  <c r="O2175" i="14"/>
  <c r="P2175" i="14" s="1"/>
  <c r="Q2175" i="14" s="1"/>
  <c r="I2175" i="14"/>
  <c r="O2174" i="14"/>
  <c r="I2174" i="14"/>
  <c r="O2173" i="14"/>
  <c r="I2173" i="14"/>
  <c r="O2172" i="14"/>
  <c r="I2172" i="14"/>
  <c r="Q2171" i="14"/>
  <c r="O2171" i="14"/>
  <c r="P2171" i="14" s="1"/>
  <c r="I2171" i="14"/>
  <c r="O2170" i="14"/>
  <c r="I2170" i="14"/>
  <c r="O2169" i="14"/>
  <c r="I2169" i="14"/>
  <c r="O2168" i="14"/>
  <c r="I2168" i="14"/>
  <c r="Q2167" i="14"/>
  <c r="O2167" i="14"/>
  <c r="P2167" i="14" s="1"/>
  <c r="I2167" i="14"/>
  <c r="O2166" i="14"/>
  <c r="I2166" i="14"/>
  <c r="P2165" i="14"/>
  <c r="O2165" i="14"/>
  <c r="I2165" i="14"/>
  <c r="O2164" i="14"/>
  <c r="I2164" i="14"/>
  <c r="Q2163" i="14"/>
  <c r="O2163" i="14"/>
  <c r="P2163" i="14" s="1"/>
  <c r="I2163" i="14"/>
  <c r="O2162" i="14"/>
  <c r="I2162" i="14"/>
  <c r="O2161" i="14"/>
  <c r="I2161" i="14"/>
  <c r="O2160" i="14"/>
  <c r="I2160" i="14"/>
  <c r="O2159" i="14"/>
  <c r="P2159" i="14" s="1"/>
  <c r="Q2159" i="14" s="1"/>
  <c r="I2159" i="14"/>
  <c r="O2158" i="14"/>
  <c r="I2158" i="14"/>
  <c r="O2157" i="14"/>
  <c r="I2157" i="14"/>
  <c r="O2156" i="14"/>
  <c r="I2156" i="14"/>
  <c r="Q2155" i="14"/>
  <c r="O2155" i="14"/>
  <c r="P2155" i="14" s="1"/>
  <c r="I2155" i="14"/>
  <c r="O2154" i="14"/>
  <c r="I2154" i="14"/>
  <c r="O2153" i="14"/>
  <c r="I2153" i="14"/>
  <c r="O2152" i="14"/>
  <c r="I2152" i="14"/>
  <c r="Q2151" i="14"/>
  <c r="O2151" i="14"/>
  <c r="P2151" i="14" s="1"/>
  <c r="I2151" i="14"/>
  <c r="O2150" i="14"/>
  <c r="I2150" i="14"/>
  <c r="O2149" i="14"/>
  <c r="I2149" i="14"/>
  <c r="O2148" i="14"/>
  <c r="I2148" i="14"/>
  <c r="Q2147" i="14"/>
  <c r="O2147" i="14"/>
  <c r="P2147" i="14" s="1"/>
  <c r="I2147" i="14"/>
  <c r="O2146" i="14"/>
  <c r="I2146" i="14"/>
  <c r="O2145" i="14"/>
  <c r="I2145" i="14"/>
  <c r="O2144" i="14"/>
  <c r="I2144" i="14"/>
  <c r="O2143" i="14"/>
  <c r="P2143" i="14" s="1"/>
  <c r="Q2143" i="14" s="1"/>
  <c r="I2143" i="14"/>
  <c r="O2142" i="14"/>
  <c r="I2142" i="14"/>
  <c r="O2141" i="14"/>
  <c r="I2141" i="14"/>
  <c r="O2140" i="14"/>
  <c r="I2140" i="14"/>
  <c r="Q2139" i="14"/>
  <c r="O2139" i="14"/>
  <c r="P2139" i="14" s="1"/>
  <c r="I2139" i="14"/>
  <c r="O2138" i="14"/>
  <c r="I2138" i="14"/>
  <c r="O2137" i="14"/>
  <c r="I2137" i="14"/>
  <c r="O2136" i="14"/>
  <c r="P2136" i="14" s="1"/>
  <c r="I2136" i="14"/>
  <c r="O2135" i="14"/>
  <c r="P2135" i="14" s="1"/>
  <c r="Q2135" i="14" s="1"/>
  <c r="I2135" i="14"/>
  <c r="O2134" i="14"/>
  <c r="I2134" i="14"/>
  <c r="Q2133" i="14"/>
  <c r="P2133" i="14"/>
  <c r="O2133" i="14"/>
  <c r="I2133" i="14"/>
  <c r="Q2132" i="14"/>
  <c r="O2132" i="14"/>
  <c r="P2132" i="14" s="1"/>
  <c r="I2132" i="14"/>
  <c r="P2131" i="14"/>
  <c r="Q2131" i="14" s="1"/>
  <c r="O2131" i="14"/>
  <c r="I2131" i="14"/>
  <c r="O2130" i="14"/>
  <c r="I2130" i="14"/>
  <c r="Q2129" i="14"/>
  <c r="P2129" i="14"/>
  <c r="O2129" i="14"/>
  <c r="I2129" i="14"/>
  <c r="O2128" i="14"/>
  <c r="P2128" i="14" s="1"/>
  <c r="I2128" i="14"/>
  <c r="P2127" i="14"/>
  <c r="O2127" i="14"/>
  <c r="Q2127" i="14" s="1"/>
  <c r="I2127" i="14"/>
  <c r="Q2126" i="14"/>
  <c r="O2126" i="14"/>
  <c r="P2126" i="14" s="1"/>
  <c r="I2126" i="14"/>
  <c r="Q2125" i="14"/>
  <c r="O2125" i="14"/>
  <c r="P2125" i="14" s="1"/>
  <c r="I2125" i="14"/>
  <c r="Q2124" i="14"/>
  <c r="O2124" i="14"/>
  <c r="P2124" i="14" s="1"/>
  <c r="I2124" i="14"/>
  <c r="Q2123" i="14"/>
  <c r="P2123" i="14"/>
  <c r="O2123" i="14"/>
  <c r="I2123" i="14"/>
  <c r="Q2122" i="14"/>
  <c r="O2122" i="14"/>
  <c r="P2122" i="14" s="1"/>
  <c r="I2122" i="14"/>
  <c r="O2121" i="14"/>
  <c r="I2121" i="14"/>
  <c r="O2120" i="14"/>
  <c r="I2120" i="14"/>
  <c r="Q2119" i="14"/>
  <c r="O2119" i="14"/>
  <c r="P2119" i="14" s="1"/>
  <c r="I2119" i="14"/>
  <c r="O2118" i="14"/>
  <c r="I2118" i="14"/>
  <c r="Q2117" i="14"/>
  <c r="P2117" i="14"/>
  <c r="O2117" i="14"/>
  <c r="I2117" i="14"/>
  <c r="Q2116" i="14"/>
  <c r="O2116" i="14"/>
  <c r="P2116" i="14" s="1"/>
  <c r="I2116" i="14"/>
  <c r="P2115" i="14"/>
  <c r="Q2115" i="14" s="1"/>
  <c r="O2115" i="14"/>
  <c r="I2115" i="14"/>
  <c r="O2114" i="14"/>
  <c r="I2114" i="14"/>
  <c r="P2113" i="14"/>
  <c r="Q2113" i="14" s="1"/>
  <c r="O2113" i="14"/>
  <c r="I2113" i="14"/>
  <c r="O2112" i="14"/>
  <c r="P2112" i="14" s="1"/>
  <c r="I2112" i="14"/>
  <c r="P2111" i="14"/>
  <c r="O2111" i="14"/>
  <c r="Q2111" i="14" s="1"/>
  <c r="I2111" i="14"/>
  <c r="Q2110" i="14"/>
  <c r="O2110" i="14"/>
  <c r="P2110" i="14" s="1"/>
  <c r="I2110" i="14"/>
  <c r="Q2109" i="14"/>
  <c r="O2109" i="14"/>
  <c r="P2109" i="14" s="1"/>
  <c r="I2109" i="14"/>
  <c r="Q2108" i="14"/>
  <c r="O2108" i="14"/>
  <c r="P2108" i="14" s="1"/>
  <c r="I2108" i="14"/>
  <c r="Q2107" i="14"/>
  <c r="P2107" i="14"/>
  <c r="O2107" i="14"/>
  <c r="I2107" i="14"/>
  <c r="Q2106" i="14"/>
  <c r="O2106" i="14"/>
  <c r="P2106" i="14" s="1"/>
  <c r="I2106" i="14"/>
  <c r="O2105" i="14"/>
  <c r="I2105" i="14"/>
  <c r="O2104" i="14"/>
  <c r="I2104" i="14"/>
  <c r="Q2103" i="14"/>
  <c r="O2103" i="14"/>
  <c r="P2103" i="14" s="1"/>
  <c r="I2103" i="14"/>
  <c r="O2102" i="14"/>
  <c r="I2102" i="14"/>
  <c r="Q2101" i="14"/>
  <c r="P2101" i="14"/>
  <c r="O2101" i="14"/>
  <c r="I2101" i="14"/>
  <c r="Q2100" i="14"/>
  <c r="O2100" i="14"/>
  <c r="P2100" i="14" s="1"/>
  <c r="I2100" i="14"/>
  <c r="Q2099" i="14"/>
  <c r="P2099" i="14"/>
  <c r="O2099" i="14"/>
  <c r="I2099" i="14"/>
  <c r="O2098" i="14"/>
  <c r="I2098" i="14"/>
  <c r="P2097" i="14"/>
  <c r="Q2097" i="14" s="1"/>
  <c r="O2097" i="14"/>
  <c r="I2097" i="14"/>
  <c r="O2096" i="14"/>
  <c r="P2096" i="14" s="1"/>
  <c r="I2096" i="14"/>
  <c r="P2095" i="14"/>
  <c r="O2095" i="14"/>
  <c r="I2095" i="14"/>
  <c r="Q2094" i="14"/>
  <c r="O2094" i="14"/>
  <c r="P2094" i="14" s="1"/>
  <c r="I2094" i="14"/>
  <c r="O2093" i="14"/>
  <c r="I2093" i="14"/>
  <c r="Q2092" i="14"/>
  <c r="O2092" i="14"/>
  <c r="P2092" i="14" s="1"/>
  <c r="I2092" i="14"/>
  <c r="P2091" i="14"/>
  <c r="Q2091" i="14" s="1"/>
  <c r="O2091" i="14"/>
  <c r="I2091" i="14"/>
  <c r="Q2090" i="14"/>
  <c r="O2090" i="14"/>
  <c r="P2090" i="14" s="1"/>
  <c r="I2090" i="14"/>
  <c r="O2089" i="14"/>
  <c r="I2089" i="14"/>
  <c r="O2088" i="14"/>
  <c r="P2088" i="14" s="1"/>
  <c r="I2088" i="14"/>
  <c r="Q2087" i="14"/>
  <c r="O2087" i="14"/>
  <c r="P2087" i="14" s="1"/>
  <c r="I2087" i="14"/>
  <c r="O2086" i="14"/>
  <c r="I2086" i="14"/>
  <c r="Q2085" i="14"/>
  <c r="P2085" i="14"/>
  <c r="O2085" i="14"/>
  <c r="I2085" i="14"/>
  <c r="Q2084" i="14"/>
  <c r="O2084" i="14"/>
  <c r="P2084" i="14" s="1"/>
  <c r="I2084" i="14"/>
  <c r="Q2083" i="14"/>
  <c r="P2083" i="14"/>
  <c r="O2083" i="14"/>
  <c r="I2083" i="14"/>
  <c r="O2082" i="14"/>
  <c r="I2082" i="14"/>
  <c r="O2081" i="14"/>
  <c r="Q2081" i="14" s="1"/>
  <c r="I2081" i="14"/>
  <c r="O2080" i="14"/>
  <c r="I2080" i="14"/>
  <c r="Q2079" i="14"/>
  <c r="P2079" i="14"/>
  <c r="O2079" i="14"/>
  <c r="I2079" i="14"/>
  <c r="O2078" i="14"/>
  <c r="I2078" i="14"/>
  <c r="O2077" i="14"/>
  <c r="Q2077" i="14" s="1"/>
  <c r="I2077" i="14"/>
  <c r="O2076" i="14"/>
  <c r="I2076" i="14"/>
  <c r="Q2075" i="14"/>
  <c r="O2075" i="14"/>
  <c r="P2075" i="14" s="1"/>
  <c r="I2075" i="14"/>
  <c r="O2074" i="14"/>
  <c r="I2074" i="14"/>
  <c r="O2073" i="14"/>
  <c r="I2073" i="14"/>
  <c r="O2072" i="14"/>
  <c r="I2072" i="14"/>
  <c r="Q2071" i="14"/>
  <c r="P2071" i="14"/>
  <c r="O2071" i="14"/>
  <c r="I2071" i="14"/>
  <c r="O2070" i="14"/>
  <c r="I2070" i="14"/>
  <c r="O2069" i="14"/>
  <c r="I2069" i="14"/>
  <c r="O2068" i="14"/>
  <c r="I2068" i="14"/>
  <c r="O2067" i="14"/>
  <c r="P2067" i="14" s="1"/>
  <c r="Q2067" i="14" s="1"/>
  <c r="I2067" i="14"/>
  <c r="O2066" i="14"/>
  <c r="I2066" i="14"/>
  <c r="O2065" i="14"/>
  <c r="Q2065" i="14" s="1"/>
  <c r="I2065" i="14"/>
  <c r="O2064" i="14"/>
  <c r="I2064" i="14"/>
  <c r="Q2063" i="14"/>
  <c r="P2063" i="14"/>
  <c r="O2063" i="14"/>
  <c r="I2063" i="14"/>
  <c r="O2062" i="14"/>
  <c r="I2062" i="14"/>
  <c r="P2061" i="14"/>
  <c r="O2061" i="14"/>
  <c r="Q2061" i="14" s="1"/>
  <c r="I2061" i="14"/>
  <c r="O2060" i="14"/>
  <c r="I2060" i="14"/>
  <c r="Q2059" i="14"/>
  <c r="O2059" i="14"/>
  <c r="P2059" i="14" s="1"/>
  <c r="I2059" i="14"/>
  <c r="O2058" i="14"/>
  <c r="I2058" i="14"/>
  <c r="O2057" i="14"/>
  <c r="Q2057" i="14" s="1"/>
  <c r="I2057" i="14"/>
  <c r="O2056" i="14"/>
  <c r="I2056" i="14"/>
  <c r="Q2055" i="14"/>
  <c r="P2055" i="14"/>
  <c r="O2055" i="14"/>
  <c r="I2055" i="14"/>
  <c r="O2054" i="14"/>
  <c r="I2054" i="14"/>
  <c r="O2053" i="14"/>
  <c r="Q2053" i="14" s="1"/>
  <c r="I2053" i="14"/>
  <c r="O2052" i="14"/>
  <c r="I2052" i="14"/>
  <c r="Q2051" i="14"/>
  <c r="O2051" i="14"/>
  <c r="P2051" i="14" s="1"/>
  <c r="I2051" i="14"/>
  <c r="O2050" i="14"/>
  <c r="I2050" i="14"/>
  <c r="O2049" i="14"/>
  <c r="Q2049" i="14" s="1"/>
  <c r="I2049" i="14"/>
  <c r="O2048" i="14"/>
  <c r="I2048" i="14"/>
  <c r="Q2047" i="14"/>
  <c r="P2047" i="14"/>
  <c r="O2047" i="14"/>
  <c r="I2047" i="14"/>
  <c r="O2046" i="14"/>
  <c r="I2046" i="14"/>
  <c r="P2045" i="14"/>
  <c r="O2045" i="14"/>
  <c r="Q2045" i="14" s="1"/>
  <c r="I2045" i="14"/>
  <c r="O2044" i="14"/>
  <c r="I2044" i="14"/>
  <c r="Q2043" i="14"/>
  <c r="O2043" i="14"/>
  <c r="P2043" i="14" s="1"/>
  <c r="I2043" i="14"/>
  <c r="O2042" i="14"/>
  <c r="I2042" i="14"/>
  <c r="O2041" i="14"/>
  <c r="Q2041" i="14" s="1"/>
  <c r="I2041" i="14"/>
  <c r="O2040" i="14"/>
  <c r="I2040" i="14"/>
  <c r="Q2039" i="14"/>
  <c r="P2039" i="14"/>
  <c r="O2039" i="14"/>
  <c r="I2039" i="14"/>
  <c r="O2038" i="14"/>
  <c r="I2038" i="14"/>
  <c r="O2037" i="14"/>
  <c r="Q2037" i="14" s="1"/>
  <c r="I2037" i="14"/>
  <c r="O2036" i="14"/>
  <c r="I2036" i="14"/>
  <c r="Q2035" i="14"/>
  <c r="O2035" i="14"/>
  <c r="P2035" i="14" s="1"/>
  <c r="I2035" i="14"/>
  <c r="O2034" i="14"/>
  <c r="I2034" i="14"/>
  <c r="O2033" i="14"/>
  <c r="Q2033" i="14" s="1"/>
  <c r="I2033" i="14"/>
  <c r="O2032" i="14"/>
  <c r="I2032" i="14"/>
  <c r="Q2031" i="14"/>
  <c r="P2031" i="14"/>
  <c r="O2031" i="14"/>
  <c r="I2031" i="14"/>
  <c r="O2030" i="14"/>
  <c r="I2030" i="14"/>
  <c r="P2029" i="14"/>
  <c r="O2029" i="14"/>
  <c r="Q2029" i="14" s="1"/>
  <c r="I2029" i="14"/>
  <c r="O2028" i="14"/>
  <c r="I2028" i="14"/>
  <c r="Q2027" i="14"/>
  <c r="O2027" i="14"/>
  <c r="P2027" i="14" s="1"/>
  <c r="I2027" i="14"/>
  <c r="O2026" i="14"/>
  <c r="I2026" i="14"/>
  <c r="O2025" i="14"/>
  <c r="Q2025" i="14" s="1"/>
  <c r="I2025" i="14"/>
  <c r="O2024" i="14"/>
  <c r="I2024" i="14"/>
  <c r="Q2023" i="14"/>
  <c r="P2023" i="14"/>
  <c r="O2023" i="14"/>
  <c r="I2023" i="14"/>
  <c r="O2022" i="14"/>
  <c r="I2022" i="14"/>
  <c r="O2021" i="14"/>
  <c r="Q2021" i="14" s="1"/>
  <c r="I2021" i="14"/>
  <c r="O2020" i="14"/>
  <c r="I2020" i="14"/>
  <c r="Q2019" i="14"/>
  <c r="O2019" i="14"/>
  <c r="P2019" i="14" s="1"/>
  <c r="I2019" i="14"/>
  <c r="O2018" i="14"/>
  <c r="I2018" i="14"/>
  <c r="O2017" i="14"/>
  <c r="I2017" i="14"/>
  <c r="O2016" i="14"/>
  <c r="I2016" i="14"/>
  <c r="Q2015" i="14"/>
  <c r="P2015" i="14"/>
  <c r="O2015" i="14"/>
  <c r="I2015" i="14"/>
  <c r="O2014" i="14"/>
  <c r="I2014" i="14"/>
  <c r="O2013" i="14"/>
  <c r="I2013" i="14"/>
  <c r="O2012" i="14"/>
  <c r="I2012" i="14"/>
  <c r="O2011" i="14"/>
  <c r="P2011" i="14" s="1"/>
  <c r="Q2011" i="14" s="1"/>
  <c r="I2011" i="14"/>
  <c r="O2010" i="14"/>
  <c r="I2010" i="14"/>
  <c r="O2009" i="14"/>
  <c r="I2009" i="14"/>
  <c r="O2008" i="14"/>
  <c r="I2008" i="14"/>
  <c r="Q2007" i="14"/>
  <c r="P2007" i="14"/>
  <c r="O2007" i="14"/>
  <c r="I2007" i="14"/>
  <c r="O2006" i="14"/>
  <c r="I2006" i="14"/>
  <c r="O2005" i="14"/>
  <c r="I2005" i="14"/>
  <c r="O2004" i="14"/>
  <c r="I2004" i="14"/>
  <c r="O2003" i="14"/>
  <c r="P2003" i="14" s="1"/>
  <c r="Q2003" i="14" s="1"/>
  <c r="I2003" i="14"/>
  <c r="O2002" i="14"/>
  <c r="I2002" i="14"/>
  <c r="O2001" i="14"/>
  <c r="I2001" i="14"/>
  <c r="O2000" i="14"/>
  <c r="I2000" i="14"/>
  <c r="Q1999" i="14"/>
  <c r="P1999" i="14"/>
  <c r="O1999" i="14"/>
  <c r="I1999" i="14"/>
  <c r="O1998" i="14"/>
  <c r="I1998" i="14"/>
  <c r="O1997" i="14"/>
  <c r="I1997" i="14"/>
  <c r="O1996" i="14"/>
  <c r="I1996" i="14"/>
  <c r="O1995" i="14"/>
  <c r="P1995" i="14" s="1"/>
  <c r="Q1995" i="14" s="1"/>
  <c r="I1995" i="14"/>
  <c r="O1994" i="14"/>
  <c r="I1994" i="14"/>
  <c r="O1993" i="14"/>
  <c r="I1993" i="14"/>
  <c r="O1992" i="14"/>
  <c r="I1992" i="14"/>
  <c r="Q1991" i="14"/>
  <c r="P1991" i="14"/>
  <c r="O1991" i="14"/>
  <c r="I1991" i="14"/>
  <c r="O1990" i="14"/>
  <c r="I1990" i="14"/>
  <c r="O1989" i="14"/>
  <c r="I1989" i="14"/>
  <c r="O1988" i="14"/>
  <c r="I1988" i="14"/>
  <c r="Q1987" i="14"/>
  <c r="P1987" i="14"/>
  <c r="O1987" i="14"/>
  <c r="I1987" i="14"/>
  <c r="O1986" i="14"/>
  <c r="I1986" i="14"/>
  <c r="O1985" i="14"/>
  <c r="I1985" i="14"/>
  <c r="O1984" i="14"/>
  <c r="I1984" i="14"/>
  <c r="Q1983" i="14"/>
  <c r="P1983" i="14"/>
  <c r="O1983" i="14"/>
  <c r="I1983" i="14"/>
  <c r="O1982" i="14"/>
  <c r="I1982" i="14"/>
  <c r="O1981" i="14"/>
  <c r="Q1981" i="14" s="1"/>
  <c r="I1981" i="14"/>
  <c r="O1980" i="14"/>
  <c r="I1980" i="14"/>
  <c r="Q1979" i="14"/>
  <c r="P1979" i="14"/>
  <c r="O1979" i="14"/>
  <c r="I1979" i="14"/>
  <c r="O1978" i="14"/>
  <c r="I1978" i="14"/>
  <c r="O1977" i="14"/>
  <c r="I1977" i="14"/>
  <c r="O1976" i="14"/>
  <c r="I1976" i="14"/>
  <c r="Q1975" i="14"/>
  <c r="P1975" i="14"/>
  <c r="O1975" i="14"/>
  <c r="I1975" i="14"/>
  <c r="O1974" i="14"/>
  <c r="I1974" i="14"/>
  <c r="O1973" i="14"/>
  <c r="I1973" i="14"/>
  <c r="O1972" i="14"/>
  <c r="I1972" i="14"/>
  <c r="Q1971" i="14"/>
  <c r="P1971" i="14"/>
  <c r="O1971" i="14"/>
  <c r="I1971" i="14"/>
  <c r="O1970" i="14"/>
  <c r="I1970" i="14"/>
  <c r="O1969" i="14"/>
  <c r="I1969" i="14"/>
  <c r="O1968" i="14"/>
  <c r="I1968" i="14"/>
  <c r="Q1967" i="14"/>
  <c r="P1967" i="14"/>
  <c r="O1967" i="14"/>
  <c r="I1967" i="14"/>
  <c r="O1966" i="14"/>
  <c r="I1966" i="14"/>
  <c r="O1965" i="14"/>
  <c r="I1965" i="14"/>
  <c r="O1964" i="14"/>
  <c r="I1964" i="14"/>
  <c r="Q1963" i="14"/>
  <c r="P1963" i="14"/>
  <c r="O1963" i="14"/>
  <c r="I1963" i="14"/>
  <c r="O1962" i="14"/>
  <c r="I1962" i="14"/>
  <c r="O1961" i="14"/>
  <c r="Q1961" i="14" s="1"/>
  <c r="I1961" i="14"/>
  <c r="O1960" i="14"/>
  <c r="I1960" i="14"/>
  <c r="Q1959" i="14"/>
  <c r="P1959" i="14"/>
  <c r="O1959" i="14"/>
  <c r="I1959" i="14"/>
  <c r="O1958" i="14"/>
  <c r="I1958" i="14"/>
  <c r="O1957" i="14"/>
  <c r="I1957" i="14"/>
  <c r="O1956" i="14"/>
  <c r="I1956" i="14"/>
  <c r="Q1955" i="14"/>
  <c r="P1955" i="14"/>
  <c r="O1955" i="14"/>
  <c r="I1955" i="14"/>
  <c r="O1954" i="14"/>
  <c r="I1954" i="14"/>
  <c r="O1953" i="14"/>
  <c r="I1953" i="14"/>
  <c r="O1952" i="14"/>
  <c r="I1952" i="14"/>
  <c r="O1951" i="14"/>
  <c r="P1951" i="14" s="1"/>
  <c r="Q1951" i="14" s="1"/>
  <c r="I1951" i="14"/>
  <c r="P1950" i="14"/>
  <c r="O1950" i="14"/>
  <c r="I1950" i="14"/>
  <c r="Q1949" i="14"/>
  <c r="P1949" i="14"/>
  <c r="O1949" i="14"/>
  <c r="I1949" i="14"/>
  <c r="P1948" i="14"/>
  <c r="O1948" i="14"/>
  <c r="I1948" i="14"/>
  <c r="P1947" i="14"/>
  <c r="Q1947" i="14" s="1"/>
  <c r="O1947" i="14"/>
  <c r="I1947" i="14"/>
  <c r="O1946" i="14"/>
  <c r="I1946" i="14"/>
  <c r="O1945" i="14"/>
  <c r="I1945" i="14"/>
  <c r="O1944" i="14"/>
  <c r="I1944" i="14"/>
  <c r="O1943" i="14"/>
  <c r="I1943" i="14"/>
  <c r="P1942" i="14"/>
  <c r="O1942" i="14"/>
  <c r="I1942" i="14"/>
  <c r="Q1941" i="14"/>
  <c r="P1941" i="14"/>
  <c r="O1941" i="14"/>
  <c r="I1941" i="14"/>
  <c r="P1940" i="14"/>
  <c r="O1940" i="14"/>
  <c r="I1940" i="14"/>
  <c r="P1939" i="14"/>
  <c r="Q1939" i="14" s="1"/>
  <c r="O1939" i="14"/>
  <c r="I1939" i="14"/>
  <c r="Q1938" i="14"/>
  <c r="P1938" i="14"/>
  <c r="O1938" i="14"/>
  <c r="I1938" i="14"/>
  <c r="P1937" i="14"/>
  <c r="Q1937" i="14" s="1"/>
  <c r="O1937" i="14"/>
  <c r="I1937" i="14"/>
  <c r="P1936" i="14"/>
  <c r="Q1936" i="14" s="1"/>
  <c r="O1936" i="14"/>
  <c r="I1936" i="14"/>
  <c r="P1935" i="14"/>
  <c r="Q1935" i="14" s="1"/>
  <c r="O1935" i="14"/>
  <c r="I1935" i="14"/>
  <c r="P1934" i="14"/>
  <c r="Q1934" i="14" s="1"/>
  <c r="O1934" i="14"/>
  <c r="I1934" i="14"/>
  <c r="P1933" i="14"/>
  <c r="Q1933" i="14" s="1"/>
  <c r="O1933" i="14"/>
  <c r="I1933" i="14"/>
  <c r="Q1932" i="14"/>
  <c r="P1932" i="14"/>
  <c r="O1932" i="14"/>
  <c r="I1932" i="14"/>
  <c r="P1931" i="14"/>
  <c r="Q1931" i="14" s="1"/>
  <c r="O1931" i="14"/>
  <c r="I1931" i="14"/>
  <c r="Q1930" i="14"/>
  <c r="P1930" i="14"/>
  <c r="O1930" i="14"/>
  <c r="I1930" i="14"/>
  <c r="P1929" i="14"/>
  <c r="Q1929" i="14" s="1"/>
  <c r="O1929" i="14"/>
  <c r="I1929" i="14"/>
  <c r="P1928" i="14"/>
  <c r="Q1928" i="14" s="1"/>
  <c r="O1928" i="14"/>
  <c r="I1928" i="14"/>
  <c r="P1927" i="14"/>
  <c r="Q1927" i="14" s="1"/>
  <c r="O1927" i="14"/>
  <c r="I1927" i="14"/>
  <c r="P1926" i="14"/>
  <c r="Q1926" i="14" s="1"/>
  <c r="O1926" i="14"/>
  <c r="I1926" i="14"/>
  <c r="P1925" i="14"/>
  <c r="Q1925" i="14" s="1"/>
  <c r="O1925" i="14"/>
  <c r="I1925" i="14"/>
  <c r="P1924" i="14"/>
  <c r="Q1924" i="14" s="1"/>
  <c r="O1924" i="14"/>
  <c r="I1924" i="14"/>
  <c r="P1923" i="14"/>
  <c r="Q1923" i="14" s="1"/>
  <c r="O1923" i="14"/>
  <c r="I1923" i="14"/>
  <c r="Q1922" i="14"/>
  <c r="P1922" i="14"/>
  <c r="O1922" i="14"/>
  <c r="I1922" i="14"/>
  <c r="P1921" i="14"/>
  <c r="Q1921" i="14" s="1"/>
  <c r="O1921" i="14"/>
  <c r="I1921" i="14"/>
  <c r="P1920" i="14"/>
  <c r="Q1920" i="14" s="1"/>
  <c r="O1920" i="14"/>
  <c r="I1920" i="14"/>
  <c r="P1919" i="14"/>
  <c r="Q1919" i="14" s="1"/>
  <c r="O1919" i="14"/>
  <c r="I1919" i="14"/>
  <c r="P1918" i="14"/>
  <c r="Q1918" i="14" s="1"/>
  <c r="O1918" i="14"/>
  <c r="I1918" i="14"/>
  <c r="P1917" i="14"/>
  <c r="Q1917" i="14" s="1"/>
  <c r="O1917" i="14"/>
  <c r="I1917" i="14"/>
  <c r="Q1916" i="14"/>
  <c r="P1916" i="14"/>
  <c r="O1916" i="14"/>
  <c r="I1916" i="14"/>
  <c r="P1915" i="14"/>
  <c r="Q1915" i="14" s="1"/>
  <c r="O1915" i="14"/>
  <c r="I1915" i="14"/>
  <c r="Q1914" i="14"/>
  <c r="P1914" i="14"/>
  <c r="O1914" i="14"/>
  <c r="I1914" i="14"/>
  <c r="P1913" i="14"/>
  <c r="Q1913" i="14" s="1"/>
  <c r="O1913" i="14"/>
  <c r="I1913" i="14"/>
  <c r="P1912" i="14"/>
  <c r="Q1912" i="14" s="1"/>
  <c r="O1912" i="14"/>
  <c r="I1912" i="14"/>
  <c r="P1911" i="14"/>
  <c r="Q1911" i="14" s="1"/>
  <c r="O1911" i="14"/>
  <c r="I1911" i="14"/>
  <c r="P1910" i="14"/>
  <c r="Q1910" i="14" s="1"/>
  <c r="O1910" i="14"/>
  <c r="I1910" i="14"/>
  <c r="P1909" i="14"/>
  <c r="Q1909" i="14" s="1"/>
  <c r="O1909" i="14"/>
  <c r="I1909" i="14"/>
  <c r="P1908" i="14"/>
  <c r="Q1908" i="14" s="1"/>
  <c r="O1908" i="14"/>
  <c r="I1908" i="14"/>
  <c r="P1907" i="14"/>
  <c r="Q1907" i="14" s="1"/>
  <c r="O1907" i="14"/>
  <c r="I1907" i="14"/>
  <c r="Q1906" i="14"/>
  <c r="P1906" i="14"/>
  <c r="O1906" i="14"/>
  <c r="I1906" i="14"/>
  <c r="P1905" i="14"/>
  <c r="Q1905" i="14" s="1"/>
  <c r="O1905" i="14"/>
  <c r="I1905" i="14"/>
  <c r="P1904" i="14"/>
  <c r="Q1904" i="14" s="1"/>
  <c r="O1904" i="14"/>
  <c r="I1904" i="14"/>
  <c r="P1903" i="14"/>
  <c r="Q1903" i="14" s="1"/>
  <c r="O1903" i="14"/>
  <c r="I1903" i="14"/>
  <c r="P1902" i="14"/>
  <c r="Q1902" i="14" s="1"/>
  <c r="O1902" i="14"/>
  <c r="I1902" i="14"/>
  <c r="P1901" i="14"/>
  <c r="Q1901" i="14" s="1"/>
  <c r="O1901" i="14"/>
  <c r="I1901" i="14"/>
  <c r="Q1900" i="14"/>
  <c r="P1900" i="14"/>
  <c r="O1900" i="14"/>
  <c r="I1900" i="14"/>
  <c r="P1899" i="14"/>
  <c r="Q1899" i="14" s="1"/>
  <c r="O1899" i="14"/>
  <c r="I1899" i="14"/>
  <c r="P1898" i="14"/>
  <c r="Q1898" i="14" s="1"/>
  <c r="O1898" i="14"/>
  <c r="I1898" i="14"/>
  <c r="P1897" i="14"/>
  <c r="Q1897" i="14" s="1"/>
  <c r="O1897" i="14"/>
  <c r="I1897" i="14"/>
  <c r="Q1896" i="14"/>
  <c r="P1896" i="14"/>
  <c r="O1896" i="14"/>
  <c r="I1896" i="14"/>
  <c r="P1895" i="14"/>
  <c r="Q1895" i="14" s="1"/>
  <c r="O1895" i="14"/>
  <c r="I1895" i="14"/>
  <c r="P1894" i="14"/>
  <c r="Q1894" i="14" s="1"/>
  <c r="O1894" i="14"/>
  <c r="I1894" i="14"/>
  <c r="P1893" i="14"/>
  <c r="Q1893" i="14" s="1"/>
  <c r="O1893" i="14"/>
  <c r="I1893" i="14"/>
  <c r="P1892" i="14"/>
  <c r="Q1892" i="14" s="1"/>
  <c r="O1892" i="14"/>
  <c r="I1892" i="14"/>
  <c r="P1891" i="14"/>
  <c r="Q1891" i="14" s="1"/>
  <c r="O1891" i="14"/>
  <c r="I1891" i="14"/>
  <c r="Q1890" i="14"/>
  <c r="P1890" i="14"/>
  <c r="O1890" i="14"/>
  <c r="I1890" i="14"/>
  <c r="P1889" i="14"/>
  <c r="Q1889" i="14" s="1"/>
  <c r="O1889" i="14"/>
  <c r="I1889" i="14"/>
  <c r="Q1888" i="14"/>
  <c r="P1888" i="14"/>
  <c r="O1888" i="14"/>
  <c r="I1888" i="14"/>
  <c r="P1887" i="14"/>
  <c r="Q1887" i="14" s="1"/>
  <c r="O1887" i="14"/>
  <c r="I1887" i="14"/>
  <c r="P1886" i="14"/>
  <c r="Q1886" i="14" s="1"/>
  <c r="O1886" i="14"/>
  <c r="I1886" i="14"/>
  <c r="P1885" i="14"/>
  <c r="Q1885" i="14" s="1"/>
  <c r="O1885" i="14"/>
  <c r="I1885" i="14"/>
  <c r="Q1884" i="14"/>
  <c r="P1884" i="14"/>
  <c r="O1884" i="14"/>
  <c r="I1884" i="14"/>
  <c r="P1883" i="14"/>
  <c r="Q1883" i="14" s="1"/>
  <c r="O1883" i="14"/>
  <c r="I1883" i="14"/>
  <c r="Q1882" i="14"/>
  <c r="P1882" i="14"/>
  <c r="O1882" i="14"/>
  <c r="I1882" i="14"/>
  <c r="P1881" i="14"/>
  <c r="Q1881" i="14" s="1"/>
  <c r="O1881" i="14"/>
  <c r="I1881" i="14"/>
  <c r="P1880" i="14"/>
  <c r="Q1880" i="14" s="1"/>
  <c r="O1880" i="14"/>
  <c r="I1880" i="14"/>
  <c r="P1879" i="14"/>
  <c r="Q1879" i="14" s="1"/>
  <c r="O1879" i="14"/>
  <c r="I1879" i="14"/>
  <c r="P1878" i="14"/>
  <c r="Q1878" i="14" s="1"/>
  <c r="O1878" i="14"/>
  <c r="I1878" i="14"/>
  <c r="P1877" i="14"/>
  <c r="Q1877" i="14" s="1"/>
  <c r="O1877" i="14"/>
  <c r="I1877" i="14"/>
  <c r="P1876" i="14"/>
  <c r="Q1876" i="14" s="1"/>
  <c r="O1876" i="14"/>
  <c r="I1876" i="14"/>
  <c r="P1875" i="14"/>
  <c r="Q1875" i="14" s="1"/>
  <c r="O1875" i="14"/>
  <c r="I1875" i="14"/>
  <c r="Q1874" i="14"/>
  <c r="P1874" i="14"/>
  <c r="O1874" i="14"/>
  <c r="I1874" i="14"/>
  <c r="P1873" i="14"/>
  <c r="Q1873" i="14" s="1"/>
  <c r="O1873" i="14"/>
  <c r="I1873" i="14"/>
  <c r="P1872" i="14"/>
  <c r="Q1872" i="14" s="1"/>
  <c r="O1872" i="14"/>
  <c r="I1872" i="14"/>
  <c r="P1871" i="14"/>
  <c r="Q1871" i="14" s="1"/>
  <c r="O1871" i="14"/>
  <c r="I1871" i="14"/>
  <c r="P1870" i="14"/>
  <c r="Q1870" i="14" s="1"/>
  <c r="O1870" i="14"/>
  <c r="I1870" i="14"/>
  <c r="P1869" i="14"/>
  <c r="Q1869" i="14" s="1"/>
  <c r="O1869" i="14"/>
  <c r="I1869" i="14"/>
  <c r="Q1868" i="14"/>
  <c r="P1868" i="14"/>
  <c r="O1868" i="14"/>
  <c r="I1868" i="14"/>
  <c r="P1867" i="14"/>
  <c r="Q1867" i="14" s="1"/>
  <c r="O1867" i="14"/>
  <c r="I1867" i="14"/>
  <c r="Q1866" i="14"/>
  <c r="P1866" i="14"/>
  <c r="O1866" i="14"/>
  <c r="I1866" i="14"/>
  <c r="P1865" i="14"/>
  <c r="Q1865" i="14" s="1"/>
  <c r="O1865" i="14"/>
  <c r="I1865" i="14"/>
  <c r="P1864" i="14"/>
  <c r="Q1864" i="14" s="1"/>
  <c r="O1864" i="14"/>
  <c r="I1864" i="14"/>
  <c r="P1863" i="14"/>
  <c r="Q1863" i="14" s="1"/>
  <c r="O1863" i="14"/>
  <c r="I1863" i="14"/>
  <c r="Q1862" i="14"/>
  <c r="P1862" i="14"/>
  <c r="O1862" i="14"/>
  <c r="I1862" i="14"/>
  <c r="P1861" i="14"/>
  <c r="Q1861" i="14" s="1"/>
  <c r="O1861" i="14"/>
  <c r="I1861" i="14"/>
  <c r="Q1860" i="14"/>
  <c r="P1860" i="14"/>
  <c r="O1860" i="14"/>
  <c r="I1860" i="14"/>
  <c r="P1859" i="14"/>
  <c r="Q1859" i="14" s="1"/>
  <c r="O1859" i="14"/>
  <c r="I1859" i="14"/>
  <c r="Q1858" i="14"/>
  <c r="P1858" i="14"/>
  <c r="O1858" i="14"/>
  <c r="I1858" i="14"/>
  <c r="P1857" i="14"/>
  <c r="Q1857" i="14" s="1"/>
  <c r="O1857" i="14"/>
  <c r="I1857" i="14"/>
  <c r="Q1856" i="14"/>
  <c r="P1856" i="14"/>
  <c r="O1856" i="14"/>
  <c r="I1856" i="14"/>
  <c r="P1855" i="14"/>
  <c r="Q1855" i="14" s="1"/>
  <c r="O1855" i="14"/>
  <c r="I1855" i="14"/>
  <c r="Q1854" i="14"/>
  <c r="P1854" i="14"/>
  <c r="O1854" i="14"/>
  <c r="I1854" i="14"/>
  <c r="P1853" i="14"/>
  <c r="Q1853" i="14" s="1"/>
  <c r="O1853" i="14"/>
  <c r="I1853" i="14"/>
  <c r="Q1852" i="14"/>
  <c r="P1852" i="14"/>
  <c r="O1852" i="14"/>
  <c r="I1852" i="14"/>
  <c r="P1851" i="14"/>
  <c r="Q1851" i="14" s="1"/>
  <c r="O1851" i="14"/>
  <c r="I1851" i="14"/>
  <c r="Q1850" i="14"/>
  <c r="P1850" i="14"/>
  <c r="O1850" i="14"/>
  <c r="I1850" i="14"/>
  <c r="P1849" i="14"/>
  <c r="Q1849" i="14" s="1"/>
  <c r="O1849" i="14"/>
  <c r="I1849" i="14"/>
  <c r="P1848" i="14"/>
  <c r="Q1848" i="14" s="1"/>
  <c r="O1848" i="14"/>
  <c r="I1848" i="14"/>
  <c r="P1847" i="14"/>
  <c r="Q1847" i="14" s="1"/>
  <c r="O1847" i="14"/>
  <c r="I1847" i="14"/>
  <c r="Q1846" i="14"/>
  <c r="P1846" i="14"/>
  <c r="O1846" i="14"/>
  <c r="I1846" i="14"/>
  <c r="P1845" i="14"/>
  <c r="Q1845" i="14" s="1"/>
  <c r="O1845" i="14"/>
  <c r="I1845" i="14"/>
  <c r="Q1844" i="14"/>
  <c r="P1844" i="14"/>
  <c r="O1844" i="14"/>
  <c r="I1844" i="14"/>
  <c r="P1843" i="14"/>
  <c r="Q1843" i="14" s="1"/>
  <c r="O1843" i="14"/>
  <c r="I1843" i="14"/>
  <c r="Q1842" i="14"/>
  <c r="P1842" i="14"/>
  <c r="O1842" i="14"/>
  <c r="I1842" i="14"/>
  <c r="P1841" i="14"/>
  <c r="Q1841" i="14" s="1"/>
  <c r="O1841" i="14"/>
  <c r="I1841" i="14"/>
  <c r="Q1840" i="14"/>
  <c r="P1840" i="14"/>
  <c r="O1840" i="14"/>
  <c r="I1840" i="14"/>
  <c r="Q1839" i="14"/>
  <c r="P1839" i="14"/>
  <c r="O1839" i="14"/>
  <c r="I1839" i="14"/>
  <c r="Q1838" i="14"/>
  <c r="P1838" i="14"/>
  <c r="O1838" i="14"/>
  <c r="I1838" i="14"/>
  <c r="P1837" i="14"/>
  <c r="Q1837" i="14" s="1"/>
  <c r="O1837" i="14"/>
  <c r="I1837" i="14"/>
  <c r="Q1836" i="14"/>
  <c r="P1836" i="14"/>
  <c r="O1836" i="14"/>
  <c r="I1836" i="14"/>
  <c r="P1835" i="14"/>
  <c r="Q1835" i="14" s="1"/>
  <c r="O1835" i="14"/>
  <c r="I1835" i="14"/>
  <c r="Q1834" i="14"/>
  <c r="P1834" i="14"/>
  <c r="O1834" i="14"/>
  <c r="I1834" i="14"/>
  <c r="P1833" i="14"/>
  <c r="Q1833" i="14" s="1"/>
  <c r="O1833" i="14"/>
  <c r="I1833" i="14"/>
  <c r="Q1832" i="14"/>
  <c r="P1832" i="14"/>
  <c r="O1832" i="14"/>
  <c r="I1832" i="14"/>
  <c r="P1831" i="14"/>
  <c r="Q1831" i="14" s="1"/>
  <c r="O1831" i="14"/>
  <c r="I1831" i="14"/>
  <c r="Q1830" i="14"/>
  <c r="P1830" i="14"/>
  <c r="O1830" i="14"/>
  <c r="I1830" i="14"/>
  <c r="P1829" i="14"/>
  <c r="Q1829" i="14" s="1"/>
  <c r="O1829" i="14"/>
  <c r="I1829" i="14"/>
  <c r="Q1828" i="14"/>
  <c r="P1828" i="14"/>
  <c r="O1828" i="14"/>
  <c r="I1828" i="14"/>
  <c r="P1827" i="14"/>
  <c r="Q1827" i="14" s="1"/>
  <c r="O1827" i="14"/>
  <c r="I1827" i="14"/>
  <c r="Q1826" i="14"/>
  <c r="P1826" i="14"/>
  <c r="O1826" i="14"/>
  <c r="I1826" i="14"/>
  <c r="P1825" i="14"/>
  <c r="Q1825" i="14" s="1"/>
  <c r="O1825" i="14"/>
  <c r="I1825" i="14"/>
  <c r="Q1824" i="14"/>
  <c r="P1824" i="14"/>
  <c r="O1824" i="14"/>
  <c r="I1824" i="14"/>
  <c r="P1823" i="14"/>
  <c r="Q1823" i="14" s="1"/>
  <c r="O1823" i="14"/>
  <c r="I1823" i="14"/>
  <c r="P1822" i="14"/>
  <c r="Q1822" i="14" s="1"/>
  <c r="O1822" i="14"/>
  <c r="I1822" i="14"/>
  <c r="P1821" i="14"/>
  <c r="Q1821" i="14" s="1"/>
  <c r="O1821" i="14"/>
  <c r="I1821" i="14"/>
  <c r="P1820" i="14"/>
  <c r="Q1820" i="14" s="1"/>
  <c r="O1820" i="14"/>
  <c r="I1820" i="14"/>
  <c r="P1819" i="14"/>
  <c r="Q1819" i="14" s="1"/>
  <c r="O1819" i="14"/>
  <c r="I1819" i="14"/>
  <c r="Q1818" i="14"/>
  <c r="P1818" i="14"/>
  <c r="O1818" i="14"/>
  <c r="I1818" i="14"/>
  <c r="Q1817" i="14"/>
  <c r="P1817" i="14"/>
  <c r="O1817" i="14"/>
  <c r="I1817" i="14"/>
  <c r="Q1816" i="14"/>
  <c r="P1816" i="14"/>
  <c r="O1816" i="14"/>
  <c r="I1816" i="14"/>
  <c r="Q1815" i="14"/>
  <c r="P1815" i="14"/>
  <c r="O1815" i="14"/>
  <c r="I1815" i="14"/>
  <c r="Q1814" i="14"/>
  <c r="P1814" i="14"/>
  <c r="O1814" i="14"/>
  <c r="I1814" i="14"/>
  <c r="Q1813" i="14"/>
  <c r="P1813" i="14"/>
  <c r="O1813" i="14"/>
  <c r="I1813" i="14"/>
  <c r="Q1812" i="14"/>
  <c r="P1812" i="14"/>
  <c r="O1812" i="14"/>
  <c r="I1812" i="14"/>
  <c r="Q1811" i="14"/>
  <c r="P1811" i="14"/>
  <c r="O1811" i="14"/>
  <c r="I1811" i="14"/>
  <c r="Q1810" i="14"/>
  <c r="O1810" i="14"/>
  <c r="P1810" i="14" s="1"/>
  <c r="I1810" i="14"/>
  <c r="P1809" i="14"/>
  <c r="Q1809" i="14" s="1"/>
  <c r="O1809" i="14"/>
  <c r="I1809" i="14"/>
  <c r="Q1808" i="14"/>
  <c r="P1808" i="14"/>
  <c r="O1808" i="14"/>
  <c r="I1808" i="14"/>
  <c r="P1807" i="14"/>
  <c r="Q1807" i="14" s="1"/>
  <c r="O1807" i="14"/>
  <c r="I1807" i="14"/>
  <c r="P1806" i="14"/>
  <c r="O1806" i="14"/>
  <c r="Q1806" i="14" s="1"/>
  <c r="I1806" i="14"/>
  <c r="Q1805" i="14"/>
  <c r="P1805" i="14"/>
  <c r="O1805" i="14"/>
  <c r="I1805" i="14"/>
  <c r="O1804" i="14"/>
  <c r="I1804" i="14"/>
  <c r="P1803" i="14"/>
  <c r="Q1803" i="14" s="1"/>
  <c r="O1803" i="14"/>
  <c r="I1803" i="14"/>
  <c r="O1802" i="14"/>
  <c r="I1802" i="14"/>
  <c r="Q1801" i="14"/>
  <c r="P1801" i="14"/>
  <c r="I1801" i="14"/>
  <c r="Q1800" i="14"/>
  <c r="P1800" i="14"/>
  <c r="I1800" i="14"/>
  <c r="Q1799" i="14"/>
  <c r="P1799" i="14"/>
  <c r="I1799" i="14"/>
  <c r="Q1798" i="14"/>
  <c r="P1798" i="14"/>
  <c r="I1798" i="14"/>
  <c r="Q1797" i="14"/>
  <c r="P1797" i="14"/>
  <c r="I1797" i="14"/>
  <c r="Q1796" i="14"/>
  <c r="P1796" i="14"/>
  <c r="I1796" i="14"/>
  <c r="Q1795" i="14"/>
  <c r="P1795" i="14"/>
  <c r="I1795" i="14"/>
  <c r="Q1794" i="14"/>
  <c r="P1794" i="14"/>
  <c r="I1794" i="14"/>
  <c r="P1793" i="14"/>
  <c r="Q1793" i="14" s="1"/>
  <c r="O1793" i="14"/>
  <c r="I1793" i="14"/>
  <c r="O1792" i="14"/>
  <c r="I1792" i="14"/>
  <c r="P1791" i="14"/>
  <c r="Q1791" i="14" s="1"/>
  <c r="O1791" i="14"/>
  <c r="I1791" i="14"/>
  <c r="O1790" i="14"/>
  <c r="I1790" i="14"/>
  <c r="P1789" i="14"/>
  <c r="Q1789" i="14" s="1"/>
  <c r="O1789" i="14"/>
  <c r="I1789" i="14"/>
  <c r="P1788" i="14"/>
  <c r="O1788" i="14"/>
  <c r="Q1788" i="14" s="1"/>
  <c r="I1788" i="14"/>
  <c r="P1787" i="14"/>
  <c r="Q1787" i="14" s="1"/>
  <c r="O1787" i="14"/>
  <c r="I1787" i="14"/>
  <c r="O1786" i="14"/>
  <c r="I1786" i="14"/>
  <c r="P1785" i="14"/>
  <c r="O1785" i="14"/>
  <c r="Q1785" i="14" s="1"/>
  <c r="M1785" i="14"/>
  <c r="L1785" i="14"/>
  <c r="K1785" i="14"/>
  <c r="J1785" i="14"/>
  <c r="I1785" i="14"/>
  <c r="P1784" i="14"/>
  <c r="O1784" i="14"/>
  <c r="Q1784" i="14" s="1"/>
  <c r="M1784" i="14"/>
  <c r="L1784" i="14"/>
  <c r="K1784" i="14"/>
  <c r="J1784" i="14"/>
  <c r="I1784" i="14"/>
  <c r="P1783" i="14"/>
  <c r="O1783" i="14"/>
  <c r="Q1783" i="14" s="1"/>
  <c r="M1783" i="14"/>
  <c r="L1783" i="14"/>
  <c r="K1783" i="14"/>
  <c r="J1783" i="14"/>
  <c r="I1783" i="14"/>
  <c r="P1782" i="14"/>
  <c r="O1782" i="14"/>
  <c r="Q1782" i="14" s="1"/>
  <c r="M1782" i="14"/>
  <c r="L1782" i="14"/>
  <c r="K1782" i="14"/>
  <c r="J1782" i="14"/>
  <c r="I1782" i="14"/>
  <c r="P1781" i="14"/>
  <c r="O1781" i="14"/>
  <c r="Q1781" i="14" s="1"/>
  <c r="M1781" i="14"/>
  <c r="L1781" i="14"/>
  <c r="K1781" i="14"/>
  <c r="J1781" i="14"/>
  <c r="I1781" i="14"/>
  <c r="P1780" i="14"/>
  <c r="O1780" i="14"/>
  <c r="Q1780" i="14" s="1"/>
  <c r="M1780" i="14"/>
  <c r="L1780" i="14"/>
  <c r="K1780" i="14"/>
  <c r="J1780" i="14"/>
  <c r="I1780" i="14"/>
  <c r="P1779" i="14"/>
  <c r="O1779" i="14"/>
  <c r="Q1779" i="14" s="1"/>
  <c r="M1779" i="14"/>
  <c r="L1779" i="14"/>
  <c r="K1779" i="14"/>
  <c r="J1779" i="14"/>
  <c r="I1779" i="14"/>
  <c r="P1778" i="14"/>
  <c r="O1778" i="14"/>
  <c r="Q1778" i="14" s="1"/>
  <c r="M1778" i="14"/>
  <c r="L1778" i="14"/>
  <c r="K1778" i="14"/>
  <c r="J1778" i="14"/>
  <c r="I1778" i="14"/>
  <c r="Q1777" i="14"/>
  <c r="P1777" i="14"/>
  <c r="I1777" i="14"/>
  <c r="Q1776" i="14"/>
  <c r="P1776" i="14"/>
  <c r="I1776" i="14"/>
  <c r="Q1775" i="14"/>
  <c r="P1775" i="14"/>
  <c r="I1775" i="14"/>
  <c r="Q1774" i="14"/>
  <c r="P1774" i="14"/>
  <c r="I1774" i="14"/>
  <c r="Q1773" i="14"/>
  <c r="P1773" i="14"/>
  <c r="I1773" i="14"/>
  <c r="Q1772" i="14"/>
  <c r="P1772" i="14"/>
  <c r="I1772" i="14"/>
  <c r="Q1771" i="14"/>
  <c r="P1771" i="14"/>
  <c r="I1771" i="14"/>
  <c r="Q1770" i="14"/>
  <c r="P1770" i="14"/>
  <c r="I1770" i="14"/>
  <c r="P1769" i="14"/>
  <c r="O1769" i="14"/>
  <c r="Q1769" i="14" s="1"/>
  <c r="I1769" i="14"/>
  <c r="O1768" i="14"/>
  <c r="P1768" i="14" s="1"/>
  <c r="Q1768" i="14" s="1"/>
  <c r="I1768" i="14"/>
  <c r="P1767" i="14"/>
  <c r="O1767" i="14"/>
  <c r="Q1767" i="14" s="1"/>
  <c r="I1767" i="14"/>
  <c r="Q1766" i="14"/>
  <c r="P1766" i="14"/>
  <c r="O1766" i="14"/>
  <c r="I1766" i="14"/>
  <c r="P1765" i="14"/>
  <c r="O1765" i="14"/>
  <c r="I1765" i="14"/>
  <c r="O1764" i="14"/>
  <c r="I1764" i="14"/>
  <c r="P1763" i="14"/>
  <c r="O1763" i="14"/>
  <c r="Q1763" i="14" s="1"/>
  <c r="I1763" i="14"/>
  <c r="O1762" i="14"/>
  <c r="I1762" i="14"/>
  <c r="P1761" i="14"/>
  <c r="O1761" i="14"/>
  <c r="Q1761" i="14" s="1"/>
  <c r="I1761" i="14"/>
  <c r="O1760" i="14"/>
  <c r="I1760" i="14"/>
  <c r="P1759" i="14"/>
  <c r="O1759" i="14"/>
  <c r="I1759" i="14"/>
  <c r="O1758" i="14"/>
  <c r="I1758" i="14"/>
  <c r="P1757" i="14"/>
  <c r="O1757" i="14"/>
  <c r="Q1757" i="14" s="1"/>
  <c r="I1757" i="14"/>
  <c r="P1756" i="14"/>
  <c r="Q1756" i="14" s="1"/>
  <c r="O1756" i="14"/>
  <c r="I1756" i="14"/>
  <c r="P1755" i="14"/>
  <c r="O1755" i="14"/>
  <c r="Q1755" i="14" s="1"/>
  <c r="I1755" i="14"/>
  <c r="O1754" i="14"/>
  <c r="I1754" i="14"/>
  <c r="Q1753" i="14"/>
  <c r="P1753" i="14"/>
  <c r="I1753" i="14"/>
  <c r="Q1752" i="14"/>
  <c r="P1752" i="14"/>
  <c r="I1752" i="14"/>
  <c r="Q1751" i="14"/>
  <c r="P1751" i="14"/>
  <c r="I1751" i="14"/>
  <c r="Q1750" i="14"/>
  <c r="P1750" i="14"/>
  <c r="I1750" i="14"/>
  <c r="Q1749" i="14"/>
  <c r="P1749" i="14"/>
  <c r="I1749" i="14"/>
  <c r="Q1748" i="14"/>
  <c r="P1748" i="14"/>
  <c r="I1748" i="14"/>
  <c r="Q1747" i="14"/>
  <c r="P1747" i="14"/>
  <c r="I1747" i="14"/>
  <c r="Q1746" i="14"/>
  <c r="P1746" i="14"/>
  <c r="I1746" i="14"/>
  <c r="P1745" i="14"/>
  <c r="O1745" i="14"/>
  <c r="Q1745" i="14" s="1"/>
  <c r="I1745" i="14"/>
  <c r="O1744" i="14"/>
  <c r="P1744" i="14" s="1"/>
  <c r="Q1744" i="14" s="1"/>
  <c r="I1744" i="14"/>
  <c r="P1743" i="14"/>
  <c r="O1743" i="14"/>
  <c r="Q1743" i="14" s="1"/>
  <c r="I1743" i="14"/>
  <c r="P1742" i="14"/>
  <c r="Q1742" i="14" s="1"/>
  <c r="O1742" i="14"/>
  <c r="I1742" i="14"/>
  <c r="P1741" i="14"/>
  <c r="O1741" i="14"/>
  <c r="I1741" i="14"/>
  <c r="P1740" i="14"/>
  <c r="O1740" i="14"/>
  <c r="I1740" i="14"/>
  <c r="P1739" i="14"/>
  <c r="O1739" i="14"/>
  <c r="I1739" i="14"/>
  <c r="O1738" i="14"/>
  <c r="I1738" i="14"/>
  <c r="P1737" i="14"/>
  <c r="O1737" i="14"/>
  <c r="Q1737" i="14" s="1"/>
  <c r="I1737" i="14"/>
  <c r="O1736" i="14"/>
  <c r="I1736" i="14"/>
  <c r="P1735" i="14"/>
  <c r="O1735" i="14"/>
  <c r="I1735" i="14"/>
  <c r="O1734" i="14"/>
  <c r="P1734" i="14" s="1"/>
  <c r="Q1734" i="14" s="1"/>
  <c r="I1734" i="14"/>
  <c r="P1733" i="14"/>
  <c r="O1733" i="14"/>
  <c r="I1733" i="14"/>
  <c r="P1732" i="14"/>
  <c r="Q1732" i="14" s="1"/>
  <c r="O1732" i="14"/>
  <c r="I1732" i="14"/>
  <c r="P1731" i="14"/>
  <c r="O1731" i="14"/>
  <c r="Q1731" i="14" s="1"/>
  <c r="I1731" i="14"/>
  <c r="O1730" i="14"/>
  <c r="I1730" i="14"/>
  <c r="Q1729" i="14"/>
  <c r="P1729" i="14"/>
  <c r="I1729" i="14"/>
  <c r="Q1728" i="14"/>
  <c r="P1728" i="14"/>
  <c r="I1728" i="14"/>
  <c r="Q1727" i="14"/>
  <c r="P1727" i="14"/>
  <c r="I1727" i="14"/>
  <c r="Q1726" i="14"/>
  <c r="P1726" i="14"/>
  <c r="I1726" i="14"/>
  <c r="Q1725" i="14"/>
  <c r="P1725" i="14"/>
  <c r="I1725" i="14"/>
  <c r="Q1724" i="14"/>
  <c r="P1724" i="14"/>
  <c r="I1724" i="14"/>
  <c r="Q1723" i="14"/>
  <c r="P1723" i="14"/>
  <c r="I1723" i="14"/>
  <c r="Q1722" i="14"/>
  <c r="P1722" i="14"/>
  <c r="I1722" i="14"/>
  <c r="P1721" i="14"/>
  <c r="O1721" i="14"/>
  <c r="Q1721" i="14" s="1"/>
  <c r="I1721" i="14"/>
  <c r="Q1720" i="14"/>
  <c r="O1720" i="14"/>
  <c r="P1720" i="14" s="1"/>
  <c r="I1720" i="14"/>
  <c r="P1719" i="14"/>
  <c r="O1719" i="14"/>
  <c r="Q1719" i="14" s="1"/>
  <c r="I1719" i="14"/>
  <c r="Q1718" i="14"/>
  <c r="P1718" i="14"/>
  <c r="O1718" i="14"/>
  <c r="I1718" i="14"/>
  <c r="P1717" i="14"/>
  <c r="O1717" i="14"/>
  <c r="I1717" i="14"/>
  <c r="O1716" i="14"/>
  <c r="I1716" i="14"/>
  <c r="O1715" i="14"/>
  <c r="I1715" i="14"/>
  <c r="O1714" i="14"/>
  <c r="I1714" i="14"/>
  <c r="O1713" i="14"/>
  <c r="I1713" i="14"/>
  <c r="O1712" i="14"/>
  <c r="I1712" i="14"/>
  <c r="P1711" i="14"/>
  <c r="O1711" i="14"/>
  <c r="I1711" i="14"/>
  <c r="O1710" i="14"/>
  <c r="P1710" i="14" s="1"/>
  <c r="Q1710" i="14" s="1"/>
  <c r="I1710" i="14"/>
  <c r="O1709" i="14"/>
  <c r="I1709" i="14"/>
  <c r="P1708" i="14"/>
  <c r="Q1708" i="14" s="1"/>
  <c r="O1708" i="14"/>
  <c r="I1708" i="14"/>
  <c r="O1707" i="14"/>
  <c r="I1707" i="14"/>
  <c r="O1706" i="14"/>
  <c r="I1706" i="14"/>
  <c r="Q1705" i="14"/>
  <c r="P1705" i="14"/>
  <c r="I1705" i="14"/>
  <c r="Q1704" i="14"/>
  <c r="P1704" i="14"/>
  <c r="I1704" i="14"/>
  <c r="Q1703" i="14"/>
  <c r="P1703" i="14"/>
  <c r="I1703" i="14"/>
  <c r="Q1702" i="14"/>
  <c r="P1702" i="14"/>
  <c r="I1702" i="14"/>
  <c r="Q1701" i="14"/>
  <c r="P1701" i="14"/>
  <c r="I1701" i="14"/>
  <c r="Q1700" i="14"/>
  <c r="P1700" i="14"/>
  <c r="I1700" i="14"/>
  <c r="Q1699" i="14"/>
  <c r="P1699" i="14"/>
  <c r="I1699" i="14"/>
  <c r="Q1698" i="14"/>
  <c r="P1698" i="14"/>
  <c r="I1698" i="14"/>
  <c r="O1697" i="14"/>
  <c r="I1697" i="14"/>
  <c r="Q1696" i="14"/>
  <c r="O1696" i="14"/>
  <c r="P1696" i="14" s="1"/>
  <c r="I1696" i="14"/>
  <c r="P1695" i="14"/>
  <c r="O1695" i="14"/>
  <c r="I1695" i="14"/>
  <c r="Q1694" i="14"/>
  <c r="P1694" i="14"/>
  <c r="O1694" i="14"/>
  <c r="I1694" i="14"/>
  <c r="P1693" i="14"/>
  <c r="O1693" i="14"/>
  <c r="I1693" i="14"/>
  <c r="O1692" i="14"/>
  <c r="I1692" i="14"/>
  <c r="O1691" i="14"/>
  <c r="I1691" i="14"/>
  <c r="O1690" i="14"/>
  <c r="I1690" i="14"/>
  <c r="O1689" i="14"/>
  <c r="I1689" i="14"/>
  <c r="O1688" i="14"/>
  <c r="I1688" i="14"/>
  <c r="P1687" i="14"/>
  <c r="O1687" i="14"/>
  <c r="I1687" i="14"/>
  <c r="Q1686" i="14"/>
  <c r="P1686" i="14"/>
  <c r="O1686" i="14"/>
  <c r="I1686" i="14"/>
  <c r="P1685" i="14"/>
  <c r="O1685" i="14"/>
  <c r="I1685" i="14"/>
  <c r="P1684" i="14"/>
  <c r="Q1684" i="14" s="1"/>
  <c r="O1684" i="14"/>
  <c r="I1684" i="14"/>
  <c r="O1683" i="14"/>
  <c r="I1683" i="14"/>
  <c r="O1682" i="14"/>
  <c r="I1682" i="14"/>
  <c r="Q1681" i="14"/>
  <c r="P1681" i="14"/>
  <c r="I1681" i="14"/>
  <c r="Q1680" i="14"/>
  <c r="P1680" i="14"/>
  <c r="I1680" i="14"/>
  <c r="Q1679" i="14"/>
  <c r="P1679" i="14"/>
  <c r="I1679" i="14"/>
  <c r="Q1678" i="14"/>
  <c r="P1678" i="14"/>
  <c r="I1678" i="14"/>
  <c r="Q1677" i="14"/>
  <c r="P1677" i="14"/>
  <c r="I1677" i="14"/>
  <c r="Q1676" i="14"/>
  <c r="P1676" i="14"/>
  <c r="I1676" i="14"/>
  <c r="Q1675" i="14"/>
  <c r="P1675" i="14"/>
  <c r="I1675" i="14"/>
  <c r="Q1674" i="14"/>
  <c r="P1674" i="14"/>
  <c r="I1674" i="14"/>
  <c r="O1673" i="14"/>
  <c r="M1673" i="14"/>
  <c r="L1673" i="14"/>
  <c r="K1673" i="14"/>
  <c r="J1673" i="14"/>
  <c r="I1673" i="14"/>
  <c r="P1672" i="14"/>
  <c r="O1672" i="14"/>
  <c r="Q1672" i="14" s="1"/>
  <c r="M1672" i="14"/>
  <c r="L1672" i="14"/>
  <c r="K1672" i="14"/>
  <c r="J1672" i="14"/>
  <c r="I1672" i="14"/>
  <c r="P1671" i="14"/>
  <c r="O1671" i="14"/>
  <c r="Q1671" i="14" s="1"/>
  <c r="M1671" i="14"/>
  <c r="L1671" i="14"/>
  <c r="K1671" i="14"/>
  <c r="J1671" i="14"/>
  <c r="I1671" i="14"/>
  <c r="O1670" i="14"/>
  <c r="Q1670" i="14" s="1"/>
  <c r="M1670" i="14"/>
  <c r="L1670" i="14"/>
  <c r="K1670" i="14"/>
  <c r="J1670" i="14"/>
  <c r="I1670" i="14"/>
  <c r="P1669" i="14"/>
  <c r="O1669" i="14"/>
  <c r="Q1669" i="14" s="1"/>
  <c r="M1669" i="14"/>
  <c r="L1669" i="14"/>
  <c r="K1669" i="14"/>
  <c r="J1669" i="14"/>
  <c r="I1669" i="14"/>
  <c r="P1668" i="14"/>
  <c r="O1668" i="14"/>
  <c r="Q1668" i="14" s="1"/>
  <c r="M1668" i="14"/>
  <c r="L1668" i="14"/>
  <c r="K1668" i="14"/>
  <c r="J1668" i="14"/>
  <c r="I1668" i="14"/>
  <c r="O1667" i="14"/>
  <c r="Q1667" i="14" s="1"/>
  <c r="M1667" i="14"/>
  <c r="L1667" i="14"/>
  <c r="K1667" i="14"/>
  <c r="J1667" i="14"/>
  <c r="I1667" i="14"/>
  <c r="P1666" i="14"/>
  <c r="O1666" i="14"/>
  <c r="Q1666" i="14" s="1"/>
  <c r="M1666" i="14"/>
  <c r="L1666" i="14"/>
  <c r="K1666" i="14"/>
  <c r="J1666" i="14"/>
  <c r="I1666" i="14"/>
  <c r="O1665" i="14"/>
  <c r="M1665" i="14"/>
  <c r="L1665" i="14"/>
  <c r="K1665" i="14"/>
  <c r="J1665" i="14"/>
  <c r="I1665" i="14"/>
  <c r="P1664" i="14"/>
  <c r="O1664" i="14"/>
  <c r="Q1664" i="14" s="1"/>
  <c r="M1664" i="14"/>
  <c r="L1664" i="14"/>
  <c r="K1664" i="14"/>
  <c r="J1664" i="14"/>
  <c r="I1664" i="14"/>
  <c r="P1663" i="14"/>
  <c r="O1663" i="14"/>
  <c r="Q1663" i="14" s="1"/>
  <c r="M1663" i="14"/>
  <c r="L1663" i="14"/>
  <c r="K1663" i="14"/>
  <c r="J1663" i="14"/>
  <c r="I1663" i="14"/>
  <c r="O1662" i="14"/>
  <c r="Q1662" i="14" s="1"/>
  <c r="M1662" i="14"/>
  <c r="L1662" i="14"/>
  <c r="K1662" i="14"/>
  <c r="J1662" i="14"/>
  <c r="I1662" i="14"/>
  <c r="P1661" i="14"/>
  <c r="O1661" i="14"/>
  <c r="Q1661" i="14" s="1"/>
  <c r="M1661" i="14"/>
  <c r="L1661" i="14"/>
  <c r="K1661" i="14"/>
  <c r="J1661" i="14"/>
  <c r="I1661" i="14"/>
  <c r="P1660" i="14"/>
  <c r="O1660" i="14"/>
  <c r="Q1660" i="14" s="1"/>
  <c r="M1660" i="14"/>
  <c r="L1660" i="14"/>
  <c r="K1660" i="14"/>
  <c r="J1660" i="14"/>
  <c r="I1660" i="14"/>
  <c r="O1659" i="14"/>
  <c r="Q1659" i="14" s="1"/>
  <c r="M1659" i="14"/>
  <c r="L1659" i="14"/>
  <c r="K1659" i="14"/>
  <c r="J1659" i="14"/>
  <c r="I1659" i="14"/>
  <c r="P1658" i="14"/>
  <c r="O1658" i="14"/>
  <c r="Q1658" i="14" s="1"/>
  <c r="M1658" i="14"/>
  <c r="L1658" i="14"/>
  <c r="K1658" i="14"/>
  <c r="J1658" i="14"/>
  <c r="I1658" i="14"/>
  <c r="Q1657" i="14"/>
  <c r="P1657" i="14"/>
  <c r="I1657" i="14"/>
  <c r="Q1656" i="14"/>
  <c r="P1656" i="14"/>
  <c r="I1656" i="14"/>
  <c r="Q1655" i="14"/>
  <c r="P1655" i="14"/>
  <c r="I1655" i="14"/>
  <c r="Q1654" i="14"/>
  <c r="P1654" i="14"/>
  <c r="I1654" i="14"/>
  <c r="Q1653" i="14"/>
  <c r="P1653" i="14"/>
  <c r="I1653" i="14"/>
  <c r="Q1652" i="14"/>
  <c r="P1652" i="14"/>
  <c r="I1652" i="14"/>
  <c r="Q1651" i="14"/>
  <c r="P1651" i="14"/>
  <c r="I1651" i="14"/>
  <c r="Q1650" i="14"/>
  <c r="P1650" i="14"/>
  <c r="I1650" i="14"/>
  <c r="O1649" i="14"/>
  <c r="I1649" i="14"/>
  <c r="Q1648" i="14"/>
  <c r="P1648" i="14"/>
  <c r="O1648" i="14"/>
  <c r="I1648" i="14"/>
  <c r="P1647" i="14"/>
  <c r="O1647" i="14"/>
  <c r="I1647" i="14"/>
  <c r="Q1646" i="14"/>
  <c r="P1646" i="14"/>
  <c r="O1646" i="14"/>
  <c r="I1646" i="14"/>
  <c r="P1645" i="14"/>
  <c r="O1645" i="14"/>
  <c r="I1645" i="14"/>
  <c r="Q1644" i="14"/>
  <c r="P1644" i="14"/>
  <c r="O1644" i="14"/>
  <c r="I1644" i="14"/>
  <c r="O1643" i="14"/>
  <c r="I1643" i="14"/>
  <c r="O1642" i="14"/>
  <c r="I1642" i="14"/>
  <c r="P1641" i="14"/>
  <c r="O1641" i="14"/>
  <c r="I1641" i="14"/>
  <c r="O1640" i="14"/>
  <c r="I1640" i="14"/>
  <c r="P1639" i="14"/>
  <c r="O1639" i="14"/>
  <c r="I1639" i="14"/>
  <c r="Q1638" i="14"/>
  <c r="P1638" i="14"/>
  <c r="O1638" i="14"/>
  <c r="I1638" i="14"/>
  <c r="P1637" i="14"/>
  <c r="O1637" i="14"/>
  <c r="I1637" i="14"/>
  <c r="P1636" i="14"/>
  <c r="Q1636" i="14" s="1"/>
  <c r="O1636" i="14"/>
  <c r="I1636" i="14"/>
  <c r="P1635" i="14"/>
  <c r="O1635" i="14"/>
  <c r="I1635" i="14"/>
  <c r="O1634" i="14"/>
  <c r="I1634" i="14"/>
  <c r="Q1633" i="14"/>
  <c r="P1633" i="14"/>
  <c r="I1633" i="14"/>
  <c r="Q1632" i="14"/>
  <c r="P1632" i="14"/>
  <c r="I1632" i="14"/>
  <c r="Q1631" i="14"/>
  <c r="P1631" i="14"/>
  <c r="I1631" i="14"/>
  <c r="Q1630" i="14"/>
  <c r="P1630" i="14"/>
  <c r="I1630" i="14"/>
  <c r="Q1629" i="14"/>
  <c r="P1629" i="14"/>
  <c r="I1629" i="14"/>
  <c r="Q1628" i="14"/>
  <c r="P1628" i="14"/>
  <c r="I1628" i="14"/>
  <c r="Q1627" i="14"/>
  <c r="P1627" i="14"/>
  <c r="I1627" i="14"/>
  <c r="Q1626" i="14"/>
  <c r="P1626" i="14"/>
  <c r="I1626" i="14"/>
  <c r="O1625" i="14"/>
  <c r="I1625" i="14"/>
  <c r="Q1624" i="14"/>
  <c r="P1624" i="14"/>
  <c r="O1624" i="14"/>
  <c r="I1624" i="14"/>
  <c r="P1623" i="14"/>
  <c r="O1623" i="14"/>
  <c r="I1623" i="14"/>
  <c r="Q1622" i="14"/>
  <c r="P1622" i="14"/>
  <c r="O1622" i="14"/>
  <c r="I1622" i="14"/>
  <c r="P1621" i="14"/>
  <c r="O1621" i="14"/>
  <c r="I1621" i="14"/>
  <c r="P1620" i="14"/>
  <c r="Q1620" i="14" s="1"/>
  <c r="O1620" i="14"/>
  <c r="I1620" i="14"/>
  <c r="O1619" i="14"/>
  <c r="I1619" i="14"/>
  <c r="O1618" i="14"/>
  <c r="I1618" i="14"/>
  <c r="P1617" i="14"/>
  <c r="O1617" i="14"/>
  <c r="I1617" i="14"/>
  <c r="O1616" i="14"/>
  <c r="I1616" i="14"/>
  <c r="P1615" i="14"/>
  <c r="O1615" i="14"/>
  <c r="I1615" i="14"/>
  <c r="Q1614" i="14"/>
  <c r="P1614" i="14"/>
  <c r="O1614" i="14"/>
  <c r="I1614" i="14"/>
  <c r="P1613" i="14"/>
  <c r="O1613" i="14"/>
  <c r="I1613" i="14"/>
  <c r="P1612" i="14"/>
  <c r="O1612" i="14"/>
  <c r="Q1612" i="14" s="1"/>
  <c r="I1612" i="14"/>
  <c r="P1611" i="14"/>
  <c r="O1611" i="14"/>
  <c r="I1611" i="14"/>
  <c r="O1610" i="14"/>
  <c r="I1610" i="14"/>
  <c r="Q1609" i="14"/>
  <c r="P1609" i="14"/>
  <c r="I1609" i="14"/>
  <c r="Q1608" i="14"/>
  <c r="P1608" i="14"/>
  <c r="I1608" i="14"/>
  <c r="Q1607" i="14"/>
  <c r="P1607" i="14"/>
  <c r="I1607" i="14"/>
  <c r="Q1606" i="14"/>
  <c r="P1606" i="14"/>
  <c r="I1606" i="14"/>
  <c r="Q1605" i="14"/>
  <c r="P1605" i="14"/>
  <c r="I1605" i="14"/>
  <c r="Q1604" i="14"/>
  <c r="P1604" i="14"/>
  <c r="I1604" i="14"/>
  <c r="Q1603" i="14"/>
  <c r="P1603" i="14"/>
  <c r="I1603" i="14"/>
  <c r="Q1602" i="14"/>
  <c r="P1602" i="14"/>
  <c r="I1602" i="14"/>
  <c r="O1601" i="14"/>
  <c r="I1601" i="14"/>
  <c r="Q1600" i="14"/>
  <c r="P1600" i="14"/>
  <c r="O1600" i="14"/>
  <c r="I1600" i="14"/>
  <c r="O1599" i="14"/>
  <c r="I1599" i="14"/>
  <c r="Q1598" i="14"/>
  <c r="P1598" i="14"/>
  <c r="O1598" i="14"/>
  <c r="I1598" i="14"/>
  <c r="O1597" i="14"/>
  <c r="I1597" i="14"/>
  <c r="Q1596" i="14"/>
  <c r="P1596" i="14"/>
  <c r="O1596" i="14"/>
  <c r="I1596" i="14"/>
  <c r="O1595" i="14"/>
  <c r="I1595" i="14"/>
  <c r="Q1594" i="14"/>
  <c r="P1594" i="14"/>
  <c r="O1594" i="14"/>
  <c r="I1594" i="14"/>
  <c r="O1593" i="14"/>
  <c r="I1593" i="14"/>
  <c r="Q1592" i="14"/>
  <c r="P1592" i="14"/>
  <c r="O1592" i="14"/>
  <c r="I1592" i="14"/>
  <c r="O1591" i="14"/>
  <c r="I1591" i="14"/>
  <c r="Q1590" i="14"/>
  <c r="P1590" i="14"/>
  <c r="O1590" i="14"/>
  <c r="I1590" i="14"/>
  <c r="O1589" i="14"/>
  <c r="I1589" i="14"/>
  <c r="Q1588" i="14"/>
  <c r="P1588" i="14"/>
  <c r="O1588" i="14"/>
  <c r="I1588" i="14"/>
  <c r="O1587" i="14"/>
  <c r="I1587" i="14"/>
  <c r="Q1586" i="14"/>
  <c r="P1586" i="14"/>
  <c r="O1586" i="14"/>
  <c r="I1586" i="14"/>
  <c r="Q1585" i="14"/>
  <c r="P1585" i="14"/>
  <c r="I1585" i="14"/>
  <c r="Q1584" i="14"/>
  <c r="P1584" i="14"/>
  <c r="I1584" i="14"/>
  <c r="Q1583" i="14"/>
  <c r="P1583" i="14"/>
  <c r="I1583" i="14"/>
  <c r="Q1582" i="14"/>
  <c r="P1582" i="14"/>
  <c r="I1582" i="14"/>
  <c r="Q1581" i="14"/>
  <c r="P1581" i="14"/>
  <c r="I1581" i="14"/>
  <c r="Q1580" i="14"/>
  <c r="P1580" i="14"/>
  <c r="I1580" i="14"/>
  <c r="Q1579" i="14"/>
  <c r="P1579" i="14"/>
  <c r="I1579" i="14"/>
  <c r="Q1578" i="14"/>
  <c r="P1578" i="14"/>
  <c r="I1578" i="14"/>
  <c r="O1577" i="14"/>
  <c r="I1577" i="14"/>
  <c r="Q1576" i="14"/>
  <c r="P1576" i="14"/>
  <c r="O1576" i="14"/>
  <c r="I1576" i="14"/>
  <c r="O1575" i="14"/>
  <c r="I1575" i="14"/>
  <c r="Q1574" i="14"/>
  <c r="P1574" i="14"/>
  <c r="O1574" i="14"/>
  <c r="I1574" i="14"/>
  <c r="O1573" i="14"/>
  <c r="I1573" i="14"/>
  <c r="Q1572" i="14"/>
  <c r="P1572" i="14"/>
  <c r="O1572" i="14"/>
  <c r="I1572" i="14"/>
  <c r="O1571" i="14"/>
  <c r="I1571" i="14"/>
  <c r="Q1570" i="14"/>
  <c r="P1570" i="14"/>
  <c r="O1570" i="14"/>
  <c r="I1570" i="14"/>
  <c r="O1569" i="14"/>
  <c r="I1569" i="14"/>
  <c r="Q1568" i="14"/>
  <c r="P1568" i="14"/>
  <c r="O1568" i="14"/>
  <c r="I1568" i="14"/>
  <c r="O1567" i="14"/>
  <c r="I1567" i="14"/>
  <c r="Q1566" i="14"/>
  <c r="P1566" i="14"/>
  <c r="O1566" i="14"/>
  <c r="I1566" i="14"/>
  <c r="O1565" i="14"/>
  <c r="I1565" i="14"/>
  <c r="Q1564" i="14"/>
  <c r="P1564" i="14"/>
  <c r="O1564" i="14"/>
  <c r="I1564" i="14"/>
  <c r="O1563" i="14"/>
  <c r="I1563" i="14"/>
  <c r="Q1562" i="14"/>
  <c r="P1562" i="14"/>
  <c r="O1562" i="14"/>
  <c r="I1562" i="14"/>
  <c r="Q1561" i="14"/>
  <c r="P1561" i="14"/>
  <c r="I1561" i="14"/>
  <c r="Q1560" i="14"/>
  <c r="P1560" i="14"/>
  <c r="I1560" i="14"/>
  <c r="Q1559" i="14"/>
  <c r="P1559" i="14"/>
  <c r="I1559" i="14"/>
  <c r="Q1558" i="14"/>
  <c r="P1558" i="14"/>
  <c r="I1558" i="14"/>
  <c r="Q1557" i="14"/>
  <c r="P1557" i="14"/>
  <c r="I1557" i="14"/>
  <c r="Q1556" i="14"/>
  <c r="P1556" i="14"/>
  <c r="I1556" i="14"/>
  <c r="Q1555" i="14"/>
  <c r="P1555" i="14"/>
  <c r="I1555" i="14"/>
  <c r="Q1554" i="14"/>
  <c r="P1554" i="14"/>
  <c r="I1554" i="14"/>
  <c r="O1553" i="14"/>
  <c r="I1553" i="14"/>
  <c r="O1552" i="14"/>
  <c r="P1552" i="14" s="1"/>
  <c r="Q1552" i="14" s="1"/>
  <c r="I1552" i="14"/>
  <c r="O1551" i="14"/>
  <c r="I1551" i="14"/>
  <c r="O1550" i="14"/>
  <c r="P1550" i="14" s="1"/>
  <c r="Q1550" i="14" s="1"/>
  <c r="I1550" i="14"/>
  <c r="O1549" i="14"/>
  <c r="I1549" i="14"/>
  <c r="O1548" i="14"/>
  <c r="P1548" i="14" s="1"/>
  <c r="Q1548" i="14" s="1"/>
  <c r="I1548" i="14"/>
  <c r="O1547" i="14"/>
  <c r="I1547" i="14"/>
  <c r="Q1546" i="14"/>
  <c r="O1546" i="14"/>
  <c r="P1546" i="14" s="1"/>
  <c r="I1546" i="14"/>
  <c r="O1545" i="14"/>
  <c r="I1545" i="14"/>
  <c r="O1544" i="14"/>
  <c r="P1544" i="14" s="1"/>
  <c r="Q1544" i="14" s="1"/>
  <c r="I1544" i="14"/>
  <c r="O1543" i="14"/>
  <c r="I1543" i="14"/>
  <c r="Q1542" i="14"/>
  <c r="O1542" i="14"/>
  <c r="P1542" i="14" s="1"/>
  <c r="I1542" i="14"/>
  <c r="O1541" i="14"/>
  <c r="I1541" i="14"/>
  <c r="Q1540" i="14"/>
  <c r="O1540" i="14"/>
  <c r="P1540" i="14" s="1"/>
  <c r="I1540" i="14"/>
  <c r="O1539" i="14"/>
  <c r="I1539" i="14"/>
  <c r="Q1538" i="14"/>
  <c r="O1538" i="14"/>
  <c r="P1538" i="14" s="1"/>
  <c r="I1538" i="14"/>
  <c r="Q1537" i="14"/>
  <c r="P1537" i="14"/>
  <c r="I1537" i="14"/>
  <c r="Q1536" i="14"/>
  <c r="P1536" i="14"/>
  <c r="I1536" i="14"/>
  <c r="Q1535" i="14"/>
  <c r="P1535" i="14"/>
  <c r="I1535" i="14"/>
  <c r="Q1534" i="14"/>
  <c r="P1534" i="14"/>
  <c r="I1534" i="14"/>
  <c r="Q1533" i="14"/>
  <c r="P1533" i="14"/>
  <c r="I1533" i="14"/>
  <c r="Q1532" i="14"/>
  <c r="P1532" i="14"/>
  <c r="I1532" i="14"/>
  <c r="Q1531" i="14"/>
  <c r="P1531" i="14"/>
  <c r="I1531" i="14"/>
  <c r="Q1530" i="14"/>
  <c r="P1530" i="14"/>
  <c r="I1530" i="14"/>
  <c r="O1529" i="14"/>
  <c r="I1529" i="14"/>
  <c r="O1528" i="14"/>
  <c r="P1528" i="14" s="1"/>
  <c r="Q1528" i="14" s="1"/>
  <c r="I1528" i="14"/>
  <c r="O1527" i="14"/>
  <c r="I1527" i="14"/>
  <c r="O1526" i="14"/>
  <c r="P1526" i="14" s="1"/>
  <c r="Q1526" i="14" s="1"/>
  <c r="I1526" i="14"/>
  <c r="O1525" i="14"/>
  <c r="I1525" i="14"/>
  <c r="O1524" i="14"/>
  <c r="P1524" i="14" s="1"/>
  <c r="Q1524" i="14" s="1"/>
  <c r="I1524" i="14"/>
  <c r="O1523" i="14"/>
  <c r="I1523" i="14"/>
  <c r="Q1522" i="14"/>
  <c r="O1522" i="14"/>
  <c r="P1522" i="14" s="1"/>
  <c r="I1522" i="14"/>
  <c r="O1521" i="14"/>
  <c r="I1521" i="14"/>
  <c r="O1520" i="14"/>
  <c r="P1520" i="14" s="1"/>
  <c r="Q1520" i="14" s="1"/>
  <c r="I1520" i="14"/>
  <c r="O1519" i="14"/>
  <c r="I1519" i="14"/>
  <c r="Q1518" i="14"/>
  <c r="O1518" i="14"/>
  <c r="P1518" i="14" s="1"/>
  <c r="I1518" i="14"/>
  <c r="O1517" i="14"/>
  <c r="I1517" i="14"/>
  <c r="O1516" i="14"/>
  <c r="P1516" i="14" s="1"/>
  <c r="Q1516" i="14" s="1"/>
  <c r="I1516" i="14"/>
  <c r="O1515" i="14"/>
  <c r="I1515" i="14"/>
  <c r="Q1514" i="14"/>
  <c r="O1514" i="14"/>
  <c r="P1514" i="14" s="1"/>
  <c r="I1514" i="14"/>
  <c r="O1513" i="14"/>
  <c r="I1513" i="14"/>
  <c r="O1512" i="14"/>
  <c r="P1512" i="14" s="1"/>
  <c r="Q1512" i="14" s="1"/>
  <c r="I1512" i="14"/>
  <c r="O1511" i="14"/>
  <c r="I1511" i="14"/>
  <c r="O1510" i="14"/>
  <c r="P1510" i="14" s="1"/>
  <c r="Q1510" i="14" s="1"/>
  <c r="I1510" i="14"/>
  <c r="O1509" i="14"/>
  <c r="I1509" i="14"/>
  <c r="O1508" i="14"/>
  <c r="P1508" i="14" s="1"/>
  <c r="Q1508" i="14" s="1"/>
  <c r="I1508" i="14"/>
  <c r="O1507" i="14"/>
  <c r="I1507" i="14"/>
  <c r="Q1506" i="14"/>
  <c r="O1506" i="14"/>
  <c r="P1506" i="14" s="1"/>
  <c r="I1506" i="14"/>
  <c r="O1505" i="14"/>
  <c r="I1505" i="14"/>
  <c r="O1504" i="14"/>
  <c r="P1504" i="14" s="1"/>
  <c r="Q1504" i="14" s="1"/>
  <c r="I1504" i="14"/>
  <c r="O1503" i="14"/>
  <c r="I1503" i="14"/>
  <c r="Q1502" i="14"/>
  <c r="O1502" i="14"/>
  <c r="P1502" i="14" s="1"/>
  <c r="I1502" i="14"/>
  <c r="O1501" i="14"/>
  <c r="I1501" i="14"/>
  <c r="Q1500" i="14"/>
  <c r="O1500" i="14"/>
  <c r="P1500" i="14" s="1"/>
  <c r="I1500" i="14"/>
  <c r="O1499" i="14"/>
  <c r="I1499" i="14"/>
  <c r="Q1498" i="14"/>
  <c r="O1498" i="14"/>
  <c r="P1498" i="14" s="1"/>
  <c r="I1498" i="14"/>
  <c r="O1497" i="14"/>
  <c r="I1497" i="14"/>
  <c r="O1496" i="14"/>
  <c r="P1496" i="14" s="1"/>
  <c r="Q1496" i="14" s="1"/>
  <c r="I1496" i="14"/>
  <c r="O1495" i="14"/>
  <c r="I1495" i="14"/>
  <c r="O1494" i="14"/>
  <c r="P1494" i="14" s="1"/>
  <c r="Q1494" i="14" s="1"/>
  <c r="I1494" i="14"/>
  <c r="O1493" i="14"/>
  <c r="I1493" i="14"/>
  <c r="O1492" i="14"/>
  <c r="P1492" i="14" s="1"/>
  <c r="Q1492" i="14" s="1"/>
  <c r="I1492" i="14"/>
  <c r="O1491" i="14"/>
  <c r="I1491" i="14"/>
  <c r="Q1490" i="14"/>
  <c r="O1490" i="14"/>
  <c r="P1490" i="14" s="1"/>
  <c r="I1490" i="14"/>
  <c r="O1489" i="14"/>
  <c r="I1489" i="14"/>
  <c r="O1488" i="14"/>
  <c r="P1488" i="14" s="1"/>
  <c r="Q1488" i="14" s="1"/>
  <c r="I1488" i="14"/>
  <c r="O1487" i="14"/>
  <c r="I1487" i="14"/>
  <c r="Q1486" i="14"/>
  <c r="O1486" i="14"/>
  <c r="P1486" i="14" s="1"/>
  <c r="I1486" i="14"/>
  <c r="O1485" i="14"/>
  <c r="I1485" i="14"/>
  <c r="O1484" i="14"/>
  <c r="P1484" i="14" s="1"/>
  <c r="Q1484" i="14" s="1"/>
  <c r="I1484" i="14"/>
  <c r="O1483" i="14"/>
  <c r="I1483" i="14"/>
  <c r="Q1482" i="14"/>
  <c r="O1482" i="14"/>
  <c r="P1482" i="14" s="1"/>
  <c r="I1482" i="14"/>
  <c r="O1481" i="14"/>
  <c r="I1481" i="14"/>
  <c r="O1480" i="14"/>
  <c r="P1480" i="14" s="1"/>
  <c r="Q1480" i="14" s="1"/>
  <c r="I1480" i="14"/>
  <c r="O1479" i="14"/>
  <c r="I1479" i="14"/>
  <c r="O1478" i="14"/>
  <c r="P1478" i="14" s="1"/>
  <c r="Q1478" i="14" s="1"/>
  <c r="I1478" i="14"/>
  <c r="O1477" i="14"/>
  <c r="I1477" i="14"/>
  <c r="O1476" i="14"/>
  <c r="P1476" i="14" s="1"/>
  <c r="Q1476" i="14" s="1"/>
  <c r="I1476" i="14"/>
  <c r="O1475" i="14"/>
  <c r="I1475" i="14"/>
  <c r="Q1474" i="14"/>
  <c r="O1474" i="14"/>
  <c r="P1474" i="14" s="1"/>
  <c r="I1474" i="14"/>
  <c r="O1473" i="14"/>
  <c r="I1473" i="14"/>
  <c r="O1472" i="14"/>
  <c r="P1472" i="14" s="1"/>
  <c r="Q1472" i="14" s="1"/>
  <c r="I1472" i="14"/>
  <c r="O1471" i="14"/>
  <c r="I1471" i="14"/>
  <c r="Q1470" i="14"/>
  <c r="O1470" i="14"/>
  <c r="P1470" i="14" s="1"/>
  <c r="I1470" i="14"/>
  <c r="O1469" i="14"/>
  <c r="I1469" i="14"/>
  <c r="Q1468" i="14"/>
  <c r="O1468" i="14"/>
  <c r="P1468" i="14" s="1"/>
  <c r="I1468" i="14"/>
  <c r="O1467" i="14"/>
  <c r="I1467" i="14"/>
  <c r="Q1466" i="14"/>
  <c r="O1466" i="14"/>
  <c r="P1466" i="14" s="1"/>
  <c r="I1466" i="14"/>
  <c r="O1465" i="14"/>
  <c r="I1465" i="14"/>
  <c r="O1464" i="14"/>
  <c r="P1464" i="14" s="1"/>
  <c r="Q1464" i="14" s="1"/>
  <c r="I1464" i="14"/>
  <c r="O1463" i="14"/>
  <c r="I1463" i="14"/>
  <c r="O1462" i="14"/>
  <c r="P1462" i="14" s="1"/>
  <c r="Q1462" i="14" s="1"/>
  <c r="I1462" i="14"/>
  <c r="O1461" i="14"/>
  <c r="I1461" i="14"/>
  <c r="O1460" i="14"/>
  <c r="P1460" i="14" s="1"/>
  <c r="Q1460" i="14" s="1"/>
  <c r="I1460" i="14"/>
  <c r="O1459" i="14"/>
  <c r="I1459" i="14"/>
  <c r="Q1458" i="14"/>
  <c r="O1458" i="14"/>
  <c r="P1458" i="14" s="1"/>
  <c r="I1458" i="14"/>
  <c r="O1457" i="14"/>
  <c r="I1457" i="14"/>
  <c r="Q1456" i="14"/>
  <c r="O1456" i="14"/>
  <c r="P1456" i="14" s="1"/>
  <c r="I1456" i="14"/>
  <c r="O1455" i="14"/>
  <c r="I1455" i="14"/>
  <c r="Q1454" i="14"/>
  <c r="O1454" i="14"/>
  <c r="P1454" i="14" s="1"/>
  <c r="I1454" i="14"/>
  <c r="O1453" i="14"/>
  <c r="I1453" i="14"/>
  <c r="O1452" i="14"/>
  <c r="P1452" i="14" s="1"/>
  <c r="Q1452" i="14" s="1"/>
  <c r="I1452" i="14"/>
  <c r="O1451" i="14"/>
  <c r="I1451" i="14"/>
  <c r="Q1450" i="14"/>
  <c r="O1450" i="14"/>
  <c r="P1450" i="14" s="1"/>
  <c r="I1450" i="14"/>
  <c r="O1449" i="14"/>
  <c r="I1449" i="14"/>
  <c r="O1448" i="14"/>
  <c r="P1448" i="14" s="1"/>
  <c r="Q1448" i="14" s="1"/>
  <c r="I1448" i="14"/>
  <c r="O1447" i="14"/>
  <c r="I1447" i="14"/>
  <c r="O1446" i="14"/>
  <c r="P1446" i="14" s="1"/>
  <c r="Q1446" i="14" s="1"/>
  <c r="I1446" i="14"/>
  <c r="O1445" i="14"/>
  <c r="I1445" i="14"/>
  <c r="O1444" i="14"/>
  <c r="P1444" i="14" s="1"/>
  <c r="Q1444" i="14" s="1"/>
  <c r="I1444" i="14"/>
  <c r="O1443" i="14"/>
  <c r="I1443" i="14"/>
  <c r="Q1442" i="14"/>
  <c r="O1442" i="14"/>
  <c r="P1442" i="14" s="1"/>
  <c r="I1442" i="14"/>
  <c r="Q1441" i="14"/>
  <c r="P1441" i="14"/>
  <c r="O1441" i="14"/>
  <c r="M1441" i="14"/>
  <c r="L1441" i="14"/>
  <c r="K1441" i="14"/>
  <c r="J1441" i="14"/>
  <c r="I1441" i="14"/>
  <c r="Q1440" i="14"/>
  <c r="P1440" i="14"/>
  <c r="O1440" i="14"/>
  <c r="M1440" i="14"/>
  <c r="L1440" i="14"/>
  <c r="K1440" i="14"/>
  <c r="J1440" i="14"/>
  <c r="I1440" i="14"/>
  <c r="Q1439" i="14"/>
  <c r="P1439" i="14"/>
  <c r="O1439" i="14"/>
  <c r="M1439" i="14"/>
  <c r="L1439" i="14"/>
  <c r="K1439" i="14"/>
  <c r="J1439" i="14"/>
  <c r="I1439" i="14"/>
  <c r="Q1438" i="14"/>
  <c r="P1438" i="14"/>
  <c r="O1438" i="14"/>
  <c r="M1438" i="14"/>
  <c r="L1438" i="14"/>
  <c r="K1438" i="14"/>
  <c r="J1438" i="14"/>
  <c r="I1438" i="14"/>
  <c r="Q1437" i="14"/>
  <c r="P1437" i="14"/>
  <c r="O1437" i="14"/>
  <c r="M1437" i="14"/>
  <c r="L1437" i="14"/>
  <c r="K1437" i="14"/>
  <c r="J1437" i="14"/>
  <c r="I1437" i="14"/>
  <c r="Q1436" i="14"/>
  <c r="P1436" i="14"/>
  <c r="O1436" i="14"/>
  <c r="M1436" i="14"/>
  <c r="L1436" i="14"/>
  <c r="K1436" i="14"/>
  <c r="J1436" i="14"/>
  <c r="I1436" i="14"/>
  <c r="Q1435" i="14"/>
  <c r="P1435" i="14"/>
  <c r="O1435" i="14"/>
  <c r="M1435" i="14"/>
  <c r="L1435" i="14"/>
  <c r="K1435" i="14"/>
  <c r="J1435" i="14"/>
  <c r="I1435" i="14"/>
  <c r="Q1434" i="14"/>
  <c r="P1434" i="14"/>
  <c r="O1434" i="14"/>
  <c r="M1434" i="14"/>
  <c r="L1434" i="14"/>
  <c r="K1434" i="14"/>
  <c r="J1434" i="14"/>
  <c r="I1434" i="14"/>
  <c r="O1433" i="14"/>
  <c r="I1433" i="14"/>
  <c r="O1432" i="14"/>
  <c r="P1432" i="14" s="1"/>
  <c r="Q1432" i="14" s="1"/>
  <c r="I1432" i="14"/>
  <c r="O1431" i="14"/>
  <c r="I1431" i="14"/>
  <c r="Q1430" i="14"/>
  <c r="O1430" i="14"/>
  <c r="P1430" i="14" s="1"/>
  <c r="I1430" i="14"/>
  <c r="O1429" i="14"/>
  <c r="I1429" i="14"/>
  <c r="Q1428" i="14"/>
  <c r="O1428" i="14"/>
  <c r="P1428" i="14" s="1"/>
  <c r="I1428" i="14"/>
  <c r="O1427" i="14"/>
  <c r="I1427" i="14"/>
  <c r="Q1426" i="14"/>
  <c r="O1426" i="14"/>
  <c r="P1426" i="14" s="1"/>
  <c r="I1426" i="14"/>
  <c r="O1425" i="14"/>
  <c r="I1425" i="14"/>
  <c r="O1424" i="14"/>
  <c r="P1424" i="14" s="1"/>
  <c r="Q1424" i="14" s="1"/>
  <c r="I1424" i="14"/>
  <c r="O1423" i="14"/>
  <c r="I1423" i="14"/>
  <c r="O1422" i="14"/>
  <c r="P1422" i="14" s="1"/>
  <c r="Q1422" i="14" s="1"/>
  <c r="I1422" i="14"/>
  <c r="O1421" i="14"/>
  <c r="I1421" i="14"/>
  <c r="O1420" i="14"/>
  <c r="P1420" i="14" s="1"/>
  <c r="Q1420" i="14" s="1"/>
  <c r="I1420" i="14"/>
  <c r="O1419" i="14"/>
  <c r="I1419" i="14"/>
  <c r="Q1418" i="14"/>
  <c r="O1418" i="14"/>
  <c r="P1418" i="14" s="1"/>
  <c r="I1418" i="14"/>
  <c r="Q1417" i="14"/>
  <c r="P1417" i="14"/>
  <c r="O1417" i="14"/>
  <c r="M1417" i="14"/>
  <c r="L1417" i="14"/>
  <c r="K1417" i="14"/>
  <c r="J1417" i="14"/>
  <c r="I1417" i="14"/>
  <c r="Q1416" i="14"/>
  <c r="P1416" i="14"/>
  <c r="O1416" i="14"/>
  <c r="M1416" i="14"/>
  <c r="L1416" i="14"/>
  <c r="K1416" i="14"/>
  <c r="J1416" i="14"/>
  <c r="I1416" i="14"/>
  <c r="Q1415" i="14"/>
  <c r="P1415" i="14"/>
  <c r="O1415" i="14"/>
  <c r="M1415" i="14"/>
  <c r="L1415" i="14"/>
  <c r="K1415" i="14"/>
  <c r="J1415" i="14"/>
  <c r="I1415" i="14"/>
  <c r="Q1414" i="14"/>
  <c r="P1414" i="14"/>
  <c r="O1414" i="14"/>
  <c r="M1414" i="14"/>
  <c r="L1414" i="14"/>
  <c r="K1414" i="14"/>
  <c r="J1414" i="14"/>
  <c r="I1414" i="14"/>
  <c r="Q1413" i="14"/>
  <c r="P1413" i="14"/>
  <c r="O1413" i="14"/>
  <c r="M1413" i="14"/>
  <c r="L1413" i="14"/>
  <c r="K1413" i="14"/>
  <c r="J1413" i="14"/>
  <c r="I1413" i="14"/>
  <c r="Q1412" i="14"/>
  <c r="P1412" i="14"/>
  <c r="O1412" i="14"/>
  <c r="M1412" i="14"/>
  <c r="L1412" i="14"/>
  <c r="K1412" i="14"/>
  <c r="J1412" i="14"/>
  <c r="I1412" i="14"/>
  <c r="Q1411" i="14"/>
  <c r="P1411" i="14"/>
  <c r="O1411" i="14"/>
  <c r="M1411" i="14"/>
  <c r="L1411" i="14"/>
  <c r="K1411" i="14"/>
  <c r="J1411" i="14"/>
  <c r="I1411" i="14"/>
  <c r="Q1410" i="14"/>
  <c r="P1410" i="14"/>
  <c r="O1410" i="14"/>
  <c r="M1410" i="14"/>
  <c r="L1410" i="14"/>
  <c r="K1410" i="14"/>
  <c r="J1410" i="14"/>
  <c r="I1410" i="14"/>
  <c r="O1409" i="14"/>
  <c r="I1409" i="14"/>
  <c r="O1408" i="14"/>
  <c r="P1408" i="14" s="1"/>
  <c r="Q1408" i="14" s="1"/>
  <c r="I1408" i="14"/>
  <c r="O1407" i="14"/>
  <c r="I1407" i="14"/>
  <c r="Q1406" i="14"/>
  <c r="O1406" i="14"/>
  <c r="P1406" i="14" s="1"/>
  <c r="I1406" i="14"/>
  <c r="O1405" i="14"/>
  <c r="I1405" i="14"/>
  <c r="O1404" i="14"/>
  <c r="P1404" i="14" s="1"/>
  <c r="Q1404" i="14" s="1"/>
  <c r="I1404" i="14"/>
  <c r="O1403" i="14"/>
  <c r="I1403" i="14"/>
  <c r="Q1402" i="14"/>
  <c r="O1402" i="14"/>
  <c r="P1402" i="14" s="1"/>
  <c r="I1402" i="14"/>
  <c r="O1401" i="14"/>
  <c r="I1401" i="14"/>
  <c r="Q1400" i="14"/>
  <c r="O1400" i="14"/>
  <c r="P1400" i="14" s="1"/>
  <c r="I1400" i="14"/>
  <c r="O1399" i="14"/>
  <c r="I1399" i="14"/>
  <c r="O1398" i="14"/>
  <c r="P1398" i="14" s="1"/>
  <c r="Q1398" i="14" s="1"/>
  <c r="I1398" i="14"/>
  <c r="O1397" i="14"/>
  <c r="I1397" i="14"/>
  <c r="O1396" i="14"/>
  <c r="P1396" i="14" s="1"/>
  <c r="Q1396" i="14" s="1"/>
  <c r="I1396" i="14"/>
  <c r="O1395" i="14"/>
  <c r="I1395" i="14"/>
  <c r="Q1394" i="14"/>
  <c r="O1394" i="14"/>
  <c r="P1394" i="14" s="1"/>
  <c r="I1394" i="14"/>
  <c r="Q1393" i="14"/>
  <c r="P1393" i="14"/>
  <c r="O1393" i="14"/>
  <c r="M1393" i="14"/>
  <c r="L1393" i="14"/>
  <c r="K1393" i="14"/>
  <c r="J1393" i="14"/>
  <c r="I1393" i="14"/>
  <c r="Q1392" i="14"/>
  <c r="P1392" i="14"/>
  <c r="O1392" i="14"/>
  <c r="M1392" i="14"/>
  <c r="L1392" i="14"/>
  <c r="K1392" i="14"/>
  <c r="J1392" i="14"/>
  <c r="I1392" i="14"/>
  <c r="Q1391" i="14"/>
  <c r="P1391" i="14"/>
  <c r="O1391" i="14"/>
  <c r="M1391" i="14"/>
  <c r="L1391" i="14"/>
  <c r="K1391" i="14"/>
  <c r="J1391" i="14"/>
  <c r="I1391" i="14"/>
  <c r="Q1390" i="14"/>
  <c r="P1390" i="14"/>
  <c r="O1390" i="14"/>
  <c r="M1390" i="14"/>
  <c r="L1390" i="14"/>
  <c r="K1390" i="14"/>
  <c r="J1390" i="14"/>
  <c r="I1390" i="14"/>
  <c r="Q1389" i="14"/>
  <c r="P1389" i="14"/>
  <c r="O1389" i="14"/>
  <c r="M1389" i="14"/>
  <c r="L1389" i="14"/>
  <c r="K1389" i="14"/>
  <c r="J1389" i="14"/>
  <c r="I1389" i="14"/>
  <c r="Q1388" i="14"/>
  <c r="P1388" i="14"/>
  <c r="O1388" i="14"/>
  <c r="M1388" i="14"/>
  <c r="L1388" i="14"/>
  <c r="K1388" i="14"/>
  <c r="J1388" i="14"/>
  <c r="I1388" i="14"/>
  <c r="Q1387" i="14"/>
  <c r="P1387" i="14"/>
  <c r="O1387" i="14"/>
  <c r="M1387" i="14"/>
  <c r="L1387" i="14"/>
  <c r="K1387" i="14"/>
  <c r="J1387" i="14"/>
  <c r="I1387" i="14"/>
  <c r="Q1386" i="14"/>
  <c r="P1386" i="14"/>
  <c r="O1386" i="14"/>
  <c r="M1386" i="14"/>
  <c r="L1386" i="14"/>
  <c r="K1386" i="14"/>
  <c r="J1386" i="14"/>
  <c r="I1386" i="14"/>
  <c r="O1385" i="14"/>
  <c r="I1385" i="14"/>
  <c r="Q1384" i="14"/>
  <c r="O1384" i="14"/>
  <c r="P1384" i="14" s="1"/>
  <c r="I1384" i="14"/>
  <c r="O1383" i="14"/>
  <c r="I1383" i="14"/>
  <c r="Q1382" i="14"/>
  <c r="O1382" i="14"/>
  <c r="P1382" i="14" s="1"/>
  <c r="I1382" i="14"/>
  <c r="O1381" i="14"/>
  <c r="I1381" i="14"/>
  <c r="Q1380" i="14"/>
  <c r="O1380" i="14"/>
  <c r="P1380" i="14" s="1"/>
  <c r="I1380" i="14"/>
  <c r="O1379" i="14"/>
  <c r="I1379" i="14"/>
  <c r="Q1378" i="14"/>
  <c r="O1378" i="14"/>
  <c r="P1378" i="14" s="1"/>
  <c r="I1378" i="14"/>
  <c r="O1377" i="14"/>
  <c r="I1377" i="14"/>
  <c r="O1376" i="14"/>
  <c r="P1376" i="14" s="1"/>
  <c r="Q1376" i="14" s="1"/>
  <c r="I1376" i="14"/>
  <c r="O1375" i="14"/>
  <c r="I1375" i="14"/>
  <c r="O1374" i="14"/>
  <c r="P1374" i="14" s="1"/>
  <c r="Q1374" i="14" s="1"/>
  <c r="I1374" i="14"/>
  <c r="O1373" i="14"/>
  <c r="I1373" i="14"/>
  <c r="O1372" i="14"/>
  <c r="P1372" i="14" s="1"/>
  <c r="Q1372" i="14" s="1"/>
  <c r="I1372" i="14"/>
  <c r="O1371" i="14"/>
  <c r="I1371" i="14"/>
  <c r="Q1370" i="14"/>
  <c r="O1370" i="14"/>
  <c r="P1370" i="14" s="1"/>
  <c r="I1370" i="14"/>
  <c r="Q1369" i="14"/>
  <c r="P1369" i="14"/>
  <c r="O1369" i="14"/>
  <c r="M1369" i="14"/>
  <c r="L1369" i="14"/>
  <c r="K1369" i="14"/>
  <c r="J1369" i="14"/>
  <c r="I1369" i="14"/>
  <c r="Q1368" i="14"/>
  <c r="P1368" i="14"/>
  <c r="O1368" i="14"/>
  <c r="M1368" i="14"/>
  <c r="L1368" i="14"/>
  <c r="K1368" i="14"/>
  <c r="J1368" i="14"/>
  <c r="I1368" i="14"/>
  <c r="Q1367" i="14"/>
  <c r="P1367" i="14"/>
  <c r="O1367" i="14"/>
  <c r="M1367" i="14"/>
  <c r="L1367" i="14"/>
  <c r="K1367" i="14"/>
  <c r="J1367" i="14"/>
  <c r="I1367" i="14"/>
  <c r="Q1366" i="14"/>
  <c r="P1366" i="14"/>
  <c r="O1366" i="14"/>
  <c r="M1366" i="14"/>
  <c r="L1366" i="14"/>
  <c r="K1366" i="14"/>
  <c r="J1366" i="14"/>
  <c r="I1366" i="14"/>
  <c r="Q1365" i="14"/>
  <c r="P1365" i="14"/>
  <c r="O1365" i="14"/>
  <c r="M1365" i="14"/>
  <c r="L1365" i="14"/>
  <c r="K1365" i="14"/>
  <c r="J1365" i="14"/>
  <c r="I1365" i="14"/>
  <c r="Q1364" i="14"/>
  <c r="P1364" i="14"/>
  <c r="O1364" i="14"/>
  <c r="M1364" i="14"/>
  <c r="L1364" i="14"/>
  <c r="K1364" i="14"/>
  <c r="J1364" i="14"/>
  <c r="I1364" i="14"/>
  <c r="Q1363" i="14"/>
  <c r="P1363" i="14"/>
  <c r="O1363" i="14"/>
  <c r="M1363" i="14"/>
  <c r="L1363" i="14"/>
  <c r="K1363" i="14"/>
  <c r="J1363" i="14"/>
  <c r="I1363" i="14"/>
  <c r="Q1362" i="14"/>
  <c r="P1362" i="14"/>
  <c r="O1362" i="14"/>
  <c r="M1362" i="14"/>
  <c r="L1362" i="14"/>
  <c r="K1362" i="14"/>
  <c r="J1362" i="14"/>
  <c r="I1362" i="14"/>
  <c r="O1361" i="14"/>
  <c r="I1361" i="14"/>
  <c r="O1360" i="14"/>
  <c r="P1360" i="14" s="1"/>
  <c r="Q1360" i="14" s="1"/>
  <c r="I1360" i="14"/>
  <c r="O1359" i="14"/>
  <c r="I1359" i="14"/>
  <c r="Q1358" i="14"/>
  <c r="O1358" i="14"/>
  <c r="P1358" i="14" s="1"/>
  <c r="I1358" i="14"/>
  <c r="O1357" i="14"/>
  <c r="I1357" i="14"/>
  <c r="O1356" i="14"/>
  <c r="P1356" i="14" s="1"/>
  <c r="Q1356" i="14" s="1"/>
  <c r="I1356" i="14"/>
  <c r="O1355" i="14"/>
  <c r="I1355" i="14"/>
  <c r="Q1354" i="14"/>
  <c r="O1354" i="14"/>
  <c r="P1354" i="14" s="1"/>
  <c r="I1354" i="14"/>
  <c r="O1353" i="14"/>
  <c r="I1353" i="14"/>
  <c r="O1352" i="14"/>
  <c r="P1352" i="14" s="1"/>
  <c r="Q1352" i="14" s="1"/>
  <c r="I1352" i="14"/>
  <c r="O1351" i="14"/>
  <c r="I1351" i="14"/>
  <c r="Q1350" i="14"/>
  <c r="O1350" i="14"/>
  <c r="P1350" i="14" s="1"/>
  <c r="I1350" i="14"/>
  <c r="O1349" i="14"/>
  <c r="I1349" i="14"/>
  <c r="O1348" i="14"/>
  <c r="P1348" i="14" s="1"/>
  <c r="Q1348" i="14" s="1"/>
  <c r="I1348" i="14"/>
  <c r="O1347" i="14"/>
  <c r="I1347" i="14"/>
  <c r="Q1346" i="14"/>
  <c r="O1346" i="14"/>
  <c r="P1346" i="14" s="1"/>
  <c r="I1346" i="14"/>
  <c r="Q1345" i="14"/>
  <c r="P1345" i="14"/>
  <c r="O1345" i="14"/>
  <c r="M1345" i="14"/>
  <c r="L1345" i="14"/>
  <c r="K1345" i="14"/>
  <c r="J1345" i="14"/>
  <c r="I1345" i="14"/>
  <c r="Q1344" i="14"/>
  <c r="P1344" i="14"/>
  <c r="O1344" i="14"/>
  <c r="M1344" i="14"/>
  <c r="L1344" i="14"/>
  <c r="K1344" i="14"/>
  <c r="J1344" i="14"/>
  <c r="I1344" i="14"/>
  <c r="Q1343" i="14"/>
  <c r="P1343" i="14"/>
  <c r="O1343" i="14"/>
  <c r="M1343" i="14"/>
  <c r="L1343" i="14"/>
  <c r="K1343" i="14"/>
  <c r="J1343" i="14"/>
  <c r="I1343" i="14"/>
  <c r="Q1342" i="14"/>
  <c r="P1342" i="14"/>
  <c r="O1342" i="14"/>
  <c r="M1342" i="14"/>
  <c r="L1342" i="14"/>
  <c r="K1342" i="14"/>
  <c r="J1342" i="14"/>
  <c r="I1342" i="14"/>
  <c r="Q1341" i="14"/>
  <c r="P1341" i="14"/>
  <c r="O1341" i="14"/>
  <c r="M1341" i="14"/>
  <c r="L1341" i="14"/>
  <c r="K1341" i="14"/>
  <c r="J1341" i="14"/>
  <c r="I1341" i="14"/>
  <c r="Q1340" i="14"/>
  <c r="P1340" i="14"/>
  <c r="O1340" i="14"/>
  <c r="M1340" i="14"/>
  <c r="L1340" i="14"/>
  <c r="K1340" i="14"/>
  <c r="J1340" i="14"/>
  <c r="I1340" i="14"/>
  <c r="Q1339" i="14"/>
  <c r="P1339" i="14"/>
  <c r="O1339" i="14"/>
  <c r="M1339" i="14"/>
  <c r="L1339" i="14"/>
  <c r="K1339" i="14"/>
  <c r="J1339" i="14"/>
  <c r="I1339" i="14"/>
  <c r="Q1338" i="14"/>
  <c r="P1338" i="14"/>
  <c r="O1338" i="14"/>
  <c r="M1338" i="14"/>
  <c r="L1338" i="14"/>
  <c r="K1338" i="14"/>
  <c r="J1338" i="14"/>
  <c r="I1338" i="14"/>
  <c r="O1337" i="14"/>
  <c r="I1337" i="14"/>
  <c r="Q1336" i="14"/>
  <c r="O1336" i="14"/>
  <c r="P1336" i="14" s="1"/>
  <c r="I1336" i="14"/>
  <c r="O1335" i="14"/>
  <c r="I1335" i="14"/>
  <c r="Q1334" i="14"/>
  <c r="O1334" i="14"/>
  <c r="P1334" i="14" s="1"/>
  <c r="I1334" i="14"/>
  <c r="O1333" i="14"/>
  <c r="I1333" i="14"/>
  <c r="O1332" i="14"/>
  <c r="P1332" i="14" s="1"/>
  <c r="Q1332" i="14" s="1"/>
  <c r="I1332" i="14"/>
  <c r="O1331" i="14"/>
  <c r="I1331" i="14"/>
  <c r="Q1330" i="14"/>
  <c r="O1330" i="14"/>
  <c r="P1330" i="14" s="1"/>
  <c r="I1330" i="14"/>
  <c r="O1329" i="14"/>
  <c r="I1329" i="14"/>
  <c r="O1328" i="14"/>
  <c r="P1328" i="14" s="1"/>
  <c r="Q1328" i="14" s="1"/>
  <c r="I1328" i="14"/>
  <c r="O1327" i="14"/>
  <c r="I1327" i="14"/>
  <c r="O1326" i="14"/>
  <c r="P1326" i="14" s="1"/>
  <c r="Q1326" i="14" s="1"/>
  <c r="I1326" i="14"/>
  <c r="O1325" i="14"/>
  <c r="I1325" i="14"/>
  <c r="O1324" i="14"/>
  <c r="P1324" i="14" s="1"/>
  <c r="Q1324" i="14" s="1"/>
  <c r="I1324" i="14"/>
  <c r="O1323" i="14"/>
  <c r="I1323" i="14"/>
  <c r="Q1322" i="14"/>
  <c r="O1322" i="14"/>
  <c r="P1322" i="14" s="1"/>
  <c r="I1322" i="14"/>
  <c r="Q1321" i="14"/>
  <c r="P1321" i="14"/>
  <c r="O1321" i="14"/>
  <c r="M1321" i="14"/>
  <c r="L1321" i="14"/>
  <c r="K1321" i="14"/>
  <c r="J1321" i="14"/>
  <c r="I1321" i="14"/>
  <c r="Q1320" i="14"/>
  <c r="P1320" i="14"/>
  <c r="O1320" i="14"/>
  <c r="M1320" i="14"/>
  <c r="L1320" i="14"/>
  <c r="K1320" i="14"/>
  <c r="J1320" i="14"/>
  <c r="I1320" i="14"/>
  <c r="Q1319" i="14"/>
  <c r="P1319" i="14"/>
  <c r="O1319" i="14"/>
  <c r="M1319" i="14"/>
  <c r="L1319" i="14"/>
  <c r="K1319" i="14"/>
  <c r="J1319" i="14"/>
  <c r="I1319" i="14"/>
  <c r="Q1318" i="14"/>
  <c r="P1318" i="14"/>
  <c r="O1318" i="14"/>
  <c r="M1318" i="14"/>
  <c r="L1318" i="14"/>
  <c r="K1318" i="14"/>
  <c r="J1318" i="14"/>
  <c r="I1318" i="14"/>
  <c r="Q1317" i="14"/>
  <c r="P1317" i="14"/>
  <c r="O1317" i="14"/>
  <c r="M1317" i="14"/>
  <c r="L1317" i="14"/>
  <c r="K1317" i="14"/>
  <c r="J1317" i="14"/>
  <c r="I1317" i="14"/>
  <c r="Q1316" i="14"/>
  <c r="P1316" i="14"/>
  <c r="O1316" i="14"/>
  <c r="M1316" i="14"/>
  <c r="L1316" i="14"/>
  <c r="K1316" i="14"/>
  <c r="J1316" i="14"/>
  <c r="I1316" i="14"/>
  <c r="Q1315" i="14"/>
  <c r="P1315" i="14"/>
  <c r="O1315" i="14"/>
  <c r="M1315" i="14"/>
  <c r="L1315" i="14"/>
  <c r="K1315" i="14"/>
  <c r="J1315" i="14"/>
  <c r="I1315" i="14"/>
  <c r="Q1314" i="14"/>
  <c r="P1314" i="14"/>
  <c r="O1314" i="14"/>
  <c r="M1314" i="14"/>
  <c r="L1314" i="14"/>
  <c r="K1314" i="14"/>
  <c r="J1314" i="14"/>
  <c r="I1314" i="14"/>
  <c r="O1313" i="14"/>
  <c r="I1313" i="14"/>
  <c r="O1312" i="14"/>
  <c r="P1312" i="14" s="1"/>
  <c r="Q1312" i="14" s="1"/>
  <c r="I1312" i="14"/>
  <c r="O1311" i="14"/>
  <c r="I1311" i="14"/>
  <c r="Q1310" i="14"/>
  <c r="O1310" i="14"/>
  <c r="P1310" i="14" s="1"/>
  <c r="I1310" i="14"/>
  <c r="O1309" i="14"/>
  <c r="I1309" i="14"/>
  <c r="O1308" i="14"/>
  <c r="P1308" i="14" s="1"/>
  <c r="Q1308" i="14" s="1"/>
  <c r="I1308" i="14"/>
  <c r="O1307" i="14"/>
  <c r="I1307" i="14"/>
  <c r="Q1306" i="14"/>
  <c r="O1306" i="14"/>
  <c r="P1306" i="14" s="1"/>
  <c r="I1306" i="14"/>
  <c r="O1305" i="14"/>
  <c r="I1305" i="14"/>
  <c r="Q1304" i="14"/>
  <c r="O1304" i="14"/>
  <c r="P1304" i="14" s="1"/>
  <c r="I1304" i="14"/>
  <c r="O1303" i="14"/>
  <c r="I1303" i="14"/>
  <c r="O1302" i="14"/>
  <c r="P1302" i="14" s="1"/>
  <c r="Q1302" i="14" s="1"/>
  <c r="I1302" i="14"/>
  <c r="O1301" i="14"/>
  <c r="I1301" i="14"/>
  <c r="O1300" i="14"/>
  <c r="P1300" i="14" s="1"/>
  <c r="Q1300" i="14" s="1"/>
  <c r="I1300" i="14"/>
  <c r="O1299" i="14"/>
  <c r="I1299" i="14"/>
  <c r="Q1298" i="14"/>
  <c r="O1298" i="14"/>
  <c r="P1298" i="14" s="1"/>
  <c r="I1298" i="14"/>
  <c r="Q1297" i="14"/>
  <c r="P1297" i="14"/>
  <c r="O1297" i="14"/>
  <c r="M1297" i="14"/>
  <c r="L1297" i="14"/>
  <c r="K1297" i="14"/>
  <c r="J1297" i="14"/>
  <c r="I1297" i="14"/>
  <c r="Q1296" i="14"/>
  <c r="P1296" i="14"/>
  <c r="O1296" i="14"/>
  <c r="M1296" i="14"/>
  <c r="L1296" i="14"/>
  <c r="K1296" i="14"/>
  <c r="J1296" i="14"/>
  <c r="I1296" i="14"/>
  <c r="Q1295" i="14"/>
  <c r="P1295" i="14"/>
  <c r="O1295" i="14"/>
  <c r="M1295" i="14"/>
  <c r="L1295" i="14"/>
  <c r="K1295" i="14"/>
  <c r="J1295" i="14"/>
  <c r="I1295" i="14"/>
  <c r="Q1294" i="14"/>
  <c r="P1294" i="14"/>
  <c r="O1294" i="14"/>
  <c r="M1294" i="14"/>
  <c r="L1294" i="14"/>
  <c r="K1294" i="14"/>
  <c r="J1294" i="14"/>
  <c r="I1294" i="14"/>
  <c r="Q1293" i="14"/>
  <c r="P1293" i="14"/>
  <c r="O1293" i="14"/>
  <c r="M1293" i="14"/>
  <c r="L1293" i="14"/>
  <c r="K1293" i="14"/>
  <c r="J1293" i="14"/>
  <c r="I1293" i="14"/>
  <c r="Q1292" i="14"/>
  <c r="P1292" i="14"/>
  <c r="O1292" i="14"/>
  <c r="M1292" i="14"/>
  <c r="L1292" i="14"/>
  <c r="K1292" i="14"/>
  <c r="J1292" i="14"/>
  <c r="I1292" i="14"/>
  <c r="Q1291" i="14"/>
  <c r="P1291" i="14"/>
  <c r="O1291" i="14"/>
  <c r="M1291" i="14"/>
  <c r="L1291" i="14"/>
  <c r="K1291" i="14"/>
  <c r="J1291" i="14"/>
  <c r="I1291" i="14"/>
  <c r="Q1290" i="14"/>
  <c r="P1290" i="14"/>
  <c r="O1290" i="14"/>
  <c r="M1290" i="14"/>
  <c r="L1290" i="14"/>
  <c r="K1290" i="14"/>
  <c r="J1290" i="14"/>
  <c r="I1290" i="14"/>
  <c r="O1289" i="14"/>
  <c r="I1289" i="14"/>
  <c r="O1288" i="14"/>
  <c r="P1288" i="14" s="1"/>
  <c r="Q1288" i="14" s="1"/>
  <c r="I1288" i="14"/>
  <c r="O1287" i="14"/>
  <c r="I1287" i="14"/>
  <c r="Q1286" i="14"/>
  <c r="O1286" i="14"/>
  <c r="P1286" i="14" s="1"/>
  <c r="I1286" i="14"/>
  <c r="O1285" i="14"/>
  <c r="I1285" i="14"/>
  <c r="Q1284" i="14"/>
  <c r="O1284" i="14"/>
  <c r="P1284" i="14" s="1"/>
  <c r="I1284" i="14"/>
  <c r="O1283" i="14"/>
  <c r="I1283" i="14"/>
  <c r="Q1282" i="14"/>
  <c r="O1282" i="14"/>
  <c r="P1282" i="14" s="1"/>
  <c r="I1282" i="14"/>
  <c r="O1281" i="14"/>
  <c r="I1281" i="14"/>
  <c r="O1280" i="14"/>
  <c r="P1280" i="14" s="1"/>
  <c r="Q1280" i="14" s="1"/>
  <c r="I1280" i="14"/>
  <c r="O1279" i="14"/>
  <c r="I1279" i="14"/>
  <c r="O1278" i="14"/>
  <c r="P1278" i="14" s="1"/>
  <c r="Q1278" i="14" s="1"/>
  <c r="I1278" i="14"/>
  <c r="O1277" i="14"/>
  <c r="I1277" i="14"/>
  <c r="O1276" i="14"/>
  <c r="P1276" i="14" s="1"/>
  <c r="Q1276" i="14" s="1"/>
  <c r="I1276" i="14"/>
  <c r="O1275" i="14"/>
  <c r="I1275" i="14"/>
  <c r="Q1274" i="14"/>
  <c r="O1274" i="14"/>
  <c r="P1274" i="14" s="1"/>
  <c r="I1274" i="14"/>
  <c r="Q1273" i="14"/>
  <c r="P1273" i="14"/>
  <c r="O1273" i="14"/>
  <c r="M1273" i="14"/>
  <c r="L1273" i="14"/>
  <c r="K1273" i="14"/>
  <c r="J1273" i="14"/>
  <c r="I1273" i="14"/>
  <c r="Q1272" i="14"/>
  <c r="P1272" i="14"/>
  <c r="O1272" i="14"/>
  <c r="M1272" i="14"/>
  <c r="L1272" i="14"/>
  <c r="K1272" i="14"/>
  <c r="J1272" i="14"/>
  <c r="I1272" i="14"/>
  <c r="Q1271" i="14"/>
  <c r="P1271" i="14"/>
  <c r="O1271" i="14"/>
  <c r="M1271" i="14"/>
  <c r="L1271" i="14"/>
  <c r="K1271" i="14"/>
  <c r="J1271" i="14"/>
  <c r="I1271" i="14"/>
  <c r="Q1270" i="14"/>
  <c r="P1270" i="14"/>
  <c r="O1270" i="14"/>
  <c r="M1270" i="14"/>
  <c r="L1270" i="14"/>
  <c r="K1270" i="14"/>
  <c r="J1270" i="14"/>
  <c r="I1270" i="14"/>
  <c r="Q1269" i="14"/>
  <c r="P1269" i="14"/>
  <c r="O1269" i="14"/>
  <c r="M1269" i="14"/>
  <c r="L1269" i="14"/>
  <c r="K1269" i="14"/>
  <c r="J1269" i="14"/>
  <c r="I1269" i="14"/>
  <c r="Q1268" i="14"/>
  <c r="P1268" i="14"/>
  <c r="O1268" i="14"/>
  <c r="M1268" i="14"/>
  <c r="L1268" i="14"/>
  <c r="K1268" i="14"/>
  <c r="J1268" i="14"/>
  <c r="I1268" i="14"/>
  <c r="Q1267" i="14"/>
  <c r="P1267" i="14"/>
  <c r="O1267" i="14"/>
  <c r="M1267" i="14"/>
  <c r="L1267" i="14"/>
  <c r="K1267" i="14"/>
  <c r="J1267" i="14"/>
  <c r="I1267" i="14"/>
  <c r="Q1266" i="14"/>
  <c r="P1266" i="14"/>
  <c r="O1266" i="14"/>
  <c r="M1266" i="14"/>
  <c r="L1266" i="14"/>
  <c r="K1266" i="14"/>
  <c r="J1266" i="14"/>
  <c r="I1266" i="14"/>
  <c r="O1265" i="14"/>
  <c r="I1265" i="14"/>
  <c r="O1264" i="14"/>
  <c r="P1264" i="14" s="1"/>
  <c r="Q1264" i="14" s="1"/>
  <c r="I1264" i="14"/>
  <c r="O1263" i="14"/>
  <c r="I1263" i="14"/>
  <c r="Q1262" i="14"/>
  <c r="O1262" i="14"/>
  <c r="P1262" i="14" s="1"/>
  <c r="I1262" i="14"/>
  <c r="O1261" i="14"/>
  <c r="I1261" i="14"/>
  <c r="Q1260" i="14"/>
  <c r="O1260" i="14"/>
  <c r="P1260" i="14" s="1"/>
  <c r="I1260" i="14"/>
  <c r="O1259" i="14"/>
  <c r="I1259" i="14"/>
  <c r="Q1258" i="14"/>
  <c r="O1258" i="14"/>
  <c r="P1258" i="14" s="1"/>
  <c r="I1258" i="14"/>
  <c r="O1257" i="14"/>
  <c r="I1257" i="14"/>
  <c r="O1256" i="14"/>
  <c r="P1256" i="14" s="1"/>
  <c r="Q1256" i="14" s="1"/>
  <c r="I1256" i="14"/>
  <c r="O1255" i="14"/>
  <c r="I1255" i="14"/>
  <c r="O1254" i="14"/>
  <c r="P1254" i="14" s="1"/>
  <c r="Q1254" i="14" s="1"/>
  <c r="I1254" i="14"/>
  <c r="O1253" i="14"/>
  <c r="I1253" i="14"/>
  <c r="O1252" i="14"/>
  <c r="P1252" i="14" s="1"/>
  <c r="Q1252" i="14" s="1"/>
  <c r="I1252" i="14"/>
  <c r="O1251" i="14"/>
  <c r="I1251" i="14"/>
  <c r="Q1250" i="14"/>
  <c r="O1250" i="14"/>
  <c r="P1250" i="14" s="1"/>
  <c r="I1250" i="14"/>
  <c r="Q1249" i="14"/>
  <c r="P1249" i="14"/>
  <c r="O1249" i="14"/>
  <c r="M1249" i="14"/>
  <c r="L1249" i="14"/>
  <c r="K1249" i="14"/>
  <c r="J1249" i="14"/>
  <c r="I1249" i="14"/>
  <c r="Q1248" i="14"/>
  <c r="P1248" i="14"/>
  <c r="O1248" i="14"/>
  <c r="M1248" i="14"/>
  <c r="L1248" i="14"/>
  <c r="K1248" i="14"/>
  <c r="J1248" i="14"/>
  <c r="I1248" i="14"/>
  <c r="Q1247" i="14"/>
  <c r="P1247" i="14"/>
  <c r="O1247" i="14"/>
  <c r="M1247" i="14"/>
  <c r="L1247" i="14"/>
  <c r="K1247" i="14"/>
  <c r="J1247" i="14"/>
  <c r="I1247" i="14"/>
  <c r="Q1246" i="14"/>
  <c r="P1246" i="14"/>
  <c r="O1246" i="14"/>
  <c r="M1246" i="14"/>
  <c r="L1246" i="14"/>
  <c r="K1246" i="14"/>
  <c r="J1246" i="14"/>
  <c r="I1246" i="14"/>
  <c r="Q1245" i="14"/>
  <c r="P1245" i="14"/>
  <c r="O1245" i="14"/>
  <c r="M1245" i="14"/>
  <c r="L1245" i="14"/>
  <c r="K1245" i="14"/>
  <c r="J1245" i="14"/>
  <c r="I1245" i="14"/>
  <c r="Q1244" i="14"/>
  <c r="P1244" i="14"/>
  <c r="O1244" i="14"/>
  <c r="M1244" i="14"/>
  <c r="L1244" i="14"/>
  <c r="K1244" i="14"/>
  <c r="J1244" i="14"/>
  <c r="I1244" i="14"/>
  <c r="Q1243" i="14"/>
  <c r="P1243" i="14"/>
  <c r="O1243" i="14"/>
  <c r="M1243" i="14"/>
  <c r="L1243" i="14"/>
  <c r="K1243" i="14"/>
  <c r="J1243" i="14"/>
  <c r="I1243" i="14"/>
  <c r="Q1242" i="14"/>
  <c r="P1242" i="14"/>
  <c r="O1242" i="14"/>
  <c r="M1242" i="14"/>
  <c r="L1242" i="14"/>
  <c r="K1242" i="14"/>
  <c r="J1242" i="14"/>
  <c r="I1242" i="14"/>
  <c r="O1241" i="14"/>
  <c r="I1241" i="14"/>
  <c r="O1240" i="14"/>
  <c r="P1240" i="14" s="1"/>
  <c r="I1240" i="14"/>
  <c r="O1239" i="14"/>
  <c r="I1239" i="14"/>
  <c r="Q1238" i="14"/>
  <c r="O1238" i="14"/>
  <c r="P1238" i="14" s="1"/>
  <c r="I1238" i="14"/>
  <c r="O1237" i="14"/>
  <c r="I1237" i="14"/>
  <c r="Q1236" i="14"/>
  <c r="O1236" i="14"/>
  <c r="P1236" i="14" s="1"/>
  <c r="I1236" i="14"/>
  <c r="O1235" i="14"/>
  <c r="I1235" i="14"/>
  <c r="Q1234" i="14"/>
  <c r="O1234" i="14"/>
  <c r="P1234" i="14" s="1"/>
  <c r="I1234" i="14"/>
  <c r="O1233" i="14"/>
  <c r="I1233" i="14"/>
  <c r="O1232" i="14"/>
  <c r="P1232" i="14" s="1"/>
  <c r="I1232" i="14"/>
  <c r="O1231" i="14"/>
  <c r="I1231" i="14"/>
  <c r="O1230" i="14"/>
  <c r="I1230" i="14"/>
  <c r="O1229" i="14"/>
  <c r="I1229" i="14"/>
  <c r="O1228" i="14"/>
  <c r="P1228" i="14" s="1"/>
  <c r="I1228" i="14"/>
  <c r="O1227" i="14"/>
  <c r="I1227" i="14"/>
  <c r="Q1226" i="14"/>
  <c r="O1226" i="14"/>
  <c r="P1226" i="14" s="1"/>
  <c r="I1226" i="14"/>
  <c r="Q1225" i="14"/>
  <c r="P1225" i="14"/>
  <c r="O1225" i="14"/>
  <c r="M1225" i="14"/>
  <c r="L1225" i="14"/>
  <c r="K1225" i="14"/>
  <c r="J1225" i="14"/>
  <c r="I1225" i="14"/>
  <c r="Q1224" i="14"/>
  <c r="P1224" i="14"/>
  <c r="O1224" i="14"/>
  <c r="M1224" i="14"/>
  <c r="L1224" i="14"/>
  <c r="K1224" i="14"/>
  <c r="J1224" i="14"/>
  <c r="I1224" i="14"/>
  <c r="Q1223" i="14"/>
  <c r="P1223" i="14"/>
  <c r="O1223" i="14"/>
  <c r="M1223" i="14"/>
  <c r="L1223" i="14"/>
  <c r="K1223" i="14"/>
  <c r="J1223" i="14"/>
  <c r="I1223" i="14"/>
  <c r="Q1222" i="14"/>
  <c r="P1222" i="14"/>
  <c r="O1222" i="14"/>
  <c r="M1222" i="14"/>
  <c r="L1222" i="14"/>
  <c r="K1222" i="14"/>
  <c r="J1222" i="14"/>
  <c r="I1222" i="14"/>
  <c r="Q1221" i="14"/>
  <c r="P1221" i="14"/>
  <c r="O1221" i="14"/>
  <c r="M1221" i="14"/>
  <c r="L1221" i="14"/>
  <c r="K1221" i="14"/>
  <c r="J1221" i="14"/>
  <c r="I1221" i="14"/>
  <c r="Q1220" i="14"/>
  <c r="P1220" i="14"/>
  <c r="O1220" i="14"/>
  <c r="M1220" i="14"/>
  <c r="L1220" i="14"/>
  <c r="K1220" i="14"/>
  <c r="J1220" i="14"/>
  <c r="I1220" i="14"/>
  <c r="Q1219" i="14"/>
  <c r="P1219" i="14"/>
  <c r="O1219" i="14"/>
  <c r="M1219" i="14"/>
  <c r="L1219" i="14"/>
  <c r="K1219" i="14"/>
  <c r="J1219" i="14"/>
  <c r="I1219" i="14"/>
  <c r="Q1218" i="14"/>
  <c r="P1218" i="14"/>
  <c r="O1218" i="14"/>
  <c r="M1218" i="14"/>
  <c r="L1218" i="14"/>
  <c r="K1218" i="14"/>
  <c r="J1218" i="14"/>
  <c r="I1218" i="14"/>
  <c r="O1217" i="14"/>
  <c r="I1217" i="14"/>
  <c r="O1216" i="14"/>
  <c r="P1216" i="14" s="1"/>
  <c r="I1216" i="14"/>
  <c r="O1215" i="14"/>
  <c r="I1215" i="14"/>
  <c r="Q1214" i="14"/>
  <c r="O1214" i="14"/>
  <c r="P1214" i="14" s="1"/>
  <c r="I1214" i="14"/>
  <c r="O1213" i="14"/>
  <c r="I1213" i="14"/>
  <c r="Q1212" i="14"/>
  <c r="O1212" i="14"/>
  <c r="P1212" i="14" s="1"/>
  <c r="I1212" i="14"/>
  <c r="Q1211" i="14"/>
  <c r="O1211" i="14"/>
  <c r="P1211" i="14" s="1"/>
  <c r="I1211" i="14"/>
  <c r="O1210" i="14"/>
  <c r="I1210" i="14"/>
  <c r="O1209" i="14"/>
  <c r="P1209" i="14" s="1"/>
  <c r="I1209" i="14"/>
  <c r="O1208" i="14"/>
  <c r="I1208" i="14"/>
  <c r="Q1207" i="14"/>
  <c r="O1207" i="14"/>
  <c r="P1207" i="14" s="1"/>
  <c r="I1207" i="14"/>
  <c r="O1206" i="14"/>
  <c r="I1206" i="14"/>
  <c r="Q1205" i="14"/>
  <c r="O1205" i="14"/>
  <c r="P1205" i="14" s="1"/>
  <c r="I1205" i="14"/>
  <c r="O1204" i="14"/>
  <c r="I1204" i="14"/>
  <c r="Q1203" i="14"/>
  <c r="O1203" i="14"/>
  <c r="P1203" i="14" s="1"/>
  <c r="I1203" i="14"/>
  <c r="O1202" i="14"/>
  <c r="I1202" i="14"/>
  <c r="Q1201" i="14"/>
  <c r="P1201" i="14"/>
  <c r="O1201" i="14"/>
  <c r="M1201" i="14"/>
  <c r="L1201" i="14"/>
  <c r="K1201" i="14"/>
  <c r="J1201" i="14"/>
  <c r="I1201" i="14"/>
  <c r="Q1200" i="14"/>
  <c r="P1200" i="14"/>
  <c r="O1200" i="14"/>
  <c r="M1200" i="14"/>
  <c r="L1200" i="14"/>
  <c r="K1200" i="14"/>
  <c r="J1200" i="14"/>
  <c r="I1200" i="14"/>
  <c r="Q1199" i="14"/>
  <c r="P1199" i="14"/>
  <c r="O1199" i="14"/>
  <c r="M1199" i="14"/>
  <c r="L1199" i="14"/>
  <c r="K1199" i="14"/>
  <c r="J1199" i="14"/>
  <c r="I1199" i="14"/>
  <c r="Q1198" i="14"/>
  <c r="P1198" i="14"/>
  <c r="O1198" i="14"/>
  <c r="M1198" i="14"/>
  <c r="L1198" i="14"/>
  <c r="K1198" i="14"/>
  <c r="J1198" i="14"/>
  <c r="I1198" i="14"/>
  <c r="Q1197" i="14"/>
  <c r="P1197" i="14"/>
  <c r="O1197" i="14"/>
  <c r="M1197" i="14"/>
  <c r="L1197" i="14"/>
  <c r="K1197" i="14"/>
  <c r="J1197" i="14"/>
  <c r="I1197" i="14"/>
  <c r="Q1196" i="14"/>
  <c r="P1196" i="14"/>
  <c r="O1196" i="14"/>
  <c r="M1196" i="14"/>
  <c r="L1196" i="14"/>
  <c r="K1196" i="14"/>
  <c r="J1196" i="14"/>
  <c r="I1196" i="14"/>
  <c r="Q1195" i="14"/>
  <c r="P1195" i="14"/>
  <c r="O1195" i="14"/>
  <c r="M1195" i="14"/>
  <c r="L1195" i="14"/>
  <c r="K1195" i="14"/>
  <c r="J1195" i="14"/>
  <c r="I1195" i="14"/>
  <c r="Q1194" i="14"/>
  <c r="P1194" i="14"/>
  <c r="O1194" i="14"/>
  <c r="M1194" i="14"/>
  <c r="L1194" i="14"/>
  <c r="K1194" i="14"/>
  <c r="J1194" i="14"/>
  <c r="I1194" i="14"/>
  <c r="Q1193" i="14"/>
  <c r="O1193" i="14"/>
  <c r="P1193" i="14" s="1"/>
  <c r="I1193" i="14"/>
  <c r="O1192" i="14"/>
  <c r="I1192" i="14"/>
  <c r="Q1191" i="14"/>
  <c r="O1191" i="14"/>
  <c r="P1191" i="14" s="1"/>
  <c r="I1191" i="14"/>
  <c r="O1190" i="14"/>
  <c r="Q1190" i="14" s="1"/>
  <c r="I1190" i="14"/>
  <c r="O1189" i="14"/>
  <c r="P1189" i="14" s="1"/>
  <c r="Q1189" i="14" s="1"/>
  <c r="I1189" i="14"/>
  <c r="O1188" i="14"/>
  <c r="I1188" i="14"/>
  <c r="O1187" i="14"/>
  <c r="P1187" i="14" s="1"/>
  <c r="Q1187" i="14" s="1"/>
  <c r="I1187" i="14"/>
  <c r="O1186" i="14"/>
  <c r="I1186" i="14"/>
  <c r="O1185" i="14"/>
  <c r="P1185" i="14" s="1"/>
  <c r="Q1185" i="14" s="1"/>
  <c r="I1185" i="14"/>
  <c r="O1184" i="14"/>
  <c r="Q1184" i="14" s="1"/>
  <c r="I1184" i="14"/>
  <c r="Q1183" i="14"/>
  <c r="O1183" i="14"/>
  <c r="P1183" i="14" s="1"/>
  <c r="I1183" i="14"/>
  <c r="O1182" i="14"/>
  <c r="Q1182" i="14" s="1"/>
  <c r="I1182" i="14"/>
  <c r="O1181" i="14"/>
  <c r="P1181" i="14" s="1"/>
  <c r="Q1181" i="14" s="1"/>
  <c r="I1181" i="14"/>
  <c r="O1180" i="14"/>
  <c r="I1180" i="14"/>
  <c r="Q1179" i="14"/>
  <c r="O1179" i="14"/>
  <c r="P1179" i="14" s="1"/>
  <c r="I1179" i="14"/>
  <c r="O1178" i="14"/>
  <c r="I1178" i="14"/>
  <c r="Q1177" i="14"/>
  <c r="P1177" i="14"/>
  <c r="O1177" i="14"/>
  <c r="M1177" i="14"/>
  <c r="L1177" i="14"/>
  <c r="K1177" i="14"/>
  <c r="J1177" i="14"/>
  <c r="I1177" i="14"/>
  <c r="Q1176" i="14"/>
  <c r="P1176" i="14"/>
  <c r="O1176" i="14"/>
  <c r="M1176" i="14"/>
  <c r="L1176" i="14"/>
  <c r="K1176" i="14"/>
  <c r="J1176" i="14"/>
  <c r="I1176" i="14"/>
  <c r="Q1175" i="14"/>
  <c r="P1175" i="14"/>
  <c r="O1175" i="14"/>
  <c r="M1175" i="14"/>
  <c r="L1175" i="14"/>
  <c r="K1175" i="14"/>
  <c r="J1175" i="14"/>
  <c r="I1175" i="14"/>
  <c r="Q1174" i="14"/>
  <c r="P1174" i="14"/>
  <c r="O1174" i="14"/>
  <c r="M1174" i="14"/>
  <c r="L1174" i="14"/>
  <c r="K1174" i="14"/>
  <c r="J1174" i="14"/>
  <c r="I1174" i="14"/>
  <c r="Q1173" i="14"/>
  <c r="P1173" i="14"/>
  <c r="O1173" i="14"/>
  <c r="M1173" i="14"/>
  <c r="L1173" i="14"/>
  <c r="K1173" i="14"/>
  <c r="J1173" i="14"/>
  <c r="I1173" i="14"/>
  <c r="Q1172" i="14"/>
  <c r="P1172" i="14"/>
  <c r="O1172" i="14"/>
  <c r="M1172" i="14"/>
  <c r="L1172" i="14"/>
  <c r="K1172" i="14"/>
  <c r="J1172" i="14"/>
  <c r="I1172" i="14"/>
  <c r="Q1171" i="14"/>
  <c r="P1171" i="14"/>
  <c r="O1171" i="14"/>
  <c r="M1171" i="14"/>
  <c r="L1171" i="14"/>
  <c r="K1171" i="14"/>
  <c r="J1171" i="14"/>
  <c r="I1171" i="14"/>
  <c r="Q1170" i="14"/>
  <c r="P1170" i="14"/>
  <c r="O1170" i="14"/>
  <c r="M1170" i="14"/>
  <c r="L1170" i="14"/>
  <c r="K1170" i="14"/>
  <c r="J1170" i="14"/>
  <c r="I1170" i="14"/>
  <c r="O1169" i="14"/>
  <c r="P1169" i="14" s="1"/>
  <c r="Q1169" i="14" s="1"/>
  <c r="I1169" i="14"/>
  <c r="O1168" i="14"/>
  <c r="I1168" i="14"/>
  <c r="Q1167" i="14"/>
  <c r="O1167" i="14"/>
  <c r="P1167" i="14" s="1"/>
  <c r="I1167" i="14"/>
  <c r="O1166" i="14"/>
  <c r="I1166" i="14"/>
  <c r="O1165" i="14"/>
  <c r="P1165" i="14" s="1"/>
  <c r="Q1165" i="14" s="1"/>
  <c r="I1165" i="14"/>
  <c r="O1164" i="14"/>
  <c r="I1164" i="14"/>
  <c r="O1163" i="14"/>
  <c r="P1163" i="14" s="1"/>
  <c r="Q1163" i="14" s="1"/>
  <c r="I1163" i="14"/>
  <c r="O1162" i="14"/>
  <c r="I1162" i="14"/>
  <c r="O1161" i="14"/>
  <c r="P1161" i="14" s="1"/>
  <c r="Q1161" i="14" s="1"/>
  <c r="I1161" i="14"/>
  <c r="O1160" i="14"/>
  <c r="Q1160" i="14" s="1"/>
  <c r="I1160" i="14"/>
  <c r="Q1159" i="14"/>
  <c r="O1159" i="14"/>
  <c r="P1159" i="14" s="1"/>
  <c r="I1159" i="14"/>
  <c r="O1158" i="14"/>
  <c r="I1158" i="14"/>
  <c r="O1157" i="14"/>
  <c r="P1157" i="14" s="1"/>
  <c r="Q1157" i="14" s="1"/>
  <c r="I1157" i="14"/>
  <c r="O1156" i="14"/>
  <c r="I1156" i="14"/>
  <c r="Q1155" i="14"/>
  <c r="O1155" i="14"/>
  <c r="P1155" i="14" s="1"/>
  <c r="I1155" i="14"/>
  <c r="O1154" i="14"/>
  <c r="Q1154" i="14" s="1"/>
  <c r="I1154" i="14"/>
  <c r="Q1153" i="14"/>
  <c r="P1153" i="14"/>
  <c r="O1153" i="14"/>
  <c r="M1153" i="14"/>
  <c r="L1153" i="14"/>
  <c r="K1153" i="14"/>
  <c r="J1153" i="14"/>
  <c r="I1153" i="14"/>
  <c r="Q1152" i="14"/>
  <c r="P1152" i="14"/>
  <c r="O1152" i="14"/>
  <c r="M1152" i="14"/>
  <c r="L1152" i="14"/>
  <c r="K1152" i="14"/>
  <c r="J1152" i="14"/>
  <c r="I1152" i="14"/>
  <c r="Q1151" i="14"/>
  <c r="P1151" i="14"/>
  <c r="O1151" i="14"/>
  <c r="M1151" i="14"/>
  <c r="L1151" i="14"/>
  <c r="K1151" i="14"/>
  <c r="J1151" i="14"/>
  <c r="I1151" i="14"/>
  <c r="Q1150" i="14"/>
  <c r="P1150" i="14"/>
  <c r="O1150" i="14"/>
  <c r="M1150" i="14"/>
  <c r="L1150" i="14"/>
  <c r="K1150" i="14"/>
  <c r="J1150" i="14"/>
  <c r="I1150" i="14"/>
  <c r="Q1149" i="14"/>
  <c r="P1149" i="14"/>
  <c r="O1149" i="14"/>
  <c r="M1149" i="14"/>
  <c r="L1149" i="14"/>
  <c r="K1149" i="14"/>
  <c r="J1149" i="14"/>
  <c r="I1149" i="14"/>
  <c r="Q1148" i="14"/>
  <c r="P1148" i="14"/>
  <c r="O1148" i="14"/>
  <c r="M1148" i="14"/>
  <c r="L1148" i="14"/>
  <c r="K1148" i="14"/>
  <c r="J1148" i="14"/>
  <c r="I1148" i="14"/>
  <c r="Q1147" i="14"/>
  <c r="P1147" i="14"/>
  <c r="O1147" i="14"/>
  <c r="M1147" i="14"/>
  <c r="L1147" i="14"/>
  <c r="K1147" i="14"/>
  <c r="J1147" i="14"/>
  <c r="I1147" i="14"/>
  <c r="Q1146" i="14"/>
  <c r="P1146" i="14"/>
  <c r="O1146" i="14"/>
  <c r="M1146" i="14"/>
  <c r="L1146" i="14"/>
  <c r="K1146" i="14"/>
  <c r="J1146" i="14"/>
  <c r="I1146" i="14"/>
  <c r="Q1145" i="14"/>
  <c r="O1145" i="14"/>
  <c r="P1145" i="14" s="1"/>
  <c r="I1145" i="14"/>
  <c r="O1144" i="14"/>
  <c r="I1144" i="14"/>
  <c r="Q1143" i="14"/>
  <c r="O1143" i="14"/>
  <c r="P1143" i="14" s="1"/>
  <c r="I1143" i="14"/>
  <c r="O1142" i="14"/>
  <c r="I1142" i="14"/>
  <c r="O1141" i="14"/>
  <c r="P1141" i="14" s="1"/>
  <c r="Q1141" i="14" s="1"/>
  <c r="I1141" i="14"/>
  <c r="O1140" i="14"/>
  <c r="I1140" i="14"/>
  <c r="O1139" i="14"/>
  <c r="P1139" i="14" s="1"/>
  <c r="Q1139" i="14" s="1"/>
  <c r="I1139" i="14"/>
  <c r="O1138" i="14"/>
  <c r="Q1138" i="14" s="1"/>
  <c r="I1138" i="14"/>
  <c r="Q1137" i="14"/>
  <c r="O1137" i="14"/>
  <c r="P1137" i="14" s="1"/>
  <c r="I1137" i="14"/>
  <c r="O1136" i="14"/>
  <c r="Q1136" i="14" s="1"/>
  <c r="I1136" i="14"/>
  <c r="Q1135" i="14"/>
  <c r="O1135" i="14"/>
  <c r="P1135" i="14" s="1"/>
  <c r="I1135" i="14"/>
  <c r="O1134" i="14"/>
  <c r="Q1134" i="14" s="1"/>
  <c r="I1134" i="14"/>
  <c r="O1133" i="14"/>
  <c r="P1133" i="14" s="1"/>
  <c r="Q1133" i="14" s="1"/>
  <c r="I1133" i="14"/>
  <c r="O1132" i="14"/>
  <c r="I1132" i="14"/>
  <c r="Q1131" i="14"/>
  <c r="O1131" i="14"/>
  <c r="P1131" i="14" s="1"/>
  <c r="I1131" i="14"/>
  <c r="O1130" i="14"/>
  <c r="I1130" i="14"/>
  <c r="Q1129" i="14"/>
  <c r="P1129" i="14"/>
  <c r="O1129" i="14"/>
  <c r="M1129" i="14"/>
  <c r="L1129" i="14"/>
  <c r="K1129" i="14"/>
  <c r="J1129" i="14"/>
  <c r="I1129" i="14"/>
  <c r="Q1128" i="14"/>
  <c r="P1128" i="14"/>
  <c r="O1128" i="14"/>
  <c r="M1128" i="14"/>
  <c r="L1128" i="14"/>
  <c r="K1128" i="14"/>
  <c r="J1128" i="14"/>
  <c r="I1128" i="14"/>
  <c r="Q1127" i="14"/>
  <c r="P1127" i="14"/>
  <c r="O1127" i="14"/>
  <c r="M1127" i="14"/>
  <c r="L1127" i="14"/>
  <c r="K1127" i="14"/>
  <c r="J1127" i="14"/>
  <c r="I1127" i="14"/>
  <c r="Q1126" i="14"/>
  <c r="P1126" i="14"/>
  <c r="O1126" i="14"/>
  <c r="M1126" i="14"/>
  <c r="L1126" i="14"/>
  <c r="K1126" i="14"/>
  <c r="J1126" i="14"/>
  <c r="I1126" i="14"/>
  <c r="Q1125" i="14"/>
  <c r="P1125" i="14"/>
  <c r="O1125" i="14"/>
  <c r="M1125" i="14"/>
  <c r="L1125" i="14"/>
  <c r="K1125" i="14"/>
  <c r="J1125" i="14"/>
  <c r="I1125" i="14"/>
  <c r="Q1124" i="14"/>
  <c r="P1124" i="14"/>
  <c r="O1124" i="14"/>
  <c r="M1124" i="14"/>
  <c r="L1124" i="14"/>
  <c r="K1124" i="14"/>
  <c r="J1124" i="14"/>
  <c r="I1124" i="14"/>
  <c r="Q1123" i="14"/>
  <c r="P1123" i="14"/>
  <c r="O1123" i="14"/>
  <c r="M1123" i="14"/>
  <c r="L1123" i="14"/>
  <c r="K1123" i="14"/>
  <c r="J1123" i="14"/>
  <c r="I1123" i="14"/>
  <c r="Q1122" i="14"/>
  <c r="P1122" i="14"/>
  <c r="O1122" i="14"/>
  <c r="M1122" i="14"/>
  <c r="L1122" i="14"/>
  <c r="K1122" i="14"/>
  <c r="J1122" i="14"/>
  <c r="I1122" i="14"/>
  <c r="Q1121" i="14"/>
  <c r="O1121" i="14"/>
  <c r="P1121" i="14" s="1"/>
  <c r="I1121" i="14"/>
  <c r="O1120" i="14"/>
  <c r="I1120" i="14"/>
  <c r="Q1119" i="14"/>
  <c r="O1119" i="14"/>
  <c r="P1119" i="14" s="1"/>
  <c r="I1119" i="14"/>
  <c r="O1118" i="14"/>
  <c r="I1118" i="14"/>
  <c r="Q1117" i="14"/>
  <c r="O1117" i="14"/>
  <c r="P1117" i="14" s="1"/>
  <c r="I1117" i="14"/>
  <c r="O1116" i="14"/>
  <c r="I1116" i="14"/>
  <c r="O1115" i="14"/>
  <c r="P1115" i="14" s="1"/>
  <c r="Q1115" i="14" s="1"/>
  <c r="I1115" i="14"/>
  <c r="O1114" i="14"/>
  <c r="I1114" i="14"/>
  <c r="Q1113" i="14"/>
  <c r="O1113" i="14"/>
  <c r="P1113" i="14" s="1"/>
  <c r="I1113" i="14"/>
  <c r="O1112" i="14"/>
  <c r="Q1112" i="14" s="1"/>
  <c r="I1112" i="14"/>
  <c r="Q1111" i="14"/>
  <c r="O1111" i="14"/>
  <c r="P1111" i="14" s="1"/>
  <c r="I1111" i="14"/>
  <c r="O1110" i="14"/>
  <c r="I1110" i="14"/>
  <c r="O1109" i="14"/>
  <c r="P1109" i="14" s="1"/>
  <c r="Q1109" i="14" s="1"/>
  <c r="I1109" i="14"/>
  <c r="O1108" i="14"/>
  <c r="Q1108" i="14" s="1"/>
  <c r="I1108" i="14"/>
  <c r="Q1107" i="14"/>
  <c r="O1107" i="14"/>
  <c r="P1107" i="14" s="1"/>
  <c r="I1107" i="14"/>
  <c r="O1106" i="14"/>
  <c r="Q1106" i="14" s="1"/>
  <c r="I1106" i="14"/>
  <c r="Q1105" i="14"/>
  <c r="P1105" i="14"/>
  <c r="O1105" i="14"/>
  <c r="M1105" i="14"/>
  <c r="L1105" i="14"/>
  <c r="K1105" i="14"/>
  <c r="J1105" i="14"/>
  <c r="I1105" i="14"/>
  <c r="Q1104" i="14"/>
  <c r="P1104" i="14"/>
  <c r="O1104" i="14"/>
  <c r="M1104" i="14"/>
  <c r="L1104" i="14"/>
  <c r="K1104" i="14"/>
  <c r="J1104" i="14"/>
  <c r="I1104" i="14"/>
  <c r="Q1103" i="14"/>
  <c r="P1103" i="14"/>
  <c r="O1103" i="14"/>
  <c r="M1103" i="14"/>
  <c r="L1103" i="14"/>
  <c r="K1103" i="14"/>
  <c r="J1103" i="14"/>
  <c r="I1103" i="14"/>
  <c r="Q1102" i="14"/>
  <c r="P1102" i="14"/>
  <c r="O1102" i="14"/>
  <c r="M1102" i="14"/>
  <c r="L1102" i="14"/>
  <c r="K1102" i="14"/>
  <c r="J1102" i="14"/>
  <c r="I1102" i="14"/>
  <c r="Q1101" i="14"/>
  <c r="P1101" i="14"/>
  <c r="O1101" i="14"/>
  <c r="M1101" i="14"/>
  <c r="L1101" i="14"/>
  <c r="K1101" i="14"/>
  <c r="J1101" i="14"/>
  <c r="I1101" i="14"/>
  <c r="Q1100" i="14"/>
  <c r="P1100" i="14"/>
  <c r="O1100" i="14"/>
  <c r="M1100" i="14"/>
  <c r="L1100" i="14"/>
  <c r="K1100" i="14"/>
  <c r="J1100" i="14"/>
  <c r="I1100" i="14"/>
  <c r="Q1099" i="14"/>
  <c r="P1099" i="14"/>
  <c r="O1099" i="14"/>
  <c r="M1099" i="14"/>
  <c r="L1099" i="14"/>
  <c r="K1099" i="14"/>
  <c r="J1099" i="14"/>
  <c r="I1099" i="14"/>
  <c r="Q1098" i="14"/>
  <c r="P1098" i="14"/>
  <c r="O1098" i="14"/>
  <c r="M1098" i="14"/>
  <c r="L1098" i="14"/>
  <c r="K1098" i="14"/>
  <c r="J1098" i="14"/>
  <c r="I1098" i="14"/>
  <c r="O1097" i="14"/>
  <c r="P1097" i="14" s="1"/>
  <c r="Q1097" i="14" s="1"/>
  <c r="I1097" i="14"/>
  <c r="O1096" i="14"/>
  <c r="Q1096" i="14" s="1"/>
  <c r="I1096" i="14"/>
  <c r="Q1095" i="14"/>
  <c r="O1095" i="14"/>
  <c r="P1095" i="14" s="1"/>
  <c r="I1095" i="14"/>
  <c r="O1094" i="14"/>
  <c r="Q1094" i="14" s="1"/>
  <c r="I1094" i="14"/>
  <c r="Q1093" i="14"/>
  <c r="O1093" i="14"/>
  <c r="P1093" i="14" s="1"/>
  <c r="I1093" i="14"/>
  <c r="O1092" i="14"/>
  <c r="I1092" i="14"/>
  <c r="O1091" i="14"/>
  <c r="P1091" i="14" s="1"/>
  <c r="Q1091" i="14" s="1"/>
  <c r="I1091" i="14"/>
  <c r="O1090" i="14"/>
  <c r="I1090" i="14"/>
  <c r="Q1089" i="14"/>
  <c r="O1089" i="14"/>
  <c r="P1089" i="14" s="1"/>
  <c r="I1089" i="14"/>
  <c r="O1088" i="14"/>
  <c r="Q1088" i="14" s="1"/>
  <c r="I1088" i="14"/>
  <c r="Q1087" i="14"/>
  <c r="O1087" i="14"/>
  <c r="P1087" i="14" s="1"/>
  <c r="I1087" i="14"/>
  <c r="O1086" i="14"/>
  <c r="Q1086" i="14" s="1"/>
  <c r="I1086" i="14"/>
  <c r="Q1085" i="14"/>
  <c r="O1085" i="14"/>
  <c r="P1085" i="14" s="1"/>
  <c r="I1085" i="14"/>
  <c r="O1084" i="14"/>
  <c r="Q1084" i="14" s="1"/>
  <c r="I1084" i="14"/>
  <c r="Q1083" i="14"/>
  <c r="O1083" i="14"/>
  <c r="P1083" i="14" s="1"/>
  <c r="I1083" i="14"/>
  <c r="O1082" i="14"/>
  <c r="Q1082" i="14" s="1"/>
  <c r="I1082" i="14"/>
  <c r="Q1081" i="14"/>
  <c r="P1081" i="14"/>
  <c r="O1081" i="14"/>
  <c r="M1081" i="14"/>
  <c r="L1081" i="14"/>
  <c r="K1081" i="14"/>
  <c r="J1081" i="14"/>
  <c r="I1081" i="14"/>
  <c r="Q1080" i="14"/>
  <c r="P1080" i="14"/>
  <c r="O1080" i="14"/>
  <c r="M1080" i="14"/>
  <c r="L1080" i="14"/>
  <c r="K1080" i="14"/>
  <c r="J1080" i="14"/>
  <c r="I1080" i="14"/>
  <c r="Q1079" i="14"/>
  <c r="P1079" i="14"/>
  <c r="O1079" i="14"/>
  <c r="M1079" i="14"/>
  <c r="L1079" i="14"/>
  <c r="K1079" i="14"/>
  <c r="J1079" i="14"/>
  <c r="I1079" i="14"/>
  <c r="Q1078" i="14"/>
  <c r="P1078" i="14"/>
  <c r="O1078" i="14"/>
  <c r="M1078" i="14"/>
  <c r="L1078" i="14"/>
  <c r="K1078" i="14"/>
  <c r="J1078" i="14"/>
  <c r="I1078" i="14"/>
  <c r="Q1077" i="14"/>
  <c r="P1077" i="14"/>
  <c r="O1077" i="14"/>
  <c r="M1077" i="14"/>
  <c r="L1077" i="14"/>
  <c r="K1077" i="14"/>
  <c r="J1077" i="14"/>
  <c r="I1077" i="14"/>
  <c r="Q1076" i="14"/>
  <c r="P1076" i="14"/>
  <c r="O1076" i="14"/>
  <c r="M1076" i="14"/>
  <c r="L1076" i="14"/>
  <c r="K1076" i="14"/>
  <c r="J1076" i="14"/>
  <c r="I1076" i="14"/>
  <c r="Q1075" i="14"/>
  <c r="P1075" i="14"/>
  <c r="O1075" i="14"/>
  <c r="M1075" i="14"/>
  <c r="L1075" i="14"/>
  <c r="K1075" i="14"/>
  <c r="J1075" i="14"/>
  <c r="I1075" i="14"/>
  <c r="Q1074" i="14"/>
  <c r="P1074" i="14"/>
  <c r="O1074" i="14"/>
  <c r="M1074" i="14"/>
  <c r="L1074" i="14"/>
  <c r="K1074" i="14"/>
  <c r="J1074" i="14"/>
  <c r="I1074" i="14"/>
  <c r="O1073" i="14"/>
  <c r="P1073" i="14" s="1"/>
  <c r="I1073" i="14"/>
  <c r="O1072" i="14"/>
  <c r="I1072" i="14"/>
  <c r="Q1071" i="14"/>
  <c r="O1071" i="14"/>
  <c r="P1071" i="14" s="1"/>
  <c r="I1071" i="14"/>
  <c r="O1070" i="14"/>
  <c r="I1070" i="14"/>
  <c r="O1069" i="14"/>
  <c r="P1069" i="14" s="1"/>
  <c r="I1069" i="14"/>
  <c r="O1068" i="14"/>
  <c r="I1068" i="14"/>
  <c r="O1067" i="14"/>
  <c r="I1067" i="14"/>
  <c r="O1066" i="14"/>
  <c r="I1066" i="14"/>
  <c r="Q1065" i="14"/>
  <c r="O1065" i="14"/>
  <c r="P1065" i="14" s="1"/>
  <c r="I1065" i="14"/>
  <c r="O1064" i="14"/>
  <c r="I1064" i="14"/>
  <c r="Q1063" i="14"/>
  <c r="O1063" i="14"/>
  <c r="P1063" i="14" s="1"/>
  <c r="I1063" i="14"/>
  <c r="O1062" i="14"/>
  <c r="Q1062" i="14" s="1"/>
  <c r="I1062" i="14"/>
  <c r="O1061" i="14"/>
  <c r="P1061" i="14" s="1"/>
  <c r="I1061" i="14"/>
  <c r="O1060" i="14"/>
  <c r="Q1060" i="14" s="1"/>
  <c r="I1060" i="14"/>
  <c r="Q1059" i="14"/>
  <c r="O1059" i="14"/>
  <c r="P1059" i="14" s="1"/>
  <c r="I1059" i="14"/>
  <c r="O1058" i="14"/>
  <c r="Q1058" i="14" s="1"/>
  <c r="I1058" i="14"/>
  <c r="Q1057" i="14"/>
  <c r="P1057" i="14"/>
  <c r="O1057" i="14"/>
  <c r="M1057" i="14"/>
  <c r="L1057" i="14"/>
  <c r="K1057" i="14"/>
  <c r="J1057" i="14"/>
  <c r="I1057" i="14"/>
  <c r="Q1056" i="14"/>
  <c r="P1056" i="14"/>
  <c r="O1056" i="14"/>
  <c r="M1056" i="14"/>
  <c r="L1056" i="14"/>
  <c r="K1056" i="14"/>
  <c r="J1056" i="14"/>
  <c r="I1056" i="14"/>
  <c r="Q1055" i="14"/>
  <c r="P1055" i="14"/>
  <c r="O1055" i="14"/>
  <c r="M1055" i="14"/>
  <c r="L1055" i="14"/>
  <c r="K1055" i="14"/>
  <c r="J1055" i="14"/>
  <c r="I1055" i="14"/>
  <c r="Q1054" i="14"/>
  <c r="P1054" i="14"/>
  <c r="O1054" i="14"/>
  <c r="M1054" i="14"/>
  <c r="L1054" i="14"/>
  <c r="K1054" i="14"/>
  <c r="J1054" i="14"/>
  <c r="I1054" i="14"/>
  <c r="Q1053" i="14"/>
  <c r="P1053" i="14"/>
  <c r="O1053" i="14"/>
  <c r="M1053" i="14"/>
  <c r="L1053" i="14"/>
  <c r="K1053" i="14"/>
  <c r="J1053" i="14"/>
  <c r="I1053" i="14"/>
  <c r="Q1052" i="14"/>
  <c r="P1052" i="14"/>
  <c r="O1052" i="14"/>
  <c r="M1052" i="14"/>
  <c r="L1052" i="14"/>
  <c r="K1052" i="14"/>
  <c r="J1052" i="14"/>
  <c r="I1052" i="14"/>
  <c r="Q1051" i="14"/>
  <c r="P1051" i="14"/>
  <c r="O1051" i="14"/>
  <c r="M1051" i="14"/>
  <c r="L1051" i="14"/>
  <c r="K1051" i="14"/>
  <c r="J1051" i="14"/>
  <c r="I1051" i="14"/>
  <c r="Q1050" i="14"/>
  <c r="P1050" i="14"/>
  <c r="O1050" i="14"/>
  <c r="M1050" i="14"/>
  <c r="L1050" i="14"/>
  <c r="K1050" i="14"/>
  <c r="J1050" i="14"/>
  <c r="I1050" i="14"/>
  <c r="O1049" i="14"/>
  <c r="P1049" i="14" s="1"/>
  <c r="I1049" i="14"/>
  <c r="O1048" i="14"/>
  <c r="Q1048" i="14" s="1"/>
  <c r="I1048" i="14"/>
  <c r="Q1047" i="14"/>
  <c r="O1047" i="14"/>
  <c r="P1047" i="14" s="1"/>
  <c r="I1047" i="14"/>
  <c r="O1046" i="14"/>
  <c r="Q1046" i="14" s="1"/>
  <c r="I1046" i="14"/>
  <c r="O1045" i="14"/>
  <c r="P1045" i="14" s="1"/>
  <c r="I1045" i="14"/>
  <c r="O1044" i="14"/>
  <c r="I1044" i="14"/>
  <c r="O1043" i="14"/>
  <c r="I1043" i="14"/>
  <c r="O1042" i="14"/>
  <c r="I1042" i="14"/>
  <c r="Q1041" i="14"/>
  <c r="O1041" i="14"/>
  <c r="P1041" i="14" s="1"/>
  <c r="I1041" i="14"/>
  <c r="O1040" i="14"/>
  <c r="I1040" i="14"/>
  <c r="Q1039" i="14"/>
  <c r="O1039" i="14"/>
  <c r="P1039" i="14" s="1"/>
  <c r="I1039" i="14"/>
  <c r="O1038" i="14"/>
  <c r="I1038" i="14"/>
  <c r="O1037" i="14"/>
  <c r="P1037" i="14" s="1"/>
  <c r="I1037" i="14"/>
  <c r="O1036" i="14"/>
  <c r="I1036" i="14"/>
  <c r="Q1035" i="14"/>
  <c r="O1035" i="14"/>
  <c r="P1035" i="14" s="1"/>
  <c r="I1035" i="14"/>
  <c r="O1034" i="14"/>
  <c r="Q1034" i="14" s="1"/>
  <c r="I1034" i="14"/>
  <c r="Q1033" i="14"/>
  <c r="P1033" i="14"/>
  <c r="O1033" i="14"/>
  <c r="M1033" i="14"/>
  <c r="L1033" i="14"/>
  <c r="K1033" i="14"/>
  <c r="J1033" i="14"/>
  <c r="I1033" i="14"/>
  <c r="Q1032" i="14"/>
  <c r="P1032" i="14"/>
  <c r="O1032" i="14"/>
  <c r="M1032" i="14"/>
  <c r="L1032" i="14"/>
  <c r="K1032" i="14"/>
  <c r="J1032" i="14"/>
  <c r="I1032" i="14"/>
  <c r="Q1031" i="14"/>
  <c r="P1031" i="14"/>
  <c r="O1031" i="14"/>
  <c r="M1031" i="14"/>
  <c r="L1031" i="14"/>
  <c r="K1031" i="14"/>
  <c r="J1031" i="14"/>
  <c r="I1031" i="14"/>
  <c r="Q1030" i="14"/>
  <c r="P1030" i="14"/>
  <c r="O1030" i="14"/>
  <c r="M1030" i="14"/>
  <c r="L1030" i="14"/>
  <c r="K1030" i="14"/>
  <c r="J1030" i="14"/>
  <c r="I1030" i="14"/>
  <c r="Q1029" i="14"/>
  <c r="P1029" i="14"/>
  <c r="O1029" i="14"/>
  <c r="M1029" i="14"/>
  <c r="L1029" i="14"/>
  <c r="K1029" i="14"/>
  <c r="J1029" i="14"/>
  <c r="I1029" i="14"/>
  <c r="Q1028" i="14"/>
  <c r="P1028" i="14"/>
  <c r="O1028" i="14"/>
  <c r="M1028" i="14"/>
  <c r="L1028" i="14"/>
  <c r="K1028" i="14"/>
  <c r="J1028" i="14"/>
  <c r="I1028" i="14"/>
  <c r="Q1027" i="14"/>
  <c r="P1027" i="14"/>
  <c r="O1027" i="14"/>
  <c r="M1027" i="14"/>
  <c r="L1027" i="14"/>
  <c r="K1027" i="14"/>
  <c r="J1027" i="14"/>
  <c r="I1027" i="14"/>
  <c r="Q1026" i="14"/>
  <c r="P1026" i="14"/>
  <c r="O1026" i="14"/>
  <c r="M1026" i="14"/>
  <c r="L1026" i="14"/>
  <c r="K1026" i="14"/>
  <c r="J1026" i="14"/>
  <c r="I1026" i="14"/>
  <c r="O1025" i="14"/>
  <c r="M1025" i="14"/>
  <c r="L1025" i="14"/>
  <c r="K1025" i="14"/>
  <c r="J1025" i="14"/>
  <c r="I1025" i="14"/>
  <c r="O1024" i="14"/>
  <c r="M1024" i="14"/>
  <c r="L1024" i="14"/>
  <c r="K1024" i="14"/>
  <c r="J1024" i="14"/>
  <c r="I1024" i="14"/>
  <c r="O1023" i="14"/>
  <c r="P1023" i="14" s="1"/>
  <c r="M1023" i="14"/>
  <c r="L1023" i="14"/>
  <c r="K1023" i="14"/>
  <c r="J1023" i="14"/>
  <c r="I1023" i="14"/>
  <c r="Q1022" i="14"/>
  <c r="O1022" i="14"/>
  <c r="P1022" i="14" s="1"/>
  <c r="M1022" i="14"/>
  <c r="L1022" i="14"/>
  <c r="K1022" i="14"/>
  <c r="J1022" i="14"/>
  <c r="I1022" i="14"/>
  <c r="Q1021" i="14"/>
  <c r="O1021" i="14"/>
  <c r="P1021" i="14" s="1"/>
  <c r="M1021" i="14"/>
  <c r="L1021" i="14"/>
  <c r="K1021" i="14"/>
  <c r="J1021" i="14"/>
  <c r="I1021" i="14"/>
  <c r="Q1020" i="14"/>
  <c r="O1020" i="14"/>
  <c r="P1020" i="14" s="1"/>
  <c r="M1020" i="14"/>
  <c r="L1020" i="14"/>
  <c r="K1020" i="14"/>
  <c r="J1020" i="14"/>
  <c r="I1020" i="14"/>
  <c r="Q1019" i="14"/>
  <c r="O1019" i="14"/>
  <c r="P1019" i="14" s="1"/>
  <c r="M1019" i="14"/>
  <c r="L1019" i="14"/>
  <c r="K1019" i="14"/>
  <c r="J1019" i="14"/>
  <c r="I1019" i="14"/>
  <c r="Q1018" i="14"/>
  <c r="O1018" i="14"/>
  <c r="P1018" i="14" s="1"/>
  <c r="M1018" i="14"/>
  <c r="L1018" i="14"/>
  <c r="K1018" i="14"/>
  <c r="J1018" i="14"/>
  <c r="I1018" i="14"/>
  <c r="O1017" i="14"/>
  <c r="P1017" i="14" s="1"/>
  <c r="M1017" i="14"/>
  <c r="L1017" i="14"/>
  <c r="K1017" i="14"/>
  <c r="J1017" i="14"/>
  <c r="I1017" i="14"/>
  <c r="O1016" i="14"/>
  <c r="M1016" i="14"/>
  <c r="L1016" i="14"/>
  <c r="K1016" i="14"/>
  <c r="J1016" i="14"/>
  <c r="I1016" i="14"/>
  <c r="O1015" i="14"/>
  <c r="P1015" i="14" s="1"/>
  <c r="M1015" i="14"/>
  <c r="L1015" i="14"/>
  <c r="K1015" i="14"/>
  <c r="J1015" i="14"/>
  <c r="I1015" i="14"/>
  <c r="Q1014" i="14"/>
  <c r="O1014" i="14"/>
  <c r="P1014" i="14" s="1"/>
  <c r="M1014" i="14"/>
  <c r="L1014" i="14"/>
  <c r="K1014" i="14"/>
  <c r="J1014" i="14"/>
  <c r="I1014" i="14"/>
  <c r="Q1013" i="14"/>
  <c r="O1013" i="14"/>
  <c r="P1013" i="14" s="1"/>
  <c r="M1013" i="14"/>
  <c r="L1013" i="14"/>
  <c r="K1013" i="14"/>
  <c r="J1013" i="14"/>
  <c r="I1013" i="14"/>
  <c r="Q1012" i="14"/>
  <c r="O1012" i="14"/>
  <c r="P1012" i="14" s="1"/>
  <c r="M1012" i="14"/>
  <c r="L1012" i="14"/>
  <c r="K1012" i="14"/>
  <c r="J1012" i="14"/>
  <c r="I1012" i="14"/>
  <c r="Q1011" i="14"/>
  <c r="O1011" i="14"/>
  <c r="P1011" i="14" s="1"/>
  <c r="M1011" i="14"/>
  <c r="L1011" i="14"/>
  <c r="K1011" i="14"/>
  <c r="J1011" i="14"/>
  <c r="I1011" i="14"/>
  <c r="Q1010" i="14"/>
  <c r="O1010" i="14"/>
  <c r="P1010" i="14" s="1"/>
  <c r="M1010" i="14"/>
  <c r="L1010" i="14"/>
  <c r="K1010" i="14"/>
  <c r="J1010" i="14"/>
  <c r="I1010" i="14"/>
  <c r="Q1009" i="14"/>
  <c r="P1009" i="14"/>
  <c r="O1009" i="14"/>
  <c r="M1009" i="14"/>
  <c r="L1009" i="14"/>
  <c r="K1009" i="14"/>
  <c r="J1009" i="14"/>
  <c r="I1009" i="14"/>
  <c r="Q1008" i="14"/>
  <c r="P1008" i="14"/>
  <c r="O1008" i="14"/>
  <c r="M1008" i="14"/>
  <c r="L1008" i="14"/>
  <c r="K1008" i="14"/>
  <c r="J1008" i="14"/>
  <c r="I1008" i="14"/>
  <c r="Q1007" i="14"/>
  <c r="P1007" i="14"/>
  <c r="O1007" i="14"/>
  <c r="M1007" i="14"/>
  <c r="L1007" i="14"/>
  <c r="K1007" i="14"/>
  <c r="J1007" i="14"/>
  <c r="I1007" i="14"/>
  <c r="Q1006" i="14"/>
  <c r="P1006" i="14"/>
  <c r="O1006" i="14"/>
  <c r="M1006" i="14"/>
  <c r="L1006" i="14"/>
  <c r="K1006" i="14"/>
  <c r="J1006" i="14"/>
  <c r="I1006" i="14"/>
  <c r="Q1005" i="14"/>
  <c r="P1005" i="14"/>
  <c r="O1005" i="14"/>
  <c r="M1005" i="14"/>
  <c r="L1005" i="14"/>
  <c r="K1005" i="14"/>
  <c r="J1005" i="14"/>
  <c r="I1005" i="14"/>
  <c r="Q1004" i="14"/>
  <c r="P1004" i="14"/>
  <c r="O1004" i="14"/>
  <c r="M1004" i="14"/>
  <c r="L1004" i="14"/>
  <c r="K1004" i="14"/>
  <c r="J1004" i="14"/>
  <c r="I1004" i="14"/>
  <c r="Q1003" i="14"/>
  <c r="P1003" i="14"/>
  <c r="O1003" i="14"/>
  <c r="M1003" i="14"/>
  <c r="L1003" i="14"/>
  <c r="K1003" i="14"/>
  <c r="J1003" i="14"/>
  <c r="I1003" i="14"/>
  <c r="Q1002" i="14"/>
  <c r="P1002" i="14"/>
  <c r="O1002" i="14"/>
  <c r="M1002" i="14"/>
  <c r="L1002" i="14"/>
  <c r="K1002" i="14"/>
  <c r="J1002" i="14"/>
  <c r="I1002" i="14"/>
  <c r="Q1001" i="14"/>
  <c r="O1001" i="14"/>
  <c r="P1001" i="14" s="1"/>
  <c r="I1001" i="14"/>
  <c r="O1000" i="14"/>
  <c r="I1000" i="14"/>
  <c r="Q999" i="14"/>
  <c r="O999" i="14"/>
  <c r="P999" i="14" s="1"/>
  <c r="I999" i="14"/>
  <c r="O998" i="14"/>
  <c r="I998" i="14"/>
  <c r="Q997" i="14"/>
  <c r="O997" i="14"/>
  <c r="P997" i="14" s="1"/>
  <c r="I997" i="14"/>
  <c r="O996" i="14"/>
  <c r="I996" i="14"/>
  <c r="O995" i="14"/>
  <c r="I995" i="14"/>
  <c r="O994" i="14"/>
  <c r="I994" i="14"/>
  <c r="Q993" i="14"/>
  <c r="O993" i="14"/>
  <c r="P993" i="14" s="1"/>
  <c r="I993" i="14"/>
  <c r="O992" i="14"/>
  <c r="I992" i="14"/>
  <c r="Q991" i="14"/>
  <c r="O991" i="14"/>
  <c r="P991" i="14" s="1"/>
  <c r="I991" i="14"/>
  <c r="O990" i="14"/>
  <c r="I990" i="14"/>
  <c r="O989" i="14"/>
  <c r="P989" i="14" s="1"/>
  <c r="I989" i="14"/>
  <c r="O988" i="14"/>
  <c r="I988" i="14"/>
  <c r="Q987" i="14"/>
  <c r="O987" i="14"/>
  <c r="P987" i="14" s="1"/>
  <c r="I987" i="14"/>
  <c r="O986" i="14"/>
  <c r="I986" i="14"/>
  <c r="Q985" i="14"/>
  <c r="P985" i="14"/>
  <c r="O985" i="14"/>
  <c r="M985" i="14"/>
  <c r="L985" i="14"/>
  <c r="K985" i="14"/>
  <c r="J985" i="14"/>
  <c r="I985" i="14"/>
  <c r="Q984" i="14"/>
  <c r="P984" i="14"/>
  <c r="O984" i="14"/>
  <c r="M984" i="14"/>
  <c r="L984" i="14"/>
  <c r="K984" i="14"/>
  <c r="J984" i="14"/>
  <c r="I984" i="14"/>
  <c r="Q983" i="14"/>
  <c r="P983" i="14"/>
  <c r="O983" i="14"/>
  <c r="M983" i="14"/>
  <c r="L983" i="14"/>
  <c r="K983" i="14"/>
  <c r="J983" i="14"/>
  <c r="I983" i="14"/>
  <c r="Q982" i="14"/>
  <c r="P982" i="14"/>
  <c r="O982" i="14"/>
  <c r="M982" i="14"/>
  <c r="L982" i="14"/>
  <c r="K982" i="14"/>
  <c r="J982" i="14"/>
  <c r="I982" i="14"/>
  <c r="Q981" i="14"/>
  <c r="P981" i="14"/>
  <c r="O981" i="14"/>
  <c r="M981" i="14"/>
  <c r="L981" i="14"/>
  <c r="K981" i="14"/>
  <c r="J981" i="14"/>
  <c r="I981" i="14"/>
  <c r="Q980" i="14"/>
  <c r="P980" i="14"/>
  <c r="O980" i="14"/>
  <c r="M980" i="14"/>
  <c r="L980" i="14"/>
  <c r="K980" i="14"/>
  <c r="J980" i="14"/>
  <c r="I980" i="14"/>
  <c r="Q979" i="14"/>
  <c r="P979" i="14"/>
  <c r="O979" i="14"/>
  <c r="M979" i="14"/>
  <c r="L979" i="14"/>
  <c r="K979" i="14"/>
  <c r="J979" i="14"/>
  <c r="I979" i="14"/>
  <c r="Q978" i="14"/>
  <c r="P978" i="14"/>
  <c r="O978" i="14"/>
  <c r="M978" i="14"/>
  <c r="L978" i="14"/>
  <c r="K978" i="14"/>
  <c r="J978" i="14"/>
  <c r="I978" i="14"/>
  <c r="Q977" i="14"/>
  <c r="O977" i="14"/>
  <c r="P977" i="14" s="1"/>
  <c r="I977" i="14"/>
  <c r="Q976" i="14"/>
  <c r="P976" i="14"/>
  <c r="O976" i="14"/>
  <c r="I976" i="14"/>
  <c r="O975" i="14"/>
  <c r="Z12" i="14" s="1"/>
  <c r="Z41" i="14" s="1"/>
  <c r="I975" i="14"/>
  <c r="Q974" i="14"/>
  <c r="P974" i="14"/>
  <c r="O974" i="14"/>
  <c r="I974" i="14"/>
  <c r="O973" i="14"/>
  <c r="P973" i="14" s="1"/>
  <c r="I973" i="14"/>
  <c r="Q972" i="14"/>
  <c r="P972" i="14"/>
  <c r="O972" i="14"/>
  <c r="I972" i="14"/>
  <c r="Q971" i="14"/>
  <c r="O971" i="14"/>
  <c r="P971" i="14" s="1"/>
  <c r="I971" i="14"/>
  <c r="P970" i="14"/>
  <c r="Q970" i="14" s="1"/>
  <c r="O970" i="14"/>
  <c r="I970" i="14"/>
  <c r="Q969" i="14"/>
  <c r="O969" i="14"/>
  <c r="P969" i="14" s="1"/>
  <c r="I969" i="14"/>
  <c r="O968" i="14"/>
  <c r="Q968" i="14" s="1"/>
  <c r="I968" i="14"/>
  <c r="Q967" i="14"/>
  <c r="O967" i="14"/>
  <c r="P967" i="14" s="1"/>
  <c r="I967" i="14"/>
  <c r="O966" i="14"/>
  <c r="I966" i="14"/>
  <c r="Q965" i="14"/>
  <c r="O965" i="14"/>
  <c r="P965" i="14" s="1"/>
  <c r="I965" i="14"/>
  <c r="O964" i="14"/>
  <c r="I964" i="14"/>
  <c r="Q963" i="14"/>
  <c r="O963" i="14"/>
  <c r="P963" i="14" s="1"/>
  <c r="I963" i="14"/>
  <c r="Q962" i="14"/>
  <c r="P962" i="14"/>
  <c r="O962" i="14"/>
  <c r="I962" i="14"/>
  <c r="Q961" i="14"/>
  <c r="P961" i="14"/>
  <c r="O961" i="14"/>
  <c r="M961" i="14"/>
  <c r="L961" i="14"/>
  <c r="K961" i="14"/>
  <c r="J961" i="14"/>
  <c r="I961" i="14"/>
  <c r="Q960" i="14"/>
  <c r="P960" i="14"/>
  <c r="O960" i="14"/>
  <c r="M960" i="14"/>
  <c r="L960" i="14"/>
  <c r="K960" i="14"/>
  <c r="J960" i="14"/>
  <c r="I960" i="14"/>
  <c r="Q959" i="14"/>
  <c r="P959" i="14"/>
  <c r="O959" i="14"/>
  <c r="M959" i="14"/>
  <c r="L959" i="14"/>
  <c r="K959" i="14"/>
  <c r="J959" i="14"/>
  <c r="I959" i="14"/>
  <c r="Q958" i="14"/>
  <c r="P958" i="14"/>
  <c r="O958" i="14"/>
  <c r="M958" i="14"/>
  <c r="L958" i="14"/>
  <c r="K958" i="14"/>
  <c r="J958" i="14"/>
  <c r="I958" i="14"/>
  <c r="Q957" i="14"/>
  <c r="P957" i="14"/>
  <c r="O957" i="14"/>
  <c r="M957" i="14"/>
  <c r="L957" i="14"/>
  <c r="K957" i="14"/>
  <c r="J957" i="14"/>
  <c r="I957" i="14"/>
  <c r="Q956" i="14"/>
  <c r="P956" i="14"/>
  <c r="O956" i="14"/>
  <c r="M956" i="14"/>
  <c r="L956" i="14"/>
  <c r="K956" i="14"/>
  <c r="J956" i="14"/>
  <c r="I956" i="14"/>
  <c r="Q955" i="14"/>
  <c r="P955" i="14"/>
  <c r="O955" i="14"/>
  <c r="M955" i="14"/>
  <c r="L955" i="14"/>
  <c r="K955" i="14"/>
  <c r="J955" i="14"/>
  <c r="I955" i="14"/>
  <c r="Q954" i="14"/>
  <c r="P954" i="14"/>
  <c r="O954" i="14"/>
  <c r="M954" i="14"/>
  <c r="L954" i="14"/>
  <c r="K954" i="14"/>
  <c r="J954" i="14"/>
  <c r="I954" i="14"/>
  <c r="O953" i="14"/>
  <c r="P953" i="14" s="1"/>
  <c r="M953" i="14"/>
  <c r="L953" i="14"/>
  <c r="K953" i="14"/>
  <c r="J953" i="14"/>
  <c r="I953" i="14"/>
  <c r="O952" i="14"/>
  <c r="M952" i="14"/>
  <c r="L952" i="14"/>
  <c r="K952" i="14"/>
  <c r="J952" i="14"/>
  <c r="I952" i="14"/>
  <c r="O951" i="14"/>
  <c r="P951" i="14" s="1"/>
  <c r="M951" i="14"/>
  <c r="L951" i="14"/>
  <c r="K951" i="14"/>
  <c r="J951" i="14"/>
  <c r="I951" i="14"/>
  <c r="Q950" i="14"/>
  <c r="O950" i="14"/>
  <c r="P950" i="14" s="1"/>
  <c r="M950" i="14"/>
  <c r="L950" i="14"/>
  <c r="K950" i="14"/>
  <c r="J950" i="14"/>
  <c r="I950" i="14"/>
  <c r="Q949" i="14"/>
  <c r="O949" i="14"/>
  <c r="P949" i="14" s="1"/>
  <c r="M949" i="14"/>
  <c r="L949" i="14"/>
  <c r="K949" i="14"/>
  <c r="J949" i="14"/>
  <c r="I949" i="14"/>
  <c r="Q948" i="14"/>
  <c r="O948" i="14"/>
  <c r="P948" i="14" s="1"/>
  <c r="M948" i="14"/>
  <c r="L948" i="14"/>
  <c r="K948" i="14"/>
  <c r="J948" i="14"/>
  <c r="I948" i="14"/>
  <c r="Q947" i="14"/>
  <c r="O947" i="14"/>
  <c r="P947" i="14" s="1"/>
  <c r="M947" i="14"/>
  <c r="L947" i="14"/>
  <c r="K947" i="14"/>
  <c r="J947" i="14"/>
  <c r="I947" i="14"/>
  <c r="Q946" i="14"/>
  <c r="O946" i="14"/>
  <c r="P946" i="14" s="1"/>
  <c r="M946" i="14"/>
  <c r="L946" i="14"/>
  <c r="K946" i="14"/>
  <c r="J946" i="14"/>
  <c r="I946" i="14"/>
  <c r="Q945" i="14"/>
  <c r="O945" i="14"/>
  <c r="P945" i="14" s="1"/>
  <c r="M945" i="14"/>
  <c r="L945" i="14"/>
  <c r="K945" i="14"/>
  <c r="J945" i="14"/>
  <c r="I945" i="14"/>
  <c r="O944" i="14"/>
  <c r="M944" i="14"/>
  <c r="L944" i="14"/>
  <c r="K944" i="14"/>
  <c r="J944" i="14"/>
  <c r="I944" i="14"/>
  <c r="O943" i="14"/>
  <c r="P943" i="14" s="1"/>
  <c r="M943" i="14"/>
  <c r="L943" i="14"/>
  <c r="K943" i="14"/>
  <c r="J943" i="14"/>
  <c r="I943" i="14"/>
  <c r="Q942" i="14"/>
  <c r="O942" i="14"/>
  <c r="P942" i="14" s="1"/>
  <c r="M942" i="14"/>
  <c r="L942" i="14"/>
  <c r="K942" i="14"/>
  <c r="J942" i="14"/>
  <c r="I942" i="14"/>
  <c r="O941" i="14"/>
  <c r="P941" i="14" s="1"/>
  <c r="M941" i="14"/>
  <c r="L941" i="14"/>
  <c r="K941" i="14"/>
  <c r="J941" i="14"/>
  <c r="I941" i="14"/>
  <c r="Q940" i="14"/>
  <c r="O940" i="14"/>
  <c r="P940" i="14" s="1"/>
  <c r="M940" i="14"/>
  <c r="L940" i="14"/>
  <c r="K940" i="14"/>
  <c r="J940" i="14"/>
  <c r="I940" i="14"/>
  <c r="Q939" i="14"/>
  <c r="O939" i="14"/>
  <c r="P939" i="14" s="1"/>
  <c r="M939" i="14"/>
  <c r="L939" i="14"/>
  <c r="K939" i="14"/>
  <c r="J939" i="14"/>
  <c r="I939" i="14"/>
  <c r="Q938" i="14"/>
  <c r="O938" i="14"/>
  <c r="P938" i="14" s="1"/>
  <c r="M938" i="14"/>
  <c r="L938" i="14"/>
  <c r="K938" i="14"/>
  <c r="J938" i="14"/>
  <c r="I938" i="14"/>
  <c r="Q937" i="14"/>
  <c r="P937" i="14"/>
  <c r="O937" i="14"/>
  <c r="M937" i="14"/>
  <c r="L937" i="14"/>
  <c r="K937" i="14"/>
  <c r="J937" i="14"/>
  <c r="I937" i="14"/>
  <c r="Q936" i="14"/>
  <c r="P936" i="14"/>
  <c r="O936" i="14"/>
  <c r="M936" i="14"/>
  <c r="L936" i="14"/>
  <c r="K936" i="14"/>
  <c r="J936" i="14"/>
  <c r="I936" i="14"/>
  <c r="Q935" i="14"/>
  <c r="P935" i="14"/>
  <c r="O935" i="14"/>
  <c r="M935" i="14"/>
  <c r="L935" i="14"/>
  <c r="K935" i="14"/>
  <c r="J935" i="14"/>
  <c r="I935" i="14"/>
  <c r="Q934" i="14"/>
  <c r="P934" i="14"/>
  <c r="O934" i="14"/>
  <c r="M934" i="14"/>
  <c r="L934" i="14"/>
  <c r="K934" i="14"/>
  <c r="J934" i="14"/>
  <c r="I934" i="14"/>
  <c r="Q933" i="14"/>
  <c r="P933" i="14"/>
  <c r="O933" i="14"/>
  <c r="M933" i="14"/>
  <c r="L933" i="14"/>
  <c r="K933" i="14"/>
  <c r="J933" i="14"/>
  <c r="I933" i="14"/>
  <c r="Q932" i="14"/>
  <c r="P932" i="14"/>
  <c r="O932" i="14"/>
  <c r="M932" i="14"/>
  <c r="L932" i="14"/>
  <c r="K932" i="14"/>
  <c r="J932" i="14"/>
  <c r="I932" i="14"/>
  <c r="Q931" i="14"/>
  <c r="P931" i="14"/>
  <c r="O931" i="14"/>
  <c r="M931" i="14"/>
  <c r="L931" i="14"/>
  <c r="K931" i="14"/>
  <c r="J931" i="14"/>
  <c r="I931" i="14"/>
  <c r="Q930" i="14"/>
  <c r="P930" i="14"/>
  <c r="O930" i="14"/>
  <c r="M930" i="14"/>
  <c r="L930" i="14"/>
  <c r="K930" i="14"/>
  <c r="J930" i="14"/>
  <c r="I930" i="14"/>
  <c r="O929" i="14"/>
  <c r="P929" i="14" s="1"/>
  <c r="I929" i="14"/>
  <c r="O928" i="14"/>
  <c r="P928" i="14" s="1"/>
  <c r="Q928" i="14" s="1"/>
  <c r="I928" i="14"/>
  <c r="O927" i="14"/>
  <c r="I927" i="14"/>
  <c r="Q926" i="14"/>
  <c r="P926" i="14"/>
  <c r="O926" i="14"/>
  <c r="I926" i="14"/>
  <c r="O925" i="14"/>
  <c r="P925" i="14" s="1"/>
  <c r="I925" i="14"/>
  <c r="Q924" i="14"/>
  <c r="P924" i="14"/>
  <c r="O924" i="14"/>
  <c r="I924" i="14"/>
  <c r="Q923" i="14"/>
  <c r="O923" i="14"/>
  <c r="P923" i="14" s="1"/>
  <c r="I923" i="14"/>
  <c r="Q922" i="14"/>
  <c r="P922" i="14"/>
  <c r="O922" i="14"/>
  <c r="I922" i="14"/>
  <c r="O921" i="14"/>
  <c r="P921" i="14" s="1"/>
  <c r="I921" i="14"/>
  <c r="O920" i="14"/>
  <c r="I920" i="14"/>
  <c r="Q919" i="14"/>
  <c r="O919" i="14"/>
  <c r="P919" i="14" s="1"/>
  <c r="I919" i="14"/>
  <c r="O918" i="14"/>
  <c r="I918" i="14"/>
  <c r="Q917" i="14"/>
  <c r="O917" i="14"/>
  <c r="P917" i="14" s="1"/>
  <c r="I917" i="14"/>
  <c r="O916" i="14"/>
  <c r="I916" i="14"/>
  <c r="Q915" i="14"/>
  <c r="O915" i="14"/>
  <c r="P915" i="14" s="1"/>
  <c r="I915" i="14"/>
  <c r="P914" i="14"/>
  <c r="Q914" i="14" s="1"/>
  <c r="O914" i="14"/>
  <c r="I914" i="14"/>
  <c r="Q913" i="14"/>
  <c r="P913" i="14"/>
  <c r="O913" i="14"/>
  <c r="M913" i="14"/>
  <c r="L913" i="14"/>
  <c r="K913" i="14"/>
  <c r="J913" i="14"/>
  <c r="I913" i="14"/>
  <c r="Q912" i="14"/>
  <c r="P912" i="14"/>
  <c r="O912" i="14"/>
  <c r="M912" i="14"/>
  <c r="L912" i="14"/>
  <c r="K912" i="14"/>
  <c r="J912" i="14"/>
  <c r="I912" i="14"/>
  <c r="Q911" i="14"/>
  <c r="P911" i="14"/>
  <c r="O911" i="14"/>
  <c r="M911" i="14"/>
  <c r="L911" i="14"/>
  <c r="K911" i="14"/>
  <c r="J911" i="14"/>
  <c r="I911" i="14"/>
  <c r="Q910" i="14"/>
  <c r="P910" i="14"/>
  <c r="O910" i="14"/>
  <c r="M910" i="14"/>
  <c r="L910" i="14"/>
  <c r="K910" i="14"/>
  <c r="J910" i="14"/>
  <c r="I910" i="14"/>
  <c r="Q909" i="14"/>
  <c r="P909" i="14"/>
  <c r="O909" i="14"/>
  <c r="M909" i="14"/>
  <c r="L909" i="14"/>
  <c r="K909" i="14"/>
  <c r="J909" i="14"/>
  <c r="I909" i="14"/>
  <c r="Q908" i="14"/>
  <c r="P908" i="14"/>
  <c r="O908" i="14"/>
  <c r="M908" i="14"/>
  <c r="L908" i="14"/>
  <c r="K908" i="14"/>
  <c r="J908" i="14"/>
  <c r="I908" i="14"/>
  <c r="Q907" i="14"/>
  <c r="P907" i="14"/>
  <c r="O907" i="14"/>
  <c r="M907" i="14"/>
  <c r="L907" i="14"/>
  <c r="K907" i="14"/>
  <c r="J907" i="14"/>
  <c r="I907" i="14"/>
  <c r="Q906" i="14"/>
  <c r="P906" i="14"/>
  <c r="O906" i="14"/>
  <c r="M906" i="14"/>
  <c r="L906" i="14"/>
  <c r="K906" i="14"/>
  <c r="J906" i="14"/>
  <c r="I906" i="14"/>
  <c r="O905" i="14"/>
  <c r="P905" i="14" s="1"/>
  <c r="I905" i="14"/>
  <c r="O904" i="14"/>
  <c r="P904" i="14" s="1"/>
  <c r="Q904" i="14" s="1"/>
  <c r="I904" i="14"/>
  <c r="O903" i="14"/>
  <c r="I903" i="14"/>
  <c r="Q902" i="14"/>
  <c r="P902" i="14"/>
  <c r="O902" i="14"/>
  <c r="I902" i="14"/>
  <c r="O901" i="14"/>
  <c r="P901" i="14" s="1"/>
  <c r="I901" i="14"/>
  <c r="Q900" i="14"/>
  <c r="P900" i="14"/>
  <c r="O900" i="14"/>
  <c r="I900" i="14"/>
  <c r="Q899" i="14"/>
  <c r="O899" i="14"/>
  <c r="P899" i="14" s="1"/>
  <c r="I899" i="14"/>
  <c r="P898" i="14"/>
  <c r="Q898" i="14" s="1"/>
  <c r="O898" i="14"/>
  <c r="I898" i="14"/>
  <c r="O897" i="14"/>
  <c r="P897" i="14" s="1"/>
  <c r="I897" i="14"/>
  <c r="O896" i="14"/>
  <c r="I896" i="14"/>
  <c r="Q895" i="14"/>
  <c r="O895" i="14"/>
  <c r="P895" i="14" s="1"/>
  <c r="I895" i="14"/>
  <c r="O894" i="14"/>
  <c r="I894" i="14"/>
  <c r="Q893" i="14"/>
  <c r="O893" i="14"/>
  <c r="P893" i="14" s="1"/>
  <c r="I893" i="14"/>
  <c r="O892" i="14"/>
  <c r="I892" i="14"/>
  <c r="Q891" i="14"/>
  <c r="O891" i="14"/>
  <c r="P891" i="14" s="1"/>
  <c r="I891" i="14"/>
  <c r="P890" i="14"/>
  <c r="Q890" i="14" s="1"/>
  <c r="O890" i="14"/>
  <c r="I890" i="14"/>
  <c r="Q889" i="14"/>
  <c r="P889" i="14"/>
  <c r="O889" i="14"/>
  <c r="M889" i="14"/>
  <c r="L889" i="14"/>
  <c r="K889" i="14"/>
  <c r="J889" i="14"/>
  <c r="I889" i="14"/>
  <c r="Q888" i="14"/>
  <c r="P888" i="14"/>
  <c r="O888" i="14"/>
  <c r="M888" i="14"/>
  <c r="L888" i="14"/>
  <c r="K888" i="14"/>
  <c r="J888" i="14"/>
  <c r="I888" i="14"/>
  <c r="Q887" i="14"/>
  <c r="P887" i="14"/>
  <c r="O887" i="14"/>
  <c r="M887" i="14"/>
  <c r="L887" i="14"/>
  <c r="K887" i="14"/>
  <c r="J887" i="14"/>
  <c r="I887" i="14"/>
  <c r="Q886" i="14"/>
  <c r="P886" i="14"/>
  <c r="O886" i="14"/>
  <c r="M886" i="14"/>
  <c r="L886" i="14"/>
  <c r="K886" i="14"/>
  <c r="J886" i="14"/>
  <c r="I886" i="14"/>
  <c r="Q885" i="14"/>
  <c r="P885" i="14"/>
  <c r="O885" i="14"/>
  <c r="M885" i="14"/>
  <c r="L885" i="14"/>
  <c r="K885" i="14"/>
  <c r="J885" i="14"/>
  <c r="I885" i="14"/>
  <c r="Q884" i="14"/>
  <c r="P884" i="14"/>
  <c r="O884" i="14"/>
  <c r="M884" i="14"/>
  <c r="L884" i="14"/>
  <c r="K884" i="14"/>
  <c r="J884" i="14"/>
  <c r="I884" i="14"/>
  <c r="Q883" i="14"/>
  <c r="P883" i="14"/>
  <c r="O883" i="14"/>
  <c r="M883" i="14"/>
  <c r="L883" i="14"/>
  <c r="K883" i="14"/>
  <c r="J883" i="14"/>
  <c r="I883" i="14"/>
  <c r="Q882" i="14"/>
  <c r="P882" i="14"/>
  <c r="O882" i="14"/>
  <c r="M882" i="14"/>
  <c r="L882" i="14"/>
  <c r="K882" i="14"/>
  <c r="J882" i="14"/>
  <c r="I882" i="14"/>
  <c r="O881" i="14"/>
  <c r="I881" i="14"/>
  <c r="O880" i="14"/>
  <c r="P880" i="14" s="1"/>
  <c r="Q880" i="14" s="1"/>
  <c r="I880" i="14"/>
  <c r="O879" i="14"/>
  <c r="I879" i="14"/>
  <c r="Q878" i="14"/>
  <c r="P878" i="14"/>
  <c r="O878" i="14"/>
  <c r="I878" i="14"/>
  <c r="O877" i="14"/>
  <c r="P877" i="14" s="1"/>
  <c r="I877" i="14"/>
  <c r="Q876" i="14"/>
  <c r="P876" i="14"/>
  <c r="O876" i="14"/>
  <c r="I876" i="14"/>
  <c r="Q875" i="14"/>
  <c r="O875" i="14"/>
  <c r="P875" i="14" s="1"/>
  <c r="I875" i="14"/>
  <c r="Q874" i="14"/>
  <c r="P874" i="14"/>
  <c r="O874" i="14"/>
  <c r="I874" i="14"/>
  <c r="O873" i="14"/>
  <c r="P873" i="14" s="1"/>
  <c r="I873" i="14"/>
  <c r="O872" i="14"/>
  <c r="Q872" i="14" s="1"/>
  <c r="I872" i="14"/>
  <c r="Q871" i="14"/>
  <c r="O871" i="14"/>
  <c r="P871" i="14" s="1"/>
  <c r="I871" i="14"/>
  <c r="O870" i="14"/>
  <c r="I870" i="14"/>
  <c r="Q869" i="14"/>
  <c r="O869" i="14"/>
  <c r="P869" i="14" s="1"/>
  <c r="I869" i="14"/>
  <c r="O868" i="14"/>
  <c r="I868" i="14"/>
  <c r="Q867" i="14"/>
  <c r="O867" i="14"/>
  <c r="P867" i="14" s="1"/>
  <c r="I867" i="14"/>
  <c r="P866" i="14"/>
  <c r="Q866" i="14" s="1"/>
  <c r="O866" i="14"/>
  <c r="I866" i="14"/>
  <c r="Q865" i="14"/>
  <c r="P865" i="14"/>
  <c r="O865" i="14"/>
  <c r="M865" i="14"/>
  <c r="L865" i="14"/>
  <c r="K865" i="14"/>
  <c r="J865" i="14"/>
  <c r="I865" i="14"/>
  <c r="Q864" i="14"/>
  <c r="P864" i="14"/>
  <c r="O864" i="14"/>
  <c r="M864" i="14"/>
  <c r="L864" i="14"/>
  <c r="K864" i="14"/>
  <c r="J864" i="14"/>
  <c r="I864" i="14"/>
  <c r="Q863" i="14"/>
  <c r="P863" i="14"/>
  <c r="O863" i="14"/>
  <c r="M863" i="14"/>
  <c r="L863" i="14"/>
  <c r="K863" i="14"/>
  <c r="J863" i="14"/>
  <c r="I863" i="14"/>
  <c r="Q862" i="14"/>
  <c r="P862" i="14"/>
  <c r="O862" i="14"/>
  <c r="M862" i="14"/>
  <c r="L862" i="14"/>
  <c r="K862" i="14"/>
  <c r="J862" i="14"/>
  <c r="I862" i="14"/>
  <c r="Q861" i="14"/>
  <c r="P861" i="14"/>
  <c r="O861" i="14"/>
  <c r="M861" i="14"/>
  <c r="L861" i="14"/>
  <c r="K861" i="14"/>
  <c r="J861" i="14"/>
  <c r="I861" i="14"/>
  <c r="Q860" i="14"/>
  <c r="P860" i="14"/>
  <c r="O860" i="14"/>
  <c r="M860" i="14"/>
  <c r="L860" i="14"/>
  <c r="K860" i="14"/>
  <c r="J860" i="14"/>
  <c r="I860" i="14"/>
  <c r="Q859" i="14"/>
  <c r="P859" i="14"/>
  <c r="O859" i="14"/>
  <c r="M859" i="14"/>
  <c r="L859" i="14"/>
  <c r="K859" i="14"/>
  <c r="J859" i="14"/>
  <c r="I859" i="14"/>
  <c r="Q858" i="14"/>
  <c r="P858" i="14"/>
  <c r="O858" i="14"/>
  <c r="M858" i="14"/>
  <c r="L858" i="14"/>
  <c r="K858" i="14"/>
  <c r="J858" i="14"/>
  <c r="I858" i="14"/>
  <c r="O857" i="14"/>
  <c r="P857" i="14" s="1"/>
  <c r="I857" i="14"/>
  <c r="O856" i="14"/>
  <c r="P856" i="14" s="1"/>
  <c r="Q856" i="14" s="1"/>
  <c r="I856" i="14"/>
  <c r="O855" i="14"/>
  <c r="I855" i="14"/>
  <c r="Q854" i="14"/>
  <c r="P854" i="14"/>
  <c r="O854" i="14"/>
  <c r="I854" i="14"/>
  <c r="O853" i="14"/>
  <c r="P853" i="14" s="1"/>
  <c r="I853" i="14"/>
  <c r="Q852" i="14"/>
  <c r="P852" i="14"/>
  <c r="O852" i="14"/>
  <c r="I852" i="14"/>
  <c r="Q851" i="14"/>
  <c r="O851" i="14"/>
  <c r="P851" i="14" s="1"/>
  <c r="I851" i="14"/>
  <c r="Q850" i="14"/>
  <c r="P850" i="14"/>
  <c r="O850" i="14"/>
  <c r="I850" i="14"/>
  <c r="O849" i="14"/>
  <c r="P849" i="14" s="1"/>
  <c r="I849" i="14"/>
  <c r="O848" i="14"/>
  <c r="I848" i="14"/>
  <c r="Q847" i="14"/>
  <c r="O847" i="14"/>
  <c r="P847" i="14" s="1"/>
  <c r="I847" i="14"/>
  <c r="O846" i="14"/>
  <c r="I846" i="14"/>
  <c r="Q845" i="14"/>
  <c r="O845" i="14"/>
  <c r="P845" i="14" s="1"/>
  <c r="I845" i="14"/>
  <c r="O844" i="14"/>
  <c r="I844" i="14"/>
  <c r="Q843" i="14"/>
  <c r="O843" i="14"/>
  <c r="P843" i="14" s="1"/>
  <c r="I843" i="14"/>
  <c r="P842" i="14"/>
  <c r="Q842" i="14" s="1"/>
  <c r="O842" i="14"/>
  <c r="I842" i="14"/>
  <c r="Q841" i="14"/>
  <c r="P841" i="14"/>
  <c r="O841" i="14"/>
  <c r="M841" i="14"/>
  <c r="L841" i="14"/>
  <c r="K841" i="14"/>
  <c r="J841" i="14"/>
  <c r="I841" i="14"/>
  <c r="Q840" i="14"/>
  <c r="P840" i="14"/>
  <c r="O840" i="14"/>
  <c r="M840" i="14"/>
  <c r="L840" i="14"/>
  <c r="K840" i="14"/>
  <c r="J840" i="14"/>
  <c r="I840" i="14"/>
  <c r="Q839" i="14"/>
  <c r="P839" i="14"/>
  <c r="O839" i="14"/>
  <c r="M839" i="14"/>
  <c r="L839" i="14"/>
  <c r="K839" i="14"/>
  <c r="J839" i="14"/>
  <c r="I839" i="14"/>
  <c r="Q838" i="14"/>
  <c r="P838" i="14"/>
  <c r="O838" i="14"/>
  <c r="M838" i="14"/>
  <c r="L838" i="14"/>
  <c r="K838" i="14"/>
  <c r="J838" i="14"/>
  <c r="I838" i="14"/>
  <c r="Q837" i="14"/>
  <c r="P837" i="14"/>
  <c r="O837" i="14"/>
  <c r="M837" i="14"/>
  <c r="L837" i="14"/>
  <c r="K837" i="14"/>
  <c r="J837" i="14"/>
  <c r="I837" i="14"/>
  <c r="Q836" i="14"/>
  <c r="P836" i="14"/>
  <c r="O836" i="14"/>
  <c r="M836" i="14"/>
  <c r="L836" i="14"/>
  <c r="K836" i="14"/>
  <c r="J836" i="14"/>
  <c r="I836" i="14"/>
  <c r="Q835" i="14"/>
  <c r="P835" i="14"/>
  <c r="O835" i="14"/>
  <c r="M835" i="14"/>
  <c r="L835" i="14"/>
  <c r="K835" i="14"/>
  <c r="J835" i="14"/>
  <c r="I835" i="14"/>
  <c r="Q834" i="14"/>
  <c r="P834" i="14"/>
  <c r="O834" i="14"/>
  <c r="M834" i="14"/>
  <c r="L834" i="14"/>
  <c r="K834" i="14"/>
  <c r="J834" i="14"/>
  <c r="I834" i="14"/>
  <c r="O833" i="14"/>
  <c r="P833" i="14" s="1"/>
  <c r="I833" i="14"/>
  <c r="O832" i="14"/>
  <c r="P832" i="14" s="1"/>
  <c r="Q832" i="14" s="1"/>
  <c r="I832" i="14"/>
  <c r="O831" i="14"/>
  <c r="I831" i="14"/>
  <c r="O830" i="14"/>
  <c r="P830" i="14" s="1"/>
  <c r="Q830" i="14" s="1"/>
  <c r="I830" i="14"/>
  <c r="P829" i="14"/>
  <c r="O829" i="14"/>
  <c r="I829" i="14"/>
  <c r="O828" i="14"/>
  <c r="P828" i="14" s="1"/>
  <c r="Q828" i="14" s="1"/>
  <c r="I828" i="14"/>
  <c r="P827" i="14"/>
  <c r="O827" i="14"/>
  <c r="I827" i="14"/>
  <c r="O826" i="14"/>
  <c r="P826" i="14" s="1"/>
  <c r="Q826" i="14" s="1"/>
  <c r="I826" i="14"/>
  <c r="O825" i="14"/>
  <c r="I825" i="14"/>
  <c r="O824" i="14"/>
  <c r="P824" i="14" s="1"/>
  <c r="Q824" i="14" s="1"/>
  <c r="I824" i="14"/>
  <c r="O823" i="14"/>
  <c r="I823" i="14"/>
  <c r="O822" i="14"/>
  <c r="P822" i="14" s="1"/>
  <c r="Q822" i="14" s="1"/>
  <c r="I822" i="14"/>
  <c r="O821" i="14"/>
  <c r="I821" i="14"/>
  <c r="O820" i="14"/>
  <c r="P820" i="14" s="1"/>
  <c r="Q820" i="14" s="1"/>
  <c r="I820" i="14"/>
  <c r="O819" i="14"/>
  <c r="I819" i="14"/>
  <c r="O818" i="14"/>
  <c r="P818" i="14" s="1"/>
  <c r="Q818" i="14" s="1"/>
  <c r="I818" i="14"/>
  <c r="Q817" i="14"/>
  <c r="P817" i="14"/>
  <c r="O817" i="14"/>
  <c r="M817" i="14"/>
  <c r="L817" i="14"/>
  <c r="K817" i="14"/>
  <c r="J817" i="14"/>
  <c r="I817" i="14"/>
  <c r="Q816" i="14"/>
  <c r="P816" i="14"/>
  <c r="O816" i="14"/>
  <c r="M816" i="14"/>
  <c r="L816" i="14"/>
  <c r="K816" i="14"/>
  <c r="J816" i="14"/>
  <c r="I816" i="14"/>
  <c r="Q815" i="14"/>
  <c r="P815" i="14"/>
  <c r="O815" i="14"/>
  <c r="M815" i="14"/>
  <c r="L815" i="14"/>
  <c r="K815" i="14"/>
  <c r="J815" i="14"/>
  <c r="I815" i="14"/>
  <c r="Q814" i="14"/>
  <c r="P814" i="14"/>
  <c r="O814" i="14"/>
  <c r="M814" i="14"/>
  <c r="L814" i="14"/>
  <c r="K814" i="14"/>
  <c r="J814" i="14"/>
  <c r="I814" i="14"/>
  <c r="Q813" i="14"/>
  <c r="P813" i="14"/>
  <c r="O813" i="14"/>
  <c r="M813" i="14"/>
  <c r="L813" i="14"/>
  <c r="K813" i="14"/>
  <c r="J813" i="14"/>
  <c r="I813" i="14"/>
  <c r="Q812" i="14"/>
  <c r="P812" i="14"/>
  <c r="O812" i="14"/>
  <c r="M812" i="14"/>
  <c r="L812" i="14"/>
  <c r="K812" i="14"/>
  <c r="J812" i="14"/>
  <c r="I812" i="14"/>
  <c r="Q811" i="14"/>
  <c r="P811" i="14"/>
  <c r="O811" i="14"/>
  <c r="M811" i="14"/>
  <c r="L811" i="14"/>
  <c r="K811" i="14"/>
  <c r="J811" i="14"/>
  <c r="I811" i="14"/>
  <c r="Q810" i="14"/>
  <c r="P810" i="14"/>
  <c r="O810" i="14"/>
  <c r="M810" i="14"/>
  <c r="L810" i="14"/>
  <c r="K810" i="14"/>
  <c r="J810" i="14"/>
  <c r="I810" i="14"/>
  <c r="O809" i="14"/>
  <c r="I809" i="14"/>
  <c r="O808" i="14"/>
  <c r="P808" i="14" s="1"/>
  <c r="Q808" i="14" s="1"/>
  <c r="I808" i="14"/>
  <c r="O807" i="14"/>
  <c r="I807" i="14"/>
  <c r="O806" i="14"/>
  <c r="P806" i="14" s="1"/>
  <c r="Q806" i="14" s="1"/>
  <c r="I806" i="14"/>
  <c r="P805" i="14"/>
  <c r="O805" i="14"/>
  <c r="I805" i="14"/>
  <c r="O804" i="14"/>
  <c r="P804" i="14" s="1"/>
  <c r="Q804" i="14" s="1"/>
  <c r="I804" i="14"/>
  <c r="P803" i="14"/>
  <c r="O803" i="14"/>
  <c r="I803" i="14"/>
  <c r="O802" i="14"/>
  <c r="P802" i="14" s="1"/>
  <c r="Q802" i="14" s="1"/>
  <c r="I802" i="14"/>
  <c r="O801" i="14"/>
  <c r="I801" i="14"/>
  <c r="O800" i="14"/>
  <c r="P800" i="14" s="1"/>
  <c r="Q800" i="14" s="1"/>
  <c r="I800" i="14"/>
  <c r="O799" i="14"/>
  <c r="I799" i="14"/>
  <c r="O798" i="14"/>
  <c r="P798" i="14" s="1"/>
  <c r="Q798" i="14" s="1"/>
  <c r="I798" i="14"/>
  <c r="O797" i="14"/>
  <c r="I797" i="14"/>
  <c r="O796" i="14"/>
  <c r="P796" i="14" s="1"/>
  <c r="Q796" i="14" s="1"/>
  <c r="I796" i="14"/>
  <c r="O795" i="14"/>
  <c r="I795" i="14"/>
  <c r="O794" i="14"/>
  <c r="P794" i="14" s="1"/>
  <c r="Q794" i="14" s="1"/>
  <c r="I794" i="14"/>
  <c r="Q793" i="14"/>
  <c r="P793" i="14"/>
  <c r="O793" i="14"/>
  <c r="M793" i="14"/>
  <c r="L793" i="14"/>
  <c r="K793" i="14"/>
  <c r="J793" i="14"/>
  <c r="I793" i="14"/>
  <c r="Q792" i="14"/>
  <c r="P792" i="14"/>
  <c r="O792" i="14"/>
  <c r="M792" i="14"/>
  <c r="L792" i="14"/>
  <c r="K792" i="14"/>
  <c r="J792" i="14"/>
  <c r="I792" i="14"/>
  <c r="Q791" i="14"/>
  <c r="P791" i="14"/>
  <c r="O791" i="14"/>
  <c r="M791" i="14"/>
  <c r="L791" i="14"/>
  <c r="K791" i="14"/>
  <c r="J791" i="14"/>
  <c r="I791" i="14"/>
  <c r="Q790" i="14"/>
  <c r="P790" i="14"/>
  <c r="O790" i="14"/>
  <c r="M790" i="14"/>
  <c r="L790" i="14"/>
  <c r="K790" i="14"/>
  <c r="J790" i="14"/>
  <c r="I790" i="14"/>
  <c r="Q789" i="14"/>
  <c r="P789" i="14"/>
  <c r="O789" i="14"/>
  <c r="M789" i="14"/>
  <c r="L789" i="14"/>
  <c r="K789" i="14"/>
  <c r="J789" i="14"/>
  <c r="I789" i="14"/>
  <c r="Q788" i="14"/>
  <c r="P788" i="14"/>
  <c r="O788" i="14"/>
  <c r="M788" i="14"/>
  <c r="L788" i="14"/>
  <c r="K788" i="14"/>
  <c r="J788" i="14"/>
  <c r="I788" i="14"/>
  <c r="Q787" i="14"/>
  <c r="P787" i="14"/>
  <c r="O787" i="14"/>
  <c r="M787" i="14"/>
  <c r="L787" i="14"/>
  <c r="K787" i="14"/>
  <c r="J787" i="14"/>
  <c r="I787" i="14"/>
  <c r="Q786" i="14"/>
  <c r="P786" i="14"/>
  <c r="O786" i="14"/>
  <c r="M786" i="14"/>
  <c r="L786" i="14"/>
  <c r="K786" i="14"/>
  <c r="J786" i="14"/>
  <c r="I786" i="14"/>
  <c r="O785" i="14"/>
  <c r="I785" i="14"/>
  <c r="O784" i="14"/>
  <c r="P784" i="14" s="1"/>
  <c r="Q784" i="14" s="1"/>
  <c r="I784" i="14"/>
  <c r="O783" i="14"/>
  <c r="I783" i="14"/>
  <c r="O782" i="14"/>
  <c r="P782" i="14" s="1"/>
  <c r="Q782" i="14" s="1"/>
  <c r="I782" i="14"/>
  <c r="P781" i="14"/>
  <c r="O781" i="14"/>
  <c r="I781" i="14"/>
  <c r="O780" i="14"/>
  <c r="P780" i="14" s="1"/>
  <c r="Q780" i="14" s="1"/>
  <c r="I780" i="14"/>
  <c r="P779" i="14"/>
  <c r="O779" i="14"/>
  <c r="I779" i="14"/>
  <c r="O778" i="14"/>
  <c r="P778" i="14" s="1"/>
  <c r="Q778" i="14" s="1"/>
  <c r="I778" i="14"/>
  <c r="O777" i="14"/>
  <c r="I777" i="14"/>
  <c r="O776" i="14"/>
  <c r="P776" i="14" s="1"/>
  <c r="Q776" i="14" s="1"/>
  <c r="I776" i="14"/>
  <c r="O775" i="14"/>
  <c r="I775" i="14"/>
  <c r="O774" i="14"/>
  <c r="P774" i="14" s="1"/>
  <c r="Q774" i="14" s="1"/>
  <c r="I774" i="14"/>
  <c r="O773" i="14"/>
  <c r="I773" i="14"/>
  <c r="O772" i="14"/>
  <c r="P772" i="14" s="1"/>
  <c r="Q772" i="14" s="1"/>
  <c r="I772" i="14"/>
  <c r="O771" i="14"/>
  <c r="I771" i="14"/>
  <c r="O770" i="14"/>
  <c r="P770" i="14" s="1"/>
  <c r="Q770" i="14" s="1"/>
  <c r="I770" i="14"/>
  <c r="Q769" i="14"/>
  <c r="P769" i="14"/>
  <c r="O769" i="14"/>
  <c r="M769" i="14"/>
  <c r="L769" i="14"/>
  <c r="K769" i="14"/>
  <c r="J769" i="14"/>
  <c r="I769" i="14"/>
  <c r="Q768" i="14"/>
  <c r="P768" i="14"/>
  <c r="O768" i="14"/>
  <c r="M768" i="14"/>
  <c r="L768" i="14"/>
  <c r="K768" i="14"/>
  <c r="J768" i="14"/>
  <c r="I768" i="14"/>
  <c r="Q767" i="14"/>
  <c r="P767" i="14"/>
  <c r="O767" i="14"/>
  <c r="M767" i="14"/>
  <c r="L767" i="14"/>
  <c r="K767" i="14"/>
  <c r="J767" i="14"/>
  <c r="I767" i="14"/>
  <c r="Q766" i="14"/>
  <c r="P766" i="14"/>
  <c r="O766" i="14"/>
  <c r="M766" i="14"/>
  <c r="L766" i="14"/>
  <c r="K766" i="14"/>
  <c r="J766" i="14"/>
  <c r="I766" i="14"/>
  <c r="Q765" i="14"/>
  <c r="P765" i="14"/>
  <c r="O765" i="14"/>
  <c r="M765" i="14"/>
  <c r="L765" i="14"/>
  <c r="K765" i="14"/>
  <c r="J765" i="14"/>
  <c r="I765" i="14"/>
  <c r="Q764" i="14"/>
  <c r="P764" i="14"/>
  <c r="O764" i="14"/>
  <c r="M764" i="14"/>
  <c r="L764" i="14"/>
  <c r="K764" i="14"/>
  <c r="J764" i="14"/>
  <c r="I764" i="14"/>
  <c r="Q763" i="14"/>
  <c r="P763" i="14"/>
  <c r="O763" i="14"/>
  <c r="M763" i="14"/>
  <c r="L763" i="14"/>
  <c r="K763" i="14"/>
  <c r="J763" i="14"/>
  <c r="I763" i="14"/>
  <c r="Q762" i="14"/>
  <c r="P762" i="14"/>
  <c r="O762" i="14"/>
  <c r="M762" i="14"/>
  <c r="L762" i="14"/>
  <c r="K762" i="14"/>
  <c r="J762" i="14"/>
  <c r="I762" i="14"/>
  <c r="O761" i="14"/>
  <c r="I761" i="14"/>
  <c r="O760" i="14"/>
  <c r="P760" i="14" s="1"/>
  <c r="Q760" i="14" s="1"/>
  <c r="I760" i="14"/>
  <c r="O759" i="14"/>
  <c r="I759" i="14"/>
  <c r="O758" i="14"/>
  <c r="P758" i="14" s="1"/>
  <c r="Q758" i="14" s="1"/>
  <c r="I758" i="14"/>
  <c r="P757" i="14"/>
  <c r="O757" i="14"/>
  <c r="I757" i="14"/>
  <c r="O756" i="14"/>
  <c r="P756" i="14" s="1"/>
  <c r="Q756" i="14" s="1"/>
  <c r="I756" i="14"/>
  <c r="Q755" i="14"/>
  <c r="O755" i="14"/>
  <c r="P755" i="14" s="1"/>
  <c r="I755" i="14"/>
  <c r="O754" i="14"/>
  <c r="P754" i="14" s="1"/>
  <c r="Q754" i="14" s="1"/>
  <c r="I754" i="14"/>
  <c r="O753" i="14"/>
  <c r="I753" i="14"/>
  <c r="O752" i="14"/>
  <c r="P752" i="14" s="1"/>
  <c r="Q752" i="14" s="1"/>
  <c r="I752" i="14"/>
  <c r="O751" i="14"/>
  <c r="I751" i="14"/>
  <c r="O750" i="14"/>
  <c r="P750" i="14" s="1"/>
  <c r="Q750" i="14" s="1"/>
  <c r="I750" i="14"/>
  <c r="P749" i="14"/>
  <c r="Q749" i="14" s="1"/>
  <c r="O749" i="14"/>
  <c r="I749" i="14"/>
  <c r="O748" i="14"/>
  <c r="P748" i="14" s="1"/>
  <c r="Q748" i="14" s="1"/>
  <c r="I748" i="14"/>
  <c r="Q747" i="14"/>
  <c r="O747" i="14"/>
  <c r="P747" i="14" s="1"/>
  <c r="I747" i="14"/>
  <c r="O746" i="14"/>
  <c r="P746" i="14" s="1"/>
  <c r="Q746" i="14" s="1"/>
  <c r="I746" i="14"/>
  <c r="Q745" i="14"/>
  <c r="P745" i="14"/>
  <c r="O745" i="14"/>
  <c r="M745" i="14"/>
  <c r="L745" i="14"/>
  <c r="K745" i="14"/>
  <c r="J745" i="14"/>
  <c r="I745" i="14"/>
  <c r="Q744" i="14"/>
  <c r="P744" i="14"/>
  <c r="O744" i="14"/>
  <c r="M744" i="14"/>
  <c r="L744" i="14"/>
  <c r="K744" i="14"/>
  <c r="J744" i="14"/>
  <c r="I744" i="14"/>
  <c r="Q743" i="14"/>
  <c r="P743" i="14"/>
  <c r="O743" i="14"/>
  <c r="M743" i="14"/>
  <c r="L743" i="14"/>
  <c r="K743" i="14"/>
  <c r="J743" i="14"/>
  <c r="I743" i="14"/>
  <c r="Q742" i="14"/>
  <c r="P742" i="14"/>
  <c r="O742" i="14"/>
  <c r="M742" i="14"/>
  <c r="L742" i="14"/>
  <c r="K742" i="14"/>
  <c r="J742" i="14"/>
  <c r="I742" i="14"/>
  <c r="Q741" i="14"/>
  <c r="P741" i="14"/>
  <c r="O741" i="14"/>
  <c r="M741" i="14"/>
  <c r="L741" i="14"/>
  <c r="K741" i="14"/>
  <c r="J741" i="14"/>
  <c r="I741" i="14"/>
  <c r="Q740" i="14"/>
  <c r="P740" i="14"/>
  <c r="O740" i="14"/>
  <c r="M740" i="14"/>
  <c r="L740" i="14"/>
  <c r="K740" i="14"/>
  <c r="J740" i="14"/>
  <c r="I740" i="14"/>
  <c r="Q739" i="14"/>
  <c r="P739" i="14"/>
  <c r="O739" i="14"/>
  <c r="M739" i="14"/>
  <c r="L739" i="14"/>
  <c r="K739" i="14"/>
  <c r="J739" i="14"/>
  <c r="I739" i="14"/>
  <c r="Q738" i="14"/>
  <c r="P738" i="14"/>
  <c r="O738" i="14"/>
  <c r="M738" i="14"/>
  <c r="L738" i="14"/>
  <c r="K738" i="14"/>
  <c r="J738" i="14"/>
  <c r="I738" i="14"/>
  <c r="O737" i="14"/>
  <c r="I737" i="14"/>
  <c r="O736" i="14"/>
  <c r="P736" i="14" s="1"/>
  <c r="Q736" i="14" s="1"/>
  <c r="I736" i="14"/>
  <c r="O735" i="14"/>
  <c r="I735" i="14"/>
  <c r="O734" i="14"/>
  <c r="P734" i="14" s="1"/>
  <c r="Q734" i="14" s="1"/>
  <c r="I734" i="14"/>
  <c r="P733" i="14"/>
  <c r="Q733" i="14" s="1"/>
  <c r="O733" i="14"/>
  <c r="I733" i="14"/>
  <c r="O732" i="14"/>
  <c r="P732" i="14" s="1"/>
  <c r="Q732" i="14" s="1"/>
  <c r="I732" i="14"/>
  <c r="O731" i="14"/>
  <c r="P731" i="14" s="1"/>
  <c r="Q731" i="14" s="1"/>
  <c r="I731" i="14"/>
  <c r="O730" i="14"/>
  <c r="P730" i="14" s="1"/>
  <c r="Q730" i="14" s="1"/>
  <c r="I730" i="14"/>
  <c r="O729" i="14"/>
  <c r="I729" i="14"/>
  <c r="O728" i="14"/>
  <c r="I728" i="14"/>
  <c r="O727" i="14"/>
  <c r="I727" i="14"/>
  <c r="O726" i="14"/>
  <c r="I726" i="14"/>
  <c r="P725" i="14"/>
  <c r="Q725" i="14" s="1"/>
  <c r="O725" i="14"/>
  <c r="I725" i="14"/>
  <c r="O724" i="14"/>
  <c r="I724" i="14"/>
  <c r="O723" i="14"/>
  <c r="P723" i="14" s="1"/>
  <c r="Q723" i="14" s="1"/>
  <c r="I723" i="14"/>
  <c r="O722" i="14"/>
  <c r="I722" i="14"/>
  <c r="O721" i="14"/>
  <c r="I721" i="14"/>
  <c r="O720" i="14"/>
  <c r="I720" i="14"/>
  <c r="O719" i="14"/>
  <c r="I719" i="14"/>
  <c r="O718" i="14"/>
  <c r="I718" i="14"/>
  <c r="P717" i="14"/>
  <c r="Q717" i="14" s="1"/>
  <c r="O717" i="14"/>
  <c r="I717" i="14"/>
  <c r="O716" i="14"/>
  <c r="I716" i="14"/>
  <c r="Q715" i="14"/>
  <c r="O715" i="14"/>
  <c r="P715" i="14" s="1"/>
  <c r="I715" i="14"/>
  <c r="O714" i="14"/>
  <c r="I714" i="14"/>
  <c r="O713" i="14"/>
  <c r="I713" i="14"/>
  <c r="O712" i="14"/>
  <c r="Q712" i="14" s="1"/>
  <c r="I712" i="14"/>
  <c r="O711" i="14"/>
  <c r="I711" i="14"/>
  <c r="O710" i="14"/>
  <c r="I710" i="14"/>
  <c r="P709" i="14"/>
  <c r="Q709" i="14" s="1"/>
  <c r="O709" i="14"/>
  <c r="I709" i="14"/>
  <c r="O708" i="14"/>
  <c r="Q708" i="14" s="1"/>
  <c r="I708" i="14"/>
  <c r="Q707" i="14"/>
  <c r="O707" i="14"/>
  <c r="P707" i="14" s="1"/>
  <c r="I707" i="14"/>
  <c r="O706" i="14"/>
  <c r="Q706" i="14" s="1"/>
  <c r="I706" i="14"/>
  <c r="O705" i="14"/>
  <c r="I705" i="14"/>
  <c r="O704" i="14"/>
  <c r="I704" i="14"/>
  <c r="O703" i="14"/>
  <c r="I703" i="14"/>
  <c r="O702" i="14"/>
  <c r="I702" i="14"/>
  <c r="P701" i="14"/>
  <c r="Q701" i="14" s="1"/>
  <c r="O701" i="14"/>
  <c r="I701" i="14"/>
  <c r="O700" i="14"/>
  <c r="I700" i="14"/>
  <c r="O699" i="14"/>
  <c r="P699" i="14" s="1"/>
  <c r="Q699" i="14" s="1"/>
  <c r="I699" i="14"/>
  <c r="O698" i="14"/>
  <c r="I698" i="14"/>
  <c r="O697" i="14"/>
  <c r="I697" i="14"/>
  <c r="O696" i="14"/>
  <c r="Q696" i="14" s="1"/>
  <c r="I696" i="14"/>
  <c r="O695" i="14"/>
  <c r="Q695" i="14" s="1"/>
  <c r="I695" i="14"/>
  <c r="O694" i="14"/>
  <c r="Q694" i="14" s="1"/>
  <c r="I694" i="14"/>
  <c r="P693" i="14"/>
  <c r="Q693" i="14" s="1"/>
  <c r="O693" i="14"/>
  <c r="I693" i="14"/>
  <c r="O692" i="14"/>
  <c r="Q692" i="14" s="1"/>
  <c r="I692" i="14"/>
  <c r="O691" i="14"/>
  <c r="P691" i="14" s="1"/>
  <c r="Q691" i="14" s="1"/>
  <c r="I691" i="14"/>
  <c r="O690" i="14"/>
  <c r="Q690" i="14" s="1"/>
  <c r="I690" i="14"/>
  <c r="O689" i="14"/>
  <c r="I689" i="14"/>
  <c r="O688" i="14"/>
  <c r="Q688" i="14" s="1"/>
  <c r="I688" i="14"/>
  <c r="O687" i="14"/>
  <c r="I687" i="14"/>
  <c r="O686" i="14"/>
  <c r="Q686" i="14" s="1"/>
  <c r="I686" i="14"/>
  <c r="Q685" i="14"/>
  <c r="P685" i="14"/>
  <c r="O685" i="14"/>
  <c r="I685" i="14"/>
  <c r="O684" i="14"/>
  <c r="Q684" i="14" s="1"/>
  <c r="I684" i="14"/>
  <c r="Q683" i="14"/>
  <c r="O683" i="14"/>
  <c r="P683" i="14" s="1"/>
  <c r="I683" i="14"/>
  <c r="O682" i="14"/>
  <c r="Q682" i="14" s="1"/>
  <c r="I682" i="14"/>
  <c r="O681" i="14"/>
  <c r="I681" i="14"/>
  <c r="O680" i="14"/>
  <c r="I680" i="14"/>
  <c r="O679" i="14"/>
  <c r="I679" i="14"/>
  <c r="O678" i="14"/>
  <c r="I678" i="14"/>
  <c r="P677" i="14"/>
  <c r="Q677" i="14" s="1"/>
  <c r="O677" i="14"/>
  <c r="I677" i="14"/>
  <c r="O676" i="14"/>
  <c r="I676" i="14"/>
  <c r="Q675" i="14"/>
  <c r="O675" i="14"/>
  <c r="P675" i="14" s="1"/>
  <c r="I675" i="14"/>
  <c r="O674" i="14"/>
  <c r="I674" i="14"/>
  <c r="O673" i="14"/>
  <c r="I673" i="14"/>
  <c r="O672" i="14"/>
  <c r="Q672" i="14" s="1"/>
  <c r="I672" i="14"/>
  <c r="O671" i="14"/>
  <c r="Q671" i="14" s="1"/>
  <c r="I671" i="14"/>
  <c r="O670" i="14"/>
  <c r="Q670" i="14" s="1"/>
  <c r="I670" i="14"/>
  <c r="Q669" i="14"/>
  <c r="P669" i="14"/>
  <c r="O669" i="14"/>
  <c r="I669" i="14"/>
  <c r="O668" i="14"/>
  <c r="Q668" i="14" s="1"/>
  <c r="I668" i="14"/>
  <c r="Q667" i="14"/>
  <c r="O667" i="14"/>
  <c r="P667" i="14" s="1"/>
  <c r="I667" i="14"/>
  <c r="O666" i="14"/>
  <c r="Q666" i="14" s="1"/>
  <c r="I666" i="14"/>
  <c r="O665" i="14"/>
  <c r="I665" i="14"/>
  <c r="O664" i="14"/>
  <c r="Q664" i="14" s="1"/>
  <c r="I664" i="14"/>
  <c r="O663" i="14"/>
  <c r="Q663" i="14" s="1"/>
  <c r="I663" i="14"/>
  <c r="O662" i="14"/>
  <c r="Q662" i="14" s="1"/>
  <c r="I662" i="14"/>
  <c r="Q661" i="14"/>
  <c r="P661" i="14"/>
  <c r="O661" i="14"/>
  <c r="I661" i="14"/>
  <c r="O660" i="14"/>
  <c r="Q660" i="14" s="1"/>
  <c r="I660" i="14"/>
  <c r="Q659" i="14"/>
  <c r="O659" i="14"/>
  <c r="P659" i="14" s="1"/>
  <c r="I659" i="14"/>
  <c r="O658" i="14"/>
  <c r="Q658" i="14" s="1"/>
  <c r="I658" i="14"/>
  <c r="O657" i="14"/>
  <c r="I657" i="14"/>
  <c r="O656" i="14"/>
  <c r="Q656" i="14" s="1"/>
  <c r="I656" i="14"/>
  <c r="O655" i="14"/>
  <c r="Q655" i="14" s="1"/>
  <c r="I655" i="14"/>
  <c r="O654" i="14"/>
  <c r="Q654" i="14" s="1"/>
  <c r="I654" i="14"/>
  <c r="Q653" i="14"/>
  <c r="P653" i="14"/>
  <c r="O653" i="14"/>
  <c r="I653" i="14"/>
  <c r="O652" i="14"/>
  <c r="Q652" i="14" s="1"/>
  <c r="I652" i="14"/>
  <c r="Q651" i="14"/>
  <c r="O651" i="14"/>
  <c r="P651" i="14" s="1"/>
  <c r="I651" i="14"/>
  <c r="O650" i="14"/>
  <c r="Q650" i="14" s="1"/>
  <c r="I650" i="14"/>
  <c r="O649" i="14"/>
  <c r="I649" i="14"/>
  <c r="O648" i="14"/>
  <c r="Q648" i="14" s="1"/>
  <c r="I648" i="14"/>
  <c r="O647" i="14"/>
  <c r="Q647" i="14" s="1"/>
  <c r="I647" i="14"/>
  <c r="O646" i="14"/>
  <c r="Q646" i="14" s="1"/>
  <c r="I646" i="14"/>
  <c r="Q645" i="14"/>
  <c r="P645" i="14"/>
  <c r="O645" i="14"/>
  <c r="I645" i="14"/>
  <c r="O644" i="14"/>
  <c r="Q644" i="14" s="1"/>
  <c r="I644" i="14"/>
  <c r="Q643" i="14"/>
  <c r="O643" i="14"/>
  <c r="P643" i="14" s="1"/>
  <c r="I643" i="14"/>
  <c r="O642" i="14"/>
  <c r="Q642" i="14" s="1"/>
  <c r="I642" i="14"/>
  <c r="O641" i="14"/>
  <c r="I641" i="14"/>
  <c r="O640" i="14"/>
  <c r="Q640" i="14" s="1"/>
  <c r="I640" i="14"/>
  <c r="O639" i="14"/>
  <c r="Q639" i="14" s="1"/>
  <c r="I639" i="14"/>
  <c r="O638" i="14"/>
  <c r="Q638" i="14" s="1"/>
  <c r="I638" i="14"/>
  <c r="Q637" i="14"/>
  <c r="P637" i="14"/>
  <c r="O637" i="14"/>
  <c r="I637" i="14"/>
  <c r="O636" i="14"/>
  <c r="Q636" i="14" s="1"/>
  <c r="I636" i="14"/>
  <c r="Q635" i="14"/>
  <c r="O635" i="14"/>
  <c r="P635" i="14" s="1"/>
  <c r="I635" i="14"/>
  <c r="O634" i="14"/>
  <c r="Q634" i="14" s="1"/>
  <c r="I634" i="14"/>
  <c r="O633" i="14"/>
  <c r="I633" i="14"/>
  <c r="O632" i="14"/>
  <c r="Q632" i="14" s="1"/>
  <c r="I632" i="14"/>
  <c r="O631" i="14"/>
  <c r="I631" i="14"/>
  <c r="O630" i="14"/>
  <c r="Q630" i="14" s="1"/>
  <c r="I630" i="14"/>
  <c r="P629" i="14"/>
  <c r="Q629" i="14" s="1"/>
  <c r="O629" i="14"/>
  <c r="I629" i="14"/>
  <c r="O628" i="14"/>
  <c r="Q628" i="14" s="1"/>
  <c r="I628" i="14"/>
  <c r="O627" i="14"/>
  <c r="P627" i="14" s="1"/>
  <c r="Q627" i="14" s="1"/>
  <c r="I627" i="14"/>
  <c r="O626" i="14"/>
  <c r="I626" i="14"/>
  <c r="O625" i="14"/>
  <c r="I625" i="14"/>
  <c r="O624" i="14"/>
  <c r="Q624" i="14" s="1"/>
  <c r="I624" i="14"/>
  <c r="O623" i="14"/>
  <c r="Q623" i="14" s="1"/>
  <c r="I623" i="14"/>
  <c r="O622" i="14"/>
  <c r="Q622" i="14" s="1"/>
  <c r="I622" i="14"/>
  <c r="Q621" i="14"/>
  <c r="P621" i="14"/>
  <c r="O621" i="14"/>
  <c r="I621" i="14"/>
  <c r="O620" i="14"/>
  <c r="Q620" i="14" s="1"/>
  <c r="I620" i="14"/>
  <c r="Q619" i="14"/>
  <c r="O619" i="14"/>
  <c r="P619" i="14" s="1"/>
  <c r="I619" i="14"/>
  <c r="O618" i="14"/>
  <c r="Q618" i="14" s="1"/>
  <c r="I618" i="14"/>
  <c r="O617" i="14"/>
  <c r="I617" i="14"/>
  <c r="O616" i="14"/>
  <c r="Q616" i="14" s="1"/>
  <c r="I616" i="14"/>
  <c r="O615" i="14"/>
  <c r="Q615" i="14" s="1"/>
  <c r="I615" i="14"/>
  <c r="O614" i="14"/>
  <c r="Q614" i="14" s="1"/>
  <c r="I614" i="14"/>
  <c r="Q613" i="14"/>
  <c r="P613" i="14"/>
  <c r="O613" i="14"/>
  <c r="I613" i="14"/>
  <c r="O612" i="14"/>
  <c r="Q612" i="14" s="1"/>
  <c r="I612" i="14"/>
  <c r="Q611" i="14"/>
  <c r="O611" i="14"/>
  <c r="P611" i="14" s="1"/>
  <c r="I611" i="14"/>
  <c r="O610" i="14"/>
  <c r="Q610" i="14" s="1"/>
  <c r="I610" i="14"/>
  <c r="O609" i="14"/>
  <c r="I609" i="14"/>
  <c r="O608" i="14"/>
  <c r="Q608" i="14" s="1"/>
  <c r="I608" i="14"/>
  <c r="O607" i="14"/>
  <c r="Q607" i="14" s="1"/>
  <c r="I607" i="14"/>
  <c r="O606" i="14"/>
  <c r="Q606" i="14" s="1"/>
  <c r="I606" i="14"/>
  <c r="Q605" i="14"/>
  <c r="P605" i="14"/>
  <c r="O605" i="14"/>
  <c r="I605" i="14"/>
  <c r="O604" i="14"/>
  <c r="Q604" i="14" s="1"/>
  <c r="I604" i="14"/>
  <c r="Q603" i="14"/>
  <c r="O603" i="14"/>
  <c r="P603" i="14" s="1"/>
  <c r="I603" i="14"/>
  <c r="O602" i="14"/>
  <c r="I602" i="14"/>
  <c r="O601" i="14"/>
  <c r="I601" i="14"/>
  <c r="O600" i="14"/>
  <c r="I600" i="14"/>
  <c r="O599" i="14"/>
  <c r="Q599" i="14" s="1"/>
  <c r="I599" i="14"/>
  <c r="O598" i="14"/>
  <c r="I598" i="14"/>
  <c r="Q597" i="14"/>
  <c r="P597" i="14"/>
  <c r="O597" i="14"/>
  <c r="I597" i="14"/>
  <c r="O596" i="14"/>
  <c r="I596" i="14"/>
  <c r="Q595" i="14"/>
  <c r="O595" i="14"/>
  <c r="P595" i="14" s="1"/>
  <c r="I595" i="14"/>
  <c r="O594" i="14"/>
  <c r="I594" i="14"/>
  <c r="O593" i="14"/>
  <c r="I593" i="14"/>
  <c r="O592" i="14"/>
  <c r="I592" i="14"/>
  <c r="O591" i="14"/>
  <c r="Q591" i="14" s="1"/>
  <c r="I591" i="14"/>
  <c r="O590" i="14"/>
  <c r="I590" i="14"/>
  <c r="Q589" i="14"/>
  <c r="P589" i="14"/>
  <c r="O589" i="14"/>
  <c r="I589" i="14"/>
  <c r="O588" i="14"/>
  <c r="I588" i="14"/>
  <c r="Q587" i="14"/>
  <c r="O587" i="14"/>
  <c r="P587" i="14" s="1"/>
  <c r="I587" i="14"/>
  <c r="O586" i="14"/>
  <c r="I586" i="14"/>
  <c r="O585" i="14"/>
  <c r="I585" i="14"/>
  <c r="O584" i="14"/>
  <c r="I584" i="14"/>
  <c r="O583" i="14"/>
  <c r="Q583" i="14" s="1"/>
  <c r="I583" i="14"/>
  <c r="O582" i="14"/>
  <c r="I582" i="14"/>
  <c r="Q581" i="14"/>
  <c r="P581" i="14"/>
  <c r="O581" i="14"/>
  <c r="I581" i="14"/>
  <c r="O580" i="14"/>
  <c r="I580" i="14"/>
  <c r="Q579" i="14"/>
  <c r="O579" i="14"/>
  <c r="P579" i="14" s="1"/>
  <c r="I579" i="14"/>
  <c r="O578" i="14"/>
  <c r="I578" i="14"/>
  <c r="O577" i="14"/>
  <c r="I577" i="14"/>
  <c r="O576" i="14"/>
  <c r="I576" i="14"/>
  <c r="O575" i="14"/>
  <c r="I575" i="14"/>
  <c r="O574" i="14"/>
  <c r="I574" i="14"/>
  <c r="P573" i="14"/>
  <c r="Q573" i="14" s="1"/>
  <c r="O573" i="14"/>
  <c r="I573" i="14"/>
  <c r="O572" i="14"/>
  <c r="I572" i="14"/>
  <c r="Q571" i="14"/>
  <c r="O571" i="14"/>
  <c r="P571" i="14" s="1"/>
  <c r="I571" i="14"/>
  <c r="O570" i="14"/>
  <c r="I570" i="14"/>
  <c r="O569" i="14"/>
  <c r="I569" i="14"/>
  <c r="O568" i="14"/>
  <c r="I568" i="14"/>
  <c r="O567" i="14"/>
  <c r="I567" i="14"/>
  <c r="O566" i="14"/>
  <c r="I566" i="14"/>
  <c r="P565" i="14"/>
  <c r="Q565" i="14" s="1"/>
  <c r="O565" i="14"/>
  <c r="I565" i="14"/>
  <c r="O564" i="14"/>
  <c r="I564" i="14"/>
  <c r="Q563" i="14"/>
  <c r="P563" i="14"/>
  <c r="O563" i="14"/>
  <c r="I563" i="14"/>
  <c r="O562" i="14"/>
  <c r="I562" i="14"/>
  <c r="O561" i="14"/>
  <c r="I561" i="14"/>
  <c r="O560" i="14"/>
  <c r="I560" i="14"/>
  <c r="O559" i="14"/>
  <c r="Q559" i="14" s="1"/>
  <c r="I559" i="14"/>
  <c r="O558" i="14"/>
  <c r="I558" i="14"/>
  <c r="P557" i="14"/>
  <c r="Q557" i="14" s="1"/>
  <c r="O557" i="14"/>
  <c r="I557" i="14"/>
  <c r="O556" i="14"/>
  <c r="I556" i="14"/>
  <c r="Q555" i="14"/>
  <c r="P555" i="14"/>
  <c r="O555" i="14"/>
  <c r="I555" i="14"/>
  <c r="O554" i="14"/>
  <c r="I554" i="14"/>
  <c r="O553" i="14"/>
  <c r="I553" i="14"/>
  <c r="O552" i="14"/>
  <c r="I552" i="14"/>
  <c r="O551" i="14"/>
  <c r="I551" i="14"/>
  <c r="O550" i="14"/>
  <c r="I550" i="14"/>
  <c r="P549" i="14"/>
  <c r="Q549" i="14" s="1"/>
  <c r="O549" i="14"/>
  <c r="I549" i="14"/>
  <c r="O548" i="14"/>
  <c r="I548" i="14"/>
  <c r="Q547" i="14"/>
  <c r="P547" i="14"/>
  <c r="O547" i="14"/>
  <c r="I547" i="14"/>
  <c r="O546" i="14"/>
  <c r="I546" i="14"/>
  <c r="O545" i="14"/>
  <c r="I545" i="14"/>
  <c r="O544" i="14"/>
  <c r="I544" i="14"/>
  <c r="P543" i="14"/>
  <c r="O543" i="14"/>
  <c r="Q543" i="14" s="1"/>
  <c r="I543" i="14"/>
  <c r="O542" i="14"/>
  <c r="I542" i="14"/>
  <c r="Q541" i="14"/>
  <c r="P541" i="14"/>
  <c r="O541" i="14"/>
  <c r="I541" i="14"/>
  <c r="O540" i="14"/>
  <c r="I540" i="14"/>
  <c r="Q539" i="14"/>
  <c r="P539" i="14"/>
  <c r="O539" i="14"/>
  <c r="I539" i="14"/>
  <c r="O538" i="14"/>
  <c r="I538" i="14"/>
  <c r="O537" i="14"/>
  <c r="I537" i="14"/>
  <c r="O536" i="14"/>
  <c r="I536" i="14"/>
  <c r="P535" i="14"/>
  <c r="O535" i="14"/>
  <c r="Q535" i="14" s="1"/>
  <c r="I535" i="14"/>
  <c r="O534" i="14"/>
  <c r="I534" i="14"/>
  <c r="P533" i="14"/>
  <c r="Q533" i="14" s="1"/>
  <c r="O533" i="14"/>
  <c r="I533" i="14"/>
  <c r="O532" i="14"/>
  <c r="I532" i="14"/>
  <c r="Q531" i="14"/>
  <c r="P531" i="14"/>
  <c r="O531" i="14"/>
  <c r="I531" i="14"/>
  <c r="O530" i="14"/>
  <c r="I530" i="14"/>
  <c r="O529" i="14"/>
  <c r="I529" i="14"/>
  <c r="O528" i="14"/>
  <c r="I528" i="14"/>
  <c r="P527" i="14"/>
  <c r="O527" i="14"/>
  <c r="Q527" i="14" s="1"/>
  <c r="I527" i="14"/>
  <c r="O526" i="14"/>
  <c r="I526" i="14"/>
  <c r="P525" i="14"/>
  <c r="Q525" i="14" s="1"/>
  <c r="O525" i="14"/>
  <c r="I525" i="14"/>
  <c r="O524" i="14"/>
  <c r="I524" i="14"/>
  <c r="Q523" i="14"/>
  <c r="P523" i="14"/>
  <c r="O523" i="14"/>
  <c r="I523" i="14"/>
  <c r="O522" i="14"/>
  <c r="I522" i="14"/>
  <c r="O521" i="14"/>
  <c r="I521" i="14"/>
  <c r="O520" i="14"/>
  <c r="I520" i="14"/>
  <c r="P519" i="14"/>
  <c r="O519" i="14"/>
  <c r="Q519" i="14" s="1"/>
  <c r="I519" i="14"/>
  <c r="O518" i="14"/>
  <c r="I518" i="14"/>
  <c r="Q517" i="14"/>
  <c r="P517" i="14"/>
  <c r="O517" i="14"/>
  <c r="I517" i="14"/>
  <c r="O516" i="14"/>
  <c r="I516" i="14"/>
  <c r="Q515" i="14"/>
  <c r="P515" i="14"/>
  <c r="O515" i="14"/>
  <c r="I515" i="14"/>
  <c r="O514" i="14"/>
  <c r="I514" i="14"/>
  <c r="O513" i="14"/>
  <c r="I513" i="14"/>
  <c r="O512" i="14"/>
  <c r="I512" i="14"/>
  <c r="P511" i="14"/>
  <c r="O511" i="14"/>
  <c r="Q511" i="14" s="1"/>
  <c r="I511" i="14"/>
  <c r="O510" i="14"/>
  <c r="I510" i="14"/>
  <c r="Q509" i="14"/>
  <c r="P509" i="14"/>
  <c r="O509" i="14"/>
  <c r="I509" i="14"/>
  <c r="O508" i="14"/>
  <c r="I508" i="14"/>
  <c r="Q507" i="14"/>
  <c r="P507" i="14"/>
  <c r="O507" i="14"/>
  <c r="I507" i="14"/>
  <c r="O506" i="14"/>
  <c r="I506" i="14"/>
  <c r="O505" i="14"/>
  <c r="I505" i="14"/>
  <c r="O504" i="14"/>
  <c r="I504" i="14"/>
  <c r="P503" i="14"/>
  <c r="O503" i="14"/>
  <c r="Q503" i="14" s="1"/>
  <c r="I503" i="14"/>
  <c r="O502" i="14"/>
  <c r="I502" i="14"/>
  <c r="P501" i="14"/>
  <c r="Q501" i="14" s="1"/>
  <c r="O501" i="14"/>
  <c r="I501" i="14"/>
  <c r="O500" i="14"/>
  <c r="I500" i="14"/>
  <c r="Q499" i="14"/>
  <c r="P499" i="14"/>
  <c r="O499" i="14"/>
  <c r="I499" i="14"/>
  <c r="O498" i="14"/>
  <c r="I498" i="14"/>
  <c r="O497" i="14"/>
  <c r="I497" i="14"/>
  <c r="O496" i="14"/>
  <c r="I496" i="14"/>
  <c r="P495" i="14"/>
  <c r="O495" i="14"/>
  <c r="Q495" i="14" s="1"/>
  <c r="I495" i="14"/>
  <c r="O494" i="14"/>
  <c r="I494" i="14"/>
  <c r="P493" i="14"/>
  <c r="Q493" i="14" s="1"/>
  <c r="O493" i="14"/>
  <c r="I493" i="14"/>
  <c r="O492" i="14"/>
  <c r="I492" i="14"/>
  <c r="Q491" i="14"/>
  <c r="P491" i="14"/>
  <c r="O491" i="14"/>
  <c r="I491" i="14"/>
  <c r="O490" i="14"/>
  <c r="I490" i="14"/>
  <c r="O489" i="14"/>
  <c r="I489" i="14"/>
  <c r="O488" i="14"/>
  <c r="I488" i="14"/>
  <c r="P487" i="14"/>
  <c r="O487" i="14"/>
  <c r="Q487" i="14" s="1"/>
  <c r="I487" i="14"/>
  <c r="O486" i="14"/>
  <c r="I486" i="14"/>
  <c r="P485" i="14"/>
  <c r="Q485" i="14" s="1"/>
  <c r="O485" i="14"/>
  <c r="I485" i="14"/>
  <c r="O484" i="14"/>
  <c r="I484" i="14"/>
  <c r="Q483" i="14"/>
  <c r="P483" i="14"/>
  <c r="O483" i="14"/>
  <c r="I483" i="14"/>
  <c r="O482" i="14"/>
  <c r="P482" i="14" s="1"/>
  <c r="I482" i="14"/>
  <c r="P481" i="14"/>
  <c r="Q481" i="14" s="1"/>
  <c r="O481" i="14"/>
  <c r="I481" i="14"/>
  <c r="Q480" i="14"/>
  <c r="O480" i="14"/>
  <c r="P480" i="14" s="1"/>
  <c r="I480" i="14"/>
  <c r="O479" i="14"/>
  <c r="I479" i="14"/>
  <c r="O478" i="14"/>
  <c r="P478" i="14" s="1"/>
  <c r="I478" i="14"/>
  <c r="O477" i="14"/>
  <c r="I477" i="14"/>
  <c r="Q476" i="14"/>
  <c r="O476" i="14"/>
  <c r="P476" i="14" s="1"/>
  <c r="I476" i="14"/>
  <c r="P475" i="14"/>
  <c r="O475" i="14"/>
  <c r="Q475" i="14" s="1"/>
  <c r="I475" i="14"/>
  <c r="Q474" i="14"/>
  <c r="O474" i="14"/>
  <c r="P474" i="14" s="1"/>
  <c r="I474" i="14"/>
  <c r="Q473" i="14"/>
  <c r="O473" i="14"/>
  <c r="P473" i="14" s="1"/>
  <c r="I473" i="14"/>
  <c r="O472" i="14"/>
  <c r="I472" i="14"/>
  <c r="P471" i="14"/>
  <c r="Q471" i="14" s="1"/>
  <c r="O471" i="14"/>
  <c r="I471" i="14"/>
  <c r="O470" i="14"/>
  <c r="P470" i="14" s="1"/>
  <c r="I470" i="14"/>
  <c r="O469" i="14"/>
  <c r="Q469" i="14" s="1"/>
  <c r="I469" i="14"/>
  <c r="Q468" i="14"/>
  <c r="O468" i="14"/>
  <c r="P468" i="14" s="1"/>
  <c r="I468" i="14"/>
  <c r="Q467" i="14"/>
  <c r="P467" i="14"/>
  <c r="O467" i="14"/>
  <c r="I467" i="14"/>
  <c r="O466" i="14"/>
  <c r="P466" i="14" s="1"/>
  <c r="I466" i="14"/>
  <c r="Q465" i="14"/>
  <c r="P465" i="14"/>
  <c r="O465" i="14"/>
  <c r="I465" i="14"/>
  <c r="Q464" i="14"/>
  <c r="O464" i="14"/>
  <c r="P464" i="14" s="1"/>
  <c r="I464" i="14"/>
  <c r="O463" i="14"/>
  <c r="I463" i="14"/>
  <c r="O462" i="14"/>
  <c r="P462" i="14" s="1"/>
  <c r="I462" i="14"/>
  <c r="O461" i="14"/>
  <c r="Q461" i="14" s="1"/>
  <c r="I461" i="14"/>
  <c r="Q460" i="14"/>
  <c r="O460" i="14"/>
  <c r="P460" i="14" s="1"/>
  <c r="I460" i="14"/>
  <c r="P459" i="14"/>
  <c r="O459" i="14"/>
  <c r="Q459" i="14" s="1"/>
  <c r="I459" i="14"/>
  <c r="Q458" i="14"/>
  <c r="O458" i="14"/>
  <c r="P458" i="14" s="1"/>
  <c r="I458" i="14"/>
  <c r="O457" i="14"/>
  <c r="P457" i="14" s="1"/>
  <c r="Q457" i="14" s="1"/>
  <c r="I457" i="14"/>
  <c r="O456" i="14"/>
  <c r="I456" i="14"/>
  <c r="P455" i="14"/>
  <c r="Q455" i="14" s="1"/>
  <c r="O455" i="14"/>
  <c r="I455" i="14"/>
  <c r="O454" i="14"/>
  <c r="P454" i="14" s="1"/>
  <c r="I454" i="14"/>
  <c r="O453" i="14"/>
  <c r="I453" i="14"/>
  <c r="Q452" i="14"/>
  <c r="O452" i="14"/>
  <c r="P452" i="14" s="1"/>
  <c r="I452" i="14"/>
  <c r="Q451" i="14"/>
  <c r="P451" i="14"/>
  <c r="O451" i="14"/>
  <c r="I451" i="14"/>
  <c r="O450" i="14"/>
  <c r="P450" i="14" s="1"/>
  <c r="I450" i="14"/>
  <c r="Q449" i="14"/>
  <c r="P449" i="14"/>
  <c r="O449" i="14"/>
  <c r="I449" i="14"/>
  <c r="Q448" i="14"/>
  <c r="O448" i="14"/>
  <c r="P448" i="14" s="1"/>
  <c r="I448" i="14"/>
  <c r="O447" i="14"/>
  <c r="I447" i="14"/>
  <c r="O446" i="14"/>
  <c r="P446" i="14" s="1"/>
  <c r="I446" i="14"/>
  <c r="O445" i="14"/>
  <c r="Q445" i="14" s="1"/>
  <c r="I445" i="14"/>
  <c r="Q444" i="14"/>
  <c r="O444" i="14"/>
  <c r="P444" i="14" s="1"/>
  <c r="I444" i="14"/>
  <c r="P443" i="14"/>
  <c r="O443" i="14"/>
  <c r="Q443" i="14" s="1"/>
  <c r="I443" i="14"/>
  <c r="Q442" i="14"/>
  <c r="O442" i="14"/>
  <c r="P442" i="14" s="1"/>
  <c r="I442" i="14"/>
  <c r="Q441" i="14"/>
  <c r="O441" i="14"/>
  <c r="P441" i="14" s="1"/>
  <c r="I441" i="14"/>
  <c r="O440" i="14"/>
  <c r="I440" i="14"/>
  <c r="Q439" i="14"/>
  <c r="P439" i="14"/>
  <c r="O439" i="14"/>
  <c r="I439" i="14"/>
  <c r="O438" i="14"/>
  <c r="P438" i="14" s="1"/>
  <c r="I438" i="14"/>
  <c r="O437" i="14"/>
  <c r="Q437" i="14" s="1"/>
  <c r="I437" i="14"/>
  <c r="Q436" i="14"/>
  <c r="O436" i="14"/>
  <c r="P436" i="14" s="1"/>
  <c r="I436" i="14"/>
  <c r="Q435" i="14"/>
  <c r="P435" i="14"/>
  <c r="O435" i="14"/>
  <c r="I435" i="14"/>
  <c r="O434" i="14"/>
  <c r="P434" i="14" s="1"/>
  <c r="I434" i="14"/>
  <c r="Q433" i="14"/>
  <c r="P433" i="14"/>
  <c r="O433" i="14"/>
  <c r="I433" i="14"/>
  <c r="Q432" i="14"/>
  <c r="O432" i="14"/>
  <c r="P432" i="14" s="1"/>
  <c r="I432" i="14"/>
  <c r="O431" i="14"/>
  <c r="I431" i="14"/>
  <c r="O430" i="14"/>
  <c r="P430" i="14" s="1"/>
  <c r="I430" i="14"/>
  <c r="O429" i="14"/>
  <c r="I429" i="14"/>
  <c r="Q428" i="14"/>
  <c r="O428" i="14"/>
  <c r="P428" i="14" s="1"/>
  <c r="I428" i="14"/>
  <c r="P427" i="14"/>
  <c r="O427" i="14"/>
  <c r="Q427" i="14" s="1"/>
  <c r="I427" i="14"/>
  <c r="Q426" i="14"/>
  <c r="O426" i="14"/>
  <c r="P426" i="14" s="1"/>
  <c r="I426" i="14"/>
  <c r="Q425" i="14"/>
  <c r="O425" i="14"/>
  <c r="P425" i="14" s="1"/>
  <c r="I425" i="14"/>
  <c r="O424" i="14"/>
  <c r="I424" i="14"/>
  <c r="Q423" i="14"/>
  <c r="P423" i="14"/>
  <c r="O423" i="14"/>
  <c r="I423" i="14"/>
  <c r="O422" i="14"/>
  <c r="P422" i="14" s="1"/>
  <c r="I422" i="14"/>
  <c r="O421" i="14"/>
  <c r="Q421" i="14" s="1"/>
  <c r="I421" i="14"/>
  <c r="Q420" i="14"/>
  <c r="O420" i="14"/>
  <c r="P420" i="14" s="1"/>
  <c r="I420" i="14"/>
  <c r="Q419" i="14"/>
  <c r="P419" i="14"/>
  <c r="O419" i="14"/>
  <c r="I419" i="14"/>
  <c r="O418" i="14"/>
  <c r="P418" i="14" s="1"/>
  <c r="I418" i="14"/>
  <c r="Q417" i="14"/>
  <c r="P417" i="14"/>
  <c r="O417" i="14"/>
  <c r="I417" i="14"/>
  <c r="Q416" i="14"/>
  <c r="O416" i="14"/>
  <c r="P416" i="14" s="1"/>
  <c r="I416" i="14"/>
  <c r="O415" i="14"/>
  <c r="I415" i="14"/>
  <c r="O414" i="14"/>
  <c r="P414" i="14" s="1"/>
  <c r="I414" i="14"/>
  <c r="O413" i="14"/>
  <c r="Q413" i="14" s="1"/>
  <c r="I413" i="14"/>
  <c r="Q412" i="14"/>
  <c r="O412" i="14"/>
  <c r="P412" i="14" s="1"/>
  <c r="I412" i="14"/>
  <c r="P411" i="14"/>
  <c r="O411" i="14"/>
  <c r="Q411" i="14" s="1"/>
  <c r="I411" i="14"/>
  <c r="Q410" i="14"/>
  <c r="O410" i="14"/>
  <c r="P410" i="14" s="1"/>
  <c r="I410" i="14"/>
  <c r="Q409" i="14"/>
  <c r="O409" i="14"/>
  <c r="P409" i="14" s="1"/>
  <c r="I409" i="14"/>
  <c r="O408" i="14"/>
  <c r="I408" i="14"/>
  <c r="Q407" i="14"/>
  <c r="P407" i="14"/>
  <c r="O407" i="14"/>
  <c r="I407" i="14"/>
  <c r="O406" i="14"/>
  <c r="P406" i="14" s="1"/>
  <c r="I406" i="14"/>
  <c r="O405" i="14"/>
  <c r="Q405" i="14" s="1"/>
  <c r="I405" i="14"/>
  <c r="Q404" i="14"/>
  <c r="O404" i="14"/>
  <c r="P404" i="14" s="1"/>
  <c r="I404" i="14"/>
  <c r="Q403" i="14"/>
  <c r="P403" i="14"/>
  <c r="O403" i="14"/>
  <c r="I403" i="14"/>
  <c r="O402" i="14"/>
  <c r="P402" i="14" s="1"/>
  <c r="I402" i="14"/>
  <c r="Q401" i="14"/>
  <c r="P401" i="14"/>
  <c r="O401" i="14"/>
  <c r="M401" i="14"/>
  <c r="L401" i="14"/>
  <c r="K401" i="14"/>
  <c r="J401" i="14"/>
  <c r="I401" i="14"/>
  <c r="Q400" i="14"/>
  <c r="P400" i="14"/>
  <c r="O400" i="14"/>
  <c r="M400" i="14"/>
  <c r="L400" i="14"/>
  <c r="K400" i="14"/>
  <c r="J400" i="14"/>
  <c r="I400" i="14"/>
  <c r="Q399" i="14"/>
  <c r="P399" i="14"/>
  <c r="O399" i="14"/>
  <c r="M399" i="14"/>
  <c r="L399" i="14"/>
  <c r="K399" i="14"/>
  <c r="J399" i="14"/>
  <c r="I399" i="14"/>
  <c r="Q398" i="14"/>
  <c r="P398" i="14"/>
  <c r="O398" i="14"/>
  <c r="M398" i="14"/>
  <c r="L398" i="14"/>
  <c r="K398" i="14"/>
  <c r="J398" i="14"/>
  <c r="I398" i="14"/>
  <c r="Q397" i="14"/>
  <c r="P397" i="14"/>
  <c r="O397" i="14"/>
  <c r="M397" i="14"/>
  <c r="L397" i="14"/>
  <c r="K397" i="14"/>
  <c r="J397" i="14"/>
  <c r="I397" i="14"/>
  <c r="Q396" i="14"/>
  <c r="P396" i="14"/>
  <c r="O396" i="14"/>
  <c r="M396" i="14"/>
  <c r="L396" i="14"/>
  <c r="K396" i="14"/>
  <c r="J396" i="14"/>
  <c r="I396" i="14"/>
  <c r="Q395" i="14"/>
  <c r="P395" i="14"/>
  <c r="O395" i="14"/>
  <c r="M395" i="14"/>
  <c r="L395" i="14"/>
  <c r="K395" i="14"/>
  <c r="J395" i="14"/>
  <c r="I395" i="14"/>
  <c r="Q394" i="14"/>
  <c r="P394" i="14"/>
  <c r="O394" i="14"/>
  <c r="M394" i="14"/>
  <c r="L394" i="14"/>
  <c r="K394" i="14"/>
  <c r="J394" i="14"/>
  <c r="I394" i="14"/>
  <c r="Q393" i="14"/>
  <c r="P393" i="14"/>
  <c r="O393" i="14"/>
  <c r="M393" i="14"/>
  <c r="L393" i="14"/>
  <c r="K393" i="14"/>
  <c r="J393" i="14"/>
  <c r="I393" i="14"/>
  <c r="Q392" i="14"/>
  <c r="P392" i="14"/>
  <c r="O392" i="14"/>
  <c r="M392" i="14"/>
  <c r="L392" i="14"/>
  <c r="K392" i="14"/>
  <c r="J392" i="14"/>
  <c r="I392" i="14"/>
  <c r="Q391" i="14"/>
  <c r="P391" i="14"/>
  <c r="O391" i="14"/>
  <c r="M391" i="14"/>
  <c r="L391" i="14"/>
  <c r="K391" i="14"/>
  <c r="J391" i="14"/>
  <c r="I391" i="14"/>
  <c r="Q390" i="14"/>
  <c r="P390" i="14"/>
  <c r="O390" i="14"/>
  <c r="M390" i="14"/>
  <c r="L390" i="14"/>
  <c r="K390" i="14"/>
  <c r="J390" i="14"/>
  <c r="I390" i="14"/>
  <c r="Q389" i="14"/>
  <c r="P389" i="14"/>
  <c r="O389" i="14"/>
  <c r="M389" i="14"/>
  <c r="L389" i="14"/>
  <c r="K389" i="14"/>
  <c r="J389" i="14"/>
  <c r="I389" i="14"/>
  <c r="Q388" i="14"/>
  <c r="P388" i="14"/>
  <c r="O388" i="14"/>
  <c r="M388" i="14"/>
  <c r="L388" i="14"/>
  <c r="K388" i="14"/>
  <c r="J388" i="14"/>
  <c r="I388" i="14"/>
  <c r="Q387" i="14"/>
  <c r="P387" i="14"/>
  <c r="O387" i="14"/>
  <c r="M387" i="14"/>
  <c r="L387" i="14"/>
  <c r="K387" i="14"/>
  <c r="J387" i="14"/>
  <c r="I387" i="14"/>
  <c r="Q386" i="14"/>
  <c r="P386" i="14"/>
  <c r="O386" i="14"/>
  <c r="M386" i="14"/>
  <c r="L386" i="14"/>
  <c r="K386" i="14"/>
  <c r="J386" i="14"/>
  <c r="I386" i="14"/>
  <c r="Q385" i="14"/>
  <c r="P385" i="14"/>
  <c r="O385" i="14"/>
  <c r="M385" i="14"/>
  <c r="L385" i="14"/>
  <c r="K385" i="14"/>
  <c r="J385" i="14"/>
  <c r="I385" i="14"/>
  <c r="Q384" i="14"/>
  <c r="P384" i="14"/>
  <c r="O384" i="14"/>
  <c r="M384" i="14"/>
  <c r="L384" i="14"/>
  <c r="K384" i="14"/>
  <c r="J384" i="14"/>
  <c r="I384" i="14"/>
  <c r="Q383" i="14"/>
  <c r="P383" i="14"/>
  <c r="O383" i="14"/>
  <c r="M383" i="14"/>
  <c r="L383" i="14"/>
  <c r="K383" i="14"/>
  <c r="J383" i="14"/>
  <c r="I383" i="14"/>
  <c r="Q382" i="14"/>
  <c r="P382" i="14"/>
  <c r="O382" i="14"/>
  <c r="M382" i="14"/>
  <c r="L382" i="14"/>
  <c r="K382" i="14"/>
  <c r="J382" i="14"/>
  <c r="I382" i="14"/>
  <c r="Q381" i="14"/>
  <c r="P381" i="14"/>
  <c r="O381" i="14"/>
  <c r="M381" i="14"/>
  <c r="L381" i="14"/>
  <c r="K381" i="14"/>
  <c r="J381" i="14"/>
  <c r="I381" i="14"/>
  <c r="Q380" i="14"/>
  <c r="P380" i="14"/>
  <c r="O380" i="14"/>
  <c r="M380" i="14"/>
  <c r="L380" i="14"/>
  <c r="K380" i="14"/>
  <c r="J380" i="14"/>
  <c r="I380" i="14"/>
  <c r="Q379" i="14"/>
  <c r="P379" i="14"/>
  <c r="O379" i="14"/>
  <c r="M379" i="14"/>
  <c r="L379" i="14"/>
  <c r="K379" i="14"/>
  <c r="J379" i="14"/>
  <c r="I379" i="14"/>
  <c r="Q378" i="14"/>
  <c r="P378" i="14"/>
  <c r="O378" i="14"/>
  <c r="M378" i="14"/>
  <c r="L378" i="14"/>
  <c r="K378" i="14"/>
  <c r="J378" i="14"/>
  <c r="I378" i="14"/>
  <c r="Q377" i="14"/>
  <c r="P377" i="14"/>
  <c r="O377" i="14"/>
  <c r="M377" i="14"/>
  <c r="L377" i="14"/>
  <c r="K377" i="14"/>
  <c r="J377" i="14"/>
  <c r="I377" i="14"/>
  <c r="Q376" i="14"/>
  <c r="P376" i="14"/>
  <c r="O376" i="14"/>
  <c r="M376" i="14"/>
  <c r="L376" i="14"/>
  <c r="K376" i="14"/>
  <c r="J376" i="14"/>
  <c r="I376" i="14"/>
  <c r="Q375" i="14"/>
  <c r="P375" i="14"/>
  <c r="O375" i="14"/>
  <c r="M375" i="14"/>
  <c r="L375" i="14"/>
  <c r="K375" i="14"/>
  <c r="J375" i="14"/>
  <c r="I375" i="14"/>
  <c r="Q374" i="14"/>
  <c r="P374" i="14"/>
  <c r="O374" i="14"/>
  <c r="M374" i="14"/>
  <c r="L374" i="14"/>
  <c r="K374" i="14"/>
  <c r="J374" i="14"/>
  <c r="I374" i="14"/>
  <c r="Q373" i="14"/>
  <c r="P373" i="14"/>
  <c r="O373" i="14"/>
  <c r="M373" i="14"/>
  <c r="L373" i="14"/>
  <c r="K373" i="14"/>
  <c r="J373" i="14"/>
  <c r="I373" i="14"/>
  <c r="Q372" i="14"/>
  <c r="P372" i="14"/>
  <c r="O372" i="14"/>
  <c r="M372" i="14"/>
  <c r="L372" i="14"/>
  <c r="K372" i="14"/>
  <c r="J372" i="14"/>
  <c r="I372" i="14"/>
  <c r="Q371" i="14"/>
  <c r="P371" i="14"/>
  <c r="O371" i="14"/>
  <c r="M371" i="14"/>
  <c r="L371" i="14"/>
  <c r="K371" i="14"/>
  <c r="J371" i="14"/>
  <c r="I371" i="14"/>
  <c r="Q370" i="14"/>
  <c r="P370" i="14"/>
  <c r="O370" i="14"/>
  <c r="M370" i="14"/>
  <c r="L370" i="14"/>
  <c r="K370" i="14"/>
  <c r="J370" i="14"/>
  <c r="I370" i="14"/>
  <c r="Q369" i="14"/>
  <c r="P369" i="14"/>
  <c r="O369" i="14"/>
  <c r="M369" i="14"/>
  <c r="L369" i="14"/>
  <c r="K369" i="14"/>
  <c r="J369" i="14"/>
  <c r="I369" i="14"/>
  <c r="Q368" i="14"/>
  <c r="P368" i="14"/>
  <c r="O368" i="14"/>
  <c r="M368" i="14"/>
  <c r="L368" i="14"/>
  <c r="K368" i="14"/>
  <c r="J368" i="14"/>
  <c r="I368" i="14"/>
  <c r="Q367" i="14"/>
  <c r="P367" i="14"/>
  <c r="O367" i="14"/>
  <c r="M367" i="14"/>
  <c r="L367" i="14"/>
  <c r="K367" i="14"/>
  <c r="J367" i="14"/>
  <c r="I367" i="14"/>
  <c r="Q366" i="14"/>
  <c r="P366" i="14"/>
  <c r="O366" i="14"/>
  <c r="M366" i="14"/>
  <c r="L366" i="14"/>
  <c r="K366" i="14"/>
  <c r="J366" i="14"/>
  <c r="I366" i="14"/>
  <c r="Q365" i="14"/>
  <c r="P365" i="14"/>
  <c r="O365" i="14"/>
  <c r="M365" i="14"/>
  <c r="L365" i="14"/>
  <c r="K365" i="14"/>
  <c r="J365" i="14"/>
  <c r="I365" i="14"/>
  <c r="Q364" i="14"/>
  <c r="P364" i="14"/>
  <c r="O364" i="14"/>
  <c r="M364" i="14"/>
  <c r="L364" i="14"/>
  <c r="K364" i="14"/>
  <c r="J364" i="14"/>
  <c r="I364" i="14"/>
  <c r="Q363" i="14"/>
  <c r="P363" i="14"/>
  <c r="O363" i="14"/>
  <c r="M363" i="14"/>
  <c r="L363" i="14"/>
  <c r="K363" i="14"/>
  <c r="J363" i="14"/>
  <c r="I363" i="14"/>
  <c r="Q362" i="14"/>
  <c r="P362" i="14"/>
  <c r="O362" i="14"/>
  <c r="M362" i="14"/>
  <c r="L362" i="14"/>
  <c r="K362" i="14"/>
  <c r="J362" i="14"/>
  <c r="I362" i="14"/>
  <c r="Q361" i="14"/>
  <c r="P361" i="14"/>
  <c r="I361" i="14"/>
  <c r="Q360" i="14"/>
  <c r="P360" i="14"/>
  <c r="I360" i="14"/>
  <c r="Q359" i="14"/>
  <c r="P359" i="14"/>
  <c r="I359" i="14"/>
  <c r="Q358" i="14"/>
  <c r="P358" i="14"/>
  <c r="I358" i="14"/>
  <c r="Q357" i="14"/>
  <c r="P357" i="14"/>
  <c r="I357" i="14"/>
  <c r="Q356" i="14"/>
  <c r="P356" i="14"/>
  <c r="I356" i="14"/>
  <c r="Q355" i="14"/>
  <c r="P355" i="14"/>
  <c r="I355" i="14"/>
  <c r="Q354" i="14"/>
  <c r="P354" i="14"/>
  <c r="I354" i="14"/>
  <c r="P353" i="14"/>
  <c r="Q353" i="14" s="1"/>
  <c r="O353" i="14"/>
  <c r="I353" i="14"/>
  <c r="O352" i="14"/>
  <c r="P352" i="14" s="1"/>
  <c r="Q352" i="14" s="1"/>
  <c r="I352" i="14"/>
  <c r="P351" i="14"/>
  <c r="Q351" i="14" s="1"/>
  <c r="O351" i="14"/>
  <c r="I351" i="14"/>
  <c r="O350" i="14"/>
  <c r="P350" i="14" s="1"/>
  <c r="Q350" i="14" s="1"/>
  <c r="I350" i="14"/>
  <c r="P349" i="14"/>
  <c r="Q349" i="14" s="1"/>
  <c r="O349" i="14"/>
  <c r="I349" i="14"/>
  <c r="O348" i="14"/>
  <c r="P348" i="14" s="1"/>
  <c r="Q348" i="14" s="1"/>
  <c r="I348" i="14"/>
  <c r="P347" i="14"/>
  <c r="Q347" i="14" s="1"/>
  <c r="O347" i="14"/>
  <c r="I347" i="14"/>
  <c r="O346" i="14"/>
  <c r="P346" i="14" s="1"/>
  <c r="Q346" i="14" s="1"/>
  <c r="I346" i="14"/>
  <c r="P345" i="14"/>
  <c r="Q345" i="14" s="1"/>
  <c r="O345" i="14"/>
  <c r="I345" i="14"/>
  <c r="O344" i="14"/>
  <c r="P344" i="14" s="1"/>
  <c r="Q344" i="14" s="1"/>
  <c r="I344" i="14"/>
  <c r="P343" i="14"/>
  <c r="Q343" i="14" s="1"/>
  <c r="O343" i="14"/>
  <c r="I343" i="14"/>
  <c r="O342" i="14"/>
  <c r="P342" i="14" s="1"/>
  <c r="Q342" i="14" s="1"/>
  <c r="I342" i="14"/>
  <c r="P341" i="14"/>
  <c r="Q341" i="14" s="1"/>
  <c r="O341" i="14"/>
  <c r="I341" i="14"/>
  <c r="O340" i="14"/>
  <c r="P340" i="14" s="1"/>
  <c r="Q340" i="14" s="1"/>
  <c r="I340" i="14"/>
  <c r="P339" i="14"/>
  <c r="Q339" i="14" s="1"/>
  <c r="O339" i="14"/>
  <c r="I339" i="14"/>
  <c r="O338" i="14"/>
  <c r="P338" i="14" s="1"/>
  <c r="Q338" i="14" s="1"/>
  <c r="I338" i="14"/>
  <c r="Q337" i="14"/>
  <c r="P337" i="14"/>
  <c r="I337" i="14"/>
  <c r="Q336" i="14"/>
  <c r="P336" i="14"/>
  <c r="I336" i="14"/>
  <c r="Q335" i="14"/>
  <c r="P335" i="14"/>
  <c r="I335" i="14"/>
  <c r="Q334" i="14"/>
  <c r="P334" i="14"/>
  <c r="I334" i="14"/>
  <c r="Q333" i="14"/>
  <c r="P333" i="14"/>
  <c r="I333" i="14"/>
  <c r="Q332" i="14"/>
  <c r="P332" i="14"/>
  <c r="I332" i="14"/>
  <c r="Q331" i="14"/>
  <c r="P331" i="14"/>
  <c r="I331" i="14"/>
  <c r="Q330" i="14"/>
  <c r="P330" i="14"/>
  <c r="I330" i="14"/>
  <c r="P329" i="14"/>
  <c r="Q329" i="14" s="1"/>
  <c r="O329" i="14"/>
  <c r="I329" i="14"/>
  <c r="O328" i="14"/>
  <c r="P328" i="14" s="1"/>
  <c r="Q328" i="14" s="1"/>
  <c r="I328" i="14"/>
  <c r="P327" i="14"/>
  <c r="Q327" i="14" s="1"/>
  <c r="O327" i="14"/>
  <c r="I327" i="14"/>
  <c r="O326" i="14"/>
  <c r="P326" i="14" s="1"/>
  <c r="Q326" i="14" s="1"/>
  <c r="I326" i="14"/>
  <c r="P325" i="14"/>
  <c r="Q325" i="14" s="1"/>
  <c r="O325" i="14"/>
  <c r="I325" i="14"/>
  <c r="O324" i="14"/>
  <c r="P324" i="14" s="1"/>
  <c r="Q324" i="14" s="1"/>
  <c r="I324" i="14"/>
  <c r="P323" i="14"/>
  <c r="Q323" i="14" s="1"/>
  <c r="O323" i="14"/>
  <c r="I323" i="14"/>
  <c r="O322" i="14"/>
  <c r="P322" i="14" s="1"/>
  <c r="Q322" i="14" s="1"/>
  <c r="I322" i="14"/>
  <c r="Q321" i="14"/>
  <c r="P321" i="14"/>
  <c r="O321" i="14"/>
  <c r="I321" i="14"/>
  <c r="O320" i="14"/>
  <c r="P320" i="14" s="1"/>
  <c r="Q320" i="14" s="1"/>
  <c r="I320" i="14"/>
  <c r="Q319" i="14"/>
  <c r="P319" i="14"/>
  <c r="O319" i="14"/>
  <c r="I319" i="14"/>
  <c r="O318" i="14"/>
  <c r="P318" i="14" s="1"/>
  <c r="Q318" i="14" s="1"/>
  <c r="I318" i="14"/>
  <c r="P317" i="14"/>
  <c r="Q317" i="14" s="1"/>
  <c r="O317" i="14"/>
  <c r="I317" i="14"/>
  <c r="O316" i="14"/>
  <c r="P316" i="14" s="1"/>
  <c r="Q316" i="14" s="1"/>
  <c r="I316" i="14"/>
  <c r="P315" i="14"/>
  <c r="Q315" i="14" s="1"/>
  <c r="O315" i="14"/>
  <c r="I315" i="14"/>
  <c r="O314" i="14"/>
  <c r="P314" i="14" s="1"/>
  <c r="Q314" i="14" s="1"/>
  <c r="I314" i="14"/>
  <c r="Q313" i="14"/>
  <c r="P313" i="14"/>
  <c r="I313" i="14"/>
  <c r="Q312" i="14"/>
  <c r="P312" i="14"/>
  <c r="I312" i="14"/>
  <c r="Q311" i="14"/>
  <c r="P311" i="14"/>
  <c r="I311" i="14"/>
  <c r="Q310" i="14"/>
  <c r="P310" i="14"/>
  <c r="I310" i="14"/>
  <c r="Q309" i="14"/>
  <c r="P309" i="14"/>
  <c r="I309" i="14"/>
  <c r="Q308" i="14"/>
  <c r="P308" i="14"/>
  <c r="I308" i="14"/>
  <c r="Q307" i="14"/>
  <c r="P307" i="14"/>
  <c r="I307" i="14"/>
  <c r="Q306" i="14"/>
  <c r="P306" i="14"/>
  <c r="I306" i="14"/>
  <c r="Q305" i="14"/>
  <c r="P305" i="14"/>
  <c r="O305" i="14"/>
  <c r="I305" i="14"/>
  <c r="O304" i="14"/>
  <c r="P304" i="14" s="1"/>
  <c r="Q304" i="14" s="1"/>
  <c r="I304" i="14"/>
  <c r="Q303" i="14"/>
  <c r="P303" i="14"/>
  <c r="O303" i="14"/>
  <c r="I303" i="14"/>
  <c r="O302" i="14"/>
  <c r="P302" i="14" s="1"/>
  <c r="Q302" i="14" s="1"/>
  <c r="I302" i="14"/>
  <c r="P301" i="14"/>
  <c r="Q301" i="14" s="1"/>
  <c r="O301" i="14"/>
  <c r="I301" i="14"/>
  <c r="O300" i="14"/>
  <c r="P300" i="14" s="1"/>
  <c r="Q300" i="14" s="1"/>
  <c r="I300" i="14"/>
  <c r="Q299" i="14"/>
  <c r="P299" i="14"/>
  <c r="O299" i="14"/>
  <c r="I299" i="14"/>
  <c r="O298" i="14"/>
  <c r="P298" i="14" s="1"/>
  <c r="Q298" i="14" s="1"/>
  <c r="I298" i="14"/>
  <c r="Q297" i="14"/>
  <c r="P297" i="14"/>
  <c r="O297" i="14"/>
  <c r="I297" i="14"/>
  <c r="O296" i="14"/>
  <c r="P296" i="14" s="1"/>
  <c r="Q296" i="14" s="1"/>
  <c r="I296" i="14"/>
  <c r="Q295" i="14"/>
  <c r="P295" i="14"/>
  <c r="O295" i="14"/>
  <c r="I295" i="14"/>
  <c r="O294" i="14"/>
  <c r="P294" i="14" s="1"/>
  <c r="Q294" i="14" s="1"/>
  <c r="I294" i="14"/>
  <c r="P293" i="14"/>
  <c r="Q293" i="14" s="1"/>
  <c r="O293" i="14"/>
  <c r="I293" i="14"/>
  <c r="O292" i="14"/>
  <c r="P292" i="14" s="1"/>
  <c r="Q292" i="14" s="1"/>
  <c r="I292" i="14"/>
  <c r="P291" i="14"/>
  <c r="Q291" i="14" s="1"/>
  <c r="O291" i="14"/>
  <c r="I291" i="14"/>
  <c r="O290" i="14"/>
  <c r="P290" i="14" s="1"/>
  <c r="Q290" i="14" s="1"/>
  <c r="I290" i="14"/>
  <c r="Q289" i="14"/>
  <c r="P289" i="14"/>
  <c r="I289" i="14"/>
  <c r="Q288" i="14"/>
  <c r="P288" i="14"/>
  <c r="I288" i="14"/>
  <c r="Q287" i="14"/>
  <c r="P287" i="14"/>
  <c r="I287" i="14"/>
  <c r="Q286" i="14"/>
  <c r="P286" i="14"/>
  <c r="I286" i="14"/>
  <c r="Q285" i="14"/>
  <c r="P285" i="14"/>
  <c r="I285" i="14"/>
  <c r="Q284" i="14"/>
  <c r="P284" i="14"/>
  <c r="I284" i="14"/>
  <c r="Q283" i="14"/>
  <c r="P283" i="14"/>
  <c r="I283" i="14"/>
  <c r="Q282" i="14"/>
  <c r="P282" i="14"/>
  <c r="I282" i="14"/>
  <c r="Q281" i="14"/>
  <c r="P281" i="14"/>
  <c r="O281" i="14"/>
  <c r="I281" i="14"/>
  <c r="O280" i="14"/>
  <c r="P280" i="14" s="1"/>
  <c r="Q280" i="14" s="1"/>
  <c r="I280" i="14"/>
  <c r="Q279" i="14"/>
  <c r="P279" i="14"/>
  <c r="O279" i="14"/>
  <c r="I279" i="14"/>
  <c r="O278" i="14"/>
  <c r="P278" i="14" s="1"/>
  <c r="Q278" i="14" s="1"/>
  <c r="I278" i="14"/>
  <c r="P277" i="14"/>
  <c r="Q277" i="14" s="1"/>
  <c r="O277" i="14"/>
  <c r="I277" i="14"/>
  <c r="O276" i="14"/>
  <c r="P276" i="14" s="1"/>
  <c r="Q276" i="14" s="1"/>
  <c r="I276" i="14"/>
  <c r="P275" i="14"/>
  <c r="Q275" i="14" s="1"/>
  <c r="O275" i="14"/>
  <c r="I275" i="14"/>
  <c r="O274" i="14"/>
  <c r="P274" i="14" s="1"/>
  <c r="Q274" i="14" s="1"/>
  <c r="I274" i="14"/>
  <c r="Q273" i="14"/>
  <c r="P273" i="14"/>
  <c r="O273" i="14"/>
  <c r="I273" i="14"/>
  <c r="O272" i="14"/>
  <c r="P272" i="14" s="1"/>
  <c r="Q272" i="14" s="1"/>
  <c r="I272" i="14"/>
  <c r="Q271" i="14"/>
  <c r="P271" i="14"/>
  <c r="O271" i="14"/>
  <c r="I271" i="14"/>
  <c r="O270" i="14"/>
  <c r="P270" i="14" s="1"/>
  <c r="Q270" i="14" s="1"/>
  <c r="I270" i="14"/>
  <c r="Q269" i="14"/>
  <c r="P269" i="14"/>
  <c r="O269" i="14"/>
  <c r="I269" i="14"/>
  <c r="O268" i="14"/>
  <c r="P268" i="14" s="1"/>
  <c r="Q268" i="14" s="1"/>
  <c r="I268" i="14"/>
  <c r="P267" i="14"/>
  <c r="Q267" i="14" s="1"/>
  <c r="O267" i="14"/>
  <c r="I267" i="14"/>
  <c r="Q266" i="14"/>
  <c r="O266" i="14"/>
  <c r="P266" i="14" s="1"/>
  <c r="I266" i="14"/>
  <c r="Q265" i="14"/>
  <c r="P265" i="14"/>
  <c r="I265" i="14"/>
  <c r="Q264" i="14"/>
  <c r="P264" i="14"/>
  <c r="I264" i="14"/>
  <c r="Q263" i="14"/>
  <c r="P263" i="14"/>
  <c r="I263" i="14"/>
  <c r="Q262" i="14"/>
  <c r="P262" i="14"/>
  <c r="I262" i="14"/>
  <c r="Q261" i="14"/>
  <c r="P261" i="14"/>
  <c r="I261" i="14"/>
  <c r="Q260" i="14"/>
  <c r="P260" i="14"/>
  <c r="I260" i="14"/>
  <c r="Q259" i="14"/>
  <c r="P259" i="14"/>
  <c r="I259" i="14"/>
  <c r="Q258" i="14"/>
  <c r="P258" i="14"/>
  <c r="I258" i="14"/>
  <c r="P257" i="14"/>
  <c r="Q257" i="14" s="1"/>
  <c r="O257" i="14"/>
  <c r="I257" i="14"/>
  <c r="O256" i="14"/>
  <c r="P256" i="14" s="1"/>
  <c r="Q256" i="14" s="1"/>
  <c r="I256" i="14"/>
  <c r="P255" i="14"/>
  <c r="Q255" i="14" s="1"/>
  <c r="O255" i="14"/>
  <c r="I255" i="14"/>
  <c r="O254" i="14"/>
  <c r="P254" i="14" s="1"/>
  <c r="Q254" i="14" s="1"/>
  <c r="I254" i="14"/>
  <c r="Q253" i="14"/>
  <c r="P253" i="14"/>
  <c r="O253" i="14"/>
  <c r="I253" i="14"/>
  <c r="O252" i="14"/>
  <c r="P252" i="14" s="1"/>
  <c r="Q252" i="14" s="1"/>
  <c r="I252" i="14"/>
  <c r="Q251" i="14"/>
  <c r="P251" i="14"/>
  <c r="O251" i="14"/>
  <c r="I251" i="14"/>
  <c r="O250" i="14"/>
  <c r="P250" i="14" s="1"/>
  <c r="Q250" i="14" s="1"/>
  <c r="I250" i="14"/>
  <c r="Q249" i="14"/>
  <c r="P249" i="14"/>
  <c r="O249" i="14"/>
  <c r="I249" i="14"/>
  <c r="O248" i="14"/>
  <c r="P248" i="14" s="1"/>
  <c r="Q248" i="14" s="1"/>
  <c r="I248" i="14"/>
  <c r="P247" i="14"/>
  <c r="Q247" i="14" s="1"/>
  <c r="O247" i="14"/>
  <c r="I247" i="14"/>
  <c r="Q246" i="14"/>
  <c r="O246" i="14"/>
  <c r="P246" i="14" s="1"/>
  <c r="I246" i="14"/>
  <c r="Q245" i="14"/>
  <c r="P245" i="14"/>
  <c r="O245" i="14"/>
  <c r="I245" i="14"/>
  <c r="Q244" i="14"/>
  <c r="O244" i="14"/>
  <c r="P244" i="14" s="1"/>
  <c r="I244" i="14"/>
  <c r="Q243" i="14"/>
  <c r="P243" i="14"/>
  <c r="O243" i="14"/>
  <c r="I243" i="14"/>
  <c r="O242" i="14"/>
  <c r="P242" i="14" s="1"/>
  <c r="Q242" i="14" s="1"/>
  <c r="I242" i="14"/>
  <c r="Q241" i="14"/>
  <c r="P241" i="14"/>
  <c r="I241" i="14"/>
  <c r="Q240" i="14"/>
  <c r="P240" i="14"/>
  <c r="I240" i="14"/>
  <c r="Q239" i="14"/>
  <c r="P239" i="14"/>
  <c r="I239" i="14"/>
  <c r="Q238" i="14"/>
  <c r="P238" i="14"/>
  <c r="I238" i="14"/>
  <c r="Q237" i="14"/>
  <c r="P237" i="14"/>
  <c r="I237" i="14"/>
  <c r="Q236" i="14"/>
  <c r="P236" i="14"/>
  <c r="I236" i="14"/>
  <c r="Q235" i="14"/>
  <c r="P235" i="14"/>
  <c r="I235" i="14"/>
  <c r="Q234" i="14"/>
  <c r="P234" i="14"/>
  <c r="I234" i="14"/>
  <c r="Q233" i="14"/>
  <c r="P233" i="14"/>
  <c r="O233" i="14"/>
  <c r="M233" i="14"/>
  <c r="L233" i="14"/>
  <c r="K233" i="14"/>
  <c r="J233" i="14"/>
  <c r="I233" i="14"/>
  <c r="Q232" i="14"/>
  <c r="P232" i="14"/>
  <c r="O232" i="14"/>
  <c r="M232" i="14"/>
  <c r="L232" i="14"/>
  <c r="K232" i="14"/>
  <c r="J232" i="14"/>
  <c r="I232" i="14"/>
  <c r="Q231" i="14"/>
  <c r="P231" i="14"/>
  <c r="O231" i="14"/>
  <c r="M231" i="14"/>
  <c r="L231" i="14"/>
  <c r="K231" i="14"/>
  <c r="J231" i="14"/>
  <c r="I231" i="14"/>
  <c r="Q230" i="14"/>
  <c r="P230" i="14"/>
  <c r="O230" i="14"/>
  <c r="M230" i="14"/>
  <c r="L230" i="14"/>
  <c r="K230" i="14"/>
  <c r="J230" i="14"/>
  <c r="I230" i="14"/>
  <c r="Q229" i="14"/>
  <c r="P229" i="14"/>
  <c r="O229" i="14"/>
  <c r="M229" i="14"/>
  <c r="L229" i="14"/>
  <c r="K229" i="14"/>
  <c r="J229" i="14"/>
  <c r="I229" i="14"/>
  <c r="Q228" i="14"/>
  <c r="P228" i="14"/>
  <c r="O228" i="14"/>
  <c r="M228" i="14"/>
  <c r="L228" i="14"/>
  <c r="K228" i="14"/>
  <c r="J228" i="14"/>
  <c r="I228" i="14"/>
  <c r="Q227" i="14"/>
  <c r="P227" i="14"/>
  <c r="O227" i="14"/>
  <c r="M227" i="14"/>
  <c r="L227" i="14"/>
  <c r="K227" i="14"/>
  <c r="J227" i="14"/>
  <c r="I227" i="14"/>
  <c r="Q226" i="14"/>
  <c r="P226" i="14"/>
  <c r="O226" i="14"/>
  <c r="M226" i="14"/>
  <c r="L226" i="14"/>
  <c r="K226" i="14"/>
  <c r="J226" i="14"/>
  <c r="I226" i="14"/>
  <c r="Q225" i="14"/>
  <c r="P225" i="14"/>
  <c r="O225" i="14"/>
  <c r="M225" i="14"/>
  <c r="L225" i="14"/>
  <c r="K225" i="14"/>
  <c r="J225" i="14"/>
  <c r="I225" i="14"/>
  <c r="Q224" i="14"/>
  <c r="P224" i="14"/>
  <c r="O224" i="14"/>
  <c r="M224" i="14"/>
  <c r="L224" i="14"/>
  <c r="K224" i="14"/>
  <c r="J224" i="14"/>
  <c r="I224" i="14"/>
  <c r="Q223" i="14"/>
  <c r="P223" i="14"/>
  <c r="O223" i="14"/>
  <c r="M223" i="14"/>
  <c r="L223" i="14"/>
  <c r="K223" i="14"/>
  <c r="J223" i="14"/>
  <c r="I223" i="14"/>
  <c r="Q222" i="14"/>
  <c r="P222" i="14"/>
  <c r="O222" i="14"/>
  <c r="M222" i="14"/>
  <c r="L222" i="14"/>
  <c r="K222" i="14"/>
  <c r="J222" i="14"/>
  <c r="I222" i="14"/>
  <c r="Q221" i="14"/>
  <c r="P221" i="14"/>
  <c r="O221" i="14"/>
  <c r="M221" i="14"/>
  <c r="L221" i="14"/>
  <c r="K221" i="14"/>
  <c r="J221" i="14"/>
  <c r="I221" i="14"/>
  <c r="Q220" i="14"/>
  <c r="P220" i="14"/>
  <c r="O220" i="14"/>
  <c r="M220" i="14"/>
  <c r="L220" i="14"/>
  <c r="K220" i="14"/>
  <c r="J220" i="14"/>
  <c r="I220" i="14"/>
  <c r="Q219" i="14"/>
  <c r="P219" i="14"/>
  <c r="O219" i="14"/>
  <c r="M219" i="14"/>
  <c r="L219" i="14"/>
  <c r="K219" i="14"/>
  <c r="J219" i="14"/>
  <c r="I219" i="14"/>
  <c r="Q218" i="14"/>
  <c r="P218" i="14"/>
  <c r="O218" i="14"/>
  <c r="M218" i="14"/>
  <c r="L218" i="14"/>
  <c r="K218" i="14"/>
  <c r="J218" i="14"/>
  <c r="I218" i="14"/>
  <c r="Q217" i="14"/>
  <c r="P217" i="14"/>
  <c r="I217" i="14"/>
  <c r="Q216" i="14"/>
  <c r="P216" i="14"/>
  <c r="I216" i="14"/>
  <c r="Q215" i="14"/>
  <c r="P215" i="14"/>
  <c r="I215" i="14"/>
  <c r="Q214" i="14"/>
  <c r="P214" i="14"/>
  <c r="I214" i="14"/>
  <c r="Q213" i="14"/>
  <c r="P213" i="14"/>
  <c r="I213" i="14"/>
  <c r="Q212" i="14"/>
  <c r="P212" i="14"/>
  <c r="I212" i="14"/>
  <c r="Q211" i="14"/>
  <c r="P211" i="14"/>
  <c r="I211" i="14"/>
  <c r="Q210" i="14"/>
  <c r="P210" i="14"/>
  <c r="I210" i="14"/>
  <c r="Q209" i="14"/>
  <c r="P209" i="14"/>
  <c r="O209" i="14"/>
  <c r="I209" i="14"/>
  <c r="O208" i="14"/>
  <c r="P208" i="14" s="1"/>
  <c r="Q208" i="14" s="1"/>
  <c r="I208" i="14"/>
  <c r="P207" i="14"/>
  <c r="Q207" i="14" s="1"/>
  <c r="O207" i="14"/>
  <c r="I207" i="14"/>
  <c r="O206" i="14"/>
  <c r="P206" i="14" s="1"/>
  <c r="Q206" i="14" s="1"/>
  <c r="I206" i="14"/>
  <c r="P205" i="14"/>
  <c r="Q205" i="14" s="1"/>
  <c r="O205" i="14"/>
  <c r="I205" i="14"/>
  <c r="O204" i="14"/>
  <c r="P204" i="14" s="1"/>
  <c r="Q204" i="14" s="1"/>
  <c r="I204" i="14"/>
  <c r="Q203" i="14"/>
  <c r="P203" i="14"/>
  <c r="O203" i="14"/>
  <c r="I203" i="14"/>
  <c r="O202" i="14"/>
  <c r="P202" i="14" s="1"/>
  <c r="Q202" i="14" s="1"/>
  <c r="I202" i="14"/>
  <c r="Q201" i="14"/>
  <c r="P201" i="14"/>
  <c r="O201" i="14"/>
  <c r="I201" i="14"/>
  <c r="O200" i="14"/>
  <c r="P200" i="14" s="1"/>
  <c r="Q200" i="14" s="1"/>
  <c r="I200" i="14"/>
  <c r="P199" i="14"/>
  <c r="Q199" i="14" s="1"/>
  <c r="O199" i="14"/>
  <c r="I199" i="14"/>
  <c r="O198" i="14"/>
  <c r="P198" i="14" s="1"/>
  <c r="Q198" i="14" s="1"/>
  <c r="I198" i="14"/>
  <c r="P197" i="14"/>
  <c r="Q197" i="14" s="1"/>
  <c r="O197" i="14"/>
  <c r="I197" i="14"/>
  <c r="O196" i="14"/>
  <c r="P196" i="14" s="1"/>
  <c r="Q196" i="14" s="1"/>
  <c r="I196" i="14"/>
  <c r="Q195" i="14"/>
  <c r="P195" i="14"/>
  <c r="O195" i="14"/>
  <c r="I195" i="14"/>
  <c r="O194" i="14"/>
  <c r="P194" i="14" s="1"/>
  <c r="Q194" i="14" s="1"/>
  <c r="I194" i="14"/>
  <c r="Q193" i="14"/>
  <c r="P193" i="14"/>
  <c r="I193" i="14"/>
  <c r="Q192" i="14"/>
  <c r="P192" i="14"/>
  <c r="I192" i="14"/>
  <c r="Q191" i="14"/>
  <c r="P191" i="14"/>
  <c r="I191" i="14"/>
  <c r="Q190" i="14"/>
  <c r="P190" i="14"/>
  <c r="I190" i="14"/>
  <c r="Q189" i="14"/>
  <c r="P189" i="14"/>
  <c r="I189" i="14"/>
  <c r="Q188" i="14"/>
  <c r="P188" i="14"/>
  <c r="I188" i="14"/>
  <c r="Q187" i="14"/>
  <c r="P187" i="14"/>
  <c r="I187" i="14"/>
  <c r="Q186" i="14"/>
  <c r="P186" i="14"/>
  <c r="I186" i="14"/>
  <c r="Q185" i="14"/>
  <c r="P185" i="14"/>
  <c r="O185" i="14"/>
  <c r="I185" i="14"/>
  <c r="O184" i="14"/>
  <c r="P184" i="14" s="1"/>
  <c r="Q184" i="14" s="1"/>
  <c r="I184" i="14"/>
  <c r="P183" i="14"/>
  <c r="Q183" i="14" s="1"/>
  <c r="O183" i="14"/>
  <c r="I183" i="14"/>
  <c r="O182" i="14"/>
  <c r="P182" i="14" s="1"/>
  <c r="Q182" i="14" s="1"/>
  <c r="I182" i="14"/>
  <c r="P181" i="14"/>
  <c r="Q181" i="14" s="1"/>
  <c r="O181" i="14"/>
  <c r="I181" i="14"/>
  <c r="O180" i="14"/>
  <c r="P180" i="14" s="1"/>
  <c r="Q180" i="14" s="1"/>
  <c r="I180" i="14"/>
  <c r="Q179" i="14"/>
  <c r="P179" i="14"/>
  <c r="O179" i="14"/>
  <c r="I179" i="14"/>
  <c r="O178" i="14"/>
  <c r="P178" i="14" s="1"/>
  <c r="Q178" i="14" s="1"/>
  <c r="I178" i="14"/>
  <c r="Q177" i="14"/>
  <c r="P177" i="14"/>
  <c r="O177" i="14"/>
  <c r="I177" i="14"/>
  <c r="O176" i="14"/>
  <c r="P176" i="14" s="1"/>
  <c r="Q176" i="14" s="1"/>
  <c r="I176" i="14"/>
  <c r="P175" i="14"/>
  <c r="Q175" i="14" s="1"/>
  <c r="O175" i="14"/>
  <c r="I175" i="14"/>
  <c r="O174" i="14"/>
  <c r="P174" i="14" s="1"/>
  <c r="Q174" i="14" s="1"/>
  <c r="I174" i="14"/>
  <c r="P173" i="14"/>
  <c r="Q173" i="14" s="1"/>
  <c r="O173" i="14"/>
  <c r="I173" i="14"/>
  <c r="O172" i="14"/>
  <c r="P172" i="14" s="1"/>
  <c r="Q172" i="14" s="1"/>
  <c r="I172" i="14"/>
  <c r="Q171" i="14"/>
  <c r="P171" i="14"/>
  <c r="O171" i="14"/>
  <c r="I171" i="14"/>
  <c r="O170" i="14"/>
  <c r="P170" i="14" s="1"/>
  <c r="Q170" i="14" s="1"/>
  <c r="I170" i="14"/>
  <c r="Q169" i="14"/>
  <c r="P169" i="14"/>
  <c r="I169" i="14"/>
  <c r="Q168" i="14"/>
  <c r="P168" i="14"/>
  <c r="I168" i="14"/>
  <c r="Q167" i="14"/>
  <c r="P167" i="14"/>
  <c r="I167" i="14"/>
  <c r="Q166" i="14"/>
  <c r="P166" i="14"/>
  <c r="I166" i="14"/>
  <c r="Q165" i="14"/>
  <c r="P165" i="14"/>
  <c r="I165" i="14"/>
  <c r="Q164" i="14"/>
  <c r="P164" i="14"/>
  <c r="I164" i="14"/>
  <c r="Q163" i="14"/>
  <c r="P163" i="14"/>
  <c r="I163" i="14"/>
  <c r="Q162" i="14"/>
  <c r="P162" i="14"/>
  <c r="I162" i="14"/>
  <c r="Q161" i="14"/>
  <c r="P161" i="14"/>
  <c r="O161" i="14"/>
  <c r="I161" i="14"/>
  <c r="O160" i="14"/>
  <c r="P160" i="14" s="1"/>
  <c r="Q160" i="14" s="1"/>
  <c r="I160" i="14"/>
  <c r="P159" i="14"/>
  <c r="Q159" i="14" s="1"/>
  <c r="O159" i="14"/>
  <c r="I159" i="14"/>
  <c r="O158" i="14"/>
  <c r="P158" i="14" s="1"/>
  <c r="Q158" i="14" s="1"/>
  <c r="I158" i="14"/>
  <c r="P157" i="14"/>
  <c r="Q157" i="14" s="1"/>
  <c r="O157" i="14"/>
  <c r="I157" i="14"/>
  <c r="O156" i="14"/>
  <c r="P156" i="14" s="1"/>
  <c r="Q156" i="14" s="1"/>
  <c r="I156" i="14"/>
  <c r="Q155" i="14"/>
  <c r="P155" i="14"/>
  <c r="O155" i="14"/>
  <c r="I155" i="14"/>
  <c r="O154" i="14"/>
  <c r="P154" i="14" s="1"/>
  <c r="Q154" i="14" s="1"/>
  <c r="I154" i="14"/>
  <c r="Q153" i="14"/>
  <c r="P153" i="14"/>
  <c r="O153" i="14"/>
  <c r="I153" i="14"/>
  <c r="O152" i="14"/>
  <c r="P152" i="14" s="1"/>
  <c r="Q152" i="14" s="1"/>
  <c r="I152" i="14"/>
  <c r="P151" i="14"/>
  <c r="Q151" i="14" s="1"/>
  <c r="O151" i="14"/>
  <c r="I151" i="14"/>
  <c r="O150" i="14"/>
  <c r="P150" i="14" s="1"/>
  <c r="Q150" i="14" s="1"/>
  <c r="I150" i="14"/>
  <c r="P149" i="14"/>
  <c r="Q149" i="14" s="1"/>
  <c r="O149" i="14"/>
  <c r="I149" i="14"/>
  <c r="O148" i="14"/>
  <c r="P148" i="14" s="1"/>
  <c r="Q148" i="14" s="1"/>
  <c r="I148" i="14"/>
  <c r="Q147" i="14"/>
  <c r="P147" i="14"/>
  <c r="O147" i="14"/>
  <c r="I147" i="14"/>
  <c r="O146" i="14"/>
  <c r="P146" i="14" s="1"/>
  <c r="Q146" i="14" s="1"/>
  <c r="I146" i="14"/>
  <c r="Q145" i="14"/>
  <c r="P145" i="14"/>
  <c r="I145" i="14"/>
  <c r="Q144" i="14"/>
  <c r="P144" i="14"/>
  <c r="I144" i="14"/>
  <c r="Q143" i="14"/>
  <c r="P143" i="14"/>
  <c r="I143" i="14"/>
  <c r="Q142" i="14"/>
  <c r="P142" i="14"/>
  <c r="I142" i="14"/>
  <c r="Q141" i="14"/>
  <c r="P141" i="14"/>
  <c r="I141" i="14"/>
  <c r="Q140" i="14"/>
  <c r="P140" i="14"/>
  <c r="I140" i="14"/>
  <c r="Q139" i="14"/>
  <c r="P139" i="14"/>
  <c r="I139" i="14"/>
  <c r="Q138" i="14"/>
  <c r="P138" i="14"/>
  <c r="I138" i="14"/>
  <c r="Q137" i="14"/>
  <c r="P137" i="14"/>
  <c r="O137" i="14"/>
  <c r="I137" i="14"/>
  <c r="O136" i="14"/>
  <c r="P136" i="14" s="1"/>
  <c r="Q136" i="14" s="1"/>
  <c r="I136" i="14"/>
  <c r="P135" i="14"/>
  <c r="Q135" i="14" s="1"/>
  <c r="O135" i="14"/>
  <c r="I135" i="14"/>
  <c r="O134" i="14"/>
  <c r="P134" i="14" s="1"/>
  <c r="Q134" i="14" s="1"/>
  <c r="I134" i="14"/>
  <c r="P133" i="14"/>
  <c r="Q133" i="14" s="1"/>
  <c r="O133" i="14"/>
  <c r="I133" i="14"/>
  <c r="O132" i="14"/>
  <c r="P132" i="14" s="1"/>
  <c r="Q132" i="14" s="1"/>
  <c r="I132" i="14"/>
  <c r="Q131" i="14"/>
  <c r="P131" i="14"/>
  <c r="O131" i="14"/>
  <c r="I131" i="14"/>
  <c r="O130" i="14"/>
  <c r="P130" i="14" s="1"/>
  <c r="Q130" i="14" s="1"/>
  <c r="I130" i="14"/>
  <c r="Q129" i="14"/>
  <c r="P129" i="14"/>
  <c r="O129" i="14"/>
  <c r="I129" i="14"/>
  <c r="O128" i="14"/>
  <c r="P128" i="14" s="1"/>
  <c r="Q128" i="14" s="1"/>
  <c r="I128" i="14"/>
  <c r="P127" i="14"/>
  <c r="Q127" i="14" s="1"/>
  <c r="O127" i="14"/>
  <c r="I127" i="14"/>
  <c r="O126" i="14"/>
  <c r="P126" i="14" s="1"/>
  <c r="Q126" i="14" s="1"/>
  <c r="I126" i="14"/>
  <c r="P125" i="14"/>
  <c r="Q125" i="14" s="1"/>
  <c r="O125" i="14"/>
  <c r="I125" i="14"/>
  <c r="O124" i="14"/>
  <c r="P124" i="14" s="1"/>
  <c r="Q124" i="14" s="1"/>
  <c r="I124" i="14"/>
  <c r="Q123" i="14"/>
  <c r="P123" i="14"/>
  <c r="O123" i="14"/>
  <c r="I123" i="14"/>
  <c r="O122" i="14"/>
  <c r="P122" i="14" s="1"/>
  <c r="Q122" i="14" s="1"/>
  <c r="I122" i="14"/>
  <c r="Q121" i="14"/>
  <c r="P121" i="14"/>
  <c r="I121" i="14"/>
  <c r="Q120" i="14"/>
  <c r="P120" i="14"/>
  <c r="I120" i="14"/>
  <c r="Q119" i="14"/>
  <c r="P119" i="14"/>
  <c r="I119" i="14"/>
  <c r="Q118" i="14"/>
  <c r="P118" i="14"/>
  <c r="I118" i="14"/>
  <c r="Q117" i="14"/>
  <c r="P117" i="14"/>
  <c r="I117" i="14"/>
  <c r="Q116" i="14"/>
  <c r="P116" i="14"/>
  <c r="I116" i="14"/>
  <c r="Q115" i="14"/>
  <c r="P115" i="14"/>
  <c r="I115" i="14"/>
  <c r="Q114" i="14"/>
  <c r="P114" i="14"/>
  <c r="I114" i="14"/>
  <c r="Q113" i="14"/>
  <c r="P113" i="14"/>
  <c r="O113" i="14"/>
  <c r="I113" i="14"/>
  <c r="O112" i="14"/>
  <c r="P112" i="14" s="1"/>
  <c r="Q112" i="14" s="1"/>
  <c r="I112" i="14"/>
  <c r="P111" i="14"/>
  <c r="Q111" i="14" s="1"/>
  <c r="O111" i="14"/>
  <c r="I111" i="14"/>
  <c r="O110" i="14"/>
  <c r="P110" i="14" s="1"/>
  <c r="Q110" i="14" s="1"/>
  <c r="I110" i="14"/>
  <c r="P109" i="14"/>
  <c r="Q109" i="14" s="1"/>
  <c r="O109" i="14"/>
  <c r="I109" i="14"/>
  <c r="O108" i="14"/>
  <c r="P108" i="14" s="1"/>
  <c r="Q108" i="14" s="1"/>
  <c r="I108" i="14"/>
  <c r="Q107" i="14"/>
  <c r="P107" i="14"/>
  <c r="O107" i="14"/>
  <c r="I107" i="14"/>
  <c r="O106" i="14"/>
  <c r="P106" i="14" s="1"/>
  <c r="Q106" i="14" s="1"/>
  <c r="I106" i="14"/>
  <c r="Q105" i="14"/>
  <c r="P105" i="14"/>
  <c r="O105" i="14"/>
  <c r="I105" i="14"/>
  <c r="O104" i="14"/>
  <c r="P104" i="14" s="1"/>
  <c r="Q104" i="14" s="1"/>
  <c r="I104" i="14"/>
  <c r="P103" i="14"/>
  <c r="Q103" i="14" s="1"/>
  <c r="O103" i="14"/>
  <c r="I103" i="14"/>
  <c r="O102" i="14"/>
  <c r="P102" i="14" s="1"/>
  <c r="Q102" i="14" s="1"/>
  <c r="I102" i="14"/>
  <c r="P101" i="14"/>
  <c r="Q101" i="14" s="1"/>
  <c r="O101" i="14"/>
  <c r="I101" i="14"/>
  <c r="O100" i="14"/>
  <c r="P100" i="14" s="1"/>
  <c r="Q100" i="14" s="1"/>
  <c r="I100" i="14"/>
  <c r="Q99" i="14"/>
  <c r="P99" i="14"/>
  <c r="O99" i="14"/>
  <c r="I99" i="14"/>
  <c r="O98" i="14"/>
  <c r="P98" i="14" s="1"/>
  <c r="Q98" i="14" s="1"/>
  <c r="I98" i="14"/>
  <c r="Q97" i="14"/>
  <c r="P97" i="14"/>
  <c r="I97" i="14"/>
  <c r="Q96" i="14"/>
  <c r="P96" i="14"/>
  <c r="I96" i="14"/>
  <c r="Q95" i="14"/>
  <c r="P95" i="14"/>
  <c r="I95" i="14"/>
  <c r="Q94" i="14"/>
  <c r="P94" i="14"/>
  <c r="I94" i="14"/>
  <c r="Q93" i="14"/>
  <c r="P93" i="14"/>
  <c r="I93" i="14"/>
  <c r="Q92" i="14"/>
  <c r="P92" i="14"/>
  <c r="I92" i="14"/>
  <c r="Q91" i="14"/>
  <c r="P91" i="14"/>
  <c r="I91" i="14"/>
  <c r="Q90" i="14"/>
  <c r="P90" i="14"/>
  <c r="I90" i="14"/>
  <c r="Q89" i="14"/>
  <c r="P89" i="14"/>
  <c r="O89" i="14"/>
  <c r="I89" i="14"/>
  <c r="O88" i="14"/>
  <c r="P88" i="14" s="1"/>
  <c r="Q88" i="14" s="1"/>
  <c r="I88" i="14"/>
  <c r="P87" i="14"/>
  <c r="Q87" i="14" s="1"/>
  <c r="O87" i="14"/>
  <c r="I87" i="14"/>
  <c r="O86" i="14"/>
  <c r="P86" i="14" s="1"/>
  <c r="Q86" i="14" s="1"/>
  <c r="I86" i="14"/>
  <c r="P85" i="14"/>
  <c r="Q85" i="14" s="1"/>
  <c r="O85" i="14"/>
  <c r="I85" i="14"/>
  <c r="O84" i="14"/>
  <c r="P84" i="14" s="1"/>
  <c r="Q84" i="14" s="1"/>
  <c r="I84" i="14"/>
  <c r="Q83" i="14"/>
  <c r="P83" i="14"/>
  <c r="O83" i="14"/>
  <c r="I83" i="14"/>
  <c r="O82" i="14"/>
  <c r="P82" i="14" s="1"/>
  <c r="Q82" i="14" s="1"/>
  <c r="I82" i="14"/>
  <c r="Q81" i="14"/>
  <c r="P81" i="14"/>
  <c r="O81" i="14"/>
  <c r="I81" i="14"/>
  <c r="O80" i="14"/>
  <c r="P80" i="14" s="1"/>
  <c r="Q80" i="14" s="1"/>
  <c r="I80" i="14"/>
  <c r="P79" i="14"/>
  <c r="Q79" i="14" s="1"/>
  <c r="O79" i="14"/>
  <c r="I79" i="14"/>
  <c r="O78" i="14"/>
  <c r="P78" i="14" s="1"/>
  <c r="Q78" i="14" s="1"/>
  <c r="I78" i="14"/>
  <c r="P77" i="14"/>
  <c r="Q77" i="14" s="1"/>
  <c r="O77" i="14"/>
  <c r="I77" i="14"/>
  <c r="O76" i="14"/>
  <c r="P76" i="14" s="1"/>
  <c r="Q76" i="14" s="1"/>
  <c r="I76" i="14"/>
  <c r="Q75" i="14"/>
  <c r="P75" i="14"/>
  <c r="O75" i="14"/>
  <c r="I75" i="14"/>
  <c r="O74" i="14"/>
  <c r="P74" i="14" s="1"/>
  <c r="Q74" i="14" s="1"/>
  <c r="I74" i="14"/>
  <c r="Q73" i="14"/>
  <c r="P73" i="14"/>
  <c r="O73" i="14"/>
  <c r="I73" i="14"/>
  <c r="O72" i="14"/>
  <c r="P72" i="14" s="1"/>
  <c r="Q72" i="14" s="1"/>
  <c r="I72" i="14"/>
  <c r="P71" i="14"/>
  <c r="Q71" i="14" s="1"/>
  <c r="O71" i="14"/>
  <c r="I71" i="14"/>
  <c r="O70" i="14"/>
  <c r="P70" i="14" s="1"/>
  <c r="Q70" i="14" s="1"/>
  <c r="I70" i="14"/>
  <c r="P69" i="14"/>
  <c r="Q69" i="14" s="1"/>
  <c r="O69" i="14"/>
  <c r="I69" i="14"/>
  <c r="O68" i="14"/>
  <c r="P68" i="14" s="1"/>
  <c r="Q68" i="14" s="1"/>
  <c r="I68" i="14"/>
  <c r="Q67" i="14"/>
  <c r="P67" i="14"/>
  <c r="O67" i="14"/>
  <c r="I67" i="14"/>
  <c r="O66" i="14"/>
  <c r="P66" i="14" s="1"/>
  <c r="Q66" i="14" s="1"/>
  <c r="I66" i="14"/>
  <c r="Q65" i="14"/>
  <c r="P65" i="14"/>
  <c r="O65" i="14"/>
  <c r="I65" i="14"/>
  <c r="O64" i="14"/>
  <c r="P64" i="14" s="1"/>
  <c r="Q64" i="14" s="1"/>
  <c r="I64" i="14"/>
  <c r="P63" i="14"/>
  <c r="Q63" i="14" s="1"/>
  <c r="O63" i="14"/>
  <c r="I63" i="14"/>
  <c r="O62" i="14"/>
  <c r="P62" i="14" s="1"/>
  <c r="Q62" i="14" s="1"/>
  <c r="I62" i="14"/>
  <c r="P61" i="14"/>
  <c r="Q61" i="14" s="1"/>
  <c r="O61" i="14"/>
  <c r="I61" i="14"/>
  <c r="O60" i="14"/>
  <c r="P60" i="14" s="1"/>
  <c r="Q60" i="14" s="1"/>
  <c r="I60" i="14"/>
  <c r="Q59" i="14"/>
  <c r="P59" i="14"/>
  <c r="O59" i="14"/>
  <c r="I59" i="14"/>
  <c r="O58" i="14"/>
  <c r="P58" i="14" s="1"/>
  <c r="Q58" i="14" s="1"/>
  <c r="I58" i="14"/>
  <c r="AA57" i="14"/>
  <c r="Z57" i="14"/>
  <c r="P57" i="14"/>
  <c r="O57" i="14"/>
  <c r="I57" i="14"/>
  <c r="P56" i="14"/>
  <c r="Q56" i="14" s="1"/>
  <c r="O56" i="14"/>
  <c r="I56" i="14"/>
  <c r="O55" i="14"/>
  <c r="P55" i="14" s="1"/>
  <c r="Q55" i="14" s="1"/>
  <c r="I55" i="14"/>
  <c r="V54" i="14"/>
  <c r="Q54" i="14"/>
  <c r="O54" i="14"/>
  <c r="P54" i="14" s="1"/>
  <c r="I54" i="14"/>
  <c r="W53" i="14"/>
  <c r="Q53" i="14"/>
  <c r="P53" i="14"/>
  <c r="O53" i="14"/>
  <c r="I53" i="14"/>
  <c r="P52" i="14"/>
  <c r="O52" i="14"/>
  <c r="Q52" i="14" s="1"/>
  <c r="I52" i="14"/>
  <c r="Z51" i="14"/>
  <c r="X51" i="14"/>
  <c r="O51" i="14"/>
  <c r="P51" i="14" s="1"/>
  <c r="Q51" i="14" s="1"/>
  <c r="I51" i="14"/>
  <c r="O50" i="14"/>
  <c r="X5" i="14" s="1"/>
  <c r="X34" i="14" s="1"/>
  <c r="I50" i="14"/>
  <c r="O49" i="14"/>
  <c r="I49" i="14"/>
  <c r="O48" i="14"/>
  <c r="I48" i="14"/>
  <c r="O47" i="14"/>
  <c r="P47" i="14" s="1"/>
  <c r="Q47" i="14" s="1"/>
  <c r="I47" i="14"/>
  <c r="P46" i="14"/>
  <c r="Q46" i="14" s="1"/>
  <c r="O46" i="14"/>
  <c r="I46" i="14"/>
  <c r="P45" i="14"/>
  <c r="O45" i="14"/>
  <c r="Q45" i="14" s="1"/>
  <c r="I45" i="14"/>
  <c r="O44" i="14"/>
  <c r="P44" i="14" s="1"/>
  <c r="Q44" i="14" s="1"/>
  <c r="I44" i="14"/>
  <c r="W43" i="14"/>
  <c r="Q43" i="14"/>
  <c r="P43" i="14"/>
  <c r="O43" i="14"/>
  <c r="I43" i="14"/>
  <c r="O42" i="14"/>
  <c r="I42" i="14"/>
  <c r="Q41" i="14"/>
  <c r="O41" i="14"/>
  <c r="P41" i="14" s="1"/>
  <c r="I41" i="14"/>
  <c r="O40" i="14"/>
  <c r="I40" i="14"/>
  <c r="P39" i="14"/>
  <c r="Q39" i="14" s="1"/>
  <c r="O39" i="14"/>
  <c r="I39" i="14"/>
  <c r="W38" i="14"/>
  <c r="P38" i="14"/>
  <c r="O38" i="14"/>
  <c r="I38" i="14"/>
  <c r="O37" i="14"/>
  <c r="P37" i="14" s="1"/>
  <c r="I37" i="14"/>
  <c r="Q36" i="14"/>
  <c r="P36" i="14"/>
  <c r="O36" i="14"/>
  <c r="I36" i="14"/>
  <c r="O35" i="14"/>
  <c r="I35" i="14"/>
  <c r="O34" i="14"/>
  <c r="P34" i="14" s="1"/>
  <c r="Q34" i="14" s="1"/>
  <c r="I34" i="14"/>
  <c r="Q33" i="14"/>
  <c r="P33" i="14"/>
  <c r="O33" i="14"/>
  <c r="I33" i="14"/>
  <c r="O32" i="14"/>
  <c r="P32" i="14" s="1"/>
  <c r="Q32" i="14" s="1"/>
  <c r="I32" i="14"/>
  <c r="Q31" i="14"/>
  <c r="P31" i="14"/>
  <c r="O31" i="14"/>
  <c r="I31" i="14"/>
  <c r="O30" i="14"/>
  <c r="P30" i="14" s="1"/>
  <c r="Q30" i="14" s="1"/>
  <c r="I30" i="14"/>
  <c r="P29" i="14"/>
  <c r="Q29" i="14" s="1"/>
  <c r="O29" i="14"/>
  <c r="I29" i="14"/>
  <c r="AA28" i="14"/>
  <c r="Z28" i="14"/>
  <c r="Y28" i="14"/>
  <c r="Y57" i="14" s="1"/>
  <c r="X28" i="14"/>
  <c r="X57" i="14" s="1"/>
  <c r="W28" i="14"/>
  <c r="W57" i="14" s="1"/>
  <c r="V28" i="14"/>
  <c r="V57" i="14" s="1"/>
  <c r="O28" i="14"/>
  <c r="Q28" i="14" s="1"/>
  <c r="I28" i="14"/>
  <c r="AA27" i="14"/>
  <c r="AA56" i="14" s="1"/>
  <c r="Z27" i="14"/>
  <c r="Z56" i="14" s="1"/>
  <c r="Y27" i="14"/>
  <c r="Y56" i="14" s="1"/>
  <c r="X27" i="14"/>
  <c r="X56" i="14" s="1"/>
  <c r="W27" i="14"/>
  <c r="W56" i="14" s="1"/>
  <c r="Q27" i="14"/>
  <c r="O27" i="14"/>
  <c r="P27" i="14" s="1"/>
  <c r="I27" i="14"/>
  <c r="W26" i="14"/>
  <c r="W55" i="14" s="1"/>
  <c r="V26" i="14"/>
  <c r="V55" i="14" s="1"/>
  <c r="Q26" i="14"/>
  <c r="P26" i="14"/>
  <c r="O26" i="14"/>
  <c r="I26" i="14"/>
  <c r="AA25" i="14"/>
  <c r="AA54" i="14" s="1"/>
  <c r="Z25" i="14"/>
  <c r="Z54" i="14" s="1"/>
  <c r="X25" i="14"/>
  <c r="X54" i="14" s="1"/>
  <c r="W25" i="14"/>
  <c r="W54" i="14" s="1"/>
  <c r="V25" i="14"/>
  <c r="O25" i="14"/>
  <c r="I25" i="14"/>
  <c r="Z24" i="14"/>
  <c r="Z53" i="14" s="1"/>
  <c r="Y24" i="14"/>
  <c r="Y53" i="14" s="1"/>
  <c r="X24" i="14"/>
  <c r="X53" i="14" s="1"/>
  <c r="W24" i="14"/>
  <c r="V24" i="14"/>
  <c r="V53" i="14" s="1"/>
  <c r="O24" i="14"/>
  <c r="I24" i="14"/>
  <c r="X23" i="14"/>
  <c r="X52" i="14" s="1"/>
  <c r="W23" i="14"/>
  <c r="W52" i="14" s="1"/>
  <c r="V23" i="14"/>
  <c r="V52" i="14" s="1"/>
  <c r="O23" i="14"/>
  <c r="I23" i="14"/>
  <c r="AA22" i="14"/>
  <c r="AA51" i="14" s="1"/>
  <c r="Z22" i="14"/>
  <c r="Y22" i="14"/>
  <c r="Y51" i="14" s="1"/>
  <c r="X22" i="14"/>
  <c r="W22" i="14"/>
  <c r="W51" i="14" s="1"/>
  <c r="V22" i="14"/>
  <c r="V51" i="14" s="1"/>
  <c r="O22" i="14"/>
  <c r="I22" i="14"/>
  <c r="AA21" i="14"/>
  <c r="AA50" i="14" s="1"/>
  <c r="Z21" i="14"/>
  <c r="Z50" i="14" s="1"/>
  <c r="Y21" i="14"/>
  <c r="Y50" i="14" s="1"/>
  <c r="X21" i="14"/>
  <c r="X50" i="14" s="1"/>
  <c r="W21" i="14"/>
  <c r="W50" i="14" s="1"/>
  <c r="V21" i="14"/>
  <c r="V50" i="14" s="1"/>
  <c r="O21" i="14"/>
  <c r="P21" i="14" s="1"/>
  <c r="Q21" i="14" s="1"/>
  <c r="I21" i="14"/>
  <c r="X20" i="14"/>
  <c r="X49" i="14" s="1"/>
  <c r="W20" i="14"/>
  <c r="W49" i="14" s="1"/>
  <c r="V20" i="14"/>
  <c r="V49" i="14" s="1"/>
  <c r="P20" i="14"/>
  <c r="Q20" i="14" s="1"/>
  <c r="O20" i="14"/>
  <c r="I20" i="14"/>
  <c r="AA19" i="14"/>
  <c r="AA48" i="14" s="1"/>
  <c r="Z19" i="14"/>
  <c r="Z48" i="14" s="1"/>
  <c r="Y19" i="14"/>
  <c r="Y48" i="14" s="1"/>
  <c r="X19" i="14"/>
  <c r="X48" i="14" s="1"/>
  <c r="W19" i="14"/>
  <c r="W48" i="14" s="1"/>
  <c r="V19" i="14"/>
  <c r="V48" i="14" s="1"/>
  <c r="P19" i="14"/>
  <c r="Q19" i="14" s="1"/>
  <c r="O19" i="14"/>
  <c r="I19" i="14"/>
  <c r="AA18" i="14"/>
  <c r="AA47" i="14" s="1"/>
  <c r="Z18" i="14"/>
  <c r="Z47" i="14" s="1"/>
  <c r="Y18" i="14"/>
  <c r="Y47" i="14" s="1"/>
  <c r="X18" i="14"/>
  <c r="X47" i="14" s="1"/>
  <c r="W18" i="14"/>
  <c r="W47" i="14" s="1"/>
  <c r="V18" i="14"/>
  <c r="V47" i="14" s="1"/>
  <c r="O18" i="14"/>
  <c r="I18" i="14"/>
  <c r="X17" i="14"/>
  <c r="X46" i="14" s="1"/>
  <c r="W17" i="14"/>
  <c r="W46" i="14" s="1"/>
  <c r="V17" i="14"/>
  <c r="V46" i="14" s="1"/>
  <c r="O17" i="14"/>
  <c r="P17" i="14" s="1"/>
  <c r="Q17" i="14" s="1"/>
  <c r="I17" i="14"/>
  <c r="AA16" i="14"/>
  <c r="AA45" i="14" s="1"/>
  <c r="Z16" i="14"/>
  <c r="Z45" i="14" s="1"/>
  <c r="Y16" i="14"/>
  <c r="Y45" i="14" s="1"/>
  <c r="X16" i="14"/>
  <c r="X45" i="14" s="1"/>
  <c r="W16" i="14"/>
  <c r="W45" i="14" s="1"/>
  <c r="V16" i="14"/>
  <c r="V45" i="14" s="1"/>
  <c r="O16" i="14"/>
  <c r="I16" i="14"/>
  <c r="AA15" i="14"/>
  <c r="AA44" i="14" s="1"/>
  <c r="Z15" i="14"/>
  <c r="Z44" i="14" s="1"/>
  <c r="Y15" i="14"/>
  <c r="Y44" i="14" s="1"/>
  <c r="X15" i="14"/>
  <c r="X44" i="14" s="1"/>
  <c r="W15" i="14"/>
  <c r="W44" i="14" s="1"/>
  <c r="V15" i="14"/>
  <c r="V44" i="14" s="1"/>
  <c r="O15" i="14"/>
  <c r="Q15" i="14" s="1"/>
  <c r="I15" i="14"/>
  <c r="X14" i="14"/>
  <c r="X43" i="14" s="1"/>
  <c r="W14" i="14"/>
  <c r="V14" i="14"/>
  <c r="V43" i="14" s="1"/>
  <c r="O14" i="14"/>
  <c r="I14" i="14"/>
  <c r="AA13" i="14"/>
  <c r="AA42" i="14" s="1"/>
  <c r="Z13" i="14"/>
  <c r="Z42" i="14" s="1"/>
  <c r="Y13" i="14"/>
  <c r="Y42" i="14" s="1"/>
  <c r="X13" i="14"/>
  <c r="X42" i="14" s="1"/>
  <c r="W13" i="14"/>
  <c r="W42" i="14" s="1"/>
  <c r="V13" i="14"/>
  <c r="V42" i="14" s="1"/>
  <c r="Q13" i="14"/>
  <c r="P13" i="14"/>
  <c r="O13" i="14"/>
  <c r="I13" i="14"/>
  <c r="AA12" i="14"/>
  <c r="AA41" i="14" s="1"/>
  <c r="Y12" i="14"/>
  <c r="Y41" i="14" s="1"/>
  <c r="X12" i="14"/>
  <c r="X41" i="14" s="1"/>
  <c r="W12" i="14"/>
  <c r="W41" i="14" s="1"/>
  <c r="V12" i="14"/>
  <c r="V41" i="14" s="1"/>
  <c r="Q12" i="14"/>
  <c r="P12" i="14"/>
  <c r="O12" i="14"/>
  <c r="I12" i="14"/>
  <c r="X11" i="14"/>
  <c r="X40" i="14" s="1"/>
  <c r="W11" i="14"/>
  <c r="W40" i="14" s="1"/>
  <c r="V11" i="14"/>
  <c r="V40" i="14" s="1"/>
  <c r="Q11" i="14"/>
  <c r="O11" i="14"/>
  <c r="P11" i="14" s="1"/>
  <c r="I11" i="14"/>
  <c r="AA10" i="14"/>
  <c r="AA39" i="14" s="1"/>
  <c r="Z10" i="14"/>
  <c r="Z39" i="14" s="1"/>
  <c r="W10" i="14"/>
  <c r="W39" i="14" s="1"/>
  <c r="O10" i="14"/>
  <c r="P10" i="14" s="1"/>
  <c r="Q10" i="14" s="1"/>
  <c r="I10" i="14"/>
  <c r="AA9" i="14"/>
  <c r="AA38" i="14" s="1"/>
  <c r="Z9" i="14"/>
  <c r="Z38" i="14" s="1"/>
  <c r="Y9" i="14"/>
  <c r="Y38" i="14" s="1"/>
  <c r="W9" i="14"/>
  <c r="V9" i="14"/>
  <c r="V38" i="14" s="1"/>
  <c r="O9" i="14"/>
  <c r="Q9" i="14" s="1"/>
  <c r="I9" i="14"/>
  <c r="X8" i="14"/>
  <c r="X37" i="14" s="1"/>
  <c r="W8" i="14"/>
  <c r="W37" i="14" s="1"/>
  <c r="V8" i="14"/>
  <c r="V37" i="14" s="1"/>
  <c r="O8" i="14"/>
  <c r="I8" i="14"/>
  <c r="AA7" i="14"/>
  <c r="AA36" i="14" s="1"/>
  <c r="Z7" i="14"/>
  <c r="Z36" i="14" s="1"/>
  <c r="Y7" i="14"/>
  <c r="Y36" i="14" s="1"/>
  <c r="X7" i="14"/>
  <c r="X36" i="14" s="1"/>
  <c r="W7" i="14"/>
  <c r="W36" i="14" s="1"/>
  <c r="V7" i="14"/>
  <c r="V36" i="14" s="1"/>
  <c r="O7" i="14"/>
  <c r="I7" i="14"/>
  <c r="AA6" i="14"/>
  <c r="AA35" i="14" s="1"/>
  <c r="Z6" i="14"/>
  <c r="Z35" i="14" s="1"/>
  <c r="Y6" i="14"/>
  <c r="Y35" i="14" s="1"/>
  <c r="X6" i="14"/>
  <c r="X35" i="14" s="1"/>
  <c r="W6" i="14"/>
  <c r="W35" i="14" s="1"/>
  <c r="V6" i="14"/>
  <c r="V35" i="14" s="1"/>
  <c r="P6" i="14"/>
  <c r="Q6" i="14" s="1"/>
  <c r="O6" i="14"/>
  <c r="I6" i="14"/>
  <c r="O5" i="14"/>
  <c r="Q5" i="14" s="1"/>
  <c r="I5" i="14"/>
  <c r="O4" i="14"/>
  <c r="P4" i="14" s="1"/>
  <c r="Q4" i="14" s="1"/>
  <c r="I4" i="14"/>
  <c r="O3" i="14"/>
  <c r="Q3" i="14" s="1"/>
  <c r="I3" i="14"/>
  <c r="N2" i="14"/>
  <c r="O2" i="14" s="1"/>
  <c r="I2" i="14"/>
  <c r="O458" i="13"/>
  <c r="I458" i="13"/>
  <c r="O457" i="13"/>
  <c r="P457" i="13" s="1"/>
  <c r="Q457" i="13" s="1"/>
  <c r="I457" i="13"/>
  <c r="O456" i="13"/>
  <c r="I456" i="13"/>
  <c r="O455" i="13"/>
  <c r="P455" i="13" s="1"/>
  <c r="Q455" i="13" s="1"/>
  <c r="I455" i="13"/>
  <c r="O454" i="13"/>
  <c r="I454" i="13"/>
  <c r="O453" i="13"/>
  <c r="P453" i="13" s="1"/>
  <c r="Q453" i="13" s="1"/>
  <c r="I453" i="13"/>
  <c r="O452" i="13"/>
  <c r="I452" i="13"/>
  <c r="O451" i="13"/>
  <c r="P451" i="13" s="1"/>
  <c r="Q451" i="13" s="1"/>
  <c r="I451" i="13"/>
  <c r="O450" i="13"/>
  <c r="I450" i="13"/>
  <c r="O449" i="13"/>
  <c r="P449" i="13" s="1"/>
  <c r="Q449" i="13" s="1"/>
  <c r="I449" i="13"/>
  <c r="O448" i="13"/>
  <c r="I448" i="13"/>
  <c r="O447" i="13"/>
  <c r="P447" i="13" s="1"/>
  <c r="Q447" i="13" s="1"/>
  <c r="I447" i="13"/>
  <c r="O446" i="13"/>
  <c r="I446" i="13"/>
  <c r="O445" i="13"/>
  <c r="P445" i="13" s="1"/>
  <c r="Q445" i="13" s="1"/>
  <c r="I445" i="13"/>
  <c r="O444" i="13"/>
  <c r="I444" i="13"/>
  <c r="O443" i="13"/>
  <c r="P443" i="13" s="1"/>
  <c r="Q443" i="13" s="1"/>
  <c r="I443" i="13"/>
  <c r="O442" i="13"/>
  <c r="I442" i="13"/>
  <c r="O441" i="13"/>
  <c r="P441" i="13" s="1"/>
  <c r="Q441" i="13" s="1"/>
  <c r="I441" i="13"/>
  <c r="O440" i="13"/>
  <c r="I440" i="13"/>
  <c r="O439" i="13"/>
  <c r="P439" i="13" s="1"/>
  <c r="Q439" i="13" s="1"/>
  <c r="I439" i="13"/>
  <c r="O438" i="13"/>
  <c r="I438" i="13"/>
  <c r="O437" i="13"/>
  <c r="P437" i="13" s="1"/>
  <c r="Q437" i="13" s="1"/>
  <c r="I437" i="13"/>
  <c r="O436" i="13"/>
  <c r="I436" i="13"/>
  <c r="O435" i="13"/>
  <c r="P435" i="13" s="1"/>
  <c r="Q435" i="13" s="1"/>
  <c r="I435" i="13"/>
  <c r="O434" i="13"/>
  <c r="I434" i="13"/>
  <c r="O433" i="13"/>
  <c r="P433" i="13" s="1"/>
  <c r="Q433" i="13" s="1"/>
  <c r="I433" i="13"/>
  <c r="O432" i="13"/>
  <c r="I432" i="13"/>
  <c r="O431" i="13"/>
  <c r="P431" i="13" s="1"/>
  <c r="Q431" i="13" s="1"/>
  <c r="I431" i="13"/>
  <c r="O430" i="13"/>
  <c r="I430" i="13"/>
  <c r="O429" i="13"/>
  <c r="P429" i="13" s="1"/>
  <c r="Q429" i="13" s="1"/>
  <c r="I429" i="13"/>
  <c r="O428" i="13"/>
  <c r="I428" i="13"/>
  <c r="O427" i="13"/>
  <c r="P427" i="13" s="1"/>
  <c r="Q427" i="13" s="1"/>
  <c r="I427" i="13"/>
  <c r="O426" i="13"/>
  <c r="I426" i="13"/>
  <c r="O425" i="13"/>
  <c r="P425" i="13" s="1"/>
  <c r="Q425" i="13" s="1"/>
  <c r="I425" i="13"/>
  <c r="O424" i="13"/>
  <c r="I424" i="13"/>
  <c r="O423" i="13"/>
  <c r="P423" i="13" s="1"/>
  <c r="Q423" i="13" s="1"/>
  <c r="I423" i="13"/>
  <c r="O422" i="13"/>
  <c r="I422" i="13"/>
  <c r="O421" i="13"/>
  <c r="P421" i="13" s="1"/>
  <c r="Q421" i="13" s="1"/>
  <c r="I421" i="13"/>
  <c r="O420" i="13"/>
  <c r="I420" i="13"/>
  <c r="O419" i="13"/>
  <c r="P419" i="13" s="1"/>
  <c r="Q419" i="13" s="1"/>
  <c r="I419" i="13"/>
  <c r="O418" i="13"/>
  <c r="I418" i="13"/>
  <c r="O417" i="13"/>
  <c r="P417" i="13" s="1"/>
  <c r="Q417" i="13" s="1"/>
  <c r="I417" i="13"/>
  <c r="O176" i="13"/>
  <c r="I176" i="13"/>
  <c r="O175" i="13"/>
  <c r="P175" i="13" s="1"/>
  <c r="Q175" i="13" s="1"/>
  <c r="I175" i="13"/>
  <c r="O174" i="13"/>
  <c r="I174" i="13"/>
  <c r="O173" i="13"/>
  <c r="P173" i="13" s="1"/>
  <c r="Q173" i="13" s="1"/>
  <c r="I173" i="13"/>
  <c r="O172" i="13"/>
  <c r="I172" i="13"/>
  <c r="O171" i="13"/>
  <c r="P171" i="13" s="1"/>
  <c r="Q171" i="13" s="1"/>
  <c r="I171" i="13"/>
  <c r="O170" i="13"/>
  <c r="I170" i="13"/>
  <c r="O169" i="13"/>
  <c r="P169" i="13" s="1"/>
  <c r="Q169" i="13" s="1"/>
  <c r="I169" i="13"/>
  <c r="O168" i="13"/>
  <c r="I168" i="13"/>
  <c r="O167" i="13"/>
  <c r="P167" i="13" s="1"/>
  <c r="Q167" i="13" s="1"/>
  <c r="I167" i="13"/>
  <c r="O166" i="13"/>
  <c r="I166" i="13"/>
  <c r="O165" i="13"/>
  <c r="P165" i="13" s="1"/>
  <c r="Q165" i="13" s="1"/>
  <c r="I165" i="13"/>
  <c r="O164" i="13"/>
  <c r="I164" i="13"/>
  <c r="O163" i="13"/>
  <c r="P163" i="13" s="1"/>
  <c r="Q163" i="13" s="1"/>
  <c r="I163" i="13"/>
  <c r="O162" i="13"/>
  <c r="I162" i="13"/>
  <c r="O161" i="13"/>
  <c r="P161" i="13" s="1"/>
  <c r="Q161" i="13" s="1"/>
  <c r="I161" i="13"/>
  <c r="O160" i="13"/>
  <c r="I160" i="13"/>
  <c r="O159" i="13"/>
  <c r="P159" i="13" s="1"/>
  <c r="Q159" i="13" s="1"/>
  <c r="I159" i="13"/>
  <c r="O158" i="13"/>
  <c r="I158" i="13"/>
  <c r="O157" i="13"/>
  <c r="P157" i="13" s="1"/>
  <c r="Q157" i="13" s="1"/>
  <c r="I157" i="13"/>
  <c r="O156" i="13"/>
  <c r="I156" i="13"/>
  <c r="O155" i="13"/>
  <c r="P155" i="13" s="1"/>
  <c r="Q155" i="13" s="1"/>
  <c r="I155" i="13"/>
  <c r="O154" i="13"/>
  <c r="I154" i="13"/>
  <c r="O153" i="13"/>
  <c r="P153" i="13" s="1"/>
  <c r="Q153" i="13" s="1"/>
  <c r="I153" i="13"/>
  <c r="O152" i="13"/>
  <c r="I152" i="13"/>
  <c r="O151" i="13"/>
  <c r="P151" i="13" s="1"/>
  <c r="Q151" i="13" s="1"/>
  <c r="I151" i="13"/>
  <c r="O150" i="13"/>
  <c r="I150" i="13"/>
  <c r="O149" i="13"/>
  <c r="P149" i="13" s="1"/>
  <c r="Q149" i="13" s="1"/>
  <c r="I149" i="13"/>
  <c r="O148" i="13"/>
  <c r="I148" i="13"/>
  <c r="O147" i="13"/>
  <c r="P147" i="13" s="1"/>
  <c r="Q147" i="13" s="1"/>
  <c r="I147" i="13"/>
  <c r="O146" i="13"/>
  <c r="I146" i="13"/>
  <c r="O145" i="13"/>
  <c r="P145" i="13" s="1"/>
  <c r="Q145" i="13" s="1"/>
  <c r="I145" i="13"/>
  <c r="O144" i="13"/>
  <c r="I144" i="13"/>
  <c r="O143" i="13"/>
  <c r="P143" i="13" s="1"/>
  <c r="Q143" i="13" s="1"/>
  <c r="I143" i="13"/>
  <c r="O142" i="13"/>
  <c r="I142" i="13"/>
  <c r="O141" i="13"/>
  <c r="P141" i="13" s="1"/>
  <c r="Q141" i="13" s="1"/>
  <c r="I141" i="13"/>
  <c r="O416" i="13"/>
  <c r="P416" i="13" s="1"/>
  <c r="I416" i="13"/>
  <c r="O415" i="13"/>
  <c r="I415" i="13"/>
  <c r="O414" i="13"/>
  <c r="I414" i="13"/>
  <c r="O413" i="13"/>
  <c r="P413" i="13" s="1"/>
  <c r="I413" i="13"/>
  <c r="O412" i="13"/>
  <c r="I412" i="13"/>
  <c r="O411" i="13"/>
  <c r="P411" i="13" s="1"/>
  <c r="I411" i="13"/>
  <c r="O410" i="13"/>
  <c r="P410" i="13" s="1"/>
  <c r="I410" i="13"/>
  <c r="O409" i="13"/>
  <c r="P409" i="13" s="1"/>
  <c r="I409" i="13"/>
  <c r="O408" i="13"/>
  <c r="P408" i="13" s="1"/>
  <c r="I408" i="13"/>
  <c r="O407" i="13"/>
  <c r="I407" i="13"/>
  <c r="O406" i="13"/>
  <c r="I406" i="13"/>
  <c r="O405" i="13"/>
  <c r="P405" i="13" s="1"/>
  <c r="I405" i="13"/>
  <c r="O404" i="13"/>
  <c r="I404" i="13"/>
  <c r="O403" i="13"/>
  <c r="P403" i="13" s="1"/>
  <c r="I403" i="13"/>
  <c r="O402" i="13"/>
  <c r="P402" i="13" s="1"/>
  <c r="I402" i="13"/>
  <c r="O401" i="13"/>
  <c r="P401" i="13" s="1"/>
  <c r="I401" i="13"/>
  <c r="O140" i="13"/>
  <c r="P140" i="13" s="1"/>
  <c r="I140" i="13"/>
  <c r="O139" i="13"/>
  <c r="I139" i="13"/>
  <c r="O138" i="13"/>
  <c r="I138" i="13"/>
  <c r="O137" i="13"/>
  <c r="I137" i="13"/>
  <c r="O136" i="13"/>
  <c r="P136" i="13" s="1"/>
  <c r="I136" i="13"/>
  <c r="O135" i="13"/>
  <c r="P135" i="13" s="1"/>
  <c r="I135" i="13"/>
  <c r="O134" i="13"/>
  <c r="P134" i="13" s="1"/>
  <c r="I134" i="13"/>
  <c r="O133" i="13"/>
  <c r="P133" i="13" s="1"/>
  <c r="I133" i="13"/>
  <c r="O132" i="13"/>
  <c r="P132" i="13" s="1"/>
  <c r="I132" i="13"/>
  <c r="O131" i="13"/>
  <c r="I131" i="13"/>
  <c r="O130" i="13"/>
  <c r="I130" i="13"/>
  <c r="O129" i="13"/>
  <c r="I129" i="13"/>
  <c r="O128" i="13"/>
  <c r="P128" i="13" s="1"/>
  <c r="I128" i="13"/>
  <c r="O127" i="13"/>
  <c r="P127" i="13" s="1"/>
  <c r="I127" i="13"/>
  <c r="O126" i="13"/>
  <c r="P126" i="13" s="1"/>
  <c r="I126" i="13"/>
  <c r="O125" i="13"/>
  <c r="P125" i="13" s="1"/>
  <c r="I125" i="13"/>
  <c r="O124" i="13"/>
  <c r="P124" i="13" s="1"/>
  <c r="I124" i="13"/>
  <c r="O123" i="13"/>
  <c r="P123" i="13" s="1"/>
  <c r="I123" i="13"/>
  <c r="O122" i="13"/>
  <c r="I122" i="13"/>
  <c r="O121" i="13"/>
  <c r="I121" i="13"/>
  <c r="O120" i="13"/>
  <c r="P120" i="13" s="1"/>
  <c r="I120" i="13"/>
  <c r="O119" i="13"/>
  <c r="P119" i="13" s="1"/>
  <c r="I119" i="13"/>
  <c r="O118" i="13"/>
  <c r="P118" i="13" s="1"/>
  <c r="I118" i="13"/>
  <c r="O117" i="13"/>
  <c r="P117" i="13" s="1"/>
  <c r="I117" i="13"/>
  <c r="O116" i="13"/>
  <c r="P116" i="13" s="1"/>
  <c r="I116" i="13"/>
  <c r="O115" i="13"/>
  <c r="I115" i="13"/>
  <c r="O400" i="13"/>
  <c r="I400" i="13"/>
  <c r="O399" i="13"/>
  <c r="I399" i="13"/>
  <c r="O398" i="13"/>
  <c r="I398" i="13"/>
  <c r="O397" i="13"/>
  <c r="P397" i="13" s="1"/>
  <c r="I397" i="13"/>
  <c r="O396" i="13"/>
  <c r="P396" i="13" s="1"/>
  <c r="I396" i="13"/>
  <c r="O395" i="13"/>
  <c r="I395" i="13"/>
  <c r="O394" i="13"/>
  <c r="P394" i="13" s="1"/>
  <c r="I394" i="13"/>
  <c r="O393" i="13"/>
  <c r="I393" i="13"/>
  <c r="O392" i="13"/>
  <c r="P392" i="13" s="1"/>
  <c r="Q392" i="13" s="1"/>
  <c r="I392" i="13"/>
  <c r="O391" i="13"/>
  <c r="P391" i="13" s="1"/>
  <c r="Q391" i="13" s="1"/>
  <c r="I391" i="13"/>
  <c r="O390" i="13"/>
  <c r="P390" i="13" s="1"/>
  <c r="I390" i="13"/>
  <c r="O389" i="13"/>
  <c r="P389" i="13" s="1"/>
  <c r="Q389" i="13" s="1"/>
  <c r="I389" i="13"/>
  <c r="O388" i="13"/>
  <c r="P388" i="13" s="1"/>
  <c r="Q388" i="13" s="1"/>
  <c r="I388" i="13"/>
  <c r="O387" i="13"/>
  <c r="I387" i="13"/>
  <c r="O386" i="13"/>
  <c r="I386" i="13"/>
  <c r="O385" i="13"/>
  <c r="I385" i="13"/>
  <c r="O384" i="13"/>
  <c r="P384" i="13" s="1"/>
  <c r="I384" i="13"/>
  <c r="O383" i="13"/>
  <c r="I383" i="13"/>
  <c r="O382" i="13"/>
  <c r="P382" i="13" s="1"/>
  <c r="I382" i="13"/>
  <c r="O381" i="13"/>
  <c r="P381" i="13" s="1"/>
  <c r="I381" i="13"/>
  <c r="O380" i="13"/>
  <c r="P380" i="13" s="1"/>
  <c r="I380" i="13"/>
  <c r="O379" i="13"/>
  <c r="I379" i="13"/>
  <c r="O378" i="13"/>
  <c r="P378" i="13" s="1"/>
  <c r="I378" i="13"/>
  <c r="O377" i="13"/>
  <c r="I377" i="13"/>
  <c r="O376" i="13"/>
  <c r="P376" i="13" s="1"/>
  <c r="I376" i="13"/>
  <c r="O375" i="13"/>
  <c r="P375" i="13" s="1"/>
  <c r="Q375" i="13" s="1"/>
  <c r="I375" i="13"/>
  <c r="O374" i="13"/>
  <c r="P374" i="13" s="1"/>
  <c r="I374" i="13"/>
  <c r="O373" i="13"/>
  <c r="P373" i="13" s="1"/>
  <c r="Q373" i="13" s="1"/>
  <c r="I373" i="13"/>
  <c r="O372" i="13"/>
  <c r="P372" i="13" s="1"/>
  <c r="I372" i="13"/>
  <c r="O371" i="13"/>
  <c r="I371" i="13"/>
  <c r="O370" i="13"/>
  <c r="I370" i="13"/>
  <c r="O369" i="13"/>
  <c r="P369" i="13" s="1"/>
  <c r="Q369" i="13" s="1"/>
  <c r="I369" i="13"/>
  <c r="O368" i="13"/>
  <c r="P368" i="13" s="1"/>
  <c r="I368" i="13"/>
  <c r="O367" i="13"/>
  <c r="I367" i="13"/>
  <c r="O366" i="13"/>
  <c r="P366" i="13" s="1"/>
  <c r="I366" i="13"/>
  <c r="O365" i="13"/>
  <c r="P365" i="13" s="1"/>
  <c r="Q365" i="13" s="1"/>
  <c r="I365" i="13"/>
  <c r="O364" i="13"/>
  <c r="P364" i="13" s="1"/>
  <c r="I364" i="13"/>
  <c r="O363" i="13"/>
  <c r="P363" i="13" s="1"/>
  <c r="I363" i="13"/>
  <c r="O362" i="13"/>
  <c r="P362" i="13" s="1"/>
  <c r="I362" i="13"/>
  <c r="O361" i="13"/>
  <c r="I361" i="13"/>
  <c r="O360" i="13"/>
  <c r="P360" i="13" s="1"/>
  <c r="I360" i="13"/>
  <c r="O359" i="13"/>
  <c r="P359" i="13" s="1"/>
  <c r="Q359" i="13" s="1"/>
  <c r="I359" i="13"/>
  <c r="O114" i="13"/>
  <c r="P114" i="13" s="1"/>
  <c r="I114" i="13"/>
  <c r="O113" i="13"/>
  <c r="P113" i="13" s="1"/>
  <c r="Q113" i="13" s="1"/>
  <c r="I113" i="13"/>
  <c r="O112" i="13"/>
  <c r="P112" i="13" s="1"/>
  <c r="I112" i="13"/>
  <c r="O111" i="13"/>
  <c r="I111" i="13"/>
  <c r="O110" i="13"/>
  <c r="I110" i="13"/>
  <c r="O109" i="13"/>
  <c r="P109" i="13" s="1"/>
  <c r="Q109" i="13" s="1"/>
  <c r="I109" i="13"/>
  <c r="O108" i="13"/>
  <c r="P108" i="13" s="1"/>
  <c r="I108" i="13"/>
  <c r="O107" i="13"/>
  <c r="I107" i="13"/>
  <c r="O106" i="13"/>
  <c r="P106" i="13" s="1"/>
  <c r="I106" i="13"/>
  <c r="O105" i="13"/>
  <c r="P105" i="13" s="1"/>
  <c r="Q105" i="13" s="1"/>
  <c r="I105" i="13"/>
  <c r="O358" i="13"/>
  <c r="I358" i="13"/>
  <c r="O357" i="13"/>
  <c r="P357" i="13" s="1"/>
  <c r="I357" i="13"/>
  <c r="O356" i="13"/>
  <c r="P356" i="13" s="1"/>
  <c r="I356" i="13"/>
  <c r="O355" i="13"/>
  <c r="I355" i="13"/>
  <c r="O354" i="13"/>
  <c r="I354" i="13"/>
  <c r="O353" i="13"/>
  <c r="P353" i="13" s="1"/>
  <c r="I353" i="13"/>
  <c r="O352" i="13"/>
  <c r="P352" i="13" s="1"/>
  <c r="I352" i="13"/>
  <c r="O351" i="13"/>
  <c r="P351" i="13" s="1"/>
  <c r="I351" i="13"/>
  <c r="O350" i="13"/>
  <c r="I350" i="13"/>
  <c r="O349" i="13"/>
  <c r="P349" i="13" s="1"/>
  <c r="I349" i="13"/>
  <c r="O348" i="13"/>
  <c r="I348" i="13"/>
  <c r="O347" i="13"/>
  <c r="P347" i="13" s="1"/>
  <c r="I347" i="13"/>
  <c r="O346" i="13"/>
  <c r="P346" i="13" s="1"/>
  <c r="I346" i="13"/>
  <c r="O345" i="13"/>
  <c r="P345" i="13" s="1"/>
  <c r="I345" i="13"/>
  <c r="O344" i="13"/>
  <c r="P344" i="13" s="1"/>
  <c r="I344" i="13"/>
  <c r="O343" i="13"/>
  <c r="P343" i="13" s="1"/>
  <c r="I343" i="13"/>
  <c r="O342" i="13"/>
  <c r="I342" i="13"/>
  <c r="O341" i="13"/>
  <c r="P341" i="13" s="1"/>
  <c r="I341" i="13"/>
  <c r="O340" i="13"/>
  <c r="P340" i="13" s="1"/>
  <c r="I340" i="13"/>
  <c r="O339" i="13"/>
  <c r="P339" i="13" s="1"/>
  <c r="I339" i="13"/>
  <c r="O338" i="13"/>
  <c r="I338" i="13"/>
  <c r="O337" i="13"/>
  <c r="P337" i="13" s="1"/>
  <c r="I337" i="13"/>
  <c r="O336" i="13"/>
  <c r="P336" i="13" s="1"/>
  <c r="I336" i="13"/>
  <c r="O335" i="13"/>
  <c r="P335" i="13" s="1"/>
  <c r="I335" i="13"/>
  <c r="O334" i="13"/>
  <c r="I334" i="13"/>
  <c r="O333" i="13"/>
  <c r="P333" i="13" s="1"/>
  <c r="I333" i="13"/>
  <c r="O332" i="13"/>
  <c r="I332" i="13"/>
  <c r="O331" i="13"/>
  <c r="P331" i="13" s="1"/>
  <c r="I331" i="13"/>
  <c r="O330" i="13"/>
  <c r="P330" i="13" s="1"/>
  <c r="I330" i="13"/>
  <c r="O329" i="13"/>
  <c r="P329" i="13" s="1"/>
  <c r="I329" i="13"/>
  <c r="O328" i="13"/>
  <c r="P328" i="13" s="1"/>
  <c r="I328" i="13"/>
  <c r="O327" i="13"/>
  <c r="P327" i="13" s="1"/>
  <c r="I327" i="13"/>
  <c r="O326" i="13"/>
  <c r="I326" i="13"/>
  <c r="O325" i="13"/>
  <c r="P325" i="13" s="1"/>
  <c r="I325" i="13"/>
  <c r="O324" i="13"/>
  <c r="P324" i="13" s="1"/>
  <c r="I324" i="13"/>
  <c r="O323" i="13"/>
  <c r="I323" i="13"/>
  <c r="O322" i="13"/>
  <c r="I322" i="13"/>
  <c r="O321" i="13"/>
  <c r="P321" i="13" s="1"/>
  <c r="I321" i="13"/>
  <c r="O320" i="13"/>
  <c r="P320" i="13" s="1"/>
  <c r="I320" i="13"/>
  <c r="O319" i="13"/>
  <c r="P319" i="13" s="1"/>
  <c r="I319" i="13"/>
  <c r="O104" i="13"/>
  <c r="I104" i="13"/>
  <c r="O103" i="13"/>
  <c r="P103" i="13" s="1"/>
  <c r="I103" i="13"/>
  <c r="O102" i="13"/>
  <c r="I102" i="13"/>
  <c r="O101" i="13"/>
  <c r="P101" i="13" s="1"/>
  <c r="I101" i="13"/>
  <c r="O100" i="13"/>
  <c r="P100" i="13" s="1"/>
  <c r="I100" i="13"/>
  <c r="O99" i="13"/>
  <c r="P99" i="13" s="1"/>
  <c r="I99" i="13"/>
  <c r="O98" i="13"/>
  <c r="P98" i="13" s="1"/>
  <c r="I98" i="13"/>
  <c r="O97" i="13"/>
  <c r="P97" i="13" s="1"/>
  <c r="I97" i="13"/>
  <c r="O96" i="13"/>
  <c r="I96" i="13"/>
  <c r="O95" i="13"/>
  <c r="P95" i="13" s="1"/>
  <c r="I95" i="13"/>
  <c r="O94" i="13"/>
  <c r="P94" i="13" s="1"/>
  <c r="I94" i="13"/>
  <c r="O93" i="13"/>
  <c r="P93" i="13" s="1"/>
  <c r="I93" i="13"/>
  <c r="O92" i="13"/>
  <c r="I92" i="13"/>
  <c r="O91" i="13"/>
  <c r="P91" i="13" s="1"/>
  <c r="I91" i="13"/>
  <c r="O90" i="13"/>
  <c r="P90" i="13" s="1"/>
  <c r="I90" i="13"/>
  <c r="O89" i="13"/>
  <c r="P89" i="13" s="1"/>
  <c r="I89" i="13"/>
  <c r="O88" i="13"/>
  <c r="I88" i="13"/>
  <c r="O87" i="13"/>
  <c r="P87" i="13" s="1"/>
  <c r="I87" i="13"/>
  <c r="O86" i="13"/>
  <c r="I86" i="13"/>
  <c r="O85" i="13"/>
  <c r="P85" i="13" s="1"/>
  <c r="I85" i="13"/>
  <c r="O84" i="13"/>
  <c r="P84" i="13" s="1"/>
  <c r="I84" i="13"/>
  <c r="O83" i="13"/>
  <c r="P83" i="13" s="1"/>
  <c r="I83" i="13"/>
  <c r="O82" i="13"/>
  <c r="P82" i="13" s="1"/>
  <c r="I82" i="13"/>
  <c r="O81" i="13"/>
  <c r="P81" i="13" s="1"/>
  <c r="I81" i="13"/>
  <c r="O80" i="13"/>
  <c r="I80" i="13"/>
  <c r="O79" i="13"/>
  <c r="P79" i="13" s="1"/>
  <c r="I79" i="13"/>
  <c r="O78" i="13"/>
  <c r="P78" i="13" s="1"/>
  <c r="I78" i="13"/>
  <c r="O318" i="13"/>
  <c r="P318" i="13" s="1"/>
  <c r="I318" i="13"/>
  <c r="O317" i="13"/>
  <c r="P317" i="13" s="1"/>
  <c r="Q317" i="13" s="1"/>
  <c r="I317" i="13"/>
  <c r="O316" i="13"/>
  <c r="I316" i="13"/>
  <c r="O315" i="13"/>
  <c r="I315" i="13"/>
  <c r="O314" i="13"/>
  <c r="P314" i="13" s="1"/>
  <c r="I314" i="13"/>
  <c r="O313" i="13"/>
  <c r="I313" i="13"/>
  <c r="O312" i="13"/>
  <c r="I312" i="13"/>
  <c r="O311" i="13"/>
  <c r="P311" i="13" s="1"/>
  <c r="Q311" i="13" s="1"/>
  <c r="I311" i="13"/>
  <c r="O310" i="13"/>
  <c r="I310" i="13"/>
  <c r="O309" i="13"/>
  <c r="P309" i="13" s="1"/>
  <c r="I309" i="13"/>
  <c r="O308" i="13"/>
  <c r="P308" i="13" s="1"/>
  <c r="I308" i="13"/>
  <c r="O307" i="13"/>
  <c r="I307" i="13"/>
  <c r="O306" i="13"/>
  <c r="P306" i="13" s="1"/>
  <c r="I306" i="13"/>
  <c r="O305" i="13"/>
  <c r="P305" i="13" s="1"/>
  <c r="Q305" i="13" s="1"/>
  <c r="I305" i="13"/>
  <c r="O304" i="13"/>
  <c r="P304" i="13" s="1"/>
  <c r="I304" i="13"/>
  <c r="O303" i="13"/>
  <c r="I303" i="13"/>
  <c r="O302" i="13"/>
  <c r="P302" i="13" s="1"/>
  <c r="I302" i="13"/>
  <c r="O301" i="13"/>
  <c r="P301" i="13" s="1"/>
  <c r="Q301" i="13" s="1"/>
  <c r="I301" i="13"/>
  <c r="O300" i="13"/>
  <c r="I300" i="13"/>
  <c r="O299" i="13"/>
  <c r="P299" i="13" s="1"/>
  <c r="Q299" i="13" s="1"/>
  <c r="I299" i="13"/>
  <c r="O298" i="13"/>
  <c r="P298" i="13" s="1"/>
  <c r="I298" i="13"/>
  <c r="O297" i="13"/>
  <c r="I297" i="13"/>
  <c r="O296" i="13"/>
  <c r="I296" i="13"/>
  <c r="O295" i="13"/>
  <c r="P295" i="13" s="1"/>
  <c r="Q295" i="13" s="1"/>
  <c r="I295" i="13"/>
  <c r="O294" i="13"/>
  <c r="I294" i="13"/>
  <c r="O293" i="13"/>
  <c r="P293" i="13" s="1"/>
  <c r="I293" i="13"/>
  <c r="O292" i="13"/>
  <c r="P292" i="13" s="1"/>
  <c r="I292" i="13"/>
  <c r="O291" i="13"/>
  <c r="I291" i="13"/>
  <c r="O290" i="13"/>
  <c r="P290" i="13" s="1"/>
  <c r="I290" i="13"/>
  <c r="O289" i="13"/>
  <c r="P289" i="13" s="1"/>
  <c r="Q289" i="13" s="1"/>
  <c r="I289" i="13"/>
  <c r="O288" i="13"/>
  <c r="P288" i="13" s="1"/>
  <c r="I288" i="13"/>
  <c r="O287" i="13"/>
  <c r="I287" i="13"/>
  <c r="O286" i="13"/>
  <c r="P286" i="13" s="1"/>
  <c r="I286" i="13"/>
  <c r="O285" i="13"/>
  <c r="P285" i="13" s="1"/>
  <c r="Q285" i="13" s="1"/>
  <c r="I285" i="13"/>
  <c r="O284" i="13"/>
  <c r="I284" i="13"/>
  <c r="O283" i="13"/>
  <c r="I283" i="13"/>
  <c r="O282" i="13"/>
  <c r="P282" i="13" s="1"/>
  <c r="I282" i="13"/>
  <c r="O281" i="13"/>
  <c r="P281" i="13" s="1"/>
  <c r="I281" i="13"/>
  <c r="O280" i="13"/>
  <c r="I280" i="13"/>
  <c r="O279" i="13"/>
  <c r="P279" i="13" s="1"/>
  <c r="Q279" i="13" s="1"/>
  <c r="I279" i="13"/>
  <c r="O278" i="13"/>
  <c r="I278" i="13"/>
  <c r="O277" i="13"/>
  <c r="P277" i="13" s="1"/>
  <c r="Q277" i="13" s="1"/>
  <c r="I277" i="13"/>
  <c r="O77" i="13"/>
  <c r="P77" i="13" s="1"/>
  <c r="I77" i="13"/>
  <c r="O76" i="13"/>
  <c r="I76" i="13"/>
  <c r="O75" i="13"/>
  <c r="P75" i="13" s="1"/>
  <c r="I75" i="13"/>
  <c r="O74" i="13"/>
  <c r="P74" i="13" s="1"/>
  <c r="Q74" i="13" s="1"/>
  <c r="I74" i="13"/>
  <c r="O73" i="13"/>
  <c r="P73" i="13" s="1"/>
  <c r="I73" i="13"/>
  <c r="O72" i="13"/>
  <c r="I72" i="13"/>
  <c r="O71" i="13"/>
  <c r="P71" i="13" s="1"/>
  <c r="I71" i="13"/>
  <c r="O70" i="13"/>
  <c r="P70" i="13" s="1"/>
  <c r="Q70" i="13" s="1"/>
  <c r="I70" i="13"/>
  <c r="O69" i="13"/>
  <c r="I69" i="13"/>
  <c r="O68" i="13"/>
  <c r="I68" i="13"/>
  <c r="O67" i="13"/>
  <c r="P67" i="13" s="1"/>
  <c r="I67" i="13"/>
  <c r="O66" i="13"/>
  <c r="I66" i="13"/>
  <c r="O65" i="13"/>
  <c r="I65" i="13"/>
  <c r="O64" i="13"/>
  <c r="P64" i="13" s="1"/>
  <c r="Q64" i="13" s="1"/>
  <c r="I64" i="13"/>
  <c r="O63" i="13"/>
  <c r="I63" i="13"/>
  <c r="O62" i="13"/>
  <c r="P62" i="13" s="1"/>
  <c r="Q62" i="13" s="1"/>
  <c r="I62" i="13"/>
  <c r="O61" i="13"/>
  <c r="P61" i="13" s="1"/>
  <c r="I61" i="13"/>
  <c r="O60" i="13"/>
  <c r="I60" i="13"/>
  <c r="O59" i="13"/>
  <c r="P59" i="13" s="1"/>
  <c r="I59" i="13"/>
  <c r="O58" i="13"/>
  <c r="P58" i="13" s="1"/>
  <c r="Q58" i="13" s="1"/>
  <c r="I58" i="13"/>
  <c r="O57" i="13"/>
  <c r="P57" i="13" s="1"/>
  <c r="I57" i="13"/>
  <c r="O56" i="13"/>
  <c r="I56" i="13"/>
  <c r="O55" i="13"/>
  <c r="P55" i="13" s="1"/>
  <c r="I55" i="13"/>
  <c r="O54" i="13"/>
  <c r="P54" i="13" s="1"/>
  <c r="Q54" i="13" s="1"/>
  <c r="I54" i="13"/>
  <c r="O53" i="13"/>
  <c r="I53" i="13"/>
  <c r="O52" i="13"/>
  <c r="P52" i="13" s="1"/>
  <c r="Q52" i="13" s="1"/>
  <c r="I52" i="13"/>
  <c r="O51" i="13"/>
  <c r="P51" i="13" s="1"/>
  <c r="I51" i="13"/>
  <c r="O50" i="13"/>
  <c r="I50" i="13"/>
  <c r="O49" i="13"/>
  <c r="I49" i="13"/>
  <c r="O48" i="13"/>
  <c r="P48" i="13" s="1"/>
  <c r="Q48" i="13" s="1"/>
  <c r="I48" i="13"/>
  <c r="O47" i="13"/>
  <c r="I47" i="13"/>
  <c r="O46" i="13"/>
  <c r="P46" i="13" s="1"/>
  <c r="Q46" i="13" s="1"/>
  <c r="I46" i="13"/>
  <c r="O45" i="13"/>
  <c r="P45" i="13" s="1"/>
  <c r="I45" i="13"/>
  <c r="O44" i="13"/>
  <c r="I44" i="13"/>
  <c r="O43" i="13"/>
  <c r="P43" i="13" s="1"/>
  <c r="I43" i="13"/>
  <c r="O42" i="13"/>
  <c r="P42" i="13" s="1"/>
  <c r="Q42" i="13" s="1"/>
  <c r="I42" i="13"/>
  <c r="O276" i="13"/>
  <c r="P276" i="13" s="1"/>
  <c r="I276" i="13"/>
  <c r="O275" i="13"/>
  <c r="P275" i="13" s="1"/>
  <c r="I275" i="13"/>
  <c r="O274" i="13"/>
  <c r="I274" i="13"/>
  <c r="O273" i="13"/>
  <c r="P273" i="13" s="1"/>
  <c r="I273" i="13"/>
  <c r="O272" i="13"/>
  <c r="P272" i="13" s="1"/>
  <c r="I272" i="13"/>
  <c r="O271" i="13"/>
  <c r="P271" i="13" s="1"/>
  <c r="Q271" i="13" s="1"/>
  <c r="I271" i="13"/>
  <c r="O270" i="13"/>
  <c r="P270" i="13" s="1"/>
  <c r="I270" i="13"/>
  <c r="O269" i="13"/>
  <c r="P269" i="13" s="1"/>
  <c r="I269" i="13"/>
  <c r="O268" i="13"/>
  <c r="P268" i="13" s="1"/>
  <c r="I268" i="13"/>
  <c r="O267" i="13"/>
  <c r="P267" i="13" s="1"/>
  <c r="I267" i="13"/>
  <c r="O266" i="13"/>
  <c r="P266" i="13" s="1"/>
  <c r="I266" i="13"/>
  <c r="O265" i="13"/>
  <c r="P265" i="13" s="1"/>
  <c r="I265" i="13"/>
  <c r="O264" i="13"/>
  <c r="I264" i="13"/>
  <c r="O263" i="13"/>
  <c r="P263" i="13" s="1"/>
  <c r="I263" i="13"/>
  <c r="O262" i="13"/>
  <c r="P262" i="13" s="1"/>
  <c r="I262" i="13"/>
  <c r="O261" i="13"/>
  <c r="P261" i="13" s="1"/>
  <c r="I261" i="13"/>
  <c r="O260" i="13"/>
  <c r="P260" i="13" s="1"/>
  <c r="I260" i="13"/>
  <c r="O259" i="13"/>
  <c r="P259" i="13" s="1"/>
  <c r="I259" i="13"/>
  <c r="O258" i="13"/>
  <c r="P258" i="13" s="1"/>
  <c r="I258" i="13"/>
  <c r="O41" i="13"/>
  <c r="P41" i="13" s="1"/>
  <c r="I41" i="13"/>
  <c r="O40" i="13"/>
  <c r="I40" i="13"/>
  <c r="O39" i="13"/>
  <c r="P39" i="13" s="1"/>
  <c r="I39" i="13"/>
  <c r="O38" i="13"/>
  <c r="I38" i="13"/>
  <c r="O37" i="13"/>
  <c r="P37" i="13" s="1"/>
  <c r="I37" i="13"/>
  <c r="O36" i="13"/>
  <c r="P36" i="13" s="1"/>
  <c r="I36" i="13"/>
  <c r="O35" i="13"/>
  <c r="P35" i="13" s="1"/>
  <c r="I35" i="13"/>
  <c r="O34" i="13"/>
  <c r="I34" i="13"/>
  <c r="O33" i="13"/>
  <c r="P33" i="13" s="1"/>
  <c r="I33" i="13"/>
  <c r="O32" i="13"/>
  <c r="P32" i="13" s="1"/>
  <c r="I32" i="13"/>
  <c r="O31" i="13"/>
  <c r="P31" i="13" s="1"/>
  <c r="I31" i="13"/>
  <c r="O30" i="13"/>
  <c r="I30" i="13"/>
  <c r="O257" i="13"/>
  <c r="P257" i="13" s="1"/>
  <c r="I257" i="13"/>
  <c r="O256" i="13"/>
  <c r="P256" i="13" s="1"/>
  <c r="I256" i="13"/>
  <c r="O255" i="13"/>
  <c r="P255" i="13" s="1"/>
  <c r="Q255" i="13" s="1"/>
  <c r="I255" i="13"/>
  <c r="O254" i="13"/>
  <c r="I254" i="13"/>
  <c r="O253" i="13"/>
  <c r="P253" i="13" s="1"/>
  <c r="Q253" i="13" s="1"/>
  <c r="I253" i="13"/>
  <c r="O252" i="13"/>
  <c r="P252" i="13" s="1"/>
  <c r="I252" i="13"/>
  <c r="O251" i="13"/>
  <c r="P251" i="13" s="1"/>
  <c r="I251" i="13"/>
  <c r="O250" i="13"/>
  <c r="I250" i="13"/>
  <c r="O249" i="13"/>
  <c r="P249" i="13" s="1"/>
  <c r="I249" i="13"/>
  <c r="O248" i="13"/>
  <c r="P248" i="13" s="1"/>
  <c r="I248" i="13"/>
  <c r="O247" i="13"/>
  <c r="P247" i="13" s="1"/>
  <c r="Q247" i="13" s="1"/>
  <c r="I247" i="13"/>
  <c r="O246" i="13"/>
  <c r="P246" i="13" s="1"/>
  <c r="I246" i="13"/>
  <c r="O245" i="13"/>
  <c r="P245" i="13" s="1"/>
  <c r="I245" i="13"/>
  <c r="O244" i="13"/>
  <c r="P244" i="13" s="1"/>
  <c r="I244" i="13"/>
  <c r="O243" i="13"/>
  <c r="I243" i="13"/>
  <c r="O242" i="13"/>
  <c r="I242" i="13"/>
  <c r="O241" i="13"/>
  <c r="I241" i="13"/>
  <c r="O240" i="13"/>
  <c r="P240" i="13" s="1"/>
  <c r="I240" i="13"/>
  <c r="O239" i="13"/>
  <c r="I239" i="13"/>
  <c r="O238" i="13"/>
  <c r="I238" i="13"/>
  <c r="O237" i="13"/>
  <c r="I237" i="13"/>
  <c r="O236" i="13"/>
  <c r="P236" i="13" s="1"/>
  <c r="I236" i="13"/>
  <c r="O235" i="13"/>
  <c r="I235" i="13"/>
  <c r="O234" i="13"/>
  <c r="P234" i="13" s="1"/>
  <c r="I234" i="13"/>
  <c r="O233" i="13"/>
  <c r="P233" i="13" s="1"/>
  <c r="I233" i="13"/>
  <c r="O232" i="13"/>
  <c r="P232" i="13" s="1"/>
  <c r="I232" i="13"/>
  <c r="O231" i="13"/>
  <c r="P231" i="13" s="1"/>
  <c r="Q231" i="13" s="1"/>
  <c r="I231" i="13"/>
  <c r="O230" i="13"/>
  <c r="P230" i="13" s="1"/>
  <c r="I230" i="13"/>
  <c r="O229" i="13"/>
  <c r="P229" i="13" s="1"/>
  <c r="I229" i="13"/>
  <c r="O228" i="13"/>
  <c r="I228" i="13"/>
  <c r="O227" i="13"/>
  <c r="P227" i="13" s="1"/>
  <c r="Q227" i="13" s="1"/>
  <c r="I227" i="13"/>
  <c r="O226" i="13"/>
  <c r="I226" i="13"/>
  <c r="O225" i="13"/>
  <c r="P225" i="13" s="1"/>
  <c r="Q225" i="13" s="1"/>
  <c r="I225" i="13"/>
  <c r="O224" i="13"/>
  <c r="P224" i="13" s="1"/>
  <c r="I224" i="13"/>
  <c r="O223" i="13"/>
  <c r="P223" i="13" s="1"/>
  <c r="I223" i="13"/>
  <c r="O29" i="13"/>
  <c r="I29" i="13"/>
  <c r="O28" i="13"/>
  <c r="I28" i="13"/>
  <c r="O27" i="13"/>
  <c r="P27" i="13" s="1"/>
  <c r="I27" i="13"/>
  <c r="O26" i="13"/>
  <c r="I26" i="13"/>
  <c r="O222" i="13"/>
  <c r="P222" i="13" s="1"/>
  <c r="I222" i="13"/>
  <c r="O221" i="13"/>
  <c r="P221" i="13" s="1"/>
  <c r="I221" i="13"/>
  <c r="O220" i="13"/>
  <c r="P220" i="13" s="1"/>
  <c r="Q220" i="13" s="1"/>
  <c r="I220" i="13"/>
  <c r="O219" i="13"/>
  <c r="P219" i="13" s="1"/>
  <c r="I219" i="13"/>
  <c r="O218" i="13"/>
  <c r="P218" i="13" s="1"/>
  <c r="Q218" i="13" s="1"/>
  <c r="I218" i="13"/>
  <c r="O217" i="13"/>
  <c r="P217" i="13" s="1"/>
  <c r="I217" i="13"/>
  <c r="O216" i="13"/>
  <c r="I216" i="13"/>
  <c r="O215" i="13"/>
  <c r="P215" i="13" s="1"/>
  <c r="I215" i="13"/>
  <c r="O214" i="13"/>
  <c r="P214" i="13" s="1"/>
  <c r="Q214" i="13" s="1"/>
  <c r="I214" i="13"/>
  <c r="O213" i="13"/>
  <c r="P213" i="13" s="1"/>
  <c r="I213" i="13"/>
  <c r="O212" i="13"/>
  <c r="P212" i="13" s="1"/>
  <c r="I212" i="13"/>
  <c r="O211" i="13"/>
  <c r="P211" i="13" s="1"/>
  <c r="I211" i="13"/>
  <c r="O210" i="13"/>
  <c r="I210" i="13"/>
  <c r="O209" i="13"/>
  <c r="P209" i="13" s="1"/>
  <c r="I209" i="13"/>
  <c r="O208" i="13"/>
  <c r="P208" i="13" s="1"/>
  <c r="Q208" i="13" s="1"/>
  <c r="I208" i="13"/>
  <c r="O207" i="13"/>
  <c r="P207" i="13" s="1"/>
  <c r="I207" i="13"/>
  <c r="O206" i="13"/>
  <c r="P206" i="13" s="1"/>
  <c r="I206" i="13"/>
  <c r="O205" i="13"/>
  <c r="I205" i="13"/>
  <c r="O204" i="13"/>
  <c r="P204" i="13" s="1"/>
  <c r="Q204" i="13" s="1"/>
  <c r="I204" i="13"/>
  <c r="O203" i="13"/>
  <c r="P203" i="13" s="1"/>
  <c r="I203" i="13"/>
  <c r="O202" i="13"/>
  <c r="P202" i="13" s="1"/>
  <c r="Q202" i="13" s="1"/>
  <c r="I202" i="13"/>
  <c r="O201" i="13"/>
  <c r="P201" i="13" s="1"/>
  <c r="I201" i="13"/>
  <c r="O200" i="13"/>
  <c r="I200" i="13"/>
  <c r="O199" i="13"/>
  <c r="P199" i="13" s="1"/>
  <c r="Q199" i="13" s="1"/>
  <c r="I199" i="13"/>
  <c r="O198" i="13"/>
  <c r="I198" i="13"/>
  <c r="O197" i="13"/>
  <c r="P197" i="13" s="1"/>
  <c r="Q197" i="13" s="1"/>
  <c r="I197" i="13"/>
  <c r="O196" i="13"/>
  <c r="I196" i="13"/>
  <c r="O195" i="13"/>
  <c r="P195" i="13" s="1"/>
  <c r="Q195" i="13" s="1"/>
  <c r="I195" i="13"/>
  <c r="O194" i="13"/>
  <c r="I194" i="13"/>
  <c r="O193" i="13"/>
  <c r="P193" i="13" s="1"/>
  <c r="Q193" i="13" s="1"/>
  <c r="I193" i="13"/>
  <c r="O192" i="13"/>
  <c r="I192" i="13"/>
  <c r="O191" i="13"/>
  <c r="P191" i="13" s="1"/>
  <c r="Q191" i="13" s="1"/>
  <c r="I191" i="13"/>
  <c r="O190" i="13"/>
  <c r="I190" i="13"/>
  <c r="O189" i="13"/>
  <c r="P189" i="13" s="1"/>
  <c r="Q189" i="13" s="1"/>
  <c r="I189" i="13"/>
  <c r="O188" i="13"/>
  <c r="I188" i="13"/>
  <c r="O187" i="13"/>
  <c r="P187" i="13" s="1"/>
  <c r="Q187" i="13" s="1"/>
  <c r="I187" i="13"/>
  <c r="O186" i="13"/>
  <c r="I186" i="13"/>
  <c r="O185" i="13"/>
  <c r="P185" i="13" s="1"/>
  <c r="Q185" i="13" s="1"/>
  <c r="I185" i="13"/>
  <c r="O184" i="13"/>
  <c r="I184" i="13"/>
  <c r="O183" i="13"/>
  <c r="P183" i="13" s="1"/>
  <c r="Q183" i="13" s="1"/>
  <c r="I183" i="13"/>
  <c r="O182" i="13"/>
  <c r="I182" i="13"/>
  <c r="O181" i="13"/>
  <c r="P181" i="13" s="1"/>
  <c r="Q181" i="13" s="1"/>
  <c r="I181" i="13"/>
  <c r="O180" i="13"/>
  <c r="I180" i="13"/>
  <c r="O179" i="13"/>
  <c r="P179" i="13" s="1"/>
  <c r="Q179" i="13" s="1"/>
  <c r="I179" i="13"/>
  <c r="O178" i="13"/>
  <c r="I178" i="13"/>
  <c r="O177" i="13"/>
  <c r="P177" i="13" s="1"/>
  <c r="Q177" i="13" s="1"/>
  <c r="I177" i="13"/>
  <c r="O25" i="13"/>
  <c r="I25" i="13"/>
  <c r="O24" i="13"/>
  <c r="P24" i="13" s="1"/>
  <c r="Q24" i="13" s="1"/>
  <c r="I24" i="13"/>
  <c r="O23" i="13"/>
  <c r="I23" i="13"/>
  <c r="O22" i="13"/>
  <c r="P22" i="13" s="1"/>
  <c r="Q22" i="13" s="1"/>
  <c r="I22" i="13"/>
  <c r="O21" i="13"/>
  <c r="I21" i="13"/>
  <c r="O20" i="13"/>
  <c r="P20" i="13" s="1"/>
  <c r="Q20" i="13" s="1"/>
  <c r="I20" i="13"/>
  <c r="O19" i="13"/>
  <c r="I19" i="13"/>
  <c r="O18" i="13"/>
  <c r="P18" i="13" s="1"/>
  <c r="Q18" i="13" s="1"/>
  <c r="I18" i="13"/>
  <c r="O17" i="13"/>
  <c r="I17" i="13"/>
  <c r="O16" i="13"/>
  <c r="I16" i="13"/>
  <c r="O15" i="13"/>
  <c r="I15" i="13"/>
  <c r="O14" i="13"/>
  <c r="I14" i="13"/>
  <c r="O13" i="13"/>
  <c r="I13" i="13"/>
  <c r="O12" i="13"/>
  <c r="P12" i="13" s="1"/>
  <c r="I12" i="13"/>
  <c r="O11" i="13"/>
  <c r="I11" i="13"/>
  <c r="O10" i="13"/>
  <c r="P10" i="13" s="1"/>
  <c r="I10" i="13"/>
  <c r="O9" i="13"/>
  <c r="I9" i="13"/>
  <c r="O8" i="13"/>
  <c r="I8" i="13"/>
  <c r="O7" i="13"/>
  <c r="I7" i="13"/>
  <c r="O6" i="13"/>
  <c r="I6" i="13"/>
  <c r="O5" i="13"/>
  <c r="I5" i="13"/>
  <c r="O4" i="13"/>
  <c r="P4" i="13" s="1"/>
  <c r="I4" i="13"/>
  <c r="O3" i="13"/>
  <c r="I3" i="13"/>
  <c r="O2" i="13"/>
  <c r="P2" i="13" s="1"/>
  <c r="I2" i="13"/>
  <c r="O1104" i="12"/>
  <c r="P1104" i="12" s="1"/>
  <c r="Q1104" i="12" s="1"/>
  <c r="I1104" i="12"/>
  <c r="O1103" i="12"/>
  <c r="P1103" i="12" s="1"/>
  <c r="I1103" i="12"/>
  <c r="O1102" i="12"/>
  <c r="I1102" i="12"/>
  <c r="O1101" i="12"/>
  <c r="P1101" i="12" s="1"/>
  <c r="I1101" i="12"/>
  <c r="O1100" i="12"/>
  <c r="P1100" i="12" s="1"/>
  <c r="I1100" i="12"/>
  <c r="O1099" i="12"/>
  <c r="P1099" i="12" s="1"/>
  <c r="I1099" i="12"/>
  <c r="O1098" i="12"/>
  <c r="P1098" i="12" s="1"/>
  <c r="I1098" i="12"/>
  <c r="O1097" i="12"/>
  <c r="P1097" i="12" s="1"/>
  <c r="I1097" i="12"/>
  <c r="O1096" i="12"/>
  <c r="I1096" i="12"/>
  <c r="O1095" i="12"/>
  <c r="P1095" i="12" s="1"/>
  <c r="I1095" i="12"/>
  <c r="O1094" i="12"/>
  <c r="I1094" i="12"/>
  <c r="O1093" i="12"/>
  <c r="I1093" i="12"/>
  <c r="O1092" i="12"/>
  <c r="P1092" i="12" s="1"/>
  <c r="I1092" i="12"/>
  <c r="O1091" i="12"/>
  <c r="P1091" i="12" s="1"/>
  <c r="I1091" i="12"/>
  <c r="O1090" i="12"/>
  <c r="P1090" i="12" s="1"/>
  <c r="Q1090" i="12" s="1"/>
  <c r="I1090" i="12"/>
  <c r="O1089" i="12"/>
  <c r="P1089" i="12" s="1"/>
  <c r="I1089" i="12"/>
  <c r="O1088" i="12"/>
  <c r="P1088" i="12" s="1"/>
  <c r="Q1088" i="12" s="1"/>
  <c r="I1088" i="12"/>
  <c r="O1087" i="12"/>
  <c r="P1087" i="12" s="1"/>
  <c r="I1087" i="12"/>
  <c r="O1086" i="12"/>
  <c r="P1086" i="12" s="1"/>
  <c r="I1086" i="12"/>
  <c r="O1085" i="12"/>
  <c r="P1085" i="12" s="1"/>
  <c r="I1085" i="12"/>
  <c r="O1084" i="12"/>
  <c r="P1084" i="12" s="1"/>
  <c r="I1084" i="12"/>
  <c r="O1083" i="12"/>
  <c r="I1083" i="12"/>
  <c r="O1082" i="12"/>
  <c r="I1082" i="12"/>
  <c r="O1081" i="12"/>
  <c r="P1081" i="12" s="1"/>
  <c r="I1081" i="12"/>
  <c r="O1080" i="12"/>
  <c r="I1080" i="12"/>
  <c r="O1079" i="12"/>
  <c r="I1079" i="12"/>
  <c r="O1078" i="12"/>
  <c r="P1078" i="12" s="1"/>
  <c r="Q1078" i="12" s="1"/>
  <c r="I1078" i="12"/>
  <c r="O1077" i="12"/>
  <c r="I1077" i="12"/>
  <c r="O1076" i="12"/>
  <c r="P1076" i="12" s="1"/>
  <c r="I1076" i="12"/>
  <c r="O1075" i="12"/>
  <c r="P1075" i="12" s="1"/>
  <c r="I1075" i="12"/>
  <c r="O1074" i="12"/>
  <c r="P1074" i="12" s="1"/>
  <c r="I1074" i="12"/>
  <c r="O1073" i="12"/>
  <c r="I1073" i="12"/>
  <c r="O1072" i="12"/>
  <c r="P1072" i="12" s="1"/>
  <c r="I1072" i="12"/>
  <c r="O1071" i="12"/>
  <c r="P1071" i="12" s="1"/>
  <c r="I1071" i="12"/>
  <c r="O1070" i="12"/>
  <c r="I1070" i="12"/>
  <c r="O1069" i="12"/>
  <c r="P1069" i="12" s="1"/>
  <c r="I1069" i="12"/>
  <c r="O1068" i="12"/>
  <c r="I1068" i="12"/>
  <c r="O1067" i="12"/>
  <c r="I1067" i="12"/>
  <c r="O1066" i="12"/>
  <c r="I1066" i="12"/>
  <c r="O1065" i="12"/>
  <c r="P1065" i="12" s="1"/>
  <c r="I1065" i="12"/>
  <c r="O1064" i="12"/>
  <c r="I1064" i="12"/>
  <c r="O1063" i="12"/>
  <c r="I1063" i="12"/>
  <c r="O1062" i="12"/>
  <c r="I1062" i="12"/>
  <c r="O1061" i="12"/>
  <c r="I1061" i="12"/>
  <c r="O1060" i="12"/>
  <c r="P1060" i="12" s="1"/>
  <c r="I1060" i="12"/>
  <c r="O1059" i="12"/>
  <c r="I1059" i="12"/>
  <c r="O1058" i="12"/>
  <c r="P1058" i="12" s="1"/>
  <c r="I1058" i="12"/>
  <c r="O1057" i="12"/>
  <c r="I1057" i="12"/>
  <c r="O714" i="12"/>
  <c r="P714" i="12" s="1"/>
  <c r="Q714" i="12" s="1"/>
  <c r="I714" i="12"/>
  <c r="O713" i="12"/>
  <c r="P713" i="12" s="1"/>
  <c r="I713" i="12"/>
  <c r="O712" i="12"/>
  <c r="P712" i="12" s="1"/>
  <c r="Q712" i="12" s="1"/>
  <c r="I712" i="12"/>
  <c r="O711" i="12"/>
  <c r="P711" i="12" s="1"/>
  <c r="I711" i="12"/>
  <c r="O710" i="12"/>
  <c r="P710" i="12" s="1"/>
  <c r="I710" i="12"/>
  <c r="O709" i="12"/>
  <c r="I709" i="12"/>
  <c r="O708" i="12"/>
  <c r="I708" i="12"/>
  <c r="O707" i="12"/>
  <c r="P707" i="12" s="1"/>
  <c r="I707" i="12"/>
  <c r="O706" i="12"/>
  <c r="I706" i="12"/>
  <c r="O705" i="12"/>
  <c r="I705" i="12"/>
  <c r="O704" i="12"/>
  <c r="I704" i="12"/>
  <c r="O703" i="12"/>
  <c r="I703" i="12"/>
  <c r="O702" i="12"/>
  <c r="I702" i="12"/>
  <c r="O701" i="12"/>
  <c r="P701" i="12" s="1"/>
  <c r="I701" i="12"/>
  <c r="O700" i="12"/>
  <c r="I700" i="12"/>
  <c r="O699" i="12"/>
  <c r="I699" i="12"/>
  <c r="O698" i="12"/>
  <c r="I698" i="12"/>
  <c r="O697" i="12"/>
  <c r="P697" i="12" s="1"/>
  <c r="I697" i="12"/>
  <c r="O696" i="12"/>
  <c r="P696" i="12" s="1"/>
  <c r="Q696" i="12" s="1"/>
  <c r="I696" i="12"/>
  <c r="O695" i="12"/>
  <c r="P695" i="12" s="1"/>
  <c r="I695" i="12"/>
  <c r="O694" i="12"/>
  <c r="I694" i="12"/>
  <c r="O693" i="12"/>
  <c r="I693" i="12"/>
  <c r="O692" i="12"/>
  <c r="P692" i="12" s="1"/>
  <c r="I692" i="12"/>
  <c r="O691" i="12"/>
  <c r="P691" i="12" s="1"/>
  <c r="I691" i="12"/>
  <c r="O690" i="12"/>
  <c r="I690" i="12"/>
  <c r="O689" i="12"/>
  <c r="P689" i="12" s="1"/>
  <c r="I689" i="12"/>
  <c r="O688" i="12"/>
  <c r="P688" i="12" s="1"/>
  <c r="Q688" i="12" s="1"/>
  <c r="I688" i="12"/>
  <c r="O687" i="12"/>
  <c r="I687" i="12"/>
  <c r="O686" i="12"/>
  <c r="P686" i="12" s="1"/>
  <c r="I686" i="12"/>
  <c r="O685" i="12"/>
  <c r="I685" i="12"/>
  <c r="O684" i="12"/>
  <c r="P684" i="12" s="1"/>
  <c r="I684" i="12"/>
  <c r="O683" i="12"/>
  <c r="I683" i="12"/>
  <c r="O682" i="12"/>
  <c r="P682" i="12" s="1"/>
  <c r="Q682" i="12" s="1"/>
  <c r="I682" i="12"/>
  <c r="O681" i="12"/>
  <c r="P681" i="12" s="1"/>
  <c r="I681" i="12"/>
  <c r="O680" i="12"/>
  <c r="P680" i="12" s="1"/>
  <c r="I680" i="12"/>
  <c r="O679" i="12"/>
  <c r="P679" i="12" s="1"/>
  <c r="I679" i="12"/>
  <c r="O678" i="12"/>
  <c r="P678" i="12" s="1"/>
  <c r="Q678" i="12" s="1"/>
  <c r="I678" i="12"/>
  <c r="O677" i="12"/>
  <c r="I677" i="12"/>
  <c r="O676" i="12"/>
  <c r="I676" i="12"/>
  <c r="O675" i="12"/>
  <c r="P675" i="12" s="1"/>
  <c r="I675" i="12"/>
  <c r="O674" i="12"/>
  <c r="I674" i="12"/>
  <c r="O673" i="12"/>
  <c r="I673" i="12"/>
  <c r="O672" i="12"/>
  <c r="I672" i="12"/>
  <c r="O671" i="12"/>
  <c r="I671" i="12"/>
  <c r="O670" i="12"/>
  <c r="P670" i="12" s="1"/>
  <c r="I670" i="12"/>
  <c r="O669" i="12"/>
  <c r="I669" i="12"/>
  <c r="O668" i="12"/>
  <c r="I668" i="12"/>
  <c r="O338" i="12"/>
  <c r="P338" i="12" s="1"/>
  <c r="I338" i="12"/>
  <c r="O337" i="12"/>
  <c r="P337" i="12" s="1"/>
  <c r="I337" i="12"/>
  <c r="O336" i="12"/>
  <c r="P336" i="12" s="1"/>
  <c r="Q336" i="12" s="1"/>
  <c r="I336" i="12"/>
  <c r="O335" i="12"/>
  <c r="P335" i="12" s="1"/>
  <c r="I335" i="12"/>
  <c r="O334" i="12"/>
  <c r="P334" i="12" s="1"/>
  <c r="I334" i="12"/>
  <c r="O333" i="12"/>
  <c r="P333" i="12" s="1"/>
  <c r="I333" i="12"/>
  <c r="O332" i="12"/>
  <c r="P332" i="12" s="1"/>
  <c r="I332" i="12"/>
  <c r="O331" i="12"/>
  <c r="I331" i="12"/>
  <c r="O330" i="12"/>
  <c r="P330" i="12" s="1"/>
  <c r="I330" i="12"/>
  <c r="O329" i="12"/>
  <c r="P329" i="12" s="1"/>
  <c r="I329" i="12"/>
  <c r="O328" i="12"/>
  <c r="P328" i="12" s="1"/>
  <c r="Q328" i="12" s="1"/>
  <c r="I328" i="12"/>
  <c r="O327" i="12"/>
  <c r="I327" i="12"/>
  <c r="O326" i="12"/>
  <c r="I326" i="12"/>
  <c r="O325" i="12"/>
  <c r="P325" i="12" s="1"/>
  <c r="I325" i="12"/>
  <c r="O324" i="12"/>
  <c r="I324" i="12"/>
  <c r="O323" i="12"/>
  <c r="I323" i="12"/>
  <c r="O322" i="12"/>
  <c r="P322" i="12" s="1"/>
  <c r="Q322" i="12" s="1"/>
  <c r="I322" i="12"/>
  <c r="O321" i="12"/>
  <c r="P321" i="12" s="1"/>
  <c r="I321" i="12"/>
  <c r="O320" i="12"/>
  <c r="P320" i="12" s="1"/>
  <c r="Q320" i="12" s="1"/>
  <c r="I320" i="12"/>
  <c r="O319" i="12"/>
  <c r="I319" i="12"/>
  <c r="O318" i="12"/>
  <c r="P318" i="12" s="1"/>
  <c r="I318" i="12"/>
  <c r="O317" i="12"/>
  <c r="I317" i="12"/>
  <c r="O316" i="12"/>
  <c r="P316" i="12" s="1"/>
  <c r="I316" i="12"/>
  <c r="O315" i="12"/>
  <c r="P315" i="12" s="1"/>
  <c r="I315" i="12"/>
  <c r="O314" i="12"/>
  <c r="P314" i="12" s="1"/>
  <c r="I314" i="12"/>
  <c r="O313" i="12"/>
  <c r="P313" i="12" s="1"/>
  <c r="I313" i="12"/>
  <c r="O312" i="12"/>
  <c r="P312" i="12" s="1"/>
  <c r="Q312" i="12" s="1"/>
  <c r="I312" i="12"/>
  <c r="O311" i="12"/>
  <c r="P311" i="12" s="1"/>
  <c r="I311" i="12"/>
  <c r="O310" i="12"/>
  <c r="I310" i="12"/>
  <c r="O309" i="12"/>
  <c r="P309" i="12" s="1"/>
  <c r="I309" i="12"/>
  <c r="O308" i="12"/>
  <c r="I308" i="12"/>
  <c r="O307" i="12"/>
  <c r="I307" i="12"/>
  <c r="O306" i="12"/>
  <c r="P306" i="12" s="1"/>
  <c r="I306" i="12"/>
  <c r="O305" i="12"/>
  <c r="P305" i="12" s="1"/>
  <c r="I305" i="12"/>
  <c r="O304" i="12"/>
  <c r="P304" i="12" s="1"/>
  <c r="Q304" i="12" s="1"/>
  <c r="I304" i="12"/>
  <c r="O303" i="12"/>
  <c r="I303" i="12"/>
  <c r="O302" i="12"/>
  <c r="P302" i="12" s="1"/>
  <c r="I302" i="12"/>
  <c r="O301" i="12"/>
  <c r="P301" i="12" s="1"/>
  <c r="I301" i="12"/>
  <c r="O300" i="12"/>
  <c r="I300" i="12"/>
  <c r="O299" i="12"/>
  <c r="I299" i="12"/>
  <c r="O298" i="12"/>
  <c r="P298" i="12" s="1"/>
  <c r="I298" i="12"/>
  <c r="O297" i="12"/>
  <c r="P297" i="12" s="1"/>
  <c r="I297" i="12"/>
  <c r="O296" i="12"/>
  <c r="P296" i="12" s="1"/>
  <c r="Q296" i="12" s="1"/>
  <c r="I296" i="12"/>
  <c r="O295" i="12"/>
  <c r="I295" i="12"/>
  <c r="O294" i="12"/>
  <c r="I294" i="12"/>
  <c r="O293" i="12"/>
  <c r="P293" i="12" s="1"/>
  <c r="I293" i="12"/>
  <c r="O292" i="12"/>
  <c r="I292" i="12"/>
  <c r="O1056" i="12"/>
  <c r="P1056" i="12" s="1"/>
  <c r="I1056" i="12"/>
  <c r="O1055" i="12"/>
  <c r="P1055" i="12" s="1"/>
  <c r="Q1055" i="12" s="1"/>
  <c r="I1055" i="12"/>
  <c r="O1054" i="12"/>
  <c r="P1054" i="12" s="1"/>
  <c r="I1054" i="12"/>
  <c r="O1053" i="12"/>
  <c r="P1053" i="12" s="1"/>
  <c r="Q1053" i="12" s="1"/>
  <c r="I1053" i="12"/>
  <c r="O1052" i="12"/>
  <c r="I1052" i="12"/>
  <c r="O1051" i="12"/>
  <c r="I1051" i="12"/>
  <c r="O1050" i="12"/>
  <c r="I1050" i="12"/>
  <c r="O1049" i="12"/>
  <c r="I1049" i="12"/>
  <c r="O1048" i="12"/>
  <c r="I1048" i="12"/>
  <c r="O1047" i="12"/>
  <c r="P1047" i="12" s="1"/>
  <c r="I1047" i="12"/>
  <c r="O1046" i="12"/>
  <c r="I1046" i="12"/>
  <c r="O1045" i="12"/>
  <c r="P1045" i="12" s="1"/>
  <c r="I1045" i="12"/>
  <c r="O1044" i="12"/>
  <c r="P1044" i="12" s="1"/>
  <c r="I1044" i="12"/>
  <c r="O1043" i="12"/>
  <c r="I1043" i="12"/>
  <c r="O1042" i="12"/>
  <c r="P1042" i="12" s="1"/>
  <c r="I1042" i="12"/>
  <c r="O1041" i="12"/>
  <c r="I1041" i="12"/>
  <c r="O1040" i="12"/>
  <c r="I1040" i="12"/>
  <c r="O1039" i="12"/>
  <c r="P1039" i="12" s="1"/>
  <c r="I1039" i="12"/>
  <c r="O1038" i="12"/>
  <c r="P1038" i="12" s="1"/>
  <c r="I1038" i="12"/>
  <c r="O1037" i="12"/>
  <c r="I1037" i="12"/>
  <c r="O1036" i="12"/>
  <c r="P1036" i="12" s="1"/>
  <c r="I1036" i="12"/>
  <c r="O1035" i="12"/>
  <c r="P1035" i="12" s="1"/>
  <c r="I1035" i="12"/>
  <c r="O1034" i="12"/>
  <c r="P1034" i="12" s="1"/>
  <c r="I1034" i="12"/>
  <c r="O1033" i="12"/>
  <c r="I1033" i="12"/>
  <c r="O1032" i="12"/>
  <c r="I1032" i="12"/>
  <c r="O1031" i="12"/>
  <c r="I1031" i="12"/>
  <c r="O1030" i="12"/>
  <c r="P1030" i="12" s="1"/>
  <c r="I1030" i="12"/>
  <c r="O1029" i="12"/>
  <c r="I1029" i="12"/>
  <c r="O1028" i="12"/>
  <c r="I1028" i="12"/>
  <c r="O1027" i="12"/>
  <c r="P1027" i="12" s="1"/>
  <c r="I1027" i="12"/>
  <c r="O1026" i="12"/>
  <c r="P1026" i="12" s="1"/>
  <c r="I1026" i="12"/>
  <c r="O1025" i="12"/>
  <c r="I1025" i="12"/>
  <c r="O1024" i="12"/>
  <c r="I1024" i="12"/>
  <c r="O1023" i="12"/>
  <c r="P1023" i="12" s="1"/>
  <c r="I1023" i="12"/>
  <c r="O1022" i="12"/>
  <c r="I1022" i="12"/>
  <c r="O1021" i="12"/>
  <c r="P1021" i="12" s="1"/>
  <c r="I1021" i="12"/>
  <c r="O1020" i="12"/>
  <c r="P1020" i="12" s="1"/>
  <c r="I1020" i="12"/>
  <c r="O1019" i="12"/>
  <c r="I1019" i="12"/>
  <c r="O1018" i="12"/>
  <c r="P1018" i="12" s="1"/>
  <c r="I1018" i="12"/>
  <c r="O1017" i="12"/>
  <c r="I1017" i="12"/>
  <c r="O1016" i="12"/>
  <c r="I1016" i="12"/>
  <c r="O1015" i="12"/>
  <c r="P1015" i="12" s="1"/>
  <c r="I1015" i="12"/>
  <c r="O1014" i="12"/>
  <c r="P1014" i="12" s="1"/>
  <c r="I1014" i="12"/>
  <c r="O1013" i="12"/>
  <c r="P1013" i="12" s="1"/>
  <c r="I1013" i="12"/>
  <c r="O1012" i="12"/>
  <c r="P1012" i="12" s="1"/>
  <c r="I1012" i="12"/>
  <c r="O1011" i="12"/>
  <c r="P1011" i="12" s="1"/>
  <c r="I1011" i="12"/>
  <c r="O1010" i="12"/>
  <c r="P1010" i="12" s="1"/>
  <c r="I1010" i="12"/>
  <c r="O1009" i="12"/>
  <c r="I1009" i="12"/>
  <c r="O667" i="12"/>
  <c r="I667" i="12"/>
  <c r="O666" i="12"/>
  <c r="P666" i="12" s="1"/>
  <c r="I666" i="12"/>
  <c r="O665" i="12"/>
  <c r="I665" i="12"/>
  <c r="O664" i="12"/>
  <c r="P664" i="12" s="1"/>
  <c r="I664" i="12"/>
  <c r="O663" i="12"/>
  <c r="P663" i="12" s="1"/>
  <c r="I663" i="12"/>
  <c r="O662" i="12"/>
  <c r="I662" i="12"/>
  <c r="O661" i="12"/>
  <c r="P661" i="12" s="1"/>
  <c r="I661" i="12"/>
  <c r="O660" i="12"/>
  <c r="I660" i="12"/>
  <c r="O659" i="12"/>
  <c r="I659" i="12"/>
  <c r="O658" i="12"/>
  <c r="P658" i="12" s="1"/>
  <c r="I658" i="12"/>
  <c r="O657" i="12"/>
  <c r="P657" i="12" s="1"/>
  <c r="I657" i="12"/>
  <c r="O656" i="12"/>
  <c r="I656" i="12"/>
  <c r="O655" i="12"/>
  <c r="P655" i="12" s="1"/>
  <c r="I655" i="12"/>
  <c r="O654" i="12"/>
  <c r="P654" i="12" s="1"/>
  <c r="I654" i="12"/>
  <c r="O653" i="12"/>
  <c r="P653" i="12" s="1"/>
  <c r="Q653" i="12" s="1"/>
  <c r="I653" i="12"/>
  <c r="O652" i="12"/>
  <c r="I652" i="12"/>
  <c r="O651" i="12"/>
  <c r="I651" i="12"/>
  <c r="O650" i="12"/>
  <c r="I650" i="12"/>
  <c r="O649" i="12"/>
  <c r="I649" i="12"/>
  <c r="O648" i="12"/>
  <c r="P648" i="12" s="1"/>
  <c r="I648" i="12"/>
  <c r="O647" i="12"/>
  <c r="P647" i="12" s="1"/>
  <c r="I647" i="12"/>
  <c r="O646" i="12"/>
  <c r="I646" i="12"/>
  <c r="O645" i="12"/>
  <c r="P645" i="12" s="1"/>
  <c r="I645" i="12"/>
  <c r="O644" i="12"/>
  <c r="I644" i="12"/>
  <c r="O643" i="12"/>
  <c r="I643" i="12"/>
  <c r="O642" i="12"/>
  <c r="P642" i="12" s="1"/>
  <c r="I642" i="12"/>
  <c r="O641" i="12"/>
  <c r="P641" i="12" s="1"/>
  <c r="I641" i="12"/>
  <c r="O640" i="12"/>
  <c r="P640" i="12" s="1"/>
  <c r="I640" i="12"/>
  <c r="O639" i="12"/>
  <c r="P639" i="12" s="1"/>
  <c r="I639" i="12"/>
  <c r="O638" i="12"/>
  <c r="P638" i="12" s="1"/>
  <c r="I638" i="12"/>
  <c r="O637" i="12"/>
  <c r="P637" i="12" s="1"/>
  <c r="I637" i="12"/>
  <c r="O636" i="12"/>
  <c r="I636" i="12"/>
  <c r="O635" i="12"/>
  <c r="I635" i="12"/>
  <c r="O634" i="12"/>
  <c r="P634" i="12" s="1"/>
  <c r="I634" i="12"/>
  <c r="O633" i="12"/>
  <c r="P633" i="12" s="1"/>
  <c r="I633" i="12"/>
  <c r="O632" i="12"/>
  <c r="P632" i="12" s="1"/>
  <c r="I632" i="12"/>
  <c r="O631" i="12"/>
  <c r="P631" i="12" s="1"/>
  <c r="I631" i="12"/>
  <c r="O630" i="12"/>
  <c r="P630" i="12" s="1"/>
  <c r="I630" i="12"/>
  <c r="O629" i="12"/>
  <c r="P629" i="12" s="1"/>
  <c r="I629" i="12"/>
  <c r="O628" i="12"/>
  <c r="I628" i="12"/>
  <c r="O627" i="12"/>
  <c r="I627" i="12"/>
  <c r="O626" i="12"/>
  <c r="P626" i="12" s="1"/>
  <c r="I626" i="12"/>
  <c r="O625" i="12"/>
  <c r="P625" i="12" s="1"/>
  <c r="I625" i="12"/>
  <c r="O624" i="12"/>
  <c r="I624" i="12"/>
  <c r="O623" i="12"/>
  <c r="I623" i="12"/>
  <c r="O622" i="12"/>
  <c r="P622" i="12" s="1"/>
  <c r="I622" i="12"/>
  <c r="O621" i="12"/>
  <c r="P621" i="12" s="1"/>
  <c r="I621" i="12"/>
  <c r="O620" i="12"/>
  <c r="I620" i="12"/>
  <c r="O291" i="12"/>
  <c r="I291" i="12"/>
  <c r="O290" i="12"/>
  <c r="I290" i="12"/>
  <c r="O289" i="12"/>
  <c r="P289" i="12" s="1"/>
  <c r="I289" i="12"/>
  <c r="O288" i="12"/>
  <c r="P288" i="12" s="1"/>
  <c r="I288" i="12"/>
  <c r="O287" i="12"/>
  <c r="P287" i="12" s="1"/>
  <c r="I287" i="12"/>
  <c r="O286" i="12"/>
  <c r="I286" i="12"/>
  <c r="O285" i="12"/>
  <c r="P285" i="12" s="1"/>
  <c r="Q285" i="12" s="1"/>
  <c r="I285" i="12"/>
  <c r="O284" i="12"/>
  <c r="P284" i="12" s="1"/>
  <c r="I284" i="12"/>
  <c r="O283" i="12"/>
  <c r="I283" i="12"/>
  <c r="O282" i="12"/>
  <c r="P282" i="12" s="1"/>
  <c r="I282" i="12"/>
  <c r="O281" i="12"/>
  <c r="I281" i="12"/>
  <c r="O280" i="12"/>
  <c r="I280" i="12"/>
  <c r="O279" i="12"/>
  <c r="I279" i="12"/>
  <c r="O278" i="12"/>
  <c r="P278" i="12" s="1"/>
  <c r="I278" i="12"/>
  <c r="O277" i="12"/>
  <c r="I277" i="12"/>
  <c r="O276" i="12"/>
  <c r="P276" i="12" s="1"/>
  <c r="Q276" i="12" s="1"/>
  <c r="I276" i="12"/>
  <c r="O275" i="12"/>
  <c r="I275" i="12"/>
  <c r="O274" i="12"/>
  <c r="P274" i="12" s="1"/>
  <c r="Q274" i="12" s="1"/>
  <c r="I274" i="12"/>
  <c r="O273" i="12"/>
  <c r="I273" i="12"/>
  <c r="O272" i="12"/>
  <c r="P272" i="12" s="1"/>
  <c r="Q272" i="12" s="1"/>
  <c r="I272" i="12"/>
  <c r="O271" i="12"/>
  <c r="I271" i="12"/>
  <c r="O270" i="12"/>
  <c r="P270" i="12" s="1"/>
  <c r="Q270" i="12" s="1"/>
  <c r="I270" i="12"/>
  <c r="O269" i="12"/>
  <c r="I269" i="12"/>
  <c r="O268" i="12"/>
  <c r="P268" i="12" s="1"/>
  <c r="Q268" i="12" s="1"/>
  <c r="I268" i="12"/>
  <c r="O267" i="12"/>
  <c r="I267" i="12"/>
  <c r="O266" i="12"/>
  <c r="P266" i="12" s="1"/>
  <c r="Q266" i="12" s="1"/>
  <c r="I266" i="12"/>
  <c r="O265" i="12"/>
  <c r="I265" i="12"/>
  <c r="O264" i="12"/>
  <c r="P264" i="12" s="1"/>
  <c r="Q264" i="12" s="1"/>
  <c r="I264" i="12"/>
  <c r="O263" i="12"/>
  <c r="I263" i="12"/>
  <c r="O262" i="12"/>
  <c r="P262" i="12" s="1"/>
  <c r="Q262" i="12" s="1"/>
  <c r="I262" i="12"/>
  <c r="O261" i="12"/>
  <c r="I261" i="12"/>
  <c r="O260" i="12"/>
  <c r="P260" i="12" s="1"/>
  <c r="Q260" i="12" s="1"/>
  <c r="I260" i="12"/>
  <c r="O259" i="12"/>
  <c r="I259" i="12"/>
  <c r="O258" i="12"/>
  <c r="P258" i="12" s="1"/>
  <c r="Q258" i="12" s="1"/>
  <c r="I258" i="12"/>
  <c r="O257" i="12"/>
  <c r="I257" i="12"/>
  <c r="O256" i="12"/>
  <c r="P256" i="12" s="1"/>
  <c r="Q256" i="12" s="1"/>
  <c r="I256" i="12"/>
  <c r="O255" i="12"/>
  <c r="I255" i="12"/>
  <c r="O254" i="12"/>
  <c r="P254" i="12" s="1"/>
  <c r="Q254" i="12" s="1"/>
  <c r="I254" i="12"/>
  <c r="O253" i="12"/>
  <c r="I253" i="12"/>
  <c r="O252" i="12"/>
  <c r="P252" i="12" s="1"/>
  <c r="Q252" i="12" s="1"/>
  <c r="I252" i="12"/>
  <c r="O251" i="12"/>
  <c r="I251" i="12"/>
  <c r="O250" i="12"/>
  <c r="P250" i="12" s="1"/>
  <c r="Q250" i="12" s="1"/>
  <c r="I250" i="12"/>
  <c r="O249" i="12"/>
  <c r="I249" i="12"/>
  <c r="O248" i="12"/>
  <c r="P248" i="12" s="1"/>
  <c r="Q248" i="12" s="1"/>
  <c r="I248" i="12"/>
  <c r="O247" i="12"/>
  <c r="I247" i="12"/>
  <c r="O246" i="12"/>
  <c r="P246" i="12" s="1"/>
  <c r="Q246" i="12" s="1"/>
  <c r="I246" i="12"/>
  <c r="O245" i="12"/>
  <c r="I245" i="12"/>
  <c r="O244" i="12"/>
  <c r="P244" i="12" s="1"/>
  <c r="Q244" i="12" s="1"/>
  <c r="I244" i="12"/>
  <c r="O1008" i="12"/>
  <c r="I1008" i="12"/>
  <c r="O1007" i="12"/>
  <c r="I1007" i="12"/>
  <c r="O1006" i="12"/>
  <c r="I1006" i="12"/>
  <c r="O1005" i="12"/>
  <c r="P1005" i="12" s="1"/>
  <c r="Q1005" i="12" s="1"/>
  <c r="I1005" i="12"/>
  <c r="O1004" i="12"/>
  <c r="I1004" i="12"/>
  <c r="O1003" i="12"/>
  <c r="P1003" i="12" s="1"/>
  <c r="I1003" i="12"/>
  <c r="O1002" i="12"/>
  <c r="I1002" i="12"/>
  <c r="O1001" i="12"/>
  <c r="P1001" i="12" s="1"/>
  <c r="Q1001" i="12" s="1"/>
  <c r="I1001" i="12"/>
  <c r="O1000" i="12"/>
  <c r="I1000" i="12"/>
  <c r="O999" i="12"/>
  <c r="I999" i="12"/>
  <c r="O998" i="12"/>
  <c r="I998" i="12"/>
  <c r="O997" i="12"/>
  <c r="P997" i="12" s="1"/>
  <c r="Q997" i="12" s="1"/>
  <c r="I997" i="12"/>
  <c r="O996" i="12"/>
  <c r="I996" i="12"/>
  <c r="O995" i="12"/>
  <c r="P995" i="12" s="1"/>
  <c r="I995" i="12"/>
  <c r="O994" i="12"/>
  <c r="I994" i="12"/>
  <c r="O993" i="12"/>
  <c r="P993" i="12" s="1"/>
  <c r="Q993" i="12" s="1"/>
  <c r="I993" i="12"/>
  <c r="O992" i="12"/>
  <c r="I992" i="12"/>
  <c r="O991" i="12"/>
  <c r="I991" i="12"/>
  <c r="O990" i="12"/>
  <c r="I990" i="12"/>
  <c r="O989" i="12"/>
  <c r="P989" i="12" s="1"/>
  <c r="Q989" i="12" s="1"/>
  <c r="I989" i="12"/>
  <c r="O988" i="12"/>
  <c r="I988" i="12"/>
  <c r="O987" i="12"/>
  <c r="P987" i="12" s="1"/>
  <c r="I987" i="12"/>
  <c r="O986" i="12"/>
  <c r="I986" i="12"/>
  <c r="O985" i="12"/>
  <c r="P985" i="12" s="1"/>
  <c r="Q985" i="12" s="1"/>
  <c r="I985" i="12"/>
  <c r="O984" i="12"/>
  <c r="I984" i="12"/>
  <c r="O983" i="12"/>
  <c r="I983" i="12"/>
  <c r="O982" i="12"/>
  <c r="I982" i="12"/>
  <c r="O981" i="12"/>
  <c r="P981" i="12" s="1"/>
  <c r="Q981" i="12" s="1"/>
  <c r="I981" i="12"/>
  <c r="O980" i="12"/>
  <c r="I980" i="12"/>
  <c r="O979" i="12"/>
  <c r="P979" i="12" s="1"/>
  <c r="I979" i="12"/>
  <c r="O978" i="12"/>
  <c r="I978" i="12"/>
  <c r="O977" i="12"/>
  <c r="P977" i="12" s="1"/>
  <c r="Q977" i="12" s="1"/>
  <c r="I977" i="12"/>
  <c r="O976" i="12"/>
  <c r="I976" i="12"/>
  <c r="O975" i="12"/>
  <c r="I975" i="12"/>
  <c r="O974" i="12"/>
  <c r="I974" i="12"/>
  <c r="O973" i="12"/>
  <c r="I973" i="12"/>
  <c r="O972" i="12"/>
  <c r="P972" i="12" s="1"/>
  <c r="I972" i="12"/>
  <c r="O971" i="12"/>
  <c r="I971" i="12"/>
  <c r="O970" i="12"/>
  <c r="I970" i="12"/>
  <c r="O969" i="12"/>
  <c r="I969" i="12"/>
  <c r="O968" i="12"/>
  <c r="P968" i="12" s="1"/>
  <c r="I968" i="12"/>
  <c r="O967" i="12"/>
  <c r="I967" i="12"/>
  <c r="O966" i="12"/>
  <c r="P966" i="12" s="1"/>
  <c r="I966" i="12"/>
  <c r="O965" i="12"/>
  <c r="I965" i="12"/>
  <c r="O964" i="12"/>
  <c r="P964" i="12" s="1"/>
  <c r="I964" i="12"/>
  <c r="O963" i="12"/>
  <c r="I963" i="12"/>
  <c r="O962" i="12"/>
  <c r="I962" i="12"/>
  <c r="O961" i="12"/>
  <c r="I961" i="12"/>
  <c r="O960" i="12"/>
  <c r="P960" i="12" s="1"/>
  <c r="I960" i="12"/>
  <c r="O959" i="12"/>
  <c r="I959" i="12"/>
  <c r="O958" i="12"/>
  <c r="P958" i="12" s="1"/>
  <c r="I958" i="12"/>
  <c r="O957" i="12"/>
  <c r="I957" i="12"/>
  <c r="O956" i="12"/>
  <c r="P956" i="12" s="1"/>
  <c r="I956" i="12"/>
  <c r="O955" i="12"/>
  <c r="I955" i="12"/>
  <c r="O954" i="12"/>
  <c r="I954" i="12"/>
  <c r="O953" i="12"/>
  <c r="I953" i="12"/>
  <c r="O952" i="12"/>
  <c r="P952" i="12" s="1"/>
  <c r="I952" i="12"/>
  <c r="O951" i="12"/>
  <c r="I951" i="12"/>
  <c r="O950" i="12"/>
  <c r="P950" i="12" s="1"/>
  <c r="I950" i="12"/>
  <c r="O949" i="12"/>
  <c r="I949" i="12"/>
  <c r="O948" i="12"/>
  <c r="P948" i="12" s="1"/>
  <c r="I948" i="12"/>
  <c r="O947" i="12"/>
  <c r="I947" i="12"/>
  <c r="O946" i="12"/>
  <c r="P946" i="12" s="1"/>
  <c r="I946" i="12"/>
  <c r="O945" i="12"/>
  <c r="I945" i="12"/>
  <c r="O619" i="12"/>
  <c r="P619" i="12" s="1"/>
  <c r="I619" i="12"/>
  <c r="O618" i="12"/>
  <c r="I618" i="12"/>
  <c r="O617" i="12"/>
  <c r="P617" i="12" s="1"/>
  <c r="I617" i="12"/>
  <c r="O616" i="12"/>
  <c r="I616" i="12"/>
  <c r="O615" i="12"/>
  <c r="I615" i="12"/>
  <c r="O614" i="12"/>
  <c r="I614" i="12"/>
  <c r="O613" i="12"/>
  <c r="P613" i="12" s="1"/>
  <c r="I613" i="12"/>
  <c r="O612" i="12"/>
  <c r="I612" i="12"/>
  <c r="O611" i="12"/>
  <c r="P611" i="12" s="1"/>
  <c r="I611" i="12"/>
  <c r="O610" i="12"/>
  <c r="I610" i="12"/>
  <c r="O609" i="12"/>
  <c r="P609" i="12" s="1"/>
  <c r="I609" i="12"/>
  <c r="O608" i="12"/>
  <c r="I608" i="12"/>
  <c r="O607" i="12"/>
  <c r="I607" i="12"/>
  <c r="O606" i="12"/>
  <c r="I606" i="12"/>
  <c r="O605" i="12"/>
  <c r="P605" i="12" s="1"/>
  <c r="I605" i="12"/>
  <c r="O604" i="12"/>
  <c r="I604" i="12"/>
  <c r="O603" i="12"/>
  <c r="P603" i="12" s="1"/>
  <c r="I603" i="12"/>
  <c r="O602" i="12"/>
  <c r="I602" i="12"/>
  <c r="O601" i="12"/>
  <c r="P601" i="12" s="1"/>
  <c r="I601" i="12"/>
  <c r="O600" i="12"/>
  <c r="I600" i="12"/>
  <c r="O599" i="12"/>
  <c r="I599" i="12"/>
  <c r="O598" i="12"/>
  <c r="I598" i="12"/>
  <c r="O597" i="12"/>
  <c r="P597" i="12" s="1"/>
  <c r="I597" i="12"/>
  <c r="O596" i="12"/>
  <c r="I596" i="12"/>
  <c r="O595" i="12"/>
  <c r="P595" i="12" s="1"/>
  <c r="I595" i="12"/>
  <c r="O594" i="12"/>
  <c r="I594" i="12"/>
  <c r="O593" i="12"/>
  <c r="P593" i="12" s="1"/>
  <c r="I593" i="12"/>
  <c r="O592" i="12"/>
  <c r="I592" i="12"/>
  <c r="O591" i="12"/>
  <c r="I591" i="12"/>
  <c r="O590" i="12"/>
  <c r="I590" i="12"/>
  <c r="O589" i="12"/>
  <c r="P589" i="12" s="1"/>
  <c r="I589" i="12"/>
  <c r="O588" i="12"/>
  <c r="I588" i="12"/>
  <c r="O587" i="12"/>
  <c r="P587" i="12" s="1"/>
  <c r="I587" i="12"/>
  <c r="O586" i="12"/>
  <c r="I586" i="12"/>
  <c r="O585" i="12"/>
  <c r="P585" i="12" s="1"/>
  <c r="I585" i="12"/>
  <c r="O584" i="12"/>
  <c r="I584" i="12"/>
  <c r="O583" i="12"/>
  <c r="I583" i="12"/>
  <c r="O582" i="12"/>
  <c r="I582" i="12"/>
  <c r="O581" i="12"/>
  <c r="P581" i="12" s="1"/>
  <c r="I581" i="12"/>
  <c r="O580" i="12"/>
  <c r="I580" i="12"/>
  <c r="O579" i="12"/>
  <c r="P579" i="12" s="1"/>
  <c r="I579" i="12"/>
  <c r="O578" i="12"/>
  <c r="I578" i="12"/>
  <c r="O577" i="12"/>
  <c r="P577" i="12" s="1"/>
  <c r="I577" i="12"/>
  <c r="O576" i="12"/>
  <c r="I576" i="12"/>
  <c r="O575" i="12"/>
  <c r="I575" i="12"/>
  <c r="O574" i="12"/>
  <c r="I574" i="12"/>
  <c r="O573" i="12"/>
  <c r="P573" i="12" s="1"/>
  <c r="I573" i="12"/>
  <c r="O572" i="12"/>
  <c r="I572" i="12"/>
  <c r="O571" i="12"/>
  <c r="P571" i="12" s="1"/>
  <c r="I571" i="12"/>
  <c r="O570" i="12"/>
  <c r="I570" i="12"/>
  <c r="O569" i="12"/>
  <c r="P569" i="12" s="1"/>
  <c r="I569" i="12"/>
  <c r="O568" i="12"/>
  <c r="I568" i="12"/>
  <c r="O567" i="12"/>
  <c r="I567" i="12"/>
  <c r="O566" i="12"/>
  <c r="I566" i="12"/>
  <c r="O565" i="12"/>
  <c r="P565" i="12" s="1"/>
  <c r="I565" i="12"/>
  <c r="O564" i="12"/>
  <c r="I564" i="12"/>
  <c r="O563" i="12"/>
  <c r="P563" i="12" s="1"/>
  <c r="I563" i="12"/>
  <c r="O562" i="12"/>
  <c r="I562" i="12"/>
  <c r="O561" i="12"/>
  <c r="P561" i="12" s="1"/>
  <c r="I561" i="12"/>
  <c r="O560" i="12"/>
  <c r="I560" i="12"/>
  <c r="O559" i="12"/>
  <c r="I559" i="12"/>
  <c r="O558" i="12"/>
  <c r="I558" i="12"/>
  <c r="O557" i="12"/>
  <c r="P557" i="12" s="1"/>
  <c r="I557" i="12"/>
  <c r="O556" i="12"/>
  <c r="I556" i="12"/>
  <c r="O555" i="12"/>
  <c r="P555" i="12" s="1"/>
  <c r="I555" i="12"/>
  <c r="O554" i="12"/>
  <c r="I554" i="12"/>
  <c r="O553" i="12"/>
  <c r="P553" i="12" s="1"/>
  <c r="I553" i="12"/>
  <c r="O552" i="12"/>
  <c r="I552" i="12"/>
  <c r="O243" i="12"/>
  <c r="I243" i="12"/>
  <c r="O242" i="12"/>
  <c r="I242" i="12"/>
  <c r="O241" i="12"/>
  <c r="P241" i="12" s="1"/>
  <c r="I241" i="12"/>
  <c r="O240" i="12"/>
  <c r="I240" i="12"/>
  <c r="O239" i="12"/>
  <c r="P239" i="12" s="1"/>
  <c r="I239" i="12"/>
  <c r="O238" i="12"/>
  <c r="I238" i="12"/>
  <c r="O237" i="12"/>
  <c r="P237" i="12" s="1"/>
  <c r="I237" i="12"/>
  <c r="O236" i="12"/>
  <c r="I236" i="12"/>
  <c r="O235" i="12"/>
  <c r="I235" i="12"/>
  <c r="O234" i="12"/>
  <c r="I234" i="12"/>
  <c r="O233" i="12"/>
  <c r="P233" i="12" s="1"/>
  <c r="I233" i="12"/>
  <c r="O232" i="12"/>
  <c r="I232" i="12"/>
  <c r="O231" i="12"/>
  <c r="P231" i="12" s="1"/>
  <c r="I231" i="12"/>
  <c r="O230" i="12"/>
  <c r="I230" i="12"/>
  <c r="O229" i="12"/>
  <c r="P229" i="12" s="1"/>
  <c r="I229" i="12"/>
  <c r="O228" i="12"/>
  <c r="P228" i="12" s="1"/>
  <c r="I228" i="12"/>
  <c r="O227" i="12"/>
  <c r="P227" i="12" s="1"/>
  <c r="Q227" i="12" s="1"/>
  <c r="I227" i="12"/>
  <c r="O226" i="12"/>
  <c r="P226" i="12" s="1"/>
  <c r="I226" i="12"/>
  <c r="O225" i="12"/>
  <c r="I225" i="12"/>
  <c r="O224" i="12"/>
  <c r="P224" i="12" s="1"/>
  <c r="I224" i="12"/>
  <c r="O223" i="12"/>
  <c r="P223" i="12" s="1"/>
  <c r="I223" i="12"/>
  <c r="O222" i="12"/>
  <c r="I222" i="12"/>
  <c r="O221" i="12"/>
  <c r="P221" i="12" s="1"/>
  <c r="I221" i="12"/>
  <c r="O220" i="12"/>
  <c r="P220" i="12" s="1"/>
  <c r="I220" i="12"/>
  <c r="O219" i="12"/>
  <c r="P219" i="12" s="1"/>
  <c r="I219" i="12"/>
  <c r="O218" i="12"/>
  <c r="I218" i="12"/>
  <c r="O217" i="12"/>
  <c r="I217" i="12"/>
  <c r="O216" i="12"/>
  <c r="P216" i="12" s="1"/>
  <c r="I216" i="12"/>
  <c r="O215" i="12"/>
  <c r="P215" i="12" s="1"/>
  <c r="I215" i="12"/>
  <c r="O214" i="12"/>
  <c r="I214" i="12"/>
  <c r="O213" i="12"/>
  <c r="P213" i="12" s="1"/>
  <c r="I213" i="12"/>
  <c r="O212" i="12"/>
  <c r="P212" i="12" s="1"/>
  <c r="I212" i="12"/>
  <c r="O211" i="12"/>
  <c r="P211" i="12" s="1"/>
  <c r="I211" i="12"/>
  <c r="O210" i="12"/>
  <c r="I210" i="12"/>
  <c r="O209" i="12"/>
  <c r="I209" i="12"/>
  <c r="O208" i="12"/>
  <c r="P208" i="12" s="1"/>
  <c r="I208" i="12"/>
  <c r="O207" i="12"/>
  <c r="P207" i="12" s="1"/>
  <c r="I207" i="12"/>
  <c r="O206" i="12"/>
  <c r="I206" i="12"/>
  <c r="O205" i="12"/>
  <c r="P205" i="12" s="1"/>
  <c r="I205" i="12"/>
  <c r="O944" i="12"/>
  <c r="I944" i="12"/>
  <c r="O943" i="12"/>
  <c r="P943" i="12" s="1"/>
  <c r="I943" i="12"/>
  <c r="O942" i="12"/>
  <c r="P942" i="12" s="1"/>
  <c r="I942" i="12"/>
  <c r="O941" i="12"/>
  <c r="I941" i="12"/>
  <c r="O940" i="12"/>
  <c r="P940" i="12" s="1"/>
  <c r="I940" i="12"/>
  <c r="O939" i="12"/>
  <c r="P939" i="12" s="1"/>
  <c r="I939" i="12"/>
  <c r="O938" i="12"/>
  <c r="P938" i="12" s="1"/>
  <c r="I938" i="12"/>
  <c r="O937" i="12"/>
  <c r="I937" i="12"/>
  <c r="O936" i="12"/>
  <c r="I936" i="12"/>
  <c r="O935" i="12"/>
  <c r="P935" i="12" s="1"/>
  <c r="I935" i="12"/>
  <c r="O934" i="12"/>
  <c r="P934" i="12" s="1"/>
  <c r="I934" i="12"/>
  <c r="O933" i="12"/>
  <c r="I933" i="12"/>
  <c r="O932" i="12"/>
  <c r="P932" i="12" s="1"/>
  <c r="I932" i="12"/>
  <c r="O931" i="12"/>
  <c r="P931" i="12" s="1"/>
  <c r="I931" i="12"/>
  <c r="O930" i="12"/>
  <c r="P930" i="12" s="1"/>
  <c r="I930" i="12"/>
  <c r="O929" i="12"/>
  <c r="I929" i="12"/>
  <c r="O928" i="12"/>
  <c r="I928" i="12"/>
  <c r="O927" i="12"/>
  <c r="P927" i="12" s="1"/>
  <c r="I927" i="12"/>
  <c r="O926" i="12"/>
  <c r="P926" i="12" s="1"/>
  <c r="I926" i="12"/>
  <c r="O925" i="12"/>
  <c r="I925" i="12"/>
  <c r="O924" i="12"/>
  <c r="P924" i="12" s="1"/>
  <c r="I924" i="12"/>
  <c r="O923" i="12"/>
  <c r="P923" i="12" s="1"/>
  <c r="I923" i="12"/>
  <c r="O922" i="12"/>
  <c r="P922" i="12" s="1"/>
  <c r="I922" i="12"/>
  <c r="O921" i="12"/>
  <c r="I921" i="12"/>
  <c r="O920" i="12"/>
  <c r="I920" i="12"/>
  <c r="O919" i="12"/>
  <c r="P919" i="12" s="1"/>
  <c r="I919" i="12"/>
  <c r="O918" i="12"/>
  <c r="P918" i="12" s="1"/>
  <c r="I918" i="12"/>
  <c r="O917" i="12"/>
  <c r="I917" i="12"/>
  <c r="O916" i="12"/>
  <c r="P916" i="12" s="1"/>
  <c r="I916" i="12"/>
  <c r="O915" i="12"/>
  <c r="P915" i="12" s="1"/>
  <c r="I915" i="12"/>
  <c r="O914" i="12"/>
  <c r="P914" i="12" s="1"/>
  <c r="I914" i="12"/>
  <c r="O913" i="12"/>
  <c r="I913" i="12"/>
  <c r="O912" i="12"/>
  <c r="I912" i="12"/>
  <c r="O911" i="12"/>
  <c r="P911" i="12" s="1"/>
  <c r="I911" i="12"/>
  <c r="O910" i="12"/>
  <c r="P910" i="12" s="1"/>
  <c r="I910" i="12"/>
  <c r="O909" i="12"/>
  <c r="I909" i="12"/>
  <c r="O908" i="12"/>
  <c r="P908" i="12" s="1"/>
  <c r="I908" i="12"/>
  <c r="O907" i="12"/>
  <c r="P907" i="12" s="1"/>
  <c r="I907" i="12"/>
  <c r="O906" i="12"/>
  <c r="P906" i="12" s="1"/>
  <c r="I906" i="12"/>
  <c r="O905" i="12"/>
  <c r="I905" i="12"/>
  <c r="O904" i="12"/>
  <c r="I904" i="12"/>
  <c r="O903" i="12"/>
  <c r="P903" i="12" s="1"/>
  <c r="I903" i="12"/>
  <c r="O902" i="12"/>
  <c r="P902" i="12" s="1"/>
  <c r="I902" i="12"/>
  <c r="O901" i="12"/>
  <c r="I901" i="12"/>
  <c r="O900" i="12"/>
  <c r="P900" i="12" s="1"/>
  <c r="I900" i="12"/>
  <c r="O899" i="12"/>
  <c r="P899" i="12" s="1"/>
  <c r="I899" i="12"/>
  <c r="O898" i="12"/>
  <c r="P898" i="12" s="1"/>
  <c r="I898" i="12"/>
  <c r="O897" i="12"/>
  <c r="I897" i="12"/>
  <c r="O551" i="12"/>
  <c r="I551" i="12"/>
  <c r="O550" i="12"/>
  <c r="P550" i="12" s="1"/>
  <c r="I550" i="12"/>
  <c r="O549" i="12"/>
  <c r="P549" i="12" s="1"/>
  <c r="I549" i="12"/>
  <c r="O548" i="12"/>
  <c r="I548" i="12"/>
  <c r="O547" i="12"/>
  <c r="P547" i="12" s="1"/>
  <c r="I547" i="12"/>
  <c r="O546" i="12"/>
  <c r="P546" i="12" s="1"/>
  <c r="I546" i="12"/>
  <c r="O545" i="12"/>
  <c r="P545" i="12" s="1"/>
  <c r="I545" i="12"/>
  <c r="O544" i="12"/>
  <c r="I544" i="12"/>
  <c r="O543" i="12"/>
  <c r="I543" i="12"/>
  <c r="O542" i="12"/>
  <c r="P542" i="12" s="1"/>
  <c r="I542" i="12"/>
  <c r="O541" i="12"/>
  <c r="P541" i="12" s="1"/>
  <c r="I541" i="12"/>
  <c r="O540" i="12"/>
  <c r="P540" i="12" s="1"/>
  <c r="Q540" i="12" s="1"/>
  <c r="I540" i="12"/>
  <c r="O539" i="12"/>
  <c r="P539" i="12" s="1"/>
  <c r="Q539" i="12" s="1"/>
  <c r="I539" i="12"/>
  <c r="O538" i="12"/>
  <c r="P538" i="12" s="1"/>
  <c r="Q538" i="12" s="1"/>
  <c r="I538" i="12"/>
  <c r="O537" i="12"/>
  <c r="P537" i="12" s="1"/>
  <c r="Q537" i="12" s="1"/>
  <c r="I537" i="12"/>
  <c r="O536" i="12"/>
  <c r="P536" i="12" s="1"/>
  <c r="Q536" i="12" s="1"/>
  <c r="I536" i="12"/>
  <c r="O535" i="12"/>
  <c r="P535" i="12" s="1"/>
  <c r="Q535" i="12" s="1"/>
  <c r="I535" i="12"/>
  <c r="O534" i="12"/>
  <c r="P534" i="12" s="1"/>
  <c r="Q534" i="12" s="1"/>
  <c r="I534" i="12"/>
  <c r="O533" i="12"/>
  <c r="P533" i="12" s="1"/>
  <c r="Q533" i="12" s="1"/>
  <c r="I533" i="12"/>
  <c r="O532" i="12"/>
  <c r="P532" i="12" s="1"/>
  <c r="Q532" i="12" s="1"/>
  <c r="I532" i="12"/>
  <c r="O531" i="12"/>
  <c r="P531" i="12" s="1"/>
  <c r="Q531" i="12" s="1"/>
  <c r="I531" i="12"/>
  <c r="O530" i="12"/>
  <c r="P530" i="12" s="1"/>
  <c r="Q530" i="12" s="1"/>
  <c r="I530" i="12"/>
  <c r="O529" i="12"/>
  <c r="P529" i="12" s="1"/>
  <c r="Q529" i="12" s="1"/>
  <c r="I529" i="12"/>
  <c r="O528" i="12"/>
  <c r="P528" i="12" s="1"/>
  <c r="Q528" i="12" s="1"/>
  <c r="I528" i="12"/>
  <c r="O527" i="12"/>
  <c r="P527" i="12" s="1"/>
  <c r="Q527" i="12" s="1"/>
  <c r="I527" i="12"/>
  <c r="O526" i="12"/>
  <c r="P526" i="12" s="1"/>
  <c r="Q526" i="12" s="1"/>
  <c r="I526" i="12"/>
  <c r="O525" i="12"/>
  <c r="P525" i="12" s="1"/>
  <c r="Q525" i="12" s="1"/>
  <c r="I525" i="12"/>
  <c r="O524" i="12"/>
  <c r="P524" i="12" s="1"/>
  <c r="Q524" i="12" s="1"/>
  <c r="I524" i="12"/>
  <c r="O523" i="12"/>
  <c r="P523" i="12" s="1"/>
  <c r="Q523" i="12" s="1"/>
  <c r="I523" i="12"/>
  <c r="O522" i="12"/>
  <c r="P522" i="12" s="1"/>
  <c r="Q522" i="12" s="1"/>
  <c r="I522" i="12"/>
  <c r="O521" i="12"/>
  <c r="P521" i="12" s="1"/>
  <c r="Q521" i="12" s="1"/>
  <c r="I521" i="12"/>
  <c r="O520" i="12"/>
  <c r="P520" i="12" s="1"/>
  <c r="Q520" i="12" s="1"/>
  <c r="I520" i="12"/>
  <c r="O519" i="12"/>
  <c r="P519" i="12" s="1"/>
  <c r="Q519" i="12" s="1"/>
  <c r="I519" i="12"/>
  <c r="O518" i="12"/>
  <c r="P518" i="12" s="1"/>
  <c r="Q518" i="12" s="1"/>
  <c r="I518" i="12"/>
  <c r="O517" i="12"/>
  <c r="P517" i="12" s="1"/>
  <c r="Q517" i="12" s="1"/>
  <c r="I517" i="12"/>
  <c r="O516" i="12"/>
  <c r="P516" i="12" s="1"/>
  <c r="Q516" i="12" s="1"/>
  <c r="I516" i="12"/>
  <c r="O515" i="12"/>
  <c r="P515" i="12" s="1"/>
  <c r="Q515" i="12" s="1"/>
  <c r="I515" i="12"/>
  <c r="O514" i="12"/>
  <c r="P514" i="12" s="1"/>
  <c r="Q514" i="12" s="1"/>
  <c r="I514" i="12"/>
  <c r="O513" i="12"/>
  <c r="P513" i="12" s="1"/>
  <c r="Q513" i="12" s="1"/>
  <c r="I513" i="12"/>
  <c r="O512" i="12"/>
  <c r="P512" i="12" s="1"/>
  <c r="Q512" i="12" s="1"/>
  <c r="I512" i="12"/>
  <c r="O511" i="12"/>
  <c r="P511" i="12" s="1"/>
  <c r="Q511" i="12" s="1"/>
  <c r="I511" i="12"/>
  <c r="O510" i="12"/>
  <c r="P510" i="12" s="1"/>
  <c r="Q510" i="12" s="1"/>
  <c r="I510" i="12"/>
  <c r="O509" i="12"/>
  <c r="P509" i="12" s="1"/>
  <c r="Q509" i="12" s="1"/>
  <c r="I509" i="12"/>
  <c r="O508" i="12"/>
  <c r="P508" i="12" s="1"/>
  <c r="Q508" i="12" s="1"/>
  <c r="I508" i="12"/>
  <c r="O507" i="12"/>
  <c r="P507" i="12" s="1"/>
  <c r="Q507" i="12" s="1"/>
  <c r="I507" i="12"/>
  <c r="O506" i="12"/>
  <c r="P506" i="12" s="1"/>
  <c r="Q506" i="12" s="1"/>
  <c r="I506" i="12"/>
  <c r="O505" i="12"/>
  <c r="P505" i="12" s="1"/>
  <c r="Q505" i="12" s="1"/>
  <c r="I505" i="12"/>
  <c r="O504" i="12"/>
  <c r="P504" i="12" s="1"/>
  <c r="Q504" i="12" s="1"/>
  <c r="I504" i="12"/>
  <c r="O204" i="12"/>
  <c r="P204" i="12" s="1"/>
  <c r="Q204" i="12" s="1"/>
  <c r="I204" i="12"/>
  <c r="O203" i="12"/>
  <c r="P203" i="12" s="1"/>
  <c r="Q203" i="12" s="1"/>
  <c r="I203" i="12"/>
  <c r="O202" i="12"/>
  <c r="P202" i="12" s="1"/>
  <c r="Q202" i="12" s="1"/>
  <c r="I202" i="12"/>
  <c r="O201" i="12"/>
  <c r="P201" i="12" s="1"/>
  <c r="Q201" i="12" s="1"/>
  <c r="I201" i="12"/>
  <c r="O200" i="12"/>
  <c r="P200" i="12" s="1"/>
  <c r="Q200" i="12" s="1"/>
  <c r="I200" i="12"/>
  <c r="O199" i="12"/>
  <c r="P199" i="12" s="1"/>
  <c r="Q199" i="12" s="1"/>
  <c r="I199" i="12"/>
  <c r="O198" i="12"/>
  <c r="P198" i="12" s="1"/>
  <c r="Q198" i="12" s="1"/>
  <c r="I198" i="12"/>
  <c r="O197" i="12"/>
  <c r="P197" i="12" s="1"/>
  <c r="Q197" i="12" s="1"/>
  <c r="I197" i="12"/>
  <c r="O196" i="12"/>
  <c r="P196" i="12" s="1"/>
  <c r="Q196" i="12" s="1"/>
  <c r="I196" i="12"/>
  <c r="O195" i="12"/>
  <c r="P195" i="12" s="1"/>
  <c r="Q195" i="12" s="1"/>
  <c r="I195" i="12"/>
  <c r="O194" i="12"/>
  <c r="P194" i="12" s="1"/>
  <c r="Q194" i="12" s="1"/>
  <c r="I194" i="12"/>
  <c r="O193" i="12"/>
  <c r="P193" i="12" s="1"/>
  <c r="Q193" i="12" s="1"/>
  <c r="I193" i="12"/>
  <c r="O192" i="12"/>
  <c r="P192" i="12" s="1"/>
  <c r="Q192" i="12" s="1"/>
  <c r="I192" i="12"/>
  <c r="O191" i="12"/>
  <c r="P191" i="12" s="1"/>
  <c r="Q191" i="12" s="1"/>
  <c r="I191" i="12"/>
  <c r="O190" i="12"/>
  <c r="P190" i="12" s="1"/>
  <c r="Q190" i="12" s="1"/>
  <c r="I190" i="12"/>
  <c r="O189" i="12"/>
  <c r="P189" i="12" s="1"/>
  <c r="Q189" i="12" s="1"/>
  <c r="I189" i="12"/>
  <c r="O188" i="12"/>
  <c r="P188" i="12" s="1"/>
  <c r="Q188" i="12" s="1"/>
  <c r="I188" i="12"/>
  <c r="O187" i="12"/>
  <c r="P187" i="12" s="1"/>
  <c r="Q187" i="12" s="1"/>
  <c r="I187" i="12"/>
  <c r="O186" i="12"/>
  <c r="P186" i="12" s="1"/>
  <c r="Q186" i="12" s="1"/>
  <c r="I186" i="12"/>
  <c r="O185" i="12"/>
  <c r="P185" i="12" s="1"/>
  <c r="Q185" i="12" s="1"/>
  <c r="I185" i="12"/>
  <c r="O184" i="12"/>
  <c r="P184" i="12" s="1"/>
  <c r="Q184" i="12" s="1"/>
  <c r="I184" i="12"/>
  <c r="O183" i="12"/>
  <c r="P183" i="12" s="1"/>
  <c r="Q183" i="12" s="1"/>
  <c r="I183" i="12"/>
  <c r="O182" i="12"/>
  <c r="P182" i="12" s="1"/>
  <c r="Q182" i="12" s="1"/>
  <c r="I182" i="12"/>
  <c r="O181" i="12"/>
  <c r="P181" i="12" s="1"/>
  <c r="Q181" i="12" s="1"/>
  <c r="I181" i="12"/>
  <c r="O180" i="12"/>
  <c r="P180" i="12" s="1"/>
  <c r="Q180" i="12" s="1"/>
  <c r="I180" i="12"/>
  <c r="O179" i="12"/>
  <c r="P179" i="12" s="1"/>
  <c r="Q179" i="12" s="1"/>
  <c r="I179" i="12"/>
  <c r="O178" i="12"/>
  <c r="P178" i="12" s="1"/>
  <c r="Q178" i="12" s="1"/>
  <c r="I178" i="12"/>
  <c r="O177" i="12"/>
  <c r="P177" i="12" s="1"/>
  <c r="Q177" i="12" s="1"/>
  <c r="I177" i="12"/>
  <c r="O176" i="12"/>
  <c r="P176" i="12" s="1"/>
  <c r="Q176" i="12" s="1"/>
  <c r="I176" i="12"/>
  <c r="O175" i="12"/>
  <c r="P175" i="12" s="1"/>
  <c r="Q175" i="12" s="1"/>
  <c r="I175" i="12"/>
  <c r="O174" i="12"/>
  <c r="P174" i="12" s="1"/>
  <c r="Q174" i="12" s="1"/>
  <c r="I174" i="12"/>
  <c r="O173" i="12"/>
  <c r="P173" i="12" s="1"/>
  <c r="Q173" i="12" s="1"/>
  <c r="I173" i="12"/>
  <c r="O172" i="12"/>
  <c r="P172" i="12" s="1"/>
  <c r="Q172" i="12" s="1"/>
  <c r="I172" i="12"/>
  <c r="O171" i="12"/>
  <c r="P171" i="12" s="1"/>
  <c r="Q171" i="12" s="1"/>
  <c r="I171" i="12"/>
  <c r="O170" i="12"/>
  <c r="P170" i="12" s="1"/>
  <c r="Q170" i="12" s="1"/>
  <c r="I170" i="12"/>
  <c r="O169" i="12"/>
  <c r="P169" i="12" s="1"/>
  <c r="Q169" i="12" s="1"/>
  <c r="I169" i="12"/>
  <c r="O168" i="12"/>
  <c r="P168" i="12" s="1"/>
  <c r="Q168" i="12" s="1"/>
  <c r="I168" i="12"/>
  <c r="O167" i="12"/>
  <c r="P167" i="12" s="1"/>
  <c r="Q167" i="12" s="1"/>
  <c r="I167" i="12"/>
  <c r="O166" i="12"/>
  <c r="P166" i="12" s="1"/>
  <c r="Q166" i="12" s="1"/>
  <c r="I166" i="12"/>
  <c r="O165" i="12"/>
  <c r="P165" i="12" s="1"/>
  <c r="Q165" i="12" s="1"/>
  <c r="I165" i="12"/>
  <c r="O164" i="12"/>
  <c r="P164" i="12" s="1"/>
  <c r="Q164" i="12" s="1"/>
  <c r="I164" i="12"/>
  <c r="O163" i="12"/>
  <c r="P163" i="12" s="1"/>
  <c r="Q163" i="12" s="1"/>
  <c r="I163" i="12"/>
  <c r="O162" i="12"/>
  <c r="P162" i="12" s="1"/>
  <c r="Q162" i="12" s="1"/>
  <c r="I162" i="12"/>
  <c r="O161" i="12"/>
  <c r="P161" i="12" s="1"/>
  <c r="Q161" i="12" s="1"/>
  <c r="I161" i="12"/>
  <c r="O160" i="12"/>
  <c r="P160" i="12" s="1"/>
  <c r="Q160" i="12" s="1"/>
  <c r="I160" i="12"/>
  <c r="O159" i="12"/>
  <c r="P159" i="12" s="1"/>
  <c r="Q159" i="12" s="1"/>
  <c r="I159" i="12"/>
  <c r="O158" i="12"/>
  <c r="P158" i="12" s="1"/>
  <c r="Q158" i="12" s="1"/>
  <c r="I158" i="12"/>
  <c r="O157" i="12"/>
  <c r="P157" i="12" s="1"/>
  <c r="Q157" i="12" s="1"/>
  <c r="I157" i="12"/>
  <c r="O156" i="12"/>
  <c r="P156" i="12" s="1"/>
  <c r="Q156" i="12" s="1"/>
  <c r="I156" i="12"/>
  <c r="O155" i="12"/>
  <c r="P155" i="12" s="1"/>
  <c r="Q155" i="12" s="1"/>
  <c r="I155" i="12"/>
  <c r="O154" i="12"/>
  <c r="P154" i="12" s="1"/>
  <c r="Q154" i="12" s="1"/>
  <c r="I154" i="12"/>
  <c r="O153" i="12"/>
  <c r="P153" i="12" s="1"/>
  <c r="Q153" i="12" s="1"/>
  <c r="I153" i="12"/>
  <c r="O152" i="12"/>
  <c r="P152" i="12" s="1"/>
  <c r="Q152" i="12" s="1"/>
  <c r="I152" i="12"/>
  <c r="O151" i="12"/>
  <c r="P151" i="12" s="1"/>
  <c r="Q151" i="12" s="1"/>
  <c r="I151" i="12"/>
  <c r="O150" i="12"/>
  <c r="P150" i="12" s="1"/>
  <c r="Q150" i="12" s="1"/>
  <c r="I150" i="12"/>
  <c r="O149" i="12"/>
  <c r="P149" i="12" s="1"/>
  <c r="Q149" i="12" s="1"/>
  <c r="I149" i="12"/>
  <c r="O148" i="12"/>
  <c r="P148" i="12" s="1"/>
  <c r="Q148" i="12" s="1"/>
  <c r="I148" i="12"/>
  <c r="O147" i="12"/>
  <c r="P147" i="12" s="1"/>
  <c r="Q147" i="12" s="1"/>
  <c r="I147" i="12"/>
  <c r="O146" i="12"/>
  <c r="P146" i="12" s="1"/>
  <c r="Q146" i="12" s="1"/>
  <c r="I146" i="12"/>
  <c r="O145" i="12"/>
  <c r="P145" i="12" s="1"/>
  <c r="Q145" i="12" s="1"/>
  <c r="I145" i="12"/>
  <c r="O144" i="12"/>
  <c r="P144" i="12" s="1"/>
  <c r="Q144" i="12" s="1"/>
  <c r="I144" i="12"/>
  <c r="O896" i="12"/>
  <c r="P896" i="12" s="1"/>
  <c r="Q896" i="12" s="1"/>
  <c r="I896" i="12"/>
  <c r="O895" i="12"/>
  <c r="P895" i="12" s="1"/>
  <c r="I895" i="12"/>
  <c r="O894" i="12"/>
  <c r="P894" i="12" s="1"/>
  <c r="Q894" i="12" s="1"/>
  <c r="I894" i="12"/>
  <c r="O893" i="12"/>
  <c r="I893" i="12"/>
  <c r="O892" i="12"/>
  <c r="P892" i="12" s="1"/>
  <c r="Q892" i="12" s="1"/>
  <c r="I892" i="12"/>
  <c r="O891" i="12"/>
  <c r="P891" i="12" s="1"/>
  <c r="I891" i="12"/>
  <c r="O890" i="12"/>
  <c r="P890" i="12" s="1"/>
  <c r="Q890" i="12" s="1"/>
  <c r="I890" i="12"/>
  <c r="O889" i="12"/>
  <c r="P889" i="12" s="1"/>
  <c r="I889" i="12"/>
  <c r="O888" i="12"/>
  <c r="P888" i="12" s="1"/>
  <c r="Q888" i="12" s="1"/>
  <c r="I888" i="12"/>
  <c r="O887" i="12"/>
  <c r="P887" i="12" s="1"/>
  <c r="I887" i="12"/>
  <c r="O886" i="12"/>
  <c r="P886" i="12" s="1"/>
  <c r="Q886" i="12" s="1"/>
  <c r="I886" i="12"/>
  <c r="O885" i="12"/>
  <c r="I885" i="12"/>
  <c r="O884" i="12"/>
  <c r="P884" i="12" s="1"/>
  <c r="Q884" i="12" s="1"/>
  <c r="I884" i="12"/>
  <c r="O883" i="12"/>
  <c r="P883" i="12" s="1"/>
  <c r="I883" i="12"/>
  <c r="O882" i="12"/>
  <c r="P882" i="12" s="1"/>
  <c r="Q882" i="12" s="1"/>
  <c r="I882" i="12"/>
  <c r="O881" i="12"/>
  <c r="P881" i="12" s="1"/>
  <c r="I881" i="12"/>
  <c r="O880" i="12"/>
  <c r="P880" i="12" s="1"/>
  <c r="Q880" i="12" s="1"/>
  <c r="I880" i="12"/>
  <c r="O879" i="12"/>
  <c r="P879" i="12" s="1"/>
  <c r="I879" i="12"/>
  <c r="O878" i="12"/>
  <c r="P878" i="12" s="1"/>
  <c r="Q878" i="12" s="1"/>
  <c r="I878" i="12"/>
  <c r="O877" i="12"/>
  <c r="I877" i="12"/>
  <c r="O876" i="12"/>
  <c r="P876" i="12" s="1"/>
  <c r="Q876" i="12" s="1"/>
  <c r="I876" i="12"/>
  <c r="O875" i="12"/>
  <c r="P875" i="12" s="1"/>
  <c r="I875" i="12"/>
  <c r="O874" i="12"/>
  <c r="P874" i="12" s="1"/>
  <c r="Q874" i="12" s="1"/>
  <c r="I874" i="12"/>
  <c r="O873" i="12"/>
  <c r="P873" i="12" s="1"/>
  <c r="I873" i="12"/>
  <c r="O872" i="12"/>
  <c r="P872" i="12" s="1"/>
  <c r="Q872" i="12" s="1"/>
  <c r="I872" i="12"/>
  <c r="O871" i="12"/>
  <c r="P871" i="12" s="1"/>
  <c r="I871" i="12"/>
  <c r="O870" i="12"/>
  <c r="P870" i="12" s="1"/>
  <c r="Q870" i="12" s="1"/>
  <c r="I870" i="12"/>
  <c r="O869" i="12"/>
  <c r="I869" i="12"/>
  <c r="O868" i="12"/>
  <c r="P868" i="12" s="1"/>
  <c r="Q868" i="12" s="1"/>
  <c r="I868" i="12"/>
  <c r="O867" i="12"/>
  <c r="P867" i="12" s="1"/>
  <c r="I867" i="12"/>
  <c r="O866" i="12"/>
  <c r="P866" i="12" s="1"/>
  <c r="Q866" i="12" s="1"/>
  <c r="I866" i="12"/>
  <c r="O865" i="12"/>
  <c r="P865" i="12" s="1"/>
  <c r="I865" i="12"/>
  <c r="O864" i="12"/>
  <c r="P864" i="12" s="1"/>
  <c r="Q864" i="12" s="1"/>
  <c r="I864" i="12"/>
  <c r="O863" i="12"/>
  <c r="P863" i="12" s="1"/>
  <c r="I863" i="12"/>
  <c r="O862" i="12"/>
  <c r="P862" i="12" s="1"/>
  <c r="Q862" i="12" s="1"/>
  <c r="I862" i="12"/>
  <c r="O861" i="12"/>
  <c r="I861" i="12"/>
  <c r="O860" i="12"/>
  <c r="P860" i="12" s="1"/>
  <c r="Q860" i="12" s="1"/>
  <c r="I860" i="12"/>
  <c r="O859" i="12"/>
  <c r="P859" i="12" s="1"/>
  <c r="I859" i="12"/>
  <c r="O858" i="12"/>
  <c r="P858" i="12" s="1"/>
  <c r="Q858" i="12" s="1"/>
  <c r="I858" i="12"/>
  <c r="O857" i="12"/>
  <c r="I857" i="12"/>
  <c r="O856" i="12"/>
  <c r="P856" i="12" s="1"/>
  <c r="Q856" i="12" s="1"/>
  <c r="I856" i="12"/>
  <c r="O855" i="12"/>
  <c r="P855" i="12" s="1"/>
  <c r="I855" i="12"/>
  <c r="O854" i="12"/>
  <c r="P854" i="12" s="1"/>
  <c r="Q854" i="12" s="1"/>
  <c r="I854" i="12"/>
  <c r="O853" i="12"/>
  <c r="I853" i="12"/>
  <c r="O503" i="12"/>
  <c r="P503" i="12" s="1"/>
  <c r="Q503" i="12" s="1"/>
  <c r="I503" i="12"/>
  <c r="O502" i="12"/>
  <c r="P502" i="12" s="1"/>
  <c r="I502" i="12"/>
  <c r="O501" i="12"/>
  <c r="P501" i="12" s="1"/>
  <c r="Q501" i="12" s="1"/>
  <c r="I501" i="12"/>
  <c r="O500" i="12"/>
  <c r="I500" i="12"/>
  <c r="O499" i="12"/>
  <c r="P499" i="12" s="1"/>
  <c r="Q499" i="12" s="1"/>
  <c r="I499" i="12"/>
  <c r="O498" i="12"/>
  <c r="P498" i="12" s="1"/>
  <c r="I498" i="12"/>
  <c r="O497" i="12"/>
  <c r="P497" i="12" s="1"/>
  <c r="Q497" i="12" s="1"/>
  <c r="I497" i="12"/>
  <c r="O496" i="12"/>
  <c r="I496" i="12"/>
  <c r="O495" i="12"/>
  <c r="P495" i="12" s="1"/>
  <c r="Q495" i="12" s="1"/>
  <c r="I495" i="12"/>
  <c r="O494" i="12"/>
  <c r="P494" i="12" s="1"/>
  <c r="I494" i="12"/>
  <c r="O493" i="12"/>
  <c r="P493" i="12" s="1"/>
  <c r="Q493" i="12" s="1"/>
  <c r="I493" i="12"/>
  <c r="O492" i="12"/>
  <c r="I492" i="12"/>
  <c r="O491" i="12"/>
  <c r="P491" i="12" s="1"/>
  <c r="Q491" i="12" s="1"/>
  <c r="I491" i="12"/>
  <c r="O490" i="12"/>
  <c r="P490" i="12" s="1"/>
  <c r="I490" i="12"/>
  <c r="O489" i="12"/>
  <c r="P489" i="12" s="1"/>
  <c r="Q489" i="12" s="1"/>
  <c r="I489" i="12"/>
  <c r="O488" i="12"/>
  <c r="P488" i="12" s="1"/>
  <c r="I488" i="12"/>
  <c r="O487" i="12"/>
  <c r="P487" i="12" s="1"/>
  <c r="Q487" i="12" s="1"/>
  <c r="I487" i="12"/>
  <c r="O486" i="12"/>
  <c r="I486" i="12"/>
  <c r="O485" i="12"/>
  <c r="P485" i="12" s="1"/>
  <c r="Q485" i="12" s="1"/>
  <c r="I485" i="12"/>
  <c r="O484" i="12"/>
  <c r="I484" i="12"/>
  <c r="O483" i="12"/>
  <c r="P483" i="12" s="1"/>
  <c r="Q483" i="12" s="1"/>
  <c r="I483" i="12"/>
  <c r="O482" i="12"/>
  <c r="P482" i="12" s="1"/>
  <c r="I482" i="12"/>
  <c r="O481" i="12"/>
  <c r="P481" i="12" s="1"/>
  <c r="Q481" i="12" s="1"/>
  <c r="I481" i="12"/>
  <c r="O480" i="12"/>
  <c r="P480" i="12" s="1"/>
  <c r="I480" i="12"/>
  <c r="O479" i="12"/>
  <c r="P479" i="12" s="1"/>
  <c r="Q479" i="12" s="1"/>
  <c r="I479" i="12"/>
  <c r="O478" i="12"/>
  <c r="I478" i="12"/>
  <c r="O477" i="12"/>
  <c r="P477" i="12" s="1"/>
  <c r="Q477" i="12" s="1"/>
  <c r="I477" i="12"/>
  <c r="O476" i="12"/>
  <c r="P476" i="12" s="1"/>
  <c r="I476" i="12"/>
  <c r="O475" i="12"/>
  <c r="P475" i="12" s="1"/>
  <c r="Q475" i="12" s="1"/>
  <c r="I475" i="12"/>
  <c r="O474" i="12"/>
  <c r="P474" i="12" s="1"/>
  <c r="I474" i="12"/>
  <c r="O473" i="12"/>
  <c r="P473" i="12" s="1"/>
  <c r="Q473" i="12" s="1"/>
  <c r="I473" i="12"/>
  <c r="O472" i="12"/>
  <c r="P472" i="12" s="1"/>
  <c r="I472" i="12"/>
  <c r="O471" i="12"/>
  <c r="P471" i="12" s="1"/>
  <c r="Q471" i="12" s="1"/>
  <c r="I471" i="12"/>
  <c r="O470" i="12"/>
  <c r="I470" i="12"/>
  <c r="O469" i="12"/>
  <c r="P469" i="12" s="1"/>
  <c r="Q469" i="12" s="1"/>
  <c r="I469" i="12"/>
  <c r="O468" i="12"/>
  <c r="I468" i="12"/>
  <c r="O467" i="12"/>
  <c r="P467" i="12" s="1"/>
  <c r="Q467" i="12" s="1"/>
  <c r="I467" i="12"/>
  <c r="O466" i="12"/>
  <c r="P466" i="12" s="1"/>
  <c r="Q466" i="12" s="1"/>
  <c r="I466" i="12"/>
  <c r="O465" i="12"/>
  <c r="I465" i="12"/>
  <c r="O464" i="12"/>
  <c r="P464" i="12" s="1"/>
  <c r="Q464" i="12" s="1"/>
  <c r="I464" i="12"/>
  <c r="O463" i="12"/>
  <c r="P463" i="12" s="1"/>
  <c r="Q463" i="12" s="1"/>
  <c r="I463" i="12"/>
  <c r="O462" i="12"/>
  <c r="P462" i="12" s="1"/>
  <c r="Q462" i="12" s="1"/>
  <c r="I462" i="12"/>
  <c r="O143" i="12"/>
  <c r="P143" i="12" s="1"/>
  <c r="I143" i="12"/>
  <c r="O142" i="12"/>
  <c r="P142" i="12" s="1"/>
  <c r="Q142" i="12" s="1"/>
  <c r="I142" i="12"/>
  <c r="O141" i="12"/>
  <c r="I141" i="12"/>
  <c r="O140" i="12"/>
  <c r="P140" i="12" s="1"/>
  <c r="Q140" i="12" s="1"/>
  <c r="I140" i="12"/>
  <c r="O139" i="12"/>
  <c r="I139" i="12"/>
  <c r="O138" i="12"/>
  <c r="P138" i="12" s="1"/>
  <c r="Q138" i="12" s="1"/>
  <c r="I138" i="12"/>
  <c r="O137" i="12"/>
  <c r="I137" i="12"/>
  <c r="O136" i="12"/>
  <c r="P136" i="12" s="1"/>
  <c r="Q136" i="12" s="1"/>
  <c r="I136" i="12"/>
  <c r="O135" i="12"/>
  <c r="I135" i="12"/>
  <c r="O134" i="12"/>
  <c r="P134" i="12" s="1"/>
  <c r="Q134" i="12" s="1"/>
  <c r="I134" i="12"/>
  <c r="O133" i="12"/>
  <c r="I133" i="12"/>
  <c r="O132" i="12"/>
  <c r="P132" i="12" s="1"/>
  <c r="Q132" i="12" s="1"/>
  <c r="I132" i="12"/>
  <c r="O131" i="12"/>
  <c r="I131" i="12"/>
  <c r="O130" i="12"/>
  <c r="P130" i="12" s="1"/>
  <c r="Q130" i="12" s="1"/>
  <c r="I130" i="12"/>
  <c r="O129" i="12"/>
  <c r="I129" i="12"/>
  <c r="O128" i="12"/>
  <c r="P128" i="12" s="1"/>
  <c r="Q128" i="12" s="1"/>
  <c r="I128" i="12"/>
  <c r="O127" i="12"/>
  <c r="I127" i="12"/>
  <c r="O126" i="12"/>
  <c r="P126" i="12" s="1"/>
  <c r="Q126" i="12" s="1"/>
  <c r="I126" i="12"/>
  <c r="O125" i="12"/>
  <c r="I125" i="12"/>
  <c r="O124" i="12"/>
  <c r="P124" i="12" s="1"/>
  <c r="Q124" i="12" s="1"/>
  <c r="I124" i="12"/>
  <c r="O123" i="12"/>
  <c r="I123" i="12"/>
  <c r="O122" i="12"/>
  <c r="P122" i="12" s="1"/>
  <c r="Q122" i="12" s="1"/>
  <c r="I122" i="12"/>
  <c r="O121" i="12"/>
  <c r="I121" i="12"/>
  <c r="O120" i="12"/>
  <c r="P120" i="12" s="1"/>
  <c r="Q120" i="12" s="1"/>
  <c r="I120" i="12"/>
  <c r="O119" i="12"/>
  <c r="I119" i="12"/>
  <c r="O118" i="12"/>
  <c r="P118" i="12" s="1"/>
  <c r="Q118" i="12" s="1"/>
  <c r="I118" i="12"/>
  <c r="O117" i="12"/>
  <c r="I117" i="12"/>
  <c r="O116" i="12"/>
  <c r="P116" i="12" s="1"/>
  <c r="Q116" i="12" s="1"/>
  <c r="I116" i="12"/>
  <c r="O115" i="12"/>
  <c r="I115" i="12"/>
  <c r="O114" i="12"/>
  <c r="P114" i="12" s="1"/>
  <c r="Q114" i="12" s="1"/>
  <c r="I114" i="12"/>
  <c r="O113" i="12"/>
  <c r="I113" i="12"/>
  <c r="O852" i="12"/>
  <c r="I852" i="12"/>
  <c r="O851" i="12"/>
  <c r="P851" i="12" s="1"/>
  <c r="I851" i="12"/>
  <c r="O850" i="12"/>
  <c r="I850" i="12"/>
  <c r="O849" i="12"/>
  <c r="P849" i="12" s="1"/>
  <c r="I849" i="12"/>
  <c r="O848" i="12"/>
  <c r="I848" i="12"/>
  <c r="O847" i="12"/>
  <c r="P847" i="12" s="1"/>
  <c r="I847" i="12"/>
  <c r="O846" i="12"/>
  <c r="I846" i="12"/>
  <c r="O845" i="12"/>
  <c r="P845" i="12" s="1"/>
  <c r="I845" i="12"/>
  <c r="O844" i="12"/>
  <c r="I844" i="12"/>
  <c r="O843" i="12"/>
  <c r="P843" i="12" s="1"/>
  <c r="I843" i="12"/>
  <c r="O842" i="12"/>
  <c r="I842" i="12"/>
  <c r="O841" i="12"/>
  <c r="P841" i="12" s="1"/>
  <c r="I841" i="12"/>
  <c r="O840" i="12"/>
  <c r="I840" i="12"/>
  <c r="O839" i="12"/>
  <c r="P839" i="12" s="1"/>
  <c r="Q839" i="12" s="1"/>
  <c r="I839" i="12"/>
  <c r="O838" i="12"/>
  <c r="I838" i="12"/>
  <c r="O837" i="12"/>
  <c r="P837" i="12" s="1"/>
  <c r="I837" i="12"/>
  <c r="O836" i="12"/>
  <c r="I836" i="12"/>
  <c r="O835" i="12"/>
  <c r="P835" i="12" s="1"/>
  <c r="I835" i="12"/>
  <c r="O834" i="12"/>
  <c r="I834" i="12"/>
  <c r="O833" i="12"/>
  <c r="P833" i="12" s="1"/>
  <c r="I833" i="12"/>
  <c r="O832" i="12"/>
  <c r="I832" i="12"/>
  <c r="O831" i="12"/>
  <c r="P831" i="12" s="1"/>
  <c r="I831" i="12"/>
  <c r="O830" i="12"/>
  <c r="I830" i="12"/>
  <c r="O829" i="12"/>
  <c r="P829" i="12" s="1"/>
  <c r="I829" i="12"/>
  <c r="O828" i="12"/>
  <c r="I828" i="12"/>
  <c r="O827" i="12"/>
  <c r="P827" i="12" s="1"/>
  <c r="I827" i="12"/>
  <c r="O826" i="12"/>
  <c r="I826" i="12"/>
  <c r="O825" i="12"/>
  <c r="P825" i="12" s="1"/>
  <c r="I825" i="12"/>
  <c r="O824" i="12"/>
  <c r="I824" i="12"/>
  <c r="O823" i="12"/>
  <c r="P823" i="12" s="1"/>
  <c r="I823" i="12"/>
  <c r="O822" i="12"/>
  <c r="I822" i="12"/>
  <c r="O821" i="12"/>
  <c r="P821" i="12" s="1"/>
  <c r="I821" i="12"/>
  <c r="O820" i="12"/>
  <c r="I820" i="12"/>
  <c r="O819" i="12"/>
  <c r="P819" i="12" s="1"/>
  <c r="I819" i="12"/>
  <c r="O818" i="12"/>
  <c r="I818" i="12"/>
  <c r="O817" i="12"/>
  <c r="P817" i="12" s="1"/>
  <c r="I817" i="12"/>
  <c r="O816" i="12"/>
  <c r="I816" i="12"/>
  <c r="O815" i="12"/>
  <c r="P815" i="12" s="1"/>
  <c r="I815" i="12"/>
  <c r="O814" i="12"/>
  <c r="I814" i="12"/>
  <c r="O813" i="12"/>
  <c r="P813" i="12" s="1"/>
  <c r="I813" i="12"/>
  <c r="O812" i="12"/>
  <c r="I812" i="12"/>
  <c r="O811" i="12"/>
  <c r="P811" i="12" s="1"/>
  <c r="I811" i="12"/>
  <c r="O810" i="12"/>
  <c r="I810" i="12"/>
  <c r="O809" i="12"/>
  <c r="P809" i="12" s="1"/>
  <c r="I809" i="12"/>
  <c r="O461" i="12"/>
  <c r="I461" i="12"/>
  <c r="O460" i="12"/>
  <c r="P460" i="12" s="1"/>
  <c r="I460" i="12"/>
  <c r="O459" i="12"/>
  <c r="I459" i="12"/>
  <c r="O458" i="12"/>
  <c r="P458" i="12" s="1"/>
  <c r="I458" i="12"/>
  <c r="O457" i="12"/>
  <c r="I457" i="12"/>
  <c r="O456" i="12"/>
  <c r="P456" i="12" s="1"/>
  <c r="I456" i="12"/>
  <c r="O455" i="12"/>
  <c r="I455" i="12"/>
  <c r="O454" i="12"/>
  <c r="P454" i="12" s="1"/>
  <c r="I454" i="12"/>
  <c r="O453" i="12"/>
  <c r="I453" i="12"/>
  <c r="O452" i="12"/>
  <c r="P452" i="12" s="1"/>
  <c r="I452" i="12"/>
  <c r="O451" i="12"/>
  <c r="I451" i="12"/>
  <c r="O450" i="12"/>
  <c r="P450" i="12" s="1"/>
  <c r="I450" i="12"/>
  <c r="O449" i="12"/>
  <c r="I449" i="12"/>
  <c r="O448" i="12"/>
  <c r="P448" i="12" s="1"/>
  <c r="I448" i="12"/>
  <c r="O447" i="12"/>
  <c r="I447" i="12"/>
  <c r="O446" i="12"/>
  <c r="P446" i="12" s="1"/>
  <c r="I446" i="12"/>
  <c r="O445" i="12"/>
  <c r="I445" i="12"/>
  <c r="O444" i="12"/>
  <c r="P444" i="12" s="1"/>
  <c r="I444" i="12"/>
  <c r="O443" i="12"/>
  <c r="I443" i="12"/>
  <c r="O442" i="12"/>
  <c r="P442" i="12" s="1"/>
  <c r="I442" i="12"/>
  <c r="O441" i="12"/>
  <c r="I441" i="12"/>
  <c r="O440" i="12"/>
  <c r="P440" i="12" s="1"/>
  <c r="I440" i="12"/>
  <c r="O439" i="12"/>
  <c r="I439" i="12"/>
  <c r="O438" i="12"/>
  <c r="P438" i="12" s="1"/>
  <c r="I438" i="12"/>
  <c r="O437" i="12"/>
  <c r="I437" i="12"/>
  <c r="O436" i="12"/>
  <c r="I436" i="12"/>
  <c r="O435" i="12"/>
  <c r="I435" i="12"/>
  <c r="O434" i="12"/>
  <c r="P434" i="12" s="1"/>
  <c r="I434" i="12"/>
  <c r="O433" i="12"/>
  <c r="I433" i="12"/>
  <c r="O432" i="12"/>
  <c r="I432" i="12"/>
  <c r="O431" i="12"/>
  <c r="I431" i="12"/>
  <c r="O430" i="12"/>
  <c r="P430" i="12" s="1"/>
  <c r="Q430" i="12" s="1"/>
  <c r="I430" i="12"/>
  <c r="O429" i="12"/>
  <c r="I429" i="12"/>
  <c r="O428" i="12"/>
  <c r="P428" i="12" s="1"/>
  <c r="I428" i="12"/>
  <c r="O427" i="12"/>
  <c r="I427" i="12"/>
  <c r="O426" i="12"/>
  <c r="P426" i="12" s="1"/>
  <c r="I426" i="12"/>
  <c r="O425" i="12"/>
  <c r="I425" i="12"/>
  <c r="O424" i="12"/>
  <c r="I424" i="12"/>
  <c r="O423" i="12"/>
  <c r="I423" i="12"/>
  <c r="O422" i="12"/>
  <c r="P422" i="12" s="1"/>
  <c r="Q422" i="12" s="1"/>
  <c r="I422" i="12"/>
  <c r="O421" i="12"/>
  <c r="I421" i="12"/>
  <c r="O420" i="12"/>
  <c r="I420" i="12"/>
  <c r="O419" i="12"/>
  <c r="I419" i="12"/>
  <c r="O418" i="12"/>
  <c r="P418" i="12" s="1"/>
  <c r="I418" i="12"/>
  <c r="O417" i="12"/>
  <c r="I417" i="12"/>
  <c r="O416" i="12"/>
  <c r="I416" i="12"/>
  <c r="O415" i="12"/>
  <c r="I415" i="12"/>
  <c r="O414" i="12"/>
  <c r="P414" i="12" s="1"/>
  <c r="Q414" i="12" s="1"/>
  <c r="I414" i="12"/>
  <c r="O112" i="12"/>
  <c r="I112" i="12"/>
  <c r="O111" i="12"/>
  <c r="P111" i="12" s="1"/>
  <c r="I111" i="12"/>
  <c r="O110" i="12"/>
  <c r="I110" i="12"/>
  <c r="O109" i="12"/>
  <c r="P109" i="12" s="1"/>
  <c r="I109" i="12"/>
  <c r="O108" i="12"/>
  <c r="I108" i="12"/>
  <c r="O107" i="12"/>
  <c r="P107" i="12" s="1"/>
  <c r="Q107" i="12" s="1"/>
  <c r="I107" i="12"/>
  <c r="O106" i="12"/>
  <c r="I106" i="12"/>
  <c r="O105" i="12"/>
  <c r="P105" i="12" s="1"/>
  <c r="Q105" i="12" s="1"/>
  <c r="I105" i="12"/>
  <c r="O104" i="12"/>
  <c r="I104" i="12"/>
  <c r="O103" i="12"/>
  <c r="P103" i="12" s="1"/>
  <c r="I103" i="12"/>
  <c r="O102" i="12"/>
  <c r="I102" i="12"/>
  <c r="O101" i="12"/>
  <c r="P101" i="12" s="1"/>
  <c r="I101" i="12"/>
  <c r="O100" i="12"/>
  <c r="I100" i="12"/>
  <c r="O99" i="12"/>
  <c r="P99" i="12" s="1"/>
  <c r="Q99" i="12" s="1"/>
  <c r="I99" i="12"/>
  <c r="O98" i="12"/>
  <c r="I98" i="12"/>
  <c r="O97" i="12"/>
  <c r="P97" i="12" s="1"/>
  <c r="Q97" i="12" s="1"/>
  <c r="I97" i="12"/>
  <c r="O96" i="12"/>
  <c r="I96" i="12"/>
  <c r="O95" i="12"/>
  <c r="P95" i="12" s="1"/>
  <c r="I95" i="12"/>
  <c r="O94" i="12"/>
  <c r="I94" i="12"/>
  <c r="O93" i="12"/>
  <c r="P93" i="12" s="1"/>
  <c r="I93" i="12"/>
  <c r="O92" i="12"/>
  <c r="I92" i="12"/>
  <c r="O91" i="12"/>
  <c r="P91" i="12" s="1"/>
  <c r="I91" i="12"/>
  <c r="O90" i="12"/>
  <c r="I90" i="12"/>
  <c r="O89" i="12"/>
  <c r="P89" i="12" s="1"/>
  <c r="Q89" i="12" s="1"/>
  <c r="I89" i="12"/>
  <c r="O88" i="12"/>
  <c r="I88" i="12"/>
  <c r="O87" i="12"/>
  <c r="P87" i="12" s="1"/>
  <c r="I87" i="12"/>
  <c r="O86" i="12"/>
  <c r="I86" i="12"/>
  <c r="O85" i="12"/>
  <c r="I85" i="12"/>
  <c r="O84" i="12"/>
  <c r="I84" i="12"/>
  <c r="O83" i="12"/>
  <c r="P83" i="12" s="1"/>
  <c r="Q83" i="12" s="1"/>
  <c r="I83" i="12"/>
  <c r="O82" i="12"/>
  <c r="I82" i="12"/>
  <c r="O81" i="12"/>
  <c r="P81" i="12" s="1"/>
  <c r="Q81" i="12" s="1"/>
  <c r="I81" i="12"/>
  <c r="O80" i="12"/>
  <c r="I80" i="12"/>
  <c r="O79" i="12"/>
  <c r="I79" i="12"/>
  <c r="O78" i="12"/>
  <c r="I78" i="12"/>
  <c r="O77" i="12"/>
  <c r="I77" i="12"/>
  <c r="O76" i="12"/>
  <c r="I76" i="12"/>
  <c r="O75" i="12"/>
  <c r="P75" i="12" s="1"/>
  <c r="Q75" i="12" s="1"/>
  <c r="I75" i="12"/>
  <c r="O74" i="12"/>
  <c r="I74" i="12"/>
  <c r="O73" i="12"/>
  <c r="P73" i="12" s="1"/>
  <c r="Q73" i="12" s="1"/>
  <c r="I73" i="12"/>
  <c r="O72" i="12"/>
  <c r="I72" i="12"/>
  <c r="O71" i="12"/>
  <c r="I71" i="12"/>
  <c r="O70" i="12"/>
  <c r="I70" i="12"/>
  <c r="O69" i="12"/>
  <c r="P69" i="12" s="1"/>
  <c r="I69" i="12"/>
  <c r="O68" i="12"/>
  <c r="I68" i="12"/>
  <c r="O67" i="12"/>
  <c r="I67" i="12"/>
  <c r="O66" i="12"/>
  <c r="I66" i="12"/>
  <c r="O65" i="12"/>
  <c r="P65" i="12" s="1"/>
  <c r="Q65" i="12" s="1"/>
  <c r="I65" i="12"/>
  <c r="O808" i="12"/>
  <c r="P808" i="12" s="1"/>
  <c r="Q808" i="12" s="1"/>
  <c r="I808" i="12"/>
  <c r="O807" i="12"/>
  <c r="I807" i="12"/>
  <c r="O806" i="12"/>
  <c r="P806" i="12" s="1"/>
  <c r="I806" i="12"/>
  <c r="O805" i="12"/>
  <c r="I805" i="12"/>
  <c r="O804" i="12"/>
  <c r="I804" i="12"/>
  <c r="O803" i="12"/>
  <c r="I803" i="12"/>
  <c r="O802" i="12"/>
  <c r="P802" i="12" s="1"/>
  <c r="Q802" i="12" s="1"/>
  <c r="I802" i="12"/>
  <c r="O801" i="12"/>
  <c r="I801" i="12"/>
  <c r="O800" i="12"/>
  <c r="P800" i="12" s="1"/>
  <c r="Q800" i="12" s="1"/>
  <c r="I800" i="12"/>
  <c r="O799" i="12"/>
  <c r="I799" i="12"/>
  <c r="O798" i="12"/>
  <c r="I798" i="12"/>
  <c r="O797" i="12"/>
  <c r="I797" i="12"/>
  <c r="O796" i="12"/>
  <c r="P796" i="12" s="1"/>
  <c r="I796" i="12"/>
  <c r="O795" i="12"/>
  <c r="I795" i="12"/>
  <c r="O794" i="12"/>
  <c r="P794" i="12" s="1"/>
  <c r="Q794" i="12" s="1"/>
  <c r="I794" i="12"/>
  <c r="O793" i="12"/>
  <c r="I793" i="12"/>
  <c r="O792" i="12"/>
  <c r="P792" i="12" s="1"/>
  <c r="Q792" i="12" s="1"/>
  <c r="I792" i="12"/>
  <c r="O791" i="12"/>
  <c r="I791" i="12"/>
  <c r="O790" i="12"/>
  <c r="P790" i="12" s="1"/>
  <c r="I790" i="12"/>
  <c r="O789" i="12"/>
  <c r="I789" i="12"/>
  <c r="O788" i="12"/>
  <c r="P788" i="12" s="1"/>
  <c r="I788" i="12"/>
  <c r="O787" i="12"/>
  <c r="I787" i="12"/>
  <c r="O786" i="12"/>
  <c r="I786" i="12"/>
  <c r="O785" i="12"/>
  <c r="I785" i="12"/>
  <c r="O784" i="12"/>
  <c r="P784" i="12" s="1"/>
  <c r="Q784" i="12" s="1"/>
  <c r="I784" i="12"/>
  <c r="O783" i="12"/>
  <c r="I783" i="12"/>
  <c r="O782" i="12"/>
  <c r="P782" i="12" s="1"/>
  <c r="I782" i="12"/>
  <c r="O781" i="12"/>
  <c r="I781" i="12"/>
  <c r="O780" i="12"/>
  <c r="P780" i="12" s="1"/>
  <c r="I780" i="12"/>
  <c r="O779" i="12"/>
  <c r="I779" i="12"/>
  <c r="O778" i="12"/>
  <c r="I778" i="12"/>
  <c r="O777" i="12"/>
  <c r="I777" i="12"/>
  <c r="O776" i="12"/>
  <c r="P776" i="12" s="1"/>
  <c r="Q776" i="12" s="1"/>
  <c r="I776" i="12"/>
  <c r="O775" i="12"/>
  <c r="I775" i="12"/>
  <c r="O774" i="12"/>
  <c r="P774" i="12" s="1"/>
  <c r="I774" i="12"/>
  <c r="O773" i="12"/>
  <c r="I773" i="12"/>
  <c r="O772" i="12"/>
  <c r="P772" i="12" s="1"/>
  <c r="I772" i="12"/>
  <c r="O771" i="12"/>
  <c r="I771" i="12"/>
  <c r="O770" i="12"/>
  <c r="I770" i="12"/>
  <c r="O769" i="12"/>
  <c r="I769" i="12"/>
  <c r="O768" i="12"/>
  <c r="P768" i="12" s="1"/>
  <c r="Q768" i="12" s="1"/>
  <c r="I768" i="12"/>
  <c r="O767" i="12"/>
  <c r="I767" i="12"/>
  <c r="O766" i="12"/>
  <c r="P766" i="12" s="1"/>
  <c r="I766" i="12"/>
  <c r="O765" i="12"/>
  <c r="I765" i="12"/>
  <c r="O764" i="12"/>
  <c r="P764" i="12" s="1"/>
  <c r="I764" i="12"/>
  <c r="O763" i="12"/>
  <c r="I763" i="12"/>
  <c r="O413" i="12"/>
  <c r="P413" i="12" s="1"/>
  <c r="Q413" i="12" s="1"/>
  <c r="I413" i="12"/>
  <c r="O412" i="12"/>
  <c r="I412" i="12"/>
  <c r="O411" i="12"/>
  <c r="P411" i="12" s="1"/>
  <c r="Q411" i="12" s="1"/>
  <c r="I411" i="12"/>
  <c r="O410" i="12"/>
  <c r="I410" i="12"/>
  <c r="O409" i="12"/>
  <c r="P409" i="12" s="1"/>
  <c r="I409" i="12"/>
  <c r="O408" i="12"/>
  <c r="I408" i="12"/>
  <c r="O407" i="12"/>
  <c r="P407" i="12" s="1"/>
  <c r="I407" i="12"/>
  <c r="O406" i="12"/>
  <c r="I406" i="12"/>
  <c r="O405" i="12"/>
  <c r="P405" i="12" s="1"/>
  <c r="Q405" i="12" s="1"/>
  <c r="I405" i="12"/>
  <c r="O404" i="12"/>
  <c r="I404" i="12"/>
  <c r="O403" i="12"/>
  <c r="P403" i="12" s="1"/>
  <c r="Q403" i="12" s="1"/>
  <c r="I403" i="12"/>
  <c r="O402" i="12"/>
  <c r="I402" i="12"/>
  <c r="O401" i="12"/>
  <c r="P401" i="12" s="1"/>
  <c r="I401" i="12"/>
  <c r="O400" i="12"/>
  <c r="I400" i="12"/>
  <c r="O399" i="12"/>
  <c r="P399" i="12" s="1"/>
  <c r="I399" i="12"/>
  <c r="O398" i="12"/>
  <c r="I398" i="12"/>
  <c r="O397" i="12"/>
  <c r="P397" i="12" s="1"/>
  <c r="I397" i="12"/>
  <c r="O396" i="12"/>
  <c r="I396" i="12"/>
  <c r="O395" i="12"/>
  <c r="P395" i="12" s="1"/>
  <c r="Q395" i="12" s="1"/>
  <c r="I395" i="12"/>
  <c r="O394" i="12"/>
  <c r="I394" i="12"/>
  <c r="O393" i="12"/>
  <c r="P393" i="12" s="1"/>
  <c r="I393" i="12"/>
  <c r="O392" i="12"/>
  <c r="I392" i="12"/>
  <c r="O391" i="12"/>
  <c r="I391" i="12"/>
  <c r="O390" i="12"/>
  <c r="I390" i="12"/>
  <c r="O389" i="12"/>
  <c r="P389" i="12" s="1"/>
  <c r="Q389" i="12" s="1"/>
  <c r="I389" i="12"/>
  <c r="O388" i="12"/>
  <c r="I388" i="12"/>
  <c r="O387" i="12"/>
  <c r="P387" i="12" s="1"/>
  <c r="Q387" i="12" s="1"/>
  <c r="I387" i="12"/>
  <c r="O64" i="12"/>
  <c r="I64" i="12"/>
  <c r="O63" i="12"/>
  <c r="I63" i="12"/>
  <c r="O62" i="12"/>
  <c r="P62" i="12" s="1"/>
  <c r="I62" i="12"/>
  <c r="O61" i="12"/>
  <c r="P61" i="12" s="1"/>
  <c r="I61" i="12"/>
  <c r="O60" i="12"/>
  <c r="I60" i="12"/>
  <c r="O762" i="12"/>
  <c r="P762" i="12" s="1"/>
  <c r="Q762" i="12" s="1"/>
  <c r="I762" i="12"/>
  <c r="O761" i="12"/>
  <c r="P761" i="12" s="1"/>
  <c r="Q761" i="12" s="1"/>
  <c r="I761" i="12"/>
  <c r="O760" i="12"/>
  <c r="P760" i="12" s="1"/>
  <c r="Q760" i="12" s="1"/>
  <c r="I760" i="12"/>
  <c r="O759" i="12"/>
  <c r="P759" i="12" s="1"/>
  <c r="Q759" i="12" s="1"/>
  <c r="I759" i="12"/>
  <c r="O758" i="12"/>
  <c r="P758" i="12" s="1"/>
  <c r="Q758" i="12" s="1"/>
  <c r="I758" i="12"/>
  <c r="O757" i="12"/>
  <c r="P757" i="12" s="1"/>
  <c r="Q757" i="12" s="1"/>
  <c r="I757" i="12"/>
  <c r="O756" i="12"/>
  <c r="P756" i="12" s="1"/>
  <c r="Q756" i="12" s="1"/>
  <c r="I756" i="12"/>
  <c r="O755" i="12"/>
  <c r="P755" i="12" s="1"/>
  <c r="Q755" i="12" s="1"/>
  <c r="I755" i="12"/>
  <c r="O754" i="12"/>
  <c r="P754" i="12" s="1"/>
  <c r="Q754" i="12" s="1"/>
  <c r="I754" i="12"/>
  <c r="O753" i="12"/>
  <c r="P753" i="12" s="1"/>
  <c r="Q753" i="12" s="1"/>
  <c r="I753" i="12"/>
  <c r="O752" i="12"/>
  <c r="P752" i="12" s="1"/>
  <c r="Q752" i="12" s="1"/>
  <c r="I752" i="12"/>
  <c r="O751" i="12"/>
  <c r="P751" i="12" s="1"/>
  <c r="Q751" i="12" s="1"/>
  <c r="I751" i="12"/>
  <c r="O750" i="12"/>
  <c r="P750" i="12" s="1"/>
  <c r="Q750" i="12" s="1"/>
  <c r="I750" i="12"/>
  <c r="O749" i="12"/>
  <c r="P749" i="12" s="1"/>
  <c r="Q749" i="12" s="1"/>
  <c r="I749" i="12"/>
  <c r="O748" i="12"/>
  <c r="P748" i="12" s="1"/>
  <c r="Q748" i="12" s="1"/>
  <c r="I748" i="12"/>
  <c r="O747" i="12"/>
  <c r="P747" i="12" s="1"/>
  <c r="Q747" i="12" s="1"/>
  <c r="I747" i="12"/>
  <c r="O746" i="12"/>
  <c r="P746" i="12" s="1"/>
  <c r="Q746" i="12" s="1"/>
  <c r="I746" i="12"/>
  <c r="O745" i="12"/>
  <c r="P745" i="12" s="1"/>
  <c r="Q745" i="12" s="1"/>
  <c r="I745" i="12"/>
  <c r="O744" i="12"/>
  <c r="P744" i="12" s="1"/>
  <c r="Q744" i="12" s="1"/>
  <c r="I744" i="12"/>
  <c r="O743" i="12"/>
  <c r="P743" i="12" s="1"/>
  <c r="Q743" i="12" s="1"/>
  <c r="I743" i="12"/>
  <c r="O742" i="12"/>
  <c r="P742" i="12" s="1"/>
  <c r="Q742" i="12" s="1"/>
  <c r="I742" i="12"/>
  <c r="O741" i="12"/>
  <c r="P741" i="12" s="1"/>
  <c r="Q741" i="12" s="1"/>
  <c r="I741" i="12"/>
  <c r="O740" i="12"/>
  <c r="P740" i="12" s="1"/>
  <c r="Q740" i="12" s="1"/>
  <c r="I740" i="12"/>
  <c r="O739" i="12"/>
  <c r="P739" i="12" s="1"/>
  <c r="Q739" i="12" s="1"/>
  <c r="I739" i="12"/>
  <c r="O738" i="12"/>
  <c r="P738" i="12" s="1"/>
  <c r="Q738" i="12" s="1"/>
  <c r="I738" i="12"/>
  <c r="O737" i="12"/>
  <c r="P737" i="12" s="1"/>
  <c r="Q737" i="12" s="1"/>
  <c r="I737" i="12"/>
  <c r="O736" i="12"/>
  <c r="P736" i="12" s="1"/>
  <c r="Q736" i="12" s="1"/>
  <c r="I736" i="12"/>
  <c r="O735" i="12"/>
  <c r="P735" i="12" s="1"/>
  <c r="Q735" i="12" s="1"/>
  <c r="I735" i="12"/>
  <c r="O734" i="12"/>
  <c r="P734" i="12" s="1"/>
  <c r="Q734" i="12" s="1"/>
  <c r="I734" i="12"/>
  <c r="O733" i="12"/>
  <c r="P733" i="12" s="1"/>
  <c r="Q733" i="12" s="1"/>
  <c r="I733" i="12"/>
  <c r="O732" i="12"/>
  <c r="P732" i="12" s="1"/>
  <c r="Q732" i="12" s="1"/>
  <c r="I732" i="12"/>
  <c r="O731" i="12"/>
  <c r="P731" i="12" s="1"/>
  <c r="Q731" i="12" s="1"/>
  <c r="I731" i="12"/>
  <c r="O730" i="12"/>
  <c r="P730" i="12" s="1"/>
  <c r="Q730" i="12" s="1"/>
  <c r="I730" i="12"/>
  <c r="O729" i="12"/>
  <c r="P729" i="12" s="1"/>
  <c r="Q729" i="12" s="1"/>
  <c r="I729" i="12"/>
  <c r="O728" i="12"/>
  <c r="P728" i="12" s="1"/>
  <c r="Q728" i="12" s="1"/>
  <c r="I728" i="12"/>
  <c r="O727" i="12"/>
  <c r="P727" i="12" s="1"/>
  <c r="Q727" i="12" s="1"/>
  <c r="I727" i="12"/>
  <c r="O726" i="12"/>
  <c r="P726" i="12" s="1"/>
  <c r="Q726" i="12" s="1"/>
  <c r="I726" i="12"/>
  <c r="O725" i="12"/>
  <c r="P725" i="12" s="1"/>
  <c r="Q725" i="12" s="1"/>
  <c r="I725" i="12"/>
  <c r="O724" i="12"/>
  <c r="P724" i="12" s="1"/>
  <c r="Q724" i="12" s="1"/>
  <c r="I724" i="12"/>
  <c r="O723" i="12"/>
  <c r="P723" i="12" s="1"/>
  <c r="Q723" i="12" s="1"/>
  <c r="I723" i="12"/>
  <c r="O722" i="12"/>
  <c r="P722" i="12" s="1"/>
  <c r="Q722" i="12" s="1"/>
  <c r="I722" i="12"/>
  <c r="O721" i="12"/>
  <c r="P721" i="12" s="1"/>
  <c r="Q721" i="12" s="1"/>
  <c r="I721" i="12"/>
  <c r="O720" i="12"/>
  <c r="P720" i="12" s="1"/>
  <c r="Q720" i="12" s="1"/>
  <c r="I720" i="12"/>
  <c r="O719" i="12"/>
  <c r="P719" i="12" s="1"/>
  <c r="Q719" i="12" s="1"/>
  <c r="I719" i="12"/>
  <c r="O718" i="12"/>
  <c r="P718" i="12" s="1"/>
  <c r="Q718" i="12" s="1"/>
  <c r="I718" i="12"/>
  <c r="O717" i="12"/>
  <c r="P717" i="12" s="1"/>
  <c r="Q717" i="12" s="1"/>
  <c r="I717" i="12"/>
  <c r="O716" i="12"/>
  <c r="P716" i="12" s="1"/>
  <c r="Q716" i="12" s="1"/>
  <c r="I716" i="12"/>
  <c r="O715" i="12"/>
  <c r="P715" i="12" s="1"/>
  <c r="Q715" i="12" s="1"/>
  <c r="I715" i="12"/>
  <c r="O386" i="12"/>
  <c r="P386" i="12" s="1"/>
  <c r="Q386" i="12" s="1"/>
  <c r="I386" i="12"/>
  <c r="O385" i="12"/>
  <c r="P385" i="12" s="1"/>
  <c r="Q385" i="12" s="1"/>
  <c r="I385" i="12"/>
  <c r="O384" i="12"/>
  <c r="P384" i="12" s="1"/>
  <c r="Q384" i="12" s="1"/>
  <c r="I384" i="12"/>
  <c r="O383" i="12"/>
  <c r="P383" i="12" s="1"/>
  <c r="Q383" i="12" s="1"/>
  <c r="I383" i="12"/>
  <c r="O382" i="12"/>
  <c r="P382" i="12" s="1"/>
  <c r="Q382" i="12" s="1"/>
  <c r="I382" i="12"/>
  <c r="O381" i="12"/>
  <c r="P381" i="12" s="1"/>
  <c r="Q381" i="12" s="1"/>
  <c r="I381" i="12"/>
  <c r="O380" i="12"/>
  <c r="P380" i="12" s="1"/>
  <c r="Q380" i="12" s="1"/>
  <c r="I380" i="12"/>
  <c r="O379" i="12"/>
  <c r="P379" i="12" s="1"/>
  <c r="Q379" i="12" s="1"/>
  <c r="I379" i="12"/>
  <c r="O378" i="12"/>
  <c r="P378" i="12" s="1"/>
  <c r="Q378" i="12" s="1"/>
  <c r="I378" i="12"/>
  <c r="O377" i="12"/>
  <c r="P377" i="12" s="1"/>
  <c r="Q377" i="12" s="1"/>
  <c r="I377" i="12"/>
  <c r="O376" i="12"/>
  <c r="P376" i="12" s="1"/>
  <c r="Q376" i="12" s="1"/>
  <c r="I376" i="12"/>
  <c r="O375" i="12"/>
  <c r="P375" i="12" s="1"/>
  <c r="Q375" i="12" s="1"/>
  <c r="I375" i="12"/>
  <c r="O374" i="12"/>
  <c r="P374" i="12" s="1"/>
  <c r="Q374" i="12" s="1"/>
  <c r="I374" i="12"/>
  <c r="O373" i="12"/>
  <c r="P373" i="12" s="1"/>
  <c r="Q373" i="12" s="1"/>
  <c r="I373" i="12"/>
  <c r="O372" i="12"/>
  <c r="P372" i="12" s="1"/>
  <c r="Q372" i="12" s="1"/>
  <c r="I372" i="12"/>
  <c r="O371" i="12"/>
  <c r="P371" i="12" s="1"/>
  <c r="Q371" i="12" s="1"/>
  <c r="I371" i="12"/>
  <c r="O370" i="12"/>
  <c r="P370" i="12" s="1"/>
  <c r="Q370" i="12" s="1"/>
  <c r="I370" i="12"/>
  <c r="O369" i="12"/>
  <c r="P369" i="12" s="1"/>
  <c r="Q369" i="12" s="1"/>
  <c r="I369" i="12"/>
  <c r="O368" i="12"/>
  <c r="P368" i="12" s="1"/>
  <c r="Q368" i="12" s="1"/>
  <c r="I368" i="12"/>
  <c r="O367" i="12"/>
  <c r="P367" i="12" s="1"/>
  <c r="Q367" i="12" s="1"/>
  <c r="I367" i="12"/>
  <c r="O366" i="12"/>
  <c r="P366" i="12" s="1"/>
  <c r="Q366" i="12" s="1"/>
  <c r="I366" i="12"/>
  <c r="O365" i="12"/>
  <c r="P365" i="12" s="1"/>
  <c r="Q365" i="12" s="1"/>
  <c r="I365" i="12"/>
  <c r="O364" i="12"/>
  <c r="P364" i="12" s="1"/>
  <c r="Q364" i="12" s="1"/>
  <c r="I364" i="12"/>
  <c r="O363" i="12"/>
  <c r="P363" i="12" s="1"/>
  <c r="Q363" i="12" s="1"/>
  <c r="I363" i="12"/>
  <c r="O362" i="12"/>
  <c r="P362" i="12" s="1"/>
  <c r="Q362" i="12" s="1"/>
  <c r="I362" i="12"/>
  <c r="O361" i="12"/>
  <c r="P361" i="12" s="1"/>
  <c r="Q361" i="12" s="1"/>
  <c r="I361" i="12"/>
  <c r="O360" i="12"/>
  <c r="P360" i="12" s="1"/>
  <c r="Q360" i="12" s="1"/>
  <c r="I360" i="12"/>
  <c r="O359" i="12"/>
  <c r="P359" i="12" s="1"/>
  <c r="Q359" i="12" s="1"/>
  <c r="I359" i="12"/>
  <c r="O358" i="12"/>
  <c r="P358" i="12" s="1"/>
  <c r="Q358" i="12" s="1"/>
  <c r="I358" i="12"/>
  <c r="O357" i="12"/>
  <c r="P357" i="12" s="1"/>
  <c r="Q357" i="12" s="1"/>
  <c r="I357" i="12"/>
  <c r="O356" i="12"/>
  <c r="P356" i="12" s="1"/>
  <c r="Q356" i="12" s="1"/>
  <c r="I356" i="12"/>
  <c r="O355" i="12"/>
  <c r="P355" i="12" s="1"/>
  <c r="Q355" i="12" s="1"/>
  <c r="I355" i="12"/>
  <c r="O354" i="12"/>
  <c r="P354" i="12" s="1"/>
  <c r="Q354" i="12" s="1"/>
  <c r="I354" i="12"/>
  <c r="O353" i="12"/>
  <c r="P353" i="12" s="1"/>
  <c r="Q353" i="12" s="1"/>
  <c r="I353" i="12"/>
  <c r="O352" i="12"/>
  <c r="P352" i="12" s="1"/>
  <c r="Q352" i="12" s="1"/>
  <c r="I352" i="12"/>
  <c r="O351" i="12"/>
  <c r="P351" i="12" s="1"/>
  <c r="Q351" i="12" s="1"/>
  <c r="I351" i="12"/>
  <c r="O350" i="12"/>
  <c r="P350" i="12" s="1"/>
  <c r="Q350" i="12" s="1"/>
  <c r="I350" i="12"/>
  <c r="O349" i="12"/>
  <c r="P349" i="12" s="1"/>
  <c r="I349" i="12"/>
  <c r="O348" i="12"/>
  <c r="P348" i="12" s="1"/>
  <c r="Q348" i="12" s="1"/>
  <c r="I348" i="12"/>
  <c r="O347" i="12"/>
  <c r="P347" i="12" s="1"/>
  <c r="I347" i="12"/>
  <c r="O346" i="12"/>
  <c r="P346" i="12" s="1"/>
  <c r="Q346" i="12" s="1"/>
  <c r="I346" i="12"/>
  <c r="O345" i="12"/>
  <c r="P345" i="12" s="1"/>
  <c r="I345" i="12"/>
  <c r="O344" i="12"/>
  <c r="P344" i="12" s="1"/>
  <c r="Q344" i="12" s="1"/>
  <c r="I344" i="12"/>
  <c r="O343" i="12"/>
  <c r="I343" i="12"/>
  <c r="O342" i="12"/>
  <c r="P342" i="12" s="1"/>
  <c r="Q342" i="12" s="1"/>
  <c r="I342" i="12"/>
  <c r="O341" i="12"/>
  <c r="P341" i="12" s="1"/>
  <c r="I341" i="12"/>
  <c r="O340" i="12"/>
  <c r="P340" i="12" s="1"/>
  <c r="Q340" i="12" s="1"/>
  <c r="I340" i="12"/>
  <c r="O339" i="12"/>
  <c r="P339" i="12" s="1"/>
  <c r="I339" i="12"/>
  <c r="O59" i="12"/>
  <c r="P59" i="12" s="1"/>
  <c r="Q59" i="12" s="1"/>
  <c r="I59" i="12"/>
  <c r="O58" i="12"/>
  <c r="P58" i="12" s="1"/>
  <c r="I58" i="12"/>
  <c r="O57" i="12"/>
  <c r="P57" i="12" s="1"/>
  <c r="Q57" i="12" s="1"/>
  <c r="I57" i="12"/>
  <c r="O56" i="12"/>
  <c r="P56" i="12" s="1"/>
  <c r="I56" i="12"/>
  <c r="O55" i="12"/>
  <c r="P55" i="12" s="1"/>
  <c r="Q55" i="12" s="1"/>
  <c r="I55" i="12"/>
  <c r="O54" i="12"/>
  <c r="P54" i="12" s="1"/>
  <c r="I54" i="12"/>
  <c r="O53" i="12"/>
  <c r="P53" i="12" s="1"/>
  <c r="Q53" i="12" s="1"/>
  <c r="I53" i="12"/>
  <c r="O52" i="12"/>
  <c r="P52" i="12" s="1"/>
  <c r="I52" i="12"/>
  <c r="O51" i="12"/>
  <c r="P51" i="12" s="1"/>
  <c r="Q51" i="12" s="1"/>
  <c r="I51" i="12"/>
  <c r="O50" i="12"/>
  <c r="P50" i="12" s="1"/>
  <c r="I50" i="12"/>
  <c r="O49" i="12"/>
  <c r="P49" i="12" s="1"/>
  <c r="Q49" i="12" s="1"/>
  <c r="I49" i="12"/>
  <c r="O48" i="12"/>
  <c r="I48" i="12"/>
  <c r="O47" i="12"/>
  <c r="P47" i="12" s="1"/>
  <c r="Q47" i="12" s="1"/>
  <c r="I47" i="12"/>
  <c r="O46" i="12"/>
  <c r="P46" i="12" s="1"/>
  <c r="I46" i="12"/>
  <c r="O45" i="12"/>
  <c r="P45" i="12" s="1"/>
  <c r="Q45" i="12" s="1"/>
  <c r="I45" i="12"/>
  <c r="O44" i="12"/>
  <c r="P44" i="12" s="1"/>
  <c r="I44" i="12"/>
  <c r="O43" i="12"/>
  <c r="P43" i="12" s="1"/>
  <c r="Q43" i="12" s="1"/>
  <c r="I43" i="12"/>
  <c r="O42" i="12"/>
  <c r="P42" i="12" s="1"/>
  <c r="I42" i="12"/>
  <c r="O41" i="12"/>
  <c r="P41" i="12" s="1"/>
  <c r="Q41" i="12" s="1"/>
  <c r="I41" i="12"/>
  <c r="O40" i="12"/>
  <c r="P40" i="12" s="1"/>
  <c r="I40" i="12"/>
  <c r="O39" i="12"/>
  <c r="P39" i="12" s="1"/>
  <c r="Q39" i="12" s="1"/>
  <c r="I39" i="12"/>
  <c r="O38" i="12"/>
  <c r="P38" i="12" s="1"/>
  <c r="I38" i="12"/>
  <c r="O37" i="12"/>
  <c r="P37" i="12" s="1"/>
  <c r="Q37" i="12" s="1"/>
  <c r="I37" i="12"/>
  <c r="O36" i="12"/>
  <c r="P36" i="12" s="1"/>
  <c r="I36" i="12"/>
  <c r="O35" i="12"/>
  <c r="P35" i="12" s="1"/>
  <c r="Q35" i="12" s="1"/>
  <c r="I35" i="12"/>
  <c r="O34" i="12"/>
  <c r="P34" i="12" s="1"/>
  <c r="I34" i="12"/>
  <c r="O33" i="12"/>
  <c r="P33" i="12" s="1"/>
  <c r="Q33" i="12" s="1"/>
  <c r="I33" i="12"/>
  <c r="O32" i="12"/>
  <c r="P32" i="12" s="1"/>
  <c r="I32" i="12"/>
  <c r="O31" i="12"/>
  <c r="P31" i="12" s="1"/>
  <c r="Q31" i="12" s="1"/>
  <c r="I31" i="12"/>
  <c r="O30" i="12"/>
  <c r="P30" i="12" s="1"/>
  <c r="I30" i="12"/>
  <c r="O29" i="12"/>
  <c r="P29" i="12" s="1"/>
  <c r="Q29" i="12" s="1"/>
  <c r="I29" i="12"/>
  <c r="O28" i="12"/>
  <c r="P28" i="12" s="1"/>
  <c r="I28" i="12"/>
  <c r="O27" i="12"/>
  <c r="P27" i="12" s="1"/>
  <c r="Q27" i="12" s="1"/>
  <c r="I27" i="12"/>
  <c r="O26" i="12"/>
  <c r="P26" i="12" s="1"/>
  <c r="I26" i="12"/>
  <c r="O25" i="12"/>
  <c r="P25" i="12" s="1"/>
  <c r="Q25" i="12" s="1"/>
  <c r="I25" i="12"/>
  <c r="O24" i="12"/>
  <c r="I24" i="12"/>
  <c r="O23" i="12"/>
  <c r="P23" i="12" s="1"/>
  <c r="Q23" i="12" s="1"/>
  <c r="I23" i="12"/>
  <c r="O22" i="12"/>
  <c r="P22" i="12" s="1"/>
  <c r="I22" i="12"/>
  <c r="O21" i="12"/>
  <c r="P21" i="12" s="1"/>
  <c r="Q21" i="12" s="1"/>
  <c r="I21" i="12"/>
  <c r="O20" i="12"/>
  <c r="P20" i="12" s="1"/>
  <c r="I20" i="12"/>
  <c r="O19" i="12"/>
  <c r="P19" i="12" s="1"/>
  <c r="Q19" i="12" s="1"/>
  <c r="I19" i="12"/>
  <c r="O18" i="12"/>
  <c r="P18" i="12" s="1"/>
  <c r="I18" i="12"/>
  <c r="O17" i="12"/>
  <c r="P17" i="12" s="1"/>
  <c r="Q17" i="12" s="1"/>
  <c r="I17" i="12"/>
  <c r="O16" i="12"/>
  <c r="P16" i="12" s="1"/>
  <c r="I16" i="12"/>
  <c r="O15" i="12"/>
  <c r="P15" i="12" s="1"/>
  <c r="Q15" i="12" s="1"/>
  <c r="I15" i="12"/>
  <c r="O14" i="12"/>
  <c r="P14" i="12" s="1"/>
  <c r="I14" i="12"/>
  <c r="O13" i="12"/>
  <c r="P13" i="12" s="1"/>
  <c r="Q13" i="12" s="1"/>
  <c r="I13" i="12"/>
  <c r="O12" i="12"/>
  <c r="P12" i="12" s="1"/>
  <c r="I12" i="12"/>
  <c r="O11" i="12"/>
  <c r="P11" i="12" s="1"/>
  <c r="Q11" i="12" s="1"/>
  <c r="I11" i="12"/>
  <c r="O10" i="12"/>
  <c r="P10" i="12" s="1"/>
  <c r="I10" i="12"/>
  <c r="O9" i="12"/>
  <c r="P9" i="12" s="1"/>
  <c r="Q9" i="12" s="1"/>
  <c r="I9" i="12"/>
  <c r="O8" i="12"/>
  <c r="I8" i="12"/>
  <c r="O7" i="12"/>
  <c r="P7" i="12" s="1"/>
  <c r="Q7" i="12" s="1"/>
  <c r="I7" i="12"/>
  <c r="O6" i="12"/>
  <c r="P6" i="12" s="1"/>
  <c r="I6" i="12"/>
  <c r="O5" i="12"/>
  <c r="P5" i="12" s="1"/>
  <c r="Q5" i="12" s="1"/>
  <c r="I5" i="12"/>
  <c r="O4" i="12"/>
  <c r="P4" i="12" s="1"/>
  <c r="I4" i="12"/>
  <c r="O3" i="12"/>
  <c r="P3" i="12" s="1"/>
  <c r="Q3" i="12" s="1"/>
  <c r="I3" i="12"/>
  <c r="N2" i="12"/>
  <c r="O2" i="12" s="1"/>
  <c r="I2" i="12"/>
  <c r="O121" i="11"/>
  <c r="I121" i="11"/>
  <c r="O120" i="11"/>
  <c r="I120" i="11"/>
  <c r="O119" i="11"/>
  <c r="I119" i="11"/>
  <c r="O118" i="11"/>
  <c r="I118" i="11"/>
  <c r="O117" i="11"/>
  <c r="P117" i="11" s="1"/>
  <c r="I117" i="11"/>
  <c r="O116" i="11"/>
  <c r="I116" i="11"/>
  <c r="O115" i="11"/>
  <c r="P115" i="11" s="1"/>
  <c r="I115" i="11"/>
  <c r="O114" i="11"/>
  <c r="I114" i="11"/>
  <c r="O113" i="11"/>
  <c r="P113" i="11" s="1"/>
  <c r="I113" i="11"/>
  <c r="O112" i="11"/>
  <c r="I112" i="11"/>
  <c r="O111" i="11"/>
  <c r="P111" i="11" s="1"/>
  <c r="I111" i="11"/>
  <c r="O110" i="11"/>
  <c r="I110" i="11"/>
  <c r="O109" i="11"/>
  <c r="I109" i="11"/>
  <c r="O108" i="11"/>
  <c r="I108" i="11"/>
  <c r="O107" i="11"/>
  <c r="I107" i="11"/>
  <c r="O106" i="11"/>
  <c r="I106" i="11"/>
  <c r="O105" i="11"/>
  <c r="I105" i="11"/>
  <c r="O104" i="11"/>
  <c r="I104" i="11"/>
  <c r="O103" i="11"/>
  <c r="I103" i="11"/>
  <c r="O102" i="11"/>
  <c r="I102" i="11"/>
  <c r="O101" i="11"/>
  <c r="P101" i="11" s="1"/>
  <c r="I101" i="11"/>
  <c r="O100" i="11"/>
  <c r="I100" i="11"/>
  <c r="O99" i="11"/>
  <c r="P99" i="11" s="1"/>
  <c r="I99" i="11"/>
  <c r="O98" i="11"/>
  <c r="I98" i="11"/>
  <c r="O97" i="11"/>
  <c r="P97" i="11" s="1"/>
  <c r="I97" i="11"/>
  <c r="O96" i="11"/>
  <c r="I96" i="11"/>
  <c r="O95" i="11"/>
  <c r="P95" i="11" s="1"/>
  <c r="I95" i="11"/>
  <c r="O94" i="11"/>
  <c r="I94" i="11"/>
  <c r="O93" i="11"/>
  <c r="I93" i="11"/>
  <c r="O92" i="11"/>
  <c r="I92" i="11"/>
  <c r="O91" i="11"/>
  <c r="I91" i="11"/>
  <c r="O90" i="11"/>
  <c r="I90" i="11"/>
  <c r="O89" i="11"/>
  <c r="I89" i="11"/>
  <c r="O88" i="11"/>
  <c r="I88" i="11"/>
  <c r="O87" i="11"/>
  <c r="P87" i="11" s="1"/>
  <c r="I87" i="11"/>
  <c r="O86" i="11"/>
  <c r="I86" i="11"/>
  <c r="O85" i="11"/>
  <c r="P85" i="11" s="1"/>
  <c r="I85" i="11"/>
  <c r="O84" i="11"/>
  <c r="I84" i="11"/>
  <c r="O83" i="11"/>
  <c r="P83" i="11" s="1"/>
  <c r="I83" i="11"/>
  <c r="O82" i="11"/>
  <c r="I82" i="11"/>
  <c r="O81" i="11"/>
  <c r="P81" i="11" s="1"/>
  <c r="I81" i="11"/>
  <c r="O80" i="11"/>
  <c r="I80" i="11"/>
  <c r="O79" i="11"/>
  <c r="P79" i="11" s="1"/>
  <c r="I79" i="11"/>
  <c r="O78" i="11"/>
  <c r="I78" i="11"/>
  <c r="O77" i="11"/>
  <c r="I77" i="11"/>
  <c r="O76" i="11"/>
  <c r="I76" i="11"/>
  <c r="O75" i="11"/>
  <c r="I75" i="11"/>
  <c r="O74" i="11"/>
  <c r="I74" i="11"/>
  <c r="O73" i="11"/>
  <c r="I73" i="11"/>
  <c r="O72" i="11"/>
  <c r="I72" i="11"/>
  <c r="O71" i="11"/>
  <c r="P71" i="11" s="1"/>
  <c r="I71" i="11"/>
  <c r="O70" i="11"/>
  <c r="I70" i="11"/>
  <c r="O69" i="11"/>
  <c r="P69" i="11" s="1"/>
  <c r="I69" i="11"/>
  <c r="O68" i="11"/>
  <c r="I68" i="11"/>
  <c r="O67" i="11"/>
  <c r="P67" i="11" s="1"/>
  <c r="I67" i="11"/>
  <c r="O66" i="11"/>
  <c r="I66" i="11"/>
  <c r="O65" i="11"/>
  <c r="P65" i="11" s="1"/>
  <c r="I65" i="11"/>
  <c r="O64" i="11"/>
  <c r="I64" i="11"/>
  <c r="O63" i="11"/>
  <c r="P63" i="11" s="1"/>
  <c r="I63" i="11"/>
  <c r="O62" i="11"/>
  <c r="I62" i="11"/>
  <c r="O61" i="11"/>
  <c r="I61" i="11"/>
  <c r="O60" i="11"/>
  <c r="I60" i="11"/>
  <c r="O59" i="11"/>
  <c r="I59" i="11"/>
  <c r="O58" i="11"/>
  <c r="I58" i="11"/>
  <c r="O57" i="11"/>
  <c r="I57" i="11"/>
  <c r="O56" i="11"/>
  <c r="I56" i="11"/>
  <c r="O55" i="11"/>
  <c r="P55" i="11" s="1"/>
  <c r="I55" i="11"/>
  <c r="O54" i="11"/>
  <c r="I54" i="11"/>
  <c r="O53" i="11"/>
  <c r="P53" i="11" s="1"/>
  <c r="I53" i="11"/>
  <c r="O52" i="11"/>
  <c r="I52" i="11"/>
  <c r="O51" i="11"/>
  <c r="P51" i="11" s="1"/>
  <c r="I51" i="11"/>
  <c r="O50" i="11"/>
  <c r="I50" i="11"/>
  <c r="O49" i="11"/>
  <c r="P49" i="11" s="1"/>
  <c r="I49" i="11"/>
  <c r="O48" i="11"/>
  <c r="I48" i="11"/>
  <c r="O47" i="11"/>
  <c r="I47" i="11"/>
  <c r="O46" i="11"/>
  <c r="I46" i="11"/>
  <c r="O45" i="11"/>
  <c r="I45" i="11"/>
  <c r="O44" i="11"/>
  <c r="I44" i="11"/>
  <c r="O43" i="11"/>
  <c r="P43" i="11" s="1"/>
  <c r="Q43" i="11" s="1"/>
  <c r="I43" i="11"/>
  <c r="O42" i="11"/>
  <c r="I42" i="11"/>
  <c r="O41" i="11"/>
  <c r="P41" i="11" s="1"/>
  <c r="I41" i="11"/>
  <c r="O40" i="11"/>
  <c r="P40" i="11" s="1"/>
  <c r="I40" i="11"/>
  <c r="O39" i="11"/>
  <c r="P39" i="11" s="1"/>
  <c r="I39" i="11"/>
  <c r="O38" i="11"/>
  <c r="I38" i="11"/>
  <c r="O37" i="11"/>
  <c r="P37" i="11" s="1"/>
  <c r="I37" i="11"/>
  <c r="O36" i="11"/>
  <c r="I36" i="11"/>
  <c r="O35" i="11"/>
  <c r="P35" i="11" s="1"/>
  <c r="I35" i="11"/>
  <c r="O34" i="11"/>
  <c r="I34" i="11"/>
  <c r="O33" i="11"/>
  <c r="I33" i="11"/>
  <c r="O32" i="11"/>
  <c r="P32" i="11" s="1"/>
  <c r="I32" i="11"/>
  <c r="O31" i="11"/>
  <c r="P31" i="11" s="1"/>
  <c r="I31" i="11"/>
  <c r="O30" i="11"/>
  <c r="I30" i="11"/>
  <c r="O29" i="11"/>
  <c r="P29" i="11" s="1"/>
  <c r="I29" i="11"/>
  <c r="O28" i="11"/>
  <c r="I28" i="11"/>
  <c r="O27" i="11"/>
  <c r="P27" i="11" s="1"/>
  <c r="I27" i="11"/>
  <c r="O26" i="11"/>
  <c r="I26" i="11"/>
  <c r="O25" i="11"/>
  <c r="P25" i="11" s="1"/>
  <c r="I25" i="11"/>
  <c r="O24" i="11"/>
  <c r="P24" i="11" s="1"/>
  <c r="I24" i="11"/>
  <c r="O23" i="11"/>
  <c r="P23" i="11" s="1"/>
  <c r="I23" i="11"/>
  <c r="O22" i="11"/>
  <c r="I22" i="11"/>
  <c r="O21" i="11"/>
  <c r="P21" i="11" s="1"/>
  <c r="I21" i="11"/>
  <c r="O20" i="11"/>
  <c r="I20" i="11"/>
  <c r="O19" i="11"/>
  <c r="P19" i="11" s="1"/>
  <c r="I19" i="11"/>
  <c r="O18" i="11"/>
  <c r="I18" i="11"/>
  <c r="O17" i="11"/>
  <c r="I17" i="11"/>
  <c r="O16" i="11"/>
  <c r="P16" i="11" s="1"/>
  <c r="I16" i="11"/>
  <c r="O15" i="11"/>
  <c r="P15" i="11" s="1"/>
  <c r="I15" i="11"/>
  <c r="O14" i="11"/>
  <c r="I14" i="11"/>
  <c r="O13" i="11"/>
  <c r="P13" i="11" s="1"/>
  <c r="I13" i="11"/>
  <c r="O12" i="11"/>
  <c r="I12" i="11"/>
  <c r="O11" i="11"/>
  <c r="P11" i="11" s="1"/>
  <c r="I11" i="11"/>
  <c r="O10" i="11"/>
  <c r="I10" i="11"/>
  <c r="O9" i="11"/>
  <c r="P9" i="11" s="1"/>
  <c r="I9" i="11"/>
  <c r="O8" i="11"/>
  <c r="P8" i="11" s="1"/>
  <c r="I8" i="11"/>
  <c r="O7" i="11"/>
  <c r="P7" i="11" s="1"/>
  <c r="I7" i="11"/>
  <c r="O6" i="11"/>
  <c r="I6" i="11"/>
  <c r="O5" i="11"/>
  <c r="P5" i="11" s="1"/>
  <c r="I5" i="11"/>
  <c r="O4" i="11"/>
  <c r="I4" i="11"/>
  <c r="O3" i="11"/>
  <c r="P3" i="11" s="1"/>
  <c r="I3" i="11"/>
  <c r="O2" i="11"/>
  <c r="I2" i="11"/>
  <c r="O349" i="11"/>
  <c r="P349" i="11" s="1"/>
  <c r="I349" i="11"/>
  <c r="O348" i="11"/>
  <c r="P348" i="11" s="1"/>
  <c r="I348" i="11"/>
  <c r="O347" i="11"/>
  <c r="I347" i="11"/>
  <c r="O346" i="11"/>
  <c r="I346" i="11"/>
  <c r="O345" i="11"/>
  <c r="I345" i="11"/>
  <c r="O344" i="11"/>
  <c r="P344" i="11" s="1"/>
  <c r="Q344" i="11" s="1"/>
  <c r="I344" i="11"/>
  <c r="O343" i="11"/>
  <c r="P343" i="11" s="1"/>
  <c r="I343" i="11"/>
  <c r="O342" i="11"/>
  <c r="I342" i="11"/>
  <c r="O341" i="11"/>
  <c r="P341" i="11" s="1"/>
  <c r="I341" i="11"/>
  <c r="O340" i="11"/>
  <c r="P340" i="11" s="1"/>
  <c r="Q340" i="11" s="1"/>
  <c r="I340" i="11"/>
  <c r="O339" i="11"/>
  <c r="I339" i="11"/>
  <c r="O338" i="11"/>
  <c r="P338" i="11" s="1"/>
  <c r="I338" i="11"/>
  <c r="O337" i="11"/>
  <c r="P337" i="11" s="1"/>
  <c r="I337" i="11"/>
  <c r="O336" i="11"/>
  <c r="I336" i="11"/>
  <c r="O335" i="11"/>
  <c r="P335" i="11" s="1"/>
  <c r="I335" i="11"/>
  <c r="O334" i="11"/>
  <c r="I334" i="11"/>
  <c r="O333" i="11"/>
  <c r="P333" i="11" s="1"/>
  <c r="I333" i="11"/>
  <c r="O332" i="11"/>
  <c r="P332" i="11" s="1"/>
  <c r="I332" i="11"/>
  <c r="O331" i="11"/>
  <c r="I331" i="11"/>
  <c r="O330" i="11"/>
  <c r="I330" i="11"/>
  <c r="O329" i="11"/>
  <c r="I329" i="11"/>
  <c r="O328" i="11"/>
  <c r="P328" i="11" s="1"/>
  <c r="I328" i="11"/>
  <c r="O327" i="11"/>
  <c r="P327" i="11" s="1"/>
  <c r="I327" i="11"/>
  <c r="O326" i="11"/>
  <c r="I326" i="11"/>
  <c r="O325" i="11"/>
  <c r="P325" i="11" s="1"/>
  <c r="I325" i="11"/>
  <c r="O324" i="11"/>
  <c r="P324" i="11" s="1"/>
  <c r="Q324" i="11" s="1"/>
  <c r="I324" i="11"/>
  <c r="O323" i="11"/>
  <c r="I323" i="11"/>
  <c r="O322" i="11"/>
  <c r="P322" i="11" s="1"/>
  <c r="I322" i="11"/>
  <c r="O321" i="11"/>
  <c r="P321" i="11" s="1"/>
  <c r="I321" i="11"/>
  <c r="O320" i="11"/>
  <c r="I320" i="11"/>
  <c r="O319" i="11"/>
  <c r="P319" i="11" s="1"/>
  <c r="I319" i="11"/>
  <c r="O318" i="11"/>
  <c r="P318" i="11" s="1"/>
  <c r="I318" i="11"/>
  <c r="O317" i="11"/>
  <c r="P317" i="11" s="1"/>
  <c r="I317" i="11"/>
  <c r="O316" i="11"/>
  <c r="P316" i="11" s="1"/>
  <c r="I316" i="11"/>
  <c r="O315" i="11"/>
  <c r="I315" i="11"/>
  <c r="O314" i="11"/>
  <c r="I314" i="11"/>
  <c r="O313" i="11"/>
  <c r="I313" i="11"/>
  <c r="O312" i="11"/>
  <c r="P312" i="11" s="1"/>
  <c r="I312" i="11"/>
  <c r="O311" i="11"/>
  <c r="P311" i="11" s="1"/>
  <c r="I311" i="11"/>
  <c r="O310" i="11"/>
  <c r="P310" i="11" s="1"/>
  <c r="Q310" i="11" s="1"/>
  <c r="I310" i="11"/>
  <c r="O309" i="11"/>
  <c r="P309" i="11" s="1"/>
  <c r="I309" i="11"/>
  <c r="O308" i="11"/>
  <c r="P308" i="11" s="1"/>
  <c r="Q308" i="11" s="1"/>
  <c r="I308" i="11"/>
  <c r="O307" i="11"/>
  <c r="I307" i="11"/>
  <c r="O306" i="11"/>
  <c r="P306" i="11" s="1"/>
  <c r="I306" i="11"/>
  <c r="O305" i="11"/>
  <c r="P305" i="11" s="1"/>
  <c r="I305" i="11"/>
  <c r="O304" i="11"/>
  <c r="I304" i="11"/>
  <c r="O303" i="11"/>
  <c r="P303" i="11" s="1"/>
  <c r="I303" i="11"/>
  <c r="O302" i="11"/>
  <c r="P302" i="11" s="1"/>
  <c r="Q302" i="11" s="1"/>
  <c r="I302" i="11"/>
  <c r="O301" i="11"/>
  <c r="P301" i="11" s="1"/>
  <c r="I301" i="11"/>
  <c r="O300" i="11"/>
  <c r="P300" i="11" s="1"/>
  <c r="I300" i="11"/>
  <c r="O299" i="11"/>
  <c r="I299" i="11"/>
  <c r="O298" i="11"/>
  <c r="I298" i="11"/>
  <c r="O297" i="11"/>
  <c r="P297" i="11" s="1"/>
  <c r="I297" i="11"/>
  <c r="O296" i="11"/>
  <c r="I296" i="11"/>
  <c r="O295" i="11"/>
  <c r="P295" i="11" s="1"/>
  <c r="I295" i="11"/>
  <c r="O294" i="11"/>
  <c r="I294" i="11"/>
  <c r="O293" i="11"/>
  <c r="P293" i="11" s="1"/>
  <c r="I293" i="11"/>
  <c r="O292" i="11"/>
  <c r="P292" i="11" s="1"/>
  <c r="I292" i="11"/>
  <c r="O291" i="11"/>
  <c r="P291" i="11" s="1"/>
  <c r="I291" i="11"/>
  <c r="O290" i="11"/>
  <c r="P290" i="11" s="1"/>
  <c r="Q290" i="11" s="1"/>
  <c r="I290" i="11"/>
  <c r="O289" i="11"/>
  <c r="P289" i="11" s="1"/>
  <c r="I289" i="11"/>
  <c r="O288" i="11"/>
  <c r="P288" i="11" s="1"/>
  <c r="Q288" i="11" s="1"/>
  <c r="I288" i="11"/>
  <c r="O287" i="11"/>
  <c r="P287" i="11" s="1"/>
  <c r="I287" i="11"/>
  <c r="O286" i="11"/>
  <c r="I286" i="11"/>
  <c r="O285" i="11"/>
  <c r="P285" i="11" s="1"/>
  <c r="I285" i="11"/>
  <c r="O284" i="11"/>
  <c r="P284" i="11" s="1"/>
  <c r="Q284" i="11" s="1"/>
  <c r="I284" i="11"/>
  <c r="O283" i="11"/>
  <c r="P283" i="11" s="1"/>
  <c r="I283" i="11"/>
  <c r="O282" i="11"/>
  <c r="P282" i="11" s="1"/>
  <c r="Q282" i="11" s="1"/>
  <c r="I282" i="11"/>
  <c r="O281" i="11"/>
  <c r="P281" i="11" s="1"/>
  <c r="I281" i="11"/>
  <c r="O280" i="11"/>
  <c r="I280" i="11"/>
  <c r="O279" i="11"/>
  <c r="I279" i="11"/>
  <c r="O278" i="11"/>
  <c r="I278" i="11"/>
  <c r="O277" i="11"/>
  <c r="P277" i="11" s="1"/>
  <c r="I277" i="11"/>
  <c r="O276" i="11"/>
  <c r="I276" i="11"/>
  <c r="O275" i="11"/>
  <c r="P275" i="11" s="1"/>
  <c r="I275" i="11"/>
  <c r="O274" i="11"/>
  <c r="P274" i="11" s="1"/>
  <c r="Q274" i="11" s="1"/>
  <c r="I274" i="11"/>
  <c r="O273" i="11"/>
  <c r="P273" i="11" s="1"/>
  <c r="I273" i="11"/>
  <c r="O272" i="11"/>
  <c r="P272" i="11" s="1"/>
  <c r="Q272" i="11" s="1"/>
  <c r="I272" i="11"/>
  <c r="O271" i="11"/>
  <c r="I271" i="11"/>
  <c r="O270" i="11"/>
  <c r="I270" i="11"/>
  <c r="O269" i="11"/>
  <c r="P269" i="11" s="1"/>
  <c r="I269" i="11"/>
  <c r="O268" i="11"/>
  <c r="P268" i="11" s="1"/>
  <c r="I268" i="11"/>
  <c r="O267" i="11"/>
  <c r="P267" i="11" s="1"/>
  <c r="I267" i="11"/>
  <c r="O266" i="11"/>
  <c r="P266" i="11" s="1"/>
  <c r="Q266" i="11" s="1"/>
  <c r="I266" i="11"/>
  <c r="O265" i="11"/>
  <c r="P265" i="11" s="1"/>
  <c r="I265" i="11"/>
  <c r="O264" i="11"/>
  <c r="P264" i="11" s="1"/>
  <c r="I264" i="11"/>
  <c r="O263" i="11"/>
  <c r="P263" i="11" s="1"/>
  <c r="I263" i="11"/>
  <c r="O262" i="11"/>
  <c r="I262" i="11"/>
  <c r="O261" i="11"/>
  <c r="P261" i="11" s="1"/>
  <c r="I261" i="11"/>
  <c r="O260" i="11"/>
  <c r="P260" i="11" s="1"/>
  <c r="I260" i="11"/>
  <c r="O259" i="11"/>
  <c r="P259" i="11" s="1"/>
  <c r="I259" i="11"/>
  <c r="O258" i="11"/>
  <c r="P258" i="11" s="1"/>
  <c r="Q258" i="11" s="1"/>
  <c r="I258" i="11"/>
  <c r="O257" i="11"/>
  <c r="P257" i="11" s="1"/>
  <c r="I257" i="11"/>
  <c r="O256" i="11"/>
  <c r="P256" i="11" s="1"/>
  <c r="Q256" i="11" s="1"/>
  <c r="I256" i="11"/>
  <c r="O255" i="11"/>
  <c r="P255" i="11" s="1"/>
  <c r="I255" i="11"/>
  <c r="O254" i="11"/>
  <c r="I254" i="11"/>
  <c r="O253" i="11"/>
  <c r="P253" i="11" s="1"/>
  <c r="I253" i="11"/>
  <c r="O252" i="11"/>
  <c r="I252" i="11"/>
  <c r="O251" i="11"/>
  <c r="P251" i="11" s="1"/>
  <c r="I251" i="11"/>
  <c r="O250" i="11"/>
  <c r="P250" i="11" s="1"/>
  <c r="Q250" i="11" s="1"/>
  <c r="I250" i="11"/>
  <c r="O249" i="11"/>
  <c r="P249" i="11" s="1"/>
  <c r="I249" i="11"/>
  <c r="O248" i="11"/>
  <c r="P248" i="11" s="1"/>
  <c r="I248" i="11"/>
  <c r="O247" i="11"/>
  <c r="P247" i="11" s="1"/>
  <c r="I247" i="11"/>
  <c r="O246" i="11"/>
  <c r="P246" i="11" s="1"/>
  <c r="I246" i="11"/>
  <c r="O245" i="11"/>
  <c r="P245" i="11" s="1"/>
  <c r="I245" i="11"/>
  <c r="O244" i="11"/>
  <c r="P244" i="11" s="1"/>
  <c r="Q244" i="11" s="1"/>
  <c r="I244" i="11"/>
  <c r="O243" i="11"/>
  <c r="P243" i="11" s="1"/>
  <c r="I243" i="11"/>
  <c r="O242" i="11"/>
  <c r="P242" i="11" s="1"/>
  <c r="I242" i="11"/>
  <c r="O241" i="11"/>
  <c r="P241" i="11" s="1"/>
  <c r="I241" i="11"/>
  <c r="O240" i="11"/>
  <c r="P240" i="11" s="1"/>
  <c r="Q240" i="11" s="1"/>
  <c r="I240" i="11"/>
  <c r="O239" i="11"/>
  <c r="I239" i="11"/>
  <c r="O238" i="11"/>
  <c r="I238" i="11"/>
  <c r="O237" i="11"/>
  <c r="P237" i="11" s="1"/>
  <c r="I237" i="11"/>
  <c r="O236" i="11"/>
  <c r="I236" i="11"/>
  <c r="O235" i="11"/>
  <c r="I235" i="11"/>
  <c r="O234" i="11"/>
  <c r="P234" i="11" s="1"/>
  <c r="Q234" i="11" s="1"/>
  <c r="I234" i="11"/>
  <c r="O233" i="11"/>
  <c r="P233" i="11" s="1"/>
  <c r="I233" i="11"/>
  <c r="O232" i="11"/>
  <c r="P232" i="11" s="1"/>
  <c r="I232" i="11"/>
  <c r="O231" i="11"/>
  <c r="I231" i="11"/>
  <c r="O458" i="11"/>
  <c r="P458" i="11" s="1"/>
  <c r="I458" i="11"/>
  <c r="O457" i="11"/>
  <c r="P457" i="11" s="1"/>
  <c r="Q457" i="11" s="1"/>
  <c r="I457" i="11"/>
  <c r="O456" i="11"/>
  <c r="P456" i="11" s="1"/>
  <c r="I456" i="11"/>
  <c r="O455" i="11"/>
  <c r="I455" i="11"/>
  <c r="O454" i="11"/>
  <c r="P454" i="11" s="1"/>
  <c r="I454" i="11"/>
  <c r="O453" i="11"/>
  <c r="P453" i="11" s="1"/>
  <c r="I453" i="11"/>
  <c r="O452" i="11"/>
  <c r="P452" i="11" s="1"/>
  <c r="I452" i="11"/>
  <c r="O451" i="11"/>
  <c r="I451" i="11"/>
  <c r="O450" i="11"/>
  <c r="P450" i="11" s="1"/>
  <c r="I450" i="11"/>
  <c r="O449" i="11"/>
  <c r="I449" i="11"/>
  <c r="O448" i="11"/>
  <c r="P448" i="11" s="1"/>
  <c r="I448" i="11"/>
  <c r="O447" i="11"/>
  <c r="I447" i="11"/>
  <c r="O446" i="11"/>
  <c r="P446" i="11" s="1"/>
  <c r="Q446" i="11" s="1"/>
  <c r="I446" i="11"/>
  <c r="O445" i="11"/>
  <c r="P445" i="11" s="1"/>
  <c r="Q445" i="11" s="1"/>
  <c r="I445" i="11"/>
  <c r="O444" i="11"/>
  <c r="P444" i="11" s="1"/>
  <c r="I444" i="11"/>
  <c r="O443" i="11"/>
  <c r="P443" i="11" s="1"/>
  <c r="Q443" i="11" s="1"/>
  <c r="I443" i="11"/>
  <c r="O442" i="11"/>
  <c r="P442" i="11" s="1"/>
  <c r="I442" i="11"/>
  <c r="O441" i="11"/>
  <c r="P441" i="11" s="1"/>
  <c r="Q441" i="11" s="1"/>
  <c r="I441" i="11"/>
  <c r="O440" i="11"/>
  <c r="P440" i="11" s="1"/>
  <c r="I440" i="11"/>
  <c r="O439" i="11"/>
  <c r="I439" i="11"/>
  <c r="O438" i="11"/>
  <c r="P438" i="11" s="1"/>
  <c r="I438" i="11"/>
  <c r="O437" i="11"/>
  <c r="P437" i="11" s="1"/>
  <c r="I437" i="11"/>
  <c r="O436" i="11"/>
  <c r="P436" i="11" s="1"/>
  <c r="I436" i="11"/>
  <c r="O435" i="11"/>
  <c r="I435" i="11"/>
  <c r="O434" i="11"/>
  <c r="P434" i="11" s="1"/>
  <c r="I434" i="11"/>
  <c r="O433" i="11"/>
  <c r="P433" i="11" s="1"/>
  <c r="I433" i="11"/>
  <c r="O432" i="11"/>
  <c r="P432" i="11" s="1"/>
  <c r="I432" i="11"/>
  <c r="O431" i="11"/>
  <c r="I431" i="11"/>
  <c r="O430" i="11"/>
  <c r="P430" i="11" s="1"/>
  <c r="I430" i="11"/>
  <c r="O429" i="11"/>
  <c r="P429" i="11" s="1"/>
  <c r="Q429" i="11" s="1"/>
  <c r="I429" i="11"/>
  <c r="O428" i="11"/>
  <c r="I428" i="11"/>
  <c r="O427" i="11"/>
  <c r="P427" i="11" s="1"/>
  <c r="Q427" i="11" s="1"/>
  <c r="I427" i="11"/>
  <c r="O426" i="11"/>
  <c r="P426" i="11" s="1"/>
  <c r="I426" i="11"/>
  <c r="O425" i="11"/>
  <c r="P425" i="11" s="1"/>
  <c r="Q425" i="11" s="1"/>
  <c r="I425" i="11"/>
  <c r="O424" i="11"/>
  <c r="I424" i="11"/>
  <c r="O423" i="11"/>
  <c r="P423" i="11" s="1"/>
  <c r="Q423" i="11" s="1"/>
  <c r="I423" i="11"/>
  <c r="O422" i="11"/>
  <c r="P422" i="11" s="1"/>
  <c r="I422" i="11"/>
  <c r="O421" i="11"/>
  <c r="I421" i="11"/>
  <c r="O420" i="11"/>
  <c r="P420" i="11" s="1"/>
  <c r="I420" i="11"/>
  <c r="O419" i="11"/>
  <c r="P419" i="11" s="1"/>
  <c r="I419" i="11"/>
  <c r="O418" i="11"/>
  <c r="P418" i="11" s="1"/>
  <c r="I418" i="11"/>
  <c r="O417" i="11"/>
  <c r="P417" i="11" s="1"/>
  <c r="I417" i="11"/>
  <c r="O416" i="11"/>
  <c r="P416" i="11" s="1"/>
  <c r="I416" i="11"/>
  <c r="O415" i="11"/>
  <c r="I415" i="11"/>
  <c r="O414" i="11"/>
  <c r="P414" i="11" s="1"/>
  <c r="I414" i="11"/>
  <c r="O413" i="11"/>
  <c r="P413" i="11" s="1"/>
  <c r="Q413" i="11" s="1"/>
  <c r="I413" i="11"/>
  <c r="O412" i="11"/>
  <c r="I412" i="11"/>
  <c r="O411" i="11"/>
  <c r="P411" i="11" s="1"/>
  <c r="Q411" i="11" s="1"/>
  <c r="I411" i="11"/>
  <c r="O410" i="11"/>
  <c r="P410" i="11" s="1"/>
  <c r="I410" i="11"/>
  <c r="O409" i="11"/>
  <c r="P409" i="11" s="1"/>
  <c r="Q409" i="11" s="1"/>
  <c r="I409" i="11"/>
  <c r="O408" i="11"/>
  <c r="I408" i="11"/>
  <c r="O407" i="11"/>
  <c r="P407" i="11" s="1"/>
  <c r="Q407" i="11" s="1"/>
  <c r="I407" i="11"/>
  <c r="O406" i="11"/>
  <c r="P406" i="11" s="1"/>
  <c r="I406" i="11"/>
  <c r="O405" i="11"/>
  <c r="P405" i="11" s="1"/>
  <c r="I405" i="11"/>
  <c r="O404" i="11"/>
  <c r="P404" i="11" s="1"/>
  <c r="I404" i="11"/>
  <c r="O403" i="11"/>
  <c r="P403" i="11" s="1"/>
  <c r="I403" i="11"/>
  <c r="O402" i="11"/>
  <c r="P402" i="11" s="1"/>
  <c r="I402" i="11"/>
  <c r="O401" i="11"/>
  <c r="I401" i="11"/>
  <c r="O400" i="11"/>
  <c r="P400" i="11" s="1"/>
  <c r="I400" i="11"/>
  <c r="O399" i="11"/>
  <c r="I399" i="11"/>
  <c r="O398" i="11"/>
  <c r="P398" i="11" s="1"/>
  <c r="I398" i="11"/>
  <c r="O397" i="11"/>
  <c r="P397" i="11" s="1"/>
  <c r="Q397" i="11" s="1"/>
  <c r="I397" i="11"/>
  <c r="O396" i="11"/>
  <c r="I396" i="11"/>
  <c r="O395" i="11"/>
  <c r="P395" i="11" s="1"/>
  <c r="Q395" i="11" s="1"/>
  <c r="I395" i="11"/>
  <c r="O394" i="11"/>
  <c r="P394" i="11" s="1"/>
  <c r="I394" i="11"/>
  <c r="O393" i="11"/>
  <c r="P393" i="11" s="1"/>
  <c r="Q393" i="11" s="1"/>
  <c r="I393" i="11"/>
  <c r="O392" i="11"/>
  <c r="I392" i="11"/>
  <c r="O391" i="11"/>
  <c r="P391" i="11" s="1"/>
  <c r="I391" i="11"/>
  <c r="O390" i="11"/>
  <c r="P390" i="11" s="1"/>
  <c r="I390" i="11"/>
  <c r="O389" i="11"/>
  <c r="P389" i="11" s="1"/>
  <c r="I389" i="11"/>
  <c r="O388" i="11"/>
  <c r="P388" i="11" s="1"/>
  <c r="I388" i="11"/>
  <c r="O387" i="11"/>
  <c r="P387" i="11" s="1"/>
  <c r="I387" i="11"/>
  <c r="O386" i="11"/>
  <c r="P386" i="11" s="1"/>
  <c r="I386" i="11"/>
  <c r="O385" i="11"/>
  <c r="P385" i="11" s="1"/>
  <c r="I385" i="11"/>
  <c r="O384" i="11"/>
  <c r="P384" i="11" s="1"/>
  <c r="I384" i="11"/>
  <c r="O383" i="11"/>
  <c r="I383" i="11"/>
  <c r="O382" i="11"/>
  <c r="P382" i="11" s="1"/>
  <c r="I382" i="11"/>
  <c r="O381" i="11"/>
  <c r="P381" i="11" s="1"/>
  <c r="Q381" i="11" s="1"/>
  <c r="I381" i="11"/>
  <c r="O380" i="11"/>
  <c r="I380" i="11"/>
  <c r="O379" i="11"/>
  <c r="P379" i="11" s="1"/>
  <c r="Q379" i="11" s="1"/>
  <c r="I379" i="11"/>
  <c r="O378" i="11"/>
  <c r="P378" i="11" s="1"/>
  <c r="I378" i="11"/>
  <c r="O377" i="11"/>
  <c r="P377" i="11" s="1"/>
  <c r="I377" i="11"/>
  <c r="O376" i="11"/>
  <c r="I376" i="11"/>
  <c r="O375" i="11"/>
  <c r="P375" i="11" s="1"/>
  <c r="I375" i="11"/>
  <c r="O374" i="11"/>
  <c r="P374" i="11" s="1"/>
  <c r="I374" i="11"/>
  <c r="O373" i="11"/>
  <c r="P373" i="11" s="1"/>
  <c r="I373" i="11"/>
  <c r="O372" i="11"/>
  <c r="P372" i="11" s="1"/>
  <c r="Q372" i="11" s="1"/>
  <c r="I372" i="11"/>
  <c r="O371" i="11"/>
  <c r="P371" i="11" s="1"/>
  <c r="I371" i="11"/>
  <c r="O370" i="11"/>
  <c r="P370" i="11" s="1"/>
  <c r="I370" i="11"/>
  <c r="O369" i="11"/>
  <c r="P369" i="11" s="1"/>
  <c r="Q369" i="11" s="1"/>
  <c r="I369" i="11"/>
  <c r="O368" i="11"/>
  <c r="I368" i="11"/>
  <c r="O367" i="11"/>
  <c r="I367" i="11"/>
  <c r="O366" i="11"/>
  <c r="P366" i="11" s="1"/>
  <c r="I366" i="11"/>
  <c r="O365" i="11"/>
  <c r="P365" i="11" s="1"/>
  <c r="I365" i="11"/>
  <c r="O364" i="11"/>
  <c r="I364" i="11"/>
  <c r="O363" i="11"/>
  <c r="I363" i="11"/>
  <c r="O362" i="11"/>
  <c r="P362" i="11" s="1"/>
  <c r="I362" i="11"/>
  <c r="O361" i="11"/>
  <c r="I361" i="11"/>
  <c r="O360" i="11"/>
  <c r="I360" i="11"/>
  <c r="O359" i="11"/>
  <c r="P359" i="11" s="1"/>
  <c r="I359" i="11"/>
  <c r="O358" i="11"/>
  <c r="P358" i="11" s="1"/>
  <c r="I358" i="11"/>
  <c r="O357" i="11"/>
  <c r="P357" i="11" s="1"/>
  <c r="I357" i="11"/>
  <c r="O356" i="11"/>
  <c r="P356" i="11" s="1"/>
  <c r="I356" i="11"/>
  <c r="O355" i="11"/>
  <c r="P355" i="11" s="1"/>
  <c r="I355" i="11"/>
  <c r="O354" i="11"/>
  <c r="P354" i="11" s="1"/>
  <c r="I354" i="11"/>
  <c r="O353" i="11"/>
  <c r="P353" i="11" s="1"/>
  <c r="Q353" i="11" s="1"/>
  <c r="I353" i="11"/>
  <c r="O352" i="11"/>
  <c r="I352" i="11"/>
  <c r="O351" i="11"/>
  <c r="P351" i="11" s="1"/>
  <c r="I351" i="11"/>
  <c r="O350" i="11"/>
  <c r="P350" i="11" s="1"/>
  <c r="I350" i="11"/>
  <c r="O230" i="11"/>
  <c r="P230" i="11" s="1"/>
  <c r="Q230" i="11" s="1"/>
  <c r="I230" i="11"/>
  <c r="O229" i="11"/>
  <c r="P229" i="11" s="1"/>
  <c r="I229" i="11"/>
  <c r="O228" i="11"/>
  <c r="P228" i="11" s="1"/>
  <c r="I228" i="11"/>
  <c r="O227" i="11"/>
  <c r="I227" i="11"/>
  <c r="O226" i="11"/>
  <c r="P226" i="11" s="1"/>
  <c r="Q226" i="11" s="1"/>
  <c r="I226" i="11"/>
  <c r="O225" i="11"/>
  <c r="I225" i="11"/>
  <c r="O224" i="11"/>
  <c r="P224" i="11" s="1"/>
  <c r="Q224" i="11" s="1"/>
  <c r="I224" i="11"/>
  <c r="O223" i="11"/>
  <c r="I223" i="11"/>
  <c r="O222" i="11"/>
  <c r="P222" i="11" s="1"/>
  <c r="Q222" i="11" s="1"/>
  <c r="I222" i="11"/>
  <c r="O221" i="11"/>
  <c r="P221" i="11" s="1"/>
  <c r="I221" i="11"/>
  <c r="O220" i="11"/>
  <c r="P220" i="11" s="1"/>
  <c r="Q220" i="11" s="1"/>
  <c r="I220" i="11"/>
  <c r="O219" i="11"/>
  <c r="P219" i="11" s="1"/>
  <c r="I219" i="11"/>
  <c r="O218" i="11"/>
  <c r="P218" i="11" s="1"/>
  <c r="Q218" i="11" s="1"/>
  <c r="I218" i="11"/>
  <c r="O217" i="11"/>
  <c r="I217" i="11"/>
  <c r="O216" i="11"/>
  <c r="P216" i="11" s="1"/>
  <c r="Q216" i="11" s="1"/>
  <c r="I216" i="11"/>
  <c r="O215" i="11"/>
  <c r="P215" i="11" s="1"/>
  <c r="I215" i="11"/>
  <c r="O214" i="11"/>
  <c r="P214" i="11" s="1"/>
  <c r="Q214" i="11" s="1"/>
  <c r="I214" i="11"/>
  <c r="O213" i="11"/>
  <c r="P213" i="11" s="1"/>
  <c r="I213" i="11"/>
  <c r="O212" i="11"/>
  <c r="I212" i="11"/>
  <c r="O211" i="11"/>
  <c r="I211" i="11"/>
  <c r="O210" i="11"/>
  <c r="P210" i="11" s="1"/>
  <c r="Q210" i="11" s="1"/>
  <c r="I210" i="11"/>
  <c r="O209" i="11"/>
  <c r="I209" i="11"/>
  <c r="O208" i="11"/>
  <c r="P208" i="11" s="1"/>
  <c r="Q208" i="11" s="1"/>
  <c r="I208" i="11"/>
  <c r="O207" i="11"/>
  <c r="I207" i="11"/>
  <c r="O206" i="11"/>
  <c r="I206" i="11"/>
  <c r="O205" i="11"/>
  <c r="P205" i="11" s="1"/>
  <c r="I205" i="11"/>
  <c r="O204" i="11"/>
  <c r="P204" i="11" s="1"/>
  <c r="Q204" i="11" s="1"/>
  <c r="I204" i="11"/>
  <c r="O203" i="11"/>
  <c r="P203" i="11" s="1"/>
  <c r="I203" i="11"/>
  <c r="O202" i="11"/>
  <c r="P202" i="11" s="1"/>
  <c r="Q202" i="11" s="1"/>
  <c r="I202" i="11"/>
  <c r="O201" i="11"/>
  <c r="I201" i="11"/>
  <c r="O200" i="11"/>
  <c r="P200" i="11" s="1"/>
  <c r="Q200" i="11" s="1"/>
  <c r="I200" i="11"/>
  <c r="O199" i="11"/>
  <c r="P199" i="11" s="1"/>
  <c r="I199" i="11"/>
  <c r="O198" i="11"/>
  <c r="P198" i="11" s="1"/>
  <c r="Q198" i="11" s="1"/>
  <c r="I198" i="11"/>
  <c r="O197" i="11"/>
  <c r="P197" i="11" s="1"/>
  <c r="I197" i="11"/>
  <c r="O196" i="11"/>
  <c r="I196" i="11"/>
  <c r="O195" i="11"/>
  <c r="I195" i="11"/>
  <c r="O194" i="11"/>
  <c r="P194" i="11" s="1"/>
  <c r="Q194" i="11" s="1"/>
  <c r="I194" i="11"/>
  <c r="O193" i="11"/>
  <c r="I193" i="11"/>
  <c r="O192" i="11"/>
  <c r="I192" i="11"/>
  <c r="O191" i="11"/>
  <c r="I191" i="11"/>
  <c r="O190" i="11"/>
  <c r="I190" i="11"/>
  <c r="O189" i="11"/>
  <c r="I189" i="11"/>
  <c r="O188" i="11"/>
  <c r="I188" i="11"/>
  <c r="O187" i="11"/>
  <c r="I187" i="11"/>
  <c r="O186" i="11"/>
  <c r="I186" i="11"/>
  <c r="O185" i="11"/>
  <c r="I185" i="11"/>
  <c r="O184" i="11"/>
  <c r="I184" i="11"/>
  <c r="O183" i="11"/>
  <c r="I183" i="11"/>
  <c r="O182" i="11"/>
  <c r="I182" i="11"/>
  <c r="O181" i="11"/>
  <c r="I181" i="11"/>
  <c r="O180" i="11"/>
  <c r="I180" i="11"/>
  <c r="O179" i="11"/>
  <c r="I179" i="11"/>
  <c r="O178" i="11"/>
  <c r="I178" i="11"/>
  <c r="O177" i="11"/>
  <c r="I177" i="11"/>
  <c r="O176" i="11"/>
  <c r="I176" i="11"/>
  <c r="O175" i="11"/>
  <c r="I175" i="11"/>
  <c r="O174" i="11"/>
  <c r="I174" i="11"/>
  <c r="O173" i="11"/>
  <c r="I173" i="11"/>
  <c r="O172" i="11"/>
  <c r="I172" i="11"/>
  <c r="O171" i="11"/>
  <c r="I171" i="11"/>
  <c r="O170" i="11"/>
  <c r="I170" i="11"/>
  <c r="O169" i="11"/>
  <c r="I169" i="11"/>
  <c r="O168" i="11"/>
  <c r="I168" i="11"/>
  <c r="O167" i="11"/>
  <c r="I167" i="11"/>
  <c r="O166" i="11"/>
  <c r="I166" i="11"/>
  <c r="O165" i="11"/>
  <c r="I165" i="11"/>
  <c r="O164" i="11"/>
  <c r="I164" i="11"/>
  <c r="O163" i="11"/>
  <c r="I163" i="11"/>
  <c r="O162" i="11"/>
  <c r="I162" i="11"/>
  <c r="O161" i="11"/>
  <c r="I161" i="11"/>
  <c r="O160" i="11"/>
  <c r="I160" i="11"/>
  <c r="O159" i="11"/>
  <c r="I159" i="11"/>
  <c r="O158" i="11"/>
  <c r="I158" i="11"/>
  <c r="O157" i="11"/>
  <c r="I157" i="11"/>
  <c r="O156" i="11"/>
  <c r="I156" i="11"/>
  <c r="O155" i="11"/>
  <c r="I155" i="11"/>
  <c r="O154" i="11"/>
  <c r="I154" i="11"/>
  <c r="O153" i="11"/>
  <c r="I153" i="11"/>
  <c r="O152" i="11"/>
  <c r="I152" i="11"/>
  <c r="O151" i="11"/>
  <c r="I151" i="11"/>
  <c r="O150" i="11"/>
  <c r="I150" i="11"/>
  <c r="O149" i="11"/>
  <c r="I149" i="11"/>
  <c r="O148" i="11"/>
  <c r="I148" i="11"/>
  <c r="O147" i="11"/>
  <c r="I147" i="11"/>
  <c r="O146" i="11"/>
  <c r="I146" i="11"/>
  <c r="O145" i="11"/>
  <c r="I145" i="11"/>
  <c r="O144" i="11"/>
  <c r="I144" i="11"/>
  <c r="O143" i="11"/>
  <c r="I143" i="11"/>
  <c r="O142" i="11"/>
  <c r="I142" i="11"/>
  <c r="O141" i="11"/>
  <c r="I141" i="11"/>
  <c r="O140" i="11"/>
  <c r="I140" i="11"/>
  <c r="O139" i="11"/>
  <c r="I139" i="11"/>
  <c r="O138" i="11"/>
  <c r="I138" i="11"/>
  <c r="O137" i="11"/>
  <c r="I137" i="11"/>
  <c r="O136" i="11"/>
  <c r="P136" i="11" s="1"/>
  <c r="I136" i="11"/>
  <c r="O135" i="11"/>
  <c r="I135" i="11"/>
  <c r="O134" i="11"/>
  <c r="P134" i="11" s="1"/>
  <c r="I134" i="11"/>
  <c r="O133" i="11"/>
  <c r="I133" i="11"/>
  <c r="O132" i="11"/>
  <c r="P132" i="11" s="1"/>
  <c r="I132" i="11"/>
  <c r="O131" i="11"/>
  <c r="I131" i="11"/>
  <c r="O130" i="11"/>
  <c r="P130" i="11" s="1"/>
  <c r="I130" i="11"/>
  <c r="O129" i="11"/>
  <c r="I129" i="11"/>
  <c r="O128" i="11"/>
  <c r="P128" i="11" s="1"/>
  <c r="I128" i="11"/>
  <c r="O127" i="11"/>
  <c r="I127" i="11"/>
  <c r="O126" i="11"/>
  <c r="I126" i="11"/>
  <c r="O125" i="11"/>
  <c r="I125" i="11"/>
  <c r="O124" i="11"/>
  <c r="P124" i="11" s="1"/>
  <c r="I124" i="11"/>
  <c r="O123" i="11"/>
  <c r="I123" i="11"/>
  <c r="O122" i="11"/>
  <c r="I122" i="11"/>
  <c r="O287" i="10"/>
  <c r="I287" i="10"/>
  <c r="O286" i="10"/>
  <c r="I286" i="10"/>
  <c r="O285" i="10"/>
  <c r="I285" i="10"/>
  <c r="O284" i="10"/>
  <c r="I284" i="10"/>
  <c r="O283" i="10"/>
  <c r="I283" i="10"/>
  <c r="O282" i="10"/>
  <c r="I282" i="10"/>
  <c r="O281" i="10"/>
  <c r="I281" i="10"/>
  <c r="O280" i="10"/>
  <c r="I280" i="10"/>
  <c r="O279" i="10"/>
  <c r="I279" i="10"/>
  <c r="O278" i="10"/>
  <c r="I278" i="10"/>
  <c r="O277" i="10"/>
  <c r="I277" i="10"/>
  <c r="O276" i="10"/>
  <c r="I276" i="10"/>
  <c r="O275" i="10"/>
  <c r="I275" i="10"/>
  <c r="O274" i="10"/>
  <c r="I274" i="10"/>
  <c r="O273" i="10"/>
  <c r="I273" i="10"/>
  <c r="O272" i="10"/>
  <c r="I272" i="10"/>
  <c r="O271" i="10"/>
  <c r="I271" i="10"/>
  <c r="O270" i="10"/>
  <c r="I270" i="10"/>
  <c r="O269" i="10"/>
  <c r="I269" i="10"/>
  <c r="O268" i="10"/>
  <c r="I268" i="10"/>
  <c r="O267" i="10"/>
  <c r="I267" i="10"/>
  <c r="O266" i="10"/>
  <c r="I266" i="10"/>
  <c r="O265" i="10"/>
  <c r="I265" i="10"/>
  <c r="O264" i="10"/>
  <c r="I264" i="10"/>
  <c r="O263" i="10"/>
  <c r="I263" i="10"/>
  <c r="O262" i="10"/>
  <c r="I262" i="10"/>
  <c r="O261" i="10"/>
  <c r="I261" i="10"/>
  <c r="O260" i="10"/>
  <c r="I260" i="10"/>
  <c r="O259" i="10"/>
  <c r="I259" i="10"/>
  <c r="O258" i="10"/>
  <c r="I258" i="10"/>
  <c r="O257" i="10"/>
  <c r="I257" i="10"/>
  <c r="O256" i="10"/>
  <c r="I256" i="10"/>
  <c r="O255" i="10"/>
  <c r="I255" i="10"/>
  <c r="O254" i="10"/>
  <c r="I254" i="10"/>
  <c r="O253" i="10"/>
  <c r="I253" i="10"/>
  <c r="O252" i="10"/>
  <c r="I252" i="10"/>
  <c r="O251" i="10"/>
  <c r="I251" i="10"/>
  <c r="O250" i="10"/>
  <c r="I250" i="10"/>
  <c r="O249" i="10"/>
  <c r="I249" i="10"/>
  <c r="O248" i="10"/>
  <c r="I248" i="10"/>
  <c r="O247" i="10"/>
  <c r="I247" i="10"/>
  <c r="O246" i="10"/>
  <c r="I246" i="10"/>
  <c r="O245" i="10"/>
  <c r="I245" i="10"/>
  <c r="O244" i="10"/>
  <c r="I244" i="10"/>
  <c r="O243" i="10"/>
  <c r="I243" i="10"/>
  <c r="O242" i="10"/>
  <c r="I242" i="10"/>
  <c r="O241" i="10"/>
  <c r="I241" i="10"/>
  <c r="O240" i="10"/>
  <c r="I240" i="10"/>
  <c r="O239" i="10"/>
  <c r="I239" i="10"/>
  <c r="O238" i="10"/>
  <c r="I238" i="10"/>
  <c r="O237" i="10"/>
  <c r="I237" i="10"/>
  <c r="O236" i="10"/>
  <c r="I236" i="10"/>
  <c r="O235" i="10"/>
  <c r="I235" i="10"/>
  <c r="O234" i="10"/>
  <c r="I234" i="10"/>
  <c r="O233" i="10"/>
  <c r="I233" i="10"/>
  <c r="O232" i="10"/>
  <c r="I232" i="10"/>
  <c r="O231" i="10"/>
  <c r="I231" i="10"/>
  <c r="O230" i="10"/>
  <c r="I230" i="10"/>
  <c r="O229" i="10"/>
  <c r="I229" i="10"/>
  <c r="O228" i="10"/>
  <c r="I228" i="10"/>
  <c r="O227" i="10"/>
  <c r="I227" i="10"/>
  <c r="O226" i="10"/>
  <c r="I226" i="10"/>
  <c r="O225" i="10"/>
  <c r="I225" i="10"/>
  <c r="O224" i="10"/>
  <c r="I224" i="10"/>
  <c r="O223" i="10"/>
  <c r="I223" i="10"/>
  <c r="O222" i="10"/>
  <c r="I222" i="10"/>
  <c r="O221" i="10"/>
  <c r="I221" i="10"/>
  <c r="O220" i="10"/>
  <c r="I220" i="10"/>
  <c r="O219" i="10"/>
  <c r="I219" i="10"/>
  <c r="O218" i="10"/>
  <c r="I218" i="10"/>
  <c r="O217" i="10"/>
  <c r="I217" i="10"/>
  <c r="O216" i="10"/>
  <c r="I216" i="10"/>
  <c r="O215" i="10"/>
  <c r="I215" i="10"/>
  <c r="O214" i="10"/>
  <c r="I214" i="10"/>
  <c r="O213" i="10"/>
  <c r="I213" i="10"/>
  <c r="O212" i="10"/>
  <c r="I212" i="10"/>
  <c r="O211" i="10"/>
  <c r="I211" i="10"/>
  <c r="O210" i="10"/>
  <c r="I210" i="10"/>
  <c r="O209" i="10"/>
  <c r="I209" i="10"/>
  <c r="O208" i="10"/>
  <c r="I208" i="10"/>
  <c r="O207" i="10"/>
  <c r="P207" i="10" s="1"/>
  <c r="I207" i="10"/>
  <c r="O206" i="10"/>
  <c r="I206" i="10"/>
  <c r="O205" i="10"/>
  <c r="I205" i="10"/>
  <c r="O204" i="10"/>
  <c r="I204" i="10"/>
  <c r="O203" i="10"/>
  <c r="P203" i="10" s="1"/>
  <c r="I203" i="10"/>
  <c r="O202" i="10"/>
  <c r="I202" i="10"/>
  <c r="O201" i="10"/>
  <c r="I201" i="10"/>
  <c r="O200" i="10"/>
  <c r="I200" i="10"/>
  <c r="O199" i="10"/>
  <c r="P199" i="10" s="1"/>
  <c r="I199" i="10"/>
  <c r="O198" i="10"/>
  <c r="I198" i="10"/>
  <c r="O197" i="10"/>
  <c r="I197" i="10"/>
  <c r="O196" i="10"/>
  <c r="I196" i="10"/>
  <c r="O195" i="10"/>
  <c r="I195" i="10"/>
  <c r="O194" i="10"/>
  <c r="P194" i="10" s="1"/>
  <c r="I194" i="10"/>
  <c r="O193" i="10"/>
  <c r="I193" i="10"/>
  <c r="O192" i="10"/>
  <c r="I192" i="10"/>
  <c r="O191" i="10"/>
  <c r="I191" i="10"/>
  <c r="O190" i="10"/>
  <c r="P190" i="10" s="1"/>
  <c r="I190" i="10"/>
  <c r="O189" i="10"/>
  <c r="I189" i="10"/>
  <c r="O188" i="10"/>
  <c r="P188" i="10" s="1"/>
  <c r="I188" i="10"/>
  <c r="O187" i="10"/>
  <c r="I187" i="10"/>
  <c r="O186" i="10"/>
  <c r="P186" i="10" s="1"/>
  <c r="I186" i="10"/>
  <c r="O185" i="10"/>
  <c r="I185" i="10"/>
  <c r="O184" i="10"/>
  <c r="P184" i="10" s="1"/>
  <c r="I184" i="10"/>
  <c r="O183" i="10"/>
  <c r="I183" i="10"/>
  <c r="O182" i="10"/>
  <c r="P182" i="10" s="1"/>
  <c r="I182" i="10"/>
  <c r="O181" i="10"/>
  <c r="I181" i="10"/>
  <c r="O180" i="10"/>
  <c r="P180" i="10" s="1"/>
  <c r="Q180" i="10" s="1"/>
  <c r="I180" i="10"/>
  <c r="O179" i="10"/>
  <c r="I179" i="10"/>
  <c r="O178" i="10"/>
  <c r="P178" i="10" s="1"/>
  <c r="I178" i="10"/>
  <c r="O177" i="10"/>
  <c r="I177" i="10"/>
  <c r="O176" i="10"/>
  <c r="I176" i="10"/>
  <c r="O175" i="10"/>
  <c r="I175" i="10"/>
  <c r="O174" i="10"/>
  <c r="P174" i="10" s="1"/>
  <c r="I174" i="10"/>
  <c r="O173" i="10"/>
  <c r="I173" i="10"/>
  <c r="O172" i="10"/>
  <c r="P172" i="10" s="1"/>
  <c r="I172" i="10"/>
  <c r="O171" i="10"/>
  <c r="I171" i="10"/>
  <c r="O170" i="10"/>
  <c r="P170" i="10" s="1"/>
  <c r="I170" i="10"/>
  <c r="O169" i="10"/>
  <c r="I169" i="10"/>
  <c r="O168" i="10"/>
  <c r="P168" i="10" s="1"/>
  <c r="I168" i="10"/>
  <c r="O167" i="10"/>
  <c r="I167" i="10"/>
  <c r="O166" i="10"/>
  <c r="P166" i="10" s="1"/>
  <c r="I166" i="10"/>
  <c r="O165" i="10"/>
  <c r="I165" i="10"/>
  <c r="O164" i="10"/>
  <c r="P164" i="10" s="1"/>
  <c r="I164" i="10"/>
  <c r="O163" i="10"/>
  <c r="I163" i="10"/>
  <c r="O162" i="10"/>
  <c r="P162" i="10" s="1"/>
  <c r="I162" i="10"/>
  <c r="O161" i="10"/>
  <c r="I161" i="10"/>
  <c r="O160" i="10"/>
  <c r="I160" i="10"/>
  <c r="O159" i="10"/>
  <c r="I159" i="10"/>
  <c r="O158" i="10"/>
  <c r="P158" i="10" s="1"/>
  <c r="I158" i="10"/>
  <c r="O157" i="10"/>
  <c r="I157" i="10"/>
  <c r="O156" i="10"/>
  <c r="P156" i="10" s="1"/>
  <c r="I156" i="10"/>
  <c r="O155" i="10"/>
  <c r="I155" i="10"/>
  <c r="O154" i="10"/>
  <c r="P154" i="10" s="1"/>
  <c r="I154" i="10"/>
  <c r="O153" i="10"/>
  <c r="I153" i="10"/>
  <c r="O152" i="10"/>
  <c r="P152" i="10" s="1"/>
  <c r="I152" i="10"/>
  <c r="O151" i="10"/>
  <c r="I151" i="10"/>
  <c r="O150" i="10"/>
  <c r="P150" i="10" s="1"/>
  <c r="I150" i="10"/>
  <c r="O149" i="10"/>
  <c r="I149" i="10"/>
  <c r="O148" i="10"/>
  <c r="P148" i="10" s="1"/>
  <c r="I148" i="10"/>
  <c r="O147" i="10"/>
  <c r="I147" i="10"/>
  <c r="O146" i="10"/>
  <c r="P146" i="10" s="1"/>
  <c r="Q146" i="10" s="1"/>
  <c r="I146" i="10"/>
  <c r="O145" i="10"/>
  <c r="P145" i="10" s="1"/>
  <c r="I145" i="10"/>
  <c r="O144" i="10"/>
  <c r="P144" i="10" s="1"/>
  <c r="I144" i="10"/>
  <c r="O143" i="10"/>
  <c r="P143" i="10" s="1"/>
  <c r="I143" i="10"/>
  <c r="O142" i="10"/>
  <c r="I142" i="10"/>
  <c r="O141" i="10"/>
  <c r="P141" i="10" s="1"/>
  <c r="I141" i="10"/>
  <c r="O140" i="10"/>
  <c r="I140" i="10"/>
  <c r="O139" i="10"/>
  <c r="P139" i="10" s="1"/>
  <c r="I139" i="10"/>
  <c r="O138" i="10"/>
  <c r="P138" i="10" s="1"/>
  <c r="I138" i="10"/>
  <c r="O137" i="10"/>
  <c r="P137" i="10" s="1"/>
  <c r="I137" i="10"/>
  <c r="O136" i="10"/>
  <c r="P136" i="10" s="1"/>
  <c r="I136" i="10"/>
  <c r="O135" i="10"/>
  <c r="P135" i="10" s="1"/>
  <c r="I135" i="10"/>
  <c r="O134" i="10"/>
  <c r="I134" i="10"/>
  <c r="O133" i="10"/>
  <c r="P133" i="10" s="1"/>
  <c r="I133" i="10"/>
  <c r="O132" i="10"/>
  <c r="I132" i="10"/>
  <c r="O131" i="10"/>
  <c r="P131" i="10" s="1"/>
  <c r="I131" i="10"/>
  <c r="O130" i="10"/>
  <c r="P130" i="10" s="1"/>
  <c r="I130" i="10"/>
  <c r="O129" i="10"/>
  <c r="P129" i="10" s="1"/>
  <c r="I129" i="10"/>
  <c r="O128" i="10"/>
  <c r="P128" i="10" s="1"/>
  <c r="I128" i="10"/>
  <c r="O127" i="10"/>
  <c r="P127" i="10" s="1"/>
  <c r="I127" i="10"/>
  <c r="O126" i="10"/>
  <c r="I126" i="10"/>
  <c r="O125" i="10"/>
  <c r="P125" i="10" s="1"/>
  <c r="I125" i="10"/>
  <c r="O124" i="10"/>
  <c r="I124" i="10"/>
  <c r="O123" i="10"/>
  <c r="P123" i="10" s="1"/>
  <c r="I123" i="10"/>
  <c r="O122" i="10"/>
  <c r="P122" i="10" s="1"/>
  <c r="I122" i="10"/>
  <c r="O121" i="10"/>
  <c r="P121" i="10" s="1"/>
  <c r="I121" i="10"/>
  <c r="O120" i="10"/>
  <c r="I120" i="10"/>
  <c r="O119" i="10"/>
  <c r="P119" i="10" s="1"/>
  <c r="I119" i="10"/>
  <c r="O118" i="10"/>
  <c r="P118" i="10" s="1"/>
  <c r="I118" i="10"/>
  <c r="O117" i="10"/>
  <c r="P117" i="10" s="1"/>
  <c r="I117" i="10"/>
  <c r="O116" i="10"/>
  <c r="P116" i="10" s="1"/>
  <c r="I116" i="10"/>
  <c r="O115" i="10"/>
  <c r="P115" i="10" s="1"/>
  <c r="I115" i="10"/>
  <c r="O114" i="10"/>
  <c r="P114" i="10" s="1"/>
  <c r="I114" i="10"/>
  <c r="O113" i="10"/>
  <c r="P113" i="10" s="1"/>
  <c r="I113" i="10"/>
  <c r="O112" i="10"/>
  <c r="P112" i="10" s="1"/>
  <c r="I112" i="10"/>
  <c r="O111" i="10"/>
  <c r="P111" i="10" s="1"/>
  <c r="I111" i="10"/>
  <c r="O110" i="10"/>
  <c r="I110" i="10"/>
  <c r="O109" i="10"/>
  <c r="P109" i="10" s="1"/>
  <c r="I109" i="10"/>
  <c r="O108" i="10"/>
  <c r="P108" i="10" s="1"/>
  <c r="I108" i="10"/>
  <c r="O107" i="10"/>
  <c r="P107" i="10" s="1"/>
  <c r="I107" i="10"/>
  <c r="O106" i="10"/>
  <c r="I106" i="10"/>
  <c r="O105" i="10"/>
  <c r="P105" i="10" s="1"/>
  <c r="I105" i="10"/>
  <c r="O104" i="10"/>
  <c r="I104" i="10"/>
  <c r="O103" i="10"/>
  <c r="P103" i="10" s="1"/>
  <c r="I103" i="10"/>
  <c r="O102" i="10"/>
  <c r="P102" i="10" s="1"/>
  <c r="I102" i="10"/>
  <c r="O101" i="10"/>
  <c r="P101" i="10" s="1"/>
  <c r="I101" i="10"/>
  <c r="O100" i="10"/>
  <c r="P100" i="10" s="1"/>
  <c r="I100" i="10"/>
  <c r="O99" i="10"/>
  <c r="P99" i="10" s="1"/>
  <c r="I99" i="10"/>
  <c r="O98" i="10"/>
  <c r="P98" i="10" s="1"/>
  <c r="I98" i="10"/>
  <c r="O97" i="10"/>
  <c r="P97" i="10" s="1"/>
  <c r="I97" i="10"/>
  <c r="O96" i="10"/>
  <c r="P96" i="10" s="1"/>
  <c r="I96" i="10"/>
  <c r="O95" i="10"/>
  <c r="P95" i="10" s="1"/>
  <c r="I95" i="10"/>
  <c r="O94" i="10"/>
  <c r="P94" i="10" s="1"/>
  <c r="I94" i="10"/>
  <c r="O93" i="10"/>
  <c r="P93" i="10" s="1"/>
  <c r="I93" i="10"/>
  <c r="O92" i="10"/>
  <c r="I92" i="10"/>
  <c r="O91" i="10"/>
  <c r="P91" i="10" s="1"/>
  <c r="I91" i="10"/>
  <c r="O90" i="10"/>
  <c r="I90" i="10"/>
  <c r="O89" i="10"/>
  <c r="P89" i="10" s="1"/>
  <c r="I89" i="10"/>
  <c r="O88" i="10"/>
  <c r="I88" i="10"/>
  <c r="O87" i="10"/>
  <c r="P87" i="10" s="1"/>
  <c r="I87" i="10"/>
  <c r="O86" i="10"/>
  <c r="I86" i="10"/>
  <c r="O85" i="10"/>
  <c r="P85" i="10" s="1"/>
  <c r="Q85" i="10" s="1"/>
  <c r="I85" i="10"/>
  <c r="O84" i="10"/>
  <c r="I84" i="10"/>
  <c r="O83" i="10"/>
  <c r="P83" i="10" s="1"/>
  <c r="I83" i="10"/>
  <c r="O82" i="10"/>
  <c r="I82" i="10"/>
  <c r="O81" i="10"/>
  <c r="P81" i="10" s="1"/>
  <c r="I81" i="10"/>
  <c r="O80" i="10"/>
  <c r="I80" i="10"/>
  <c r="O79" i="10"/>
  <c r="P79" i="10" s="1"/>
  <c r="I79" i="10"/>
  <c r="O78" i="10"/>
  <c r="I78" i="10"/>
  <c r="O77" i="10"/>
  <c r="P77" i="10" s="1"/>
  <c r="I77" i="10"/>
  <c r="O76" i="10"/>
  <c r="I76" i="10"/>
  <c r="O75" i="10"/>
  <c r="P75" i="10" s="1"/>
  <c r="I75" i="10"/>
  <c r="O74" i="10"/>
  <c r="I74" i="10"/>
  <c r="O73" i="10"/>
  <c r="I73" i="10"/>
  <c r="O72" i="10"/>
  <c r="I72" i="10"/>
  <c r="O71" i="10"/>
  <c r="P71" i="10" s="1"/>
  <c r="I71" i="10"/>
  <c r="O70" i="10"/>
  <c r="I70" i="10"/>
  <c r="O69" i="10"/>
  <c r="P69" i="10" s="1"/>
  <c r="Q69" i="10" s="1"/>
  <c r="I69" i="10"/>
  <c r="O68" i="10"/>
  <c r="I68" i="10"/>
  <c r="O67" i="10"/>
  <c r="P67" i="10" s="1"/>
  <c r="I67" i="10"/>
  <c r="O66" i="10"/>
  <c r="I66" i="10"/>
  <c r="O65" i="10"/>
  <c r="P65" i="10" s="1"/>
  <c r="I65" i="10"/>
  <c r="O64" i="10"/>
  <c r="I64" i="10"/>
  <c r="O63" i="10"/>
  <c r="P63" i="10" s="1"/>
  <c r="I63" i="10"/>
  <c r="O62" i="10"/>
  <c r="I62" i="10"/>
  <c r="O61" i="10"/>
  <c r="P61" i="10" s="1"/>
  <c r="I61" i="10"/>
  <c r="O60" i="10"/>
  <c r="I60" i="10"/>
  <c r="O59" i="10"/>
  <c r="P59" i="10" s="1"/>
  <c r="I59" i="10"/>
  <c r="O58" i="10"/>
  <c r="I58" i="10"/>
  <c r="O57" i="10"/>
  <c r="I57" i="10"/>
  <c r="O56" i="10"/>
  <c r="I56" i="10"/>
  <c r="O55" i="10"/>
  <c r="P55" i="10" s="1"/>
  <c r="I55" i="10"/>
  <c r="O54" i="10"/>
  <c r="I54" i="10"/>
  <c r="O53" i="10"/>
  <c r="P53" i="10" s="1"/>
  <c r="I53" i="10"/>
  <c r="O52" i="10"/>
  <c r="I52" i="10"/>
  <c r="O51" i="10"/>
  <c r="P51" i="10" s="1"/>
  <c r="I51" i="10"/>
  <c r="O50" i="10"/>
  <c r="I50" i="10"/>
  <c r="O49" i="10"/>
  <c r="P49" i="10" s="1"/>
  <c r="I49" i="10"/>
  <c r="O48" i="10"/>
  <c r="I48" i="10"/>
  <c r="O47" i="10"/>
  <c r="P47" i="10" s="1"/>
  <c r="Q47" i="10" s="1"/>
  <c r="I47" i="10"/>
  <c r="O46" i="10"/>
  <c r="I46" i="10"/>
  <c r="O45" i="10"/>
  <c r="P45" i="10" s="1"/>
  <c r="I45" i="10"/>
  <c r="O44" i="10"/>
  <c r="I44" i="10"/>
  <c r="O43" i="10"/>
  <c r="P43" i="10" s="1"/>
  <c r="I43" i="10"/>
  <c r="O42" i="10"/>
  <c r="I42" i="10"/>
  <c r="O41" i="10"/>
  <c r="I41" i="10"/>
  <c r="O40" i="10"/>
  <c r="I40" i="10"/>
  <c r="O39" i="10"/>
  <c r="P39" i="10" s="1"/>
  <c r="I39" i="10"/>
  <c r="O38" i="10"/>
  <c r="I38" i="10"/>
  <c r="O37" i="10"/>
  <c r="P37" i="10" s="1"/>
  <c r="I37" i="10"/>
  <c r="O36" i="10"/>
  <c r="I36" i="10"/>
  <c r="O35" i="10"/>
  <c r="P35" i="10" s="1"/>
  <c r="I35" i="10"/>
  <c r="O34" i="10"/>
  <c r="I34" i="10"/>
  <c r="O33" i="10"/>
  <c r="P33" i="10" s="1"/>
  <c r="I33" i="10"/>
  <c r="O32" i="10"/>
  <c r="I32" i="10"/>
  <c r="O31" i="10"/>
  <c r="P31" i="10" s="1"/>
  <c r="I31" i="10"/>
  <c r="O30" i="10"/>
  <c r="I30" i="10"/>
  <c r="O29" i="10"/>
  <c r="P29" i="10" s="1"/>
  <c r="I29" i="10"/>
  <c r="O28" i="10"/>
  <c r="I28" i="10"/>
  <c r="O27" i="10"/>
  <c r="P27" i="10" s="1"/>
  <c r="I27" i="10"/>
  <c r="O26" i="10"/>
  <c r="I26" i="10"/>
  <c r="O25" i="10"/>
  <c r="I25" i="10"/>
  <c r="O24" i="10"/>
  <c r="I24" i="10"/>
  <c r="O23" i="10"/>
  <c r="P23" i="10" s="1"/>
  <c r="I23" i="10"/>
  <c r="O22" i="10"/>
  <c r="I22" i="10"/>
  <c r="O21" i="10"/>
  <c r="P21" i="10" s="1"/>
  <c r="I21" i="10"/>
  <c r="O20" i="10"/>
  <c r="I20" i="10"/>
  <c r="O19" i="10"/>
  <c r="P19" i="10" s="1"/>
  <c r="I19" i="10"/>
  <c r="O18" i="10"/>
  <c r="I18" i="10"/>
  <c r="O17" i="10"/>
  <c r="P17" i="10" s="1"/>
  <c r="I17" i="10"/>
  <c r="O16" i="10"/>
  <c r="I16" i="10"/>
  <c r="O15" i="10"/>
  <c r="P15" i="10" s="1"/>
  <c r="I15" i="10"/>
  <c r="O14" i="10"/>
  <c r="I14" i="10"/>
  <c r="O13" i="10"/>
  <c r="P13" i="10" s="1"/>
  <c r="I13" i="10"/>
  <c r="O12" i="10"/>
  <c r="I12" i="10"/>
  <c r="O11" i="10"/>
  <c r="P11" i="10" s="1"/>
  <c r="I11" i="10"/>
  <c r="O10" i="10"/>
  <c r="I10" i="10"/>
  <c r="O9" i="10"/>
  <c r="I9" i="10"/>
  <c r="O8" i="10"/>
  <c r="I8" i="10"/>
  <c r="O7" i="10"/>
  <c r="P7" i="10" s="1"/>
  <c r="I7" i="10"/>
  <c r="O6" i="10"/>
  <c r="I6" i="10"/>
  <c r="O5" i="10"/>
  <c r="P5" i="10" s="1"/>
  <c r="I5" i="10"/>
  <c r="O4" i="10"/>
  <c r="I4" i="10"/>
  <c r="O3" i="10"/>
  <c r="P3" i="10" s="1"/>
  <c r="I3" i="10"/>
  <c r="O2" i="10"/>
  <c r="I2" i="10"/>
  <c r="O847" i="10"/>
  <c r="I847" i="10"/>
  <c r="O846" i="10"/>
  <c r="P846" i="10" s="1"/>
  <c r="I846" i="10"/>
  <c r="O845" i="10"/>
  <c r="I845" i="10"/>
  <c r="O844" i="10"/>
  <c r="P844" i="10" s="1"/>
  <c r="I844" i="10"/>
  <c r="O843" i="10"/>
  <c r="I843" i="10"/>
  <c r="O842" i="10"/>
  <c r="P842" i="10" s="1"/>
  <c r="I842" i="10"/>
  <c r="O841" i="10"/>
  <c r="I841" i="10"/>
  <c r="O840" i="10"/>
  <c r="P840" i="10" s="1"/>
  <c r="Q840" i="10" s="1"/>
  <c r="I840" i="10"/>
  <c r="O839" i="10"/>
  <c r="I839" i="10"/>
  <c r="O838" i="10"/>
  <c r="P838" i="10" s="1"/>
  <c r="Q838" i="10" s="1"/>
  <c r="I838" i="10"/>
  <c r="O837" i="10"/>
  <c r="I837" i="10"/>
  <c r="O836" i="10"/>
  <c r="P836" i="10" s="1"/>
  <c r="Q836" i="10" s="1"/>
  <c r="I836" i="10"/>
  <c r="O835" i="10"/>
  <c r="I835" i="10"/>
  <c r="O834" i="10"/>
  <c r="P834" i="10" s="1"/>
  <c r="Q834" i="10" s="1"/>
  <c r="I834" i="10"/>
  <c r="O833" i="10"/>
  <c r="I833" i="10"/>
  <c r="O832" i="10"/>
  <c r="P832" i="10" s="1"/>
  <c r="I832" i="10"/>
  <c r="O831" i="10"/>
  <c r="I831" i="10"/>
  <c r="O830" i="10"/>
  <c r="P830" i="10" s="1"/>
  <c r="I830" i="10"/>
  <c r="O829" i="10"/>
  <c r="I829" i="10"/>
  <c r="O828" i="10"/>
  <c r="P828" i="10" s="1"/>
  <c r="I828" i="10"/>
  <c r="O827" i="10"/>
  <c r="I827" i="10"/>
  <c r="O826" i="10"/>
  <c r="P826" i="10" s="1"/>
  <c r="I826" i="10"/>
  <c r="O825" i="10"/>
  <c r="I825" i="10"/>
  <c r="O824" i="10"/>
  <c r="P824" i="10" s="1"/>
  <c r="Q824" i="10" s="1"/>
  <c r="I824" i="10"/>
  <c r="O823" i="10"/>
  <c r="I823" i="10"/>
  <c r="O822" i="10"/>
  <c r="P822" i="10" s="1"/>
  <c r="Q822" i="10" s="1"/>
  <c r="I822" i="10"/>
  <c r="O821" i="10"/>
  <c r="I821" i="10"/>
  <c r="O820" i="10"/>
  <c r="P820" i="10" s="1"/>
  <c r="Q820" i="10" s="1"/>
  <c r="I820" i="10"/>
  <c r="O819" i="10"/>
  <c r="I819" i="10"/>
  <c r="O818" i="10"/>
  <c r="P818" i="10" s="1"/>
  <c r="Q818" i="10" s="1"/>
  <c r="I818" i="10"/>
  <c r="O817" i="10"/>
  <c r="I817" i="10"/>
  <c r="O816" i="10"/>
  <c r="P816" i="10" s="1"/>
  <c r="I816" i="10"/>
  <c r="O815" i="10"/>
  <c r="I815" i="10"/>
  <c r="O814" i="10"/>
  <c r="P814" i="10" s="1"/>
  <c r="I814" i="10"/>
  <c r="O813" i="10"/>
  <c r="I813" i="10"/>
  <c r="O812" i="10"/>
  <c r="P812" i="10" s="1"/>
  <c r="I812" i="10"/>
  <c r="O811" i="10"/>
  <c r="I811" i="10"/>
  <c r="O810" i="10"/>
  <c r="P810" i="10" s="1"/>
  <c r="I810" i="10"/>
  <c r="O809" i="10"/>
  <c r="I809" i="10"/>
  <c r="O808" i="10"/>
  <c r="P808" i="10" s="1"/>
  <c r="Q808" i="10" s="1"/>
  <c r="I808" i="10"/>
  <c r="O807" i="10"/>
  <c r="I807" i="10"/>
  <c r="O806" i="10"/>
  <c r="P806" i="10" s="1"/>
  <c r="Q806" i="10" s="1"/>
  <c r="I806" i="10"/>
  <c r="O805" i="10"/>
  <c r="I805" i="10"/>
  <c r="O804" i="10"/>
  <c r="P804" i="10" s="1"/>
  <c r="Q804" i="10" s="1"/>
  <c r="I804" i="10"/>
  <c r="O803" i="10"/>
  <c r="I803" i="10"/>
  <c r="O802" i="10"/>
  <c r="P802" i="10" s="1"/>
  <c r="Q802" i="10" s="1"/>
  <c r="I802" i="10"/>
  <c r="O801" i="10"/>
  <c r="I801" i="10"/>
  <c r="O800" i="10"/>
  <c r="P800" i="10" s="1"/>
  <c r="I800" i="10"/>
  <c r="O799" i="10"/>
  <c r="I799" i="10"/>
  <c r="O798" i="10"/>
  <c r="P798" i="10" s="1"/>
  <c r="I798" i="10"/>
  <c r="O797" i="10"/>
  <c r="I797" i="10"/>
  <c r="O796" i="10"/>
  <c r="P796" i="10" s="1"/>
  <c r="I796" i="10"/>
  <c r="O795" i="10"/>
  <c r="I795" i="10"/>
  <c r="O794" i="10"/>
  <c r="P794" i="10" s="1"/>
  <c r="I794" i="10"/>
  <c r="O793" i="10"/>
  <c r="I793" i="10"/>
  <c r="O792" i="10"/>
  <c r="P792" i="10" s="1"/>
  <c r="Q792" i="10" s="1"/>
  <c r="I792" i="10"/>
  <c r="O791" i="10"/>
  <c r="I791" i="10"/>
  <c r="O790" i="10"/>
  <c r="P790" i="10" s="1"/>
  <c r="Q790" i="10" s="1"/>
  <c r="I790" i="10"/>
  <c r="O789" i="10"/>
  <c r="I789" i="10"/>
  <c r="O788" i="10"/>
  <c r="P788" i="10" s="1"/>
  <c r="Q788" i="10" s="1"/>
  <c r="I788" i="10"/>
  <c r="O787" i="10"/>
  <c r="I787" i="10"/>
  <c r="O786" i="10"/>
  <c r="P786" i="10" s="1"/>
  <c r="Q786" i="10" s="1"/>
  <c r="I786" i="10"/>
  <c r="O785" i="10"/>
  <c r="I785" i="10"/>
  <c r="O784" i="10"/>
  <c r="P784" i="10" s="1"/>
  <c r="Q784" i="10" s="1"/>
  <c r="I784" i="10"/>
  <c r="O783" i="10"/>
  <c r="I783" i="10"/>
  <c r="O782" i="10"/>
  <c r="P782" i="10" s="1"/>
  <c r="I782" i="10"/>
  <c r="O781" i="10"/>
  <c r="I781" i="10"/>
  <c r="O780" i="10"/>
  <c r="P780" i="10" s="1"/>
  <c r="I780" i="10"/>
  <c r="O779" i="10"/>
  <c r="I779" i="10"/>
  <c r="O778" i="10"/>
  <c r="P778" i="10" s="1"/>
  <c r="I778" i="10"/>
  <c r="O777" i="10"/>
  <c r="I777" i="10"/>
  <c r="O776" i="10"/>
  <c r="P776" i="10" s="1"/>
  <c r="Q776" i="10" s="1"/>
  <c r="I776" i="10"/>
  <c r="O775" i="10"/>
  <c r="I775" i="10"/>
  <c r="O774" i="10"/>
  <c r="P774" i="10" s="1"/>
  <c r="Q774" i="10" s="1"/>
  <c r="I774" i="10"/>
  <c r="O773" i="10"/>
  <c r="I773" i="10"/>
  <c r="O772" i="10"/>
  <c r="P772" i="10" s="1"/>
  <c r="Q772" i="10" s="1"/>
  <c r="I772" i="10"/>
  <c r="O771" i="10"/>
  <c r="I771" i="10"/>
  <c r="O770" i="10"/>
  <c r="P770" i="10" s="1"/>
  <c r="Q770" i="10" s="1"/>
  <c r="I770" i="10"/>
  <c r="O769" i="10"/>
  <c r="I769" i="10"/>
  <c r="O768" i="10"/>
  <c r="P768" i="10" s="1"/>
  <c r="Q768" i="10" s="1"/>
  <c r="I768" i="10"/>
  <c r="O767" i="10"/>
  <c r="I767" i="10"/>
  <c r="O766" i="10"/>
  <c r="P766" i="10" s="1"/>
  <c r="I766" i="10"/>
  <c r="O765" i="10"/>
  <c r="I765" i="10"/>
  <c r="O764" i="10"/>
  <c r="P764" i="10" s="1"/>
  <c r="I764" i="10"/>
  <c r="O763" i="10"/>
  <c r="I763" i="10"/>
  <c r="O762" i="10"/>
  <c r="P762" i="10" s="1"/>
  <c r="I762" i="10"/>
  <c r="O761" i="10"/>
  <c r="I761" i="10"/>
  <c r="O760" i="10"/>
  <c r="P760" i="10" s="1"/>
  <c r="Q760" i="10" s="1"/>
  <c r="I760" i="10"/>
  <c r="O759" i="10"/>
  <c r="I759" i="10"/>
  <c r="O758" i="10"/>
  <c r="P758" i="10" s="1"/>
  <c r="Q758" i="10" s="1"/>
  <c r="I758" i="10"/>
  <c r="O757" i="10"/>
  <c r="I757" i="10"/>
  <c r="O756" i="10"/>
  <c r="P756" i="10" s="1"/>
  <c r="Q756" i="10" s="1"/>
  <c r="I756" i="10"/>
  <c r="O755" i="10"/>
  <c r="I755" i="10"/>
  <c r="O754" i="10"/>
  <c r="P754" i="10" s="1"/>
  <c r="Q754" i="10" s="1"/>
  <c r="I754" i="10"/>
  <c r="O753" i="10"/>
  <c r="I753" i="10"/>
  <c r="O752" i="10"/>
  <c r="P752" i="10" s="1"/>
  <c r="Q752" i="10" s="1"/>
  <c r="I752" i="10"/>
  <c r="O751" i="10"/>
  <c r="I751" i="10"/>
  <c r="O750" i="10"/>
  <c r="P750" i="10" s="1"/>
  <c r="I750" i="10"/>
  <c r="O749" i="10"/>
  <c r="I749" i="10"/>
  <c r="O748" i="10"/>
  <c r="P748" i="10" s="1"/>
  <c r="I748" i="10"/>
  <c r="O747" i="10"/>
  <c r="I747" i="10"/>
  <c r="O746" i="10"/>
  <c r="P746" i="10" s="1"/>
  <c r="I746" i="10"/>
  <c r="O745" i="10"/>
  <c r="I745" i="10"/>
  <c r="O744" i="10"/>
  <c r="P744" i="10" s="1"/>
  <c r="I744" i="10"/>
  <c r="O743" i="10"/>
  <c r="I743" i="10"/>
  <c r="O742" i="10"/>
  <c r="P742" i="10" s="1"/>
  <c r="I742" i="10"/>
  <c r="O741" i="10"/>
  <c r="I741" i="10"/>
  <c r="O740" i="10"/>
  <c r="P740" i="10" s="1"/>
  <c r="I740" i="10"/>
  <c r="O739" i="10"/>
  <c r="I739" i="10"/>
  <c r="O738" i="10"/>
  <c r="P738" i="10" s="1"/>
  <c r="I738" i="10"/>
  <c r="O737" i="10"/>
  <c r="I737" i="10"/>
  <c r="O736" i="10"/>
  <c r="P736" i="10" s="1"/>
  <c r="Q736" i="10" s="1"/>
  <c r="I736" i="10"/>
  <c r="O735" i="10"/>
  <c r="I735" i="10"/>
  <c r="O734" i="10"/>
  <c r="P734" i="10" s="1"/>
  <c r="I734" i="10"/>
  <c r="O733" i="10"/>
  <c r="I733" i="10"/>
  <c r="O732" i="10"/>
  <c r="P732" i="10" s="1"/>
  <c r="I732" i="10"/>
  <c r="O731" i="10"/>
  <c r="I731" i="10"/>
  <c r="O730" i="10"/>
  <c r="P730" i="10" s="1"/>
  <c r="I730" i="10"/>
  <c r="O729" i="10"/>
  <c r="I729" i="10"/>
  <c r="O728" i="10"/>
  <c r="P728" i="10" s="1"/>
  <c r="I728" i="10"/>
  <c r="O727" i="10"/>
  <c r="I727" i="10"/>
  <c r="O726" i="10"/>
  <c r="P726" i="10" s="1"/>
  <c r="I726" i="10"/>
  <c r="O725" i="10"/>
  <c r="I725" i="10"/>
  <c r="O724" i="10"/>
  <c r="P724" i="10" s="1"/>
  <c r="I724" i="10"/>
  <c r="O723" i="10"/>
  <c r="I723" i="10"/>
  <c r="O722" i="10"/>
  <c r="P722" i="10" s="1"/>
  <c r="I722" i="10"/>
  <c r="O721" i="10"/>
  <c r="I721" i="10"/>
  <c r="O720" i="10"/>
  <c r="P720" i="10" s="1"/>
  <c r="Q720" i="10" s="1"/>
  <c r="I720" i="10"/>
  <c r="O719" i="10"/>
  <c r="I719" i="10"/>
  <c r="O718" i="10"/>
  <c r="P718" i="10" s="1"/>
  <c r="I718" i="10"/>
  <c r="O717" i="10"/>
  <c r="I717" i="10"/>
  <c r="O716" i="10"/>
  <c r="P716" i="10" s="1"/>
  <c r="I716" i="10"/>
  <c r="O715" i="10"/>
  <c r="I715" i="10"/>
  <c r="O714" i="10"/>
  <c r="P714" i="10" s="1"/>
  <c r="I714" i="10"/>
  <c r="O713" i="10"/>
  <c r="I713" i="10"/>
  <c r="O712" i="10"/>
  <c r="P712" i="10" s="1"/>
  <c r="I712" i="10"/>
  <c r="O711" i="10"/>
  <c r="I711" i="10"/>
  <c r="O710" i="10"/>
  <c r="P710" i="10" s="1"/>
  <c r="I710" i="10"/>
  <c r="O709" i="10"/>
  <c r="I709" i="10"/>
  <c r="O708" i="10"/>
  <c r="P708" i="10" s="1"/>
  <c r="Q708" i="10" s="1"/>
  <c r="I708" i="10"/>
  <c r="O707" i="10"/>
  <c r="I707" i="10"/>
  <c r="O706" i="10"/>
  <c r="P706" i="10" s="1"/>
  <c r="I706" i="10"/>
  <c r="O705" i="10"/>
  <c r="I705" i="10"/>
  <c r="O704" i="10"/>
  <c r="P704" i="10" s="1"/>
  <c r="I704" i="10"/>
  <c r="O703" i="10"/>
  <c r="I703" i="10"/>
  <c r="O702" i="10"/>
  <c r="P702" i="10" s="1"/>
  <c r="I702" i="10"/>
  <c r="O701" i="10"/>
  <c r="I701" i="10"/>
  <c r="O700" i="10"/>
  <c r="P700" i="10" s="1"/>
  <c r="I700" i="10"/>
  <c r="O699" i="10"/>
  <c r="I699" i="10"/>
  <c r="O698" i="10"/>
  <c r="P698" i="10" s="1"/>
  <c r="I698" i="10"/>
  <c r="O697" i="10"/>
  <c r="I697" i="10"/>
  <c r="O696" i="10"/>
  <c r="P696" i="10" s="1"/>
  <c r="I696" i="10"/>
  <c r="O695" i="10"/>
  <c r="I695" i="10"/>
  <c r="O694" i="10"/>
  <c r="P694" i="10" s="1"/>
  <c r="I694" i="10"/>
  <c r="O693" i="10"/>
  <c r="I693" i="10"/>
  <c r="O692" i="10"/>
  <c r="P692" i="10" s="1"/>
  <c r="I692" i="10"/>
  <c r="O691" i="10"/>
  <c r="I691" i="10"/>
  <c r="O690" i="10"/>
  <c r="P690" i="10" s="1"/>
  <c r="I690" i="10"/>
  <c r="O689" i="10"/>
  <c r="I689" i="10"/>
  <c r="O688" i="10"/>
  <c r="P688" i="10" s="1"/>
  <c r="I688" i="10"/>
  <c r="O687" i="10"/>
  <c r="I687" i="10"/>
  <c r="O686" i="10"/>
  <c r="P686" i="10" s="1"/>
  <c r="I686" i="10"/>
  <c r="O685" i="10"/>
  <c r="I685" i="10"/>
  <c r="O684" i="10"/>
  <c r="P684" i="10" s="1"/>
  <c r="I684" i="10"/>
  <c r="O683" i="10"/>
  <c r="I683" i="10"/>
  <c r="O682" i="10"/>
  <c r="P682" i="10" s="1"/>
  <c r="I682" i="10"/>
  <c r="O681" i="10"/>
  <c r="I681" i="10"/>
  <c r="O680" i="10"/>
  <c r="P680" i="10" s="1"/>
  <c r="I680" i="10"/>
  <c r="O679" i="10"/>
  <c r="I679" i="10"/>
  <c r="O678" i="10"/>
  <c r="P678" i="10" s="1"/>
  <c r="I678" i="10"/>
  <c r="O677" i="10"/>
  <c r="I677" i="10"/>
  <c r="O676" i="10"/>
  <c r="P676" i="10" s="1"/>
  <c r="I676" i="10"/>
  <c r="O675" i="10"/>
  <c r="P675" i="10" s="1"/>
  <c r="Q675" i="10" s="1"/>
  <c r="I675" i="10"/>
  <c r="O674" i="10"/>
  <c r="I674" i="10"/>
  <c r="O673" i="10"/>
  <c r="I673" i="10"/>
  <c r="O672" i="10"/>
  <c r="P672" i="10" s="1"/>
  <c r="I672" i="10"/>
  <c r="O671" i="10"/>
  <c r="I671" i="10"/>
  <c r="O670" i="10"/>
  <c r="I670" i="10"/>
  <c r="O669" i="10"/>
  <c r="P669" i="10" s="1"/>
  <c r="Q669" i="10" s="1"/>
  <c r="I669" i="10"/>
  <c r="O668" i="10"/>
  <c r="I668" i="10"/>
  <c r="O667" i="10"/>
  <c r="P667" i="10" s="1"/>
  <c r="Q667" i="10" s="1"/>
  <c r="I667" i="10"/>
  <c r="O666" i="10"/>
  <c r="P666" i="10" s="1"/>
  <c r="I666" i="10"/>
  <c r="O665" i="10"/>
  <c r="P665" i="10" s="1"/>
  <c r="Q665" i="10" s="1"/>
  <c r="I665" i="10"/>
  <c r="O664" i="10"/>
  <c r="I664" i="10"/>
  <c r="O663" i="10"/>
  <c r="P663" i="10" s="1"/>
  <c r="Q663" i="10" s="1"/>
  <c r="I663" i="10"/>
  <c r="O662" i="10"/>
  <c r="P662" i="10" s="1"/>
  <c r="I662" i="10"/>
  <c r="O661" i="10"/>
  <c r="I661" i="10"/>
  <c r="O660" i="10"/>
  <c r="P660" i="10" s="1"/>
  <c r="I660" i="10"/>
  <c r="O659" i="10"/>
  <c r="P659" i="10" s="1"/>
  <c r="Q659" i="10" s="1"/>
  <c r="I659" i="10"/>
  <c r="O658" i="10"/>
  <c r="I658" i="10"/>
  <c r="O657" i="10"/>
  <c r="P657" i="10" s="1"/>
  <c r="I657" i="10"/>
  <c r="O656" i="10"/>
  <c r="P656" i="10" s="1"/>
  <c r="I656" i="10"/>
  <c r="O655" i="10"/>
  <c r="I655" i="10"/>
  <c r="O654" i="10"/>
  <c r="I654" i="10"/>
  <c r="O653" i="10"/>
  <c r="P653" i="10" s="1"/>
  <c r="Q653" i="10" s="1"/>
  <c r="I653" i="10"/>
  <c r="O652" i="10"/>
  <c r="I652" i="10"/>
  <c r="O651" i="10"/>
  <c r="P651" i="10" s="1"/>
  <c r="Q651" i="10" s="1"/>
  <c r="I651" i="10"/>
  <c r="O650" i="10"/>
  <c r="P650" i="10" s="1"/>
  <c r="I650" i="10"/>
  <c r="O649" i="10"/>
  <c r="P649" i="10" s="1"/>
  <c r="I649" i="10"/>
  <c r="O648" i="10"/>
  <c r="I648" i="10"/>
  <c r="O647" i="10"/>
  <c r="P647" i="10" s="1"/>
  <c r="Q647" i="10" s="1"/>
  <c r="I647" i="10"/>
  <c r="O646" i="10"/>
  <c r="P646" i="10" s="1"/>
  <c r="I646" i="10"/>
  <c r="O645" i="10"/>
  <c r="I645" i="10"/>
  <c r="O644" i="10"/>
  <c r="P644" i="10" s="1"/>
  <c r="I644" i="10"/>
  <c r="O643" i="10"/>
  <c r="P643" i="10" s="1"/>
  <c r="I643" i="10"/>
  <c r="O642" i="10"/>
  <c r="I642" i="10"/>
  <c r="O641" i="10"/>
  <c r="P641" i="10" s="1"/>
  <c r="I641" i="10"/>
  <c r="O640" i="10"/>
  <c r="P640" i="10" s="1"/>
  <c r="I640" i="10"/>
  <c r="O639" i="10"/>
  <c r="I639" i="10"/>
  <c r="O638" i="10"/>
  <c r="P638" i="10" s="1"/>
  <c r="I638" i="10"/>
  <c r="O637" i="10"/>
  <c r="P637" i="10" s="1"/>
  <c r="I637" i="10"/>
  <c r="O636" i="10"/>
  <c r="I636" i="10"/>
  <c r="O635" i="10"/>
  <c r="P635" i="10" s="1"/>
  <c r="Q635" i="10" s="1"/>
  <c r="I635" i="10"/>
  <c r="O634" i="10"/>
  <c r="P634" i="10" s="1"/>
  <c r="I634" i="10"/>
  <c r="O633" i="10"/>
  <c r="I633" i="10"/>
  <c r="O632" i="10"/>
  <c r="I632" i="10"/>
  <c r="O631" i="10"/>
  <c r="P631" i="10" s="1"/>
  <c r="Q631" i="10" s="1"/>
  <c r="I631" i="10"/>
  <c r="O630" i="10"/>
  <c r="I630" i="10"/>
  <c r="O629" i="10"/>
  <c r="P629" i="10" s="1"/>
  <c r="Q629" i="10" s="1"/>
  <c r="I629" i="10"/>
  <c r="O628" i="10"/>
  <c r="I628" i="10"/>
  <c r="O627" i="10"/>
  <c r="P627" i="10" s="1"/>
  <c r="I627" i="10"/>
  <c r="O626" i="10"/>
  <c r="I626" i="10"/>
  <c r="O625" i="10"/>
  <c r="I625" i="10"/>
  <c r="O624" i="10"/>
  <c r="I624" i="10"/>
  <c r="O623" i="10"/>
  <c r="P623" i="10" s="1"/>
  <c r="Q623" i="10" s="1"/>
  <c r="I623" i="10"/>
  <c r="O622" i="10"/>
  <c r="I622" i="10"/>
  <c r="O621" i="10"/>
  <c r="P621" i="10" s="1"/>
  <c r="Q621" i="10" s="1"/>
  <c r="I621" i="10"/>
  <c r="O620" i="10"/>
  <c r="I620" i="10"/>
  <c r="O619" i="10"/>
  <c r="P619" i="10" s="1"/>
  <c r="I619" i="10"/>
  <c r="O618" i="10"/>
  <c r="I618" i="10"/>
  <c r="O617" i="10"/>
  <c r="P617" i="10" s="1"/>
  <c r="I617" i="10"/>
  <c r="O616" i="10"/>
  <c r="I616" i="10"/>
  <c r="O615" i="10"/>
  <c r="P615" i="10" s="1"/>
  <c r="Q615" i="10" s="1"/>
  <c r="I615" i="10"/>
  <c r="O614" i="10"/>
  <c r="I614" i="10"/>
  <c r="O613" i="10"/>
  <c r="P613" i="10" s="1"/>
  <c r="Q613" i="10" s="1"/>
  <c r="I613" i="10"/>
  <c r="O612" i="10"/>
  <c r="I612" i="10"/>
  <c r="O611" i="10"/>
  <c r="P611" i="10" s="1"/>
  <c r="I611" i="10"/>
  <c r="O610" i="10"/>
  <c r="I610" i="10"/>
  <c r="O609" i="10"/>
  <c r="P609" i="10" s="1"/>
  <c r="I609" i="10"/>
  <c r="O608" i="10"/>
  <c r="I608" i="10"/>
  <c r="O607" i="10"/>
  <c r="P607" i="10" s="1"/>
  <c r="Q607" i="10" s="1"/>
  <c r="I607" i="10"/>
  <c r="O606" i="10"/>
  <c r="I606" i="10"/>
  <c r="O605" i="10"/>
  <c r="P605" i="10" s="1"/>
  <c r="Q605" i="10" s="1"/>
  <c r="I605" i="10"/>
  <c r="O604" i="10"/>
  <c r="I604" i="10"/>
  <c r="O603" i="10"/>
  <c r="P603" i="10" s="1"/>
  <c r="I603" i="10"/>
  <c r="O602" i="10"/>
  <c r="I602" i="10"/>
  <c r="O601" i="10"/>
  <c r="I601" i="10"/>
  <c r="O600" i="10"/>
  <c r="I600" i="10"/>
  <c r="O599" i="10"/>
  <c r="P599" i="10" s="1"/>
  <c r="Q599" i="10" s="1"/>
  <c r="I599" i="10"/>
  <c r="O598" i="10"/>
  <c r="I598" i="10"/>
  <c r="O597" i="10"/>
  <c r="P597" i="10" s="1"/>
  <c r="Q597" i="10" s="1"/>
  <c r="I597" i="10"/>
  <c r="O596" i="10"/>
  <c r="I596" i="10"/>
  <c r="O595" i="10"/>
  <c r="P595" i="10" s="1"/>
  <c r="I595" i="10"/>
  <c r="O594" i="10"/>
  <c r="I594" i="10"/>
  <c r="O593" i="10"/>
  <c r="I593" i="10"/>
  <c r="O592" i="10"/>
  <c r="I592" i="10"/>
  <c r="O591" i="10"/>
  <c r="P591" i="10" s="1"/>
  <c r="Q591" i="10" s="1"/>
  <c r="I591" i="10"/>
  <c r="O590" i="10"/>
  <c r="I590" i="10"/>
  <c r="O589" i="10"/>
  <c r="P589" i="10" s="1"/>
  <c r="Q589" i="10" s="1"/>
  <c r="I589" i="10"/>
  <c r="O588" i="10"/>
  <c r="I588" i="10"/>
  <c r="O587" i="10"/>
  <c r="P587" i="10" s="1"/>
  <c r="I587" i="10"/>
  <c r="O586" i="10"/>
  <c r="I586" i="10"/>
  <c r="O585" i="10"/>
  <c r="P585" i="10" s="1"/>
  <c r="I585" i="10"/>
  <c r="O584" i="10"/>
  <c r="I584" i="10"/>
  <c r="O583" i="10"/>
  <c r="P583" i="10" s="1"/>
  <c r="Q583" i="10" s="1"/>
  <c r="I583" i="10"/>
  <c r="O582" i="10"/>
  <c r="I582" i="10"/>
  <c r="O581" i="10"/>
  <c r="P581" i="10" s="1"/>
  <c r="I581" i="10"/>
  <c r="O580" i="10"/>
  <c r="I580" i="10"/>
  <c r="O579" i="10"/>
  <c r="P579" i="10" s="1"/>
  <c r="I579" i="10"/>
  <c r="O578" i="10"/>
  <c r="I578" i="10"/>
  <c r="O577" i="10"/>
  <c r="I577" i="10"/>
  <c r="O576" i="10"/>
  <c r="I576" i="10"/>
  <c r="O575" i="10"/>
  <c r="P575" i="10" s="1"/>
  <c r="Q575" i="10" s="1"/>
  <c r="I575" i="10"/>
  <c r="O574" i="10"/>
  <c r="I574" i="10"/>
  <c r="O573" i="10"/>
  <c r="I573" i="10"/>
  <c r="O572" i="10"/>
  <c r="I572" i="10"/>
  <c r="O571" i="10"/>
  <c r="P571" i="10" s="1"/>
  <c r="I571" i="10"/>
  <c r="O570" i="10"/>
  <c r="I570" i="10"/>
  <c r="O569" i="10"/>
  <c r="P569" i="10" s="1"/>
  <c r="I569" i="10"/>
  <c r="O568" i="10"/>
  <c r="I568" i="10"/>
  <c r="O567" i="10"/>
  <c r="P567" i="10" s="1"/>
  <c r="Q567" i="10" s="1"/>
  <c r="I567" i="10"/>
  <c r="O566" i="10"/>
  <c r="I566" i="10"/>
  <c r="O565" i="10"/>
  <c r="I565" i="10"/>
  <c r="O564" i="10"/>
  <c r="I564" i="10"/>
  <c r="O563" i="10"/>
  <c r="P563" i="10" s="1"/>
  <c r="I563" i="10"/>
  <c r="O562" i="10"/>
  <c r="I562" i="10"/>
  <c r="O561" i="10"/>
  <c r="P561" i="10" s="1"/>
  <c r="I561" i="10"/>
  <c r="O560" i="10"/>
  <c r="I560" i="10"/>
  <c r="O559" i="10"/>
  <c r="P559" i="10" s="1"/>
  <c r="Q559" i="10" s="1"/>
  <c r="I559" i="10"/>
  <c r="O558" i="10"/>
  <c r="I558" i="10"/>
  <c r="O557" i="10"/>
  <c r="I557" i="10"/>
  <c r="O556" i="10"/>
  <c r="I556" i="10"/>
  <c r="O555" i="10"/>
  <c r="P555" i="10" s="1"/>
  <c r="I555" i="10"/>
  <c r="O554" i="10"/>
  <c r="I554" i="10"/>
  <c r="O553" i="10"/>
  <c r="P553" i="10" s="1"/>
  <c r="I553" i="10"/>
  <c r="O552" i="10"/>
  <c r="I552" i="10"/>
  <c r="O551" i="10"/>
  <c r="P551" i="10" s="1"/>
  <c r="Q551" i="10" s="1"/>
  <c r="I551" i="10"/>
  <c r="O550" i="10"/>
  <c r="I550" i="10"/>
  <c r="O549" i="10"/>
  <c r="I549" i="10"/>
  <c r="O548" i="10"/>
  <c r="I548" i="10"/>
  <c r="O547" i="10"/>
  <c r="P547" i="10" s="1"/>
  <c r="I547" i="10"/>
  <c r="O546" i="10"/>
  <c r="I546" i="10"/>
  <c r="O545" i="10"/>
  <c r="P545" i="10" s="1"/>
  <c r="I545" i="10"/>
  <c r="O544" i="10"/>
  <c r="I544" i="10"/>
  <c r="O543" i="10"/>
  <c r="P543" i="10" s="1"/>
  <c r="Q543" i="10" s="1"/>
  <c r="I543" i="10"/>
  <c r="O542" i="10"/>
  <c r="I542" i="10"/>
  <c r="O541" i="10"/>
  <c r="I541" i="10"/>
  <c r="O540" i="10"/>
  <c r="I540" i="10"/>
  <c r="O539" i="10"/>
  <c r="P539" i="10" s="1"/>
  <c r="I539" i="10"/>
  <c r="O538" i="10"/>
  <c r="I538" i="10"/>
  <c r="O537" i="10"/>
  <c r="I537" i="10"/>
  <c r="O536" i="10"/>
  <c r="I536" i="10"/>
  <c r="O535" i="10"/>
  <c r="P535" i="10" s="1"/>
  <c r="Q535" i="10" s="1"/>
  <c r="I535" i="10"/>
  <c r="O534" i="10"/>
  <c r="I534" i="10"/>
  <c r="O533" i="10"/>
  <c r="P533" i="10" s="1"/>
  <c r="Q533" i="10" s="1"/>
  <c r="I533" i="10"/>
  <c r="O532" i="10"/>
  <c r="I532" i="10"/>
  <c r="O531" i="10"/>
  <c r="I531" i="10"/>
  <c r="O530" i="10"/>
  <c r="I530" i="10"/>
  <c r="O529" i="10"/>
  <c r="P529" i="10" s="1"/>
  <c r="I529" i="10"/>
  <c r="O528" i="10"/>
  <c r="I528" i="10"/>
  <c r="O527" i="10"/>
  <c r="P527" i="10" s="1"/>
  <c r="Q527" i="10" s="1"/>
  <c r="I527" i="10"/>
  <c r="O526" i="10"/>
  <c r="I526" i="10"/>
  <c r="O525" i="10"/>
  <c r="P525" i="10" s="1"/>
  <c r="Q525" i="10" s="1"/>
  <c r="I525" i="10"/>
  <c r="O524" i="10"/>
  <c r="I524" i="10"/>
  <c r="O523" i="10"/>
  <c r="P523" i="10" s="1"/>
  <c r="I523" i="10"/>
  <c r="O522" i="10"/>
  <c r="I522" i="10"/>
  <c r="O521" i="10"/>
  <c r="P521" i="10" s="1"/>
  <c r="I521" i="10"/>
  <c r="O520" i="10"/>
  <c r="I520" i="10"/>
  <c r="O1104" i="10"/>
  <c r="P1104" i="10" s="1"/>
  <c r="I1104" i="10"/>
  <c r="O1103" i="10"/>
  <c r="P1103" i="10" s="1"/>
  <c r="I1103" i="10"/>
  <c r="O1102" i="10"/>
  <c r="P1102" i="10" s="1"/>
  <c r="Q1102" i="10" s="1"/>
  <c r="I1102" i="10"/>
  <c r="O1101" i="10"/>
  <c r="P1101" i="10" s="1"/>
  <c r="I1101" i="10"/>
  <c r="O1100" i="10"/>
  <c r="P1100" i="10" s="1"/>
  <c r="I1100" i="10"/>
  <c r="O1099" i="10"/>
  <c r="I1099" i="10"/>
  <c r="O1098" i="10"/>
  <c r="I1098" i="10"/>
  <c r="O1097" i="10"/>
  <c r="P1097" i="10" s="1"/>
  <c r="I1097" i="10"/>
  <c r="O1096" i="10"/>
  <c r="P1096" i="10" s="1"/>
  <c r="Q1096" i="10" s="1"/>
  <c r="I1096" i="10"/>
  <c r="O1095" i="10"/>
  <c r="P1095" i="10" s="1"/>
  <c r="I1095" i="10"/>
  <c r="O1094" i="10"/>
  <c r="P1094" i="10" s="1"/>
  <c r="Q1094" i="10" s="1"/>
  <c r="I1094" i="10"/>
  <c r="O1093" i="10"/>
  <c r="P1093" i="10" s="1"/>
  <c r="I1093" i="10"/>
  <c r="O1092" i="10"/>
  <c r="P1092" i="10" s="1"/>
  <c r="I1092" i="10"/>
  <c r="O1091" i="10"/>
  <c r="I1091" i="10"/>
  <c r="O1090" i="10"/>
  <c r="I1090" i="10"/>
  <c r="O1089" i="10"/>
  <c r="P1089" i="10" s="1"/>
  <c r="I1089" i="10"/>
  <c r="O1088" i="10"/>
  <c r="P1088" i="10" s="1"/>
  <c r="I1088" i="10"/>
  <c r="O1087" i="10"/>
  <c r="P1087" i="10" s="1"/>
  <c r="I1087" i="10"/>
  <c r="O1086" i="10"/>
  <c r="P1086" i="10" s="1"/>
  <c r="Q1086" i="10" s="1"/>
  <c r="I1086" i="10"/>
  <c r="O1085" i="10"/>
  <c r="I1085" i="10"/>
  <c r="O1084" i="10"/>
  <c r="P1084" i="10" s="1"/>
  <c r="I1084" i="10"/>
  <c r="O1083" i="10"/>
  <c r="I1083" i="10"/>
  <c r="O1082" i="10"/>
  <c r="I1082" i="10"/>
  <c r="O1081" i="10"/>
  <c r="P1081" i="10" s="1"/>
  <c r="I1081" i="10"/>
  <c r="O1080" i="10"/>
  <c r="P1080" i="10" s="1"/>
  <c r="Q1080" i="10" s="1"/>
  <c r="I1080" i="10"/>
  <c r="O1079" i="10"/>
  <c r="P1079" i="10" s="1"/>
  <c r="I1079" i="10"/>
  <c r="O1078" i="10"/>
  <c r="P1078" i="10" s="1"/>
  <c r="Q1078" i="10" s="1"/>
  <c r="I1078" i="10"/>
  <c r="O1077" i="10"/>
  <c r="P1077" i="10" s="1"/>
  <c r="I1077" i="10"/>
  <c r="O1076" i="10"/>
  <c r="I1076" i="10"/>
  <c r="O1075" i="10"/>
  <c r="I1075" i="10"/>
  <c r="O1074" i="10"/>
  <c r="I1074" i="10"/>
  <c r="O1073" i="10"/>
  <c r="P1073" i="10" s="1"/>
  <c r="I1073" i="10"/>
  <c r="O1072" i="10"/>
  <c r="I1072" i="10"/>
  <c r="O1071" i="10"/>
  <c r="P1071" i="10" s="1"/>
  <c r="I1071" i="10"/>
  <c r="O1070" i="10"/>
  <c r="P1070" i="10" s="1"/>
  <c r="Q1070" i="10" s="1"/>
  <c r="I1070" i="10"/>
  <c r="O1069" i="10"/>
  <c r="P1069" i="10" s="1"/>
  <c r="I1069" i="10"/>
  <c r="O1068" i="10"/>
  <c r="P1068" i="10" s="1"/>
  <c r="I1068" i="10"/>
  <c r="O1067" i="10"/>
  <c r="P1067" i="10" s="1"/>
  <c r="I1067" i="10"/>
  <c r="O1066" i="10"/>
  <c r="P1066" i="10" s="1"/>
  <c r="I1066" i="10"/>
  <c r="O1065" i="10"/>
  <c r="I1065" i="10"/>
  <c r="O1064" i="10"/>
  <c r="P1064" i="10" s="1"/>
  <c r="Q1064" i="10" s="1"/>
  <c r="I1064" i="10"/>
  <c r="O1063" i="10"/>
  <c r="P1063" i="10" s="1"/>
  <c r="I1063" i="10"/>
  <c r="O1062" i="10"/>
  <c r="I1062" i="10"/>
  <c r="O1061" i="10"/>
  <c r="P1061" i="10" s="1"/>
  <c r="I1061" i="10"/>
  <c r="O1060" i="10"/>
  <c r="I1060" i="10"/>
  <c r="O1059" i="10"/>
  <c r="I1059" i="10"/>
  <c r="O1058" i="10"/>
  <c r="I1058" i="10"/>
  <c r="O1057" i="10"/>
  <c r="P1057" i="10" s="1"/>
  <c r="I1057" i="10"/>
  <c r="O1056" i="10"/>
  <c r="I1056" i="10"/>
  <c r="O1055" i="10"/>
  <c r="P1055" i="10" s="1"/>
  <c r="I1055" i="10"/>
  <c r="O1054" i="10"/>
  <c r="P1054" i="10" s="1"/>
  <c r="I1054" i="10"/>
  <c r="O1053" i="10"/>
  <c r="P1053" i="10" s="1"/>
  <c r="I1053" i="10"/>
  <c r="O1052" i="10"/>
  <c r="P1052" i="10" s="1"/>
  <c r="I1052" i="10"/>
  <c r="O1051" i="10"/>
  <c r="P1051" i="10" s="1"/>
  <c r="I1051" i="10"/>
  <c r="O1050" i="10"/>
  <c r="P1050" i="10" s="1"/>
  <c r="I1050" i="10"/>
  <c r="O1049" i="10"/>
  <c r="P1049" i="10" s="1"/>
  <c r="Q1049" i="10" s="1"/>
  <c r="I1049" i="10"/>
  <c r="O1048" i="10"/>
  <c r="P1048" i="10" s="1"/>
  <c r="I1048" i="10"/>
  <c r="O1047" i="10"/>
  <c r="P1047" i="10" s="1"/>
  <c r="I1047" i="10"/>
  <c r="O1046" i="10"/>
  <c r="P1046" i="10" s="1"/>
  <c r="I1046" i="10"/>
  <c r="O1045" i="10"/>
  <c r="I1045" i="10"/>
  <c r="O1044" i="10"/>
  <c r="P1044" i="10" s="1"/>
  <c r="I1044" i="10"/>
  <c r="O1043" i="10"/>
  <c r="P1043" i="10" s="1"/>
  <c r="Q1043" i="10" s="1"/>
  <c r="I1043" i="10"/>
  <c r="O1042" i="10"/>
  <c r="I1042" i="10"/>
  <c r="O1041" i="10"/>
  <c r="P1041" i="10" s="1"/>
  <c r="Q1041" i="10" s="1"/>
  <c r="I1041" i="10"/>
  <c r="O1040" i="10"/>
  <c r="P1040" i="10" s="1"/>
  <c r="I1040" i="10"/>
  <c r="O1039" i="10"/>
  <c r="I1039" i="10"/>
  <c r="O1038" i="10"/>
  <c r="P1038" i="10" s="1"/>
  <c r="I1038" i="10"/>
  <c r="O1037" i="10"/>
  <c r="I1037" i="10"/>
  <c r="O1036" i="10"/>
  <c r="P1036" i="10" s="1"/>
  <c r="I1036" i="10"/>
  <c r="O1035" i="10"/>
  <c r="P1035" i="10" s="1"/>
  <c r="I1035" i="10"/>
  <c r="O1034" i="10"/>
  <c r="P1034" i="10" s="1"/>
  <c r="I1034" i="10"/>
  <c r="O1033" i="10"/>
  <c r="P1033" i="10" s="1"/>
  <c r="Q1033" i="10" s="1"/>
  <c r="I1033" i="10"/>
  <c r="O1032" i="10"/>
  <c r="P1032" i="10" s="1"/>
  <c r="I1032" i="10"/>
  <c r="O1031" i="10"/>
  <c r="I1031" i="10"/>
  <c r="O1030" i="10"/>
  <c r="I1030" i="10"/>
  <c r="O1029" i="10"/>
  <c r="I1029" i="10"/>
  <c r="O1028" i="10"/>
  <c r="I1028" i="10"/>
  <c r="O1027" i="10"/>
  <c r="P1027" i="10" s="1"/>
  <c r="I1027" i="10"/>
  <c r="O1026" i="10"/>
  <c r="P1026" i="10" s="1"/>
  <c r="I1026" i="10"/>
  <c r="O1025" i="10"/>
  <c r="P1025" i="10" s="1"/>
  <c r="Q1025" i="10" s="1"/>
  <c r="I1025" i="10"/>
  <c r="O1024" i="10"/>
  <c r="P1024" i="10" s="1"/>
  <c r="I1024" i="10"/>
  <c r="O1023" i="10"/>
  <c r="I1023" i="10"/>
  <c r="O1022" i="10"/>
  <c r="I1022" i="10"/>
  <c r="O1021" i="10"/>
  <c r="I1021" i="10"/>
  <c r="O1020" i="10"/>
  <c r="P1020" i="10" s="1"/>
  <c r="I1020" i="10"/>
  <c r="O1019" i="10"/>
  <c r="P1019" i="10" s="1"/>
  <c r="I1019" i="10"/>
  <c r="O1018" i="10"/>
  <c r="P1018" i="10" s="1"/>
  <c r="I1018" i="10"/>
  <c r="O1017" i="10"/>
  <c r="P1017" i="10" s="1"/>
  <c r="Q1017" i="10" s="1"/>
  <c r="I1017" i="10"/>
  <c r="O1016" i="10"/>
  <c r="P1016" i="10" s="1"/>
  <c r="I1016" i="10"/>
  <c r="O1015" i="10"/>
  <c r="P1015" i="10" s="1"/>
  <c r="I1015" i="10"/>
  <c r="O1014" i="10"/>
  <c r="P1014" i="10" s="1"/>
  <c r="I1014" i="10"/>
  <c r="O1013" i="10"/>
  <c r="I1013" i="10"/>
  <c r="O1012" i="10"/>
  <c r="P1012" i="10" s="1"/>
  <c r="I1012" i="10"/>
  <c r="O1011" i="10"/>
  <c r="P1011" i="10" s="1"/>
  <c r="Q1011" i="10" s="1"/>
  <c r="I1011" i="10"/>
  <c r="O1010" i="10"/>
  <c r="I1010" i="10"/>
  <c r="O1009" i="10"/>
  <c r="P1009" i="10" s="1"/>
  <c r="Q1009" i="10" s="1"/>
  <c r="I1009" i="10"/>
  <c r="O1008" i="10"/>
  <c r="P1008" i="10" s="1"/>
  <c r="I1008" i="10"/>
  <c r="O1007" i="10"/>
  <c r="I1007" i="10"/>
  <c r="O1006" i="10"/>
  <c r="P1006" i="10" s="1"/>
  <c r="I1006" i="10"/>
  <c r="O1005" i="10"/>
  <c r="I1005" i="10"/>
  <c r="O1004" i="10"/>
  <c r="P1004" i="10" s="1"/>
  <c r="I1004" i="10"/>
  <c r="O1003" i="10"/>
  <c r="P1003" i="10" s="1"/>
  <c r="I1003" i="10"/>
  <c r="O1002" i="10"/>
  <c r="P1002" i="10" s="1"/>
  <c r="I1002" i="10"/>
  <c r="O1001" i="10"/>
  <c r="P1001" i="10" s="1"/>
  <c r="Q1001" i="10" s="1"/>
  <c r="I1001" i="10"/>
  <c r="O1000" i="10"/>
  <c r="P1000" i="10" s="1"/>
  <c r="I1000" i="10"/>
  <c r="O999" i="10"/>
  <c r="I999" i="10"/>
  <c r="O998" i="10"/>
  <c r="P998" i="10" s="1"/>
  <c r="I998" i="10"/>
  <c r="O997" i="10"/>
  <c r="I997" i="10"/>
  <c r="O996" i="10"/>
  <c r="I996" i="10"/>
  <c r="O995" i="10"/>
  <c r="I995" i="10"/>
  <c r="O994" i="10"/>
  <c r="P994" i="10" s="1"/>
  <c r="I994" i="10"/>
  <c r="O993" i="10"/>
  <c r="P993" i="10" s="1"/>
  <c r="Q993" i="10" s="1"/>
  <c r="I993" i="10"/>
  <c r="O992" i="10"/>
  <c r="P992" i="10" s="1"/>
  <c r="I992" i="10"/>
  <c r="O991" i="10"/>
  <c r="I991" i="10"/>
  <c r="O990" i="10"/>
  <c r="I990" i="10"/>
  <c r="O989" i="10"/>
  <c r="I989" i="10"/>
  <c r="O988" i="10"/>
  <c r="P988" i="10" s="1"/>
  <c r="I988" i="10"/>
  <c r="O987" i="10"/>
  <c r="P987" i="10" s="1"/>
  <c r="I987" i="10"/>
  <c r="O986" i="10"/>
  <c r="P986" i="10" s="1"/>
  <c r="I986" i="10"/>
  <c r="O985" i="10"/>
  <c r="P985" i="10" s="1"/>
  <c r="I985" i="10"/>
  <c r="O984" i="10"/>
  <c r="P984" i="10" s="1"/>
  <c r="Q984" i="10" s="1"/>
  <c r="I984" i="10"/>
  <c r="O983" i="10"/>
  <c r="P983" i="10" s="1"/>
  <c r="I983" i="10"/>
  <c r="O982" i="10"/>
  <c r="P982" i="10" s="1"/>
  <c r="I982" i="10"/>
  <c r="O981" i="10"/>
  <c r="I981" i="10"/>
  <c r="O980" i="10"/>
  <c r="I980" i="10"/>
  <c r="O979" i="10"/>
  <c r="P979" i="10" s="1"/>
  <c r="I979" i="10"/>
  <c r="O978" i="10"/>
  <c r="I978" i="10"/>
  <c r="O977" i="10"/>
  <c r="P977" i="10" s="1"/>
  <c r="I977" i="10"/>
  <c r="O976" i="10"/>
  <c r="P976" i="10" s="1"/>
  <c r="Q976" i="10" s="1"/>
  <c r="I976" i="10"/>
  <c r="O975" i="10"/>
  <c r="P975" i="10" s="1"/>
  <c r="I975" i="10"/>
  <c r="O974" i="10"/>
  <c r="I974" i="10"/>
  <c r="O973" i="10"/>
  <c r="P973" i="10" s="1"/>
  <c r="I973" i="10"/>
  <c r="O972" i="10"/>
  <c r="I972" i="10"/>
  <c r="O971" i="10"/>
  <c r="P971" i="10" s="1"/>
  <c r="I971" i="10"/>
  <c r="O970" i="10"/>
  <c r="P970" i="10" s="1"/>
  <c r="I970" i="10"/>
  <c r="O969" i="10"/>
  <c r="P969" i="10" s="1"/>
  <c r="I969" i="10"/>
  <c r="O968" i="10"/>
  <c r="P968" i="10" s="1"/>
  <c r="Q968" i="10" s="1"/>
  <c r="I968" i="10"/>
  <c r="O967" i="10"/>
  <c r="P967" i="10" s="1"/>
  <c r="I967" i="10"/>
  <c r="O966" i="10"/>
  <c r="I966" i="10"/>
  <c r="O965" i="10"/>
  <c r="P965" i="10" s="1"/>
  <c r="I965" i="10"/>
  <c r="O964" i="10"/>
  <c r="I964" i="10"/>
  <c r="O963" i="10"/>
  <c r="I963" i="10"/>
  <c r="O962" i="10"/>
  <c r="I962" i="10"/>
  <c r="O961" i="10"/>
  <c r="I961" i="10"/>
  <c r="O960" i="10"/>
  <c r="I960" i="10"/>
  <c r="O959" i="10"/>
  <c r="I959" i="10"/>
  <c r="O958" i="10"/>
  <c r="I958" i="10"/>
  <c r="O957" i="10"/>
  <c r="I957" i="10"/>
  <c r="O956" i="10"/>
  <c r="I956" i="10"/>
  <c r="O955" i="10"/>
  <c r="I955" i="10"/>
  <c r="O954" i="10"/>
  <c r="I954" i="10"/>
  <c r="O953" i="10"/>
  <c r="I953" i="10"/>
  <c r="O952" i="10"/>
  <c r="I952" i="10"/>
  <c r="O951" i="10"/>
  <c r="I951" i="10"/>
  <c r="O950" i="10"/>
  <c r="I950" i="10"/>
  <c r="O949" i="10"/>
  <c r="I949" i="10"/>
  <c r="O948" i="10"/>
  <c r="I948" i="10"/>
  <c r="O947" i="10"/>
  <c r="I947" i="10"/>
  <c r="O946" i="10"/>
  <c r="I946" i="10"/>
  <c r="O945" i="10"/>
  <c r="I945" i="10"/>
  <c r="O944" i="10"/>
  <c r="I944" i="10"/>
  <c r="O943" i="10"/>
  <c r="I943" i="10"/>
  <c r="O942" i="10"/>
  <c r="I942" i="10"/>
  <c r="O941" i="10"/>
  <c r="I941" i="10"/>
  <c r="O940" i="10"/>
  <c r="I940" i="10"/>
  <c r="O939" i="10"/>
  <c r="I939" i="10"/>
  <c r="O938" i="10"/>
  <c r="I938" i="10"/>
  <c r="O937" i="10"/>
  <c r="I937" i="10"/>
  <c r="O936" i="10"/>
  <c r="I936" i="10"/>
  <c r="O935" i="10"/>
  <c r="I935" i="10"/>
  <c r="O934" i="10"/>
  <c r="I934" i="10"/>
  <c r="O933" i="10"/>
  <c r="I933" i="10"/>
  <c r="O932" i="10"/>
  <c r="I932" i="10"/>
  <c r="O931" i="10"/>
  <c r="I931" i="10"/>
  <c r="O930" i="10"/>
  <c r="I930" i="10"/>
  <c r="O929" i="10"/>
  <c r="I929" i="10"/>
  <c r="O928" i="10"/>
  <c r="I928" i="10"/>
  <c r="O927" i="10"/>
  <c r="I927" i="10"/>
  <c r="O926" i="10"/>
  <c r="I926" i="10"/>
  <c r="O925" i="10"/>
  <c r="I925" i="10"/>
  <c r="O924" i="10"/>
  <c r="I924" i="10"/>
  <c r="O923" i="10"/>
  <c r="I923" i="10"/>
  <c r="O922" i="10"/>
  <c r="I922" i="10"/>
  <c r="O921" i="10"/>
  <c r="I921" i="10"/>
  <c r="O920" i="10"/>
  <c r="I920" i="10"/>
  <c r="O919" i="10"/>
  <c r="I919" i="10"/>
  <c r="O918" i="10"/>
  <c r="I918" i="10"/>
  <c r="O917" i="10"/>
  <c r="I917" i="10"/>
  <c r="O916" i="10"/>
  <c r="I916" i="10"/>
  <c r="O915" i="10"/>
  <c r="I915" i="10"/>
  <c r="O914" i="10"/>
  <c r="I914" i="10"/>
  <c r="O913" i="10"/>
  <c r="I913" i="10"/>
  <c r="O912" i="10"/>
  <c r="I912" i="10"/>
  <c r="O911" i="10"/>
  <c r="I911" i="10"/>
  <c r="O910" i="10"/>
  <c r="I910" i="10"/>
  <c r="O909" i="10"/>
  <c r="I909" i="10"/>
  <c r="O908" i="10"/>
  <c r="I908" i="10"/>
  <c r="O907" i="10"/>
  <c r="I907" i="10"/>
  <c r="O906" i="10"/>
  <c r="I906" i="10"/>
  <c r="O905" i="10"/>
  <c r="I905" i="10"/>
  <c r="O904" i="10"/>
  <c r="I904" i="10"/>
  <c r="O903" i="10"/>
  <c r="I903" i="10"/>
  <c r="O902" i="10"/>
  <c r="I902" i="10"/>
  <c r="O901" i="10"/>
  <c r="I901" i="10"/>
  <c r="O900" i="10"/>
  <c r="I900" i="10"/>
  <c r="O899" i="10"/>
  <c r="I899" i="10"/>
  <c r="O898" i="10"/>
  <c r="I898" i="10"/>
  <c r="O897" i="10"/>
  <c r="I897" i="10"/>
  <c r="O896" i="10"/>
  <c r="I896" i="10"/>
  <c r="O895" i="10"/>
  <c r="I895" i="10"/>
  <c r="O894" i="10"/>
  <c r="I894" i="10"/>
  <c r="O893" i="10"/>
  <c r="I893" i="10"/>
  <c r="O892" i="10"/>
  <c r="I892" i="10"/>
  <c r="O891" i="10"/>
  <c r="I891" i="10"/>
  <c r="O890" i="10"/>
  <c r="I890" i="10"/>
  <c r="O889" i="10"/>
  <c r="I889" i="10"/>
  <c r="O888" i="10"/>
  <c r="I888" i="10"/>
  <c r="O887" i="10"/>
  <c r="I887" i="10"/>
  <c r="O886" i="10"/>
  <c r="I886" i="10"/>
  <c r="O885" i="10"/>
  <c r="I885" i="10"/>
  <c r="O884" i="10"/>
  <c r="I884" i="10"/>
  <c r="O883" i="10"/>
  <c r="I883" i="10"/>
  <c r="O882" i="10"/>
  <c r="I882" i="10"/>
  <c r="O881" i="10"/>
  <c r="I881" i="10"/>
  <c r="O880" i="10"/>
  <c r="I880" i="10"/>
  <c r="O879" i="10"/>
  <c r="I879" i="10"/>
  <c r="O878" i="10"/>
  <c r="I878" i="10"/>
  <c r="O877" i="10"/>
  <c r="I877" i="10"/>
  <c r="O876" i="10"/>
  <c r="I876" i="10"/>
  <c r="O875" i="10"/>
  <c r="I875" i="10"/>
  <c r="O874" i="10"/>
  <c r="I874" i="10"/>
  <c r="O873" i="10"/>
  <c r="I873" i="10"/>
  <c r="O872" i="10"/>
  <c r="I872" i="10"/>
  <c r="O871" i="10"/>
  <c r="I871" i="10"/>
  <c r="O870" i="10"/>
  <c r="I870" i="10"/>
  <c r="O869" i="10"/>
  <c r="I869" i="10"/>
  <c r="O868" i="10"/>
  <c r="I868" i="10"/>
  <c r="O867" i="10"/>
  <c r="I867" i="10"/>
  <c r="O866" i="10"/>
  <c r="I866" i="10"/>
  <c r="O865" i="10"/>
  <c r="I865" i="10"/>
  <c r="O864" i="10"/>
  <c r="I864" i="10"/>
  <c r="O863" i="10"/>
  <c r="I863" i="10"/>
  <c r="O862" i="10"/>
  <c r="I862" i="10"/>
  <c r="O861" i="10"/>
  <c r="I861" i="10"/>
  <c r="O860" i="10"/>
  <c r="I860" i="10"/>
  <c r="O859" i="10"/>
  <c r="I859" i="10"/>
  <c r="O858" i="10"/>
  <c r="I858" i="10"/>
  <c r="O857" i="10"/>
  <c r="I857" i="10"/>
  <c r="O856" i="10"/>
  <c r="I856" i="10"/>
  <c r="O855" i="10"/>
  <c r="I855" i="10"/>
  <c r="O854" i="10"/>
  <c r="I854" i="10"/>
  <c r="O853" i="10"/>
  <c r="I853" i="10"/>
  <c r="O852" i="10"/>
  <c r="I852" i="10"/>
  <c r="O851" i="10"/>
  <c r="I851" i="10"/>
  <c r="O850" i="10"/>
  <c r="I850" i="10"/>
  <c r="O849" i="10"/>
  <c r="I849" i="10"/>
  <c r="O848" i="10"/>
  <c r="I848" i="10"/>
  <c r="O519" i="10"/>
  <c r="I519" i="10"/>
  <c r="O518" i="10"/>
  <c r="I518" i="10"/>
  <c r="O517" i="10"/>
  <c r="I517" i="10"/>
  <c r="O516" i="10"/>
  <c r="P516" i="10" s="1"/>
  <c r="I516" i="10"/>
  <c r="O515" i="10"/>
  <c r="I515" i="10"/>
  <c r="O514" i="10"/>
  <c r="I514" i="10"/>
  <c r="O513" i="10"/>
  <c r="I513" i="10"/>
  <c r="O512" i="10"/>
  <c r="I512" i="10"/>
  <c r="O511" i="10"/>
  <c r="I511" i="10"/>
  <c r="O510" i="10"/>
  <c r="P510" i="10" s="1"/>
  <c r="I510" i="10"/>
  <c r="O509" i="10"/>
  <c r="I509" i="10"/>
  <c r="O508" i="10"/>
  <c r="P508" i="10" s="1"/>
  <c r="I508" i="10"/>
  <c r="O507" i="10"/>
  <c r="I507" i="10"/>
  <c r="O506" i="10"/>
  <c r="I506" i="10"/>
  <c r="O505" i="10"/>
  <c r="I505" i="10"/>
  <c r="O504" i="10"/>
  <c r="P504" i="10" s="1"/>
  <c r="I504" i="10"/>
  <c r="O503" i="10"/>
  <c r="I503" i="10"/>
  <c r="O502" i="10"/>
  <c r="I502" i="10"/>
  <c r="O501" i="10"/>
  <c r="I501" i="10"/>
  <c r="O500" i="10"/>
  <c r="I500" i="10"/>
  <c r="O499" i="10"/>
  <c r="P499" i="10" s="1"/>
  <c r="I499" i="10"/>
  <c r="O498" i="10"/>
  <c r="P498" i="10" s="1"/>
  <c r="Q498" i="10" s="1"/>
  <c r="I498" i="10"/>
  <c r="O497" i="10"/>
  <c r="P497" i="10" s="1"/>
  <c r="I497" i="10"/>
  <c r="O496" i="10"/>
  <c r="P496" i="10" s="1"/>
  <c r="I496" i="10"/>
  <c r="O495" i="10"/>
  <c r="I495" i="10"/>
  <c r="O494" i="10"/>
  <c r="I494" i="10"/>
  <c r="O493" i="10"/>
  <c r="P493" i="10" s="1"/>
  <c r="I493" i="10"/>
  <c r="O492" i="10"/>
  <c r="P492" i="10" s="1"/>
  <c r="I492" i="10"/>
  <c r="O491" i="10"/>
  <c r="P491" i="10" s="1"/>
  <c r="I491" i="10"/>
  <c r="O490" i="10"/>
  <c r="P490" i="10" s="1"/>
  <c r="Q490" i="10" s="1"/>
  <c r="I490" i="10"/>
  <c r="O489" i="10"/>
  <c r="P489" i="10" s="1"/>
  <c r="I489" i="10"/>
  <c r="O488" i="10"/>
  <c r="P488" i="10" s="1"/>
  <c r="Q488" i="10" s="1"/>
  <c r="I488" i="10"/>
  <c r="O487" i="10"/>
  <c r="P487" i="10" s="1"/>
  <c r="I487" i="10"/>
  <c r="O486" i="10"/>
  <c r="I486" i="10"/>
  <c r="O485" i="10"/>
  <c r="P485" i="10" s="1"/>
  <c r="I485" i="10"/>
  <c r="O484" i="10"/>
  <c r="I484" i="10"/>
  <c r="O483" i="10"/>
  <c r="P483" i="10" s="1"/>
  <c r="I483" i="10"/>
  <c r="O482" i="10"/>
  <c r="P482" i="10" s="1"/>
  <c r="Q482" i="10" s="1"/>
  <c r="I482" i="10"/>
  <c r="O481" i="10"/>
  <c r="P481" i="10" s="1"/>
  <c r="I481" i="10"/>
  <c r="O480" i="10"/>
  <c r="P480" i="10" s="1"/>
  <c r="I480" i="10"/>
  <c r="O479" i="10"/>
  <c r="I479" i="10"/>
  <c r="O478" i="10"/>
  <c r="I478" i="10"/>
  <c r="O477" i="10"/>
  <c r="P477" i="10" s="1"/>
  <c r="I477" i="10"/>
  <c r="O476" i="10"/>
  <c r="I476" i="10"/>
  <c r="O475" i="10"/>
  <c r="P475" i="10" s="1"/>
  <c r="I475" i="10"/>
  <c r="O474" i="10"/>
  <c r="I474" i="10"/>
  <c r="O473" i="10"/>
  <c r="P473" i="10" s="1"/>
  <c r="I473" i="10"/>
  <c r="O472" i="10"/>
  <c r="P472" i="10" s="1"/>
  <c r="Q472" i="10" s="1"/>
  <c r="I472" i="10"/>
  <c r="O471" i="10"/>
  <c r="P471" i="10" s="1"/>
  <c r="I471" i="10"/>
  <c r="O470" i="10"/>
  <c r="I470" i="10"/>
  <c r="O469" i="10"/>
  <c r="P469" i="10" s="1"/>
  <c r="I469" i="10"/>
  <c r="O468" i="10"/>
  <c r="I468" i="10"/>
  <c r="O467" i="10"/>
  <c r="P467" i="10" s="1"/>
  <c r="I467" i="10"/>
  <c r="O466" i="10"/>
  <c r="P466" i="10" s="1"/>
  <c r="Q466" i="10" s="1"/>
  <c r="I466" i="10"/>
  <c r="O465" i="10"/>
  <c r="P465" i="10" s="1"/>
  <c r="I465" i="10"/>
  <c r="O464" i="10"/>
  <c r="P464" i="10" s="1"/>
  <c r="I464" i="10"/>
  <c r="O463" i="10"/>
  <c r="I463" i="10"/>
  <c r="O462" i="10"/>
  <c r="I462" i="10"/>
  <c r="O461" i="10"/>
  <c r="P461" i="10" s="1"/>
  <c r="I461" i="10"/>
  <c r="O460" i="10"/>
  <c r="P460" i="10" s="1"/>
  <c r="I460" i="10"/>
  <c r="O459" i="10"/>
  <c r="P459" i="10" s="1"/>
  <c r="I459" i="10"/>
  <c r="O458" i="10"/>
  <c r="P458" i="10" s="1"/>
  <c r="Q458" i="10" s="1"/>
  <c r="I458" i="10"/>
  <c r="O457" i="10"/>
  <c r="P457" i="10" s="1"/>
  <c r="I457" i="10"/>
  <c r="O456" i="10"/>
  <c r="P456" i="10" s="1"/>
  <c r="Q456" i="10" s="1"/>
  <c r="I456" i="10"/>
  <c r="O455" i="10"/>
  <c r="P455" i="10" s="1"/>
  <c r="I455" i="10"/>
  <c r="O454" i="10"/>
  <c r="I454" i="10"/>
  <c r="O453" i="10"/>
  <c r="P453" i="10" s="1"/>
  <c r="I453" i="10"/>
  <c r="O452" i="10"/>
  <c r="I452" i="10"/>
  <c r="O451" i="10"/>
  <c r="P451" i="10" s="1"/>
  <c r="I451" i="10"/>
  <c r="O450" i="10"/>
  <c r="P450" i="10" s="1"/>
  <c r="Q450" i="10" s="1"/>
  <c r="I450" i="10"/>
  <c r="O449" i="10"/>
  <c r="P449" i="10" s="1"/>
  <c r="I449" i="10"/>
  <c r="O448" i="10"/>
  <c r="P448" i="10" s="1"/>
  <c r="I448" i="10"/>
  <c r="O447" i="10"/>
  <c r="I447" i="10"/>
  <c r="O446" i="10"/>
  <c r="I446" i="10"/>
  <c r="O445" i="10"/>
  <c r="P445" i="10" s="1"/>
  <c r="I445" i="10"/>
  <c r="O444" i="10"/>
  <c r="I444" i="10"/>
  <c r="O443" i="10"/>
  <c r="P443" i="10" s="1"/>
  <c r="I443" i="10"/>
  <c r="O442" i="10"/>
  <c r="P442" i="10" s="1"/>
  <c r="Q442" i="10" s="1"/>
  <c r="I442" i="10"/>
  <c r="O441" i="10"/>
  <c r="I441" i="10"/>
  <c r="O440" i="10"/>
  <c r="I440" i="10"/>
  <c r="O439" i="10"/>
  <c r="I439" i="10"/>
  <c r="O438" i="10"/>
  <c r="I438" i="10"/>
  <c r="O437" i="10"/>
  <c r="I437" i="10"/>
  <c r="O436" i="10"/>
  <c r="I436" i="10"/>
  <c r="O435" i="10"/>
  <c r="I435" i="10"/>
  <c r="O434" i="10"/>
  <c r="I434" i="10"/>
  <c r="O433" i="10"/>
  <c r="I433" i="10"/>
  <c r="O432" i="10"/>
  <c r="I432" i="10"/>
  <c r="O431" i="10"/>
  <c r="I431" i="10"/>
  <c r="O430" i="10"/>
  <c r="I430" i="10"/>
  <c r="O429" i="10"/>
  <c r="I429" i="10"/>
  <c r="O428" i="10"/>
  <c r="I428" i="10"/>
  <c r="O427" i="10"/>
  <c r="I427" i="10"/>
  <c r="O426" i="10"/>
  <c r="I426" i="10"/>
  <c r="O425" i="10"/>
  <c r="I425" i="10"/>
  <c r="O424" i="10"/>
  <c r="I424" i="10"/>
  <c r="O423" i="10"/>
  <c r="I423" i="10"/>
  <c r="O422" i="10"/>
  <c r="I422" i="10"/>
  <c r="O421" i="10"/>
  <c r="I421" i="10"/>
  <c r="O420" i="10"/>
  <c r="I420" i="10"/>
  <c r="O419" i="10"/>
  <c r="I419" i="10"/>
  <c r="O418" i="10"/>
  <c r="I418" i="10"/>
  <c r="O417" i="10"/>
  <c r="I417" i="10"/>
  <c r="O416" i="10"/>
  <c r="I416" i="10"/>
  <c r="O415" i="10"/>
  <c r="I415" i="10"/>
  <c r="O414" i="10"/>
  <c r="I414" i="10"/>
  <c r="O413" i="10"/>
  <c r="I413" i="10"/>
  <c r="O412" i="10"/>
  <c r="I412" i="10"/>
  <c r="O411" i="10"/>
  <c r="I411" i="10"/>
  <c r="O410" i="10"/>
  <c r="I410" i="10"/>
  <c r="O409" i="10"/>
  <c r="I409" i="10"/>
  <c r="O408" i="10"/>
  <c r="I408" i="10"/>
  <c r="O407" i="10"/>
  <c r="I407" i="10"/>
  <c r="O406" i="10"/>
  <c r="I406" i="10"/>
  <c r="O405" i="10"/>
  <c r="I405" i="10"/>
  <c r="O404" i="10"/>
  <c r="I404" i="10"/>
  <c r="O403" i="10"/>
  <c r="I403" i="10"/>
  <c r="O402" i="10"/>
  <c r="I402" i="10"/>
  <c r="O401" i="10"/>
  <c r="I401" i="10"/>
  <c r="O400" i="10"/>
  <c r="I400" i="10"/>
  <c r="O399" i="10"/>
  <c r="I399" i="10"/>
  <c r="O398" i="10"/>
  <c r="I398" i="10"/>
  <c r="O397" i="10"/>
  <c r="I397" i="10"/>
  <c r="O396" i="10"/>
  <c r="I396" i="10"/>
  <c r="O395" i="10"/>
  <c r="I395" i="10"/>
  <c r="O394" i="10"/>
  <c r="I394" i="10"/>
  <c r="O393" i="10"/>
  <c r="I393" i="10"/>
  <c r="O392" i="10"/>
  <c r="I392" i="10"/>
  <c r="O391" i="10"/>
  <c r="I391" i="10"/>
  <c r="O390" i="10"/>
  <c r="I390" i="10"/>
  <c r="O389" i="10"/>
  <c r="I389" i="10"/>
  <c r="O388" i="10"/>
  <c r="I388" i="10"/>
  <c r="O387" i="10"/>
  <c r="I387" i="10"/>
  <c r="O386" i="10"/>
  <c r="I386" i="10"/>
  <c r="O385" i="10"/>
  <c r="I385" i="10"/>
  <c r="O384" i="10"/>
  <c r="I384" i="10"/>
  <c r="O383" i="10"/>
  <c r="I383" i="10"/>
  <c r="O382" i="10"/>
  <c r="I382" i="10"/>
  <c r="O381" i="10"/>
  <c r="I381" i="10"/>
  <c r="O380" i="10"/>
  <c r="I380" i="10"/>
  <c r="O379" i="10"/>
  <c r="I379" i="10"/>
  <c r="O378" i="10"/>
  <c r="I378" i="10"/>
  <c r="O377" i="10"/>
  <c r="I377" i="10"/>
  <c r="O376" i="10"/>
  <c r="I376" i="10"/>
  <c r="O375" i="10"/>
  <c r="P375" i="10" s="1"/>
  <c r="I375" i="10"/>
  <c r="O374" i="10"/>
  <c r="I374" i="10"/>
  <c r="O373" i="10"/>
  <c r="I373" i="10"/>
  <c r="O372" i="10"/>
  <c r="I372" i="10"/>
  <c r="O371" i="10"/>
  <c r="P371" i="10" s="1"/>
  <c r="I371" i="10"/>
  <c r="O370" i="10"/>
  <c r="I370" i="10"/>
  <c r="O369" i="10"/>
  <c r="P369" i="10" s="1"/>
  <c r="I369" i="10"/>
  <c r="O368" i="10"/>
  <c r="I368" i="10"/>
  <c r="O367" i="10"/>
  <c r="P367" i="10" s="1"/>
  <c r="I367" i="10"/>
  <c r="O366" i="10"/>
  <c r="I366" i="10"/>
  <c r="O365" i="10"/>
  <c r="I365" i="10"/>
  <c r="O364" i="10"/>
  <c r="I364" i="10"/>
  <c r="O363" i="10"/>
  <c r="I363" i="10"/>
  <c r="O362" i="10"/>
  <c r="I362" i="10"/>
  <c r="O361" i="10"/>
  <c r="P361" i="10" s="1"/>
  <c r="I361" i="10"/>
  <c r="O360" i="10"/>
  <c r="P360" i="10" s="1"/>
  <c r="I360" i="10"/>
  <c r="O359" i="10"/>
  <c r="I359" i="10"/>
  <c r="O358" i="10"/>
  <c r="I358" i="10"/>
  <c r="O357" i="10"/>
  <c r="P357" i="10" s="1"/>
  <c r="I357" i="10"/>
  <c r="O356" i="10"/>
  <c r="P356" i="10" s="1"/>
  <c r="I356" i="10"/>
  <c r="O355" i="10"/>
  <c r="I355" i="10"/>
  <c r="O354" i="10"/>
  <c r="P354" i="10" s="1"/>
  <c r="I354" i="10"/>
  <c r="O353" i="10"/>
  <c r="P353" i="10" s="1"/>
  <c r="I353" i="10"/>
  <c r="O352" i="10"/>
  <c r="P352" i="10" s="1"/>
  <c r="I352" i="10"/>
  <c r="O351" i="10"/>
  <c r="I351" i="10"/>
  <c r="O350" i="10"/>
  <c r="P350" i="10" s="1"/>
  <c r="I350" i="10"/>
  <c r="O349" i="10"/>
  <c r="P349" i="10" s="1"/>
  <c r="I349" i="10"/>
  <c r="O348" i="10"/>
  <c r="P348" i="10" s="1"/>
  <c r="I348" i="10"/>
  <c r="O347" i="10"/>
  <c r="I347" i="10"/>
  <c r="O346" i="10"/>
  <c r="P346" i="10" s="1"/>
  <c r="I346" i="10"/>
  <c r="O345" i="10"/>
  <c r="P345" i="10" s="1"/>
  <c r="I345" i="10"/>
  <c r="O344" i="10"/>
  <c r="P344" i="10" s="1"/>
  <c r="I344" i="10"/>
  <c r="O343" i="10"/>
  <c r="I343" i="10"/>
  <c r="O342" i="10"/>
  <c r="I342" i="10"/>
  <c r="O341" i="10"/>
  <c r="P341" i="10" s="1"/>
  <c r="I341" i="10"/>
  <c r="O340" i="10"/>
  <c r="P340" i="10" s="1"/>
  <c r="I340" i="10"/>
  <c r="O339" i="10"/>
  <c r="I339" i="10"/>
  <c r="O338" i="10"/>
  <c r="P338" i="10" s="1"/>
  <c r="I338" i="10"/>
  <c r="O337" i="10"/>
  <c r="P337" i="10" s="1"/>
  <c r="I337" i="10"/>
  <c r="O336" i="10"/>
  <c r="P336" i="10" s="1"/>
  <c r="I336" i="10"/>
  <c r="O335" i="10"/>
  <c r="I335" i="10"/>
  <c r="O334" i="10"/>
  <c r="P334" i="10" s="1"/>
  <c r="I334" i="10"/>
  <c r="O333" i="10"/>
  <c r="P333" i="10" s="1"/>
  <c r="I333" i="10"/>
  <c r="O332" i="10"/>
  <c r="P332" i="10" s="1"/>
  <c r="I332" i="10"/>
  <c r="O331" i="10"/>
  <c r="I331" i="10"/>
  <c r="O330" i="10"/>
  <c r="P330" i="10" s="1"/>
  <c r="I330" i="10"/>
  <c r="O329" i="10"/>
  <c r="P329" i="10" s="1"/>
  <c r="I329" i="10"/>
  <c r="O328" i="10"/>
  <c r="P328" i="10" s="1"/>
  <c r="I328" i="10"/>
  <c r="O327" i="10"/>
  <c r="I327" i="10"/>
  <c r="O326" i="10"/>
  <c r="I326" i="10"/>
  <c r="O325" i="10"/>
  <c r="P325" i="10" s="1"/>
  <c r="I325" i="10"/>
  <c r="O324" i="10"/>
  <c r="P324" i="10" s="1"/>
  <c r="I324" i="10"/>
  <c r="O323" i="10"/>
  <c r="I323" i="10"/>
  <c r="O322" i="10"/>
  <c r="P322" i="10" s="1"/>
  <c r="I322" i="10"/>
  <c r="O321" i="10"/>
  <c r="I321" i="10"/>
  <c r="O320" i="10"/>
  <c r="P320" i="10" s="1"/>
  <c r="I320" i="10"/>
  <c r="O319" i="10"/>
  <c r="I319" i="10"/>
  <c r="O318" i="10"/>
  <c r="P318" i="10" s="1"/>
  <c r="I318" i="10"/>
  <c r="O317" i="10"/>
  <c r="P317" i="10" s="1"/>
  <c r="I317" i="10"/>
  <c r="O316" i="10"/>
  <c r="P316" i="10" s="1"/>
  <c r="I316" i="10"/>
  <c r="O315" i="10"/>
  <c r="I315" i="10"/>
  <c r="O314" i="10"/>
  <c r="P314" i="10" s="1"/>
  <c r="I314" i="10"/>
  <c r="O313" i="10"/>
  <c r="I313" i="10"/>
  <c r="O312" i="10"/>
  <c r="P312" i="10" s="1"/>
  <c r="I312" i="10"/>
  <c r="O311" i="10"/>
  <c r="I311" i="10"/>
  <c r="O310" i="10"/>
  <c r="P310" i="10" s="1"/>
  <c r="I310" i="10"/>
  <c r="O309" i="10"/>
  <c r="P309" i="10" s="1"/>
  <c r="I309" i="10"/>
  <c r="O308" i="10"/>
  <c r="P308" i="10" s="1"/>
  <c r="I308" i="10"/>
  <c r="O307" i="10"/>
  <c r="I307" i="10"/>
  <c r="O306" i="10"/>
  <c r="I306" i="10"/>
  <c r="O305" i="10"/>
  <c r="I305" i="10"/>
  <c r="O304" i="10"/>
  <c r="P304" i="10" s="1"/>
  <c r="I304" i="10"/>
  <c r="O303" i="10"/>
  <c r="I303" i="10"/>
  <c r="O302" i="10"/>
  <c r="P302" i="10" s="1"/>
  <c r="I302" i="10"/>
  <c r="O301" i="10"/>
  <c r="P301" i="10" s="1"/>
  <c r="I301" i="10"/>
  <c r="O300" i="10"/>
  <c r="P300" i="10" s="1"/>
  <c r="I300" i="10"/>
  <c r="O299" i="10"/>
  <c r="I299" i="10"/>
  <c r="O298" i="10"/>
  <c r="P298" i="10" s="1"/>
  <c r="I298" i="10"/>
  <c r="O297" i="10"/>
  <c r="I297" i="10"/>
  <c r="O296" i="10"/>
  <c r="P296" i="10" s="1"/>
  <c r="I296" i="10"/>
  <c r="O295" i="10"/>
  <c r="I295" i="10"/>
  <c r="O294" i="10"/>
  <c r="P294" i="10" s="1"/>
  <c r="I294" i="10"/>
  <c r="O293" i="10"/>
  <c r="P293" i="10" s="1"/>
  <c r="Q293" i="10" s="1"/>
  <c r="I293" i="10"/>
  <c r="O292" i="10"/>
  <c r="I292" i="10"/>
  <c r="O291" i="10"/>
  <c r="P291" i="10" s="1"/>
  <c r="Q291" i="10" s="1"/>
  <c r="I291" i="10"/>
  <c r="O290" i="10"/>
  <c r="P290" i="10" s="1"/>
  <c r="I290" i="10"/>
  <c r="O289" i="10"/>
  <c r="P289" i="10" s="1"/>
  <c r="I289" i="10"/>
  <c r="N288" i="10"/>
  <c r="O288" i="10" s="1"/>
  <c r="I288" i="10"/>
  <c r="O248" i="9"/>
  <c r="I248" i="9"/>
  <c r="O247" i="9"/>
  <c r="P247" i="9" s="1"/>
  <c r="I247" i="9"/>
  <c r="O246" i="9"/>
  <c r="I246" i="9"/>
  <c r="O245" i="9"/>
  <c r="P245" i="9" s="1"/>
  <c r="I245" i="9"/>
  <c r="O244" i="9"/>
  <c r="I244" i="9"/>
  <c r="O243" i="9"/>
  <c r="P243" i="9" s="1"/>
  <c r="I243" i="9"/>
  <c r="O242" i="9"/>
  <c r="I242" i="9"/>
  <c r="O241" i="9"/>
  <c r="P241" i="9" s="1"/>
  <c r="I241" i="9"/>
  <c r="O240" i="9"/>
  <c r="I240" i="9"/>
  <c r="O239" i="9"/>
  <c r="I239" i="9"/>
  <c r="O238" i="9"/>
  <c r="I238" i="9"/>
  <c r="O237" i="9"/>
  <c r="I237" i="9"/>
  <c r="O236" i="9"/>
  <c r="I236" i="9"/>
  <c r="O235" i="9"/>
  <c r="I235" i="9"/>
  <c r="O234" i="9"/>
  <c r="I234" i="9"/>
  <c r="O233" i="9"/>
  <c r="P233" i="9" s="1"/>
  <c r="I233" i="9"/>
  <c r="O232" i="9"/>
  <c r="I232" i="9"/>
  <c r="O231" i="9"/>
  <c r="P231" i="9" s="1"/>
  <c r="I231" i="9"/>
  <c r="O230" i="9"/>
  <c r="I230" i="9"/>
  <c r="O229" i="9"/>
  <c r="P229" i="9" s="1"/>
  <c r="I229" i="9"/>
  <c r="O228" i="9"/>
  <c r="I228" i="9"/>
  <c r="O227" i="9"/>
  <c r="P227" i="9" s="1"/>
  <c r="I227" i="9"/>
  <c r="O226" i="9"/>
  <c r="I226" i="9"/>
  <c r="O225" i="9"/>
  <c r="P225" i="9" s="1"/>
  <c r="I225" i="9"/>
  <c r="O224" i="9"/>
  <c r="I224" i="9"/>
  <c r="O223" i="9"/>
  <c r="I223" i="9"/>
  <c r="O222" i="9"/>
  <c r="I222" i="9"/>
  <c r="O221" i="9"/>
  <c r="I221" i="9"/>
  <c r="O220" i="9"/>
  <c r="I220" i="9"/>
  <c r="O219" i="9"/>
  <c r="I219" i="9"/>
  <c r="O218" i="9"/>
  <c r="I218" i="9"/>
  <c r="O217" i="9"/>
  <c r="P217" i="9" s="1"/>
  <c r="I217" i="9"/>
  <c r="O216" i="9"/>
  <c r="I216" i="9"/>
  <c r="O215" i="9"/>
  <c r="P215" i="9" s="1"/>
  <c r="I215" i="9"/>
  <c r="O214" i="9"/>
  <c r="I214" i="9"/>
  <c r="O213" i="9"/>
  <c r="P213" i="9" s="1"/>
  <c r="I213" i="9"/>
  <c r="O212" i="9"/>
  <c r="I212" i="9"/>
  <c r="O211" i="9"/>
  <c r="P211" i="9" s="1"/>
  <c r="I211" i="9"/>
  <c r="O210" i="9"/>
  <c r="I210" i="9"/>
  <c r="O209" i="9"/>
  <c r="P209" i="9" s="1"/>
  <c r="I209" i="9"/>
  <c r="O208" i="9"/>
  <c r="I208" i="9"/>
  <c r="O207" i="9"/>
  <c r="I207" i="9"/>
  <c r="O206" i="9"/>
  <c r="I206" i="9"/>
  <c r="O205" i="9"/>
  <c r="I205" i="9"/>
  <c r="O204" i="9"/>
  <c r="I204" i="9"/>
  <c r="O203" i="9"/>
  <c r="I203" i="9"/>
  <c r="O202" i="9"/>
  <c r="I202" i="9"/>
  <c r="O201" i="9"/>
  <c r="P201" i="9" s="1"/>
  <c r="I201" i="9"/>
  <c r="O200" i="9"/>
  <c r="I200" i="9"/>
  <c r="O199" i="9"/>
  <c r="P199" i="9" s="1"/>
  <c r="I199" i="9"/>
  <c r="O198" i="9"/>
  <c r="I198" i="9"/>
  <c r="O197" i="9"/>
  <c r="P197" i="9" s="1"/>
  <c r="I197" i="9"/>
  <c r="O196" i="9"/>
  <c r="I196" i="9"/>
  <c r="O195" i="9"/>
  <c r="P195" i="9" s="1"/>
  <c r="I195" i="9"/>
  <c r="O194" i="9"/>
  <c r="I194" i="9"/>
  <c r="O193" i="9"/>
  <c r="P193" i="9" s="1"/>
  <c r="I193" i="9"/>
  <c r="O192" i="9"/>
  <c r="I192" i="9"/>
  <c r="O191" i="9"/>
  <c r="I191" i="9"/>
  <c r="O190" i="9"/>
  <c r="I190" i="9"/>
  <c r="O189" i="9"/>
  <c r="I189" i="9"/>
  <c r="O188" i="9"/>
  <c r="I188" i="9"/>
  <c r="O187" i="9"/>
  <c r="I187" i="9"/>
  <c r="O186" i="9"/>
  <c r="I186" i="9"/>
  <c r="O185" i="9"/>
  <c r="P185" i="9" s="1"/>
  <c r="I185" i="9"/>
  <c r="O184" i="9"/>
  <c r="I184" i="9"/>
  <c r="O183" i="9"/>
  <c r="P183" i="9" s="1"/>
  <c r="I183" i="9"/>
  <c r="O182" i="9"/>
  <c r="I182" i="9"/>
  <c r="O181" i="9"/>
  <c r="P181" i="9" s="1"/>
  <c r="I181" i="9"/>
  <c r="O180" i="9"/>
  <c r="I180" i="9"/>
  <c r="O179" i="9"/>
  <c r="P179" i="9" s="1"/>
  <c r="I179" i="9"/>
  <c r="O178" i="9"/>
  <c r="I178" i="9"/>
  <c r="O177" i="9"/>
  <c r="P177" i="9" s="1"/>
  <c r="I177" i="9"/>
  <c r="O176" i="9"/>
  <c r="I176" i="9"/>
  <c r="O175" i="9"/>
  <c r="I175" i="9"/>
  <c r="O174" i="9"/>
  <c r="I174" i="9"/>
  <c r="O173" i="9"/>
  <c r="I173" i="9"/>
  <c r="O172" i="9"/>
  <c r="I172" i="9"/>
  <c r="O171" i="9"/>
  <c r="I171" i="9"/>
  <c r="O458" i="9"/>
  <c r="P458" i="9" s="1"/>
  <c r="I458" i="9"/>
  <c r="O457" i="9"/>
  <c r="P457" i="9" s="1"/>
  <c r="Q457" i="9" s="1"/>
  <c r="I457" i="9"/>
  <c r="O456" i="9"/>
  <c r="I456" i="9"/>
  <c r="O455" i="9"/>
  <c r="P455" i="9" s="1"/>
  <c r="Q455" i="9" s="1"/>
  <c r="I455" i="9"/>
  <c r="O454" i="9"/>
  <c r="P454" i="9" s="1"/>
  <c r="I454" i="9"/>
  <c r="O453" i="9"/>
  <c r="P453" i="9" s="1"/>
  <c r="Q453" i="9" s="1"/>
  <c r="I453" i="9"/>
  <c r="O452" i="9"/>
  <c r="P452" i="9" s="1"/>
  <c r="I452" i="9"/>
  <c r="O451" i="9"/>
  <c r="P451" i="9" s="1"/>
  <c r="Q451" i="9" s="1"/>
  <c r="I451" i="9"/>
  <c r="O450" i="9"/>
  <c r="P450" i="9" s="1"/>
  <c r="I450" i="9"/>
  <c r="O449" i="9"/>
  <c r="P449" i="9" s="1"/>
  <c r="I449" i="9"/>
  <c r="O448" i="9"/>
  <c r="P448" i="9" s="1"/>
  <c r="I448" i="9"/>
  <c r="O447" i="9"/>
  <c r="I447" i="9"/>
  <c r="O446" i="9"/>
  <c r="P446" i="9" s="1"/>
  <c r="I446" i="9"/>
  <c r="O445" i="9"/>
  <c r="P445" i="9" s="1"/>
  <c r="I445" i="9"/>
  <c r="O444" i="9"/>
  <c r="P444" i="9" s="1"/>
  <c r="I444" i="9"/>
  <c r="O443" i="9"/>
  <c r="P443" i="9" s="1"/>
  <c r="I443" i="9"/>
  <c r="O442" i="9"/>
  <c r="P442" i="9" s="1"/>
  <c r="I442" i="9"/>
  <c r="O441" i="9"/>
  <c r="P441" i="9" s="1"/>
  <c r="I441" i="9"/>
  <c r="O440" i="9"/>
  <c r="I440" i="9"/>
  <c r="O439" i="9"/>
  <c r="I439" i="9"/>
  <c r="O438" i="9"/>
  <c r="P438" i="9" s="1"/>
  <c r="I438" i="9"/>
  <c r="O437" i="9"/>
  <c r="P437" i="9" s="1"/>
  <c r="I437" i="9"/>
  <c r="O436" i="9"/>
  <c r="P436" i="9" s="1"/>
  <c r="I436" i="9"/>
  <c r="O435" i="9"/>
  <c r="P435" i="9" s="1"/>
  <c r="I435" i="9"/>
  <c r="O434" i="9"/>
  <c r="P434" i="9" s="1"/>
  <c r="I434" i="9"/>
  <c r="O433" i="9"/>
  <c r="P433" i="9" s="1"/>
  <c r="I433" i="9"/>
  <c r="O432" i="9"/>
  <c r="P432" i="9" s="1"/>
  <c r="I432" i="9"/>
  <c r="O431" i="9"/>
  <c r="I431" i="9"/>
  <c r="O430" i="9"/>
  <c r="P430" i="9" s="1"/>
  <c r="I430" i="9"/>
  <c r="O429" i="9"/>
  <c r="P429" i="9" s="1"/>
  <c r="I429" i="9"/>
  <c r="O428" i="9"/>
  <c r="P428" i="9" s="1"/>
  <c r="I428" i="9"/>
  <c r="O427" i="9"/>
  <c r="P427" i="9" s="1"/>
  <c r="I427" i="9"/>
  <c r="O426" i="9"/>
  <c r="P426" i="9" s="1"/>
  <c r="I426" i="9"/>
  <c r="O425" i="9"/>
  <c r="P425" i="9" s="1"/>
  <c r="I425" i="9"/>
  <c r="O424" i="9"/>
  <c r="I424" i="9"/>
  <c r="O423" i="9"/>
  <c r="I423" i="9"/>
  <c r="O422" i="9"/>
  <c r="P422" i="9" s="1"/>
  <c r="I422" i="9"/>
  <c r="O421" i="9"/>
  <c r="P421" i="9" s="1"/>
  <c r="I421" i="9"/>
  <c r="O420" i="9"/>
  <c r="P420" i="9" s="1"/>
  <c r="I420" i="9"/>
  <c r="O419" i="9"/>
  <c r="P419" i="9" s="1"/>
  <c r="I419" i="9"/>
  <c r="O418" i="9"/>
  <c r="P418" i="9" s="1"/>
  <c r="I418" i="9"/>
  <c r="O417" i="9"/>
  <c r="P417" i="9" s="1"/>
  <c r="I417" i="9"/>
  <c r="O170" i="9"/>
  <c r="P170" i="9" s="1"/>
  <c r="Q170" i="9" s="1"/>
  <c r="I170" i="9"/>
  <c r="O169" i="9"/>
  <c r="P169" i="9" s="1"/>
  <c r="Q169" i="9" s="1"/>
  <c r="I169" i="9"/>
  <c r="O168" i="9"/>
  <c r="P168" i="9" s="1"/>
  <c r="Q168" i="9" s="1"/>
  <c r="I168" i="9"/>
  <c r="O167" i="9"/>
  <c r="P167" i="9" s="1"/>
  <c r="Q167" i="9" s="1"/>
  <c r="I167" i="9"/>
  <c r="O166" i="9"/>
  <c r="P166" i="9" s="1"/>
  <c r="Q166" i="9" s="1"/>
  <c r="I166" i="9"/>
  <c r="O165" i="9"/>
  <c r="P165" i="9" s="1"/>
  <c r="Q165" i="9" s="1"/>
  <c r="I165" i="9"/>
  <c r="O164" i="9"/>
  <c r="P164" i="9" s="1"/>
  <c r="Q164" i="9" s="1"/>
  <c r="I164" i="9"/>
  <c r="O163" i="9"/>
  <c r="P163" i="9" s="1"/>
  <c r="Q163" i="9" s="1"/>
  <c r="I163" i="9"/>
  <c r="O162" i="9"/>
  <c r="P162" i="9" s="1"/>
  <c r="Q162" i="9" s="1"/>
  <c r="I162" i="9"/>
  <c r="O161" i="9"/>
  <c r="P161" i="9" s="1"/>
  <c r="Q161" i="9" s="1"/>
  <c r="I161" i="9"/>
  <c r="O160" i="9"/>
  <c r="P160" i="9" s="1"/>
  <c r="Q160" i="9" s="1"/>
  <c r="I160" i="9"/>
  <c r="O159" i="9"/>
  <c r="P159" i="9" s="1"/>
  <c r="Q159" i="9" s="1"/>
  <c r="I159" i="9"/>
  <c r="O158" i="9"/>
  <c r="P158" i="9" s="1"/>
  <c r="Q158" i="9" s="1"/>
  <c r="I158" i="9"/>
  <c r="O157" i="9"/>
  <c r="P157" i="9" s="1"/>
  <c r="Q157" i="9" s="1"/>
  <c r="I157" i="9"/>
  <c r="O156" i="9"/>
  <c r="P156" i="9" s="1"/>
  <c r="Q156" i="9" s="1"/>
  <c r="I156" i="9"/>
  <c r="O155" i="9"/>
  <c r="P155" i="9" s="1"/>
  <c r="Q155" i="9" s="1"/>
  <c r="I155" i="9"/>
  <c r="O154" i="9"/>
  <c r="P154" i="9" s="1"/>
  <c r="Q154" i="9" s="1"/>
  <c r="I154" i="9"/>
  <c r="O153" i="9"/>
  <c r="P153" i="9" s="1"/>
  <c r="Q153" i="9" s="1"/>
  <c r="I153" i="9"/>
  <c r="O152" i="9"/>
  <c r="P152" i="9" s="1"/>
  <c r="Q152" i="9" s="1"/>
  <c r="I152" i="9"/>
  <c r="O151" i="9"/>
  <c r="P151" i="9" s="1"/>
  <c r="Q151" i="9" s="1"/>
  <c r="I151" i="9"/>
  <c r="O150" i="9"/>
  <c r="P150" i="9" s="1"/>
  <c r="Q150" i="9" s="1"/>
  <c r="I150" i="9"/>
  <c r="O149" i="9"/>
  <c r="P149" i="9" s="1"/>
  <c r="Q149" i="9" s="1"/>
  <c r="I149" i="9"/>
  <c r="O148" i="9"/>
  <c r="P148" i="9" s="1"/>
  <c r="Q148" i="9" s="1"/>
  <c r="I148" i="9"/>
  <c r="O147" i="9"/>
  <c r="P147" i="9" s="1"/>
  <c r="Q147" i="9" s="1"/>
  <c r="I147" i="9"/>
  <c r="O146" i="9"/>
  <c r="P146" i="9" s="1"/>
  <c r="Q146" i="9" s="1"/>
  <c r="I146" i="9"/>
  <c r="O145" i="9"/>
  <c r="P145" i="9" s="1"/>
  <c r="Q145" i="9" s="1"/>
  <c r="I145" i="9"/>
  <c r="O144" i="9"/>
  <c r="P144" i="9" s="1"/>
  <c r="Q144" i="9" s="1"/>
  <c r="I144" i="9"/>
  <c r="O143" i="9"/>
  <c r="P143" i="9" s="1"/>
  <c r="Q143" i="9" s="1"/>
  <c r="I143" i="9"/>
  <c r="O142" i="9"/>
  <c r="P142" i="9" s="1"/>
  <c r="Q142" i="9" s="1"/>
  <c r="I142" i="9"/>
  <c r="O141" i="9"/>
  <c r="P141" i="9" s="1"/>
  <c r="Q141" i="9" s="1"/>
  <c r="I141" i="9"/>
  <c r="O140" i="9"/>
  <c r="P140" i="9" s="1"/>
  <c r="Q140" i="9" s="1"/>
  <c r="I140" i="9"/>
  <c r="O139" i="9"/>
  <c r="P139" i="9" s="1"/>
  <c r="Q139" i="9" s="1"/>
  <c r="I139" i="9"/>
  <c r="O138" i="9"/>
  <c r="P138" i="9" s="1"/>
  <c r="Q138" i="9" s="1"/>
  <c r="I138" i="9"/>
  <c r="O137" i="9"/>
  <c r="P137" i="9" s="1"/>
  <c r="Q137" i="9" s="1"/>
  <c r="I137" i="9"/>
  <c r="O136" i="9"/>
  <c r="P136" i="9" s="1"/>
  <c r="Q136" i="9" s="1"/>
  <c r="I136" i="9"/>
  <c r="O135" i="9"/>
  <c r="P135" i="9" s="1"/>
  <c r="Q135" i="9" s="1"/>
  <c r="I135" i="9"/>
  <c r="O134" i="9"/>
  <c r="P134" i="9" s="1"/>
  <c r="Q134" i="9" s="1"/>
  <c r="I134" i="9"/>
  <c r="O133" i="9"/>
  <c r="P133" i="9" s="1"/>
  <c r="Q133" i="9" s="1"/>
  <c r="I133" i="9"/>
  <c r="O132" i="9"/>
  <c r="P132" i="9" s="1"/>
  <c r="Q132" i="9" s="1"/>
  <c r="I132" i="9"/>
  <c r="O131" i="9"/>
  <c r="P131" i="9" s="1"/>
  <c r="Q131" i="9" s="1"/>
  <c r="I131" i="9"/>
  <c r="O130" i="9"/>
  <c r="P130" i="9" s="1"/>
  <c r="Q130" i="9" s="1"/>
  <c r="I130" i="9"/>
  <c r="O129" i="9"/>
  <c r="P129" i="9" s="1"/>
  <c r="Q129" i="9" s="1"/>
  <c r="I129" i="9"/>
  <c r="O128" i="9"/>
  <c r="P128" i="9" s="1"/>
  <c r="Q128" i="9" s="1"/>
  <c r="I128" i="9"/>
  <c r="O127" i="9"/>
  <c r="P127" i="9" s="1"/>
  <c r="Q127" i="9" s="1"/>
  <c r="I127" i="9"/>
  <c r="O126" i="9"/>
  <c r="P126" i="9" s="1"/>
  <c r="Q126" i="9" s="1"/>
  <c r="I126" i="9"/>
  <c r="O125" i="9"/>
  <c r="P125" i="9" s="1"/>
  <c r="Q125" i="9" s="1"/>
  <c r="I125" i="9"/>
  <c r="O124" i="9"/>
  <c r="P124" i="9" s="1"/>
  <c r="Q124" i="9" s="1"/>
  <c r="I124" i="9"/>
  <c r="O123" i="9"/>
  <c r="P123" i="9" s="1"/>
  <c r="Q123" i="9" s="1"/>
  <c r="I123" i="9"/>
  <c r="O122" i="9"/>
  <c r="P122" i="9" s="1"/>
  <c r="Q122" i="9" s="1"/>
  <c r="I122" i="9"/>
  <c r="O121" i="9"/>
  <c r="I121" i="9"/>
  <c r="O120" i="9"/>
  <c r="P120" i="9" s="1"/>
  <c r="Q120" i="9" s="1"/>
  <c r="I120" i="9"/>
  <c r="O119" i="9"/>
  <c r="I119" i="9"/>
  <c r="O416" i="9"/>
  <c r="I416" i="9"/>
  <c r="O415" i="9"/>
  <c r="I415" i="9"/>
  <c r="O414" i="9"/>
  <c r="I414" i="9"/>
  <c r="O413" i="9"/>
  <c r="P413" i="9" s="1"/>
  <c r="I413" i="9"/>
  <c r="O412" i="9"/>
  <c r="I412" i="9"/>
  <c r="O411" i="9"/>
  <c r="P411" i="9" s="1"/>
  <c r="I411" i="9"/>
  <c r="O410" i="9"/>
  <c r="P410" i="9" s="1"/>
  <c r="I410" i="9"/>
  <c r="O409" i="9"/>
  <c r="P409" i="9" s="1"/>
  <c r="I409" i="9"/>
  <c r="O408" i="9"/>
  <c r="I408" i="9"/>
  <c r="O407" i="9"/>
  <c r="I407" i="9"/>
  <c r="O406" i="9"/>
  <c r="I406" i="9"/>
  <c r="O405" i="9"/>
  <c r="P405" i="9" s="1"/>
  <c r="I405" i="9"/>
  <c r="O404" i="9"/>
  <c r="I404" i="9"/>
  <c r="O403" i="9"/>
  <c r="P403" i="9" s="1"/>
  <c r="I403" i="9"/>
  <c r="O402" i="9"/>
  <c r="P402" i="9" s="1"/>
  <c r="I402" i="9"/>
  <c r="O401" i="9"/>
  <c r="P401" i="9" s="1"/>
  <c r="I401" i="9"/>
  <c r="O400" i="9"/>
  <c r="I400" i="9"/>
  <c r="O399" i="9"/>
  <c r="I399" i="9"/>
  <c r="O398" i="9"/>
  <c r="I398" i="9"/>
  <c r="O397" i="9"/>
  <c r="P397" i="9" s="1"/>
  <c r="I397" i="9"/>
  <c r="O396" i="9"/>
  <c r="I396" i="9"/>
  <c r="O395" i="9"/>
  <c r="P395" i="9" s="1"/>
  <c r="I395" i="9"/>
  <c r="O394" i="9"/>
  <c r="P394" i="9" s="1"/>
  <c r="I394" i="9"/>
  <c r="O393" i="9"/>
  <c r="P393" i="9" s="1"/>
  <c r="I393" i="9"/>
  <c r="O392" i="9"/>
  <c r="I392" i="9"/>
  <c r="O391" i="9"/>
  <c r="I391" i="9"/>
  <c r="O390" i="9"/>
  <c r="I390" i="9"/>
  <c r="O389" i="9"/>
  <c r="P389" i="9" s="1"/>
  <c r="I389" i="9"/>
  <c r="O388" i="9"/>
  <c r="I388" i="9"/>
  <c r="O387" i="9"/>
  <c r="P387" i="9" s="1"/>
  <c r="I387" i="9"/>
  <c r="O386" i="9"/>
  <c r="P386" i="9" s="1"/>
  <c r="I386" i="9"/>
  <c r="O385" i="9"/>
  <c r="P385" i="9" s="1"/>
  <c r="I385" i="9"/>
  <c r="O384" i="9"/>
  <c r="I384" i="9"/>
  <c r="O383" i="9"/>
  <c r="I383" i="9"/>
  <c r="O382" i="9"/>
  <c r="I382" i="9"/>
  <c r="O381" i="9"/>
  <c r="P381" i="9" s="1"/>
  <c r="I381" i="9"/>
  <c r="O380" i="9"/>
  <c r="I380" i="9"/>
  <c r="O379" i="9"/>
  <c r="P379" i="9" s="1"/>
  <c r="I379" i="9"/>
  <c r="O378" i="9"/>
  <c r="P378" i="9" s="1"/>
  <c r="I378" i="9"/>
  <c r="O377" i="9"/>
  <c r="P377" i="9" s="1"/>
  <c r="I377" i="9"/>
  <c r="O376" i="9"/>
  <c r="I376" i="9"/>
  <c r="O375" i="9"/>
  <c r="I375" i="9"/>
  <c r="O374" i="9"/>
  <c r="I374" i="9"/>
  <c r="O373" i="9"/>
  <c r="P373" i="9" s="1"/>
  <c r="I373" i="9"/>
  <c r="O372" i="9"/>
  <c r="I372" i="9"/>
  <c r="O371" i="9"/>
  <c r="P371" i="9" s="1"/>
  <c r="I371" i="9"/>
  <c r="O370" i="9"/>
  <c r="P370" i="9" s="1"/>
  <c r="I370" i="9"/>
  <c r="O369" i="9"/>
  <c r="P369" i="9" s="1"/>
  <c r="I369" i="9"/>
  <c r="O368" i="9"/>
  <c r="I368" i="9"/>
  <c r="O367" i="9"/>
  <c r="I367" i="9"/>
  <c r="O366" i="9"/>
  <c r="I366" i="9"/>
  <c r="O365" i="9"/>
  <c r="P365" i="9" s="1"/>
  <c r="I365" i="9"/>
  <c r="O364" i="9"/>
  <c r="I364" i="9"/>
  <c r="O363" i="9"/>
  <c r="P363" i="9" s="1"/>
  <c r="I363" i="9"/>
  <c r="O362" i="9"/>
  <c r="P362" i="9" s="1"/>
  <c r="I362" i="9"/>
  <c r="O361" i="9"/>
  <c r="P361" i="9" s="1"/>
  <c r="I361" i="9"/>
  <c r="O360" i="9"/>
  <c r="I360" i="9"/>
  <c r="O359" i="9"/>
  <c r="I359" i="9"/>
  <c r="O358" i="9"/>
  <c r="I358" i="9"/>
  <c r="O357" i="9"/>
  <c r="P357" i="9" s="1"/>
  <c r="I357" i="9"/>
  <c r="O356" i="9"/>
  <c r="I356" i="9"/>
  <c r="O355" i="9"/>
  <c r="P355" i="9" s="1"/>
  <c r="I355" i="9"/>
  <c r="O354" i="9"/>
  <c r="P354" i="9" s="1"/>
  <c r="I354" i="9"/>
  <c r="O353" i="9"/>
  <c r="P353" i="9" s="1"/>
  <c r="I353" i="9"/>
  <c r="O352" i="9"/>
  <c r="I352" i="9"/>
  <c r="O351" i="9"/>
  <c r="I351" i="9"/>
  <c r="O350" i="9"/>
  <c r="I350" i="9"/>
  <c r="O118" i="9"/>
  <c r="P118" i="9" s="1"/>
  <c r="I118" i="9"/>
  <c r="O117" i="9"/>
  <c r="P117" i="9" s="1"/>
  <c r="I117" i="9"/>
  <c r="O116" i="9"/>
  <c r="I116" i="9"/>
  <c r="O115" i="9"/>
  <c r="P115" i="9" s="1"/>
  <c r="Q115" i="9" s="1"/>
  <c r="I115" i="9"/>
  <c r="O114" i="9"/>
  <c r="I114" i="9"/>
  <c r="O113" i="9"/>
  <c r="P113" i="9" s="1"/>
  <c r="I113" i="9"/>
  <c r="O112" i="9"/>
  <c r="P112" i="9" s="1"/>
  <c r="I112" i="9"/>
  <c r="O111" i="9"/>
  <c r="P111" i="9" s="1"/>
  <c r="I111" i="9"/>
  <c r="O110" i="9"/>
  <c r="P110" i="9" s="1"/>
  <c r="I110" i="9"/>
  <c r="O109" i="9"/>
  <c r="P109" i="9" s="1"/>
  <c r="I109" i="9"/>
  <c r="O108" i="9"/>
  <c r="I108" i="9"/>
  <c r="O107" i="9"/>
  <c r="P107" i="9" s="1"/>
  <c r="I107" i="9"/>
  <c r="O106" i="9"/>
  <c r="I106" i="9"/>
  <c r="O105" i="9"/>
  <c r="I105" i="9"/>
  <c r="O104" i="9"/>
  <c r="P104" i="9" s="1"/>
  <c r="I104" i="9"/>
  <c r="O103" i="9"/>
  <c r="P103" i="9" s="1"/>
  <c r="I103" i="9"/>
  <c r="O102" i="9"/>
  <c r="P102" i="9" s="1"/>
  <c r="I102" i="9"/>
  <c r="O101" i="9"/>
  <c r="P101" i="9" s="1"/>
  <c r="I101" i="9"/>
  <c r="O100" i="9"/>
  <c r="I100" i="9"/>
  <c r="O99" i="9"/>
  <c r="P99" i="9" s="1"/>
  <c r="I99" i="9"/>
  <c r="O98" i="9"/>
  <c r="I98" i="9"/>
  <c r="O97" i="9"/>
  <c r="P97" i="9" s="1"/>
  <c r="I97" i="9"/>
  <c r="O96" i="9"/>
  <c r="P96" i="9" s="1"/>
  <c r="I96" i="9"/>
  <c r="O95" i="9"/>
  <c r="I95" i="9"/>
  <c r="O94" i="9"/>
  <c r="P94" i="9" s="1"/>
  <c r="I94" i="9"/>
  <c r="O93" i="9"/>
  <c r="P93" i="9" s="1"/>
  <c r="I93" i="9"/>
  <c r="O92" i="9"/>
  <c r="I92" i="9"/>
  <c r="O91" i="9"/>
  <c r="P91" i="9" s="1"/>
  <c r="I91" i="9"/>
  <c r="O90" i="9"/>
  <c r="I90" i="9"/>
  <c r="O89" i="9"/>
  <c r="P89" i="9" s="1"/>
  <c r="I89" i="9"/>
  <c r="O88" i="9"/>
  <c r="P88" i="9" s="1"/>
  <c r="I88" i="9"/>
  <c r="O87" i="9"/>
  <c r="P87" i="9" s="1"/>
  <c r="I87" i="9"/>
  <c r="O86" i="9"/>
  <c r="P86" i="9" s="1"/>
  <c r="I86" i="9"/>
  <c r="O85" i="9"/>
  <c r="I85" i="9"/>
  <c r="O84" i="9"/>
  <c r="I84" i="9"/>
  <c r="O83" i="9"/>
  <c r="P83" i="9" s="1"/>
  <c r="I83" i="9"/>
  <c r="O82" i="9"/>
  <c r="I82" i="9"/>
  <c r="O81" i="9"/>
  <c r="P81" i="9" s="1"/>
  <c r="Q81" i="9" s="1"/>
  <c r="I81" i="9"/>
  <c r="O80" i="9"/>
  <c r="P80" i="9" s="1"/>
  <c r="I80" i="9"/>
  <c r="O79" i="9"/>
  <c r="I79" i="9"/>
  <c r="O78" i="9"/>
  <c r="I78" i="9"/>
  <c r="O77" i="9"/>
  <c r="P77" i="9" s="1"/>
  <c r="I77" i="9"/>
  <c r="O76" i="9"/>
  <c r="P76" i="9" s="1"/>
  <c r="I76" i="9"/>
  <c r="O75" i="9"/>
  <c r="I75" i="9"/>
  <c r="O74" i="9"/>
  <c r="P74" i="9" s="1"/>
  <c r="I74" i="9"/>
  <c r="O73" i="9"/>
  <c r="P73" i="9" s="1"/>
  <c r="I73" i="9"/>
  <c r="O72" i="9"/>
  <c r="I72" i="9"/>
  <c r="O71" i="9"/>
  <c r="P71" i="9" s="1"/>
  <c r="Q71" i="9" s="1"/>
  <c r="I71" i="9"/>
  <c r="O70" i="9"/>
  <c r="I70" i="9"/>
  <c r="O69" i="9"/>
  <c r="P69" i="9" s="1"/>
  <c r="Q69" i="9" s="1"/>
  <c r="I69" i="9"/>
  <c r="O68" i="9"/>
  <c r="P68" i="9" s="1"/>
  <c r="I68" i="9"/>
  <c r="O67" i="9"/>
  <c r="I67" i="9"/>
  <c r="O66" i="9"/>
  <c r="I66" i="9"/>
  <c r="O65" i="9"/>
  <c r="P65" i="9" s="1"/>
  <c r="Q65" i="9" s="1"/>
  <c r="I65" i="9"/>
  <c r="O64" i="9"/>
  <c r="P64" i="9" s="1"/>
  <c r="I64" i="9"/>
  <c r="O63" i="9"/>
  <c r="P63" i="9" s="1"/>
  <c r="I63" i="9"/>
  <c r="O62" i="9"/>
  <c r="P62" i="9" s="1"/>
  <c r="I62" i="9"/>
  <c r="O61" i="9"/>
  <c r="P61" i="9" s="1"/>
  <c r="I61" i="9"/>
  <c r="O60" i="9"/>
  <c r="P60" i="9" s="1"/>
  <c r="I60" i="9"/>
  <c r="O59" i="9"/>
  <c r="P59" i="9" s="1"/>
  <c r="I59" i="9"/>
  <c r="O58" i="9"/>
  <c r="P58" i="9" s="1"/>
  <c r="I58" i="9"/>
  <c r="O57" i="9"/>
  <c r="P57" i="9" s="1"/>
  <c r="I57" i="9"/>
  <c r="O56" i="9"/>
  <c r="P56" i="9" s="1"/>
  <c r="I56" i="9"/>
  <c r="O55" i="9"/>
  <c r="P55" i="9" s="1"/>
  <c r="Q55" i="9" s="1"/>
  <c r="I55" i="9"/>
  <c r="O54" i="9"/>
  <c r="I54" i="9"/>
  <c r="O53" i="9"/>
  <c r="P53" i="9" s="1"/>
  <c r="Q53" i="9" s="1"/>
  <c r="I53" i="9"/>
  <c r="O52" i="9"/>
  <c r="P52" i="9" s="1"/>
  <c r="I52" i="9"/>
  <c r="O51" i="9"/>
  <c r="I51" i="9"/>
  <c r="O50" i="9"/>
  <c r="I50" i="9"/>
  <c r="O49" i="9"/>
  <c r="I49" i="9"/>
  <c r="O48" i="9"/>
  <c r="I48" i="9"/>
  <c r="O47" i="9"/>
  <c r="I47" i="9"/>
  <c r="O46" i="9"/>
  <c r="P46" i="9" s="1"/>
  <c r="I46" i="9"/>
  <c r="O45" i="9"/>
  <c r="P45" i="9" s="1"/>
  <c r="I45" i="9"/>
  <c r="O44" i="9"/>
  <c r="P44" i="9" s="1"/>
  <c r="I44" i="9"/>
  <c r="O43" i="9"/>
  <c r="P43" i="9" s="1"/>
  <c r="I43" i="9"/>
  <c r="O42" i="9"/>
  <c r="I42" i="9"/>
  <c r="O41" i="9"/>
  <c r="P41" i="9" s="1"/>
  <c r="I41" i="9"/>
  <c r="O349" i="9"/>
  <c r="P349" i="9" s="1"/>
  <c r="Q349" i="9" s="1"/>
  <c r="I349" i="9"/>
  <c r="O348" i="9"/>
  <c r="P348" i="9" s="1"/>
  <c r="I348" i="9"/>
  <c r="O347" i="9"/>
  <c r="P347" i="9" s="1"/>
  <c r="I347" i="9"/>
  <c r="O346" i="9"/>
  <c r="P346" i="9" s="1"/>
  <c r="I346" i="9"/>
  <c r="O345" i="9"/>
  <c r="P345" i="9" s="1"/>
  <c r="Q345" i="9" s="1"/>
  <c r="I345" i="9"/>
  <c r="O344" i="9"/>
  <c r="I344" i="9"/>
  <c r="O343" i="9"/>
  <c r="I343" i="9"/>
  <c r="O342" i="9"/>
  <c r="P342" i="9" s="1"/>
  <c r="I342" i="9"/>
  <c r="O341" i="9"/>
  <c r="P341" i="9" s="1"/>
  <c r="I341" i="9"/>
  <c r="O340" i="9"/>
  <c r="I340" i="9"/>
  <c r="O339" i="9"/>
  <c r="P339" i="9" s="1"/>
  <c r="I339" i="9"/>
  <c r="O338" i="9"/>
  <c r="P338" i="9" s="1"/>
  <c r="I338" i="9"/>
  <c r="O337" i="9"/>
  <c r="P337" i="9" s="1"/>
  <c r="Q337" i="9" s="1"/>
  <c r="I337" i="9"/>
  <c r="O336" i="9"/>
  <c r="I336" i="9"/>
  <c r="O335" i="9"/>
  <c r="P335" i="9" s="1"/>
  <c r="I335" i="9"/>
  <c r="O334" i="9"/>
  <c r="P334" i="9" s="1"/>
  <c r="I334" i="9"/>
  <c r="O333" i="9"/>
  <c r="P333" i="9" s="1"/>
  <c r="Q333" i="9" s="1"/>
  <c r="I333" i="9"/>
  <c r="O332" i="9"/>
  <c r="I332" i="9"/>
  <c r="O331" i="9"/>
  <c r="I331" i="9"/>
  <c r="O330" i="9"/>
  <c r="P330" i="9" s="1"/>
  <c r="I330" i="9"/>
  <c r="O329" i="9"/>
  <c r="I329" i="9"/>
  <c r="O328" i="9"/>
  <c r="I328" i="9"/>
  <c r="O327" i="9"/>
  <c r="P327" i="9" s="1"/>
  <c r="I327" i="9"/>
  <c r="O326" i="9"/>
  <c r="P326" i="9" s="1"/>
  <c r="I326" i="9"/>
  <c r="O325" i="9"/>
  <c r="I325" i="9"/>
  <c r="O324" i="9"/>
  <c r="P324" i="9" s="1"/>
  <c r="I324" i="9"/>
  <c r="O323" i="9"/>
  <c r="P323" i="9" s="1"/>
  <c r="Q323" i="9" s="1"/>
  <c r="I323" i="9"/>
  <c r="O322" i="9"/>
  <c r="P322" i="9" s="1"/>
  <c r="I322" i="9"/>
  <c r="O321" i="9"/>
  <c r="P321" i="9" s="1"/>
  <c r="Q321" i="9" s="1"/>
  <c r="I321" i="9"/>
  <c r="O320" i="9"/>
  <c r="P320" i="9" s="1"/>
  <c r="I320" i="9"/>
  <c r="O319" i="9"/>
  <c r="P319" i="9" s="1"/>
  <c r="Q319" i="9" s="1"/>
  <c r="I319" i="9"/>
  <c r="O40" i="9"/>
  <c r="P40" i="9" s="1"/>
  <c r="I40" i="9"/>
  <c r="O39" i="9"/>
  <c r="P39" i="9" s="1"/>
  <c r="Q39" i="9" s="1"/>
  <c r="I39" i="9"/>
  <c r="O38" i="9"/>
  <c r="P38" i="9" s="1"/>
  <c r="I38" i="9"/>
  <c r="O37" i="9"/>
  <c r="P37" i="9" s="1"/>
  <c r="Q37" i="9" s="1"/>
  <c r="I37" i="9"/>
  <c r="O36" i="9"/>
  <c r="P36" i="9" s="1"/>
  <c r="I36" i="9"/>
  <c r="O35" i="9"/>
  <c r="I35" i="9"/>
  <c r="O34" i="9"/>
  <c r="P34" i="9" s="1"/>
  <c r="I34" i="9"/>
  <c r="O33" i="9"/>
  <c r="P33" i="9" s="1"/>
  <c r="Q33" i="9" s="1"/>
  <c r="I33" i="9"/>
  <c r="O32" i="9"/>
  <c r="P32" i="9" s="1"/>
  <c r="I32" i="9"/>
  <c r="O31" i="9"/>
  <c r="I31" i="9"/>
  <c r="O30" i="9"/>
  <c r="P30" i="9" s="1"/>
  <c r="I30" i="9"/>
  <c r="O29" i="9"/>
  <c r="I29" i="9"/>
  <c r="O28" i="9"/>
  <c r="P28" i="9" s="1"/>
  <c r="I28" i="9"/>
  <c r="O27" i="9"/>
  <c r="I27" i="9"/>
  <c r="O26" i="9"/>
  <c r="P26" i="9" s="1"/>
  <c r="I26" i="9"/>
  <c r="O25" i="9"/>
  <c r="I25" i="9"/>
  <c r="O24" i="9"/>
  <c r="P24" i="9" s="1"/>
  <c r="I24" i="9"/>
  <c r="O23" i="9"/>
  <c r="P23" i="9" s="1"/>
  <c r="Q23" i="9" s="1"/>
  <c r="I23" i="9"/>
  <c r="O22" i="9"/>
  <c r="P22" i="9" s="1"/>
  <c r="I22" i="9"/>
  <c r="O21" i="9"/>
  <c r="P21" i="9" s="1"/>
  <c r="Q21" i="9" s="1"/>
  <c r="I21" i="9"/>
  <c r="O20" i="9"/>
  <c r="P20" i="9" s="1"/>
  <c r="I20" i="9"/>
  <c r="O19" i="9"/>
  <c r="I19" i="9"/>
  <c r="O18" i="9"/>
  <c r="P18" i="9" s="1"/>
  <c r="I18" i="9"/>
  <c r="O17" i="9"/>
  <c r="P17" i="9" s="1"/>
  <c r="Q17" i="9" s="1"/>
  <c r="I17" i="9"/>
  <c r="O16" i="9"/>
  <c r="P16" i="9" s="1"/>
  <c r="I16" i="9"/>
  <c r="O15" i="9"/>
  <c r="P15" i="9" s="1"/>
  <c r="Q15" i="9" s="1"/>
  <c r="I15" i="9"/>
  <c r="O14" i="9"/>
  <c r="P14" i="9" s="1"/>
  <c r="I14" i="9"/>
  <c r="O13" i="9"/>
  <c r="I13" i="9"/>
  <c r="O12" i="9"/>
  <c r="P12" i="9" s="1"/>
  <c r="I12" i="9"/>
  <c r="O11" i="9"/>
  <c r="I11" i="9"/>
  <c r="O10" i="9"/>
  <c r="P10" i="9" s="1"/>
  <c r="I10" i="9"/>
  <c r="O9" i="9"/>
  <c r="I9" i="9"/>
  <c r="O8" i="9"/>
  <c r="P8" i="9" s="1"/>
  <c r="I8" i="9"/>
  <c r="O7" i="9"/>
  <c r="P7" i="9" s="1"/>
  <c r="Q7" i="9" s="1"/>
  <c r="I7" i="9"/>
  <c r="O6" i="9"/>
  <c r="P6" i="9" s="1"/>
  <c r="I6" i="9"/>
  <c r="O5" i="9"/>
  <c r="P5" i="9" s="1"/>
  <c r="Q5" i="9" s="1"/>
  <c r="I5" i="9"/>
  <c r="O4" i="9"/>
  <c r="P4" i="9" s="1"/>
  <c r="I4" i="9"/>
  <c r="O3" i="9"/>
  <c r="I3" i="9"/>
  <c r="O2" i="9"/>
  <c r="P2" i="9" s="1"/>
  <c r="I2" i="9"/>
  <c r="O318" i="9"/>
  <c r="I318" i="9"/>
  <c r="O317" i="9"/>
  <c r="P317" i="9" s="1"/>
  <c r="I317" i="9"/>
  <c r="O316" i="9"/>
  <c r="P316" i="9" s="1"/>
  <c r="Q316" i="9" s="1"/>
  <c r="I316" i="9"/>
  <c r="O315" i="9"/>
  <c r="P315" i="9" s="1"/>
  <c r="I315" i="9"/>
  <c r="O314" i="9"/>
  <c r="P314" i="9" s="1"/>
  <c r="Q314" i="9" s="1"/>
  <c r="I314" i="9"/>
  <c r="O313" i="9"/>
  <c r="P313" i="9" s="1"/>
  <c r="I313" i="9"/>
  <c r="O312" i="9"/>
  <c r="P312" i="9" s="1"/>
  <c r="Q312" i="9" s="1"/>
  <c r="I312" i="9"/>
  <c r="O311" i="9"/>
  <c r="I311" i="9"/>
  <c r="O310" i="9"/>
  <c r="P310" i="9" s="1"/>
  <c r="Q310" i="9" s="1"/>
  <c r="I310" i="9"/>
  <c r="O309" i="9"/>
  <c r="I309" i="9"/>
  <c r="O308" i="9"/>
  <c r="P308" i="9" s="1"/>
  <c r="Q308" i="9" s="1"/>
  <c r="I308" i="9"/>
  <c r="O307" i="9"/>
  <c r="I307" i="9"/>
  <c r="O306" i="9"/>
  <c r="P306" i="9" s="1"/>
  <c r="Q306" i="9" s="1"/>
  <c r="I306" i="9"/>
  <c r="O305" i="9"/>
  <c r="P305" i="9" s="1"/>
  <c r="I305" i="9"/>
  <c r="O304" i="9"/>
  <c r="P304" i="9" s="1"/>
  <c r="Q304" i="9" s="1"/>
  <c r="I304" i="9"/>
  <c r="O303" i="9"/>
  <c r="P303" i="9" s="1"/>
  <c r="I303" i="9"/>
  <c r="O302" i="9"/>
  <c r="P302" i="9" s="1"/>
  <c r="Q302" i="9" s="1"/>
  <c r="I302" i="9"/>
  <c r="O301" i="9"/>
  <c r="I301" i="9"/>
  <c r="O300" i="9"/>
  <c r="P300" i="9" s="1"/>
  <c r="Q300" i="9" s="1"/>
  <c r="I300" i="9"/>
  <c r="O299" i="9"/>
  <c r="P299" i="9" s="1"/>
  <c r="I299" i="9"/>
  <c r="O298" i="9"/>
  <c r="P298" i="9" s="1"/>
  <c r="Q298" i="9" s="1"/>
  <c r="I298" i="9"/>
  <c r="O297" i="9"/>
  <c r="P297" i="9" s="1"/>
  <c r="I297" i="9"/>
  <c r="O296" i="9"/>
  <c r="P296" i="9" s="1"/>
  <c r="Q296" i="9" s="1"/>
  <c r="I296" i="9"/>
  <c r="O295" i="9"/>
  <c r="I295" i="9"/>
  <c r="O294" i="9"/>
  <c r="P294" i="9" s="1"/>
  <c r="Q294" i="9" s="1"/>
  <c r="I294" i="9"/>
  <c r="O293" i="9"/>
  <c r="I293" i="9"/>
  <c r="O292" i="9"/>
  <c r="P292" i="9" s="1"/>
  <c r="Q292" i="9" s="1"/>
  <c r="I292" i="9"/>
  <c r="O291" i="9"/>
  <c r="I291" i="9"/>
  <c r="O290" i="9"/>
  <c r="P290" i="9" s="1"/>
  <c r="Q290" i="9" s="1"/>
  <c r="I290" i="9"/>
  <c r="O289" i="9"/>
  <c r="P289" i="9" s="1"/>
  <c r="I289" i="9"/>
  <c r="O288" i="9"/>
  <c r="P288" i="9" s="1"/>
  <c r="Q288" i="9" s="1"/>
  <c r="I288" i="9"/>
  <c r="O287" i="9"/>
  <c r="P287" i="9" s="1"/>
  <c r="I287" i="9"/>
  <c r="O286" i="9"/>
  <c r="P286" i="9" s="1"/>
  <c r="Q286" i="9" s="1"/>
  <c r="I286" i="9"/>
  <c r="O285" i="9"/>
  <c r="I285" i="9"/>
  <c r="O284" i="9"/>
  <c r="P284" i="9" s="1"/>
  <c r="Q284" i="9" s="1"/>
  <c r="I284" i="9"/>
  <c r="O283" i="9"/>
  <c r="P283" i="9" s="1"/>
  <c r="I283" i="9"/>
  <c r="O282" i="9"/>
  <c r="P282" i="9" s="1"/>
  <c r="Q282" i="9" s="1"/>
  <c r="I282" i="9"/>
  <c r="O281" i="9"/>
  <c r="P281" i="9" s="1"/>
  <c r="I281" i="9"/>
  <c r="O280" i="9"/>
  <c r="P280" i="9" s="1"/>
  <c r="Q280" i="9" s="1"/>
  <c r="I280" i="9"/>
  <c r="O279" i="9"/>
  <c r="I279" i="9"/>
  <c r="O278" i="9"/>
  <c r="P278" i="9" s="1"/>
  <c r="Q278" i="9" s="1"/>
  <c r="I278" i="9"/>
  <c r="O277" i="9"/>
  <c r="I277" i="9"/>
  <c r="O276" i="9"/>
  <c r="P276" i="9" s="1"/>
  <c r="Q276" i="9" s="1"/>
  <c r="I276" i="9"/>
  <c r="O275" i="9"/>
  <c r="P275" i="9" s="1"/>
  <c r="I275" i="9"/>
  <c r="O274" i="9"/>
  <c r="P274" i="9" s="1"/>
  <c r="Q274" i="9" s="1"/>
  <c r="I274" i="9"/>
  <c r="O273" i="9"/>
  <c r="P273" i="9" s="1"/>
  <c r="I273" i="9"/>
  <c r="O272" i="9"/>
  <c r="P272" i="9" s="1"/>
  <c r="Q272" i="9" s="1"/>
  <c r="I272" i="9"/>
  <c r="O271" i="9"/>
  <c r="P271" i="9" s="1"/>
  <c r="I271" i="9"/>
  <c r="O270" i="9"/>
  <c r="P270" i="9" s="1"/>
  <c r="Q270" i="9" s="1"/>
  <c r="I270" i="9"/>
  <c r="O269" i="9"/>
  <c r="I269" i="9"/>
  <c r="O268" i="9"/>
  <c r="P268" i="9" s="1"/>
  <c r="Q268" i="9" s="1"/>
  <c r="I268" i="9"/>
  <c r="O267" i="9"/>
  <c r="P267" i="9" s="1"/>
  <c r="I267" i="9"/>
  <c r="O266" i="9"/>
  <c r="P266" i="9" s="1"/>
  <c r="Q266" i="9" s="1"/>
  <c r="I266" i="9"/>
  <c r="O265" i="9"/>
  <c r="P265" i="9" s="1"/>
  <c r="I265" i="9"/>
  <c r="O264" i="9"/>
  <c r="P264" i="9" s="1"/>
  <c r="Q264" i="9" s="1"/>
  <c r="I264" i="9"/>
  <c r="O263" i="9"/>
  <c r="I263" i="9"/>
  <c r="O262" i="9"/>
  <c r="P262" i="9" s="1"/>
  <c r="Q262" i="9" s="1"/>
  <c r="I262" i="9"/>
  <c r="O261" i="9"/>
  <c r="I261" i="9"/>
  <c r="O260" i="9"/>
  <c r="P260" i="9" s="1"/>
  <c r="Q260" i="9" s="1"/>
  <c r="I260" i="9"/>
  <c r="O259" i="9"/>
  <c r="I259" i="9"/>
  <c r="O258" i="9"/>
  <c r="P258" i="9" s="1"/>
  <c r="Q258" i="9" s="1"/>
  <c r="I258" i="9"/>
  <c r="O257" i="9"/>
  <c r="P257" i="9" s="1"/>
  <c r="I257" i="9"/>
  <c r="O256" i="9"/>
  <c r="P256" i="9" s="1"/>
  <c r="Q256" i="9" s="1"/>
  <c r="I256" i="9"/>
  <c r="O255" i="9"/>
  <c r="P255" i="9" s="1"/>
  <c r="I255" i="9"/>
  <c r="O254" i="9"/>
  <c r="P254" i="9" s="1"/>
  <c r="Q254" i="9" s="1"/>
  <c r="I254" i="9"/>
  <c r="O253" i="9"/>
  <c r="I253" i="9"/>
  <c r="O252" i="9"/>
  <c r="P252" i="9" s="1"/>
  <c r="Q252" i="9" s="1"/>
  <c r="I252" i="9"/>
  <c r="O251" i="9"/>
  <c r="P251" i="9" s="1"/>
  <c r="I251" i="9"/>
  <c r="O250" i="9"/>
  <c r="P250" i="9" s="1"/>
  <c r="Q250" i="9" s="1"/>
  <c r="I250" i="9"/>
  <c r="O249" i="9"/>
  <c r="P249" i="9" s="1"/>
  <c r="I249" i="9"/>
  <c r="O509" i="8"/>
  <c r="I509" i="8"/>
  <c r="O508" i="8"/>
  <c r="P508" i="8" s="1"/>
  <c r="I508" i="8"/>
  <c r="O507" i="8"/>
  <c r="P507" i="8" s="1"/>
  <c r="Q507" i="8" s="1"/>
  <c r="I507" i="8"/>
  <c r="O506" i="8"/>
  <c r="P506" i="8" s="1"/>
  <c r="Q506" i="8" s="1"/>
  <c r="I506" i="8"/>
  <c r="O505" i="8"/>
  <c r="P505" i="8" s="1"/>
  <c r="Q505" i="8" s="1"/>
  <c r="I505" i="8"/>
  <c r="O504" i="8"/>
  <c r="P504" i="8" s="1"/>
  <c r="I504" i="8"/>
  <c r="O503" i="8"/>
  <c r="P503" i="8" s="1"/>
  <c r="I503" i="8"/>
  <c r="O502" i="8"/>
  <c r="P502" i="8" s="1"/>
  <c r="Q502" i="8" s="1"/>
  <c r="I502" i="8"/>
  <c r="O501" i="8"/>
  <c r="I501" i="8"/>
  <c r="O500" i="8"/>
  <c r="P500" i="8" s="1"/>
  <c r="I500" i="8"/>
  <c r="O499" i="8"/>
  <c r="P499" i="8" s="1"/>
  <c r="Q499" i="8" s="1"/>
  <c r="I499" i="8"/>
  <c r="O498" i="8"/>
  <c r="P498" i="8" s="1"/>
  <c r="Q498" i="8" s="1"/>
  <c r="I498" i="8"/>
  <c r="O497" i="8"/>
  <c r="I497" i="8"/>
  <c r="O496" i="8"/>
  <c r="P496" i="8" s="1"/>
  <c r="I496" i="8"/>
  <c r="O495" i="8"/>
  <c r="P495" i="8" s="1"/>
  <c r="I495" i="8"/>
  <c r="O494" i="8"/>
  <c r="P494" i="8" s="1"/>
  <c r="Q494" i="8" s="1"/>
  <c r="I494" i="8"/>
  <c r="O493" i="8"/>
  <c r="P493" i="8" s="1"/>
  <c r="Q493" i="8" s="1"/>
  <c r="I493" i="8"/>
  <c r="O492" i="8"/>
  <c r="P492" i="8" s="1"/>
  <c r="I492" i="8"/>
  <c r="O491" i="8"/>
  <c r="P491" i="8" s="1"/>
  <c r="Q491" i="8" s="1"/>
  <c r="I491" i="8"/>
  <c r="O490" i="8"/>
  <c r="P490" i="8" s="1"/>
  <c r="I490" i="8"/>
  <c r="O489" i="8"/>
  <c r="P489" i="8" s="1"/>
  <c r="I489" i="8"/>
  <c r="O488" i="8"/>
  <c r="P488" i="8" s="1"/>
  <c r="I488" i="8"/>
  <c r="O487" i="8"/>
  <c r="P487" i="8" s="1"/>
  <c r="I487" i="8"/>
  <c r="O486" i="8"/>
  <c r="P486" i="8" s="1"/>
  <c r="I486" i="8"/>
  <c r="O485" i="8"/>
  <c r="I485" i="8"/>
  <c r="O484" i="8"/>
  <c r="I484" i="8"/>
  <c r="O483" i="8"/>
  <c r="P483" i="8" s="1"/>
  <c r="Q483" i="8" s="1"/>
  <c r="I483" i="8"/>
  <c r="O482" i="8"/>
  <c r="P482" i="8" s="1"/>
  <c r="I482" i="8"/>
  <c r="O481" i="8"/>
  <c r="I481" i="8"/>
  <c r="O480" i="8"/>
  <c r="P480" i="8" s="1"/>
  <c r="I480" i="8"/>
  <c r="O479" i="8"/>
  <c r="I479" i="8"/>
  <c r="O478" i="8"/>
  <c r="I478" i="8"/>
  <c r="O477" i="8"/>
  <c r="P477" i="8" s="1"/>
  <c r="Q477" i="8" s="1"/>
  <c r="I477" i="8"/>
  <c r="O476" i="8"/>
  <c r="P476" i="8" s="1"/>
  <c r="I476" i="8"/>
  <c r="O475" i="8"/>
  <c r="P475" i="8" s="1"/>
  <c r="Q475" i="8" s="1"/>
  <c r="I475" i="8"/>
  <c r="O474" i="8"/>
  <c r="P474" i="8" s="1"/>
  <c r="I474" i="8"/>
  <c r="O473" i="8"/>
  <c r="P473" i="8" s="1"/>
  <c r="Q473" i="8" s="1"/>
  <c r="I473" i="8"/>
  <c r="O472" i="8"/>
  <c r="P472" i="8" s="1"/>
  <c r="I472" i="8"/>
  <c r="O471" i="8"/>
  <c r="P471" i="8" s="1"/>
  <c r="I471" i="8"/>
  <c r="O470" i="8"/>
  <c r="P470" i="8" s="1"/>
  <c r="I470" i="8"/>
  <c r="O469" i="8"/>
  <c r="I469" i="8"/>
  <c r="O468" i="8"/>
  <c r="I468" i="8"/>
  <c r="O467" i="8"/>
  <c r="P467" i="8" s="1"/>
  <c r="Q467" i="8" s="1"/>
  <c r="I467" i="8"/>
  <c r="O466" i="8"/>
  <c r="P466" i="8" s="1"/>
  <c r="I466" i="8"/>
  <c r="O465" i="8"/>
  <c r="I465" i="8"/>
  <c r="O464" i="8"/>
  <c r="P464" i="8" s="1"/>
  <c r="I464" i="8"/>
  <c r="O463" i="8"/>
  <c r="I463" i="8"/>
  <c r="O462" i="8"/>
  <c r="I462" i="8"/>
  <c r="O461" i="8"/>
  <c r="P461" i="8" s="1"/>
  <c r="Q461" i="8" s="1"/>
  <c r="I461" i="8"/>
  <c r="O460" i="8"/>
  <c r="P460" i="8" s="1"/>
  <c r="I460" i="8"/>
  <c r="O459" i="8"/>
  <c r="P459" i="8" s="1"/>
  <c r="Q459" i="8" s="1"/>
  <c r="I459" i="8"/>
  <c r="O458" i="8"/>
  <c r="I458" i="8"/>
  <c r="O457" i="8"/>
  <c r="I457" i="8"/>
  <c r="O456" i="8"/>
  <c r="P456" i="8" s="1"/>
  <c r="I456" i="8"/>
  <c r="O455" i="8"/>
  <c r="P455" i="8" s="1"/>
  <c r="I455" i="8"/>
  <c r="O454" i="8"/>
  <c r="P454" i="8" s="1"/>
  <c r="I454" i="8"/>
  <c r="O453" i="8"/>
  <c r="P453" i="8" s="1"/>
  <c r="I453" i="8"/>
  <c r="O452" i="8"/>
  <c r="P452" i="8" s="1"/>
  <c r="I452" i="8"/>
  <c r="O451" i="8"/>
  <c r="P451" i="8" s="1"/>
  <c r="Q451" i="8" s="1"/>
  <c r="I451" i="8"/>
  <c r="O450" i="8"/>
  <c r="I450" i="8"/>
  <c r="O449" i="8"/>
  <c r="I449" i="8"/>
  <c r="O448" i="8"/>
  <c r="P448" i="8" s="1"/>
  <c r="I448" i="8"/>
  <c r="O447" i="8"/>
  <c r="I447" i="8"/>
  <c r="O446" i="8"/>
  <c r="I446" i="8"/>
  <c r="O445" i="8"/>
  <c r="P445" i="8" s="1"/>
  <c r="Q445" i="8" s="1"/>
  <c r="I445" i="8"/>
  <c r="O444" i="8"/>
  <c r="P444" i="8" s="1"/>
  <c r="I444" i="8"/>
  <c r="O443" i="8"/>
  <c r="P443" i="8" s="1"/>
  <c r="Q443" i="8" s="1"/>
  <c r="I443" i="8"/>
  <c r="O442" i="8"/>
  <c r="I442" i="8"/>
  <c r="O441" i="8"/>
  <c r="P441" i="8" s="1"/>
  <c r="I441" i="8"/>
  <c r="O440" i="8"/>
  <c r="I440" i="8"/>
  <c r="O439" i="8"/>
  <c r="P439" i="8" s="1"/>
  <c r="I439" i="8"/>
  <c r="O438" i="8"/>
  <c r="P438" i="8" s="1"/>
  <c r="I438" i="8"/>
  <c r="O437" i="8"/>
  <c r="I437" i="8"/>
  <c r="O436" i="8"/>
  <c r="P436" i="8" s="1"/>
  <c r="I436" i="8"/>
  <c r="O435" i="8"/>
  <c r="P435" i="8" s="1"/>
  <c r="Q435" i="8" s="1"/>
  <c r="I435" i="8"/>
  <c r="O434" i="8"/>
  <c r="I434" i="8"/>
  <c r="O433" i="8"/>
  <c r="I433" i="8"/>
  <c r="O432" i="8"/>
  <c r="P432" i="8" s="1"/>
  <c r="I432" i="8"/>
  <c r="O431" i="8"/>
  <c r="I431" i="8"/>
  <c r="O430" i="8"/>
  <c r="I430" i="8"/>
  <c r="O429" i="8"/>
  <c r="P429" i="8" s="1"/>
  <c r="I429" i="8"/>
  <c r="O428" i="8"/>
  <c r="I428" i="8"/>
  <c r="O427" i="8"/>
  <c r="P427" i="8" s="1"/>
  <c r="Q427" i="8" s="1"/>
  <c r="I427" i="8"/>
  <c r="O426" i="8"/>
  <c r="I426" i="8"/>
  <c r="O425" i="8"/>
  <c r="I425" i="8"/>
  <c r="O424" i="8"/>
  <c r="P424" i="8" s="1"/>
  <c r="I424" i="8"/>
  <c r="O423" i="8"/>
  <c r="P423" i="8" s="1"/>
  <c r="I423" i="8"/>
  <c r="O422" i="8"/>
  <c r="P422" i="8" s="1"/>
  <c r="I422" i="8"/>
  <c r="O421" i="8"/>
  <c r="P421" i="8" s="1"/>
  <c r="I421" i="8"/>
  <c r="O420" i="8"/>
  <c r="P420" i="8" s="1"/>
  <c r="I420" i="8"/>
  <c r="O419" i="8"/>
  <c r="P419" i="8" s="1"/>
  <c r="Q419" i="8" s="1"/>
  <c r="I419" i="8"/>
  <c r="O418" i="8"/>
  <c r="I418" i="8"/>
  <c r="O417" i="8"/>
  <c r="I417" i="8"/>
  <c r="O416" i="8"/>
  <c r="I416" i="8"/>
  <c r="O415" i="8"/>
  <c r="I415" i="8"/>
  <c r="O414" i="8"/>
  <c r="P414" i="8" s="1"/>
  <c r="I414" i="8"/>
  <c r="O413" i="8"/>
  <c r="I413" i="8"/>
  <c r="O412" i="8"/>
  <c r="I412" i="8"/>
  <c r="O411" i="8"/>
  <c r="I411" i="8"/>
  <c r="O410" i="8"/>
  <c r="P410" i="8" s="1"/>
  <c r="I410" i="8"/>
  <c r="O409" i="8"/>
  <c r="I409" i="8"/>
  <c r="O408" i="8"/>
  <c r="P408" i="8" s="1"/>
  <c r="I408" i="8"/>
  <c r="O407" i="8"/>
  <c r="I407" i="8"/>
  <c r="O406" i="8"/>
  <c r="P406" i="8" s="1"/>
  <c r="I406" i="8"/>
  <c r="O405" i="8"/>
  <c r="I405" i="8"/>
  <c r="O404" i="8"/>
  <c r="P404" i="8" s="1"/>
  <c r="I404" i="8"/>
  <c r="O403" i="8"/>
  <c r="I403" i="8"/>
  <c r="O402" i="8"/>
  <c r="P402" i="8" s="1"/>
  <c r="I402" i="8"/>
  <c r="O401" i="8"/>
  <c r="I401" i="8"/>
  <c r="O400" i="8"/>
  <c r="P400" i="8" s="1"/>
  <c r="I400" i="8"/>
  <c r="O399" i="8"/>
  <c r="I399" i="8"/>
  <c r="O398" i="8"/>
  <c r="P398" i="8" s="1"/>
  <c r="I398" i="8"/>
  <c r="O397" i="8"/>
  <c r="I397" i="8"/>
  <c r="O396" i="8"/>
  <c r="I396" i="8"/>
  <c r="O395" i="8"/>
  <c r="I395" i="8"/>
  <c r="O394" i="8"/>
  <c r="P394" i="8" s="1"/>
  <c r="I394" i="8"/>
  <c r="O393" i="8"/>
  <c r="I393" i="8"/>
  <c r="O392" i="8"/>
  <c r="P392" i="8" s="1"/>
  <c r="I392" i="8"/>
  <c r="O391" i="8"/>
  <c r="I391" i="8"/>
  <c r="O390" i="8"/>
  <c r="P390" i="8" s="1"/>
  <c r="I390" i="8"/>
  <c r="O389" i="8"/>
  <c r="I389" i="8"/>
  <c r="O388" i="8"/>
  <c r="P388" i="8" s="1"/>
  <c r="I388" i="8"/>
  <c r="O387" i="8"/>
  <c r="I387" i="8"/>
  <c r="O386" i="8"/>
  <c r="P386" i="8" s="1"/>
  <c r="I386" i="8"/>
  <c r="O385" i="8"/>
  <c r="I385" i="8"/>
  <c r="O384" i="8"/>
  <c r="I384" i="8"/>
  <c r="O383" i="8"/>
  <c r="I383" i="8"/>
  <c r="O382" i="8"/>
  <c r="P382" i="8" s="1"/>
  <c r="I382" i="8"/>
  <c r="O381" i="8"/>
  <c r="I381" i="8"/>
  <c r="O380" i="8"/>
  <c r="I380" i="8"/>
  <c r="O379" i="8"/>
  <c r="I379" i="8"/>
  <c r="O378" i="8"/>
  <c r="P378" i="8" s="1"/>
  <c r="I378" i="8"/>
  <c r="O377" i="8"/>
  <c r="I377" i="8"/>
  <c r="O376" i="8"/>
  <c r="P376" i="8" s="1"/>
  <c r="I376" i="8"/>
  <c r="O375" i="8"/>
  <c r="I375" i="8"/>
  <c r="O374" i="8"/>
  <c r="P374" i="8" s="1"/>
  <c r="I374" i="8"/>
  <c r="O373" i="8"/>
  <c r="I373" i="8"/>
  <c r="O372" i="8"/>
  <c r="P372" i="8" s="1"/>
  <c r="I372" i="8"/>
  <c r="O371" i="8"/>
  <c r="I371" i="8"/>
  <c r="O370" i="8"/>
  <c r="P370" i="8" s="1"/>
  <c r="I370" i="8"/>
  <c r="O369" i="8"/>
  <c r="P369" i="8" s="1"/>
  <c r="I369" i="8"/>
  <c r="O368" i="8"/>
  <c r="P368" i="8" s="1"/>
  <c r="I368" i="8"/>
  <c r="O1104" i="8"/>
  <c r="I1104" i="8"/>
  <c r="O1103" i="8"/>
  <c r="P1103" i="8" s="1"/>
  <c r="I1103" i="8"/>
  <c r="O1102" i="8"/>
  <c r="P1102" i="8" s="1"/>
  <c r="I1102" i="8"/>
  <c r="O1101" i="8"/>
  <c r="P1101" i="8" s="1"/>
  <c r="I1101" i="8"/>
  <c r="O1100" i="8"/>
  <c r="P1100" i="8" s="1"/>
  <c r="I1100" i="8"/>
  <c r="O1099" i="8"/>
  <c r="P1099" i="8" s="1"/>
  <c r="I1099" i="8"/>
  <c r="O1098" i="8"/>
  <c r="P1098" i="8" s="1"/>
  <c r="I1098" i="8"/>
  <c r="O1097" i="8"/>
  <c r="P1097" i="8" s="1"/>
  <c r="I1097" i="8"/>
  <c r="O1096" i="8"/>
  <c r="I1096" i="8"/>
  <c r="O1095" i="8"/>
  <c r="P1095" i="8" s="1"/>
  <c r="I1095" i="8"/>
  <c r="O1094" i="8"/>
  <c r="I1094" i="8"/>
  <c r="O1093" i="8"/>
  <c r="P1093" i="8" s="1"/>
  <c r="I1093" i="8"/>
  <c r="O1092" i="8"/>
  <c r="P1092" i="8" s="1"/>
  <c r="I1092" i="8"/>
  <c r="O1091" i="8"/>
  <c r="P1091" i="8" s="1"/>
  <c r="I1091" i="8"/>
  <c r="O1090" i="8"/>
  <c r="P1090" i="8" s="1"/>
  <c r="I1090" i="8"/>
  <c r="O1089" i="8"/>
  <c r="P1089" i="8" s="1"/>
  <c r="I1089" i="8"/>
  <c r="O1088" i="8"/>
  <c r="I1088" i="8"/>
  <c r="O1087" i="8"/>
  <c r="P1087" i="8" s="1"/>
  <c r="I1087" i="8"/>
  <c r="O1086" i="8"/>
  <c r="P1086" i="8" s="1"/>
  <c r="Q1086" i="8" s="1"/>
  <c r="I1086" i="8"/>
  <c r="O1085" i="8"/>
  <c r="P1085" i="8" s="1"/>
  <c r="I1085" i="8"/>
  <c r="O1084" i="8"/>
  <c r="P1084" i="8" s="1"/>
  <c r="Q1084" i="8" s="1"/>
  <c r="I1084" i="8"/>
  <c r="O1083" i="8"/>
  <c r="P1083" i="8" s="1"/>
  <c r="I1083" i="8"/>
  <c r="O1082" i="8"/>
  <c r="P1082" i="8" s="1"/>
  <c r="Q1082" i="8" s="1"/>
  <c r="I1082" i="8"/>
  <c r="O1081" i="8"/>
  <c r="P1081" i="8" s="1"/>
  <c r="I1081" i="8"/>
  <c r="O1080" i="8"/>
  <c r="P1080" i="8" s="1"/>
  <c r="Q1080" i="8" s="1"/>
  <c r="I1080" i="8"/>
  <c r="O1079" i="8"/>
  <c r="P1079" i="8" s="1"/>
  <c r="I1079" i="8"/>
  <c r="O1078" i="8"/>
  <c r="P1078" i="8" s="1"/>
  <c r="Q1078" i="8" s="1"/>
  <c r="I1078" i="8"/>
  <c r="O1077" i="8"/>
  <c r="P1077" i="8" s="1"/>
  <c r="Q1077" i="8" s="1"/>
  <c r="I1077" i="8"/>
  <c r="O1076" i="8"/>
  <c r="P1076" i="8" s="1"/>
  <c r="Q1076" i="8" s="1"/>
  <c r="I1076" i="8"/>
  <c r="O1075" i="8"/>
  <c r="P1075" i="8" s="1"/>
  <c r="I1075" i="8"/>
  <c r="O1074" i="8"/>
  <c r="P1074" i="8" s="1"/>
  <c r="Q1074" i="8" s="1"/>
  <c r="I1074" i="8"/>
  <c r="O1073" i="8"/>
  <c r="I1073" i="8"/>
  <c r="O1072" i="8"/>
  <c r="P1072" i="8" s="1"/>
  <c r="Q1072" i="8" s="1"/>
  <c r="I1072" i="8"/>
  <c r="O1071" i="8"/>
  <c r="P1071" i="8" s="1"/>
  <c r="I1071" i="8"/>
  <c r="O1070" i="8"/>
  <c r="P1070" i="8" s="1"/>
  <c r="Q1070" i="8" s="1"/>
  <c r="I1070" i="8"/>
  <c r="O1069" i="8"/>
  <c r="P1069" i="8" s="1"/>
  <c r="I1069" i="8"/>
  <c r="O1068" i="8"/>
  <c r="P1068" i="8" s="1"/>
  <c r="Q1068" i="8" s="1"/>
  <c r="I1068" i="8"/>
  <c r="O1067" i="8"/>
  <c r="P1067" i="8" s="1"/>
  <c r="I1067" i="8"/>
  <c r="O1066" i="8"/>
  <c r="P1066" i="8" s="1"/>
  <c r="Q1066" i="8" s="1"/>
  <c r="I1066" i="8"/>
  <c r="O1065" i="8"/>
  <c r="P1065" i="8" s="1"/>
  <c r="I1065" i="8"/>
  <c r="O1064" i="8"/>
  <c r="P1064" i="8" s="1"/>
  <c r="Q1064" i="8" s="1"/>
  <c r="I1064" i="8"/>
  <c r="O1063" i="8"/>
  <c r="P1063" i="8" s="1"/>
  <c r="I1063" i="8"/>
  <c r="O1062" i="8"/>
  <c r="P1062" i="8" s="1"/>
  <c r="Q1062" i="8" s="1"/>
  <c r="I1062" i="8"/>
  <c r="O1061" i="8"/>
  <c r="P1061" i="8" s="1"/>
  <c r="I1061" i="8"/>
  <c r="O1060" i="8"/>
  <c r="P1060" i="8" s="1"/>
  <c r="Q1060" i="8" s="1"/>
  <c r="I1060" i="8"/>
  <c r="O1059" i="8"/>
  <c r="I1059" i="8"/>
  <c r="O1058" i="8"/>
  <c r="P1058" i="8" s="1"/>
  <c r="Q1058" i="8" s="1"/>
  <c r="I1058" i="8"/>
  <c r="O1057" i="8"/>
  <c r="P1057" i="8" s="1"/>
  <c r="I1057" i="8"/>
  <c r="O1056" i="8"/>
  <c r="P1056" i="8" s="1"/>
  <c r="Q1056" i="8" s="1"/>
  <c r="I1056" i="8"/>
  <c r="O1055" i="8"/>
  <c r="P1055" i="8" s="1"/>
  <c r="I1055" i="8"/>
  <c r="O1054" i="8"/>
  <c r="P1054" i="8" s="1"/>
  <c r="Q1054" i="8" s="1"/>
  <c r="I1054" i="8"/>
  <c r="O1053" i="8"/>
  <c r="P1053" i="8" s="1"/>
  <c r="I1053" i="8"/>
  <c r="O1052" i="8"/>
  <c r="P1052" i="8" s="1"/>
  <c r="Q1052" i="8" s="1"/>
  <c r="I1052" i="8"/>
  <c r="O1051" i="8"/>
  <c r="P1051" i="8" s="1"/>
  <c r="I1051" i="8"/>
  <c r="O1050" i="8"/>
  <c r="P1050" i="8" s="1"/>
  <c r="Q1050" i="8" s="1"/>
  <c r="I1050" i="8"/>
  <c r="O1049" i="8"/>
  <c r="P1049" i="8" s="1"/>
  <c r="I1049" i="8"/>
  <c r="O1048" i="8"/>
  <c r="P1048" i="8" s="1"/>
  <c r="Q1048" i="8" s="1"/>
  <c r="I1048" i="8"/>
  <c r="O1047" i="8"/>
  <c r="P1047" i="8" s="1"/>
  <c r="I1047" i="8"/>
  <c r="O1046" i="8"/>
  <c r="P1046" i="8" s="1"/>
  <c r="Q1046" i="8" s="1"/>
  <c r="I1046" i="8"/>
  <c r="O1045" i="8"/>
  <c r="P1045" i="8" s="1"/>
  <c r="I1045" i="8"/>
  <c r="O1044" i="8"/>
  <c r="P1044" i="8" s="1"/>
  <c r="Q1044" i="8" s="1"/>
  <c r="I1044" i="8"/>
  <c r="O1043" i="8"/>
  <c r="P1043" i="8" s="1"/>
  <c r="I1043" i="8"/>
  <c r="O1042" i="8"/>
  <c r="P1042" i="8" s="1"/>
  <c r="Q1042" i="8" s="1"/>
  <c r="I1042" i="8"/>
  <c r="O1041" i="8"/>
  <c r="P1041" i="8" s="1"/>
  <c r="I1041" i="8"/>
  <c r="O1040" i="8"/>
  <c r="P1040" i="8" s="1"/>
  <c r="Q1040" i="8" s="1"/>
  <c r="I1040" i="8"/>
  <c r="O1039" i="8"/>
  <c r="P1039" i="8" s="1"/>
  <c r="I1039" i="8"/>
  <c r="O1038" i="8"/>
  <c r="P1038" i="8" s="1"/>
  <c r="Q1038" i="8" s="1"/>
  <c r="I1038" i="8"/>
  <c r="O1037" i="8"/>
  <c r="P1037" i="8" s="1"/>
  <c r="I1037" i="8"/>
  <c r="O1036" i="8"/>
  <c r="P1036" i="8" s="1"/>
  <c r="Q1036" i="8" s="1"/>
  <c r="I1036" i="8"/>
  <c r="O1035" i="8"/>
  <c r="P1035" i="8" s="1"/>
  <c r="I1035" i="8"/>
  <c r="O1034" i="8"/>
  <c r="P1034" i="8" s="1"/>
  <c r="Q1034" i="8" s="1"/>
  <c r="I1034" i="8"/>
  <c r="O1033" i="8"/>
  <c r="P1033" i="8" s="1"/>
  <c r="I1033" i="8"/>
  <c r="O1032" i="8"/>
  <c r="P1032" i="8" s="1"/>
  <c r="Q1032" i="8" s="1"/>
  <c r="I1032" i="8"/>
  <c r="O1031" i="8"/>
  <c r="P1031" i="8" s="1"/>
  <c r="I1031" i="8"/>
  <c r="O1030" i="8"/>
  <c r="P1030" i="8" s="1"/>
  <c r="Q1030" i="8" s="1"/>
  <c r="I1030" i="8"/>
  <c r="O1029" i="8"/>
  <c r="P1029" i="8" s="1"/>
  <c r="I1029" i="8"/>
  <c r="O1028" i="8"/>
  <c r="P1028" i="8" s="1"/>
  <c r="Q1028" i="8" s="1"/>
  <c r="I1028" i="8"/>
  <c r="O1027" i="8"/>
  <c r="P1027" i="8" s="1"/>
  <c r="I1027" i="8"/>
  <c r="O1026" i="8"/>
  <c r="P1026" i="8" s="1"/>
  <c r="Q1026" i="8" s="1"/>
  <c r="I1026" i="8"/>
  <c r="O1025" i="8"/>
  <c r="P1025" i="8" s="1"/>
  <c r="I1025" i="8"/>
  <c r="O1024" i="8"/>
  <c r="P1024" i="8" s="1"/>
  <c r="Q1024" i="8" s="1"/>
  <c r="I1024" i="8"/>
  <c r="O1023" i="8"/>
  <c r="I1023" i="8"/>
  <c r="O1022" i="8"/>
  <c r="P1022" i="8" s="1"/>
  <c r="Q1022" i="8" s="1"/>
  <c r="I1022" i="8"/>
  <c r="O1021" i="8"/>
  <c r="P1021" i="8" s="1"/>
  <c r="I1021" i="8"/>
  <c r="O1020" i="8"/>
  <c r="P1020" i="8" s="1"/>
  <c r="Q1020" i="8" s="1"/>
  <c r="I1020" i="8"/>
  <c r="O1019" i="8"/>
  <c r="P1019" i="8" s="1"/>
  <c r="I1019" i="8"/>
  <c r="O1018" i="8"/>
  <c r="P1018" i="8" s="1"/>
  <c r="Q1018" i="8" s="1"/>
  <c r="I1018" i="8"/>
  <c r="O1017" i="8"/>
  <c r="P1017" i="8" s="1"/>
  <c r="I1017" i="8"/>
  <c r="O1016" i="8"/>
  <c r="P1016" i="8" s="1"/>
  <c r="Q1016" i="8" s="1"/>
  <c r="I1016" i="8"/>
  <c r="O1015" i="8"/>
  <c r="P1015" i="8" s="1"/>
  <c r="I1015" i="8"/>
  <c r="O1014" i="8"/>
  <c r="P1014" i="8" s="1"/>
  <c r="Q1014" i="8" s="1"/>
  <c r="I1014" i="8"/>
  <c r="O1013" i="8"/>
  <c r="P1013" i="8" s="1"/>
  <c r="I1013" i="8"/>
  <c r="O1012" i="8"/>
  <c r="P1012" i="8" s="1"/>
  <c r="Q1012" i="8" s="1"/>
  <c r="I1012" i="8"/>
  <c r="O1011" i="8"/>
  <c r="P1011" i="8" s="1"/>
  <c r="I1011" i="8"/>
  <c r="O1010" i="8"/>
  <c r="P1010" i="8" s="1"/>
  <c r="Q1010" i="8" s="1"/>
  <c r="I1010" i="8"/>
  <c r="O1009" i="8"/>
  <c r="I1009" i="8"/>
  <c r="O1008" i="8"/>
  <c r="P1008" i="8" s="1"/>
  <c r="Q1008" i="8" s="1"/>
  <c r="I1008" i="8"/>
  <c r="O1007" i="8"/>
  <c r="P1007" i="8" s="1"/>
  <c r="I1007" i="8"/>
  <c r="O1006" i="8"/>
  <c r="P1006" i="8" s="1"/>
  <c r="Q1006" i="8" s="1"/>
  <c r="I1006" i="8"/>
  <c r="O1005" i="8"/>
  <c r="P1005" i="8" s="1"/>
  <c r="I1005" i="8"/>
  <c r="O1004" i="8"/>
  <c r="P1004" i="8" s="1"/>
  <c r="Q1004" i="8" s="1"/>
  <c r="I1004" i="8"/>
  <c r="O1003" i="8"/>
  <c r="P1003" i="8" s="1"/>
  <c r="I1003" i="8"/>
  <c r="O1002" i="8"/>
  <c r="P1002" i="8" s="1"/>
  <c r="Q1002" i="8" s="1"/>
  <c r="I1002" i="8"/>
  <c r="O1001" i="8"/>
  <c r="P1001" i="8" s="1"/>
  <c r="I1001" i="8"/>
  <c r="O1000" i="8"/>
  <c r="P1000" i="8" s="1"/>
  <c r="Q1000" i="8" s="1"/>
  <c r="I1000" i="8"/>
  <c r="O999" i="8"/>
  <c r="P999" i="8" s="1"/>
  <c r="I999" i="8"/>
  <c r="O998" i="8"/>
  <c r="P998" i="8" s="1"/>
  <c r="Q998" i="8" s="1"/>
  <c r="I998" i="8"/>
  <c r="O997" i="8"/>
  <c r="P997" i="8" s="1"/>
  <c r="I997" i="8"/>
  <c r="O996" i="8"/>
  <c r="P996" i="8" s="1"/>
  <c r="Q996" i="8" s="1"/>
  <c r="I996" i="8"/>
  <c r="O995" i="8"/>
  <c r="I995" i="8"/>
  <c r="O994" i="8"/>
  <c r="P994" i="8" s="1"/>
  <c r="Q994" i="8" s="1"/>
  <c r="I994" i="8"/>
  <c r="O993" i="8"/>
  <c r="P993" i="8" s="1"/>
  <c r="I993" i="8"/>
  <c r="O992" i="8"/>
  <c r="P992" i="8" s="1"/>
  <c r="Q992" i="8" s="1"/>
  <c r="I992" i="8"/>
  <c r="O991" i="8"/>
  <c r="P991" i="8" s="1"/>
  <c r="I991" i="8"/>
  <c r="O990" i="8"/>
  <c r="P990" i="8" s="1"/>
  <c r="Q990" i="8" s="1"/>
  <c r="I990" i="8"/>
  <c r="O989" i="8"/>
  <c r="P989" i="8" s="1"/>
  <c r="I989" i="8"/>
  <c r="O988" i="8"/>
  <c r="P988" i="8" s="1"/>
  <c r="Q988" i="8" s="1"/>
  <c r="I988" i="8"/>
  <c r="O987" i="8"/>
  <c r="P987" i="8" s="1"/>
  <c r="I987" i="8"/>
  <c r="O986" i="8"/>
  <c r="P986" i="8" s="1"/>
  <c r="Q986" i="8" s="1"/>
  <c r="I986" i="8"/>
  <c r="O985" i="8"/>
  <c r="P985" i="8" s="1"/>
  <c r="I985" i="8"/>
  <c r="O984" i="8"/>
  <c r="P984" i="8" s="1"/>
  <c r="Q984" i="8" s="1"/>
  <c r="I984" i="8"/>
  <c r="O983" i="8"/>
  <c r="P983" i="8" s="1"/>
  <c r="I983" i="8"/>
  <c r="O982" i="8"/>
  <c r="P982" i="8" s="1"/>
  <c r="Q982" i="8" s="1"/>
  <c r="I982" i="8"/>
  <c r="O981" i="8"/>
  <c r="P981" i="8" s="1"/>
  <c r="I981" i="8"/>
  <c r="O980" i="8"/>
  <c r="P980" i="8" s="1"/>
  <c r="Q980" i="8" s="1"/>
  <c r="I980" i="8"/>
  <c r="O979" i="8"/>
  <c r="P979" i="8" s="1"/>
  <c r="I979" i="8"/>
  <c r="O978" i="8"/>
  <c r="P978" i="8" s="1"/>
  <c r="Q978" i="8" s="1"/>
  <c r="I978" i="8"/>
  <c r="O977" i="8"/>
  <c r="P977" i="8" s="1"/>
  <c r="I977" i="8"/>
  <c r="O976" i="8"/>
  <c r="P976" i="8" s="1"/>
  <c r="Q976" i="8" s="1"/>
  <c r="I976" i="8"/>
  <c r="O975" i="8"/>
  <c r="P975" i="8" s="1"/>
  <c r="I975" i="8"/>
  <c r="O974" i="8"/>
  <c r="P974" i="8" s="1"/>
  <c r="Q974" i="8" s="1"/>
  <c r="I974" i="8"/>
  <c r="O973" i="8"/>
  <c r="P973" i="8" s="1"/>
  <c r="I973" i="8"/>
  <c r="O972" i="8"/>
  <c r="P972" i="8" s="1"/>
  <c r="Q972" i="8" s="1"/>
  <c r="I972" i="8"/>
  <c r="O971" i="8"/>
  <c r="P971" i="8" s="1"/>
  <c r="I971" i="8"/>
  <c r="O970" i="8"/>
  <c r="P970" i="8" s="1"/>
  <c r="Q970" i="8" s="1"/>
  <c r="I970" i="8"/>
  <c r="O969" i="8"/>
  <c r="P969" i="8" s="1"/>
  <c r="I969" i="8"/>
  <c r="O968" i="8"/>
  <c r="P968" i="8" s="1"/>
  <c r="Q968" i="8" s="1"/>
  <c r="I968" i="8"/>
  <c r="O967" i="8"/>
  <c r="P967" i="8" s="1"/>
  <c r="I967" i="8"/>
  <c r="O966" i="8"/>
  <c r="P966" i="8" s="1"/>
  <c r="Q966" i="8" s="1"/>
  <c r="I966" i="8"/>
  <c r="O965" i="8"/>
  <c r="P965" i="8" s="1"/>
  <c r="I965" i="8"/>
  <c r="O964" i="8"/>
  <c r="P964" i="8" s="1"/>
  <c r="Q964" i="8" s="1"/>
  <c r="I964" i="8"/>
  <c r="O963" i="8"/>
  <c r="P963" i="8" s="1"/>
  <c r="I963" i="8"/>
  <c r="O962" i="8"/>
  <c r="P962" i="8" s="1"/>
  <c r="Q962" i="8" s="1"/>
  <c r="I962" i="8"/>
  <c r="O961" i="8"/>
  <c r="I961" i="8"/>
  <c r="O367" i="8"/>
  <c r="P367" i="8" s="1"/>
  <c r="Q367" i="8" s="1"/>
  <c r="I367" i="8"/>
  <c r="O366" i="8"/>
  <c r="P366" i="8" s="1"/>
  <c r="I366" i="8"/>
  <c r="O365" i="8"/>
  <c r="P365" i="8" s="1"/>
  <c r="Q365" i="8" s="1"/>
  <c r="I365" i="8"/>
  <c r="O364" i="8"/>
  <c r="P364" i="8" s="1"/>
  <c r="I364" i="8"/>
  <c r="O363" i="8"/>
  <c r="P363" i="8" s="1"/>
  <c r="Q363" i="8" s="1"/>
  <c r="I363" i="8"/>
  <c r="O362" i="8"/>
  <c r="P362" i="8" s="1"/>
  <c r="Q362" i="8" s="1"/>
  <c r="I362" i="8"/>
  <c r="O361" i="8"/>
  <c r="P361" i="8" s="1"/>
  <c r="Q361" i="8" s="1"/>
  <c r="I361" i="8"/>
  <c r="O360" i="8"/>
  <c r="P360" i="8" s="1"/>
  <c r="Q360" i="8" s="1"/>
  <c r="I360" i="8"/>
  <c r="O359" i="8"/>
  <c r="P359" i="8" s="1"/>
  <c r="Q359" i="8" s="1"/>
  <c r="I359" i="8"/>
  <c r="O358" i="8"/>
  <c r="P358" i="8" s="1"/>
  <c r="I358" i="8"/>
  <c r="O357" i="8"/>
  <c r="P357" i="8" s="1"/>
  <c r="Q357" i="8" s="1"/>
  <c r="I357" i="8"/>
  <c r="O356" i="8"/>
  <c r="P356" i="8" s="1"/>
  <c r="I356" i="8"/>
  <c r="O355" i="8"/>
  <c r="P355" i="8" s="1"/>
  <c r="Q355" i="8" s="1"/>
  <c r="I355" i="8"/>
  <c r="O354" i="8"/>
  <c r="P354" i="8" s="1"/>
  <c r="Q354" i="8" s="1"/>
  <c r="I354" i="8"/>
  <c r="O353" i="8"/>
  <c r="P353" i="8" s="1"/>
  <c r="Q353" i="8" s="1"/>
  <c r="I353" i="8"/>
  <c r="O352" i="8"/>
  <c r="P352" i="8" s="1"/>
  <c r="Q352" i="8" s="1"/>
  <c r="I352" i="8"/>
  <c r="O351" i="8"/>
  <c r="P351" i="8" s="1"/>
  <c r="Q351" i="8" s="1"/>
  <c r="I351" i="8"/>
  <c r="O350" i="8"/>
  <c r="P350" i="8" s="1"/>
  <c r="I350" i="8"/>
  <c r="O349" i="8"/>
  <c r="P349" i="8" s="1"/>
  <c r="Q349" i="8" s="1"/>
  <c r="I349" i="8"/>
  <c r="O348" i="8"/>
  <c r="P348" i="8" s="1"/>
  <c r="I348" i="8"/>
  <c r="O347" i="8"/>
  <c r="P347" i="8" s="1"/>
  <c r="Q347" i="8" s="1"/>
  <c r="I347" i="8"/>
  <c r="O346" i="8"/>
  <c r="P346" i="8" s="1"/>
  <c r="Q346" i="8" s="1"/>
  <c r="I346" i="8"/>
  <c r="O345" i="8"/>
  <c r="P345" i="8" s="1"/>
  <c r="Q345" i="8" s="1"/>
  <c r="I345" i="8"/>
  <c r="O344" i="8"/>
  <c r="P344" i="8" s="1"/>
  <c r="Q344" i="8" s="1"/>
  <c r="I344" i="8"/>
  <c r="O343" i="8"/>
  <c r="P343" i="8" s="1"/>
  <c r="Q343" i="8" s="1"/>
  <c r="I343" i="8"/>
  <c r="O342" i="8"/>
  <c r="P342" i="8" s="1"/>
  <c r="I342" i="8"/>
  <c r="O341" i="8"/>
  <c r="P341" i="8" s="1"/>
  <c r="Q341" i="8" s="1"/>
  <c r="I341" i="8"/>
  <c r="O340" i="8"/>
  <c r="P340" i="8" s="1"/>
  <c r="I340" i="8"/>
  <c r="O339" i="8"/>
  <c r="P339" i="8" s="1"/>
  <c r="Q339" i="8" s="1"/>
  <c r="I339" i="8"/>
  <c r="O338" i="8"/>
  <c r="P338" i="8" s="1"/>
  <c r="Q338" i="8" s="1"/>
  <c r="I338" i="8"/>
  <c r="O337" i="8"/>
  <c r="P337" i="8" s="1"/>
  <c r="Q337" i="8" s="1"/>
  <c r="I337" i="8"/>
  <c r="O336" i="8"/>
  <c r="P336" i="8" s="1"/>
  <c r="Q336" i="8" s="1"/>
  <c r="I336" i="8"/>
  <c r="O335" i="8"/>
  <c r="P335" i="8" s="1"/>
  <c r="Q335" i="8" s="1"/>
  <c r="I335" i="8"/>
  <c r="O334" i="8"/>
  <c r="P334" i="8" s="1"/>
  <c r="I334" i="8"/>
  <c r="O333" i="8"/>
  <c r="P333" i="8" s="1"/>
  <c r="Q333" i="8" s="1"/>
  <c r="I333" i="8"/>
  <c r="O332" i="8"/>
  <c r="P332" i="8" s="1"/>
  <c r="I332" i="8"/>
  <c r="O331" i="8"/>
  <c r="P331" i="8" s="1"/>
  <c r="Q331" i="8" s="1"/>
  <c r="I331" i="8"/>
  <c r="O330" i="8"/>
  <c r="P330" i="8" s="1"/>
  <c r="Q330" i="8" s="1"/>
  <c r="I330" i="8"/>
  <c r="O329" i="8"/>
  <c r="P329" i="8" s="1"/>
  <c r="Q329" i="8" s="1"/>
  <c r="I329" i="8"/>
  <c r="O328" i="8"/>
  <c r="P328" i="8" s="1"/>
  <c r="Q328" i="8" s="1"/>
  <c r="I328" i="8"/>
  <c r="O327" i="8"/>
  <c r="P327" i="8" s="1"/>
  <c r="Q327" i="8" s="1"/>
  <c r="I327" i="8"/>
  <c r="O326" i="8"/>
  <c r="P326" i="8" s="1"/>
  <c r="I326" i="8"/>
  <c r="O325" i="8"/>
  <c r="P325" i="8" s="1"/>
  <c r="Q325" i="8" s="1"/>
  <c r="I325" i="8"/>
  <c r="O324" i="8"/>
  <c r="P324" i="8" s="1"/>
  <c r="I324" i="8"/>
  <c r="O323" i="8"/>
  <c r="P323" i="8" s="1"/>
  <c r="Q323" i="8" s="1"/>
  <c r="I323" i="8"/>
  <c r="O322" i="8"/>
  <c r="P322" i="8" s="1"/>
  <c r="Q322" i="8" s="1"/>
  <c r="I322" i="8"/>
  <c r="O321" i="8"/>
  <c r="P321" i="8" s="1"/>
  <c r="Q321" i="8" s="1"/>
  <c r="I321" i="8"/>
  <c r="O320" i="8"/>
  <c r="P320" i="8" s="1"/>
  <c r="Q320" i="8" s="1"/>
  <c r="I320" i="8"/>
  <c r="O319" i="8"/>
  <c r="P319" i="8" s="1"/>
  <c r="Q319" i="8" s="1"/>
  <c r="I319" i="8"/>
  <c r="O318" i="8"/>
  <c r="P318" i="8" s="1"/>
  <c r="I318" i="8"/>
  <c r="O317" i="8"/>
  <c r="P317" i="8" s="1"/>
  <c r="Q317" i="8" s="1"/>
  <c r="I317" i="8"/>
  <c r="O316" i="8"/>
  <c r="P316" i="8" s="1"/>
  <c r="I316" i="8"/>
  <c r="O315" i="8"/>
  <c r="P315" i="8" s="1"/>
  <c r="Q315" i="8" s="1"/>
  <c r="I315" i="8"/>
  <c r="O314" i="8"/>
  <c r="P314" i="8" s="1"/>
  <c r="Q314" i="8" s="1"/>
  <c r="I314" i="8"/>
  <c r="O313" i="8"/>
  <c r="P313" i="8" s="1"/>
  <c r="Q313" i="8" s="1"/>
  <c r="I313" i="8"/>
  <c r="O312" i="8"/>
  <c r="P312" i="8" s="1"/>
  <c r="Q312" i="8" s="1"/>
  <c r="I312" i="8"/>
  <c r="O311" i="8"/>
  <c r="P311" i="8" s="1"/>
  <c r="Q311" i="8" s="1"/>
  <c r="I311" i="8"/>
  <c r="O310" i="8"/>
  <c r="P310" i="8" s="1"/>
  <c r="I310" i="8"/>
  <c r="O309" i="8"/>
  <c r="P309" i="8" s="1"/>
  <c r="Q309" i="8" s="1"/>
  <c r="I309" i="8"/>
  <c r="O308" i="8"/>
  <c r="P308" i="8" s="1"/>
  <c r="I308" i="8"/>
  <c r="O307" i="8"/>
  <c r="P307" i="8" s="1"/>
  <c r="Q307" i="8" s="1"/>
  <c r="I307" i="8"/>
  <c r="O306" i="8"/>
  <c r="P306" i="8" s="1"/>
  <c r="Q306" i="8" s="1"/>
  <c r="I306" i="8"/>
  <c r="O305" i="8"/>
  <c r="P305" i="8" s="1"/>
  <c r="Q305" i="8" s="1"/>
  <c r="I305" i="8"/>
  <c r="O304" i="8"/>
  <c r="P304" i="8" s="1"/>
  <c r="Q304" i="8" s="1"/>
  <c r="I304" i="8"/>
  <c r="O303" i="8"/>
  <c r="P303" i="8" s="1"/>
  <c r="Q303" i="8" s="1"/>
  <c r="I303" i="8"/>
  <c r="O302" i="8"/>
  <c r="P302" i="8" s="1"/>
  <c r="I302" i="8"/>
  <c r="O301" i="8"/>
  <c r="P301" i="8" s="1"/>
  <c r="Q301" i="8" s="1"/>
  <c r="I301" i="8"/>
  <c r="O300" i="8"/>
  <c r="P300" i="8" s="1"/>
  <c r="I300" i="8"/>
  <c r="O299" i="8"/>
  <c r="P299" i="8" s="1"/>
  <c r="Q299" i="8" s="1"/>
  <c r="I299" i="8"/>
  <c r="O298" i="8"/>
  <c r="P298" i="8" s="1"/>
  <c r="Q298" i="8" s="1"/>
  <c r="I298" i="8"/>
  <c r="O297" i="8"/>
  <c r="P297" i="8" s="1"/>
  <c r="Q297" i="8" s="1"/>
  <c r="I297" i="8"/>
  <c r="O296" i="8"/>
  <c r="P296" i="8" s="1"/>
  <c r="Q296" i="8" s="1"/>
  <c r="I296" i="8"/>
  <c r="O295" i="8"/>
  <c r="P295" i="8" s="1"/>
  <c r="Q295" i="8" s="1"/>
  <c r="I295" i="8"/>
  <c r="O294" i="8"/>
  <c r="P294" i="8" s="1"/>
  <c r="I294" i="8"/>
  <c r="O293" i="8"/>
  <c r="P293" i="8" s="1"/>
  <c r="Q293" i="8" s="1"/>
  <c r="I293" i="8"/>
  <c r="O292" i="8"/>
  <c r="P292" i="8" s="1"/>
  <c r="I292" i="8"/>
  <c r="O291" i="8"/>
  <c r="P291" i="8" s="1"/>
  <c r="Q291" i="8" s="1"/>
  <c r="I291" i="8"/>
  <c r="O290" i="8"/>
  <c r="P290" i="8" s="1"/>
  <c r="I290" i="8"/>
  <c r="O289" i="8"/>
  <c r="P289" i="8" s="1"/>
  <c r="Q289" i="8" s="1"/>
  <c r="I289" i="8"/>
  <c r="O288" i="8"/>
  <c r="P288" i="8" s="1"/>
  <c r="I288" i="8"/>
  <c r="O287" i="8"/>
  <c r="P287" i="8" s="1"/>
  <c r="Q287" i="8" s="1"/>
  <c r="I287" i="8"/>
  <c r="O286" i="8"/>
  <c r="P286" i="8" s="1"/>
  <c r="I286" i="8"/>
  <c r="O285" i="8"/>
  <c r="P285" i="8" s="1"/>
  <c r="Q285" i="8" s="1"/>
  <c r="I285" i="8"/>
  <c r="O284" i="8"/>
  <c r="P284" i="8" s="1"/>
  <c r="I284" i="8"/>
  <c r="O283" i="8"/>
  <c r="P283" i="8" s="1"/>
  <c r="Q283" i="8" s="1"/>
  <c r="I283" i="8"/>
  <c r="O282" i="8"/>
  <c r="P282" i="8" s="1"/>
  <c r="I282" i="8"/>
  <c r="O281" i="8"/>
  <c r="P281" i="8" s="1"/>
  <c r="Q281" i="8" s="1"/>
  <c r="I281" i="8"/>
  <c r="O280" i="8"/>
  <c r="P280" i="8" s="1"/>
  <c r="I280" i="8"/>
  <c r="O279" i="8"/>
  <c r="P279" i="8" s="1"/>
  <c r="Q279" i="8" s="1"/>
  <c r="I279" i="8"/>
  <c r="O278" i="8"/>
  <c r="P278" i="8" s="1"/>
  <c r="I278" i="8"/>
  <c r="O277" i="8"/>
  <c r="P277" i="8" s="1"/>
  <c r="Q277" i="8" s="1"/>
  <c r="I277" i="8"/>
  <c r="O276" i="8"/>
  <c r="P276" i="8" s="1"/>
  <c r="I276" i="8"/>
  <c r="O275" i="8"/>
  <c r="P275" i="8" s="1"/>
  <c r="Q275" i="8" s="1"/>
  <c r="I275" i="8"/>
  <c r="O274" i="8"/>
  <c r="P274" i="8" s="1"/>
  <c r="I274" i="8"/>
  <c r="O273" i="8"/>
  <c r="P273" i="8" s="1"/>
  <c r="Q273" i="8" s="1"/>
  <c r="I273" i="8"/>
  <c r="O272" i="8"/>
  <c r="P272" i="8" s="1"/>
  <c r="I272" i="8"/>
  <c r="O271" i="8"/>
  <c r="I271" i="8"/>
  <c r="O270" i="8"/>
  <c r="P270" i="8" s="1"/>
  <c r="I270" i="8"/>
  <c r="O269" i="8"/>
  <c r="I269" i="8"/>
  <c r="O268" i="8"/>
  <c r="P268" i="8" s="1"/>
  <c r="I268" i="8"/>
  <c r="O267" i="8"/>
  <c r="P267" i="8" s="1"/>
  <c r="I267" i="8"/>
  <c r="O266" i="8"/>
  <c r="P266" i="8" s="1"/>
  <c r="I266" i="8"/>
  <c r="O265" i="8"/>
  <c r="P265" i="8" s="1"/>
  <c r="I265" i="8"/>
  <c r="O264" i="8"/>
  <c r="P264" i="8" s="1"/>
  <c r="I264" i="8"/>
  <c r="O263" i="8"/>
  <c r="I263" i="8"/>
  <c r="O262" i="8"/>
  <c r="P262" i="8" s="1"/>
  <c r="I262" i="8"/>
  <c r="O261" i="8"/>
  <c r="P261" i="8" s="1"/>
  <c r="I261" i="8"/>
  <c r="O260" i="8"/>
  <c r="P260" i="8" s="1"/>
  <c r="I260" i="8"/>
  <c r="O259" i="8"/>
  <c r="P259" i="8" s="1"/>
  <c r="I259" i="8"/>
  <c r="O258" i="8"/>
  <c r="P258" i="8" s="1"/>
  <c r="I258" i="8"/>
  <c r="O257" i="8"/>
  <c r="P257" i="8" s="1"/>
  <c r="I257" i="8"/>
  <c r="O256" i="8"/>
  <c r="P256" i="8" s="1"/>
  <c r="I256" i="8"/>
  <c r="O255" i="8"/>
  <c r="P255" i="8" s="1"/>
  <c r="I255" i="8"/>
  <c r="O254" i="8"/>
  <c r="P254" i="8" s="1"/>
  <c r="I254" i="8"/>
  <c r="O253" i="8"/>
  <c r="P253" i="8" s="1"/>
  <c r="I253" i="8"/>
  <c r="O252" i="8"/>
  <c r="P252" i="8" s="1"/>
  <c r="I252" i="8"/>
  <c r="O251" i="8"/>
  <c r="I251" i="8"/>
  <c r="O250" i="8"/>
  <c r="P250" i="8" s="1"/>
  <c r="I250" i="8"/>
  <c r="O249" i="8"/>
  <c r="I249" i="8"/>
  <c r="O248" i="8"/>
  <c r="P248" i="8" s="1"/>
  <c r="I248" i="8"/>
  <c r="O247" i="8"/>
  <c r="P247" i="8" s="1"/>
  <c r="I247" i="8"/>
  <c r="O246" i="8"/>
  <c r="P246" i="8" s="1"/>
  <c r="I246" i="8"/>
  <c r="O245" i="8"/>
  <c r="I245" i="8"/>
  <c r="O244" i="8"/>
  <c r="P244" i="8" s="1"/>
  <c r="I244" i="8"/>
  <c r="O243" i="8"/>
  <c r="I243" i="8"/>
  <c r="O242" i="8"/>
  <c r="P242" i="8" s="1"/>
  <c r="I242" i="8"/>
  <c r="O241" i="8"/>
  <c r="I241" i="8"/>
  <c r="O240" i="8"/>
  <c r="P240" i="8" s="1"/>
  <c r="I240" i="8"/>
  <c r="O239" i="8"/>
  <c r="I239" i="8"/>
  <c r="O238" i="8"/>
  <c r="P238" i="8" s="1"/>
  <c r="I238" i="8"/>
  <c r="O237" i="8"/>
  <c r="I237" i="8"/>
  <c r="O236" i="8"/>
  <c r="P236" i="8" s="1"/>
  <c r="I236" i="8"/>
  <c r="O235" i="8"/>
  <c r="P235" i="8" s="1"/>
  <c r="I235" i="8"/>
  <c r="O234" i="8"/>
  <c r="P234" i="8" s="1"/>
  <c r="I234" i="8"/>
  <c r="O233" i="8"/>
  <c r="P233" i="8" s="1"/>
  <c r="I233" i="8"/>
  <c r="O232" i="8"/>
  <c r="P232" i="8" s="1"/>
  <c r="I232" i="8"/>
  <c r="O231" i="8"/>
  <c r="I231" i="8"/>
  <c r="O230" i="8"/>
  <c r="P230" i="8" s="1"/>
  <c r="I230" i="8"/>
  <c r="O229" i="8"/>
  <c r="P229" i="8" s="1"/>
  <c r="I229" i="8"/>
  <c r="O228" i="8"/>
  <c r="P228" i="8" s="1"/>
  <c r="I228" i="8"/>
  <c r="O227" i="8"/>
  <c r="P227" i="8" s="1"/>
  <c r="I227" i="8"/>
  <c r="O226" i="8"/>
  <c r="P226" i="8" s="1"/>
  <c r="I226" i="8"/>
  <c r="O225" i="8"/>
  <c r="P225" i="8" s="1"/>
  <c r="I225" i="8"/>
  <c r="O224" i="8"/>
  <c r="P224" i="8" s="1"/>
  <c r="I224" i="8"/>
  <c r="O223" i="8"/>
  <c r="P223" i="8" s="1"/>
  <c r="I223" i="8"/>
  <c r="O222" i="8"/>
  <c r="P222" i="8" s="1"/>
  <c r="I222" i="8"/>
  <c r="O221" i="8"/>
  <c r="P221" i="8" s="1"/>
  <c r="I221" i="8"/>
  <c r="O220" i="8"/>
  <c r="P220" i="8" s="1"/>
  <c r="I220" i="8"/>
  <c r="O219" i="8"/>
  <c r="P219" i="8" s="1"/>
  <c r="I219" i="8"/>
  <c r="O218" i="8"/>
  <c r="P218" i="8" s="1"/>
  <c r="I218" i="8"/>
  <c r="O217" i="8"/>
  <c r="I217" i="8"/>
  <c r="O216" i="8"/>
  <c r="P216" i="8" s="1"/>
  <c r="I216" i="8"/>
  <c r="O215" i="8"/>
  <c r="P215" i="8" s="1"/>
  <c r="I215" i="8"/>
  <c r="O214" i="8"/>
  <c r="P214" i="8" s="1"/>
  <c r="I214" i="8"/>
  <c r="O213" i="8"/>
  <c r="P213" i="8" s="1"/>
  <c r="I213" i="8"/>
  <c r="O212" i="8"/>
  <c r="P212" i="8" s="1"/>
  <c r="I212" i="8"/>
  <c r="O211" i="8"/>
  <c r="P211" i="8" s="1"/>
  <c r="I211" i="8"/>
  <c r="O210" i="8"/>
  <c r="P210" i="8" s="1"/>
  <c r="I210" i="8"/>
  <c r="O209" i="8"/>
  <c r="I209" i="8"/>
  <c r="O208" i="8"/>
  <c r="P208" i="8" s="1"/>
  <c r="I208" i="8"/>
  <c r="O207" i="8"/>
  <c r="I207" i="8"/>
  <c r="O206" i="8"/>
  <c r="P206" i="8" s="1"/>
  <c r="I206" i="8"/>
  <c r="O205" i="8"/>
  <c r="P205" i="8" s="1"/>
  <c r="I205" i="8"/>
  <c r="O204" i="8"/>
  <c r="P204" i="8" s="1"/>
  <c r="I204" i="8"/>
  <c r="O203" i="8"/>
  <c r="P203" i="8" s="1"/>
  <c r="I203" i="8"/>
  <c r="O202" i="8"/>
  <c r="P202" i="8" s="1"/>
  <c r="I202" i="8"/>
  <c r="O201" i="8"/>
  <c r="P201" i="8" s="1"/>
  <c r="I201" i="8"/>
  <c r="O200" i="8"/>
  <c r="P200" i="8" s="1"/>
  <c r="I200" i="8"/>
  <c r="O199" i="8"/>
  <c r="I199" i="8"/>
  <c r="O198" i="8"/>
  <c r="P198" i="8" s="1"/>
  <c r="I198" i="8"/>
  <c r="O197" i="8"/>
  <c r="P197" i="8" s="1"/>
  <c r="I197" i="8"/>
  <c r="O960" i="8"/>
  <c r="I960" i="8"/>
  <c r="O959" i="8"/>
  <c r="P959" i="8" s="1"/>
  <c r="I959" i="8"/>
  <c r="O958" i="8"/>
  <c r="I958" i="8"/>
  <c r="O957" i="8"/>
  <c r="P957" i="8" s="1"/>
  <c r="I957" i="8"/>
  <c r="O956" i="8"/>
  <c r="P956" i="8" s="1"/>
  <c r="I956" i="8"/>
  <c r="O955" i="8"/>
  <c r="P955" i="8" s="1"/>
  <c r="I955" i="8"/>
  <c r="O954" i="8"/>
  <c r="P954" i="8" s="1"/>
  <c r="I954" i="8"/>
  <c r="O953" i="8"/>
  <c r="P953" i="8" s="1"/>
  <c r="I953" i="8"/>
  <c r="O952" i="8"/>
  <c r="I952" i="8"/>
  <c r="O951" i="8"/>
  <c r="P951" i="8" s="1"/>
  <c r="I951" i="8"/>
  <c r="O950" i="8"/>
  <c r="I950" i="8"/>
  <c r="O949" i="8"/>
  <c r="P949" i="8" s="1"/>
  <c r="I949" i="8"/>
  <c r="O948" i="8"/>
  <c r="P948" i="8" s="1"/>
  <c r="I948" i="8"/>
  <c r="O947" i="8"/>
  <c r="P947" i="8" s="1"/>
  <c r="I947" i="8"/>
  <c r="O946" i="8"/>
  <c r="P946" i="8" s="1"/>
  <c r="I946" i="8"/>
  <c r="O945" i="8"/>
  <c r="P945" i="8" s="1"/>
  <c r="I945" i="8"/>
  <c r="O944" i="8"/>
  <c r="I944" i="8"/>
  <c r="O943" i="8"/>
  <c r="P943" i="8" s="1"/>
  <c r="I943" i="8"/>
  <c r="O942" i="8"/>
  <c r="I942" i="8"/>
  <c r="O941" i="8"/>
  <c r="P941" i="8" s="1"/>
  <c r="I941" i="8"/>
  <c r="O940" i="8"/>
  <c r="P940" i="8" s="1"/>
  <c r="I940" i="8"/>
  <c r="O939" i="8"/>
  <c r="P939" i="8" s="1"/>
  <c r="I939" i="8"/>
  <c r="O938" i="8"/>
  <c r="P938" i="8" s="1"/>
  <c r="I938" i="8"/>
  <c r="O937" i="8"/>
  <c r="P937" i="8" s="1"/>
  <c r="I937" i="8"/>
  <c r="O936" i="8"/>
  <c r="I936" i="8"/>
  <c r="O935" i="8"/>
  <c r="P935" i="8" s="1"/>
  <c r="I935" i="8"/>
  <c r="O934" i="8"/>
  <c r="I934" i="8"/>
  <c r="O933" i="8"/>
  <c r="P933" i="8" s="1"/>
  <c r="I933" i="8"/>
  <c r="O932" i="8"/>
  <c r="P932" i="8" s="1"/>
  <c r="I932" i="8"/>
  <c r="O931" i="8"/>
  <c r="P931" i="8" s="1"/>
  <c r="I931" i="8"/>
  <c r="O930" i="8"/>
  <c r="P930" i="8" s="1"/>
  <c r="I930" i="8"/>
  <c r="O929" i="8"/>
  <c r="P929" i="8" s="1"/>
  <c r="I929" i="8"/>
  <c r="O928" i="8"/>
  <c r="I928" i="8"/>
  <c r="O927" i="8"/>
  <c r="P927" i="8" s="1"/>
  <c r="I927" i="8"/>
  <c r="O926" i="8"/>
  <c r="I926" i="8"/>
  <c r="O925" i="8"/>
  <c r="P925" i="8" s="1"/>
  <c r="I925" i="8"/>
  <c r="O924" i="8"/>
  <c r="P924" i="8" s="1"/>
  <c r="I924" i="8"/>
  <c r="O923" i="8"/>
  <c r="P923" i="8" s="1"/>
  <c r="I923" i="8"/>
  <c r="O922" i="8"/>
  <c r="P922" i="8" s="1"/>
  <c r="I922" i="8"/>
  <c r="O921" i="8"/>
  <c r="P921" i="8" s="1"/>
  <c r="I921" i="8"/>
  <c r="O920" i="8"/>
  <c r="I920" i="8"/>
  <c r="O919" i="8"/>
  <c r="P919" i="8" s="1"/>
  <c r="I919" i="8"/>
  <c r="O918" i="8"/>
  <c r="I918" i="8"/>
  <c r="O917" i="8"/>
  <c r="I917" i="8"/>
  <c r="O916" i="8"/>
  <c r="I916" i="8"/>
  <c r="O915" i="8"/>
  <c r="P915" i="8" s="1"/>
  <c r="I915" i="8"/>
  <c r="O914" i="8"/>
  <c r="P914" i="8" s="1"/>
  <c r="I914" i="8"/>
  <c r="O913" i="8"/>
  <c r="P913" i="8" s="1"/>
  <c r="Q913" i="8" s="1"/>
  <c r="I913" i="8"/>
  <c r="O912" i="8"/>
  <c r="I912" i="8"/>
  <c r="O911" i="8"/>
  <c r="P911" i="8" s="1"/>
  <c r="Q911" i="8" s="1"/>
  <c r="I911" i="8"/>
  <c r="O910" i="8"/>
  <c r="P910" i="8" s="1"/>
  <c r="I910" i="8"/>
  <c r="O909" i="8"/>
  <c r="I909" i="8"/>
  <c r="O908" i="8"/>
  <c r="P908" i="8" s="1"/>
  <c r="I908" i="8"/>
  <c r="O907" i="8"/>
  <c r="P907" i="8" s="1"/>
  <c r="Q907" i="8" s="1"/>
  <c r="I907" i="8"/>
  <c r="O906" i="8"/>
  <c r="P906" i="8" s="1"/>
  <c r="I906" i="8"/>
  <c r="O905" i="8"/>
  <c r="P905" i="8" s="1"/>
  <c r="Q905" i="8" s="1"/>
  <c r="I905" i="8"/>
  <c r="O904" i="8"/>
  <c r="I904" i="8"/>
  <c r="O903" i="8"/>
  <c r="P903" i="8" s="1"/>
  <c r="I903" i="8"/>
  <c r="O902" i="8"/>
  <c r="P902" i="8" s="1"/>
  <c r="I902" i="8"/>
  <c r="O901" i="8"/>
  <c r="P901" i="8" s="1"/>
  <c r="I901" i="8"/>
  <c r="O900" i="8"/>
  <c r="P900" i="8" s="1"/>
  <c r="I900" i="8"/>
  <c r="O899" i="8"/>
  <c r="P899" i="8" s="1"/>
  <c r="I899" i="8"/>
  <c r="O898" i="8"/>
  <c r="I898" i="8"/>
  <c r="O897" i="8"/>
  <c r="I897" i="8"/>
  <c r="O896" i="8"/>
  <c r="I896" i="8"/>
  <c r="O895" i="8"/>
  <c r="P895" i="8" s="1"/>
  <c r="I895" i="8"/>
  <c r="O894" i="8"/>
  <c r="P894" i="8" s="1"/>
  <c r="I894" i="8"/>
  <c r="O893" i="8"/>
  <c r="P893" i="8" s="1"/>
  <c r="I893" i="8"/>
  <c r="O892" i="8"/>
  <c r="P892" i="8" s="1"/>
  <c r="I892" i="8"/>
  <c r="O891" i="8"/>
  <c r="P891" i="8" s="1"/>
  <c r="I891" i="8"/>
  <c r="O890" i="8"/>
  <c r="I890" i="8"/>
  <c r="O889" i="8"/>
  <c r="I889" i="8"/>
  <c r="O888" i="8"/>
  <c r="I888" i="8"/>
  <c r="O887" i="8"/>
  <c r="P887" i="8" s="1"/>
  <c r="I887" i="8"/>
  <c r="O886" i="8"/>
  <c r="P886" i="8" s="1"/>
  <c r="I886" i="8"/>
  <c r="O885" i="8"/>
  <c r="P885" i="8" s="1"/>
  <c r="I885" i="8"/>
  <c r="O884" i="8"/>
  <c r="P884" i="8" s="1"/>
  <c r="I884" i="8"/>
  <c r="O883" i="8"/>
  <c r="P883" i="8" s="1"/>
  <c r="I883" i="8"/>
  <c r="O882" i="8"/>
  <c r="I882" i="8"/>
  <c r="O881" i="8"/>
  <c r="I881" i="8"/>
  <c r="O880" i="8"/>
  <c r="I880" i="8"/>
  <c r="O879" i="8"/>
  <c r="P879" i="8" s="1"/>
  <c r="I879" i="8"/>
  <c r="O878" i="8"/>
  <c r="P878" i="8" s="1"/>
  <c r="I878" i="8"/>
  <c r="O877" i="8"/>
  <c r="P877" i="8" s="1"/>
  <c r="I877" i="8"/>
  <c r="O876" i="8"/>
  <c r="P876" i="8" s="1"/>
  <c r="I876" i="8"/>
  <c r="O875" i="8"/>
  <c r="P875" i="8" s="1"/>
  <c r="I875" i="8"/>
  <c r="O874" i="8"/>
  <c r="I874" i="8"/>
  <c r="O873" i="8"/>
  <c r="I873" i="8"/>
  <c r="O872" i="8"/>
  <c r="I872" i="8"/>
  <c r="O871" i="8"/>
  <c r="P871" i="8" s="1"/>
  <c r="I871" i="8"/>
  <c r="O870" i="8"/>
  <c r="P870" i="8" s="1"/>
  <c r="I870" i="8"/>
  <c r="O869" i="8"/>
  <c r="P869" i="8" s="1"/>
  <c r="I869" i="8"/>
  <c r="O868" i="8"/>
  <c r="P868" i="8" s="1"/>
  <c r="I868" i="8"/>
  <c r="O867" i="8"/>
  <c r="P867" i="8" s="1"/>
  <c r="I867" i="8"/>
  <c r="O866" i="8"/>
  <c r="I866" i="8"/>
  <c r="O865" i="8"/>
  <c r="I865" i="8"/>
  <c r="O864" i="8"/>
  <c r="I864" i="8"/>
  <c r="O863" i="8"/>
  <c r="P863" i="8" s="1"/>
  <c r="I863" i="8"/>
  <c r="O862" i="8"/>
  <c r="P862" i="8" s="1"/>
  <c r="I862" i="8"/>
  <c r="O861" i="8"/>
  <c r="P861" i="8" s="1"/>
  <c r="I861" i="8"/>
  <c r="O860" i="8"/>
  <c r="P860" i="8" s="1"/>
  <c r="I860" i="8"/>
  <c r="O859" i="8"/>
  <c r="P859" i="8" s="1"/>
  <c r="I859" i="8"/>
  <c r="O858" i="8"/>
  <c r="I858" i="8"/>
  <c r="O857" i="8"/>
  <c r="I857" i="8"/>
  <c r="O856" i="8"/>
  <c r="I856" i="8"/>
  <c r="O855" i="8"/>
  <c r="P855" i="8" s="1"/>
  <c r="I855" i="8"/>
  <c r="O854" i="8"/>
  <c r="I854" i="8"/>
  <c r="O853" i="8"/>
  <c r="P853" i="8" s="1"/>
  <c r="I853" i="8"/>
  <c r="O852" i="8"/>
  <c r="P852" i="8" s="1"/>
  <c r="I852" i="8"/>
  <c r="O851" i="8"/>
  <c r="P851" i="8" s="1"/>
  <c r="I851" i="8"/>
  <c r="O850" i="8"/>
  <c r="I850" i="8"/>
  <c r="O849" i="8"/>
  <c r="I849" i="8"/>
  <c r="O848" i="8"/>
  <c r="I848" i="8"/>
  <c r="O847" i="8"/>
  <c r="P847" i="8" s="1"/>
  <c r="I847" i="8"/>
  <c r="O846" i="8"/>
  <c r="I846" i="8"/>
  <c r="O845" i="8"/>
  <c r="P845" i="8" s="1"/>
  <c r="I845" i="8"/>
  <c r="O844" i="8"/>
  <c r="P844" i="8" s="1"/>
  <c r="I844" i="8"/>
  <c r="O843" i="8"/>
  <c r="P843" i="8" s="1"/>
  <c r="I843" i="8"/>
  <c r="O842" i="8"/>
  <c r="I842" i="8"/>
  <c r="O841" i="8"/>
  <c r="I841" i="8"/>
  <c r="O840" i="8"/>
  <c r="I840" i="8"/>
  <c r="O839" i="8"/>
  <c r="P839" i="8" s="1"/>
  <c r="I839" i="8"/>
  <c r="O838" i="8"/>
  <c r="I838" i="8"/>
  <c r="O837" i="8"/>
  <c r="P837" i="8" s="1"/>
  <c r="I837" i="8"/>
  <c r="O836" i="8"/>
  <c r="P836" i="8" s="1"/>
  <c r="I836" i="8"/>
  <c r="O835" i="8"/>
  <c r="P835" i="8" s="1"/>
  <c r="I835" i="8"/>
  <c r="O834" i="8"/>
  <c r="I834" i="8"/>
  <c r="O833" i="8"/>
  <c r="I833" i="8"/>
  <c r="O832" i="8"/>
  <c r="I832" i="8"/>
  <c r="O831" i="8"/>
  <c r="P831" i="8" s="1"/>
  <c r="I831" i="8"/>
  <c r="O830" i="8"/>
  <c r="P830" i="8" s="1"/>
  <c r="I830" i="8"/>
  <c r="O829" i="8"/>
  <c r="P829" i="8" s="1"/>
  <c r="I829" i="8"/>
  <c r="O828" i="8"/>
  <c r="P828" i="8" s="1"/>
  <c r="I828" i="8"/>
  <c r="O827" i="8"/>
  <c r="P827" i="8" s="1"/>
  <c r="I827" i="8"/>
  <c r="O826" i="8"/>
  <c r="I826" i="8"/>
  <c r="O825" i="8"/>
  <c r="I825" i="8"/>
  <c r="O824" i="8"/>
  <c r="I824" i="8"/>
  <c r="O823" i="8"/>
  <c r="P823" i="8" s="1"/>
  <c r="I823" i="8"/>
  <c r="O822" i="8"/>
  <c r="P822" i="8" s="1"/>
  <c r="I822" i="8"/>
  <c r="O821" i="8"/>
  <c r="P821" i="8" s="1"/>
  <c r="I821" i="8"/>
  <c r="O820" i="8"/>
  <c r="P820" i="8" s="1"/>
  <c r="I820" i="8"/>
  <c r="O819" i="8"/>
  <c r="P819" i="8" s="1"/>
  <c r="I819" i="8"/>
  <c r="O818" i="8"/>
  <c r="I818" i="8"/>
  <c r="O817" i="8"/>
  <c r="I817" i="8"/>
  <c r="O816" i="8"/>
  <c r="I816" i="8"/>
  <c r="O815" i="8"/>
  <c r="P815" i="8" s="1"/>
  <c r="I815" i="8"/>
  <c r="O814" i="8"/>
  <c r="P814" i="8" s="1"/>
  <c r="I814" i="8"/>
  <c r="O813" i="8"/>
  <c r="P813" i="8" s="1"/>
  <c r="I813" i="8"/>
  <c r="O812" i="8"/>
  <c r="P812" i="8" s="1"/>
  <c r="I812" i="8"/>
  <c r="O811" i="8"/>
  <c r="P811" i="8" s="1"/>
  <c r="I811" i="8"/>
  <c r="O810" i="8"/>
  <c r="I810" i="8"/>
  <c r="O809" i="8"/>
  <c r="I809" i="8"/>
  <c r="O808" i="8"/>
  <c r="I808" i="8"/>
  <c r="O807" i="8"/>
  <c r="P807" i="8" s="1"/>
  <c r="I807" i="8"/>
  <c r="O806" i="8"/>
  <c r="I806" i="8"/>
  <c r="O805" i="8"/>
  <c r="P805" i="8" s="1"/>
  <c r="I805" i="8"/>
  <c r="O804" i="8"/>
  <c r="I804" i="8"/>
  <c r="O196" i="8"/>
  <c r="P196" i="8" s="1"/>
  <c r="I196" i="8"/>
  <c r="O195" i="8"/>
  <c r="I195" i="8"/>
  <c r="O194" i="8"/>
  <c r="P194" i="8" s="1"/>
  <c r="I194" i="8"/>
  <c r="O193" i="8"/>
  <c r="P193" i="8" s="1"/>
  <c r="I193" i="8"/>
  <c r="O192" i="8"/>
  <c r="P192" i="8" s="1"/>
  <c r="I192" i="8"/>
  <c r="O191" i="8"/>
  <c r="I191" i="8"/>
  <c r="O190" i="8"/>
  <c r="P190" i="8" s="1"/>
  <c r="I190" i="8"/>
  <c r="O189" i="8"/>
  <c r="I189" i="8"/>
  <c r="O188" i="8"/>
  <c r="P188" i="8" s="1"/>
  <c r="I188" i="8"/>
  <c r="O187" i="8"/>
  <c r="I187" i="8"/>
  <c r="O186" i="8"/>
  <c r="P186" i="8" s="1"/>
  <c r="I186" i="8"/>
  <c r="O185" i="8"/>
  <c r="P185" i="8" s="1"/>
  <c r="I185" i="8"/>
  <c r="O184" i="8"/>
  <c r="P184" i="8" s="1"/>
  <c r="I184" i="8"/>
  <c r="O183" i="8"/>
  <c r="I183" i="8"/>
  <c r="O182" i="8"/>
  <c r="P182" i="8" s="1"/>
  <c r="I182" i="8"/>
  <c r="O181" i="8"/>
  <c r="P181" i="8" s="1"/>
  <c r="I181" i="8"/>
  <c r="O180" i="8"/>
  <c r="P180" i="8" s="1"/>
  <c r="I180" i="8"/>
  <c r="O179" i="8"/>
  <c r="I179" i="8"/>
  <c r="O178" i="8"/>
  <c r="P178" i="8" s="1"/>
  <c r="I178" i="8"/>
  <c r="O177" i="8"/>
  <c r="I177" i="8"/>
  <c r="O176" i="8"/>
  <c r="P176" i="8" s="1"/>
  <c r="I176" i="8"/>
  <c r="O175" i="8"/>
  <c r="I175" i="8"/>
  <c r="O174" i="8"/>
  <c r="P174" i="8" s="1"/>
  <c r="I174" i="8"/>
  <c r="O173" i="8"/>
  <c r="P173" i="8" s="1"/>
  <c r="I173" i="8"/>
  <c r="O172" i="8"/>
  <c r="P172" i="8" s="1"/>
  <c r="I172" i="8"/>
  <c r="O171" i="8"/>
  <c r="I171" i="8"/>
  <c r="O170" i="8"/>
  <c r="P170" i="8" s="1"/>
  <c r="I170" i="8"/>
  <c r="O169" i="8"/>
  <c r="I169" i="8"/>
  <c r="O168" i="8"/>
  <c r="P168" i="8" s="1"/>
  <c r="I168" i="8"/>
  <c r="O167" i="8"/>
  <c r="I167" i="8"/>
  <c r="O166" i="8"/>
  <c r="P166" i="8" s="1"/>
  <c r="I166" i="8"/>
  <c r="O165" i="8"/>
  <c r="P165" i="8" s="1"/>
  <c r="I165" i="8"/>
  <c r="O164" i="8"/>
  <c r="P164" i="8" s="1"/>
  <c r="I164" i="8"/>
  <c r="O163" i="8"/>
  <c r="I163" i="8"/>
  <c r="O162" i="8"/>
  <c r="P162" i="8" s="1"/>
  <c r="I162" i="8"/>
  <c r="O161" i="8"/>
  <c r="I161" i="8"/>
  <c r="O160" i="8"/>
  <c r="P160" i="8" s="1"/>
  <c r="I160" i="8"/>
  <c r="O159" i="8"/>
  <c r="I159" i="8"/>
  <c r="O158" i="8"/>
  <c r="P158" i="8" s="1"/>
  <c r="I158" i="8"/>
  <c r="O157" i="8"/>
  <c r="P157" i="8" s="1"/>
  <c r="I157" i="8"/>
  <c r="O156" i="8"/>
  <c r="P156" i="8" s="1"/>
  <c r="I156" i="8"/>
  <c r="O155" i="8"/>
  <c r="I155" i="8"/>
  <c r="O154" i="8"/>
  <c r="P154" i="8" s="1"/>
  <c r="Q154" i="8" s="1"/>
  <c r="I154" i="8"/>
  <c r="O153" i="8"/>
  <c r="I153" i="8"/>
  <c r="O152" i="8"/>
  <c r="P152" i="8" s="1"/>
  <c r="I152" i="8"/>
  <c r="O151" i="8"/>
  <c r="I151" i="8"/>
  <c r="O150" i="8"/>
  <c r="I150" i="8"/>
  <c r="O149" i="8"/>
  <c r="P149" i="8" s="1"/>
  <c r="I149" i="8"/>
  <c r="O148" i="8"/>
  <c r="P148" i="8" s="1"/>
  <c r="Q148" i="8" s="1"/>
  <c r="I148" i="8"/>
  <c r="O147" i="8"/>
  <c r="P147" i="8" s="1"/>
  <c r="I147" i="8"/>
  <c r="O146" i="8"/>
  <c r="P146" i="8" s="1"/>
  <c r="Q146" i="8" s="1"/>
  <c r="I146" i="8"/>
  <c r="O145" i="8"/>
  <c r="P145" i="8" s="1"/>
  <c r="I145" i="8"/>
  <c r="O144" i="8"/>
  <c r="P144" i="8" s="1"/>
  <c r="I144" i="8"/>
  <c r="O143" i="8"/>
  <c r="I143" i="8"/>
  <c r="O142" i="8"/>
  <c r="I142" i="8"/>
  <c r="O141" i="8"/>
  <c r="P141" i="8" s="1"/>
  <c r="I141" i="8"/>
  <c r="O140" i="8"/>
  <c r="I140" i="8"/>
  <c r="O139" i="8"/>
  <c r="I139" i="8"/>
  <c r="O138" i="8"/>
  <c r="P138" i="8" s="1"/>
  <c r="Q138" i="8" s="1"/>
  <c r="I138" i="8"/>
  <c r="O137" i="8"/>
  <c r="P137" i="8" s="1"/>
  <c r="I137" i="8"/>
  <c r="O136" i="8"/>
  <c r="I136" i="8"/>
  <c r="O135" i="8"/>
  <c r="I135" i="8"/>
  <c r="O134" i="8"/>
  <c r="I134" i="8"/>
  <c r="O133" i="8"/>
  <c r="P133" i="8" s="1"/>
  <c r="I133" i="8"/>
  <c r="O132" i="8"/>
  <c r="P132" i="8" s="1"/>
  <c r="Q132" i="8" s="1"/>
  <c r="I132" i="8"/>
  <c r="O131" i="8"/>
  <c r="P131" i="8" s="1"/>
  <c r="I131" i="8"/>
  <c r="O130" i="8"/>
  <c r="P130" i="8" s="1"/>
  <c r="Q130" i="8" s="1"/>
  <c r="I130" i="8"/>
  <c r="O129" i="8"/>
  <c r="P129" i="8" s="1"/>
  <c r="I129" i="8"/>
  <c r="O128" i="8"/>
  <c r="P128" i="8" s="1"/>
  <c r="I128" i="8"/>
  <c r="O127" i="8"/>
  <c r="I127" i="8"/>
  <c r="O126" i="8"/>
  <c r="I126" i="8"/>
  <c r="O125" i="8"/>
  <c r="P125" i="8" s="1"/>
  <c r="I125" i="8"/>
  <c r="O124" i="8"/>
  <c r="I124" i="8"/>
  <c r="O123" i="8"/>
  <c r="I123" i="8"/>
  <c r="O122" i="8"/>
  <c r="P122" i="8" s="1"/>
  <c r="Q122" i="8" s="1"/>
  <c r="I122" i="8"/>
  <c r="O121" i="8"/>
  <c r="P121" i="8" s="1"/>
  <c r="I121" i="8"/>
  <c r="O120" i="8"/>
  <c r="I120" i="8"/>
  <c r="O119" i="8"/>
  <c r="I119" i="8"/>
  <c r="O118" i="8"/>
  <c r="I118" i="8"/>
  <c r="O117" i="8"/>
  <c r="P117" i="8" s="1"/>
  <c r="I117" i="8"/>
  <c r="O116" i="8"/>
  <c r="P116" i="8" s="1"/>
  <c r="Q116" i="8" s="1"/>
  <c r="I116" i="8"/>
  <c r="O115" i="8"/>
  <c r="P115" i="8" s="1"/>
  <c r="I115" i="8"/>
  <c r="O114" i="8"/>
  <c r="P114" i="8" s="1"/>
  <c r="Q114" i="8" s="1"/>
  <c r="I114" i="8"/>
  <c r="O113" i="8"/>
  <c r="P113" i="8" s="1"/>
  <c r="I113" i="8"/>
  <c r="O112" i="8"/>
  <c r="P112" i="8" s="1"/>
  <c r="I112" i="8"/>
  <c r="O111" i="8"/>
  <c r="I111" i="8"/>
  <c r="O110" i="8"/>
  <c r="I110" i="8"/>
  <c r="O109" i="8"/>
  <c r="P109" i="8" s="1"/>
  <c r="I109" i="8"/>
  <c r="O108" i="8"/>
  <c r="I108" i="8"/>
  <c r="O107" i="8"/>
  <c r="I107" i="8"/>
  <c r="O106" i="8"/>
  <c r="P106" i="8" s="1"/>
  <c r="Q106" i="8" s="1"/>
  <c r="I106" i="8"/>
  <c r="O105" i="8"/>
  <c r="P105" i="8" s="1"/>
  <c r="I105" i="8"/>
  <c r="O104" i="8"/>
  <c r="I104" i="8"/>
  <c r="O103" i="8"/>
  <c r="I103" i="8"/>
  <c r="O102" i="8"/>
  <c r="I102" i="8"/>
  <c r="O101" i="8"/>
  <c r="P101" i="8" s="1"/>
  <c r="I101" i="8"/>
  <c r="O100" i="8"/>
  <c r="P100" i="8" s="1"/>
  <c r="Q100" i="8" s="1"/>
  <c r="I100" i="8"/>
  <c r="O99" i="8"/>
  <c r="P99" i="8" s="1"/>
  <c r="I99" i="8"/>
  <c r="O98" i="8"/>
  <c r="P98" i="8" s="1"/>
  <c r="Q98" i="8" s="1"/>
  <c r="I98" i="8"/>
  <c r="O97" i="8"/>
  <c r="P97" i="8" s="1"/>
  <c r="I97" i="8"/>
  <c r="O96" i="8"/>
  <c r="P96" i="8" s="1"/>
  <c r="I96" i="8"/>
  <c r="O95" i="8"/>
  <c r="I95" i="8"/>
  <c r="O94" i="8"/>
  <c r="I94" i="8"/>
  <c r="O93" i="8"/>
  <c r="P93" i="8" s="1"/>
  <c r="I93" i="8"/>
  <c r="O92" i="8"/>
  <c r="I92" i="8"/>
  <c r="O91" i="8"/>
  <c r="I91" i="8"/>
  <c r="O90" i="8"/>
  <c r="P90" i="8" s="1"/>
  <c r="Q90" i="8" s="1"/>
  <c r="I90" i="8"/>
  <c r="O89" i="8"/>
  <c r="P89" i="8" s="1"/>
  <c r="I89" i="8"/>
  <c r="O88" i="8"/>
  <c r="I88" i="8"/>
  <c r="O87" i="8"/>
  <c r="I87" i="8"/>
  <c r="O86" i="8"/>
  <c r="I86" i="8"/>
  <c r="O85" i="8"/>
  <c r="P85" i="8" s="1"/>
  <c r="I85" i="8"/>
  <c r="O84" i="8"/>
  <c r="P84" i="8" s="1"/>
  <c r="Q84" i="8" s="1"/>
  <c r="I84" i="8"/>
  <c r="O83" i="8"/>
  <c r="P83" i="8" s="1"/>
  <c r="I83" i="8"/>
  <c r="O82" i="8"/>
  <c r="P82" i="8" s="1"/>
  <c r="Q82" i="8" s="1"/>
  <c r="I82" i="8"/>
  <c r="O81" i="8"/>
  <c r="P81" i="8" s="1"/>
  <c r="I81" i="8"/>
  <c r="O80" i="8"/>
  <c r="P80" i="8" s="1"/>
  <c r="I80" i="8"/>
  <c r="O803" i="8"/>
  <c r="P803" i="8" s="1"/>
  <c r="I803" i="8"/>
  <c r="O802" i="8"/>
  <c r="I802" i="8"/>
  <c r="O801" i="8"/>
  <c r="I801" i="8"/>
  <c r="O800" i="8"/>
  <c r="P800" i="8" s="1"/>
  <c r="I800" i="8"/>
  <c r="O799" i="8"/>
  <c r="P799" i="8" s="1"/>
  <c r="I799" i="8"/>
  <c r="O798" i="8"/>
  <c r="I798" i="8"/>
  <c r="O797" i="8"/>
  <c r="P797" i="8" s="1"/>
  <c r="I797" i="8"/>
  <c r="O796" i="8"/>
  <c r="P796" i="8" s="1"/>
  <c r="I796" i="8"/>
  <c r="O795" i="8"/>
  <c r="P795" i="8" s="1"/>
  <c r="I795" i="8"/>
  <c r="O794" i="8"/>
  <c r="I794" i="8"/>
  <c r="O793" i="8"/>
  <c r="I793" i="8"/>
  <c r="O792" i="8"/>
  <c r="I792" i="8"/>
  <c r="O791" i="8"/>
  <c r="P791" i="8" s="1"/>
  <c r="I791" i="8"/>
  <c r="O790" i="8"/>
  <c r="I790" i="8"/>
  <c r="O789" i="8"/>
  <c r="P789" i="8" s="1"/>
  <c r="I789" i="8"/>
  <c r="O788" i="8"/>
  <c r="I788" i="8"/>
  <c r="O787" i="8"/>
  <c r="P787" i="8" s="1"/>
  <c r="I787" i="8"/>
  <c r="O786" i="8"/>
  <c r="I786" i="8"/>
  <c r="O785" i="8"/>
  <c r="P785" i="8" s="1"/>
  <c r="I785" i="8"/>
  <c r="O784" i="8"/>
  <c r="I784" i="8"/>
  <c r="O783" i="8"/>
  <c r="P783" i="8" s="1"/>
  <c r="I783" i="8"/>
  <c r="O782" i="8"/>
  <c r="I782" i="8"/>
  <c r="O781" i="8"/>
  <c r="P781" i="8" s="1"/>
  <c r="I781" i="8"/>
  <c r="O780" i="8"/>
  <c r="P780" i="8" s="1"/>
  <c r="I780" i="8"/>
  <c r="O779" i="8"/>
  <c r="P779" i="8" s="1"/>
  <c r="I779" i="8"/>
  <c r="O778" i="8"/>
  <c r="P778" i="8" s="1"/>
  <c r="I778" i="8"/>
  <c r="O777" i="8"/>
  <c r="P777" i="8" s="1"/>
  <c r="I777" i="8"/>
  <c r="O776" i="8"/>
  <c r="P776" i="8" s="1"/>
  <c r="I776" i="8"/>
  <c r="O775" i="8"/>
  <c r="P775" i="8" s="1"/>
  <c r="I775" i="8"/>
  <c r="O774" i="8"/>
  <c r="P774" i="8" s="1"/>
  <c r="I774" i="8"/>
  <c r="O773" i="8"/>
  <c r="P773" i="8" s="1"/>
  <c r="I773" i="8"/>
  <c r="O772" i="8"/>
  <c r="P772" i="8" s="1"/>
  <c r="I772" i="8"/>
  <c r="O771" i="8"/>
  <c r="P771" i="8" s="1"/>
  <c r="I771" i="8"/>
  <c r="O770" i="8"/>
  <c r="P770" i="8" s="1"/>
  <c r="I770" i="8"/>
  <c r="O769" i="8"/>
  <c r="P769" i="8" s="1"/>
  <c r="I769" i="8"/>
  <c r="O768" i="8"/>
  <c r="P768" i="8" s="1"/>
  <c r="I768" i="8"/>
  <c r="O767" i="8"/>
  <c r="P767" i="8" s="1"/>
  <c r="I767" i="8"/>
  <c r="O766" i="8"/>
  <c r="P766" i="8" s="1"/>
  <c r="I766" i="8"/>
  <c r="O765" i="8"/>
  <c r="P765" i="8" s="1"/>
  <c r="I765" i="8"/>
  <c r="O764" i="8"/>
  <c r="P764" i="8" s="1"/>
  <c r="I764" i="8"/>
  <c r="O763" i="8"/>
  <c r="P763" i="8" s="1"/>
  <c r="I763" i="8"/>
  <c r="O762" i="8"/>
  <c r="P762" i="8" s="1"/>
  <c r="I762" i="8"/>
  <c r="O761" i="8"/>
  <c r="P761" i="8" s="1"/>
  <c r="I761" i="8"/>
  <c r="O760" i="8"/>
  <c r="P760" i="8" s="1"/>
  <c r="Q760" i="8" s="1"/>
  <c r="I760" i="8"/>
  <c r="O759" i="8"/>
  <c r="P759" i="8" s="1"/>
  <c r="I759" i="8"/>
  <c r="O758" i="8"/>
  <c r="P758" i="8" s="1"/>
  <c r="I758" i="8"/>
  <c r="O757" i="8"/>
  <c r="P757" i="8" s="1"/>
  <c r="I757" i="8"/>
  <c r="O756" i="8"/>
  <c r="P756" i="8" s="1"/>
  <c r="I756" i="8"/>
  <c r="O755" i="8"/>
  <c r="P755" i="8" s="1"/>
  <c r="I755" i="8"/>
  <c r="O754" i="8"/>
  <c r="P754" i="8" s="1"/>
  <c r="I754" i="8"/>
  <c r="O753" i="8"/>
  <c r="P753" i="8" s="1"/>
  <c r="I753" i="8"/>
  <c r="O752" i="8"/>
  <c r="P752" i="8" s="1"/>
  <c r="I752" i="8"/>
  <c r="O751" i="8"/>
  <c r="P751" i="8" s="1"/>
  <c r="I751" i="8"/>
  <c r="O750" i="8"/>
  <c r="P750" i="8" s="1"/>
  <c r="I750" i="8"/>
  <c r="O749" i="8"/>
  <c r="P749" i="8" s="1"/>
  <c r="I749" i="8"/>
  <c r="O748" i="8"/>
  <c r="P748" i="8" s="1"/>
  <c r="I748" i="8"/>
  <c r="O747" i="8"/>
  <c r="P747" i="8" s="1"/>
  <c r="I747" i="8"/>
  <c r="O746" i="8"/>
  <c r="P746" i="8" s="1"/>
  <c r="I746" i="8"/>
  <c r="O745" i="8"/>
  <c r="P745" i="8" s="1"/>
  <c r="I745" i="8"/>
  <c r="O744" i="8"/>
  <c r="P744" i="8" s="1"/>
  <c r="I744" i="8"/>
  <c r="O743" i="8"/>
  <c r="P743" i="8" s="1"/>
  <c r="I743" i="8"/>
  <c r="O742" i="8"/>
  <c r="P742" i="8" s="1"/>
  <c r="I742" i="8"/>
  <c r="O741" i="8"/>
  <c r="P741" i="8" s="1"/>
  <c r="I741" i="8"/>
  <c r="O740" i="8"/>
  <c r="P740" i="8" s="1"/>
  <c r="I740" i="8"/>
  <c r="O739" i="8"/>
  <c r="P739" i="8" s="1"/>
  <c r="I739" i="8"/>
  <c r="O738" i="8"/>
  <c r="P738" i="8" s="1"/>
  <c r="I738" i="8"/>
  <c r="O737" i="8"/>
  <c r="P737" i="8" s="1"/>
  <c r="I737" i="8"/>
  <c r="O736" i="8"/>
  <c r="P736" i="8" s="1"/>
  <c r="I736" i="8"/>
  <c r="O735" i="8"/>
  <c r="P735" i="8" s="1"/>
  <c r="I735" i="8"/>
  <c r="O734" i="8"/>
  <c r="P734" i="8" s="1"/>
  <c r="I734" i="8"/>
  <c r="O733" i="8"/>
  <c r="P733" i="8" s="1"/>
  <c r="I733" i="8"/>
  <c r="O732" i="8"/>
  <c r="P732" i="8" s="1"/>
  <c r="I732" i="8"/>
  <c r="O731" i="8"/>
  <c r="P731" i="8" s="1"/>
  <c r="I731" i="8"/>
  <c r="O730" i="8"/>
  <c r="P730" i="8" s="1"/>
  <c r="I730" i="8"/>
  <c r="O729" i="8"/>
  <c r="P729" i="8" s="1"/>
  <c r="I729" i="8"/>
  <c r="O728" i="8"/>
  <c r="P728" i="8" s="1"/>
  <c r="Q728" i="8" s="1"/>
  <c r="I728" i="8"/>
  <c r="O727" i="8"/>
  <c r="P727" i="8" s="1"/>
  <c r="I727" i="8"/>
  <c r="O726" i="8"/>
  <c r="P726" i="8" s="1"/>
  <c r="I726" i="8"/>
  <c r="O725" i="8"/>
  <c r="P725" i="8" s="1"/>
  <c r="I725" i="8"/>
  <c r="O724" i="8"/>
  <c r="P724" i="8" s="1"/>
  <c r="I724" i="8"/>
  <c r="O723" i="8"/>
  <c r="P723" i="8" s="1"/>
  <c r="I723" i="8"/>
  <c r="O722" i="8"/>
  <c r="P722" i="8" s="1"/>
  <c r="I722" i="8"/>
  <c r="O721" i="8"/>
  <c r="P721" i="8" s="1"/>
  <c r="I721" i="8"/>
  <c r="O720" i="8"/>
  <c r="P720" i="8" s="1"/>
  <c r="Q720" i="8" s="1"/>
  <c r="I720" i="8"/>
  <c r="O719" i="8"/>
  <c r="P719" i="8" s="1"/>
  <c r="I719" i="8"/>
  <c r="O718" i="8"/>
  <c r="P718" i="8" s="1"/>
  <c r="I718" i="8"/>
  <c r="O717" i="8"/>
  <c r="P717" i="8" s="1"/>
  <c r="I717" i="8"/>
  <c r="O716" i="8"/>
  <c r="P716" i="8" s="1"/>
  <c r="I716" i="8"/>
  <c r="O715" i="8"/>
  <c r="P715" i="8" s="1"/>
  <c r="I715" i="8"/>
  <c r="O714" i="8"/>
  <c r="P714" i="8" s="1"/>
  <c r="I714" i="8"/>
  <c r="O713" i="8"/>
  <c r="P713" i="8" s="1"/>
  <c r="I713" i="8"/>
  <c r="O712" i="8"/>
  <c r="P712" i="8" s="1"/>
  <c r="I712" i="8"/>
  <c r="O711" i="8"/>
  <c r="P711" i="8" s="1"/>
  <c r="I711" i="8"/>
  <c r="O710" i="8"/>
  <c r="P710" i="8" s="1"/>
  <c r="I710" i="8"/>
  <c r="O709" i="8"/>
  <c r="P709" i="8" s="1"/>
  <c r="I709" i="8"/>
  <c r="O708" i="8"/>
  <c r="P708" i="8" s="1"/>
  <c r="I708" i="8"/>
  <c r="O707" i="8"/>
  <c r="P707" i="8" s="1"/>
  <c r="I707" i="8"/>
  <c r="O706" i="8"/>
  <c r="P706" i="8" s="1"/>
  <c r="I706" i="8"/>
  <c r="O705" i="8"/>
  <c r="P705" i="8" s="1"/>
  <c r="I705" i="8"/>
  <c r="O704" i="8"/>
  <c r="P704" i="8" s="1"/>
  <c r="I704" i="8"/>
  <c r="O703" i="8"/>
  <c r="P703" i="8" s="1"/>
  <c r="I703" i="8"/>
  <c r="O702" i="8"/>
  <c r="P702" i="8" s="1"/>
  <c r="I702" i="8"/>
  <c r="O701" i="8"/>
  <c r="P701" i="8" s="1"/>
  <c r="I701" i="8"/>
  <c r="O700" i="8"/>
  <c r="P700" i="8" s="1"/>
  <c r="I700" i="8"/>
  <c r="O699" i="8"/>
  <c r="P699" i="8" s="1"/>
  <c r="I699" i="8"/>
  <c r="O698" i="8"/>
  <c r="P698" i="8" s="1"/>
  <c r="I698" i="8"/>
  <c r="O697" i="8"/>
  <c r="P697" i="8" s="1"/>
  <c r="I697" i="8"/>
  <c r="O696" i="8"/>
  <c r="P696" i="8" s="1"/>
  <c r="I696" i="8"/>
  <c r="O695" i="8"/>
  <c r="P695" i="8" s="1"/>
  <c r="I695" i="8"/>
  <c r="O694" i="8"/>
  <c r="P694" i="8" s="1"/>
  <c r="I694" i="8"/>
  <c r="O693" i="8"/>
  <c r="P693" i="8" s="1"/>
  <c r="I693" i="8"/>
  <c r="O692" i="8"/>
  <c r="P692" i="8" s="1"/>
  <c r="I692" i="8"/>
  <c r="O691" i="8"/>
  <c r="P691" i="8" s="1"/>
  <c r="I691" i="8"/>
  <c r="O690" i="8"/>
  <c r="P690" i="8" s="1"/>
  <c r="Q690" i="8" s="1"/>
  <c r="I690" i="8"/>
  <c r="O689" i="8"/>
  <c r="P689" i="8" s="1"/>
  <c r="I689" i="8"/>
  <c r="O688" i="8"/>
  <c r="I688" i="8"/>
  <c r="O687" i="8"/>
  <c r="P687" i="8" s="1"/>
  <c r="I687" i="8"/>
  <c r="O686" i="8"/>
  <c r="I686" i="8"/>
  <c r="O685" i="8"/>
  <c r="P685" i="8" s="1"/>
  <c r="I685" i="8"/>
  <c r="O684" i="8"/>
  <c r="I684" i="8"/>
  <c r="O683" i="8"/>
  <c r="P683" i="8" s="1"/>
  <c r="I683" i="8"/>
  <c r="O682" i="8"/>
  <c r="P682" i="8" s="1"/>
  <c r="Q682" i="8" s="1"/>
  <c r="I682" i="8"/>
  <c r="O681" i="8"/>
  <c r="P681" i="8" s="1"/>
  <c r="I681" i="8"/>
  <c r="O680" i="8"/>
  <c r="P680" i="8" s="1"/>
  <c r="I680" i="8"/>
  <c r="O679" i="8"/>
  <c r="P679" i="8" s="1"/>
  <c r="I679" i="8"/>
  <c r="O678" i="8"/>
  <c r="P678" i="8" s="1"/>
  <c r="I678" i="8"/>
  <c r="O677" i="8"/>
  <c r="P677" i="8" s="1"/>
  <c r="Q677" i="8" s="1"/>
  <c r="I677" i="8"/>
  <c r="O676" i="8"/>
  <c r="P676" i="8" s="1"/>
  <c r="Q676" i="8" s="1"/>
  <c r="I676" i="8"/>
  <c r="O675" i="8"/>
  <c r="P675" i="8" s="1"/>
  <c r="I675" i="8"/>
  <c r="O674" i="8"/>
  <c r="P674" i="8" s="1"/>
  <c r="Q674" i="8" s="1"/>
  <c r="I674" i="8"/>
  <c r="O673" i="8"/>
  <c r="P673" i="8" s="1"/>
  <c r="I673" i="8"/>
  <c r="O672" i="8"/>
  <c r="I672" i="8"/>
  <c r="O671" i="8"/>
  <c r="P671" i="8" s="1"/>
  <c r="I671" i="8"/>
  <c r="O670" i="8"/>
  <c r="P670" i="8" s="1"/>
  <c r="I670" i="8"/>
  <c r="O669" i="8"/>
  <c r="P669" i="8" s="1"/>
  <c r="I669" i="8"/>
  <c r="O668" i="8"/>
  <c r="P668" i="8" s="1"/>
  <c r="I668" i="8"/>
  <c r="O667" i="8"/>
  <c r="P667" i="8" s="1"/>
  <c r="I667" i="8"/>
  <c r="O666" i="8"/>
  <c r="P666" i="8" s="1"/>
  <c r="Q666" i="8" s="1"/>
  <c r="I666" i="8"/>
  <c r="O665" i="8"/>
  <c r="P665" i="8" s="1"/>
  <c r="I665" i="8"/>
  <c r="O664" i="8"/>
  <c r="I664" i="8"/>
  <c r="O79" i="8"/>
  <c r="I79" i="8"/>
  <c r="O78" i="8"/>
  <c r="P78" i="8" s="1"/>
  <c r="I78" i="8"/>
  <c r="O77" i="8"/>
  <c r="I77" i="8"/>
  <c r="O76" i="8"/>
  <c r="P76" i="8" s="1"/>
  <c r="I76" i="8"/>
  <c r="O75" i="8"/>
  <c r="P75" i="8" s="1"/>
  <c r="I75" i="8"/>
  <c r="O74" i="8"/>
  <c r="P74" i="8" s="1"/>
  <c r="I74" i="8"/>
  <c r="O73" i="8"/>
  <c r="P73" i="8" s="1"/>
  <c r="Q73" i="8" s="1"/>
  <c r="I73" i="8"/>
  <c r="O72" i="8"/>
  <c r="P72" i="8" s="1"/>
  <c r="I72" i="8"/>
  <c r="O71" i="8"/>
  <c r="P71" i="8" s="1"/>
  <c r="I71" i="8"/>
  <c r="O70" i="8"/>
  <c r="P70" i="8" s="1"/>
  <c r="I70" i="8"/>
  <c r="O69" i="8"/>
  <c r="P69" i="8" s="1"/>
  <c r="I69" i="8"/>
  <c r="O68" i="8"/>
  <c r="P68" i="8" s="1"/>
  <c r="I68" i="8"/>
  <c r="O67" i="8"/>
  <c r="P67" i="8" s="1"/>
  <c r="Q67" i="8" s="1"/>
  <c r="I67" i="8"/>
  <c r="O66" i="8"/>
  <c r="P66" i="8" s="1"/>
  <c r="I66" i="8"/>
  <c r="O65" i="8"/>
  <c r="P65" i="8" s="1"/>
  <c r="Q65" i="8" s="1"/>
  <c r="I65" i="8"/>
  <c r="O64" i="8"/>
  <c r="P64" i="8" s="1"/>
  <c r="I64" i="8"/>
  <c r="O63" i="8"/>
  <c r="I63" i="8"/>
  <c r="O62" i="8"/>
  <c r="P62" i="8" s="1"/>
  <c r="I62" i="8"/>
  <c r="O61" i="8"/>
  <c r="I61" i="8"/>
  <c r="O60" i="8"/>
  <c r="P60" i="8" s="1"/>
  <c r="I60" i="8"/>
  <c r="O59" i="8"/>
  <c r="I59" i="8"/>
  <c r="O58" i="8"/>
  <c r="P58" i="8" s="1"/>
  <c r="I58" i="8"/>
  <c r="O57" i="8"/>
  <c r="P57" i="8" s="1"/>
  <c r="Q57" i="8" s="1"/>
  <c r="I57" i="8"/>
  <c r="O56" i="8"/>
  <c r="P56" i="8" s="1"/>
  <c r="I56" i="8"/>
  <c r="O55" i="8"/>
  <c r="I55" i="8"/>
  <c r="O54" i="8"/>
  <c r="P54" i="8" s="1"/>
  <c r="I54" i="8"/>
  <c r="O53" i="8"/>
  <c r="P53" i="8" s="1"/>
  <c r="I53" i="8"/>
  <c r="O52" i="8"/>
  <c r="P52" i="8" s="1"/>
  <c r="I52" i="8"/>
  <c r="O51" i="8"/>
  <c r="P51" i="8" s="1"/>
  <c r="Q51" i="8" s="1"/>
  <c r="I51" i="8"/>
  <c r="O50" i="8"/>
  <c r="P50" i="8" s="1"/>
  <c r="I50" i="8"/>
  <c r="O49" i="8"/>
  <c r="P49" i="8" s="1"/>
  <c r="Q49" i="8" s="1"/>
  <c r="I49" i="8"/>
  <c r="O48" i="8"/>
  <c r="P48" i="8" s="1"/>
  <c r="I48" i="8"/>
  <c r="O47" i="8"/>
  <c r="I47" i="8"/>
  <c r="O46" i="8"/>
  <c r="P46" i="8" s="1"/>
  <c r="I46" i="8"/>
  <c r="O45" i="8"/>
  <c r="P45" i="8" s="1"/>
  <c r="Q45" i="8" s="1"/>
  <c r="I45" i="8"/>
  <c r="O44" i="8"/>
  <c r="P44" i="8" s="1"/>
  <c r="I44" i="8"/>
  <c r="O43" i="8"/>
  <c r="P43" i="8" s="1"/>
  <c r="I43" i="8"/>
  <c r="O42" i="8"/>
  <c r="P42" i="8" s="1"/>
  <c r="I42" i="8"/>
  <c r="O41" i="8"/>
  <c r="P41" i="8" s="1"/>
  <c r="Q41" i="8" s="1"/>
  <c r="I41" i="8"/>
  <c r="O40" i="8"/>
  <c r="P40" i="8" s="1"/>
  <c r="I40" i="8"/>
  <c r="O39" i="8"/>
  <c r="I39" i="8"/>
  <c r="O38" i="8"/>
  <c r="P38" i="8" s="1"/>
  <c r="I38" i="8"/>
  <c r="O37" i="8"/>
  <c r="P37" i="8" s="1"/>
  <c r="I37" i="8"/>
  <c r="O36" i="8"/>
  <c r="P36" i="8" s="1"/>
  <c r="I36" i="8"/>
  <c r="O35" i="8"/>
  <c r="P35" i="8" s="1"/>
  <c r="Q35" i="8" s="1"/>
  <c r="I35" i="8"/>
  <c r="O34" i="8"/>
  <c r="P34" i="8" s="1"/>
  <c r="I34" i="8"/>
  <c r="O33" i="8"/>
  <c r="P33" i="8" s="1"/>
  <c r="Q33" i="8" s="1"/>
  <c r="I33" i="8"/>
  <c r="O32" i="8"/>
  <c r="P32" i="8" s="1"/>
  <c r="I32" i="8"/>
  <c r="O31" i="8"/>
  <c r="I31" i="8"/>
  <c r="O30" i="8"/>
  <c r="P30" i="8" s="1"/>
  <c r="I30" i="8"/>
  <c r="O29" i="8"/>
  <c r="P29" i="8" s="1"/>
  <c r="Q29" i="8" s="1"/>
  <c r="I29" i="8"/>
  <c r="O28" i="8"/>
  <c r="P28" i="8" s="1"/>
  <c r="I28" i="8"/>
  <c r="O27" i="8"/>
  <c r="I27" i="8"/>
  <c r="O26" i="8"/>
  <c r="P26" i="8" s="1"/>
  <c r="I26" i="8"/>
  <c r="O25" i="8"/>
  <c r="P25" i="8" s="1"/>
  <c r="Q25" i="8" s="1"/>
  <c r="I25" i="8"/>
  <c r="O24" i="8"/>
  <c r="P24" i="8" s="1"/>
  <c r="I24" i="8"/>
  <c r="O23" i="8"/>
  <c r="P23" i="8" s="1"/>
  <c r="I23" i="8"/>
  <c r="O22" i="8"/>
  <c r="P22" i="8" s="1"/>
  <c r="I22" i="8"/>
  <c r="O21" i="8"/>
  <c r="P21" i="8" s="1"/>
  <c r="I21" i="8"/>
  <c r="O20" i="8"/>
  <c r="P20" i="8" s="1"/>
  <c r="I20" i="8"/>
  <c r="O19" i="8"/>
  <c r="P19" i="8" s="1"/>
  <c r="Q19" i="8" s="1"/>
  <c r="I19" i="8"/>
  <c r="O18" i="8"/>
  <c r="P18" i="8" s="1"/>
  <c r="I18" i="8"/>
  <c r="O17" i="8"/>
  <c r="P17" i="8" s="1"/>
  <c r="Q17" i="8" s="1"/>
  <c r="I17" i="8"/>
  <c r="O16" i="8"/>
  <c r="P16" i="8" s="1"/>
  <c r="I16" i="8"/>
  <c r="O15" i="8"/>
  <c r="I15" i="8"/>
  <c r="O14" i="8"/>
  <c r="P14" i="8" s="1"/>
  <c r="I14" i="8"/>
  <c r="O13" i="8"/>
  <c r="I13" i="8"/>
  <c r="O12" i="8"/>
  <c r="P12" i="8" s="1"/>
  <c r="I12" i="8"/>
  <c r="O11" i="8"/>
  <c r="I11" i="8"/>
  <c r="O10" i="8"/>
  <c r="P10" i="8" s="1"/>
  <c r="I10" i="8"/>
  <c r="O9" i="8"/>
  <c r="P9" i="8" s="1"/>
  <c r="Q9" i="8" s="1"/>
  <c r="I9" i="8"/>
  <c r="O8" i="8"/>
  <c r="P8" i="8" s="1"/>
  <c r="I8" i="8"/>
  <c r="O7" i="8"/>
  <c r="P7" i="8" s="1"/>
  <c r="I7" i="8"/>
  <c r="O6" i="8"/>
  <c r="P6" i="8" s="1"/>
  <c r="I6" i="8"/>
  <c r="O5" i="8"/>
  <c r="P5" i="8" s="1"/>
  <c r="I5" i="8"/>
  <c r="O4" i="8"/>
  <c r="P4" i="8" s="1"/>
  <c r="I4" i="8"/>
  <c r="O3" i="8"/>
  <c r="P3" i="8" s="1"/>
  <c r="Q3" i="8" s="1"/>
  <c r="I3" i="8"/>
  <c r="O2" i="8"/>
  <c r="P2" i="8" s="1"/>
  <c r="I2" i="8"/>
  <c r="O663" i="8"/>
  <c r="P663" i="8" s="1"/>
  <c r="I663" i="8"/>
  <c r="O662" i="8"/>
  <c r="I662" i="8"/>
  <c r="O661" i="8"/>
  <c r="I661" i="8"/>
  <c r="O660" i="8"/>
  <c r="I660" i="8"/>
  <c r="O659" i="8"/>
  <c r="P659" i="8" s="1"/>
  <c r="I659" i="8"/>
  <c r="O658" i="8"/>
  <c r="I658" i="8"/>
  <c r="O657" i="8"/>
  <c r="P657" i="8" s="1"/>
  <c r="I657" i="8"/>
  <c r="O656" i="8"/>
  <c r="I656" i="8"/>
  <c r="O655" i="8"/>
  <c r="P655" i="8" s="1"/>
  <c r="I655" i="8"/>
  <c r="O654" i="8"/>
  <c r="I654" i="8"/>
  <c r="O653" i="8"/>
  <c r="I653" i="8"/>
  <c r="O652" i="8"/>
  <c r="I652" i="8"/>
  <c r="O651" i="8"/>
  <c r="I651" i="8"/>
  <c r="O650" i="8"/>
  <c r="I650" i="8"/>
  <c r="O649" i="8"/>
  <c r="I649" i="8"/>
  <c r="O648" i="8"/>
  <c r="I648" i="8"/>
  <c r="O647" i="8"/>
  <c r="P647" i="8" s="1"/>
  <c r="I647" i="8"/>
  <c r="O646" i="8"/>
  <c r="I646" i="8"/>
  <c r="O645" i="8"/>
  <c r="I645" i="8"/>
  <c r="O644" i="8"/>
  <c r="I644" i="8"/>
  <c r="O643" i="8"/>
  <c r="P643" i="8" s="1"/>
  <c r="I643" i="8"/>
  <c r="O642" i="8"/>
  <c r="I642" i="8"/>
  <c r="O641" i="8"/>
  <c r="P641" i="8" s="1"/>
  <c r="I641" i="8"/>
  <c r="O640" i="8"/>
  <c r="I640" i="8"/>
  <c r="O639" i="8"/>
  <c r="P639" i="8" s="1"/>
  <c r="I639" i="8"/>
  <c r="O638" i="8"/>
  <c r="I638" i="8"/>
  <c r="O637" i="8"/>
  <c r="I637" i="8"/>
  <c r="O636" i="8"/>
  <c r="I636" i="8"/>
  <c r="O635" i="8"/>
  <c r="I635" i="8"/>
  <c r="O634" i="8"/>
  <c r="I634" i="8"/>
  <c r="O633" i="8"/>
  <c r="I633" i="8"/>
  <c r="O632" i="8"/>
  <c r="I632" i="8"/>
  <c r="O631" i="8"/>
  <c r="P631" i="8" s="1"/>
  <c r="I631" i="8"/>
  <c r="O630" i="8"/>
  <c r="I630" i="8"/>
  <c r="O629" i="8"/>
  <c r="I629" i="8"/>
  <c r="O628" i="8"/>
  <c r="I628" i="8"/>
  <c r="O627" i="8"/>
  <c r="P627" i="8" s="1"/>
  <c r="I627" i="8"/>
  <c r="O626" i="8"/>
  <c r="I626" i="8"/>
  <c r="O625" i="8"/>
  <c r="P625" i="8" s="1"/>
  <c r="I625" i="8"/>
  <c r="O624" i="8"/>
  <c r="I624" i="8"/>
  <c r="O623" i="8"/>
  <c r="P623" i="8" s="1"/>
  <c r="I623" i="8"/>
  <c r="O622" i="8"/>
  <c r="I622" i="8"/>
  <c r="O621" i="8"/>
  <c r="I621" i="8"/>
  <c r="O620" i="8"/>
  <c r="I620" i="8"/>
  <c r="O619" i="8"/>
  <c r="I619" i="8"/>
  <c r="O618" i="8"/>
  <c r="I618" i="8"/>
  <c r="O617" i="8"/>
  <c r="P617" i="8" s="1"/>
  <c r="I617" i="8"/>
  <c r="O616" i="8"/>
  <c r="I616" i="8"/>
  <c r="O615" i="8"/>
  <c r="P615" i="8" s="1"/>
  <c r="I615" i="8"/>
  <c r="O614" i="8"/>
  <c r="I614" i="8"/>
  <c r="O613" i="8"/>
  <c r="I613" i="8"/>
  <c r="O612" i="8"/>
  <c r="I612" i="8"/>
  <c r="O611" i="8"/>
  <c r="P611" i="8" s="1"/>
  <c r="I611" i="8"/>
  <c r="O610" i="8"/>
  <c r="I610" i="8"/>
  <c r="O609" i="8"/>
  <c r="P609" i="8" s="1"/>
  <c r="I609" i="8"/>
  <c r="O608" i="8"/>
  <c r="I608" i="8"/>
  <c r="O607" i="8"/>
  <c r="I607" i="8"/>
  <c r="O606" i="8"/>
  <c r="I606" i="8"/>
  <c r="O605" i="8"/>
  <c r="I605" i="8"/>
  <c r="O604" i="8"/>
  <c r="I604" i="8"/>
  <c r="O603" i="8"/>
  <c r="I603" i="8"/>
  <c r="O602" i="8"/>
  <c r="I602" i="8"/>
  <c r="O601" i="8"/>
  <c r="P601" i="8" s="1"/>
  <c r="I601" i="8"/>
  <c r="O600" i="8"/>
  <c r="I600" i="8"/>
  <c r="O599" i="8"/>
  <c r="P599" i="8" s="1"/>
  <c r="I599" i="8"/>
  <c r="O598" i="8"/>
  <c r="I598" i="8"/>
  <c r="O597" i="8"/>
  <c r="I597" i="8"/>
  <c r="O596" i="8"/>
  <c r="I596" i="8"/>
  <c r="O595" i="8"/>
  <c r="P595" i="8" s="1"/>
  <c r="I595" i="8"/>
  <c r="O594" i="8"/>
  <c r="I594" i="8"/>
  <c r="O593" i="8"/>
  <c r="P593" i="8" s="1"/>
  <c r="I593" i="8"/>
  <c r="O592" i="8"/>
  <c r="I592" i="8"/>
  <c r="O591" i="8"/>
  <c r="I591" i="8"/>
  <c r="O590" i="8"/>
  <c r="I590" i="8"/>
  <c r="O589" i="8"/>
  <c r="I589" i="8"/>
  <c r="O588" i="8"/>
  <c r="I588" i="8"/>
  <c r="O587" i="8"/>
  <c r="I587" i="8"/>
  <c r="O586" i="8"/>
  <c r="I586" i="8"/>
  <c r="O585" i="8"/>
  <c r="P585" i="8" s="1"/>
  <c r="I585" i="8"/>
  <c r="O584" i="8"/>
  <c r="I584" i="8"/>
  <c r="O583" i="8"/>
  <c r="P583" i="8" s="1"/>
  <c r="I583" i="8"/>
  <c r="O582" i="8"/>
  <c r="I582" i="8"/>
  <c r="O581" i="8"/>
  <c r="I581" i="8"/>
  <c r="O580" i="8"/>
  <c r="I580" i="8"/>
  <c r="O579" i="8"/>
  <c r="P579" i="8" s="1"/>
  <c r="I579" i="8"/>
  <c r="O578" i="8"/>
  <c r="I578" i="8"/>
  <c r="O577" i="8"/>
  <c r="P577" i="8" s="1"/>
  <c r="I577" i="8"/>
  <c r="O576" i="8"/>
  <c r="I576" i="8"/>
  <c r="O575" i="8"/>
  <c r="I575" i="8"/>
  <c r="O574" i="8"/>
  <c r="I574" i="8"/>
  <c r="O573" i="8"/>
  <c r="I573" i="8"/>
  <c r="O572" i="8"/>
  <c r="I572" i="8"/>
  <c r="O571" i="8"/>
  <c r="I571" i="8"/>
  <c r="O570" i="8"/>
  <c r="P570" i="8" s="1"/>
  <c r="I570" i="8"/>
  <c r="O569" i="8"/>
  <c r="I569" i="8"/>
  <c r="O568" i="8"/>
  <c r="P568" i="8" s="1"/>
  <c r="I568" i="8"/>
  <c r="O567" i="8"/>
  <c r="P567" i="8" s="1"/>
  <c r="I567" i="8"/>
  <c r="O566" i="8"/>
  <c r="P566" i="8" s="1"/>
  <c r="I566" i="8"/>
  <c r="O565" i="8"/>
  <c r="P565" i="8" s="1"/>
  <c r="I565" i="8"/>
  <c r="O564" i="8"/>
  <c r="P564" i="8" s="1"/>
  <c r="I564" i="8"/>
  <c r="O563" i="8"/>
  <c r="I563" i="8"/>
  <c r="O562" i="8"/>
  <c r="P562" i="8" s="1"/>
  <c r="I562" i="8"/>
  <c r="O561" i="8"/>
  <c r="I561" i="8"/>
  <c r="O560" i="8"/>
  <c r="P560" i="8" s="1"/>
  <c r="I560" i="8"/>
  <c r="O559" i="8"/>
  <c r="P559" i="8" s="1"/>
  <c r="I559" i="8"/>
  <c r="O558" i="8"/>
  <c r="P558" i="8" s="1"/>
  <c r="I558" i="8"/>
  <c r="O557" i="8"/>
  <c r="P557" i="8" s="1"/>
  <c r="I557" i="8"/>
  <c r="O556" i="8"/>
  <c r="P556" i="8" s="1"/>
  <c r="I556" i="8"/>
  <c r="O555" i="8"/>
  <c r="I555" i="8"/>
  <c r="O554" i="8"/>
  <c r="P554" i="8" s="1"/>
  <c r="I554" i="8"/>
  <c r="O553" i="8"/>
  <c r="I553" i="8"/>
  <c r="O552" i="8"/>
  <c r="P552" i="8" s="1"/>
  <c r="I552" i="8"/>
  <c r="O551" i="8"/>
  <c r="P551" i="8" s="1"/>
  <c r="I551" i="8"/>
  <c r="O550" i="8"/>
  <c r="P550" i="8" s="1"/>
  <c r="I550" i="8"/>
  <c r="O549" i="8"/>
  <c r="P549" i="8" s="1"/>
  <c r="I549" i="8"/>
  <c r="O548" i="8"/>
  <c r="P548" i="8" s="1"/>
  <c r="I548" i="8"/>
  <c r="O547" i="8"/>
  <c r="I547" i="8"/>
  <c r="O546" i="8"/>
  <c r="P546" i="8" s="1"/>
  <c r="I546" i="8"/>
  <c r="O545" i="8"/>
  <c r="I545" i="8"/>
  <c r="O544" i="8"/>
  <c r="P544" i="8" s="1"/>
  <c r="I544" i="8"/>
  <c r="O543" i="8"/>
  <c r="P543" i="8" s="1"/>
  <c r="I543" i="8"/>
  <c r="O542" i="8"/>
  <c r="P542" i="8" s="1"/>
  <c r="I542" i="8"/>
  <c r="O541" i="8"/>
  <c r="P541" i="8" s="1"/>
  <c r="I541" i="8"/>
  <c r="O540" i="8"/>
  <c r="P540" i="8" s="1"/>
  <c r="I540" i="8"/>
  <c r="O539" i="8"/>
  <c r="I539" i="8"/>
  <c r="O538" i="8"/>
  <c r="P538" i="8" s="1"/>
  <c r="I538" i="8"/>
  <c r="O537" i="8"/>
  <c r="I537" i="8"/>
  <c r="O536" i="8"/>
  <c r="P536" i="8" s="1"/>
  <c r="I536" i="8"/>
  <c r="O535" i="8"/>
  <c r="P535" i="8" s="1"/>
  <c r="I535" i="8"/>
  <c r="O534" i="8"/>
  <c r="P534" i="8" s="1"/>
  <c r="I534" i="8"/>
  <c r="O533" i="8"/>
  <c r="P533" i="8" s="1"/>
  <c r="I533" i="8"/>
  <c r="O532" i="8"/>
  <c r="P532" i="8" s="1"/>
  <c r="I532" i="8"/>
  <c r="O531" i="8"/>
  <c r="I531" i="8"/>
  <c r="O530" i="8"/>
  <c r="P530" i="8" s="1"/>
  <c r="I530" i="8"/>
  <c r="O529" i="8"/>
  <c r="I529" i="8"/>
  <c r="O528" i="8"/>
  <c r="P528" i="8" s="1"/>
  <c r="I528" i="8"/>
  <c r="O527" i="8"/>
  <c r="P527" i="8" s="1"/>
  <c r="I527" i="8"/>
  <c r="O526" i="8"/>
  <c r="P526" i="8" s="1"/>
  <c r="I526" i="8"/>
  <c r="O525" i="8"/>
  <c r="P525" i="8" s="1"/>
  <c r="I525" i="8"/>
  <c r="O524" i="8"/>
  <c r="P524" i="8" s="1"/>
  <c r="I524" i="8"/>
  <c r="O523" i="8"/>
  <c r="I523" i="8"/>
  <c r="O522" i="8"/>
  <c r="P522" i="8" s="1"/>
  <c r="I522" i="8"/>
  <c r="O521" i="8"/>
  <c r="I521" i="8"/>
  <c r="O520" i="8"/>
  <c r="P520" i="8" s="1"/>
  <c r="I520" i="8"/>
  <c r="O519" i="8"/>
  <c r="P519" i="8" s="1"/>
  <c r="I519" i="8"/>
  <c r="O518" i="8"/>
  <c r="P518" i="8" s="1"/>
  <c r="I518" i="8"/>
  <c r="O517" i="8"/>
  <c r="P517" i="8" s="1"/>
  <c r="I517" i="8"/>
  <c r="O516" i="8"/>
  <c r="P516" i="8" s="1"/>
  <c r="I516" i="8"/>
  <c r="O515" i="8"/>
  <c r="I515" i="8"/>
  <c r="O514" i="8"/>
  <c r="P514" i="8" s="1"/>
  <c r="I514" i="8"/>
  <c r="O513" i="8"/>
  <c r="I513" i="8"/>
  <c r="O512" i="8"/>
  <c r="P512" i="8" s="1"/>
  <c r="I512" i="8"/>
  <c r="O511" i="8"/>
  <c r="P511" i="8" s="1"/>
  <c r="I511" i="8"/>
  <c r="N510" i="8"/>
  <c r="O510" i="8" s="1"/>
  <c r="I510" i="8"/>
  <c r="O458" i="7"/>
  <c r="I458" i="7"/>
  <c r="O457" i="7"/>
  <c r="P457" i="7" s="1"/>
  <c r="Q457" i="7" s="1"/>
  <c r="I457" i="7"/>
  <c r="O456" i="7"/>
  <c r="I456" i="7"/>
  <c r="O455" i="7"/>
  <c r="P455" i="7" s="1"/>
  <c r="Q455" i="7" s="1"/>
  <c r="I455" i="7"/>
  <c r="O454" i="7"/>
  <c r="I454" i="7"/>
  <c r="O453" i="7"/>
  <c r="P453" i="7" s="1"/>
  <c r="Q453" i="7" s="1"/>
  <c r="I453" i="7"/>
  <c r="O452" i="7"/>
  <c r="I452" i="7"/>
  <c r="O451" i="7"/>
  <c r="P451" i="7" s="1"/>
  <c r="Q451" i="7" s="1"/>
  <c r="I451" i="7"/>
  <c r="O450" i="7"/>
  <c r="I450" i="7"/>
  <c r="O449" i="7"/>
  <c r="P449" i="7" s="1"/>
  <c r="Q449" i="7" s="1"/>
  <c r="I449" i="7"/>
  <c r="O448" i="7"/>
  <c r="I448" i="7"/>
  <c r="O447" i="7"/>
  <c r="P447" i="7" s="1"/>
  <c r="Q447" i="7" s="1"/>
  <c r="I447" i="7"/>
  <c r="O446" i="7"/>
  <c r="I446" i="7"/>
  <c r="O445" i="7"/>
  <c r="P445" i="7" s="1"/>
  <c r="Q445" i="7" s="1"/>
  <c r="I445" i="7"/>
  <c r="O260" i="7"/>
  <c r="I260" i="7"/>
  <c r="O259" i="7"/>
  <c r="P259" i="7" s="1"/>
  <c r="Q259" i="7" s="1"/>
  <c r="I259" i="7"/>
  <c r="O258" i="7"/>
  <c r="I258" i="7"/>
  <c r="O257" i="7"/>
  <c r="P257" i="7" s="1"/>
  <c r="Q257" i="7" s="1"/>
  <c r="I257" i="7"/>
  <c r="O256" i="7"/>
  <c r="I256" i="7"/>
  <c r="O255" i="7"/>
  <c r="P255" i="7" s="1"/>
  <c r="Q255" i="7" s="1"/>
  <c r="I255" i="7"/>
  <c r="O254" i="7"/>
  <c r="I254" i="7"/>
  <c r="O253" i="7"/>
  <c r="P253" i="7" s="1"/>
  <c r="Q253" i="7" s="1"/>
  <c r="I253" i="7"/>
  <c r="O252" i="7"/>
  <c r="I252" i="7"/>
  <c r="O251" i="7"/>
  <c r="P251" i="7" s="1"/>
  <c r="Q251" i="7" s="1"/>
  <c r="I251" i="7"/>
  <c r="O250" i="7"/>
  <c r="I250" i="7"/>
  <c r="O249" i="7"/>
  <c r="P249" i="7" s="1"/>
  <c r="Q249" i="7" s="1"/>
  <c r="I249" i="7"/>
  <c r="O248" i="7"/>
  <c r="I248" i="7"/>
  <c r="O247" i="7"/>
  <c r="P247" i="7" s="1"/>
  <c r="Q247" i="7" s="1"/>
  <c r="I247" i="7"/>
  <c r="O246" i="7"/>
  <c r="I246" i="7"/>
  <c r="O84" i="7"/>
  <c r="I84" i="7"/>
  <c r="O83" i="7"/>
  <c r="I83" i="7"/>
  <c r="O82" i="7"/>
  <c r="I82" i="7"/>
  <c r="O81" i="7"/>
  <c r="I81" i="7"/>
  <c r="O80" i="7"/>
  <c r="P80" i="7" s="1"/>
  <c r="I80" i="7"/>
  <c r="O79" i="7"/>
  <c r="I79" i="7"/>
  <c r="O78" i="7"/>
  <c r="P78" i="7" s="1"/>
  <c r="I78" i="7"/>
  <c r="O77" i="7"/>
  <c r="I77" i="7"/>
  <c r="O76" i="7"/>
  <c r="P76" i="7" s="1"/>
  <c r="I76" i="7"/>
  <c r="O75" i="7"/>
  <c r="I75" i="7"/>
  <c r="O74" i="7"/>
  <c r="P74" i="7" s="1"/>
  <c r="I74" i="7"/>
  <c r="O73" i="7"/>
  <c r="I73" i="7"/>
  <c r="O72" i="7"/>
  <c r="I72" i="7"/>
  <c r="O444" i="7"/>
  <c r="I444" i="7"/>
  <c r="O443" i="7"/>
  <c r="P443" i="7" s="1"/>
  <c r="I443" i="7"/>
  <c r="O442" i="7"/>
  <c r="I442" i="7"/>
  <c r="O441" i="7"/>
  <c r="I441" i="7"/>
  <c r="O440" i="7"/>
  <c r="I440" i="7"/>
  <c r="O439" i="7"/>
  <c r="I439" i="7"/>
  <c r="O438" i="7"/>
  <c r="I438" i="7"/>
  <c r="O437" i="7"/>
  <c r="P437" i="7" s="1"/>
  <c r="I437" i="7"/>
  <c r="O436" i="7"/>
  <c r="I436" i="7"/>
  <c r="O435" i="7"/>
  <c r="P435" i="7" s="1"/>
  <c r="I435" i="7"/>
  <c r="O434" i="7"/>
  <c r="I434" i="7"/>
  <c r="O433" i="7"/>
  <c r="P433" i="7" s="1"/>
  <c r="I433" i="7"/>
  <c r="O432" i="7"/>
  <c r="I432" i="7"/>
  <c r="O431" i="7"/>
  <c r="P431" i="7" s="1"/>
  <c r="I431" i="7"/>
  <c r="O245" i="7"/>
  <c r="I245" i="7"/>
  <c r="O244" i="7"/>
  <c r="I244" i="7"/>
  <c r="O243" i="7"/>
  <c r="I243" i="7"/>
  <c r="O242" i="7"/>
  <c r="P242" i="7" s="1"/>
  <c r="I242" i="7"/>
  <c r="O241" i="7"/>
  <c r="I241" i="7"/>
  <c r="O240" i="7"/>
  <c r="I240" i="7"/>
  <c r="O239" i="7"/>
  <c r="I239" i="7"/>
  <c r="O238" i="7"/>
  <c r="I238" i="7"/>
  <c r="O237" i="7"/>
  <c r="I237" i="7"/>
  <c r="O236" i="7"/>
  <c r="P236" i="7" s="1"/>
  <c r="I236" i="7"/>
  <c r="O235" i="7"/>
  <c r="I235" i="7"/>
  <c r="O71" i="7"/>
  <c r="P71" i="7" s="1"/>
  <c r="I71" i="7"/>
  <c r="O70" i="7"/>
  <c r="I70" i="7"/>
  <c r="O69" i="7"/>
  <c r="P69" i="7" s="1"/>
  <c r="I69" i="7"/>
  <c r="O68" i="7"/>
  <c r="I68" i="7"/>
  <c r="O67" i="7"/>
  <c r="P67" i="7" s="1"/>
  <c r="I67" i="7"/>
  <c r="O66" i="7"/>
  <c r="I66" i="7"/>
  <c r="O65" i="7"/>
  <c r="I65" i="7"/>
  <c r="O64" i="7"/>
  <c r="I64" i="7"/>
  <c r="O63" i="7"/>
  <c r="P63" i="7" s="1"/>
  <c r="I63" i="7"/>
  <c r="O62" i="7"/>
  <c r="I62" i="7"/>
  <c r="O61" i="7"/>
  <c r="I61" i="7"/>
  <c r="O430" i="7"/>
  <c r="I430" i="7"/>
  <c r="O429" i="7"/>
  <c r="P429" i="7" s="1"/>
  <c r="I429" i="7"/>
  <c r="O428" i="7"/>
  <c r="I428" i="7"/>
  <c r="O427" i="7"/>
  <c r="P427" i="7" s="1"/>
  <c r="I427" i="7"/>
  <c r="O426" i="7"/>
  <c r="I426" i="7"/>
  <c r="O425" i="7"/>
  <c r="P425" i="7" s="1"/>
  <c r="I425" i="7"/>
  <c r="O424" i="7"/>
  <c r="P424" i="7" s="1"/>
  <c r="I424" i="7"/>
  <c r="O423" i="7"/>
  <c r="P423" i="7" s="1"/>
  <c r="I423" i="7"/>
  <c r="O234" i="7"/>
  <c r="I234" i="7"/>
  <c r="O233" i="7"/>
  <c r="P233" i="7" s="1"/>
  <c r="I233" i="7"/>
  <c r="O232" i="7"/>
  <c r="I232" i="7"/>
  <c r="O231" i="7"/>
  <c r="P231" i="7" s="1"/>
  <c r="I231" i="7"/>
  <c r="O230" i="7"/>
  <c r="I230" i="7"/>
  <c r="O229" i="7"/>
  <c r="P229" i="7" s="1"/>
  <c r="I229" i="7"/>
  <c r="O228" i="7"/>
  <c r="P228" i="7" s="1"/>
  <c r="I228" i="7"/>
  <c r="O227" i="7"/>
  <c r="P227" i="7" s="1"/>
  <c r="I227" i="7"/>
  <c r="O422" i="7"/>
  <c r="I422" i="7"/>
  <c r="O421" i="7"/>
  <c r="P421" i="7" s="1"/>
  <c r="I421" i="7"/>
  <c r="O420" i="7"/>
  <c r="I420" i="7"/>
  <c r="O419" i="7"/>
  <c r="P419" i="7" s="1"/>
  <c r="I419" i="7"/>
  <c r="O418" i="7"/>
  <c r="I418" i="7"/>
  <c r="O417" i="7"/>
  <c r="P417" i="7" s="1"/>
  <c r="I417" i="7"/>
  <c r="O416" i="7"/>
  <c r="P416" i="7" s="1"/>
  <c r="I416" i="7"/>
  <c r="O415" i="7"/>
  <c r="P415" i="7" s="1"/>
  <c r="I415" i="7"/>
  <c r="O414" i="7"/>
  <c r="I414" i="7"/>
  <c r="O413" i="7"/>
  <c r="P413" i="7" s="1"/>
  <c r="I413" i="7"/>
  <c r="O412" i="7"/>
  <c r="I412" i="7"/>
  <c r="O411" i="7"/>
  <c r="P411" i="7" s="1"/>
  <c r="I411" i="7"/>
  <c r="O226" i="7"/>
  <c r="I226" i="7"/>
  <c r="O225" i="7"/>
  <c r="P225" i="7" s="1"/>
  <c r="I225" i="7"/>
  <c r="O224" i="7"/>
  <c r="I224" i="7"/>
  <c r="O223" i="7"/>
  <c r="P223" i="7" s="1"/>
  <c r="I223" i="7"/>
  <c r="O222" i="7"/>
  <c r="I222" i="7"/>
  <c r="O221" i="7"/>
  <c r="P221" i="7" s="1"/>
  <c r="I221" i="7"/>
  <c r="O220" i="7"/>
  <c r="I220" i="7"/>
  <c r="O219" i="7"/>
  <c r="P219" i="7" s="1"/>
  <c r="I219" i="7"/>
  <c r="O218" i="7"/>
  <c r="I218" i="7"/>
  <c r="O217" i="7"/>
  <c r="P217" i="7" s="1"/>
  <c r="I217" i="7"/>
  <c r="O216" i="7"/>
  <c r="I216" i="7"/>
  <c r="O215" i="7"/>
  <c r="P215" i="7" s="1"/>
  <c r="I215" i="7"/>
  <c r="O214" i="7"/>
  <c r="I214" i="7"/>
  <c r="O213" i="7"/>
  <c r="P213" i="7" s="1"/>
  <c r="I213" i="7"/>
  <c r="O410" i="7"/>
  <c r="P410" i="7" s="1"/>
  <c r="I410" i="7"/>
  <c r="O409" i="7"/>
  <c r="I409" i="7"/>
  <c r="O408" i="7"/>
  <c r="I408" i="7"/>
  <c r="O407" i="7"/>
  <c r="P407" i="7" s="1"/>
  <c r="I407" i="7"/>
  <c r="O406" i="7"/>
  <c r="I406" i="7"/>
  <c r="O405" i="7"/>
  <c r="P405" i="7" s="1"/>
  <c r="I405" i="7"/>
  <c r="O404" i="7"/>
  <c r="P404" i="7" s="1"/>
  <c r="I404" i="7"/>
  <c r="O403" i="7"/>
  <c r="I403" i="7"/>
  <c r="O402" i="7"/>
  <c r="P402" i="7" s="1"/>
  <c r="I402" i="7"/>
  <c r="O401" i="7"/>
  <c r="P401" i="7" s="1"/>
  <c r="I401" i="7"/>
  <c r="O400" i="7"/>
  <c r="I400" i="7"/>
  <c r="O399" i="7"/>
  <c r="P399" i="7" s="1"/>
  <c r="I399" i="7"/>
  <c r="O398" i="7"/>
  <c r="P398" i="7" s="1"/>
  <c r="I398" i="7"/>
  <c r="O397" i="7"/>
  <c r="I397" i="7"/>
  <c r="O396" i="7"/>
  <c r="I396" i="7"/>
  <c r="O395" i="7"/>
  <c r="P395" i="7" s="1"/>
  <c r="I395" i="7"/>
  <c r="O394" i="7"/>
  <c r="I394" i="7"/>
  <c r="O393" i="7"/>
  <c r="P393" i="7" s="1"/>
  <c r="I393" i="7"/>
  <c r="O392" i="7"/>
  <c r="I392" i="7"/>
  <c r="O391" i="7"/>
  <c r="P391" i="7" s="1"/>
  <c r="I391" i="7"/>
  <c r="O390" i="7"/>
  <c r="P390" i="7" s="1"/>
  <c r="Q390" i="7" s="1"/>
  <c r="I390" i="7"/>
  <c r="O389" i="7"/>
  <c r="P389" i="7" s="1"/>
  <c r="I389" i="7"/>
  <c r="O212" i="7"/>
  <c r="P212" i="7" s="1"/>
  <c r="Q212" i="7" s="1"/>
  <c r="I212" i="7"/>
  <c r="O211" i="7"/>
  <c r="I211" i="7"/>
  <c r="O210" i="7"/>
  <c r="I210" i="7"/>
  <c r="O209" i="7"/>
  <c r="P209" i="7" s="1"/>
  <c r="I209" i="7"/>
  <c r="O208" i="7"/>
  <c r="P208" i="7" s="1"/>
  <c r="I208" i="7"/>
  <c r="O207" i="7"/>
  <c r="P207" i="7" s="1"/>
  <c r="Q207" i="7" s="1"/>
  <c r="I207" i="7"/>
  <c r="O206" i="7"/>
  <c r="P206" i="7" s="1"/>
  <c r="Q206" i="7" s="1"/>
  <c r="I206" i="7"/>
  <c r="O205" i="7"/>
  <c r="P205" i="7" s="1"/>
  <c r="I205" i="7"/>
  <c r="O204" i="7"/>
  <c r="I204" i="7"/>
  <c r="O203" i="7"/>
  <c r="P203" i="7" s="1"/>
  <c r="I203" i="7"/>
  <c r="O202" i="7"/>
  <c r="I202" i="7"/>
  <c r="O201" i="7"/>
  <c r="P201" i="7" s="1"/>
  <c r="I201" i="7"/>
  <c r="O200" i="7"/>
  <c r="P200" i="7" s="1"/>
  <c r="Q200" i="7" s="1"/>
  <c r="I200" i="7"/>
  <c r="O199" i="7"/>
  <c r="P199" i="7" s="1"/>
  <c r="I199" i="7"/>
  <c r="O60" i="7"/>
  <c r="I60" i="7"/>
  <c r="O59" i="7"/>
  <c r="I59" i="7"/>
  <c r="O58" i="7"/>
  <c r="I58" i="7"/>
  <c r="O57" i="7"/>
  <c r="I57" i="7"/>
  <c r="O56" i="7"/>
  <c r="P56" i="7" s="1"/>
  <c r="I56" i="7"/>
  <c r="O55" i="7"/>
  <c r="I55" i="7"/>
  <c r="O388" i="7"/>
  <c r="P388" i="7" s="1"/>
  <c r="Q388" i="7" s="1"/>
  <c r="I388" i="7"/>
  <c r="O387" i="7"/>
  <c r="I387" i="7"/>
  <c r="O386" i="7"/>
  <c r="I386" i="7"/>
  <c r="O385" i="7"/>
  <c r="I385" i="7"/>
  <c r="O384" i="7"/>
  <c r="P384" i="7" s="1"/>
  <c r="Q384" i="7" s="1"/>
  <c r="I384" i="7"/>
  <c r="O383" i="7"/>
  <c r="I383" i="7"/>
  <c r="O382" i="7"/>
  <c r="P382" i="7" s="1"/>
  <c r="I382" i="7"/>
  <c r="O381" i="7"/>
  <c r="I381" i="7"/>
  <c r="O380" i="7"/>
  <c r="P380" i="7" s="1"/>
  <c r="Q380" i="7" s="1"/>
  <c r="I380" i="7"/>
  <c r="O198" i="7"/>
  <c r="I198" i="7"/>
  <c r="O379" i="7"/>
  <c r="I379" i="7"/>
  <c r="O378" i="7"/>
  <c r="P378" i="7" s="1"/>
  <c r="I378" i="7"/>
  <c r="O377" i="7"/>
  <c r="I377" i="7"/>
  <c r="O376" i="7"/>
  <c r="P376" i="7" s="1"/>
  <c r="I376" i="7"/>
  <c r="O375" i="7"/>
  <c r="P375" i="7" s="1"/>
  <c r="I375" i="7"/>
  <c r="O374" i="7"/>
  <c r="I374" i="7"/>
  <c r="O373" i="7"/>
  <c r="P373" i="7" s="1"/>
  <c r="I373" i="7"/>
  <c r="O372" i="7"/>
  <c r="P372" i="7" s="1"/>
  <c r="I372" i="7"/>
  <c r="O197" i="7"/>
  <c r="P197" i="7" s="1"/>
  <c r="I197" i="7"/>
  <c r="O196" i="7"/>
  <c r="P196" i="7" s="1"/>
  <c r="I196" i="7"/>
  <c r="O195" i="7"/>
  <c r="I195" i="7"/>
  <c r="O194" i="7"/>
  <c r="P194" i="7" s="1"/>
  <c r="I194" i="7"/>
  <c r="O193" i="7"/>
  <c r="P193" i="7" s="1"/>
  <c r="I193" i="7"/>
  <c r="O192" i="7"/>
  <c r="P192" i="7" s="1"/>
  <c r="I192" i="7"/>
  <c r="O191" i="7"/>
  <c r="P191" i="7" s="1"/>
  <c r="I191" i="7"/>
  <c r="O190" i="7"/>
  <c r="P190" i="7" s="1"/>
  <c r="I190" i="7"/>
  <c r="O189" i="7"/>
  <c r="I189" i="7"/>
  <c r="O188" i="7"/>
  <c r="P188" i="7" s="1"/>
  <c r="I188" i="7"/>
  <c r="O187" i="7"/>
  <c r="P187" i="7" s="1"/>
  <c r="I187" i="7"/>
  <c r="O186" i="7"/>
  <c r="I186" i="7"/>
  <c r="O185" i="7"/>
  <c r="I185" i="7"/>
  <c r="O184" i="7"/>
  <c r="P184" i="7" s="1"/>
  <c r="I184" i="7"/>
  <c r="O183" i="7"/>
  <c r="P183" i="7" s="1"/>
  <c r="I183" i="7"/>
  <c r="O182" i="7"/>
  <c r="P182" i="7" s="1"/>
  <c r="I182" i="7"/>
  <c r="O54" i="7"/>
  <c r="I54" i="7"/>
  <c r="O53" i="7"/>
  <c r="P53" i="7" s="1"/>
  <c r="I53" i="7"/>
  <c r="O52" i="7"/>
  <c r="P52" i="7" s="1"/>
  <c r="I52" i="7"/>
  <c r="O51" i="7"/>
  <c r="P51" i="7" s="1"/>
  <c r="I51" i="7"/>
  <c r="O50" i="7"/>
  <c r="I50" i="7"/>
  <c r="O49" i="7"/>
  <c r="P49" i="7" s="1"/>
  <c r="I49" i="7"/>
  <c r="O48" i="7"/>
  <c r="P48" i="7" s="1"/>
  <c r="I48" i="7"/>
  <c r="O47" i="7"/>
  <c r="P47" i="7" s="1"/>
  <c r="I47" i="7"/>
  <c r="O46" i="7"/>
  <c r="I46" i="7"/>
  <c r="O45" i="7"/>
  <c r="P45" i="7" s="1"/>
  <c r="I45" i="7"/>
  <c r="O44" i="7"/>
  <c r="I44" i="7"/>
  <c r="O43" i="7"/>
  <c r="P43" i="7" s="1"/>
  <c r="I43" i="7"/>
  <c r="O42" i="7"/>
  <c r="P42" i="7" s="1"/>
  <c r="I42" i="7"/>
  <c r="O41" i="7"/>
  <c r="P41" i="7" s="1"/>
  <c r="I41" i="7"/>
  <c r="O40" i="7"/>
  <c r="P40" i="7" s="1"/>
  <c r="I40" i="7"/>
  <c r="O39" i="7"/>
  <c r="P39" i="7" s="1"/>
  <c r="I39" i="7"/>
  <c r="O371" i="7"/>
  <c r="P371" i="7" s="1"/>
  <c r="I371" i="7"/>
  <c r="O370" i="7"/>
  <c r="P370" i="7" s="1"/>
  <c r="I370" i="7"/>
  <c r="O369" i="7"/>
  <c r="I369" i="7"/>
  <c r="O368" i="7"/>
  <c r="P368" i="7" s="1"/>
  <c r="I368" i="7"/>
  <c r="O367" i="7"/>
  <c r="I367" i="7"/>
  <c r="O366" i="7"/>
  <c r="P366" i="7" s="1"/>
  <c r="I366" i="7"/>
  <c r="O365" i="7"/>
  <c r="P365" i="7" s="1"/>
  <c r="I365" i="7"/>
  <c r="O364" i="7"/>
  <c r="P364" i="7" s="1"/>
  <c r="I364" i="7"/>
  <c r="O363" i="7"/>
  <c r="P363" i="7" s="1"/>
  <c r="I363" i="7"/>
  <c r="O362" i="7"/>
  <c r="P362" i="7" s="1"/>
  <c r="I362" i="7"/>
  <c r="O361" i="7"/>
  <c r="P361" i="7" s="1"/>
  <c r="I361" i="7"/>
  <c r="O360" i="7"/>
  <c r="P360" i="7" s="1"/>
  <c r="I360" i="7"/>
  <c r="O359" i="7"/>
  <c r="I359" i="7"/>
  <c r="O358" i="7"/>
  <c r="P358" i="7" s="1"/>
  <c r="I358" i="7"/>
  <c r="O181" i="7"/>
  <c r="P181" i="7" s="1"/>
  <c r="I181" i="7"/>
  <c r="O180" i="7"/>
  <c r="I180" i="7"/>
  <c r="O179" i="7"/>
  <c r="I179" i="7"/>
  <c r="O178" i="7"/>
  <c r="I178" i="7"/>
  <c r="O177" i="7"/>
  <c r="P177" i="7" s="1"/>
  <c r="I177" i="7"/>
  <c r="O176" i="7"/>
  <c r="P176" i="7" s="1"/>
  <c r="Q176" i="7" s="1"/>
  <c r="I176" i="7"/>
  <c r="O175" i="7"/>
  <c r="P175" i="7" s="1"/>
  <c r="I175" i="7"/>
  <c r="O174" i="7"/>
  <c r="P174" i="7" s="1"/>
  <c r="Q174" i="7" s="1"/>
  <c r="I174" i="7"/>
  <c r="O173" i="7"/>
  <c r="P173" i="7" s="1"/>
  <c r="I173" i="7"/>
  <c r="O172" i="7"/>
  <c r="P172" i="7" s="1"/>
  <c r="Q172" i="7" s="1"/>
  <c r="I172" i="7"/>
  <c r="O171" i="7"/>
  <c r="I171" i="7"/>
  <c r="O170" i="7"/>
  <c r="I170" i="7"/>
  <c r="O169" i="7"/>
  <c r="I169" i="7"/>
  <c r="O357" i="7"/>
  <c r="P357" i="7" s="1"/>
  <c r="Q357" i="7" s="1"/>
  <c r="I357" i="7"/>
  <c r="O356" i="7"/>
  <c r="I356" i="7"/>
  <c r="O355" i="7"/>
  <c r="P355" i="7" s="1"/>
  <c r="Q355" i="7" s="1"/>
  <c r="I355" i="7"/>
  <c r="O354" i="7"/>
  <c r="P354" i="7" s="1"/>
  <c r="I354" i="7"/>
  <c r="O353" i="7"/>
  <c r="P353" i="7" s="1"/>
  <c r="Q353" i="7" s="1"/>
  <c r="I353" i="7"/>
  <c r="O352" i="7"/>
  <c r="I352" i="7"/>
  <c r="O351" i="7"/>
  <c r="P351" i="7" s="1"/>
  <c r="Q351" i="7" s="1"/>
  <c r="I351" i="7"/>
  <c r="O350" i="7"/>
  <c r="P350" i="7" s="1"/>
  <c r="I350" i="7"/>
  <c r="O349" i="7"/>
  <c r="P349" i="7" s="1"/>
  <c r="Q349" i="7" s="1"/>
  <c r="I349" i="7"/>
  <c r="O348" i="7"/>
  <c r="I348" i="7"/>
  <c r="O347" i="7"/>
  <c r="P347" i="7" s="1"/>
  <c r="Q347" i="7" s="1"/>
  <c r="I347" i="7"/>
  <c r="O346" i="7"/>
  <c r="P346" i="7" s="1"/>
  <c r="I346" i="7"/>
  <c r="O345" i="7"/>
  <c r="P345" i="7" s="1"/>
  <c r="Q345" i="7" s="1"/>
  <c r="I345" i="7"/>
  <c r="O344" i="7"/>
  <c r="I344" i="7"/>
  <c r="O343" i="7"/>
  <c r="P343" i="7" s="1"/>
  <c r="Q343" i="7" s="1"/>
  <c r="I343" i="7"/>
  <c r="O168" i="7"/>
  <c r="P168" i="7" s="1"/>
  <c r="I168" i="7"/>
  <c r="O167" i="7"/>
  <c r="P167" i="7" s="1"/>
  <c r="Q167" i="7" s="1"/>
  <c r="I167" i="7"/>
  <c r="O166" i="7"/>
  <c r="I166" i="7"/>
  <c r="O165" i="7"/>
  <c r="P165" i="7" s="1"/>
  <c r="Q165" i="7" s="1"/>
  <c r="I165" i="7"/>
  <c r="O164" i="7"/>
  <c r="P164" i="7" s="1"/>
  <c r="I164" i="7"/>
  <c r="O163" i="7"/>
  <c r="P163" i="7" s="1"/>
  <c r="Q163" i="7" s="1"/>
  <c r="I163" i="7"/>
  <c r="O162" i="7"/>
  <c r="I162" i="7"/>
  <c r="O161" i="7"/>
  <c r="P161" i="7" s="1"/>
  <c r="Q161" i="7" s="1"/>
  <c r="I161" i="7"/>
  <c r="O160" i="7"/>
  <c r="P160" i="7" s="1"/>
  <c r="I160" i="7"/>
  <c r="O159" i="7"/>
  <c r="P159" i="7" s="1"/>
  <c r="Q159" i="7" s="1"/>
  <c r="I159" i="7"/>
  <c r="O158" i="7"/>
  <c r="I158" i="7"/>
  <c r="O157" i="7"/>
  <c r="P157" i="7" s="1"/>
  <c r="Q157" i="7" s="1"/>
  <c r="I157" i="7"/>
  <c r="O156" i="7"/>
  <c r="P156" i="7" s="1"/>
  <c r="I156" i="7"/>
  <c r="O155" i="7"/>
  <c r="P155" i="7" s="1"/>
  <c r="Q155" i="7" s="1"/>
  <c r="I155" i="7"/>
  <c r="O38" i="7"/>
  <c r="I38" i="7"/>
  <c r="O37" i="7"/>
  <c r="P37" i="7" s="1"/>
  <c r="Q37" i="7" s="1"/>
  <c r="I37" i="7"/>
  <c r="O36" i="7"/>
  <c r="P36" i="7" s="1"/>
  <c r="I36" i="7"/>
  <c r="O35" i="7"/>
  <c r="P35" i="7" s="1"/>
  <c r="Q35" i="7" s="1"/>
  <c r="I35" i="7"/>
  <c r="O34" i="7"/>
  <c r="I34" i="7"/>
  <c r="O33" i="7"/>
  <c r="P33" i="7" s="1"/>
  <c r="Q33" i="7" s="1"/>
  <c r="I33" i="7"/>
  <c r="O32" i="7"/>
  <c r="P32" i="7" s="1"/>
  <c r="I32" i="7"/>
  <c r="O31" i="7"/>
  <c r="P31" i="7" s="1"/>
  <c r="Q31" i="7" s="1"/>
  <c r="I31" i="7"/>
  <c r="O30" i="7"/>
  <c r="I30" i="7"/>
  <c r="O29" i="7"/>
  <c r="P29" i="7" s="1"/>
  <c r="Q29" i="7" s="1"/>
  <c r="I29" i="7"/>
  <c r="O28" i="7"/>
  <c r="P28" i="7" s="1"/>
  <c r="I28" i="7"/>
  <c r="O27" i="7"/>
  <c r="P27" i="7" s="1"/>
  <c r="Q27" i="7" s="1"/>
  <c r="I27" i="7"/>
  <c r="O26" i="7"/>
  <c r="I26" i="7"/>
  <c r="O342" i="7"/>
  <c r="P342" i="7" s="1"/>
  <c r="Q342" i="7" s="1"/>
  <c r="I342" i="7"/>
  <c r="O341" i="7"/>
  <c r="P341" i="7" s="1"/>
  <c r="I341" i="7"/>
  <c r="O340" i="7"/>
  <c r="P340" i="7" s="1"/>
  <c r="Q340" i="7" s="1"/>
  <c r="I340" i="7"/>
  <c r="O339" i="7"/>
  <c r="I339" i="7"/>
  <c r="O338" i="7"/>
  <c r="P338" i="7" s="1"/>
  <c r="Q338" i="7" s="1"/>
  <c r="I338" i="7"/>
  <c r="O337" i="7"/>
  <c r="P337" i="7" s="1"/>
  <c r="I337" i="7"/>
  <c r="O336" i="7"/>
  <c r="P336" i="7" s="1"/>
  <c r="Q336" i="7" s="1"/>
  <c r="I336" i="7"/>
  <c r="O335" i="7"/>
  <c r="I335" i="7"/>
  <c r="O334" i="7"/>
  <c r="P334" i="7" s="1"/>
  <c r="Q334" i="7" s="1"/>
  <c r="I334" i="7"/>
  <c r="O333" i="7"/>
  <c r="P333" i="7" s="1"/>
  <c r="I333" i="7"/>
  <c r="O332" i="7"/>
  <c r="P332" i="7" s="1"/>
  <c r="Q332" i="7" s="1"/>
  <c r="I332" i="7"/>
  <c r="O331" i="7"/>
  <c r="I331" i="7"/>
  <c r="O330" i="7"/>
  <c r="P330" i="7" s="1"/>
  <c r="Q330" i="7" s="1"/>
  <c r="I330" i="7"/>
  <c r="O154" i="7"/>
  <c r="P154" i="7" s="1"/>
  <c r="I154" i="7"/>
  <c r="O153" i="7"/>
  <c r="P153" i="7" s="1"/>
  <c r="Q153" i="7" s="1"/>
  <c r="I153" i="7"/>
  <c r="O152" i="7"/>
  <c r="I152" i="7"/>
  <c r="O151" i="7"/>
  <c r="P151" i="7" s="1"/>
  <c r="Q151" i="7" s="1"/>
  <c r="I151" i="7"/>
  <c r="O150" i="7"/>
  <c r="P150" i="7" s="1"/>
  <c r="I150" i="7"/>
  <c r="O149" i="7"/>
  <c r="P149" i="7" s="1"/>
  <c r="Q149" i="7" s="1"/>
  <c r="I149" i="7"/>
  <c r="O148" i="7"/>
  <c r="I148" i="7"/>
  <c r="O147" i="7"/>
  <c r="P147" i="7" s="1"/>
  <c r="Q147" i="7" s="1"/>
  <c r="I147" i="7"/>
  <c r="O146" i="7"/>
  <c r="P146" i="7" s="1"/>
  <c r="I146" i="7"/>
  <c r="O145" i="7"/>
  <c r="P145" i="7" s="1"/>
  <c r="Q145" i="7" s="1"/>
  <c r="I145" i="7"/>
  <c r="O144" i="7"/>
  <c r="I144" i="7"/>
  <c r="O143" i="7"/>
  <c r="P143" i="7" s="1"/>
  <c r="Q143" i="7" s="1"/>
  <c r="I143" i="7"/>
  <c r="O142" i="7"/>
  <c r="P142" i="7" s="1"/>
  <c r="I142" i="7"/>
  <c r="O141" i="7"/>
  <c r="P141" i="7" s="1"/>
  <c r="Q141" i="7" s="1"/>
  <c r="I141" i="7"/>
  <c r="O25" i="7"/>
  <c r="I25" i="7"/>
  <c r="O24" i="7"/>
  <c r="P24" i="7" s="1"/>
  <c r="Q24" i="7" s="1"/>
  <c r="I24" i="7"/>
  <c r="O23" i="7"/>
  <c r="P23" i="7" s="1"/>
  <c r="I23" i="7"/>
  <c r="O22" i="7"/>
  <c r="P22" i="7" s="1"/>
  <c r="Q22" i="7" s="1"/>
  <c r="I22" i="7"/>
  <c r="O21" i="7"/>
  <c r="I21" i="7"/>
  <c r="O20" i="7"/>
  <c r="P20" i="7" s="1"/>
  <c r="Q20" i="7" s="1"/>
  <c r="I20" i="7"/>
  <c r="O19" i="7"/>
  <c r="P19" i="7" s="1"/>
  <c r="I19" i="7"/>
  <c r="O18" i="7"/>
  <c r="P18" i="7" s="1"/>
  <c r="Q18" i="7" s="1"/>
  <c r="I18" i="7"/>
  <c r="O17" i="7"/>
  <c r="I17" i="7"/>
  <c r="O329" i="7"/>
  <c r="P329" i="7" s="1"/>
  <c r="I329" i="7"/>
  <c r="O328" i="7"/>
  <c r="I328" i="7"/>
  <c r="O327" i="7"/>
  <c r="P327" i="7" s="1"/>
  <c r="I327" i="7"/>
  <c r="O326" i="7"/>
  <c r="I326" i="7"/>
  <c r="O325" i="7"/>
  <c r="I325" i="7"/>
  <c r="O324" i="7"/>
  <c r="P324" i="7" s="1"/>
  <c r="Q324" i="7" s="1"/>
  <c r="I324" i="7"/>
  <c r="O323" i="7"/>
  <c r="P323" i="7" s="1"/>
  <c r="I323" i="7"/>
  <c r="O322" i="7"/>
  <c r="P322" i="7" s="1"/>
  <c r="I322" i="7"/>
  <c r="O321" i="7"/>
  <c r="I321" i="7"/>
  <c r="O320" i="7"/>
  <c r="P320" i="7" s="1"/>
  <c r="Q320" i="7" s="1"/>
  <c r="I320" i="7"/>
  <c r="O319" i="7"/>
  <c r="I319" i="7"/>
  <c r="O140" i="7"/>
  <c r="P140" i="7" s="1"/>
  <c r="Q140" i="7" s="1"/>
  <c r="I140" i="7"/>
  <c r="O139" i="7"/>
  <c r="P139" i="7" s="1"/>
  <c r="I139" i="7"/>
  <c r="O138" i="7"/>
  <c r="P138" i="7" s="1"/>
  <c r="I138" i="7"/>
  <c r="O137" i="7"/>
  <c r="I137" i="7"/>
  <c r="O136" i="7"/>
  <c r="P136" i="7" s="1"/>
  <c r="Q136" i="7" s="1"/>
  <c r="I136" i="7"/>
  <c r="O135" i="7"/>
  <c r="P135" i="7" s="1"/>
  <c r="I135" i="7"/>
  <c r="O134" i="7"/>
  <c r="I134" i="7"/>
  <c r="O133" i="7"/>
  <c r="P133" i="7" s="1"/>
  <c r="I133" i="7"/>
  <c r="O318" i="7"/>
  <c r="P318" i="7" s="1"/>
  <c r="I318" i="7"/>
  <c r="O317" i="7"/>
  <c r="I317" i="7"/>
  <c r="O316" i="7"/>
  <c r="P316" i="7" s="1"/>
  <c r="I316" i="7"/>
  <c r="O315" i="7"/>
  <c r="P315" i="7" s="1"/>
  <c r="I315" i="7"/>
  <c r="O314" i="7"/>
  <c r="I314" i="7"/>
  <c r="O132" i="7"/>
  <c r="P132" i="7" s="1"/>
  <c r="I132" i="7"/>
  <c r="O131" i="7"/>
  <c r="P131" i="7" s="1"/>
  <c r="I131" i="7"/>
  <c r="O130" i="7"/>
  <c r="P130" i="7" s="1"/>
  <c r="I130" i="7"/>
  <c r="O129" i="7"/>
  <c r="P129" i="7" s="1"/>
  <c r="Q129" i="7" s="1"/>
  <c r="I129" i="7"/>
  <c r="O128" i="7"/>
  <c r="P128" i="7" s="1"/>
  <c r="I128" i="7"/>
  <c r="O127" i="7"/>
  <c r="P127" i="7" s="1"/>
  <c r="I127" i="7"/>
  <c r="O126" i="7"/>
  <c r="I126" i="7"/>
  <c r="O313" i="7"/>
  <c r="I313" i="7"/>
  <c r="O312" i="7"/>
  <c r="P312" i="7" s="1"/>
  <c r="Q312" i="7" s="1"/>
  <c r="I312" i="7"/>
  <c r="O311" i="7"/>
  <c r="P311" i="7" s="1"/>
  <c r="I311" i="7"/>
  <c r="O310" i="7"/>
  <c r="I310" i="7"/>
  <c r="O309" i="7"/>
  <c r="I309" i="7"/>
  <c r="O308" i="7"/>
  <c r="P308" i="7" s="1"/>
  <c r="Q308" i="7" s="1"/>
  <c r="I308" i="7"/>
  <c r="O307" i="7"/>
  <c r="P307" i="7" s="1"/>
  <c r="I307" i="7"/>
  <c r="O306" i="7"/>
  <c r="P306" i="7" s="1"/>
  <c r="Q306" i="7" s="1"/>
  <c r="I306" i="7"/>
  <c r="O305" i="7"/>
  <c r="I305" i="7"/>
  <c r="O304" i="7"/>
  <c r="P304" i="7" s="1"/>
  <c r="Q304" i="7" s="1"/>
  <c r="I304" i="7"/>
  <c r="O303" i="7"/>
  <c r="P303" i="7" s="1"/>
  <c r="I303" i="7"/>
  <c r="O302" i="7"/>
  <c r="P302" i="7" s="1"/>
  <c r="Q302" i="7" s="1"/>
  <c r="I302" i="7"/>
  <c r="O301" i="7"/>
  <c r="I301" i="7"/>
  <c r="O300" i="7"/>
  <c r="I300" i="7"/>
  <c r="O299" i="7"/>
  <c r="P299" i="7" s="1"/>
  <c r="I299" i="7"/>
  <c r="O298" i="7"/>
  <c r="P298" i="7" s="1"/>
  <c r="Q298" i="7" s="1"/>
  <c r="I298" i="7"/>
  <c r="O297" i="7"/>
  <c r="I297" i="7"/>
  <c r="O296" i="7"/>
  <c r="I296" i="7"/>
  <c r="O295" i="7"/>
  <c r="P295" i="7" s="1"/>
  <c r="I295" i="7"/>
  <c r="O294" i="7"/>
  <c r="I294" i="7"/>
  <c r="O293" i="7"/>
  <c r="I293" i="7"/>
  <c r="O125" i="7"/>
  <c r="I125" i="7"/>
  <c r="O124" i="7"/>
  <c r="P124" i="7" s="1"/>
  <c r="I124" i="7"/>
  <c r="O123" i="7"/>
  <c r="P123" i="7" s="1"/>
  <c r="Q123" i="7" s="1"/>
  <c r="I123" i="7"/>
  <c r="O122" i="7"/>
  <c r="I122" i="7"/>
  <c r="O121" i="7"/>
  <c r="P121" i="7" s="1"/>
  <c r="Q121" i="7" s="1"/>
  <c r="I121" i="7"/>
  <c r="O120" i="7"/>
  <c r="P120" i="7" s="1"/>
  <c r="I120" i="7"/>
  <c r="O119" i="7"/>
  <c r="P119" i="7" s="1"/>
  <c r="Q119" i="7" s="1"/>
  <c r="I119" i="7"/>
  <c r="O118" i="7"/>
  <c r="I118" i="7"/>
  <c r="O117" i="7"/>
  <c r="I117" i="7"/>
  <c r="O116" i="7"/>
  <c r="I116" i="7"/>
  <c r="O115" i="7"/>
  <c r="P115" i="7" s="1"/>
  <c r="Q115" i="7" s="1"/>
  <c r="I115" i="7"/>
  <c r="O114" i="7"/>
  <c r="P114" i="7" s="1"/>
  <c r="I114" i="7"/>
  <c r="O113" i="7"/>
  <c r="P113" i="7" s="1"/>
  <c r="Q113" i="7" s="1"/>
  <c r="I113" i="7"/>
  <c r="O16" i="7"/>
  <c r="P16" i="7" s="1"/>
  <c r="I16" i="7"/>
  <c r="O292" i="7"/>
  <c r="P292" i="7" s="1"/>
  <c r="Q292" i="7" s="1"/>
  <c r="I292" i="7"/>
  <c r="O291" i="7"/>
  <c r="I291" i="7"/>
  <c r="O290" i="7"/>
  <c r="P290" i="7" s="1"/>
  <c r="Q290" i="7" s="1"/>
  <c r="I290" i="7"/>
  <c r="O289" i="7"/>
  <c r="P289" i="7" s="1"/>
  <c r="I289" i="7"/>
  <c r="O288" i="7"/>
  <c r="P288" i="7" s="1"/>
  <c r="I288" i="7"/>
  <c r="O287" i="7"/>
  <c r="P287" i="7" s="1"/>
  <c r="I287" i="7"/>
  <c r="O286" i="7"/>
  <c r="P286" i="7" s="1"/>
  <c r="Q286" i="7" s="1"/>
  <c r="I286" i="7"/>
  <c r="O285" i="7"/>
  <c r="I285" i="7"/>
  <c r="O284" i="7"/>
  <c r="P284" i="7" s="1"/>
  <c r="Q284" i="7" s="1"/>
  <c r="I284" i="7"/>
  <c r="O283" i="7"/>
  <c r="P283" i="7" s="1"/>
  <c r="I283" i="7"/>
  <c r="O282" i="7"/>
  <c r="P282" i="7" s="1"/>
  <c r="Q282" i="7" s="1"/>
  <c r="I282" i="7"/>
  <c r="O281" i="7"/>
  <c r="I281" i="7"/>
  <c r="O280" i="7"/>
  <c r="P280" i="7" s="1"/>
  <c r="Q280" i="7" s="1"/>
  <c r="I280" i="7"/>
  <c r="O279" i="7"/>
  <c r="I279" i="7"/>
  <c r="O278" i="7"/>
  <c r="P278" i="7" s="1"/>
  <c r="Q278" i="7" s="1"/>
  <c r="I278" i="7"/>
  <c r="O277" i="7"/>
  <c r="P277" i="7" s="1"/>
  <c r="I277" i="7"/>
  <c r="O276" i="7"/>
  <c r="I276" i="7"/>
  <c r="O275" i="7"/>
  <c r="P275" i="7" s="1"/>
  <c r="I275" i="7"/>
  <c r="O274" i="7"/>
  <c r="P274" i="7" s="1"/>
  <c r="Q274" i="7" s="1"/>
  <c r="I274" i="7"/>
  <c r="O273" i="7"/>
  <c r="I273" i="7"/>
  <c r="O112" i="7"/>
  <c r="P112" i="7" s="1"/>
  <c r="Q112" i="7" s="1"/>
  <c r="I112" i="7"/>
  <c r="O111" i="7"/>
  <c r="P111" i="7" s="1"/>
  <c r="I111" i="7"/>
  <c r="O110" i="7"/>
  <c r="I110" i="7"/>
  <c r="O109" i="7"/>
  <c r="I109" i="7"/>
  <c r="O108" i="7"/>
  <c r="I108" i="7"/>
  <c r="O107" i="7"/>
  <c r="P107" i="7" s="1"/>
  <c r="I107" i="7"/>
  <c r="O106" i="7"/>
  <c r="P106" i="7" s="1"/>
  <c r="Q106" i="7" s="1"/>
  <c r="I106" i="7"/>
  <c r="O105" i="7"/>
  <c r="P105" i="7" s="1"/>
  <c r="I105" i="7"/>
  <c r="O104" i="7"/>
  <c r="I104" i="7"/>
  <c r="O103" i="7"/>
  <c r="I103" i="7"/>
  <c r="O102" i="7"/>
  <c r="P102" i="7" s="1"/>
  <c r="Q102" i="7" s="1"/>
  <c r="I102" i="7"/>
  <c r="O101" i="7"/>
  <c r="P101" i="7" s="1"/>
  <c r="I101" i="7"/>
  <c r="O100" i="7"/>
  <c r="P100" i="7" s="1"/>
  <c r="I100" i="7"/>
  <c r="O99" i="7"/>
  <c r="I99" i="7"/>
  <c r="O98" i="7"/>
  <c r="P98" i="7" s="1"/>
  <c r="Q98" i="7" s="1"/>
  <c r="I98" i="7"/>
  <c r="O97" i="7"/>
  <c r="I97" i="7"/>
  <c r="O15" i="7"/>
  <c r="P15" i="7" s="1"/>
  <c r="I15" i="7"/>
  <c r="O14" i="7"/>
  <c r="P14" i="7" s="1"/>
  <c r="I14" i="7"/>
  <c r="O13" i="7"/>
  <c r="P13" i="7" s="1"/>
  <c r="Q13" i="7" s="1"/>
  <c r="I13" i="7"/>
  <c r="O12" i="7"/>
  <c r="I12" i="7"/>
  <c r="O11" i="7"/>
  <c r="P11" i="7" s="1"/>
  <c r="Q11" i="7" s="1"/>
  <c r="I11" i="7"/>
  <c r="O10" i="7"/>
  <c r="P10" i="7" s="1"/>
  <c r="I10" i="7"/>
  <c r="O9" i="7"/>
  <c r="P9" i="7" s="1"/>
  <c r="Q9" i="7" s="1"/>
  <c r="I9" i="7"/>
  <c r="O8" i="7"/>
  <c r="I8" i="7"/>
  <c r="O7" i="7"/>
  <c r="P7" i="7" s="1"/>
  <c r="I7" i="7"/>
  <c r="O6" i="7"/>
  <c r="I6" i="7"/>
  <c r="O5" i="7"/>
  <c r="P5" i="7" s="1"/>
  <c r="I5" i="7"/>
  <c r="O4" i="7"/>
  <c r="P4" i="7" s="1"/>
  <c r="I4" i="7"/>
  <c r="O3" i="7"/>
  <c r="P3" i="7" s="1"/>
  <c r="I3" i="7"/>
  <c r="O2" i="7"/>
  <c r="P2" i="7" s="1"/>
  <c r="I2" i="7"/>
  <c r="O272" i="7"/>
  <c r="P272" i="7" s="1"/>
  <c r="Q272" i="7" s="1"/>
  <c r="I272" i="7"/>
  <c r="O271" i="7"/>
  <c r="I271" i="7"/>
  <c r="O270" i="7"/>
  <c r="P270" i="7" s="1"/>
  <c r="Q270" i="7" s="1"/>
  <c r="I270" i="7"/>
  <c r="O269" i="7"/>
  <c r="P269" i="7" s="1"/>
  <c r="I269" i="7"/>
  <c r="O268" i="7"/>
  <c r="I268" i="7"/>
  <c r="O267" i="7"/>
  <c r="I267" i="7"/>
  <c r="O266" i="7"/>
  <c r="P266" i="7" s="1"/>
  <c r="Q266" i="7" s="1"/>
  <c r="I266" i="7"/>
  <c r="O265" i="7"/>
  <c r="I265" i="7"/>
  <c r="O264" i="7"/>
  <c r="I264" i="7"/>
  <c r="O263" i="7"/>
  <c r="P263" i="7" s="1"/>
  <c r="I263" i="7"/>
  <c r="O262" i="7"/>
  <c r="I262" i="7"/>
  <c r="O261" i="7"/>
  <c r="P261" i="7" s="1"/>
  <c r="I261" i="7"/>
  <c r="O96" i="7"/>
  <c r="P96" i="7" s="1"/>
  <c r="I96" i="7"/>
  <c r="O95" i="7"/>
  <c r="P95" i="7" s="1"/>
  <c r="I95" i="7"/>
  <c r="O94" i="7"/>
  <c r="P94" i="7" s="1"/>
  <c r="Q94" i="7" s="1"/>
  <c r="I94" i="7"/>
  <c r="O93" i="7"/>
  <c r="P93" i="7" s="1"/>
  <c r="I93" i="7"/>
  <c r="O92" i="7"/>
  <c r="P92" i="7" s="1"/>
  <c r="Q92" i="7" s="1"/>
  <c r="I92" i="7"/>
  <c r="O91" i="7"/>
  <c r="P91" i="7" s="1"/>
  <c r="I91" i="7"/>
  <c r="O90" i="7"/>
  <c r="I90" i="7"/>
  <c r="O89" i="7"/>
  <c r="P89" i="7" s="1"/>
  <c r="I89" i="7"/>
  <c r="O88" i="7"/>
  <c r="P88" i="7" s="1"/>
  <c r="Q88" i="7" s="1"/>
  <c r="I88" i="7"/>
  <c r="O87" i="7"/>
  <c r="P87" i="7" s="1"/>
  <c r="I87" i="7"/>
  <c r="O86" i="7"/>
  <c r="I86" i="7"/>
  <c r="O85" i="7"/>
  <c r="I85" i="7"/>
  <c r="O1104" i="6"/>
  <c r="P1104" i="6" s="1"/>
  <c r="Q1104" i="6" s="1"/>
  <c r="I1104" i="6"/>
  <c r="O1103" i="6"/>
  <c r="P1103" i="6" s="1"/>
  <c r="I1103" i="6"/>
  <c r="O1102" i="6"/>
  <c r="P1102" i="6" s="1"/>
  <c r="Q1102" i="6" s="1"/>
  <c r="I1102" i="6"/>
  <c r="O1101" i="6"/>
  <c r="P1101" i="6" s="1"/>
  <c r="Q1101" i="6" s="1"/>
  <c r="I1101" i="6"/>
  <c r="O1100" i="6"/>
  <c r="P1100" i="6" s="1"/>
  <c r="Q1100" i="6" s="1"/>
  <c r="I1100" i="6"/>
  <c r="O1099" i="6"/>
  <c r="P1099" i="6" s="1"/>
  <c r="Q1099" i="6" s="1"/>
  <c r="I1099" i="6"/>
  <c r="O1098" i="6"/>
  <c r="P1098" i="6" s="1"/>
  <c r="I1098" i="6"/>
  <c r="O1097" i="6"/>
  <c r="P1097" i="6" s="1"/>
  <c r="Q1097" i="6" s="1"/>
  <c r="I1097" i="6"/>
  <c r="O1096" i="6"/>
  <c r="I1096" i="6"/>
  <c r="O1095" i="6"/>
  <c r="P1095" i="6" s="1"/>
  <c r="I1095" i="6"/>
  <c r="O1094" i="6"/>
  <c r="P1094" i="6" s="1"/>
  <c r="Q1094" i="6" s="1"/>
  <c r="I1094" i="6"/>
  <c r="O1093" i="6"/>
  <c r="P1093" i="6" s="1"/>
  <c r="Q1093" i="6" s="1"/>
  <c r="I1093" i="6"/>
  <c r="O1092" i="6"/>
  <c r="I1092" i="6"/>
  <c r="O1091" i="6"/>
  <c r="P1091" i="6" s="1"/>
  <c r="Q1091" i="6" s="1"/>
  <c r="I1091" i="6"/>
  <c r="O1090" i="6"/>
  <c r="I1090" i="6"/>
  <c r="O1089" i="6"/>
  <c r="P1089" i="6" s="1"/>
  <c r="Q1089" i="6" s="1"/>
  <c r="I1089" i="6"/>
  <c r="O699" i="6"/>
  <c r="P699" i="6" s="1"/>
  <c r="Q699" i="6" s="1"/>
  <c r="I699" i="6"/>
  <c r="O698" i="6"/>
  <c r="I698" i="6"/>
  <c r="O697" i="6"/>
  <c r="P697" i="6" s="1"/>
  <c r="Q697" i="6" s="1"/>
  <c r="I697" i="6"/>
  <c r="O696" i="6"/>
  <c r="P696" i="6" s="1"/>
  <c r="I696" i="6"/>
  <c r="O695" i="6"/>
  <c r="P695" i="6" s="1"/>
  <c r="Q695" i="6" s="1"/>
  <c r="I695" i="6"/>
  <c r="O694" i="6"/>
  <c r="P694" i="6" s="1"/>
  <c r="I694" i="6"/>
  <c r="O693" i="6"/>
  <c r="P693" i="6" s="1"/>
  <c r="I693" i="6"/>
  <c r="O692" i="6"/>
  <c r="P692" i="6" s="1"/>
  <c r="I692" i="6"/>
  <c r="O691" i="6"/>
  <c r="I691" i="6"/>
  <c r="O690" i="6"/>
  <c r="P690" i="6" s="1"/>
  <c r="I690" i="6"/>
  <c r="O689" i="6"/>
  <c r="P689" i="6" s="1"/>
  <c r="Q689" i="6" s="1"/>
  <c r="I689" i="6"/>
  <c r="O688" i="6"/>
  <c r="P688" i="6" s="1"/>
  <c r="I688" i="6"/>
  <c r="O687" i="6"/>
  <c r="I687" i="6"/>
  <c r="O686" i="6"/>
  <c r="P686" i="6" s="1"/>
  <c r="I686" i="6"/>
  <c r="O685" i="6"/>
  <c r="I685" i="6"/>
  <c r="O684" i="6"/>
  <c r="I684" i="6"/>
  <c r="O336" i="6"/>
  <c r="P336" i="6" s="1"/>
  <c r="Q336" i="6" s="1"/>
  <c r="I336" i="6"/>
  <c r="O335" i="6"/>
  <c r="P335" i="6" s="1"/>
  <c r="I335" i="6"/>
  <c r="O334" i="6"/>
  <c r="P334" i="6" s="1"/>
  <c r="Q334" i="6" s="1"/>
  <c r="I334" i="6"/>
  <c r="O333" i="6"/>
  <c r="P333" i="6" s="1"/>
  <c r="I333" i="6"/>
  <c r="O332" i="6"/>
  <c r="P332" i="6" s="1"/>
  <c r="I332" i="6"/>
  <c r="O331" i="6"/>
  <c r="P331" i="6" s="1"/>
  <c r="I331" i="6"/>
  <c r="O330" i="6"/>
  <c r="P330" i="6" s="1"/>
  <c r="I330" i="6"/>
  <c r="O329" i="6"/>
  <c r="P329" i="6" s="1"/>
  <c r="I329" i="6"/>
  <c r="O328" i="6"/>
  <c r="I328" i="6"/>
  <c r="O327" i="6"/>
  <c r="P327" i="6" s="1"/>
  <c r="I327" i="6"/>
  <c r="O326" i="6"/>
  <c r="P326" i="6" s="1"/>
  <c r="Q326" i="6" s="1"/>
  <c r="I326" i="6"/>
  <c r="O325" i="6"/>
  <c r="P325" i="6" s="1"/>
  <c r="I325" i="6"/>
  <c r="O324" i="6"/>
  <c r="I324" i="6"/>
  <c r="O323" i="6"/>
  <c r="P323" i="6" s="1"/>
  <c r="I323" i="6"/>
  <c r="O322" i="6"/>
  <c r="I322" i="6"/>
  <c r="O321" i="6"/>
  <c r="I321" i="6"/>
  <c r="O1088" i="6"/>
  <c r="P1088" i="6" s="1"/>
  <c r="Q1088" i="6" s="1"/>
  <c r="I1088" i="6"/>
  <c r="O1087" i="6"/>
  <c r="P1087" i="6" s="1"/>
  <c r="I1087" i="6"/>
  <c r="O1086" i="6"/>
  <c r="P1086" i="6" s="1"/>
  <c r="Q1086" i="6" s="1"/>
  <c r="I1086" i="6"/>
  <c r="O1085" i="6"/>
  <c r="P1085" i="6" s="1"/>
  <c r="I1085" i="6"/>
  <c r="O1084" i="6"/>
  <c r="P1084" i="6" s="1"/>
  <c r="Q1084" i="6" s="1"/>
  <c r="I1084" i="6"/>
  <c r="O1083" i="6"/>
  <c r="P1083" i="6" s="1"/>
  <c r="I1083" i="6"/>
  <c r="O1082" i="6"/>
  <c r="P1082" i="6" s="1"/>
  <c r="I1082" i="6"/>
  <c r="O1081" i="6"/>
  <c r="P1081" i="6" s="1"/>
  <c r="I1081" i="6"/>
  <c r="O1080" i="6"/>
  <c r="I1080" i="6"/>
  <c r="O1079" i="6"/>
  <c r="I1079" i="6"/>
  <c r="O1078" i="6"/>
  <c r="P1078" i="6" s="1"/>
  <c r="Q1078" i="6" s="1"/>
  <c r="I1078" i="6"/>
  <c r="O1077" i="6"/>
  <c r="P1077" i="6" s="1"/>
  <c r="I1077" i="6"/>
  <c r="O1076" i="6"/>
  <c r="I1076" i="6"/>
  <c r="O1075" i="6"/>
  <c r="P1075" i="6" s="1"/>
  <c r="I1075" i="6"/>
  <c r="O1074" i="6"/>
  <c r="I1074" i="6"/>
  <c r="O1073" i="6"/>
  <c r="I1073" i="6"/>
  <c r="O683" i="6"/>
  <c r="P683" i="6" s="1"/>
  <c r="Q683" i="6" s="1"/>
  <c r="I683" i="6"/>
  <c r="O682" i="6"/>
  <c r="P682" i="6" s="1"/>
  <c r="I682" i="6"/>
  <c r="O681" i="6"/>
  <c r="P681" i="6" s="1"/>
  <c r="Q681" i="6" s="1"/>
  <c r="I681" i="6"/>
  <c r="O680" i="6"/>
  <c r="P680" i="6" s="1"/>
  <c r="I680" i="6"/>
  <c r="O679" i="6"/>
  <c r="P679" i="6" s="1"/>
  <c r="Q679" i="6" s="1"/>
  <c r="I679" i="6"/>
  <c r="O678" i="6"/>
  <c r="P678" i="6" s="1"/>
  <c r="I678" i="6"/>
  <c r="O677" i="6"/>
  <c r="P677" i="6" s="1"/>
  <c r="I677" i="6"/>
  <c r="O676" i="6"/>
  <c r="P676" i="6" s="1"/>
  <c r="I676" i="6"/>
  <c r="O675" i="6"/>
  <c r="I675" i="6"/>
  <c r="O674" i="6"/>
  <c r="P674" i="6" s="1"/>
  <c r="I674" i="6"/>
  <c r="O673" i="6"/>
  <c r="P673" i="6" s="1"/>
  <c r="Q673" i="6" s="1"/>
  <c r="I673" i="6"/>
  <c r="O672" i="6"/>
  <c r="P672" i="6" s="1"/>
  <c r="I672" i="6"/>
  <c r="O671" i="6"/>
  <c r="I671" i="6"/>
  <c r="O670" i="6"/>
  <c r="I670" i="6"/>
  <c r="O669" i="6"/>
  <c r="I669" i="6"/>
  <c r="O320" i="6"/>
  <c r="I320" i="6"/>
  <c r="O319" i="6"/>
  <c r="P319" i="6" s="1"/>
  <c r="I319" i="6"/>
  <c r="O318" i="6"/>
  <c r="P318" i="6" s="1"/>
  <c r="Q318" i="6" s="1"/>
  <c r="I318" i="6"/>
  <c r="O317" i="6"/>
  <c r="P317" i="6" s="1"/>
  <c r="Q317" i="6" s="1"/>
  <c r="I317" i="6"/>
  <c r="O316" i="6"/>
  <c r="I316" i="6"/>
  <c r="O315" i="6"/>
  <c r="P315" i="6" s="1"/>
  <c r="I315" i="6"/>
  <c r="O314" i="6"/>
  <c r="P314" i="6" s="1"/>
  <c r="I314" i="6"/>
  <c r="O313" i="6"/>
  <c r="P313" i="6" s="1"/>
  <c r="I313" i="6"/>
  <c r="O312" i="6"/>
  <c r="P312" i="6" s="1"/>
  <c r="I312" i="6"/>
  <c r="O311" i="6"/>
  <c r="P311" i="6" s="1"/>
  <c r="I311" i="6"/>
  <c r="O310" i="6"/>
  <c r="P310" i="6" s="1"/>
  <c r="Q310" i="6" s="1"/>
  <c r="I310" i="6"/>
  <c r="O309" i="6"/>
  <c r="P309" i="6" s="1"/>
  <c r="Q309" i="6" s="1"/>
  <c r="I309" i="6"/>
  <c r="O308" i="6"/>
  <c r="I308" i="6"/>
  <c r="O307" i="6"/>
  <c r="I307" i="6"/>
  <c r="O306" i="6"/>
  <c r="I306" i="6"/>
  <c r="O305" i="6"/>
  <c r="I305" i="6"/>
  <c r="O1072" i="6"/>
  <c r="P1072" i="6" s="1"/>
  <c r="I1072" i="6"/>
  <c r="O1071" i="6"/>
  <c r="I1071" i="6"/>
  <c r="O1070" i="6"/>
  <c r="I1070" i="6"/>
  <c r="O1069" i="6"/>
  <c r="I1069" i="6"/>
  <c r="O1068" i="6"/>
  <c r="P1068" i="6" s="1"/>
  <c r="I1068" i="6"/>
  <c r="O1067" i="6"/>
  <c r="I1067" i="6"/>
  <c r="O1066" i="6"/>
  <c r="P1066" i="6" s="1"/>
  <c r="I1066" i="6"/>
  <c r="O1065" i="6"/>
  <c r="I1065" i="6"/>
  <c r="O1064" i="6"/>
  <c r="P1064" i="6" s="1"/>
  <c r="I1064" i="6"/>
  <c r="O1063" i="6"/>
  <c r="I1063" i="6"/>
  <c r="O1062" i="6"/>
  <c r="P1062" i="6" s="1"/>
  <c r="I1062" i="6"/>
  <c r="O1061" i="6"/>
  <c r="I1061" i="6"/>
  <c r="O1060" i="6"/>
  <c r="P1060" i="6" s="1"/>
  <c r="I1060" i="6"/>
  <c r="O1059" i="6"/>
  <c r="I1059" i="6"/>
  <c r="O1058" i="6"/>
  <c r="P1058" i="6" s="1"/>
  <c r="I1058" i="6"/>
  <c r="O1057" i="6"/>
  <c r="I1057" i="6"/>
  <c r="O668" i="6"/>
  <c r="P668" i="6" s="1"/>
  <c r="I668" i="6"/>
  <c r="O667" i="6"/>
  <c r="I667" i="6"/>
  <c r="O666" i="6"/>
  <c r="I666" i="6"/>
  <c r="O665" i="6"/>
  <c r="I665" i="6"/>
  <c r="O664" i="6"/>
  <c r="P664" i="6" s="1"/>
  <c r="I664" i="6"/>
  <c r="O663" i="6"/>
  <c r="I663" i="6"/>
  <c r="O662" i="6"/>
  <c r="P662" i="6" s="1"/>
  <c r="I662" i="6"/>
  <c r="O661" i="6"/>
  <c r="I661" i="6"/>
  <c r="O660" i="6"/>
  <c r="P660" i="6" s="1"/>
  <c r="I660" i="6"/>
  <c r="O659" i="6"/>
  <c r="I659" i="6"/>
  <c r="O658" i="6"/>
  <c r="P658" i="6" s="1"/>
  <c r="I658" i="6"/>
  <c r="O657" i="6"/>
  <c r="I657" i="6"/>
  <c r="O656" i="6"/>
  <c r="P656" i="6" s="1"/>
  <c r="I656" i="6"/>
  <c r="O655" i="6"/>
  <c r="I655" i="6"/>
  <c r="O654" i="6"/>
  <c r="P654" i="6" s="1"/>
  <c r="I654" i="6"/>
  <c r="O304" i="6"/>
  <c r="I304" i="6"/>
  <c r="O303" i="6"/>
  <c r="P303" i="6" s="1"/>
  <c r="I303" i="6"/>
  <c r="O302" i="6"/>
  <c r="I302" i="6"/>
  <c r="O301" i="6"/>
  <c r="I301" i="6"/>
  <c r="O300" i="6"/>
  <c r="I300" i="6"/>
  <c r="O299" i="6"/>
  <c r="P299" i="6" s="1"/>
  <c r="I299" i="6"/>
  <c r="O298" i="6"/>
  <c r="I298" i="6"/>
  <c r="O297" i="6"/>
  <c r="P297" i="6" s="1"/>
  <c r="I297" i="6"/>
  <c r="O296" i="6"/>
  <c r="I296" i="6"/>
  <c r="O295" i="6"/>
  <c r="P295" i="6" s="1"/>
  <c r="I295" i="6"/>
  <c r="O294" i="6"/>
  <c r="I294" i="6"/>
  <c r="O293" i="6"/>
  <c r="P293" i="6" s="1"/>
  <c r="I293" i="6"/>
  <c r="O292" i="6"/>
  <c r="I292" i="6"/>
  <c r="O291" i="6"/>
  <c r="P291" i="6" s="1"/>
  <c r="I291" i="6"/>
  <c r="O290" i="6"/>
  <c r="I290" i="6"/>
  <c r="O289" i="6"/>
  <c r="P289" i="6" s="1"/>
  <c r="I289" i="6"/>
  <c r="O1056" i="6"/>
  <c r="I1056" i="6"/>
  <c r="O1055" i="6"/>
  <c r="P1055" i="6" s="1"/>
  <c r="I1055" i="6"/>
  <c r="O1054" i="6"/>
  <c r="I1054" i="6"/>
  <c r="O1053" i="6"/>
  <c r="I1053" i="6"/>
  <c r="O1052" i="6"/>
  <c r="I1052" i="6"/>
  <c r="O1051" i="6"/>
  <c r="P1051" i="6" s="1"/>
  <c r="I1051" i="6"/>
  <c r="O1050" i="6"/>
  <c r="I1050" i="6"/>
  <c r="O1049" i="6"/>
  <c r="P1049" i="6" s="1"/>
  <c r="I1049" i="6"/>
  <c r="O1048" i="6"/>
  <c r="I1048" i="6"/>
  <c r="O1047" i="6"/>
  <c r="I1047" i="6"/>
  <c r="O1046" i="6"/>
  <c r="I1046" i="6"/>
  <c r="O1045" i="6"/>
  <c r="I1045" i="6"/>
  <c r="O1044" i="6"/>
  <c r="I1044" i="6"/>
  <c r="O1043" i="6"/>
  <c r="I1043" i="6"/>
  <c r="O1042" i="6"/>
  <c r="P1042" i="6" s="1"/>
  <c r="I1042" i="6"/>
  <c r="O1041" i="6"/>
  <c r="P1041" i="6" s="1"/>
  <c r="Q1041" i="6" s="1"/>
  <c r="I1041" i="6"/>
  <c r="O653" i="6"/>
  <c r="I653" i="6"/>
  <c r="O652" i="6"/>
  <c r="P652" i="6" s="1"/>
  <c r="Q652" i="6" s="1"/>
  <c r="I652" i="6"/>
  <c r="O651" i="6"/>
  <c r="P651" i="6" s="1"/>
  <c r="I651" i="6"/>
  <c r="O650" i="6"/>
  <c r="I650" i="6"/>
  <c r="O649" i="6"/>
  <c r="P649" i="6" s="1"/>
  <c r="I649" i="6"/>
  <c r="O648" i="6"/>
  <c r="P648" i="6" s="1"/>
  <c r="Q648" i="6" s="1"/>
  <c r="I648" i="6"/>
  <c r="O647" i="6"/>
  <c r="P647" i="6" s="1"/>
  <c r="I647" i="6"/>
  <c r="O646" i="6"/>
  <c r="P646" i="6" s="1"/>
  <c r="Q646" i="6" s="1"/>
  <c r="I646" i="6"/>
  <c r="O645" i="6"/>
  <c r="I645" i="6"/>
  <c r="O644" i="6"/>
  <c r="P644" i="6" s="1"/>
  <c r="I644" i="6"/>
  <c r="O643" i="6"/>
  <c r="P643" i="6" s="1"/>
  <c r="I643" i="6"/>
  <c r="O642" i="6"/>
  <c r="I642" i="6"/>
  <c r="O641" i="6"/>
  <c r="P641" i="6" s="1"/>
  <c r="I641" i="6"/>
  <c r="O640" i="6"/>
  <c r="P640" i="6" s="1"/>
  <c r="I640" i="6"/>
  <c r="O639" i="6"/>
  <c r="P639" i="6" s="1"/>
  <c r="I639" i="6"/>
  <c r="O638" i="6"/>
  <c r="P638" i="6" s="1"/>
  <c r="I638" i="6"/>
  <c r="O288" i="6"/>
  <c r="I288" i="6"/>
  <c r="O287" i="6"/>
  <c r="P287" i="6" s="1"/>
  <c r="I287" i="6"/>
  <c r="O286" i="6"/>
  <c r="P286" i="6" s="1"/>
  <c r="I286" i="6"/>
  <c r="O285" i="6"/>
  <c r="I285" i="6"/>
  <c r="O284" i="6"/>
  <c r="I284" i="6"/>
  <c r="O283" i="6"/>
  <c r="P283" i="6" s="1"/>
  <c r="I283" i="6"/>
  <c r="O282" i="6"/>
  <c r="P282" i="6" s="1"/>
  <c r="I282" i="6"/>
  <c r="O281" i="6"/>
  <c r="P281" i="6" s="1"/>
  <c r="I281" i="6"/>
  <c r="O280" i="6"/>
  <c r="I280" i="6"/>
  <c r="O279" i="6"/>
  <c r="P279" i="6" s="1"/>
  <c r="I279" i="6"/>
  <c r="O278" i="6"/>
  <c r="P278" i="6" s="1"/>
  <c r="I278" i="6"/>
  <c r="O277" i="6"/>
  <c r="I277" i="6"/>
  <c r="O276" i="6"/>
  <c r="P276" i="6" s="1"/>
  <c r="I276" i="6"/>
  <c r="O275" i="6"/>
  <c r="P275" i="6" s="1"/>
  <c r="I275" i="6"/>
  <c r="O274" i="6"/>
  <c r="P274" i="6" s="1"/>
  <c r="I274" i="6"/>
  <c r="O273" i="6"/>
  <c r="P273" i="6" s="1"/>
  <c r="I273" i="6"/>
  <c r="O1040" i="6"/>
  <c r="I1040" i="6"/>
  <c r="O1039" i="6"/>
  <c r="P1039" i="6" s="1"/>
  <c r="I1039" i="6"/>
  <c r="O1038" i="6"/>
  <c r="P1038" i="6" s="1"/>
  <c r="I1038" i="6"/>
  <c r="O1037" i="6"/>
  <c r="I1037" i="6"/>
  <c r="O1036" i="6"/>
  <c r="I1036" i="6"/>
  <c r="O1035" i="6"/>
  <c r="P1035" i="6" s="1"/>
  <c r="I1035" i="6"/>
  <c r="O1034" i="6"/>
  <c r="P1034" i="6" s="1"/>
  <c r="I1034" i="6"/>
  <c r="O1033" i="6"/>
  <c r="P1033" i="6" s="1"/>
  <c r="I1033" i="6"/>
  <c r="O1032" i="6"/>
  <c r="I1032" i="6"/>
  <c r="O1031" i="6"/>
  <c r="P1031" i="6" s="1"/>
  <c r="I1031" i="6"/>
  <c r="O1030" i="6"/>
  <c r="P1030" i="6" s="1"/>
  <c r="I1030" i="6"/>
  <c r="O1029" i="6"/>
  <c r="I1029" i="6"/>
  <c r="O1028" i="6"/>
  <c r="P1028" i="6" s="1"/>
  <c r="I1028" i="6"/>
  <c r="O1027" i="6"/>
  <c r="P1027" i="6" s="1"/>
  <c r="I1027" i="6"/>
  <c r="O1026" i="6"/>
  <c r="P1026" i="6" s="1"/>
  <c r="I1026" i="6"/>
  <c r="O1025" i="6"/>
  <c r="P1025" i="6" s="1"/>
  <c r="I1025" i="6"/>
  <c r="O637" i="6"/>
  <c r="I637" i="6"/>
  <c r="O636" i="6"/>
  <c r="P636" i="6" s="1"/>
  <c r="I636" i="6"/>
  <c r="O635" i="6"/>
  <c r="P635" i="6" s="1"/>
  <c r="I635" i="6"/>
  <c r="O634" i="6"/>
  <c r="I634" i="6"/>
  <c r="O633" i="6"/>
  <c r="I633" i="6"/>
  <c r="O632" i="6"/>
  <c r="P632" i="6" s="1"/>
  <c r="I632" i="6"/>
  <c r="O631" i="6"/>
  <c r="P631" i="6" s="1"/>
  <c r="I631" i="6"/>
  <c r="O630" i="6"/>
  <c r="P630" i="6" s="1"/>
  <c r="I630" i="6"/>
  <c r="O629" i="6"/>
  <c r="I629" i="6"/>
  <c r="O628" i="6"/>
  <c r="P628" i="6" s="1"/>
  <c r="I628" i="6"/>
  <c r="O627" i="6"/>
  <c r="P627" i="6" s="1"/>
  <c r="I627" i="6"/>
  <c r="O626" i="6"/>
  <c r="I626" i="6"/>
  <c r="O625" i="6"/>
  <c r="P625" i="6" s="1"/>
  <c r="I625" i="6"/>
  <c r="O624" i="6"/>
  <c r="P624" i="6" s="1"/>
  <c r="I624" i="6"/>
  <c r="O623" i="6"/>
  <c r="P623" i="6" s="1"/>
  <c r="I623" i="6"/>
  <c r="O622" i="6"/>
  <c r="P622" i="6" s="1"/>
  <c r="I622" i="6"/>
  <c r="O272" i="6"/>
  <c r="I272" i="6"/>
  <c r="O271" i="6"/>
  <c r="P271" i="6" s="1"/>
  <c r="I271" i="6"/>
  <c r="O270" i="6"/>
  <c r="P270" i="6" s="1"/>
  <c r="I270" i="6"/>
  <c r="O269" i="6"/>
  <c r="I269" i="6"/>
  <c r="O268" i="6"/>
  <c r="I268" i="6"/>
  <c r="O267" i="6"/>
  <c r="P267" i="6" s="1"/>
  <c r="I267" i="6"/>
  <c r="O266" i="6"/>
  <c r="P266" i="6" s="1"/>
  <c r="I266" i="6"/>
  <c r="O265" i="6"/>
  <c r="P265" i="6" s="1"/>
  <c r="I265" i="6"/>
  <c r="O264" i="6"/>
  <c r="I264" i="6"/>
  <c r="O263" i="6"/>
  <c r="P263" i="6" s="1"/>
  <c r="I263" i="6"/>
  <c r="O262" i="6"/>
  <c r="P262" i="6" s="1"/>
  <c r="I262" i="6"/>
  <c r="O261" i="6"/>
  <c r="I261" i="6"/>
  <c r="O260" i="6"/>
  <c r="P260" i="6" s="1"/>
  <c r="I260" i="6"/>
  <c r="O259" i="6"/>
  <c r="P259" i="6" s="1"/>
  <c r="I259" i="6"/>
  <c r="O258" i="6"/>
  <c r="P258" i="6" s="1"/>
  <c r="I258" i="6"/>
  <c r="O257" i="6"/>
  <c r="P257" i="6" s="1"/>
  <c r="I257" i="6"/>
  <c r="O1024" i="6"/>
  <c r="P1024" i="6" s="1"/>
  <c r="I1024" i="6"/>
  <c r="O1023" i="6"/>
  <c r="P1023" i="6" s="1"/>
  <c r="I1023" i="6"/>
  <c r="O1022" i="6"/>
  <c r="P1022" i="6" s="1"/>
  <c r="I1022" i="6"/>
  <c r="O1021" i="6"/>
  <c r="I1021" i="6"/>
  <c r="O1020" i="6"/>
  <c r="P1020" i="6" s="1"/>
  <c r="I1020" i="6"/>
  <c r="O1019" i="6"/>
  <c r="P1019" i="6" s="1"/>
  <c r="I1019" i="6"/>
  <c r="O1018" i="6"/>
  <c r="P1018" i="6" s="1"/>
  <c r="I1018" i="6"/>
  <c r="O1017" i="6"/>
  <c r="P1017" i="6" s="1"/>
  <c r="I1017" i="6"/>
  <c r="O1016" i="6"/>
  <c r="P1016" i="6" s="1"/>
  <c r="I1016" i="6"/>
  <c r="O1015" i="6"/>
  <c r="P1015" i="6" s="1"/>
  <c r="I1015" i="6"/>
  <c r="O1014" i="6"/>
  <c r="P1014" i="6" s="1"/>
  <c r="I1014" i="6"/>
  <c r="O1013" i="6"/>
  <c r="I1013" i="6"/>
  <c r="O1012" i="6"/>
  <c r="P1012" i="6" s="1"/>
  <c r="I1012" i="6"/>
  <c r="O1011" i="6"/>
  <c r="P1011" i="6" s="1"/>
  <c r="I1011" i="6"/>
  <c r="O1010" i="6"/>
  <c r="P1010" i="6" s="1"/>
  <c r="I1010" i="6"/>
  <c r="O1009" i="6"/>
  <c r="P1009" i="6" s="1"/>
  <c r="I1009" i="6"/>
  <c r="O621" i="6"/>
  <c r="P621" i="6" s="1"/>
  <c r="I621" i="6"/>
  <c r="O620" i="6"/>
  <c r="P620" i="6" s="1"/>
  <c r="I620" i="6"/>
  <c r="O619" i="6"/>
  <c r="P619" i="6" s="1"/>
  <c r="I619" i="6"/>
  <c r="O618" i="6"/>
  <c r="I618" i="6"/>
  <c r="O617" i="6"/>
  <c r="P617" i="6" s="1"/>
  <c r="I617" i="6"/>
  <c r="O616" i="6"/>
  <c r="P616" i="6" s="1"/>
  <c r="I616" i="6"/>
  <c r="O615" i="6"/>
  <c r="P615" i="6" s="1"/>
  <c r="I615" i="6"/>
  <c r="O614" i="6"/>
  <c r="P614" i="6" s="1"/>
  <c r="I614" i="6"/>
  <c r="O613" i="6"/>
  <c r="P613" i="6" s="1"/>
  <c r="I613" i="6"/>
  <c r="O612" i="6"/>
  <c r="P612" i="6" s="1"/>
  <c r="I612" i="6"/>
  <c r="O611" i="6"/>
  <c r="I611" i="6"/>
  <c r="O610" i="6"/>
  <c r="I610" i="6"/>
  <c r="O609" i="6"/>
  <c r="P609" i="6" s="1"/>
  <c r="I609" i="6"/>
  <c r="O608" i="6"/>
  <c r="P608" i="6" s="1"/>
  <c r="I608" i="6"/>
  <c r="O607" i="6"/>
  <c r="P607" i="6" s="1"/>
  <c r="I607" i="6"/>
  <c r="O606" i="6"/>
  <c r="P606" i="6" s="1"/>
  <c r="I606" i="6"/>
  <c r="O256" i="6"/>
  <c r="P256" i="6" s="1"/>
  <c r="I256" i="6"/>
  <c r="O255" i="6"/>
  <c r="P255" i="6" s="1"/>
  <c r="I255" i="6"/>
  <c r="O254" i="6"/>
  <c r="I254" i="6"/>
  <c r="O253" i="6"/>
  <c r="I253" i="6"/>
  <c r="O252" i="6"/>
  <c r="P252" i="6" s="1"/>
  <c r="I252" i="6"/>
  <c r="O251" i="6"/>
  <c r="P251" i="6" s="1"/>
  <c r="I251" i="6"/>
  <c r="O250" i="6"/>
  <c r="P250" i="6" s="1"/>
  <c r="I250" i="6"/>
  <c r="O249" i="6"/>
  <c r="P249" i="6" s="1"/>
  <c r="I249" i="6"/>
  <c r="O248" i="6"/>
  <c r="P248" i="6" s="1"/>
  <c r="I248" i="6"/>
  <c r="O247" i="6"/>
  <c r="P247" i="6" s="1"/>
  <c r="I247" i="6"/>
  <c r="O246" i="6"/>
  <c r="P246" i="6" s="1"/>
  <c r="I246" i="6"/>
  <c r="O245" i="6"/>
  <c r="I245" i="6"/>
  <c r="O244" i="6"/>
  <c r="P244" i="6" s="1"/>
  <c r="I244" i="6"/>
  <c r="O243" i="6"/>
  <c r="P243" i="6" s="1"/>
  <c r="I243" i="6"/>
  <c r="O242" i="6"/>
  <c r="P242" i="6" s="1"/>
  <c r="I242" i="6"/>
  <c r="O241" i="6"/>
  <c r="P241" i="6" s="1"/>
  <c r="I241" i="6"/>
  <c r="O1008" i="6"/>
  <c r="I1008" i="6"/>
  <c r="O1007" i="6"/>
  <c r="P1007" i="6" s="1"/>
  <c r="Q1007" i="6" s="1"/>
  <c r="I1007" i="6"/>
  <c r="O1006" i="6"/>
  <c r="P1006" i="6" s="1"/>
  <c r="I1006" i="6"/>
  <c r="O1005" i="6"/>
  <c r="P1005" i="6" s="1"/>
  <c r="I1005" i="6"/>
  <c r="O1004" i="6"/>
  <c r="I1004" i="6"/>
  <c r="O1003" i="6"/>
  <c r="I1003" i="6"/>
  <c r="O1002" i="6"/>
  <c r="P1002" i="6" s="1"/>
  <c r="I1002" i="6"/>
  <c r="O1001" i="6"/>
  <c r="P1001" i="6" s="1"/>
  <c r="Q1001" i="6" s="1"/>
  <c r="I1001" i="6"/>
  <c r="O1000" i="6"/>
  <c r="I1000" i="6"/>
  <c r="O999" i="6"/>
  <c r="I999" i="6"/>
  <c r="O998" i="6"/>
  <c r="P998" i="6" s="1"/>
  <c r="I998" i="6"/>
  <c r="O997" i="6"/>
  <c r="P997" i="6" s="1"/>
  <c r="I997" i="6"/>
  <c r="O996" i="6"/>
  <c r="I996" i="6"/>
  <c r="O995" i="6"/>
  <c r="P995" i="6" s="1"/>
  <c r="Q995" i="6" s="1"/>
  <c r="I995" i="6"/>
  <c r="O994" i="6"/>
  <c r="P994" i="6" s="1"/>
  <c r="I994" i="6"/>
  <c r="O993" i="6"/>
  <c r="P993" i="6" s="1"/>
  <c r="Q993" i="6" s="1"/>
  <c r="I993" i="6"/>
  <c r="O992" i="6"/>
  <c r="I992" i="6"/>
  <c r="O991" i="6"/>
  <c r="I991" i="6"/>
  <c r="O990" i="6"/>
  <c r="I990" i="6"/>
  <c r="O989" i="6"/>
  <c r="P989" i="6" s="1"/>
  <c r="I989" i="6"/>
  <c r="O988" i="6"/>
  <c r="I988" i="6"/>
  <c r="O987" i="6"/>
  <c r="P987" i="6" s="1"/>
  <c r="I987" i="6"/>
  <c r="O986" i="6"/>
  <c r="I986" i="6"/>
  <c r="O985" i="6"/>
  <c r="P985" i="6" s="1"/>
  <c r="I985" i="6"/>
  <c r="O605" i="6"/>
  <c r="I605" i="6"/>
  <c r="O604" i="6"/>
  <c r="P604" i="6" s="1"/>
  <c r="I604" i="6"/>
  <c r="O603" i="6"/>
  <c r="I603" i="6"/>
  <c r="O602" i="6"/>
  <c r="P602" i="6" s="1"/>
  <c r="I602" i="6"/>
  <c r="O601" i="6"/>
  <c r="I601" i="6"/>
  <c r="O600" i="6"/>
  <c r="P600" i="6" s="1"/>
  <c r="I600" i="6"/>
  <c r="O599" i="6"/>
  <c r="I599" i="6"/>
  <c r="O598" i="6"/>
  <c r="P598" i="6" s="1"/>
  <c r="I598" i="6"/>
  <c r="O597" i="6"/>
  <c r="I597" i="6"/>
  <c r="O596" i="6"/>
  <c r="I596" i="6"/>
  <c r="O595" i="6"/>
  <c r="I595" i="6"/>
  <c r="O594" i="6"/>
  <c r="P594" i="6" s="1"/>
  <c r="I594" i="6"/>
  <c r="O593" i="6"/>
  <c r="I593" i="6"/>
  <c r="O592" i="6"/>
  <c r="P592" i="6" s="1"/>
  <c r="I592" i="6"/>
  <c r="O591" i="6"/>
  <c r="I591" i="6"/>
  <c r="O590" i="6"/>
  <c r="P590" i="6" s="1"/>
  <c r="I590" i="6"/>
  <c r="O589" i="6"/>
  <c r="I589" i="6"/>
  <c r="O588" i="6"/>
  <c r="P588" i="6" s="1"/>
  <c r="I588" i="6"/>
  <c r="O587" i="6"/>
  <c r="I587" i="6"/>
  <c r="O586" i="6"/>
  <c r="P586" i="6" s="1"/>
  <c r="I586" i="6"/>
  <c r="O585" i="6"/>
  <c r="I585" i="6"/>
  <c r="O240" i="6"/>
  <c r="P240" i="6" s="1"/>
  <c r="I240" i="6"/>
  <c r="O239" i="6"/>
  <c r="I239" i="6"/>
  <c r="O238" i="6"/>
  <c r="P238" i="6" s="1"/>
  <c r="I238" i="6"/>
  <c r="O237" i="6"/>
  <c r="I237" i="6"/>
  <c r="O236" i="6"/>
  <c r="I236" i="6"/>
  <c r="O235" i="6"/>
  <c r="I235" i="6"/>
  <c r="O234" i="6"/>
  <c r="P234" i="6" s="1"/>
  <c r="I234" i="6"/>
  <c r="O233" i="6"/>
  <c r="I233" i="6"/>
  <c r="O232" i="6"/>
  <c r="P232" i="6" s="1"/>
  <c r="I232" i="6"/>
  <c r="O231" i="6"/>
  <c r="I231" i="6"/>
  <c r="O230" i="6"/>
  <c r="P230" i="6" s="1"/>
  <c r="I230" i="6"/>
  <c r="O229" i="6"/>
  <c r="I229" i="6"/>
  <c r="O228" i="6"/>
  <c r="P228" i="6" s="1"/>
  <c r="I228" i="6"/>
  <c r="O227" i="6"/>
  <c r="I227" i="6"/>
  <c r="O226" i="6"/>
  <c r="P226" i="6" s="1"/>
  <c r="I226" i="6"/>
  <c r="O225" i="6"/>
  <c r="I225" i="6"/>
  <c r="O224" i="6"/>
  <c r="P224" i="6" s="1"/>
  <c r="I224" i="6"/>
  <c r="O223" i="6"/>
  <c r="I223" i="6"/>
  <c r="O222" i="6"/>
  <c r="P222" i="6" s="1"/>
  <c r="I222" i="6"/>
  <c r="O984" i="6"/>
  <c r="I984" i="6"/>
  <c r="O983" i="6"/>
  <c r="I983" i="6"/>
  <c r="O982" i="6"/>
  <c r="I982" i="6"/>
  <c r="O981" i="6"/>
  <c r="P981" i="6" s="1"/>
  <c r="I981" i="6"/>
  <c r="O980" i="6"/>
  <c r="I980" i="6"/>
  <c r="O979" i="6"/>
  <c r="P979" i="6" s="1"/>
  <c r="I979" i="6"/>
  <c r="O978" i="6"/>
  <c r="I978" i="6"/>
  <c r="O977" i="6"/>
  <c r="P977" i="6" s="1"/>
  <c r="I977" i="6"/>
  <c r="O976" i="6"/>
  <c r="I976" i="6"/>
  <c r="O975" i="6"/>
  <c r="P975" i="6" s="1"/>
  <c r="I975" i="6"/>
  <c r="O974" i="6"/>
  <c r="I974" i="6"/>
  <c r="O973" i="6"/>
  <c r="P973" i="6" s="1"/>
  <c r="Q973" i="6" s="1"/>
  <c r="I973" i="6"/>
  <c r="O972" i="6"/>
  <c r="P972" i="6" s="1"/>
  <c r="I972" i="6"/>
  <c r="O971" i="6"/>
  <c r="P971" i="6" s="1"/>
  <c r="I971" i="6"/>
  <c r="O970" i="6"/>
  <c r="P970" i="6" s="1"/>
  <c r="I970" i="6"/>
  <c r="O969" i="6"/>
  <c r="P969" i="6" s="1"/>
  <c r="I969" i="6"/>
  <c r="O968" i="6"/>
  <c r="I968" i="6"/>
  <c r="O967" i="6"/>
  <c r="P967" i="6" s="1"/>
  <c r="I967" i="6"/>
  <c r="O966" i="6"/>
  <c r="P966" i="6" s="1"/>
  <c r="I966" i="6"/>
  <c r="O965" i="6"/>
  <c r="P965" i="6" s="1"/>
  <c r="I965" i="6"/>
  <c r="O964" i="6"/>
  <c r="I964" i="6"/>
  <c r="O963" i="6"/>
  <c r="P963" i="6" s="1"/>
  <c r="I963" i="6"/>
  <c r="O962" i="6"/>
  <c r="P962" i="6" s="1"/>
  <c r="I962" i="6"/>
  <c r="O961" i="6"/>
  <c r="P961" i="6" s="1"/>
  <c r="I961" i="6"/>
  <c r="O584" i="6"/>
  <c r="I584" i="6"/>
  <c r="O583" i="6"/>
  <c r="P583" i="6" s="1"/>
  <c r="I583" i="6"/>
  <c r="O582" i="6"/>
  <c r="P582" i="6" s="1"/>
  <c r="I582" i="6"/>
  <c r="O581" i="6"/>
  <c r="P581" i="6" s="1"/>
  <c r="I581" i="6"/>
  <c r="O580" i="6"/>
  <c r="P580" i="6" s="1"/>
  <c r="I580" i="6"/>
  <c r="O579" i="6"/>
  <c r="P579" i="6" s="1"/>
  <c r="I579" i="6"/>
  <c r="O578" i="6"/>
  <c r="I578" i="6"/>
  <c r="O577" i="6"/>
  <c r="P577" i="6" s="1"/>
  <c r="I577" i="6"/>
  <c r="O576" i="6"/>
  <c r="I576" i="6"/>
  <c r="O575" i="6"/>
  <c r="P575" i="6" s="1"/>
  <c r="I575" i="6"/>
  <c r="O574" i="6"/>
  <c r="P574" i="6" s="1"/>
  <c r="I574" i="6"/>
  <c r="O573" i="6"/>
  <c r="P573" i="6" s="1"/>
  <c r="I573" i="6"/>
  <c r="O572" i="6"/>
  <c r="I572" i="6"/>
  <c r="O571" i="6"/>
  <c r="P571" i="6" s="1"/>
  <c r="I571" i="6"/>
  <c r="O570" i="6"/>
  <c r="I570" i="6"/>
  <c r="O569" i="6"/>
  <c r="P569" i="6" s="1"/>
  <c r="I569" i="6"/>
  <c r="O568" i="6"/>
  <c r="I568" i="6"/>
  <c r="O567" i="6"/>
  <c r="P567" i="6" s="1"/>
  <c r="I567" i="6"/>
  <c r="O566" i="6"/>
  <c r="P566" i="6" s="1"/>
  <c r="I566" i="6"/>
  <c r="O565" i="6"/>
  <c r="P565" i="6" s="1"/>
  <c r="I565" i="6"/>
  <c r="O564" i="6"/>
  <c r="P564" i="6" s="1"/>
  <c r="I564" i="6"/>
  <c r="O563" i="6"/>
  <c r="P563" i="6" s="1"/>
  <c r="I563" i="6"/>
  <c r="O221" i="6"/>
  <c r="I221" i="6"/>
  <c r="O220" i="6"/>
  <c r="P220" i="6" s="1"/>
  <c r="I220" i="6"/>
  <c r="O219" i="6"/>
  <c r="P219" i="6" s="1"/>
  <c r="I219" i="6"/>
  <c r="O218" i="6"/>
  <c r="P218" i="6" s="1"/>
  <c r="Q218" i="6" s="1"/>
  <c r="I218" i="6"/>
  <c r="O217" i="6"/>
  <c r="P217" i="6" s="1"/>
  <c r="I217" i="6"/>
  <c r="O216" i="6"/>
  <c r="P216" i="6" s="1"/>
  <c r="Q216" i="6" s="1"/>
  <c r="I216" i="6"/>
  <c r="O215" i="6"/>
  <c r="P215" i="6" s="1"/>
  <c r="I215" i="6"/>
  <c r="O214" i="6"/>
  <c r="P214" i="6" s="1"/>
  <c r="I214" i="6"/>
  <c r="O213" i="6"/>
  <c r="P213" i="6" s="1"/>
  <c r="I213" i="6"/>
  <c r="O212" i="6"/>
  <c r="I212" i="6"/>
  <c r="O211" i="6"/>
  <c r="I211" i="6"/>
  <c r="O210" i="6"/>
  <c r="P210" i="6" s="1"/>
  <c r="Q210" i="6" s="1"/>
  <c r="I210" i="6"/>
  <c r="O209" i="6"/>
  <c r="P209" i="6" s="1"/>
  <c r="I209" i="6"/>
  <c r="O208" i="6"/>
  <c r="P208" i="6" s="1"/>
  <c r="Q208" i="6" s="1"/>
  <c r="I208" i="6"/>
  <c r="O207" i="6"/>
  <c r="P207" i="6" s="1"/>
  <c r="I207" i="6"/>
  <c r="O206" i="6"/>
  <c r="I206" i="6"/>
  <c r="O205" i="6"/>
  <c r="P205" i="6" s="1"/>
  <c r="I205" i="6"/>
  <c r="O204" i="6"/>
  <c r="P204" i="6" s="1"/>
  <c r="I204" i="6"/>
  <c r="O203" i="6"/>
  <c r="I203" i="6"/>
  <c r="O202" i="6"/>
  <c r="P202" i="6" s="1"/>
  <c r="I202" i="6"/>
  <c r="O201" i="6"/>
  <c r="P201" i="6" s="1"/>
  <c r="I201" i="6"/>
  <c r="O200" i="6"/>
  <c r="P200" i="6" s="1"/>
  <c r="I200" i="6"/>
  <c r="O960" i="6"/>
  <c r="P960" i="6" s="1"/>
  <c r="I960" i="6"/>
  <c r="O959" i="6"/>
  <c r="P959" i="6" s="1"/>
  <c r="Q959" i="6" s="1"/>
  <c r="I959" i="6"/>
  <c r="O958" i="6"/>
  <c r="P958" i="6" s="1"/>
  <c r="I958" i="6"/>
  <c r="O957" i="6"/>
  <c r="P957" i="6" s="1"/>
  <c r="I957" i="6"/>
  <c r="O956" i="6"/>
  <c r="I956" i="6"/>
  <c r="O955" i="6"/>
  <c r="P955" i="6" s="1"/>
  <c r="I955" i="6"/>
  <c r="O954" i="6"/>
  <c r="P954" i="6" s="1"/>
  <c r="I954" i="6"/>
  <c r="O953" i="6"/>
  <c r="P953" i="6" s="1"/>
  <c r="I953" i="6"/>
  <c r="O952" i="6"/>
  <c r="P952" i="6" s="1"/>
  <c r="I952" i="6"/>
  <c r="O951" i="6"/>
  <c r="P951" i="6" s="1"/>
  <c r="I951" i="6"/>
  <c r="O950" i="6"/>
  <c r="P950" i="6" s="1"/>
  <c r="I950" i="6"/>
  <c r="O949" i="6"/>
  <c r="P949" i="6" s="1"/>
  <c r="I949" i="6"/>
  <c r="O948" i="6"/>
  <c r="I948" i="6"/>
  <c r="O947" i="6"/>
  <c r="P947" i="6" s="1"/>
  <c r="I947" i="6"/>
  <c r="O946" i="6"/>
  <c r="P946" i="6" s="1"/>
  <c r="I946" i="6"/>
  <c r="O945" i="6"/>
  <c r="P945" i="6" s="1"/>
  <c r="I945" i="6"/>
  <c r="O944" i="6"/>
  <c r="P944" i="6" s="1"/>
  <c r="I944" i="6"/>
  <c r="O562" i="6"/>
  <c r="P562" i="6" s="1"/>
  <c r="I562" i="6"/>
  <c r="O561" i="6"/>
  <c r="P561" i="6" s="1"/>
  <c r="I561" i="6"/>
  <c r="O560" i="6"/>
  <c r="P560" i="6" s="1"/>
  <c r="I560" i="6"/>
  <c r="O559" i="6"/>
  <c r="I559" i="6"/>
  <c r="O558" i="6"/>
  <c r="P558" i="6" s="1"/>
  <c r="I558" i="6"/>
  <c r="O557" i="6"/>
  <c r="P557" i="6" s="1"/>
  <c r="I557" i="6"/>
  <c r="O556" i="6"/>
  <c r="P556" i="6" s="1"/>
  <c r="I556" i="6"/>
  <c r="O555" i="6"/>
  <c r="P555" i="6" s="1"/>
  <c r="I555" i="6"/>
  <c r="O554" i="6"/>
  <c r="P554" i="6" s="1"/>
  <c r="I554" i="6"/>
  <c r="O553" i="6"/>
  <c r="P553" i="6" s="1"/>
  <c r="I553" i="6"/>
  <c r="O552" i="6"/>
  <c r="P552" i="6" s="1"/>
  <c r="I552" i="6"/>
  <c r="O551" i="6"/>
  <c r="I551" i="6"/>
  <c r="O199" i="6"/>
  <c r="P199" i="6" s="1"/>
  <c r="I199" i="6"/>
  <c r="O198" i="6"/>
  <c r="P198" i="6" s="1"/>
  <c r="I198" i="6"/>
  <c r="O197" i="6"/>
  <c r="P197" i="6" s="1"/>
  <c r="I197" i="6"/>
  <c r="O196" i="6"/>
  <c r="P196" i="6" s="1"/>
  <c r="I196" i="6"/>
  <c r="O195" i="6"/>
  <c r="P195" i="6" s="1"/>
  <c r="I195" i="6"/>
  <c r="O194" i="6"/>
  <c r="P194" i="6" s="1"/>
  <c r="I194" i="6"/>
  <c r="O193" i="6"/>
  <c r="P193" i="6" s="1"/>
  <c r="I193" i="6"/>
  <c r="O192" i="6"/>
  <c r="I192" i="6"/>
  <c r="O191" i="6"/>
  <c r="P191" i="6" s="1"/>
  <c r="I191" i="6"/>
  <c r="O190" i="6"/>
  <c r="P190" i="6" s="1"/>
  <c r="I190" i="6"/>
  <c r="O943" i="6"/>
  <c r="P943" i="6" s="1"/>
  <c r="I943" i="6"/>
  <c r="O942" i="6"/>
  <c r="P942" i="6" s="1"/>
  <c r="I942" i="6"/>
  <c r="O941" i="6"/>
  <c r="I941" i="6"/>
  <c r="O940" i="6"/>
  <c r="P940" i="6" s="1"/>
  <c r="I940" i="6"/>
  <c r="O939" i="6"/>
  <c r="P939" i="6" s="1"/>
  <c r="I939" i="6"/>
  <c r="O938" i="6"/>
  <c r="P938" i="6" s="1"/>
  <c r="I938" i="6"/>
  <c r="O937" i="6"/>
  <c r="P937" i="6" s="1"/>
  <c r="I937" i="6"/>
  <c r="O936" i="6"/>
  <c r="P936" i="6" s="1"/>
  <c r="I936" i="6"/>
  <c r="O935" i="6"/>
  <c r="P935" i="6" s="1"/>
  <c r="I935" i="6"/>
  <c r="O934" i="6"/>
  <c r="P934" i="6" s="1"/>
  <c r="I934" i="6"/>
  <c r="O933" i="6"/>
  <c r="I933" i="6"/>
  <c r="O932" i="6"/>
  <c r="P932" i="6" s="1"/>
  <c r="I932" i="6"/>
  <c r="O931" i="6"/>
  <c r="P931" i="6" s="1"/>
  <c r="I931" i="6"/>
  <c r="O930" i="6"/>
  <c r="P930" i="6" s="1"/>
  <c r="I930" i="6"/>
  <c r="O929" i="6"/>
  <c r="P929" i="6" s="1"/>
  <c r="I929" i="6"/>
  <c r="O928" i="6"/>
  <c r="P928" i="6" s="1"/>
  <c r="I928" i="6"/>
  <c r="O550" i="6"/>
  <c r="I550" i="6"/>
  <c r="O549" i="6"/>
  <c r="I549" i="6"/>
  <c r="O548" i="6"/>
  <c r="P548" i="6" s="1"/>
  <c r="Q548" i="6" s="1"/>
  <c r="I548" i="6"/>
  <c r="O547" i="6"/>
  <c r="P547" i="6" s="1"/>
  <c r="Q547" i="6" s="1"/>
  <c r="I547" i="6"/>
  <c r="O546" i="6"/>
  <c r="P546" i="6" s="1"/>
  <c r="Q546" i="6" s="1"/>
  <c r="I546" i="6"/>
  <c r="O545" i="6"/>
  <c r="P545" i="6" s="1"/>
  <c r="Q545" i="6" s="1"/>
  <c r="I545" i="6"/>
  <c r="O544" i="6"/>
  <c r="P544" i="6" s="1"/>
  <c r="Q544" i="6" s="1"/>
  <c r="I544" i="6"/>
  <c r="O543" i="6"/>
  <c r="P543" i="6" s="1"/>
  <c r="Q543" i="6" s="1"/>
  <c r="I543" i="6"/>
  <c r="O542" i="6"/>
  <c r="P542" i="6" s="1"/>
  <c r="Q542" i="6" s="1"/>
  <c r="I542" i="6"/>
  <c r="O541" i="6"/>
  <c r="P541" i="6" s="1"/>
  <c r="Q541" i="6" s="1"/>
  <c r="I541" i="6"/>
  <c r="O540" i="6"/>
  <c r="P540" i="6" s="1"/>
  <c r="Q540" i="6" s="1"/>
  <c r="I540" i="6"/>
  <c r="O539" i="6"/>
  <c r="P539" i="6" s="1"/>
  <c r="Q539" i="6" s="1"/>
  <c r="I539" i="6"/>
  <c r="O538" i="6"/>
  <c r="P538" i="6" s="1"/>
  <c r="Q538" i="6" s="1"/>
  <c r="I538" i="6"/>
  <c r="O537" i="6"/>
  <c r="P537" i="6" s="1"/>
  <c r="Q537" i="6" s="1"/>
  <c r="I537" i="6"/>
  <c r="O536" i="6"/>
  <c r="P536" i="6" s="1"/>
  <c r="Q536" i="6" s="1"/>
  <c r="I536" i="6"/>
  <c r="O535" i="6"/>
  <c r="P535" i="6" s="1"/>
  <c r="Q535" i="6" s="1"/>
  <c r="I535" i="6"/>
  <c r="O189" i="6"/>
  <c r="P189" i="6" s="1"/>
  <c r="Q189" i="6" s="1"/>
  <c r="I189" i="6"/>
  <c r="O188" i="6"/>
  <c r="P188" i="6" s="1"/>
  <c r="Q188" i="6" s="1"/>
  <c r="I188" i="6"/>
  <c r="O187" i="6"/>
  <c r="P187" i="6" s="1"/>
  <c r="Q187" i="6" s="1"/>
  <c r="I187" i="6"/>
  <c r="O186" i="6"/>
  <c r="P186" i="6" s="1"/>
  <c r="Q186" i="6" s="1"/>
  <c r="I186" i="6"/>
  <c r="O185" i="6"/>
  <c r="P185" i="6" s="1"/>
  <c r="Q185" i="6" s="1"/>
  <c r="I185" i="6"/>
  <c r="O184" i="6"/>
  <c r="P184" i="6" s="1"/>
  <c r="Q184" i="6" s="1"/>
  <c r="I184" i="6"/>
  <c r="O183" i="6"/>
  <c r="P183" i="6" s="1"/>
  <c r="Q183" i="6" s="1"/>
  <c r="I183" i="6"/>
  <c r="O182" i="6"/>
  <c r="P182" i="6" s="1"/>
  <c r="Q182" i="6" s="1"/>
  <c r="I182" i="6"/>
  <c r="O181" i="6"/>
  <c r="P181" i="6" s="1"/>
  <c r="Q181" i="6" s="1"/>
  <c r="I181" i="6"/>
  <c r="O180" i="6"/>
  <c r="P180" i="6" s="1"/>
  <c r="Q180" i="6" s="1"/>
  <c r="I180" i="6"/>
  <c r="O179" i="6"/>
  <c r="P179" i="6" s="1"/>
  <c r="Q179" i="6" s="1"/>
  <c r="I179" i="6"/>
  <c r="O178" i="6"/>
  <c r="P178" i="6" s="1"/>
  <c r="Q178" i="6" s="1"/>
  <c r="I178" i="6"/>
  <c r="O177" i="6"/>
  <c r="P177" i="6" s="1"/>
  <c r="Q177" i="6" s="1"/>
  <c r="I177" i="6"/>
  <c r="O176" i="6"/>
  <c r="P176" i="6" s="1"/>
  <c r="Q176" i="6" s="1"/>
  <c r="I176" i="6"/>
  <c r="O175" i="6"/>
  <c r="P175" i="6" s="1"/>
  <c r="Q175" i="6" s="1"/>
  <c r="I175" i="6"/>
  <c r="O174" i="6"/>
  <c r="P174" i="6" s="1"/>
  <c r="Q174" i="6" s="1"/>
  <c r="I174" i="6"/>
  <c r="O927" i="6"/>
  <c r="P927" i="6" s="1"/>
  <c r="Q927" i="6" s="1"/>
  <c r="I927" i="6"/>
  <c r="O926" i="6"/>
  <c r="P926" i="6" s="1"/>
  <c r="Q926" i="6" s="1"/>
  <c r="I926" i="6"/>
  <c r="O925" i="6"/>
  <c r="P925" i="6" s="1"/>
  <c r="Q925" i="6" s="1"/>
  <c r="I925" i="6"/>
  <c r="O924" i="6"/>
  <c r="P924" i="6" s="1"/>
  <c r="Q924" i="6" s="1"/>
  <c r="I924" i="6"/>
  <c r="O923" i="6"/>
  <c r="P923" i="6" s="1"/>
  <c r="Q923" i="6" s="1"/>
  <c r="I923" i="6"/>
  <c r="O922" i="6"/>
  <c r="P922" i="6" s="1"/>
  <c r="Q922" i="6" s="1"/>
  <c r="I922" i="6"/>
  <c r="O921" i="6"/>
  <c r="P921" i="6" s="1"/>
  <c r="Q921" i="6" s="1"/>
  <c r="I921" i="6"/>
  <c r="O920" i="6"/>
  <c r="P920" i="6" s="1"/>
  <c r="Q920" i="6" s="1"/>
  <c r="I920" i="6"/>
  <c r="O919" i="6"/>
  <c r="P919" i="6" s="1"/>
  <c r="Q919" i="6" s="1"/>
  <c r="I919" i="6"/>
  <c r="O918" i="6"/>
  <c r="P918" i="6" s="1"/>
  <c r="Q918" i="6" s="1"/>
  <c r="I918" i="6"/>
  <c r="O917" i="6"/>
  <c r="P917" i="6" s="1"/>
  <c r="Q917" i="6" s="1"/>
  <c r="I917" i="6"/>
  <c r="O916" i="6"/>
  <c r="P916" i="6" s="1"/>
  <c r="Q916" i="6" s="1"/>
  <c r="I916" i="6"/>
  <c r="O915" i="6"/>
  <c r="P915" i="6" s="1"/>
  <c r="Q915" i="6" s="1"/>
  <c r="I915" i="6"/>
  <c r="O914" i="6"/>
  <c r="P914" i="6" s="1"/>
  <c r="Q914" i="6" s="1"/>
  <c r="I914" i="6"/>
  <c r="O913" i="6"/>
  <c r="P913" i="6" s="1"/>
  <c r="Q913" i="6" s="1"/>
  <c r="I913" i="6"/>
  <c r="O912" i="6"/>
  <c r="P912" i="6" s="1"/>
  <c r="Q912" i="6" s="1"/>
  <c r="I912" i="6"/>
  <c r="O534" i="6"/>
  <c r="P534" i="6" s="1"/>
  <c r="Q534" i="6" s="1"/>
  <c r="I534" i="6"/>
  <c r="O533" i="6"/>
  <c r="P533" i="6" s="1"/>
  <c r="Q533" i="6" s="1"/>
  <c r="I533" i="6"/>
  <c r="O532" i="6"/>
  <c r="P532" i="6" s="1"/>
  <c r="Q532" i="6" s="1"/>
  <c r="I532" i="6"/>
  <c r="O531" i="6"/>
  <c r="P531" i="6" s="1"/>
  <c r="Q531" i="6" s="1"/>
  <c r="I531" i="6"/>
  <c r="O530" i="6"/>
  <c r="P530" i="6" s="1"/>
  <c r="Q530" i="6" s="1"/>
  <c r="I530" i="6"/>
  <c r="O529" i="6"/>
  <c r="P529" i="6" s="1"/>
  <c r="Q529" i="6" s="1"/>
  <c r="I529" i="6"/>
  <c r="O528" i="6"/>
  <c r="P528" i="6" s="1"/>
  <c r="Q528" i="6" s="1"/>
  <c r="I528" i="6"/>
  <c r="O527" i="6"/>
  <c r="P527" i="6" s="1"/>
  <c r="Q527" i="6" s="1"/>
  <c r="I527" i="6"/>
  <c r="O526" i="6"/>
  <c r="P526" i="6" s="1"/>
  <c r="Q526" i="6" s="1"/>
  <c r="I526" i="6"/>
  <c r="O525" i="6"/>
  <c r="P525" i="6" s="1"/>
  <c r="Q525" i="6" s="1"/>
  <c r="I525" i="6"/>
  <c r="O524" i="6"/>
  <c r="P524" i="6" s="1"/>
  <c r="Q524" i="6" s="1"/>
  <c r="I524" i="6"/>
  <c r="O523" i="6"/>
  <c r="P523" i="6" s="1"/>
  <c r="Q523" i="6" s="1"/>
  <c r="I523" i="6"/>
  <c r="O522" i="6"/>
  <c r="P522" i="6" s="1"/>
  <c r="Q522" i="6" s="1"/>
  <c r="I522" i="6"/>
  <c r="O521" i="6"/>
  <c r="P521" i="6" s="1"/>
  <c r="Q521" i="6" s="1"/>
  <c r="I521" i="6"/>
  <c r="O520" i="6"/>
  <c r="P520" i="6" s="1"/>
  <c r="Q520" i="6" s="1"/>
  <c r="I520" i="6"/>
  <c r="O519" i="6"/>
  <c r="P519" i="6" s="1"/>
  <c r="Q519" i="6" s="1"/>
  <c r="I519" i="6"/>
  <c r="O173" i="6"/>
  <c r="P173" i="6" s="1"/>
  <c r="Q173" i="6" s="1"/>
  <c r="I173" i="6"/>
  <c r="O172" i="6"/>
  <c r="P172" i="6" s="1"/>
  <c r="Q172" i="6" s="1"/>
  <c r="I172" i="6"/>
  <c r="O171" i="6"/>
  <c r="P171" i="6" s="1"/>
  <c r="Q171" i="6" s="1"/>
  <c r="I171" i="6"/>
  <c r="O170" i="6"/>
  <c r="P170" i="6" s="1"/>
  <c r="Q170" i="6" s="1"/>
  <c r="I170" i="6"/>
  <c r="O169" i="6"/>
  <c r="P169" i="6" s="1"/>
  <c r="Q169" i="6" s="1"/>
  <c r="I169" i="6"/>
  <c r="O168" i="6"/>
  <c r="P168" i="6" s="1"/>
  <c r="Q168" i="6" s="1"/>
  <c r="I168" i="6"/>
  <c r="O167" i="6"/>
  <c r="P167" i="6" s="1"/>
  <c r="Q167" i="6" s="1"/>
  <c r="I167" i="6"/>
  <c r="O166" i="6"/>
  <c r="P166" i="6" s="1"/>
  <c r="Q166" i="6" s="1"/>
  <c r="I166" i="6"/>
  <c r="O165" i="6"/>
  <c r="P165" i="6" s="1"/>
  <c r="Q165" i="6" s="1"/>
  <c r="I165" i="6"/>
  <c r="O164" i="6"/>
  <c r="P164" i="6" s="1"/>
  <c r="Q164" i="6" s="1"/>
  <c r="I164" i="6"/>
  <c r="O163" i="6"/>
  <c r="P163" i="6" s="1"/>
  <c r="Q163" i="6" s="1"/>
  <c r="I163" i="6"/>
  <c r="O162" i="6"/>
  <c r="P162" i="6" s="1"/>
  <c r="Q162" i="6" s="1"/>
  <c r="I162" i="6"/>
  <c r="O161" i="6"/>
  <c r="P161" i="6" s="1"/>
  <c r="Q161" i="6" s="1"/>
  <c r="I161" i="6"/>
  <c r="O160" i="6"/>
  <c r="P160" i="6" s="1"/>
  <c r="Q160" i="6" s="1"/>
  <c r="I160" i="6"/>
  <c r="O159" i="6"/>
  <c r="P159" i="6" s="1"/>
  <c r="Q159" i="6" s="1"/>
  <c r="I159" i="6"/>
  <c r="O158" i="6"/>
  <c r="P158" i="6" s="1"/>
  <c r="Q158" i="6" s="1"/>
  <c r="I158" i="6"/>
  <c r="O911" i="6"/>
  <c r="P911" i="6" s="1"/>
  <c r="Q911" i="6" s="1"/>
  <c r="I911" i="6"/>
  <c r="O910" i="6"/>
  <c r="P910" i="6" s="1"/>
  <c r="Q910" i="6" s="1"/>
  <c r="I910" i="6"/>
  <c r="O909" i="6"/>
  <c r="P909" i="6" s="1"/>
  <c r="Q909" i="6" s="1"/>
  <c r="I909" i="6"/>
  <c r="O908" i="6"/>
  <c r="P908" i="6" s="1"/>
  <c r="Q908" i="6" s="1"/>
  <c r="I908" i="6"/>
  <c r="O907" i="6"/>
  <c r="P907" i="6" s="1"/>
  <c r="Q907" i="6" s="1"/>
  <c r="I907" i="6"/>
  <c r="O906" i="6"/>
  <c r="P906" i="6" s="1"/>
  <c r="Q906" i="6" s="1"/>
  <c r="I906" i="6"/>
  <c r="O905" i="6"/>
  <c r="P905" i="6" s="1"/>
  <c r="Q905" i="6" s="1"/>
  <c r="I905" i="6"/>
  <c r="O904" i="6"/>
  <c r="P904" i="6" s="1"/>
  <c r="Q904" i="6" s="1"/>
  <c r="I904" i="6"/>
  <c r="O903" i="6"/>
  <c r="P903" i="6" s="1"/>
  <c r="Q903" i="6" s="1"/>
  <c r="I903" i="6"/>
  <c r="O902" i="6"/>
  <c r="P902" i="6" s="1"/>
  <c r="Q902" i="6" s="1"/>
  <c r="I902" i="6"/>
  <c r="O901" i="6"/>
  <c r="P901" i="6" s="1"/>
  <c r="Q901" i="6" s="1"/>
  <c r="I901" i="6"/>
  <c r="O900" i="6"/>
  <c r="P900" i="6" s="1"/>
  <c r="Q900" i="6" s="1"/>
  <c r="I900" i="6"/>
  <c r="O899" i="6"/>
  <c r="P899" i="6" s="1"/>
  <c r="Q899" i="6" s="1"/>
  <c r="I899" i="6"/>
  <c r="O898" i="6"/>
  <c r="P898" i="6" s="1"/>
  <c r="Q898" i="6" s="1"/>
  <c r="I898" i="6"/>
  <c r="O897" i="6"/>
  <c r="P897" i="6" s="1"/>
  <c r="Q897" i="6" s="1"/>
  <c r="I897" i="6"/>
  <c r="O896" i="6"/>
  <c r="P896" i="6" s="1"/>
  <c r="Q896" i="6" s="1"/>
  <c r="I896" i="6"/>
  <c r="O895" i="6"/>
  <c r="P895" i="6" s="1"/>
  <c r="Q895" i="6" s="1"/>
  <c r="I895" i="6"/>
  <c r="O894" i="6"/>
  <c r="P894" i="6" s="1"/>
  <c r="Q894" i="6" s="1"/>
  <c r="I894" i="6"/>
  <c r="O893" i="6"/>
  <c r="P893" i="6" s="1"/>
  <c r="Q893" i="6" s="1"/>
  <c r="I893" i="6"/>
  <c r="O892" i="6"/>
  <c r="P892" i="6" s="1"/>
  <c r="Q892" i="6" s="1"/>
  <c r="I892" i="6"/>
  <c r="O891" i="6"/>
  <c r="P891" i="6" s="1"/>
  <c r="Q891" i="6" s="1"/>
  <c r="I891" i="6"/>
  <c r="O890" i="6"/>
  <c r="P890" i="6" s="1"/>
  <c r="Q890" i="6" s="1"/>
  <c r="I890" i="6"/>
  <c r="O518" i="6"/>
  <c r="P518" i="6" s="1"/>
  <c r="Q518" i="6" s="1"/>
  <c r="I518" i="6"/>
  <c r="O517" i="6"/>
  <c r="P517" i="6" s="1"/>
  <c r="Q517" i="6" s="1"/>
  <c r="I517" i="6"/>
  <c r="O516" i="6"/>
  <c r="P516" i="6" s="1"/>
  <c r="Q516" i="6" s="1"/>
  <c r="I516" i="6"/>
  <c r="O515" i="6"/>
  <c r="P515" i="6" s="1"/>
  <c r="Q515" i="6" s="1"/>
  <c r="I515" i="6"/>
  <c r="O514" i="6"/>
  <c r="P514" i="6" s="1"/>
  <c r="Q514" i="6" s="1"/>
  <c r="I514" i="6"/>
  <c r="O513" i="6"/>
  <c r="P513" i="6" s="1"/>
  <c r="Q513" i="6" s="1"/>
  <c r="I513" i="6"/>
  <c r="O512" i="6"/>
  <c r="P512" i="6" s="1"/>
  <c r="Q512" i="6" s="1"/>
  <c r="I512" i="6"/>
  <c r="O511" i="6"/>
  <c r="P511" i="6" s="1"/>
  <c r="Q511" i="6" s="1"/>
  <c r="I511" i="6"/>
  <c r="O510" i="6"/>
  <c r="P510" i="6" s="1"/>
  <c r="Q510" i="6" s="1"/>
  <c r="I510" i="6"/>
  <c r="O509" i="6"/>
  <c r="P509" i="6" s="1"/>
  <c r="Q509" i="6" s="1"/>
  <c r="I509" i="6"/>
  <c r="O508" i="6"/>
  <c r="P508" i="6" s="1"/>
  <c r="Q508" i="6" s="1"/>
  <c r="I508" i="6"/>
  <c r="O507" i="6"/>
  <c r="P507" i="6" s="1"/>
  <c r="Q507" i="6" s="1"/>
  <c r="I507" i="6"/>
  <c r="O506" i="6"/>
  <c r="P506" i="6" s="1"/>
  <c r="Q506" i="6" s="1"/>
  <c r="I506" i="6"/>
  <c r="O505" i="6"/>
  <c r="P505" i="6" s="1"/>
  <c r="Q505" i="6" s="1"/>
  <c r="I505" i="6"/>
  <c r="O504" i="6"/>
  <c r="P504" i="6" s="1"/>
  <c r="Q504" i="6" s="1"/>
  <c r="I504" i="6"/>
  <c r="O503" i="6"/>
  <c r="P503" i="6" s="1"/>
  <c r="Q503" i="6" s="1"/>
  <c r="I503" i="6"/>
  <c r="O502" i="6"/>
  <c r="P502" i="6" s="1"/>
  <c r="Q502" i="6" s="1"/>
  <c r="I502" i="6"/>
  <c r="O501" i="6"/>
  <c r="P501" i="6" s="1"/>
  <c r="Q501" i="6" s="1"/>
  <c r="I501" i="6"/>
  <c r="O500" i="6"/>
  <c r="P500" i="6" s="1"/>
  <c r="Q500" i="6" s="1"/>
  <c r="I500" i="6"/>
  <c r="O499" i="6"/>
  <c r="P499" i="6" s="1"/>
  <c r="Q499" i="6" s="1"/>
  <c r="I499" i="6"/>
  <c r="O498" i="6"/>
  <c r="P498" i="6" s="1"/>
  <c r="Q498" i="6" s="1"/>
  <c r="I498" i="6"/>
  <c r="O157" i="6"/>
  <c r="P157" i="6" s="1"/>
  <c r="Q157" i="6" s="1"/>
  <c r="I157" i="6"/>
  <c r="O156" i="6"/>
  <c r="P156" i="6" s="1"/>
  <c r="Q156" i="6" s="1"/>
  <c r="I156" i="6"/>
  <c r="O155" i="6"/>
  <c r="P155" i="6" s="1"/>
  <c r="Q155" i="6" s="1"/>
  <c r="I155" i="6"/>
  <c r="O154" i="6"/>
  <c r="P154" i="6" s="1"/>
  <c r="Q154" i="6" s="1"/>
  <c r="I154" i="6"/>
  <c r="O153" i="6"/>
  <c r="P153" i="6" s="1"/>
  <c r="Q153" i="6" s="1"/>
  <c r="I153" i="6"/>
  <c r="O152" i="6"/>
  <c r="P152" i="6" s="1"/>
  <c r="Q152" i="6" s="1"/>
  <c r="I152" i="6"/>
  <c r="O151" i="6"/>
  <c r="P151" i="6" s="1"/>
  <c r="Q151" i="6" s="1"/>
  <c r="I151" i="6"/>
  <c r="O150" i="6"/>
  <c r="P150" i="6" s="1"/>
  <c r="Q150" i="6" s="1"/>
  <c r="I150" i="6"/>
  <c r="O149" i="6"/>
  <c r="P149" i="6" s="1"/>
  <c r="Q149" i="6" s="1"/>
  <c r="I149" i="6"/>
  <c r="O148" i="6"/>
  <c r="P148" i="6" s="1"/>
  <c r="Q148" i="6" s="1"/>
  <c r="I148" i="6"/>
  <c r="O147" i="6"/>
  <c r="P147" i="6" s="1"/>
  <c r="Q147" i="6" s="1"/>
  <c r="I147" i="6"/>
  <c r="O146" i="6"/>
  <c r="P146" i="6" s="1"/>
  <c r="Q146" i="6" s="1"/>
  <c r="I146" i="6"/>
  <c r="O145" i="6"/>
  <c r="P145" i="6" s="1"/>
  <c r="Q145" i="6" s="1"/>
  <c r="I145" i="6"/>
  <c r="O144" i="6"/>
  <c r="P144" i="6" s="1"/>
  <c r="Q144" i="6" s="1"/>
  <c r="I144" i="6"/>
  <c r="O143" i="6"/>
  <c r="P143" i="6" s="1"/>
  <c r="Q143" i="6" s="1"/>
  <c r="I143" i="6"/>
  <c r="O142" i="6"/>
  <c r="P142" i="6" s="1"/>
  <c r="Q142" i="6" s="1"/>
  <c r="I142" i="6"/>
  <c r="O141" i="6"/>
  <c r="P141" i="6" s="1"/>
  <c r="Q141" i="6" s="1"/>
  <c r="I141" i="6"/>
  <c r="O140" i="6"/>
  <c r="P140" i="6" s="1"/>
  <c r="Q140" i="6" s="1"/>
  <c r="I140" i="6"/>
  <c r="O889" i="6"/>
  <c r="P889" i="6" s="1"/>
  <c r="Q889" i="6" s="1"/>
  <c r="I889" i="6"/>
  <c r="O888" i="6"/>
  <c r="P888" i="6" s="1"/>
  <c r="Q888" i="6" s="1"/>
  <c r="I888" i="6"/>
  <c r="O887" i="6"/>
  <c r="P887" i="6" s="1"/>
  <c r="Q887" i="6" s="1"/>
  <c r="I887" i="6"/>
  <c r="O886" i="6"/>
  <c r="P886" i="6" s="1"/>
  <c r="Q886" i="6" s="1"/>
  <c r="I886" i="6"/>
  <c r="O885" i="6"/>
  <c r="P885" i="6" s="1"/>
  <c r="Q885" i="6" s="1"/>
  <c r="I885" i="6"/>
  <c r="O884" i="6"/>
  <c r="P884" i="6" s="1"/>
  <c r="Q884" i="6" s="1"/>
  <c r="I884" i="6"/>
  <c r="O883" i="6"/>
  <c r="P883" i="6" s="1"/>
  <c r="Q883" i="6" s="1"/>
  <c r="I883" i="6"/>
  <c r="O882" i="6"/>
  <c r="P882" i="6" s="1"/>
  <c r="Q882" i="6" s="1"/>
  <c r="I882" i="6"/>
  <c r="O881" i="6"/>
  <c r="P881" i="6" s="1"/>
  <c r="Q881" i="6" s="1"/>
  <c r="I881" i="6"/>
  <c r="O880" i="6"/>
  <c r="P880" i="6" s="1"/>
  <c r="Q880" i="6" s="1"/>
  <c r="I880" i="6"/>
  <c r="O879" i="6"/>
  <c r="P879" i="6" s="1"/>
  <c r="Q879" i="6" s="1"/>
  <c r="I879" i="6"/>
  <c r="O878" i="6"/>
  <c r="P878" i="6" s="1"/>
  <c r="Q878" i="6" s="1"/>
  <c r="I878" i="6"/>
  <c r="O877" i="6"/>
  <c r="P877" i="6" s="1"/>
  <c r="Q877" i="6" s="1"/>
  <c r="I877" i="6"/>
  <c r="O876" i="6"/>
  <c r="P876" i="6" s="1"/>
  <c r="Q876" i="6" s="1"/>
  <c r="I876" i="6"/>
  <c r="O875" i="6"/>
  <c r="P875" i="6" s="1"/>
  <c r="Q875" i="6" s="1"/>
  <c r="I875" i="6"/>
  <c r="O874" i="6"/>
  <c r="P874" i="6" s="1"/>
  <c r="Q874" i="6" s="1"/>
  <c r="I874" i="6"/>
  <c r="O497" i="6"/>
  <c r="P497" i="6" s="1"/>
  <c r="Q497" i="6" s="1"/>
  <c r="I497" i="6"/>
  <c r="O496" i="6"/>
  <c r="P496" i="6" s="1"/>
  <c r="Q496" i="6" s="1"/>
  <c r="I496" i="6"/>
  <c r="O495" i="6"/>
  <c r="P495" i="6" s="1"/>
  <c r="Q495" i="6" s="1"/>
  <c r="I495" i="6"/>
  <c r="O494" i="6"/>
  <c r="P494" i="6" s="1"/>
  <c r="Q494" i="6" s="1"/>
  <c r="I494" i="6"/>
  <c r="O493" i="6"/>
  <c r="P493" i="6" s="1"/>
  <c r="Q493" i="6" s="1"/>
  <c r="I493" i="6"/>
  <c r="O492" i="6"/>
  <c r="P492" i="6" s="1"/>
  <c r="Q492" i="6" s="1"/>
  <c r="I492" i="6"/>
  <c r="O491" i="6"/>
  <c r="P491" i="6" s="1"/>
  <c r="Q491" i="6" s="1"/>
  <c r="I491" i="6"/>
  <c r="O490" i="6"/>
  <c r="P490" i="6" s="1"/>
  <c r="Q490" i="6" s="1"/>
  <c r="I490" i="6"/>
  <c r="O489" i="6"/>
  <c r="P489" i="6" s="1"/>
  <c r="Q489" i="6" s="1"/>
  <c r="I489" i="6"/>
  <c r="O488" i="6"/>
  <c r="P488" i="6" s="1"/>
  <c r="Q488" i="6" s="1"/>
  <c r="I488" i="6"/>
  <c r="O487" i="6"/>
  <c r="P487" i="6" s="1"/>
  <c r="Q487" i="6" s="1"/>
  <c r="I487" i="6"/>
  <c r="O486" i="6"/>
  <c r="P486" i="6" s="1"/>
  <c r="Q486" i="6" s="1"/>
  <c r="I486" i="6"/>
  <c r="O485" i="6"/>
  <c r="P485" i="6" s="1"/>
  <c r="Q485" i="6" s="1"/>
  <c r="I485" i="6"/>
  <c r="O484" i="6"/>
  <c r="P484" i="6" s="1"/>
  <c r="Q484" i="6" s="1"/>
  <c r="I484" i="6"/>
  <c r="O483" i="6"/>
  <c r="P483" i="6" s="1"/>
  <c r="Q483" i="6" s="1"/>
  <c r="I483" i="6"/>
  <c r="O482" i="6"/>
  <c r="P482" i="6" s="1"/>
  <c r="Q482" i="6" s="1"/>
  <c r="I482" i="6"/>
  <c r="O139" i="6"/>
  <c r="P139" i="6" s="1"/>
  <c r="Q139" i="6" s="1"/>
  <c r="I139" i="6"/>
  <c r="O138" i="6"/>
  <c r="P138" i="6" s="1"/>
  <c r="Q138" i="6" s="1"/>
  <c r="I138" i="6"/>
  <c r="O137" i="6"/>
  <c r="P137" i="6" s="1"/>
  <c r="Q137" i="6" s="1"/>
  <c r="I137" i="6"/>
  <c r="O136" i="6"/>
  <c r="P136" i="6" s="1"/>
  <c r="Q136" i="6" s="1"/>
  <c r="I136" i="6"/>
  <c r="O135" i="6"/>
  <c r="P135" i="6" s="1"/>
  <c r="Q135" i="6" s="1"/>
  <c r="I135" i="6"/>
  <c r="O134" i="6"/>
  <c r="P134" i="6" s="1"/>
  <c r="Q134" i="6" s="1"/>
  <c r="I134" i="6"/>
  <c r="O133" i="6"/>
  <c r="P133" i="6" s="1"/>
  <c r="Q133" i="6" s="1"/>
  <c r="I133" i="6"/>
  <c r="O132" i="6"/>
  <c r="P132" i="6" s="1"/>
  <c r="Q132" i="6" s="1"/>
  <c r="I132" i="6"/>
  <c r="O131" i="6"/>
  <c r="P131" i="6" s="1"/>
  <c r="Q131" i="6" s="1"/>
  <c r="I131" i="6"/>
  <c r="O130" i="6"/>
  <c r="P130" i="6" s="1"/>
  <c r="Q130" i="6" s="1"/>
  <c r="I130" i="6"/>
  <c r="O129" i="6"/>
  <c r="P129" i="6" s="1"/>
  <c r="Q129" i="6" s="1"/>
  <c r="I129" i="6"/>
  <c r="O128" i="6"/>
  <c r="P128" i="6" s="1"/>
  <c r="Q128" i="6" s="1"/>
  <c r="I128" i="6"/>
  <c r="O873" i="6"/>
  <c r="P873" i="6" s="1"/>
  <c r="Q873" i="6" s="1"/>
  <c r="I873" i="6"/>
  <c r="O872" i="6"/>
  <c r="P872" i="6" s="1"/>
  <c r="Q872" i="6" s="1"/>
  <c r="I872" i="6"/>
  <c r="O871" i="6"/>
  <c r="P871" i="6" s="1"/>
  <c r="Q871" i="6" s="1"/>
  <c r="I871" i="6"/>
  <c r="O870" i="6"/>
  <c r="P870" i="6" s="1"/>
  <c r="Q870" i="6" s="1"/>
  <c r="I870" i="6"/>
  <c r="O869" i="6"/>
  <c r="P869" i="6" s="1"/>
  <c r="Q869" i="6" s="1"/>
  <c r="I869" i="6"/>
  <c r="O868" i="6"/>
  <c r="P868" i="6" s="1"/>
  <c r="Q868" i="6" s="1"/>
  <c r="I868" i="6"/>
  <c r="O867" i="6"/>
  <c r="P867" i="6" s="1"/>
  <c r="Q867" i="6" s="1"/>
  <c r="I867" i="6"/>
  <c r="O866" i="6"/>
  <c r="P866" i="6" s="1"/>
  <c r="Q866" i="6" s="1"/>
  <c r="I866" i="6"/>
  <c r="O865" i="6"/>
  <c r="P865" i="6" s="1"/>
  <c r="Q865" i="6" s="1"/>
  <c r="I865" i="6"/>
  <c r="O864" i="6"/>
  <c r="I864" i="6"/>
  <c r="O863" i="6"/>
  <c r="P863" i="6" s="1"/>
  <c r="Q863" i="6" s="1"/>
  <c r="I863" i="6"/>
  <c r="O862" i="6"/>
  <c r="P862" i="6" s="1"/>
  <c r="I862" i="6"/>
  <c r="O861" i="6"/>
  <c r="P861" i="6" s="1"/>
  <c r="Q861" i="6" s="1"/>
  <c r="I861" i="6"/>
  <c r="O860" i="6"/>
  <c r="I860" i="6"/>
  <c r="O859" i="6"/>
  <c r="P859" i="6" s="1"/>
  <c r="Q859" i="6" s="1"/>
  <c r="I859" i="6"/>
  <c r="O858" i="6"/>
  <c r="P858" i="6" s="1"/>
  <c r="I858" i="6"/>
  <c r="O481" i="6"/>
  <c r="P481" i="6" s="1"/>
  <c r="Q481" i="6" s="1"/>
  <c r="I481" i="6"/>
  <c r="O480" i="6"/>
  <c r="P480" i="6" s="1"/>
  <c r="Q480" i="6" s="1"/>
  <c r="I480" i="6"/>
  <c r="O479" i="6"/>
  <c r="P479" i="6" s="1"/>
  <c r="Q479" i="6" s="1"/>
  <c r="I479" i="6"/>
  <c r="O478" i="6"/>
  <c r="I478" i="6"/>
  <c r="O477" i="6"/>
  <c r="P477" i="6" s="1"/>
  <c r="Q477" i="6" s="1"/>
  <c r="I477" i="6"/>
  <c r="O476" i="6"/>
  <c r="I476" i="6"/>
  <c r="O475" i="6"/>
  <c r="P475" i="6" s="1"/>
  <c r="Q475" i="6" s="1"/>
  <c r="I475" i="6"/>
  <c r="O474" i="6"/>
  <c r="P474" i="6" s="1"/>
  <c r="Q474" i="6" s="1"/>
  <c r="I474" i="6"/>
  <c r="O473" i="6"/>
  <c r="P473" i="6" s="1"/>
  <c r="Q473" i="6" s="1"/>
  <c r="I473" i="6"/>
  <c r="O472" i="6"/>
  <c r="I472" i="6"/>
  <c r="O471" i="6"/>
  <c r="P471" i="6" s="1"/>
  <c r="Q471" i="6" s="1"/>
  <c r="I471" i="6"/>
  <c r="O470" i="6"/>
  <c r="I470" i="6"/>
  <c r="O469" i="6"/>
  <c r="P469" i="6" s="1"/>
  <c r="Q469" i="6" s="1"/>
  <c r="I469" i="6"/>
  <c r="O127" i="6"/>
  <c r="I127" i="6"/>
  <c r="O126" i="6"/>
  <c r="P126" i="6" s="1"/>
  <c r="Q126" i="6" s="1"/>
  <c r="I126" i="6"/>
  <c r="O125" i="6"/>
  <c r="P125" i="6" s="1"/>
  <c r="I125" i="6"/>
  <c r="O124" i="6"/>
  <c r="P124" i="6" s="1"/>
  <c r="Q124" i="6" s="1"/>
  <c r="I124" i="6"/>
  <c r="O123" i="6"/>
  <c r="I123" i="6"/>
  <c r="O122" i="6"/>
  <c r="P122" i="6" s="1"/>
  <c r="Q122" i="6" s="1"/>
  <c r="I122" i="6"/>
  <c r="O121" i="6"/>
  <c r="I121" i="6"/>
  <c r="O120" i="6"/>
  <c r="P120" i="6" s="1"/>
  <c r="Q120" i="6" s="1"/>
  <c r="I120" i="6"/>
  <c r="O119" i="6"/>
  <c r="I119" i="6"/>
  <c r="O118" i="6"/>
  <c r="P118" i="6" s="1"/>
  <c r="I118" i="6"/>
  <c r="O117" i="6"/>
  <c r="P117" i="6" s="1"/>
  <c r="Q117" i="6" s="1"/>
  <c r="I117" i="6"/>
  <c r="O116" i="6"/>
  <c r="P116" i="6" s="1"/>
  <c r="I116" i="6"/>
  <c r="O115" i="6"/>
  <c r="I115" i="6"/>
  <c r="O857" i="6"/>
  <c r="P857" i="6" s="1"/>
  <c r="I857" i="6"/>
  <c r="O856" i="6"/>
  <c r="P856" i="6" s="1"/>
  <c r="I856" i="6"/>
  <c r="O855" i="6"/>
  <c r="P855" i="6" s="1"/>
  <c r="I855" i="6"/>
  <c r="O854" i="6"/>
  <c r="I854" i="6"/>
  <c r="O853" i="6"/>
  <c r="I853" i="6"/>
  <c r="O852" i="6"/>
  <c r="P852" i="6" s="1"/>
  <c r="Q852" i="6" s="1"/>
  <c r="I852" i="6"/>
  <c r="O851" i="6"/>
  <c r="I851" i="6"/>
  <c r="O850" i="6"/>
  <c r="I850" i="6"/>
  <c r="O849" i="6"/>
  <c r="I849" i="6"/>
  <c r="O848" i="6"/>
  <c r="I848" i="6"/>
  <c r="O847" i="6"/>
  <c r="I847" i="6"/>
  <c r="O846" i="6"/>
  <c r="I846" i="6"/>
  <c r="O845" i="6"/>
  <c r="I845" i="6"/>
  <c r="O468" i="6"/>
  <c r="P468" i="6" s="1"/>
  <c r="Q468" i="6" s="1"/>
  <c r="I468" i="6"/>
  <c r="O467" i="6"/>
  <c r="I467" i="6"/>
  <c r="O466" i="6"/>
  <c r="I466" i="6"/>
  <c r="O465" i="6"/>
  <c r="I465" i="6"/>
  <c r="O464" i="6"/>
  <c r="I464" i="6"/>
  <c r="O463" i="6"/>
  <c r="I463" i="6"/>
  <c r="O462" i="6"/>
  <c r="I462" i="6"/>
  <c r="O461" i="6"/>
  <c r="I461" i="6"/>
  <c r="O460" i="6"/>
  <c r="P460" i="6" s="1"/>
  <c r="Q460" i="6" s="1"/>
  <c r="I460" i="6"/>
  <c r="O459" i="6"/>
  <c r="I459" i="6"/>
  <c r="O458" i="6"/>
  <c r="I458" i="6"/>
  <c r="O114" i="6"/>
  <c r="I114" i="6"/>
  <c r="O113" i="6"/>
  <c r="P113" i="6" s="1"/>
  <c r="I113" i="6"/>
  <c r="O112" i="6"/>
  <c r="I112" i="6"/>
  <c r="O111" i="6"/>
  <c r="P111" i="6" s="1"/>
  <c r="I111" i="6"/>
  <c r="O110" i="6"/>
  <c r="I110" i="6"/>
  <c r="O109" i="6"/>
  <c r="P109" i="6" s="1"/>
  <c r="Q109" i="6" s="1"/>
  <c r="I109" i="6"/>
  <c r="O108" i="6"/>
  <c r="I108" i="6"/>
  <c r="O844" i="6"/>
  <c r="I844" i="6"/>
  <c r="O843" i="6"/>
  <c r="I843" i="6"/>
  <c r="O842" i="6"/>
  <c r="I842" i="6"/>
  <c r="O841" i="6"/>
  <c r="I841" i="6"/>
  <c r="O840" i="6"/>
  <c r="I840" i="6"/>
  <c r="O839" i="6"/>
  <c r="P839" i="6" s="1"/>
  <c r="Q839" i="6" s="1"/>
  <c r="I839" i="6"/>
  <c r="O838" i="6"/>
  <c r="I838" i="6"/>
  <c r="O837" i="6"/>
  <c r="P837" i="6" s="1"/>
  <c r="Q837" i="6" s="1"/>
  <c r="I837" i="6"/>
  <c r="O836" i="6"/>
  <c r="I836" i="6"/>
  <c r="O835" i="6"/>
  <c r="P835" i="6" s="1"/>
  <c r="Q835" i="6" s="1"/>
  <c r="I835" i="6"/>
  <c r="O834" i="6"/>
  <c r="I834" i="6"/>
  <c r="O833" i="6"/>
  <c r="P833" i="6" s="1"/>
  <c r="Q833" i="6" s="1"/>
  <c r="I833" i="6"/>
  <c r="O832" i="6"/>
  <c r="I832" i="6"/>
  <c r="O831" i="6"/>
  <c r="P831" i="6" s="1"/>
  <c r="Q831" i="6" s="1"/>
  <c r="I831" i="6"/>
  <c r="O830" i="6"/>
  <c r="I830" i="6"/>
  <c r="O829" i="6"/>
  <c r="P829" i="6" s="1"/>
  <c r="Q829" i="6" s="1"/>
  <c r="I829" i="6"/>
  <c r="O457" i="6"/>
  <c r="I457" i="6"/>
  <c r="O456" i="6"/>
  <c r="P456" i="6" s="1"/>
  <c r="Q456" i="6" s="1"/>
  <c r="I456" i="6"/>
  <c r="O455" i="6"/>
  <c r="I455" i="6"/>
  <c r="O454" i="6"/>
  <c r="P454" i="6" s="1"/>
  <c r="Q454" i="6" s="1"/>
  <c r="I454" i="6"/>
  <c r="O453" i="6"/>
  <c r="I453" i="6"/>
  <c r="O452" i="6"/>
  <c r="P452" i="6" s="1"/>
  <c r="Q452" i="6" s="1"/>
  <c r="I452" i="6"/>
  <c r="O451" i="6"/>
  <c r="I451" i="6"/>
  <c r="O450" i="6"/>
  <c r="P450" i="6" s="1"/>
  <c r="Q450" i="6" s="1"/>
  <c r="I450" i="6"/>
  <c r="O449" i="6"/>
  <c r="I449" i="6"/>
  <c r="O448" i="6"/>
  <c r="P448" i="6" s="1"/>
  <c r="Q448" i="6" s="1"/>
  <c r="I448" i="6"/>
  <c r="O447" i="6"/>
  <c r="I447" i="6"/>
  <c r="O446" i="6"/>
  <c r="P446" i="6" s="1"/>
  <c r="Q446" i="6" s="1"/>
  <c r="I446" i="6"/>
  <c r="O445" i="6"/>
  <c r="I445" i="6"/>
  <c r="O444" i="6"/>
  <c r="P444" i="6" s="1"/>
  <c r="Q444" i="6" s="1"/>
  <c r="I444" i="6"/>
  <c r="O443" i="6"/>
  <c r="I443" i="6"/>
  <c r="O107" i="6"/>
  <c r="P107" i="6" s="1"/>
  <c r="Q107" i="6" s="1"/>
  <c r="I107" i="6"/>
  <c r="O106" i="6"/>
  <c r="I106" i="6"/>
  <c r="O105" i="6"/>
  <c r="P105" i="6" s="1"/>
  <c r="Q105" i="6" s="1"/>
  <c r="I105" i="6"/>
  <c r="O104" i="6"/>
  <c r="I104" i="6"/>
  <c r="O103" i="6"/>
  <c r="P103" i="6" s="1"/>
  <c r="Q103" i="6" s="1"/>
  <c r="I103" i="6"/>
  <c r="O102" i="6"/>
  <c r="I102" i="6"/>
  <c r="O101" i="6"/>
  <c r="P101" i="6" s="1"/>
  <c r="Q101" i="6" s="1"/>
  <c r="I101" i="6"/>
  <c r="O100" i="6"/>
  <c r="I100" i="6"/>
  <c r="O99" i="6"/>
  <c r="P99" i="6" s="1"/>
  <c r="Q99" i="6" s="1"/>
  <c r="I99" i="6"/>
  <c r="O98" i="6"/>
  <c r="I98" i="6"/>
  <c r="O97" i="6"/>
  <c r="P97" i="6" s="1"/>
  <c r="Q97" i="6" s="1"/>
  <c r="I97" i="6"/>
  <c r="O96" i="6"/>
  <c r="I96" i="6"/>
  <c r="O95" i="6"/>
  <c r="P95" i="6" s="1"/>
  <c r="Q95" i="6" s="1"/>
  <c r="I95" i="6"/>
  <c r="O828" i="6"/>
  <c r="I828" i="6"/>
  <c r="O827" i="6"/>
  <c r="P827" i="6" s="1"/>
  <c r="Q827" i="6" s="1"/>
  <c r="I827" i="6"/>
  <c r="O826" i="6"/>
  <c r="I826" i="6"/>
  <c r="O825" i="6"/>
  <c r="P825" i="6" s="1"/>
  <c r="Q825" i="6" s="1"/>
  <c r="I825" i="6"/>
  <c r="O824" i="6"/>
  <c r="I824" i="6"/>
  <c r="O823" i="6"/>
  <c r="P823" i="6" s="1"/>
  <c r="Q823" i="6" s="1"/>
  <c r="I823" i="6"/>
  <c r="O822" i="6"/>
  <c r="I822" i="6"/>
  <c r="O821" i="6"/>
  <c r="P821" i="6" s="1"/>
  <c r="Q821" i="6" s="1"/>
  <c r="I821" i="6"/>
  <c r="O820" i="6"/>
  <c r="I820" i="6"/>
  <c r="O819" i="6"/>
  <c r="P819" i="6" s="1"/>
  <c r="Q819" i="6" s="1"/>
  <c r="I819" i="6"/>
  <c r="O818" i="6"/>
  <c r="I818" i="6"/>
  <c r="O817" i="6"/>
  <c r="P817" i="6" s="1"/>
  <c r="Q817" i="6" s="1"/>
  <c r="I817" i="6"/>
  <c r="O816" i="6"/>
  <c r="P816" i="6" s="1"/>
  <c r="I816" i="6"/>
  <c r="O815" i="6"/>
  <c r="P815" i="6" s="1"/>
  <c r="Q815" i="6" s="1"/>
  <c r="I815" i="6"/>
  <c r="O814" i="6"/>
  <c r="P814" i="6" s="1"/>
  <c r="I814" i="6"/>
  <c r="O813" i="6"/>
  <c r="P813" i="6" s="1"/>
  <c r="Q813" i="6" s="1"/>
  <c r="I813" i="6"/>
  <c r="O442" i="6"/>
  <c r="P442" i="6" s="1"/>
  <c r="I442" i="6"/>
  <c r="O441" i="6"/>
  <c r="P441" i="6" s="1"/>
  <c r="Q441" i="6" s="1"/>
  <c r="I441" i="6"/>
  <c r="O440" i="6"/>
  <c r="I440" i="6"/>
  <c r="O439" i="6"/>
  <c r="P439" i="6" s="1"/>
  <c r="Q439" i="6" s="1"/>
  <c r="I439" i="6"/>
  <c r="O438" i="6"/>
  <c r="P438" i="6" s="1"/>
  <c r="I438" i="6"/>
  <c r="O437" i="6"/>
  <c r="P437" i="6" s="1"/>
  <c r="Q437" i="6" s="1"/>
  <c r="I437" i="6"/>
  <c r="O436" i="6"/>
  <c r="I436" i="6"/>
  <c r="O435" i="6"/>
  <c r="P435" i="6" s="1"/>
  <c r="I435" i="6"/>
  <c r="O434" i="6"/>
  <c r="P434" i="6" s="1"/>
  <c r="I434" i="6"/>
  <c r="O433" i="6"/>
  <c r="P433" i="6" s="1"/>
  <c r="I433" i="6"/>
  <c r="O432" i="6"/>
  <c r="I432" i="6"/>
  <c r="O431" i="6"/>
  <c r="P431" i="6" s="1"/>
  <c r="I431" i="6"/>
  <c r="O430" i="6"/>
  <c r="P430" i="6" s="1"/>
  <c r="I430" i="6"/>
  <c r="O429" i="6"/>
  <c r="P429" i="6" s="1"/>
  <c r="Q429" i="6" s="1"/>
  <c r="I429" i="6"/>
  <c r="O428" i="6"/>
  <c r="I428" i="6"/>
  <c r="O427" i="6"/>
  <c r="P427" i="6" s="1"/>
  <c r="I427" i="6"/>
  <c r="O94" i="6"/>
  <c r="P94" i="6" s="1"/>
  <c r="I94" i="6"/>
  <c r="O93" i="6"/>
  <c r="P93" i="6" s="1"/>
  <c r="I93" i="6"/>
  <c r="O92" i="6"/>
  <c r="P92" i="6" s="1"/>
  <c r="I92" i="6"/>
  <c r="O91" i="6"/>
  <c r="I91" i="6"/>
  <c r="O90" i="6"/>
  <c r="P90" i="6" s="1"/>
  <c r="I90" i="6"/>
  <c r="O89" i="6"/>
  <c r="P89" i="6" s="1"/>
  <c r="I89" i="6"/>
  <c r="O88" i="6"/>
  <c r="P88" i="6" s="1"/>
  <c r="I88" i="6"/>
  <c r="O87" i="6"/>
  <c r="P87" i="6" s="1"/>
  <c r="I87" i="6"/>
  <c r="O86" i="6"/>
  <c r="P86" i="6" s="1"/>
  <c r="I86" i="6"/>
  <c r="O85" i="6"/>
  <c r="P85" i="6" s="1"/>
  <c r="I85" i="6"/>
  <c r="O84" i="6"/>
  <c r="P84" i="6" s="1"/>
  <c r="I84" i="6"/>
  <c r="O83" i="6"/>
  <c r="I83" i="6"/>
  <c r="O82" i="6"/>
  <c r="P82" i="6" s="1"/>
  <c r="I82" i="6"/>
  <c r="O81" i="6"/>
  <c r="P81" i="6" s="1"/>
  <c r="I81" i="6"/>
  <c r="O80" i="6"/>
  <c r="P80" i="6" s="1"/>
  <c r="I80" i="6"/>
  <c r="O79" i="6"/>
  <c r="P79" i="6" s="1"/>
  <c r="I79" i="6"/>
  <c r="O812" i="6"/>
  <c r="P812" i="6" s="1"/>
  <c r="I812" i="6"/>
  <c r="O811" i="6"/>
  <c r="P811" i="6" s="1"/>
  <c r="I811" i="6"/>
  <c r="O810" i="6"/>
  <c r="P810" i="6" s="1"/>
  <c r="I810" i="6"/>
  <c r="O809" i="6"/>
  <c r="I809" i="6"/>
  <c r="O808" i="6"/>
  <c r="P808" i="6" s="1"/>
  <c r="I808" i="6"/>
  <c r="O807" i="6"/>
  <c r="P807" i="6" s="1"/>
  <c r="I807" i="6"/>
  <c r="O806" i="6"/>
  <c r="P806" i="6" s="1"/>
  <c r="I806" i="6"/>
  <c r="O805" i="6"/>
  <c r="P805" i="6" s="1"/>
  <c r="I805" i="6"/>
  <c r="O804" i="6"/>
  <c r="P804" i="6" s="1"/>
  <c r="I804" i="6"/>
  <c r="O803" i="6"/>
  <c r="P803" i="6" s="1"/>
  <c r="I803" i="6"/>
  <c r="O802" i="6"/>
  <c r="P802" i="6" s="1"/>
  <c r="I802" i="6"/>
  <c r="O801" i="6"/>
  <c r="I801" i="6"/>
  <c r="O800" i="6"/>
  <c r="P800" i="6" s="1"/>
  <c r="I800" i="6"/>
  <c r="O799" i="6"/>
  <c r="P799" i="6" s="1"/>
  <c r="I799" i="6"/>
  <c r="O798" i="6"/>
  <c r="P798" i="6" s="1"/>
  <c r="I798" i="6"/>
  <c r="O797" i="6"/>
  <c r="P797" i="6" s="1"/>
  <c r="I797" i="6"/>
  <c r="O426" i="6"/>
  <c r="P426" i="6" s="1"/>
  <c r="I426" i="6"/>
  <c r="O425" i="6"/>
  <c r="I425" i="6"/>
  <c r="O424" i="6"/>
  <c r="I424" i="6"/>
  <c r="O423" i="6"/>
  <c r="I423" i="6"/>
  <c r="O422" i="6"/>
  <c r="P422" i="6" s="1"/>
  <c r="I422" i="6"/>
  <c r="O421" i="6"/>
  <c r="P421" i="6" s="1"/>
  <c r="I421" i="6"/>
  <c r="O420" i="6"/>
  <c r="P420" i="6" s="1"/>
  <c r="I420" i="6"/>
  <c r="O419" i="6"/>
  <c r="P419" i="6" s="1"/>
  <c r="I419" i="6"/>
  <c r="O418" i="6"/>
  <c r="P418" i="6" s="1"/>
  <c r="I418" i="6"/>
  <c r="O417" i="6"/>
  <c r="I417" i="6"/>
  <c r="O416" i="6"/>
  <c r="P416" i="6" s="1"/>
  <c r="I416" i="6"/>
  <c r="O415" i="6"/>
  <c r="I415" i="6"/>
  <c r="O414" i="6"/>
  <c r="P414" i="6" s="1"/>
  <c r="I414" i="6"/>
  <c r="O413" i="6"/>
  <c r="P413" i="6" s="1"/>
  <c r="I413" i="6"/>
  <c r="O412" i="6"/>
  <c r="P412" i="6" s="1"/>
  <c r="I412" i="6"/>
  <c r="O411" i="6"/>
  <c r="P411" i="6" s="1"/>
  <c r="I411" i="6"/>
  <c r="O78" i="6"/>
  <c r="P78" i="6" s="1"/>
  <c r="I78" i="6"/>
  <c r="O77" i="6"/>
  <c r="I77" i="6"/>
  <c r="O76" i="6"/>
  <c r="I76" i="6"/>
  <c r="O75" i="6"/>
  <c r="I75" i="6"/>
  <c r="O74" i="6"/>
  <c r="P74" i="6" s="1"/>
  <c r="I74" i="6"/>
  <c r="O73" i="6"/>
  <c r="P73" i="6" s="1"/>
  <c r="I73" i="6"/>
  <c r="O72" i="6"/>
  <c r="P72" i="6" s="1"/>
  <c r="I72" i="6"/>
  <c r="O71" i="6"/>
  <c r="P71" i="6" s="1"/>
  <c r="I71" i="6"/>
  <c r="O70" i="6"/>
  <c r="P70" i="6" s="1"/>
  <c r="I70" i="6"/>
  <c r="O69" i="6"/>
  <c r="I69" i="6"/>
  <c r="O68" i="6"/>
  <c r="I68" i="6"/>
  <c r="O67" i="6"/>
  <c r="I67" i="6"/>
  <c r="O66" i="6"/>
  <c r="P66" i="6" s="1"/>
  <c r="I66" i="6"/>
  <c r="O65" i="6"/>
  <c r="P65" i="6" s="1"/>
  <c r="I65" i="6"/>
  <c r="O64" i="6"/>
  <c r="P64" i="6" s="1"/>
  <c r="I64" i="6"/>
  <c r="O63" i="6"/>
  <c r="P63" i="6" s="1"/>
  <c r="I63" i="6"/>
  <c r="O796" i="6"/>
  <c r="P796" i="6" s="1"/>
  <c r="I796" i="6"/>
  <c r="O795" i="6"/>
  <c r="P795" i="6" s="1"/>
  <c r="I795" i="6"/>
  <c r="O794" i="6"/>
  <c r="I794" i="6"/>
  <c r="O793" i="6"/>
  <c r="P793" i="6" s="1"/>
  <c r="I793" i="6"/>
  <c r="O792" i="6"/>
  <c r="P792" i="6" s="1"/>
  <c r="Q792" i="6" s="1"/>
  <c r="I792" i="6"/>
  <c r="O791" i="6"/>
  <c r="P791" i="6" s="1"/>
  <c r="I791" i="6"/>
  <c r="O790" i="6"/>
  <c r="P790" i="6" s="1"/>
  <c r="Q790" i="6" s="1"/>
  <c r="I790" i="6"/>
  <c r="O789" i="6"/>
  <c r="P789" i="6" s="1"/>
  <c r="I789" i="6"/>
  <c r="O788" i="6"/>
  <c r="P788" i="6" s="1"/>
  <c r="Q788" i="6" s="1"/>
  <c r="I788" i="6"/>
  <c r="O787" i="6"/>
  <c r="P787" i="6" s="1"/>
  <c r="I787" i="6"/>
  <c r="O786" i="6"/>
  <c r="I786" i="6"/>
  <c r="O785" i="6"/>
  <c r="P785" i="6" s="1"/>
  <c r="I785" i="6"/>
  <c r="O784" i="6"/>
  <c r="P784" i="6" s="1"/>
  <c r="I784" i="6"/>
  <c r="O783" i="6"/>
  <c r="P783" i="6" s="1"/>
  <c r="I783" i="6"/>
  <c r="O782" i="6"/>
  <c r="P782" i="6" s="1"/>
  <c r="Q782" i="6" s="1"/>
  <c r="I782" i="6"/>
  <c r="O781" i="6"/>
  <c r="P781" i="6" s="1"/>
  <c r="I781" i="6"/>
  <c r="O780" i="6"/>
  <c r="I780" i="6"/>
  <c r="O779" i="6"/>
  <c r="P779" i="6" s="1"/>
  <c r="I779" i="6"/>
  <c r="O778" i="6"/>
  <c r="I778" i="6"/>
  <c r="O777" i="6"/>
  <c r="I777" i="6"/>
  <c r="O776" i="6"/>
  <c r="P776" i="6" s="1"/>
  <c r="Q776" i="6" s="1"/>
  <c r="I776" i="6"/>
  <c r="O775" i="6"/>
  <c r="P775" i="6" s="1"/>
  <c r="I775" i="6"/>
  <c r="O410" i="6"/>
  <c r="P410" i="6" s="1"/>
  <c r="Q410" i="6" s="1"/>
  <c r="I410" i="6"/>
  <c r="O409" i="6"/>
  <c r="P409" i="6" s="1"/>
  <c r="I409" i="6"/>
  <c r="O408" i="6"/>
  <c r="P408" i="6" s="1"/>
  <c r="Q408" i="6" s="1"/>
  <c r="I408" i="6"/>
  <c r="O407" i="6"/>
  <c r="P407" i="6" s="1"/>
  <c r="I407" i="6"/>
  <c r="O406" i="6"/>
  <c r="P406" i="6" s="1"/>
  <c r="I406" i="6"/>
  <c r="O405" i="6"/>
  <c r="P405" i="6" s="1"/>
  <c r="I405" i="6"/>
  <c r="O404" i="6"/>
  <c r="P404" i="6" s="1"/>
  <c r="I404" i="6"/>
  <c r="O403" i="6"/>
  <c r="P403" i="6" s="1"/>
  <c r="I403" i="6"/>
  <c r="O402" i="6"/>
  <c r="P402" i="6" s="1"/>
  <c r="Q402" i="6" s="1"/>
  <c r="I402" i="6"/>
  <c r="O401" i="6"/>
  <c r="P401" i="6" s="1"/>
  <c r="I401" i="6"/>
  <c r="O400" i="6"/>
  <c r="P400" i="6" s="1"/>
  <c r="I400" i="6"/>
  <c r="O399" i="6"/>
  <c r="P399" i="6" s="1"/>
  <c r="I399" i="6"/>
  <c r="O398" i="6"/>
  <c r="I398" i="6"/>
  <c r="O397" i="6"/>
  <c r="P397" i="6" s="1"/>
  <c r="I397" i="6"/>
  <c r="O396" i="6"/>
  <c r="I396" i="6"/>
  <c r="O395" i="6"/>
  <c r="I395" i="6"/>
  <c r="O394" i="6"/>
  <c r="P394" i="6" s="1"/>
  <c r="Q394" i="6" s="1"/>
  <c r="I394" i="6"/>
  <c r="O393" i="6"/>
  <c r="P393" i="6" s="1"/>
  <c r="I393" i="6"/>
  <c r="O62" i="6"/>
  <c r="P62" i="6" s="1"/>
  <c r="Q62" i="6" s="1"/>
  <c r="I62" i="6"/>
  <c r="O61" i="6"/>
  <c r="P61" i="6" s="1"/>
  <c r="I61" i="6"/>
  <c r="O60" i="6"/>
  <c r="P60" i="6" s="1"/>
  <c r="I60" i="6"/>
  <c r="O59" i="6"/>
  <c r="P59" i="6" s="1"/>
  <c r="I59" i="6"/>
  <c r="O58" i="6"/>
  <c r="P58" i="6" s="1"/>
  <c r="I58" i="6"/>
  <c r="O57" i="6"/>
  <c r="P57" i="6" s="1"/>
  <c r="I57" i="6"/>
  <c r="O774" i="6"/>
  <c r="P774" i="6" s="1"/>
  <c r="Q774" i="6" s="1"/>
  <c r="I774" i="6"/>
  <c r="O773" i="6"/>
  <c r="P773" i="6" s="1"/>
  <c r="I773" i="6"/>
  <c r="O772" i="6"/>
  <c r="P772" i="6" s="1"/>
  <c r="I772" i="6"/>
  <c r="O771" i="6"/>
  <c r="P771" i="6" s="1"/>
  <c r="I771" i="6"/>
  <c r="O770" i="6"/>
  <c r="I770" i="6"/>
  <c r="O769" i="6"/>
  <c r="P769" i="6" s="1"/>
  <c r="I769" i="6"/>
  <c r="O768" i="6"/>
  <c r="I768" i="6"/>
  <c r="O767" i="6"/>
  <c r="P767" i="6" s="1"/>
  <c r="I767" i="6"/>
  <c r="O766" i="6"/>
  <c r="P766" i="6" s="1"/>
  <c r="Q766" i="6" s="1"/>
  <c r="I766" i="6"/>
  <c r="O765" i="6"/>
  <c r="P765" i="6" s="1"/>
  <c r="I765" i="6"/>
  <c r="O764" i="6"/>
  <c r="P764" i="6" s="1"/>
  <c r="Q764" i="6" s="1"/>
  <c r="I764" i="6"/>
  <c r="O763" i="6"/>
  <c r="I763" i="6"/>
  <c r="O762" i="6"/>
  <c r="P762" i="6" s="1"/>
  <c r="I762" i="6"/>
  <c r="O761" i="6"/>
  <c r="P761" i="6" s="1"/>
  <c r="I761" i="6"/>
  <c r="O392" i="6"/>
  <c r="P392" i="6" s="1"/>
  <c r="I392" i="6"/>
  <c r="O391" i="6"/>
  <c r="P391" i="6" s="1"/>
  <c r="I391" i="6"/>
  <c r="O390" i="6"/>
  <c r="P390" i="6" s="1"/>
  <c r="Q390" i="6" s="1"/>
  <c r="I390" i="6"/>
  <c r="O389" i="6"/>
  <c r="I389" i="6"/>
  <c r="O388" i="6"/>
  <c r="P388" i="6" s="1"/>
  <c r="I388" i="6"/>
  <c r="O387" i="6"/>
  <c r="P387" i="6" s="1"/>
  <c r="I387" i="6"/>
  <c r="O386" i="6"/>
  <c r="I386" i="6"/>
  <c r="O56" i="6"/>
  <c r="P56" i="6" s="1"/>
  <c r="I56" i="6"/>
  <c r="O55" i="6"/>
  <c r="P55" i="6" s="1"/>
  <c r="Q55" i="6" s="1"/>
  <c r="I55" i="6"/>
  <c r="O54" i="6"/>
  <c r="I54" i="6"/>
  <c r="O53" i="6"/>
  <c r="P53" i="6" s="1"/>
  <c r="Q53" i="6" s="1"/>
  <c r="I53" i="6"/>
  <c r="O52" i="6"/>
  <c r="P52" i="6" s="1"/>
  <c r="I52" i="6"/>
  <c r="O51" i="6"/>
  <c r="P51" i="6" s="1"/>
  <c r="Q51" i="6" s="1"/>
  <c r="I51" i="6"/>
  <c r="O760" i="6"/>
  <c r="P760" i="6" s="1"/>
  <c r="I760" i="6"/>
  <c r="O759" i="6"/>
  <c r="I759" i="6"/>
  <c r="O758" i="6"/>
  <c r="P758" i="6" s="1"/>
  <c r="I758" i="6"/>
  <c r="O757" i="6"/>
  <c r="P757" i="6" s="1"/>
  <c r="I757" i="6"/>
  <c r="O756" i="6"/>
  <c r="P756" i="6" s="1"/>
  <c r="I756" i="6"/>
  <c r="O755" i="6"/>
  <c r="P755" i="6" s="1"/>
  <c r="I755" i="6"/>
  <c r="O754" i="6"/>
  <c r="P754" i="6" s="1"/>
  <c r="I754" i="6"/>
  <c r="O753" i="6"/>
  <c r="P753" i="6" s="1"/>
  <c r="Q753" i="6" s="1"/>
  <c r="I753" i="6"/>
  <c r="O752" i="6"/>
  <c r="P752" i="6" s="1"/>
  <c r="I752" i="6"/>
  <c r="O751" i="6"/>
  <c r="P751" i="6" s="1"/>
  <c r="Q751" i="6" s="1"/>
  <c r="I751" i="6"/>
  <c r="O750" i="6"/>
  <c r="I750" i="6"/>
  <c r="O749" i="6"/>
  <c r="P749" i="6" s="1"/>
  <c r="I749" i="6"/>
  <c r="O748" i="6"/>
  <c r="P748" i="6" s="1"/>
  <c r="I748" i="6"/>
  <c r="O747" i="6"/>
  <c r="P747" i="6" s="1"/>
  <c r="I747" i="6"/>
  <c r="O746" i="6"/>
  <c r="P746" i="6" s="1"/>
  <c r="I746" i="6"/>
  <c r="O745" i="6"/>
  <c r="P745" i="6" s="1"/>
  <c r="Q745" i="6" s="1"/>
  <c r="I745" i="6"/>
  <c r="O744" i="6"/>
  <c r="I744" i="6"/>
  <c r="O743" i="6"/>
  <c r="P743" i="6" s="1"/>
  <c r="Q743" i="6" s="1"/>
  <c r="I743" i="6"/>
  <c r="O742" i="6"/>
  <c r="P742" i="6" s="1"/>
  <c r="I742" i="6"/>
  <c r="O741" i="6"/>
  <c r="I741" i="6"/>
  <c r="O740" i="6"/>
  <c r="I740" i="6"/>
  <c r="O385" i="6"/>
  <c r="P385" i="6" s="1"/>
  <c r="Q385" i="6" s="1"/>
  <c r="I385" i="6"/>
  <c r="O384" i="6"/>
  <c r="P384" i="6" s="1"/>
  <c r="I384" i="6"/>
  <c r="O383" i="6"/>
  <c r="P383" i="6" s="1"/>
  <c r="Q383" i="6" s="1"/>
  <c r="I383" i="6"/>
  <c r="O382" i="6"/>
  <c r="P382" i="6" s="1"/>
  <c r="I382" i="6"/>
  <c r="O381" i="6"/>
  <c r="P381" i="6" s="1"/>
  <c r="Q381" i="6" s="1"/>
  <c r="I381" i="6"/>
  <c r="O380" i="6"/>
  <c r="I380" i="6"/>
  <c r="O379" i="6"/>
  <c r="P379" i="6" s="1"/>
  <c r="I379" i="6"/>
  <c r="O378" i="6"/>
  <c r="P378" i="6" s="1"/>
  <c r="I378" i="6"/>
  <c r="O377" i="6"/>
  <c r="P377" i="6" s="1"/>
  <c r="I377" i="6"/>
  <c r="O376" i="6"/>
  <c r="P376" i="6" s="1"/>
  <c r="I376" i="6"/>
  <c r="O375" i="6"/>
  <c r="P375" i="6" s="1"/>
  <c r="Q375" i="6" s="1"/>
  <c r="I375" i="6"/>
  <c r="O374" i="6"/>
  <c r="I374" i="6"/>
  <c r="O373" i="6"/>
  <c r="P373" i="6" s="1"/>
  <c r="Q373" i="6" s="1"/>
  <c r="I373" i="6"/>
  <c r="O372" i="6"/>
  <c r="P372" i="6" s="1"/>
  <c r="I372" i="6"/>
  <c r="O371" i="6"/>
  <c r="I371" i="6"/>
  <c r="O370" i="6"/>
  <c r="I370" i="6"/>
  <c r="O50" i="6"/>
  <c r="P50" i="6" s="1"/>
  <c r="Q50" i="6" s="1"/>
  <c r="I50" i="6"/>
  <c r="O49" i="6"/>
  <c r="P49" i="6" s="1"/>
  <c r="I49" i="6"/>
  <c r="O48" i="6"/>
  <c r="P48" i="6" s="1"/>
  <c r="Q48" i="6" s="1"/>
  <c r="I48" i="6"/>
  <c r="O47" i="6"/>
  <c r="P47" i="6" s="1"/>
  <c r="I47" i="6"/>
  <c r="O46" i="6"/>
  <c r="I46" i="6"/>
  <c r="O45" i="6"/>
  <c r="I45" i="6"/>
  <c r="O44" i="6"/>
  <c r="P44" i="6" s="1"/>
  <c r="I44" i="6"/>
  <c r="O43" i="6"/>
  <c r="P43" i="6" s="1"/>
  <c r="I43" i="6"/>
  <c r="O42" i="6"/>
  <c r="P42" i="6" s="1"/>
  <c r="I42" i="6"/>
  <c r="O41" i="6"/>
  <c r="P41" i="6" s="1"/>
  <c r="I41" i="6"/>
  <c r="O40" i="6"/>
  <c r="P40" i="6" s="1"/>
  <c r="Q40" i="6" s="1"/>
  <c r="I40" i="6"/>
  <c r="O39" i="6"/>
  <c r="I39" i="6"/>
  <c r="O38" i="6"/>
  <c r="P38" i="6" s="1"/>
  <c r="Q38" i="6" s="1"/>
  <c r="I38" i="6"/>
  <c r="O37" i="6"/>
  <c r="P37" i="6" s="1"/>
  <c r="I37" i="6"/>
  <c r="O36" i="6"/>
  <c r="I36" i="6"/>
  <c r="O35" i="6"/>
  <c r="I35" i="6"/>
  <c r="O739" i="6"/>
  <c r="I739" i="6"/>
  <c r="O738" i="6"/>
  <c r="P738" i="6" s="1"/>
  <c r="I738" i="6"/>
  <c r="O737" i="6"/>
  <c r="P737" i="6" s="1"/>
  <c r="Q737" i="6" s="1"/>
  <c r="I737" i="6"/>
  <c r="O736" i="6"/>
  <c r="P736" i="6" s="1"/>
  <c r="I736" i="6"/>
  <c r="O735" i="6"/>
  <c r="I735" i="6"/>
  <c r="O734" i="6"/>
  <c r="I734" i="6"/>
  <c r="O733" i="6"/>
  <c r="I733" i="6"/>
  <c r="O732" i="6"/>
  <c r="P732" i="6" s="1"/>
  <c r="I732" i="6"/>
  <c r="O731" i="6"/>
  <c r="P731" i="6" s="1"/>
  <c r="I731" i="6"/>
  <c r="O730" i="6"/>
  <c r="P730" i="6" s="1"/>
  <c r="I730" i="6"/>
  <c r="O729" i="6"/>
  <c r="P729" i="6" s="1"/>
  <c r="Q729" i="6" s="1"/>
  <c r="I729" i="6"/>
  <c r="O728" i="6"/>
  <c r="I728" i="6"/>
  <c r="O727" i="6"/>
  <c r="P727" i="6" s="1"/>
  <c r="Q727" i="6" s="1"/>
  <c r="I727" i="6"/>
  <c r="O726" i="6"/>
  <c r="I726" i="6"/>
  <c r="O725" i="6"/>
  <c r="P725" i="6" s="1"/>
  <c r="Q725" i="6" s="1"/>
  <c r="I725" i="6"/>
  <c r="O724" i="6"/>
  <c r="I724" i="6"/>
  <c r="O369" i="6"/>
  <c r="P369" i="6" s="1"/>
  <c r="Q369" i="6" s="1"/>
  <c r="I369" i="6"/>
  <c r="O368" i="6"/>
  <c r="I368" i="6"/>
  <c r="O367" i="6"/>
  <c r="P367" i="6" s="1"/>
  <c r="Q367" i="6" s="1"/>
  <c r="I367" i="6"/>
  <c r="O366" i="6"/>
  <c r="I366" i="6"/>
  <c r="O365" i="6"/>
  <c r="P365" i="6" s="1"/>
  <c r="Q365" i="6" s="1"/>
  <c r="I365" i="6"/>
  <c r="O364" i="6"/>
  <c r="I364" i="6"/>
  <c r="O363" i="6"/>
  <c r="P363" i="6" s="1"/>
  <c r="Q363" i="6" s="1"/>
  <c r="I363" i="6"/>
  <c r="O362" i="6"/>
  <c r="I362" i="6"/>
  <c r="O361" i="6"/>
  <c r="P361" i="6" s="1"/>
  <c r="Q361" i="6" s="1"/>
  <c r="I361" i="6"/>
  <c r="O360" i="6"/>
  <c r="I360" i="6"/>
  <c r="O359" i="6"/>
  <c r="P359" i="6" s="1"/>
  <c r="Q359" i="6" s="1"/>
  <c r="I359" i="6"/>
  <c r="O358" i="6"/>
  <c r="I358" i="6"/>
  <c r="O357" i="6"/>
  <c r="P357" i="6" s="1"/>
  <c r="Q357" i="6" s="1"/>
  <c r="I357" i="6"/>
  <c r="O356" i="6"/>
  <c r="I356" i="6"/>
  <c r="O355" i="6"/>
  <c r="P355" i="6" s="1"/>
  <c r="Q355" i="6" s="1"/>
  <c r="I355" i="6"/>
  <c r="O354" i="6"/>
  <c r="I354" i="6"/>
  <c r="O34" i="6"/>
  <c r="P34" i="6" s="1"/>
  <c r="Q34" i="6" s="1"/>
  <c r="I34" i="6"/>
  <c r="O33" i="6"/>
  <c r="I33" i="6"/>
  <c r="O32" i="6"/>
  <c r="P32" i="6" s="1"/>
  <c r="Q32" i="6" s="1"/>
  <c r="I32" i="6"/>
  <c r="O31" i="6"/>
  <c r="I31" i="6"/>
  <c r="O30" i="6"/>
  <c r="P30" i="6" s="1"/>
  <c r="Q30" i="6" s="1"/>
  <c r="I30" i="6"/>
  <c r="O29" i="6"/>
  <c r="I29" i="6"/>
  <c r="O28" i="6"/>
  <c r="P28" i="6" s="1"/>
  <c r="Q28" i="6" s="1"/>
  <c r="I28" i="6"/>
  <c r="O27" i="6"/>
  <c r="I27" i="6"/>
  <c r="O26" i="6"/>
  <c r="P26" i="6" s="1"/>
  <c r="Q26" i="6" s="1"/>
  <c r="I26" i="6"/>
  <c r="O25" i="6"/>
  <c r="I25" i="6"/>
  <c r="O24" i="6"/>
  <c r="I24" i="6"/>
  <c r="O23" i="6"/>
  <c r="P23" i="6" s="1"/>
  <c r="I23" i="6"/>
  <c r="O22" i="6"/>
  <c r="P22" i="6" s="1"/>
  <c r="I22" i="6"/>
  <c r="O21" i="6"/>
  <c r="P21" i="6" s="1"/>
  <c r="I21" i="6"/>
  <c r="O20" i="6"/>
  <c r="P20" i="6" s="1"/>
  <c r="I20" i="6"/>
  <c r="O19" i="6"/>
  <c r="P19" i="6" s="1"/>
  <c r="I19" i="6"/>
  <c r="O723" i="6"/>
  <c r="P723" i="6" s="1"/>
  <c r="I723" i="6"/>
  <c r="O722" i="6"/>
  <c r="P722" i="6" s="1"/>
  <c r="I722" i="6"/>
  <c r="O721" i="6"/>
  <c r="I721" i="6"/>
  <c r="O720" i="6"/>
  <c r="P720" i="6" s="1"/>
  <c r="I720" i="6"/>
  <c r="O719" i="6"/>
  <c r="P719" i="6" s="1"/>
  <c r="I719" i="6"/>
  <c r="O718" i="6"/>
  <c r="P718" i="6" s="1"/>
  <c r="I718" i="6"/>
  <c r="O717" i="6"/>
  <c r="I717" i="6"/>
  <c r="O716" i="6"/>
  <c r="P716" i="6" s="1"/>
  <c r="I716" i="6"/>
  <c r="O715" i="6"/>
  <c r="I715" i="6"/>
  <c r="O714" i="6"/>
  <c r="P714" i="6" s="1"/>
  <c r="I714" i="6"/>
  <c r="O713" i="6"/>
  <c r="I713" i="6"/>
  <c r="O712" i="6"/>
  <c r="P712" i="6" s="1"/>
  <c r="I712" i="6"/>
  <c r="O711" i="6"/>
  <c r="P711" i="6" s="1"/>
  <c r="I711" i="6"/>
  <c r="O710" i="6"/>
  <c r="P710" i="6" s="1"/>
  <c r="Q710" i="6" s="1"/>
  <c r="I710" i="6"/>
  <c r="O709" i="6"/>
  <c r="P709" i="6" s="1"/>
  <c r="I709" i="6"/>
  <c r="O708" i="6"/>
  <c r="P708" i="6" s="1"/>
  <c r="I708" i="6"/>
  <c r="O707" i="6"/>
  <c r="P707" i="6" s="1"/>
  <c r="I707" i="6"/>
  <c r="O706" i="6"/>
  <c r="I706" i="6"/>
  <c r="O705" i="6"/>
  <c r="P705" i="6" s="1"/>
  <c r="I705" i="6"/>
  <c r="O704" i="6"/>
  <c r="P704" i="6" s="1"/>
  <c r="Q704" i="6" s="1"/>
  <c r="I704" i="6"/>
  <c r="O703" i="6"/>
  <c r="I703" i="6"/>
  <c r="O702" i="6"/>
  <c r="I702" i="6"/>
  <c r="O701" i="6"/>
  <c r="P701" i="6" s="1"/>
  <c r="I701" i="6"/>
  <c r="O700" i="6"/>
  <c r="I700" i="6"/>
  <c r="O353" i="6"/>
  <c r="P353" i="6" s="1"/>
  <c r="I353" i="6"/>
  <c r="O352" i="6"/>
  <c r="P352" i="6" s="1"/>
  <c r="Q352" i="6" s="1"/>
  <c r="I352" i="6"/>
  <c r="O351" i="6"/>
  <c r="P351" i="6" s="1"/>
  <c r="I351" i="6"/>
  <c r="O350" i="6"/>
  <c r="P350" i="6" s="1"/>
  <c r="I350" i="6"/>
  <c r="O349" i="6"/>
  <c r="I349" i="6"/>
  <c r="O348" i="6"/>
  <c r="P348" i="6" s="1"/>
  <c r="Q348" i="6" s="1"/>
  <c r="I348" i="6"/>
  <c r="O347" i="6"/>
  <c r="P347" i="6" s="1"/>
  <c r="I347" i="6"/>
  <c r="O346" i="6"/>
  <c r="I346" i="6"/>
  <c r="O345" i="6"/>
  <c r="P345" i="6" s="1"/>
  <c r="I345" i="6"/>
  <c r="O344" i="6"/>
  <c r="I344" i="6"/>
  <c r="O343" i="6"/>
  <c r="P343" i="6" s="1"/>
  <c r="I343" i="6"/>
  <c r="O342" i="6"/>
  <c r="P342" i="6" s="1"/>
  <c r="Q342" i="6" s="1"/>
  <c r="I342" i="6"/>
  <c r="O341" i="6"/>
  <c r="I341" i="6"/>
  <c r="O340" i="6"/>
  <c r="I340" i="6"/>
  <c r="O339" i="6"/>
  <c r="P339" i="6" s="1"/>
  <c r="I339" i="6"/>
  <c r="O338" i="6"/>
  <c r="I338" i="6"/>
  <c r="O337" i="6"/>
  <c r="P337" i="6" s="1"/>
  <c r="I337" i="6"/>
  <c r="O18" i="6"/>
  <c r="P18" i="6" s="1"/>
  <c r="Q18" i="6" s="1"/>
  <c r="I18" i="6"/>
  <c r="O17" i="6"/>
  <c r="P17" i="6" s="1"/>
  <c r="I17" i="6"/>
  <c r="O16" i="6"/>
  <c r="P16" i="6" s="1"/>
  <c r="I16" i="6"/>
  <c r="O15" i="6"/>
  <c r="P15" i="6" s="1"/>
  <c r="I15" i="6"/>
  <c r="O14" i="6"/>
  <c r="P14" i="6" s="1"/>
  <c r="Q14" i="6" s="1"/>
  <c r="I14" i="6"/>
  <c r="O13" i="6"/>
  <c r="P13" i="6" s="1"/>
  <c r="I13" i="6"/>
  <c r="O12" i="6"/>
  <c r="P12" i="6" s="1"/>
  <c r="Q12" i="6" s="1"/>
  <c r="I12" i="6"/>
  <c r="O11" i="6"/>
  <c r="P11" i="6" s="1"/>
  <c r="I11" i="6"/>
  <c r="O10" i="6"/>
  <c r="I10" i="6"/>
  <c r="O9" i="6"/>
  <c r="P9" i="6" s="1"/>
  <c r="I9" i="6"/>
  <c r="O8" i="6"/>
  <c r="P8" i="6" s="1"/>
  <c r="Q8" i="6" s="1"/>
  <c r="I8" i="6"/>
  <c r="O7" i="6"/>
  <c r="I7" i="6"/>
  <c r="O6" i="6"/>
  <c r="I6" i="6"/>
  <c r="O5" i="6"/>
  <c r="P5" i="6" s="1"/>
  <c r="I5" i="6"/>
  <c r="O4" i="6"/>
  <c r="I4" i="6"/>
  <c r="O3" i="6"/>
  <c r="P3" i="6" s="1"/>
  <c r="I3" i="6"/>
  <c r="N2" i="6"/>
  <c r="O2" i="6" s="1"/>
  <c r="I2" i="6"/>
  <c r="O1561" i="5"/>
  <c r="I1561" i="5"/>
  <c r="O1560" i="5"/>
  <c r="P1560" i="5" s="1"/>
  <c r="Q1560" i="5" s="1"/>
  <c r="I1560" i="5"/>
  <c r="O1559" i="5"/>
  <c r="I1559" i="5"/>
  <c r="O1558" i="5"/>
  <c r="P1558" i="5" s="1"/>
  <c r="Q1558" i="5" s="1"/>
  <c r="I1558" i="5"/>
  <c r="O1557" i="5"/>
  <c r="P1557" i="5" s="1"/>
  <c r="Q1557" i="5" s="1"/>
  <c r="I1557" i="5"/>
  <c r="O1556" i="5"/>
  <c r="I1556" i="5"/>
  <c r="O1555" i="5"/>
  <c r="P1555" i="5" s="1"/>
  <c r="Q1555" i="5" s="1"/>
  <c r="I1555" i="5"/>
  <c r="O1554" i="5"/>
  <c r="I1554" i="5"/>
  <c r="O1553" i="5"/>
  <c r="P1553" i="5" s="1"/>
  <c r="Q1553" i="5" s="1"/>
  <c r="I1553" i="5"/>
  <c r="O1552" i="5"/>
  <c r="I1552" i="5"/>
  <c r="O1551" i="5"/>
  <c r="P1551" i="5" s="1"/>
  <c r="Q1551" i="5" s="1"/>
  <c r="I1551" i="5"/>
  <c r="O1550" i="5"/>
  <c r="I1550" i="5"/>
  <c r="O1549" i="5"/>
  <c r="I1549" i="5"/>
  <c r="O1548" i="5"/>
  <c r="P1548" i="5" s="1"/>
  <c r="I1548" i="5"/>
  <c r="O1547" i="5"/>
  <c r="I1547" i="5"/>
  <c r="O1546" i="5"/>
  <c r="P1546" i="5" s="1"/>
  <c r="Q1546" i="5" s="1"/>
  <c r="I1546" i="5"/>
  <c r="O1545" i="5"/>
  <c r="P1545" i="5" s="1"/>
  <c r="I1545" i="5"/>
  <c r="O1544" i="5"/>
  <c r="P1544" i="5" s="1"/>
  <c r="Q1544" i="5" s="1"/>
  <c r="I1544" i="5"/>
  <c r="O1543" i="5"/>
  <c r="P1543" i="5" s="1"/>
  <c r="I1543" i="5"/>
  <c r="O1542" i="5"/>
  <c r="P1542" i="5" s="1"/>
  <c r="Q1542" i="5" s="1"/>
  <c r="I1542" i="5"/>
  <c r="O1541" i="5"/>
  <c r="I1541" i="5"/>
  <c r="O1540" i="5"/>
  <c r="P1540" i="5" s="1"/>
  <c r="Q1540" i="5" s="1"/>
  <c r="I1540" i="5"/>
  <c r="O1539" i="5"/>
  <c r="P1539" i="5" s="1"/>
  <c r="I1539" i="5"/>
  <c r="O1538" i="5"/>
  <c r="P1538" i="5" s="1"/>
  <c r="Q1538" i="5" s="1"/>
  <c r="I1538" i="5"/>
  <c r="O1537" i="5"/>
  <c r="P1537" i="5" s="1"/>
  <c r="Q1537" i="5" s="1"/>
  <c r="I1537" i="5"/>
  <c r="O1536" i="5"/>
  <c r="P1536" i="5" s="1"/>
  <c r="Q1536" i="5" s="1"/>
  <c r="I1536" i="5"/>
  <c r="O1535" i="5"/>
  <c r="I1535" i="5"/>
  <c r="O1534" i="5"/>
  <c r="I1534" i="5"/>
  <c r="O1533" i="5"/>
  <c r="P1533" i="5" s="1"/>
  <c r="I1533" i="5"/>
  <c r="O1532" i="5"/>
  <c r="P1532" i="5" s="1"/>
  <c r="Q1532" i="5" s="1"/>
  <c r="I1532" i="5"/>
  <c r="O1531" i="5"/>
  <c r="P1531" i="5" s="1"/>
  <c r="Q1531" i="5" s="1"/>
  <c r="I1531" i="5"/>
  <c r="O1530" i="5"/>
  <c r="P1530" i="5" s="1"/>
  <c r="I1530" i="5"/>
  <c r="O1529" i="5"/>
  <c r="I1529" i="5"/>
  <c r="O1528" i="5"/>
  <c r="P1528" i="5" s="1"/>
  <c r="Q1528" i="5" s="1"/>
  <c r="I1528" i="5"/>
  <c r="O1527" i="5"/>
  <c r="P1527" i="5" s="1"/>
  <c r="Q1527" i="5" s="1"/>
  <c r="I1527" i="5"/>
  <c r="O1526" i="5"/>
  <c r="P1526" i="5" s="1"/>
  <c r="I1526" i="5"/>
  <c r="O1525" i="5"/>
  <c r="P1525" i="5" s="1"/>
  <c r="Q1525" i="5" s="1"/>
  <c r="I1525" i="5"/>
  <c r="O1524" i="5"/>
  <c r="P1524" i="5" s="1"/>
  <c r="Q1524" i="5" s="1"/>
  <c r="I1524" i="5"/>
  <c r="O1523" i="5"/>
  <c r="I1523" i="5"/>
  <c r="O1522" i="5"/>
  <c r="P1522" i="5" s="1"/>
  <c r="Q1522" i="5" s="1"/>
  <c r="I1522" i="5"/>
  <c r="O1521" i="5"/>
  <c r="I1521" i="5"/>
  <c r="O1520" i="5"/>
  <c r="P1520" i="5" s="1"/>
  <c r="I1520" i="5"/>
  <c r="O1519" i="5"/>
  <c r="P1519" i="5" s="1"/>
  <c r="Q1519" i="5" s="1"/>
  <c r="I1519" i="5"/>
  <c r="O1518" i="5"/>
  <c r="P1518" i="5" s="1"/>
  <c r="Q1518" i="5" s="1"/>
  <c r="I1518" i="5"/>
  <c r="O1517" i="5"/>
  <c r="I1517" i="5"/>
  <c r="O1516" i="5"/>
  <c r="P1516" i="5" s="1"/>
  <c r="I1516" i="5"/>
  <c r="O1515" i="5"/>
  <c r="I1515" i="5"/>
  <c r="O1514" i="5"/>
  <c r="P1514" i="5" s="1"/>
  <c r="Q1514" i="5" s="1"/>
  <c r="I1514" i="5"/>
  <c r="O1513" i="5"/>
  <c r="P1513" i="5" s="1"/>
  <c r="Q1513" i="5" s="1"/>
  <c r="I1513" i="5"/>
  <c r="O1512" i="5"/>
  <c r="P1512" i="5" s="1"/>
  <c r="I1512" i="5"/>
  <c r="O1511" i="5"/>
  <c r="P1511" i="5" s="1"/>
  <c r="Q1511" i="5" s="1"/>
  <c r="I1511" i="5"/>
  <c r="O1510" i="5"/>
  <c r="P1510" i="5" s="1"/>
  <c r="Q1510" i="5" s="1"/>
  <c r="I1510" i="5"/>
  <c r="O1509" i="5"/>
  <c r="P1509" i="5" s="1"/>
  <c r="I1509" i="5"/>
  <c r="O1508" i="5"/>
  <c r="P1508" i="5" s="1"/>
  <c r="Q1508" i="5" s="1"/>
  <c r="I1508" i="5"/>
  <c r="O1507" i="5"/>
  <c r="I1507" i="5"/>
  <c r="O1506" i="5"/>
  <c r="P1506" i="5" s="1"/>
  <c r="I1506" i="5"/>
  <c r="O1505" i="5"/>
  <c r="P1505" i="5" s="1"/>
  <c r="Q1505" i="5" s="1"/>
  <c r="I1505" i="5"/>
  <c r="O1504" i="5"/>
  <c r="P1504" i="5" s="1"/>
  <c r="Q1504" i="5" s="1"/>
  <c r="I1504" i="5"/>
  <c r="O1503" i="5"/>
  <c r="I1503" i="5"/>
  <c r="O1502" i="5"/>
  <c r="P1502" i="5" s="1"/>
  <c r="I1502" i="5"/>
  <c r="O1501" i="5"/>
  <c r="I1501" i="5"/>
  <c r="O1500" i="5"/>
  <c r="P1500" i="5" s="1"/>
  <c r="Q1500" i="5" s="1"/>
  <c r="I1500" i="5"/>
  <c r="O1499" i="5"/>
  <c r="P1499" i="5" s="1"/>
  <c r="I1499" i="5"/>
  <c r="O1498" i="5"/>
  <c r="P1498" i="5" s="1"/>
  <c r="Q1498" i="5" s="1"/>
  <c r="I1498" i="5"/>
  <c r="O1497" i="5"/>
  <c r="P1497" i="5" s="1"/>
  <c r="Q1497" i="5" s="1"/>
  <c r="I1497" i="5"/>
  <c r="O1496" i="5"/>
  <c r="P1496" i="5" s="1"/>
  <c r="I1496" i="5"/>
  <c r="O1495" i="5"/>
  <c r="P1495" i="5" s="1"/>
  <c r="Q1495" i="5" s="1"/>
  <c r="I1495" i="5"/>
  <c r="O1494" i="5"/>
  <c r="P1494" i="5" s="1"/>
  <c r="Q1494" i="5" s="1"/>
  <c r="I1494" i="5"/>
  <c r="O1493" i="5"/>
  <c r="P1493" i="5" s="1"/>
  <c r="Q1493" i="5" s="1"/>
  <c r="I1493" i="5"/>
  <c r="O1492" i="5"/>
  <c r="I1492" i="5"/>
  <c r="O1491" i="5"/>
  <c r="P1491" i="5" s="1"/>
  <c r="I1491" i="5"/>
  <c r="O1490" i="5"/>
  <c r="I1490" i="5"/>
  <c r="O1489" i="5"/>
  <c r="P1489" i="5" s="1"/>
  <c r="Q1489" i="5" s="1"/>
  <c r="I1489" i="5"/>
  <c r="O1488" i="5"/>
  <c r="P1488" i="5" s="1"/>
  <c r="Q1488" i="5" s="1"/>
  <c r="I1488" i="5"/>
  <c r="O1487" i="5"/>
  <c r="P1487" i="5" s="1"/>
  <c r="Q1487" i="5" s="1"/>
  <c r="I1487" i="5"/>
  <c r="O1486" i="5"/>
  <c r="P1486" i="5" s="1"/>
  <c r="Q1486" i="5" s="1"/>
  <c r="I1486" i="5"/>
  <c r="O1485" i="5"/>
  <c r="P1485" i="5" s="1"/>
  <c r="Q1485" i="5" s="1"/>
  <c r="I1485" i="5"/>
  <c r="O1484" i="5"/>
  <c r="P1484" i="5" s="1"/>
  <c r="Q1484" i="5" s="1"/>
  <c r="I1484" i="5"/>
  <c r="O1483" i="5"/>
  <c r="P1483" i="5" s="1"/>
  <c r="Q1483" i="5" s="1"/>
  <c r="I1483" i="5"/>
  <c r="O1482" i="5"/>
  <c r="P1482" i="5" s="1"/>
  <c r="Q1482" i="5" s="1"/>
  <c r="I1482" i="5"/>
  <c r="O1481" i="5"/>
  <c r="I1481" i="5"/>
  <c r="O1480" i="5"/>
  <c r="P1480" i="5" s="1"/>
  <c r="I1480" i="5"/>
  <c r="O1479" i="5"/>
  <c r="I1479" i="5"/>
  <c r="O1478" i="5"/>
  <c r="P1478" i="5" s="1"/>
  <c r="Q1478" i="5" s="1"/>
  <c r="I1478" i="5"/>
  <c r="O1477" i="5"/>
  <c r="P1477" i="5" s="1"/>
  <c r="Q1477" i="5" s="1"/>
  <c r="I1477" i="5"/>
  <c r="O1476" i="5"/>
  <c r="P1476" i="5" s="1"/>
  <c r="I1476" i="5"/>
  <c r="O1475" i="5"/>
  <c r="P1475" i="5" s="1"/>
  <c r="Q1475" i="5" s="1"/>
  <c r="I1475" i="5"/>
  <c r="O1474" i="5"/>
  <c r="P1474" i="5" s="1"/>
  <c r="I1474" i="5"/>
  <c r="O1473" i="5"/>
  <c r="P1473" i="5" s="1"/>
  <c r="I1473" i="5"/>
  <c r="O1472" i="5"/>
  <c r="P1472" i="5" s="1"/>
  <c r="I1472" i="5"/>
  <c r="O1471" i="5"/>
  <c r="I1471" i="5"/>
  <c r="O1470" i="5"/>
  <c r="P1470" i="5" s="1"/>
  <c r="I1470" i="5"/>
  <c r="O1469" i="5"/>
  <c r="I1469" i="5"/>
  <c r="O1468" i="5"/>
  <c r="P1468" i="5" s="1"/>
  <c r="I1468" i="5"/>
  <c r="O1467" i="5"/>
  <c r="P1467" i="5" s="1"/>
  <c r="Q1467" i="5" s="1"/>
  <c r="I1467" i="5"/>
  <c r="O1466" i="5"/>
  <c r="P1466" i="5" s="1"/>
  <c r="I1466" i="5"/>
  <c r="O1465" i="5"/>
  <c r="I1465" i="5"/>
  <c r="O1464" i="5"/>
  <c r="P1464" i="5" s="1"/>
  <c r="I1464" i="5"/>
  <c r="O1463" i="5"/>
  <c r="I1463" i="5"/>
  <c r="O1462" i="5"/>
  <c r="I1462" i="5"/>
  <c r="O1461" i="5"/>
  <c r="P1461" i="5" s="1"/>
  <c r="Q1461" i="5" s="1"/>
  <c r="I1461" i="5"/>
  <c r="O1460" i="5"/>
  <c r="P1460" i="5" s="1"/>
  <c r="I1460" i="5"/>
  <c r="O1459" i="5"/>
  <c r="P1459" i="5" s="1"/>
  <c r="Q1459" i="5" s="1"/>
  <c r="I1459" i="5"/>
  <c r="O1458" i="5"/>
  <c r="P1458" i="5" s="1"/>
  <c r="I1458" i="5"/>
  <c r="O1457" i="5"/>
  <c r="P1457" i="5" s="1"/>
  <c r="Q1457" i="5" s="1"/>
  <c r="I1457" i="5"/>
  <c r="O1456" i="5"/>
  <c r="P1456" i="5" s="1"/>
  <c r="I1456" i="5"/>
  <c r="O1455" i="5"/>
  <c r="P1455" i="5" s="1"/>
  <c r="I1455" i="5"/>
  <c r="O1454" i="5"/>
  <c r="P1454" i="5" s="1"/>
  <c r="I1454" i="5"/>
  <c r="O1453" i="5"/>
  <c r="I1453" i="5"/>
  <c r="O1452" i="5"/>
  <c r="P1452" i="5" s="1"/>
  <c r="I1452" i="5"/>
  <c r="O1451" i="5"/>
  <c r="P1451" i="5" s="1"/>
  <c r="Q1451" i="5" s="1"/>
  <c r="I1451" i="5"/>
  <c r="O1450" i="5"/>
  <c r="P1450" i="5" s="1"/>
  <c r="I1450" i="5"/>
  <c r="O1449" i="5"/>
  <c r="I1449" i="5"/>
  <c r="O1448" i="5"/>
  <c r="P1448" i="5" s="1"/>
  <c r="I1448" i="5"/>
  <c r="O1447" i="5"/>
  <c r="I1447" i="5"/>
  <c r="O1446" i="5"/>
  <c r="I1446" i="5"/>
  <c r="O1445" i="5"/>
  <c r="P1445" i="5" s="1"/>
  <c r="Q1445" i="5" s="1"/>
  <c r="I1445" i="5"/>
  <c r="O1444" i="5"/>
  <c r="I1444" i="5"/>
  <c r="O1443" i="5"/>
  <c r="P1443" i="5" s="1"/>
  <c r="Q1443" i="5" s="1"/>
  <c r="I1443" i="5"/>
  <c r="O1442" i="5"/>
  <c r="P1442" i="5" s="1"/>
  <c r="I1442" i="5"/>
  <c r="O1441" i="5"/>
  <c r="I1441" i="5"/>
  <c r="O1440" i="5"/>
  <c r="P1440" i="5" s="1"/>
  <c r="I1440" i="5"/>
  <c r="O1439" i="5"/>
  <c r="P1439" i="5" s="1"/>
  <c r="I1439" i="5"/>
  <c r="O1438" i="5"/>
  <c r="P1438" i="5" s="1"/>
  <c r="I1438" i="5"/>
  <c r="O1437" i="5"/>
  <c r="I1437" i="5"/>
  <c r="O1436" i="5"/>
  <c r="P1436" i="5" s="1"/>
  <c r="I1436" i="5"/>
  <c r="O1435" i="5"/>
  <c r="P1435" i="5" s="1"/>
  <c r="Q1435" i="5" s="1"/>
  <c r="I1435" i="5"/>
  <c r="O1434" i="5"/>
  <c r="P1434" i="5" s="1"/>
  <c r="I1434" i="5"/>
  <c r="O1433" i="5"/>
  <c r="I1433" i="5"/>
  <c r="O1432" i="5"/>
  <c r="P1432" i="5" s="1"/>
  <c r="I1432" i="5"/>
  <c r="O1431" i="5"/>
  <c r="I1431" i="5"/>
  <c r="O1430" i="5"/>
  <c r="I1430" i="5"/>
  <c r="O1429" i="5"/>
  <c r="P1429" i="5" s="1"/>
  <c r="Q1429" i="5" s="1"/>
  <c r="I1429" i="5"/>
  <c r="O1428" i="5"/>
  <c r="P1428" i="5" s="1"/>
  <c r="I1428" i="5"/>
  <c r="O1427" i="5"/>
  <c r="P1427" i="5" s="1"/>
  <c r="Q1427" i="5" s="1"/>
  <c r="I1427" i="5"/>
  <c r="O1426" i="5"/>
  <c r="P1426" i="5" s="1"/>
  <c r="I1426" i="5"/>
  <c r="O1425" i="5"/>
  <c r="P1425" i="5" s="1"/>
  <c r="Q1425" i="5" s="1"/>
  <c r="I1425" i="5"/>
  <c r="O1424" i="5"/>
  <c r="P1424" i="5" s="1"/>
  <c r="I1424" i="5"/>
  <c r="O1423" i="5"/>
  <c r="I1423" i="5"/>
  <c r="O1422" i="5"/>
  <c r="P1422" i="5" s="1"/>
  <c r="I1422" i="5"/>
  <c r="O1421" i="5"/>
  <c r="P1421" i="5" s="1"/>
  <c r="I1421" i="5"/>
  <c r="O1420" i="5"/>
  <c r="P1420" i="5" s="1"/>
  <c r="I1420" i="5"/>
  <c r="O1419" i="5"/>
  <c r="P1419" i="5" s="1"/>
  <c r="Q1419" i="5" s="1"/>
  <c r="I1419" i="5"/>
  <c r="O1418" i="5"/>
  <c r="I1418" i="5"/>
  <c r="O1417" i="5"/>
  <c r="I1417" i="5"/>
  <c r="O1416" i="5"/>
  <c r="P1416" i="5" s="1"/>
  <c r="I1416" i="5"/>
  <c r="O1415" i="5"/>
  <c r="I1415" i="5"/>
  <c r="O1414" i="5"/>
  <c r="I1414" i="5"/>
  <c r="O1413" i="5"/>
  <c r="P1413" i="5" s="1"/>
  <c r="I1413" i="5"/>
  <c r="O1412" i="5"/>
  <c r="P1412" i="5" s="1"/>
  <c r="I1412" i="5"/>
  <c r="O1411" i="5"/>
  <c r="P1411" i="5" s="1"/>
  <c r="Q1411" i="5" s="1"/>
  <c r="I1411" i="5"/>
  <c r="O1410" i="5"/>
  <c r="I1410" i="5"/>
  <c r="O1409" i="5"/>
  <c r="P1409" i="5" s="1"/>
  <c r="Q1409" i="5" s="1"/>
  <c r="I1409" i="5"/>
  <c r="O1408" i="5"/>
  <c r="I1408" i="5"/>
  <c r="O1407" i="5"/>
  <c r="P1407" i="5" s="1"/>
  <c r="I1407" i="5"/>
  <c r="O1406" i="5"/>
  <c r="I1406" i="5"/>
  <c r="O1405" i="5"/>
  <c r="I1405" i="5"/>
  <c r="O1404" i="5"/>
  <c r="P1404" i="5" s="1"/>
  <c r="I1404" i="5"/>
  <c r="O1403" i="5"/>
  <c r="I1403" i="5"/>
  <c r="O1402" i="5"/>
  <c r="I1402" i="5"/>
  <c r="O1401" i="5"/>
  <c r="I1401" i="5"/>
  <c r="O1400" i="5"/>
  <c r="P1400" i="5" s="1"/>
  <c r="I1400" i="5"/>
  <c r="O1399" i="5"/>
  <c r="I1399" i="5"/>
  <c r="O1398" i="5"/>
  <c r="P1398" i="5" s="1"/>
  <c r="I1398" i="5"/>
  <c r="O1397" i="5"/>
  <c r="I1397" i="5"/>
  <c r="O1396" i="5"/>
  <c r="P1396" i="5" s="1"/>
  <c r="Q1396" i="5" s="1"/>
  <c r="I1396" i="5"/>
  <c r="O1395" i="5"/>
  <c r="I1395" i="5"/>
  <c r="O1394" i="5"/>
  <c r="P1394" i="5" s="1"/>
  <c r="I1394" i="5"/>
  <c r="O1393" i="5"/>
  <c r="I1393" i="5"/>
  <c r="O1392" i="5"/>
  <c r="P1392" i="5" s="1"/>
  <c r="I1392" i="5"/>
  <c r="O1391" i="5"/>
  <c r="I1391" i="5"/>
  <c r="O1390" i="5"/>
  <c r="P1390" i="5" s="1"/>
  <c r="I1390" i="5"/>
  <c r="O1389" i="5"/>
  <c r="I1389" i="5"/>
  <c r="O1388" i="5"/>
  <c r="P1388" i="5" s="1"/>
  <c r="I1388" i="5"/>
  <c r="O1387" i="5"/>
  <c r="I1387" i="5"/>
  <c r="O1386" i="5"/>
  <c r="I1386" i="5"/>
  <c r="O1385" i="5"/>
  <c r="I1385" i="5"/>
  <c r="O1384" i="5"/>
  <c r="P1384" i="5" s="1"/>
  <c r="I1384" i="5"/>
  <c r="O1383" i="5"/>
  <c r="I1383" i="5"/>
  <c r="O1382" i="5"/>
  <c r="P1382" i="5" s="1"/>
  <c r="I1382" i="5"/>
  <c r="O1381" i="5"/>
  <c r="I1381" i="5"/>
  <c r="O1380" i="5"/>
  <c r="P1380" i="5" s="1"/>
  <c r="Q1380" i="5" s="1"/>
  <c r="I1380" i="5"/>
  <c r="O1379" i="5"/>
  <c r="I1379" i="5"/>
  <c r="O1378" i="5"/>
  <c r="P1378" i="5" s="1"/>
  <c r="I1378" i="5"/>
  <c r="O1377" i="5"/>
  <c r="I1377" i="5"/>
  <c r="O1376" i="5"/>
  <c r="P1376" i="5" s="1"/>
  <c r="I1376" i="5"/>
  <c r="O1375" i="5"/>
  <c r="I1375" i="5"/>
  <c r="O1374" i="5"/>
  <c r="I1374" i="5"/>
  <c r="O1373" i="5"/>
  <c r="I1373" i="5"/>
  <c r="O1372" i="5"/>
  <c r="P1372" i="5" s="1"/>
  <c r="I1372" i="5"/>
  <c r="O1371" i="5"/>
  <c r="I1371" i="5"/>
  <c r="O1370" i="5"/>
  <c r="I1370" i="5"/>
  <c r="O1369" i="5"/>
  <c r="I1369" i="5"/>
  <c r="O1368" i="5"/>
  <c r="P1368" i="5" s="1"/>
  <c r="I1368" i="5"/>
  <c r="O1367" i="5"/>
  <c r="I1367" i="5"/>
  <c r="O1366" i="5"/>
  <c r="P1366" i="5" s="1"/>
  <c r="I1366" i="5"/>
  <c r="O1365" i="5"/>
  <c r="I1365" i="5"/>
  <c r="O1364" i="5"/>
  <c r="P1364" i="5" s="1"/>
  <c r="I1364" i="5"/>
  <c r="O1363" i="5"/>
  <c r="I1363" i="5"/>
  <c r="O1362" i="5"/>
  <c r="P1362" i="5" s="1"/>
  <c r="I1362" i="5"/>
  <c r="O1361" i="5"/>
  <c r="I1361" i="5"/>
  <c r="O1360" i="5"/>
  <c r="P1360" i="5" s="1"/>
  <c r="I1360" i="5"/>
  <c r="O1359" i="5"/>
  <c r="P1359" i="5" s="1"/>
  <c r="I1359" i="5"/>
  <c r="O1358" i="5"/>
  <c r="I1358" i="5"/>
  <c r="O1357" i="5"/>
  <c r="P1357" i="5" s="1"/>
  <c r="I1357" i="5"/>
  <c r="O1356" i="5"/>
  <c r="I1356" i="5"/>
  <c r="O1355" i="5"/>
  <c r="I1355" i="5"/>
  <c r="O1354" i="5"/>
  <c r="I1354" i="5"/>
  <c r="O1353" i="5"/>
  <c r="P1353" i="5" s="1"/>
  <c r="I1353" i="5"/>
  <c r="O1352" i="5"/>
  <c r="I1352" i="5"/>
  <c r="O1351" i="5"/>
  <c r="P1351" i="5" s="1"/>
  <c r="Q1351" i="5" s="1"/>
  <c r="I1351" i="5"/>
  <c r="O1350" i="5"/>
  <c r="I1350" i="5"/>
  <c r="O1349" i="5"/>
  <c r="P1349" i="5" s="1"/>
  <c r="I1349" i="5"/>
  <c r="O1348" i="5"/>
  <c r="I1348" i="5"/>
  <c r="O1347" i="5"/>
  <c r="P1347" i="5" s="1"/>
  <c r="I1347" i="5"/>
  <c r="O1346" i="5"/>
  <c r="I1346" i="5"/>
  <c r="O1345" i="5"/>
  <c r="P1345" i="5" s="1"/>
  <c r="I1345" i="5"/>
  <c r="O1344" i="5"/>
  <c r="I1344" i="5"/>
  <c r="O1343" i="5"/>
  <c r="P1343" i="5" s="1"/>
  <c r="I1343" i="5"/>
  <c r="O1342" i="5"/>
  <c r="I1342" i="5"/>
  <c r="O1341" i="5"/>
  <c r="P1341" i="5" s="1"/>
  <c r="I1341" i="5"/>
  <c r="O1340" i="5"/>
  <c r="I1340" i="5"/>
  <c r="O1339" i="5"/>
  <c r="P1339" i="5" s="1"/>
  <c r="I1339" i="5"/>
  <c r="O1338" i="5"/>
  <c r="I1338" i="5"/>
  <c r="O1337" i="5"/>
  <c r="I1337" i="5"/>
  <c r="O1336" i="5"/>
  <c r="P1336" i="5" s="1"/>
  <c r="I1336" i="5"/>
  <c r="O1335" i="5"/>
  <c r="P1335" i="5" s="1"/>
  <c r="I1335" i="5"/>
  <c r="O1334" i="5"/>
  <c r="I1334" i="5"/>
  <c r="O1333" i="5"/>
  <c r="P1333" i="5" s="1"/>
  <c r="I1333" i="5"/>
  <c r="O1332" i="5"/>
  <c r="I1332" i="5"/>
  <c r="O1331" i="5"/>
  <c r="I1331" i="5"/>
  <c r="O1330" i="5"/>
  <c r="I1330" i="5"/>
  <c r="O1329" i="5"/>
  <c r="P1329" i="5" s="1"/>
  <c r="I1329" i="5"/>
  <c r="O1328" i="5"/>
  <c r="I1328" i="5"/>
  <c r="O1327" i="5"/>
  <c r="I1327" i="5"/>
  <c r="O1326" i="5"/>
  <c r="P1326" i="5" s="1"/>
  <c r="I1326" i="5"/>
  <c r="O1325" i="5"/>
  <c r="P1325" i="5" s="1"/>
  <c r="I1325" i="5"/>
  <c r="O1324" i="5"/>
  <c r="I1324" i="5"/>
  <c r="O1323" i="5"/>
  <c r="P1323" i="5" s="1"/>
  <c r="I1323" i="5"/>
  <c r="O1322" i="5"/>
  <c r="P1322" i="5" s="1"/>
  <c r="I1322" i="5"/>
  <c r="O1321" i="5"/>
  <c r="I1321" i="5"/>
  <c r="O1320" i="5"/>
  <c r="I1320" i="5"/>
  <c r="O1319" i="5"/>
  <c r="P1319" i="5" s="1"/>
  <c r="Q1319" i="5" s="1"/>
  <c r="I1319" i="5"/>
  <c r="O1318" i="5"/>
  <c r="I1318" i="5"/>
  <c r="O1317" i="5"/>
  <c r="P1317" i="5" s="1"/>
  <c r="Q1317" i="5" s="1"/>
  <c r="I1317" i="5"/>
  <c r="O1316" i="5"/>
  <c r="I1316" i="5"/>
  <c r="O1315" i="5"/>
  <c r="I1315" i="5"/>
  <c r="O1314" i="5"/>
  <c r="I1314" i="5"/>
  <c r="O1313" i="5"/>
  <c r="P1313" i="5" s="1"/>
  <c r="Q1313" i="5" s="1"/>
  <c r="I1313" i="5"/>
  <c r="O1312" i="5"/>
  <c r="I1312" i="5"/>
  <c r="O1311" i="5"/>
  <c r="P1311" i="5" s="1"/>
  <c r="Q1311" i="5" s="1"/>
  <c r="I1311" i="5"/>
  <c r="O1310" i="5"/>
  <c r="I1310" i="5"/>
  <c r="O1309" i="5"/>
  <c r="P1309" i="5" s="1"/>
  <c r="Q1309" i="5" s="1"/>
  <c r="I1309" i="5"/>
  <c r="O1308" i="5"/>
  <c r="P1308" i="5" s="1"/>
  <c r="Q1308" i="5" s="1"/>
  <c r="I1308" i="5"/>
  <c r="O1307" i="5"/>
  <c r="I1307" i="5"/>
  <c r="O1306" i="5"/>
  <c r="I1306" i="5"/>
  <c r="O1305" i="5"/>
  <c r="P1305" i="5" s="1"/>
  <c r="Q1305" i="5" s="1"/>
  <c r="I1305" i="5"/>
  <c r="O1304" i="5"/>
  <c r="I1304" i="5"/>
  <c r="O1303" i="5"/>
  <c r="I1303" i="5"/>
  <c r="O1302" i="5"/>
  <c r="I1302" i="5"/>
  <c r="O1301" i="5"/>
  <c r="P1301" i="5" s="1"/>
  <c r="Q1301" i="5" s="1"/>
  <c r="I1301" i="5"/>
  <c r="O1300" i="5"/>
  <c r="I1300" i="5"/>
  <c r="O1299" i="5"/>
  <c r="I1299" i="5"/>
  <c r="O1298" i="5"/>
  <c r="I1298" i="5"/>
  <c r="O1297" i="5"/>
  <c r="P1297" i="5" s="1"/>
  <c r="I1297" i="5"/>
  <c r="O1296" i="5"/>
  <c r="I1296" i="5"/>
  <c r="O1295" i="5"/>
  <c r="I1295" i="5"/>
  <c r="O1294" i="5"/>
  <c r="I1294" i="5"/>
  <c r="O1293" i="5"/>
  <c r="P1293" i="5" s="1"/>
  <c r="Q1293" i="5" s="1"/>
  <c r="I1293" i="5"/>
  <c r="O1292" i="5"/>
  <c r="I1292" i="5"/>
  <c r="O1291" i="5"/>
  <c r="P1291" i="5" s="1"/>
  <c r="I1291" i="5"/>
  <c r="O1290" i="5"/>
  <c r="I1290" i="5"/>
  <c r="O1289" i="5"/>
  <c r="I1289" i="5"/>
  <c r="O1288" i="5"/>
  <c r="I1288" i="5"/>
  <c r="O1287" i="5"/>
  <c r="P1287" i="5" s="1"/>
  <c r="Q1287" i="5" s="1"/>
  <c r="I1287" i="5"/>
  <c r="O1286" i="5"/>
  <c r="I1286" i="5"/>
  <c r="O1285" i="5"/>
  <c r="P1285" i="5" s="1"/>
  <c r="Q1285" i="5" s="1"/>
  <c r="I1285" i="5"/>
  <c r="O1284" i="5"/>
  <c r="I1284" i="5"/>
  <c r="O1283" i="5"/>
  <c r="P1283" i="5" s="1"/>
  <c r="I1283" i="5"/>
  <c r="O1282" i="5"/>
  <c r="I1282" i="5"/>
  <c r="O1281" i="5"/>
  <c r="P1281" i="5" s="1"/>
  <c r="Q1281" i="5" s="1"/>
  <c r="I1281" i="5"/>
  <c r="O1280" i="5"/>
  <c r="I1280" i="5"/>
  <c r="O1279" i="5"/>
  <c r="P1279" i="5" s="1"/>
  <c r="Q1279" i="5" s="1"/>
  <c r="I1279" i="5"/>
  <c r="O1278" i="5"/>
  <c r="I1278" i="5"/>
  <c r="O1277" i="5"/>
  <c r="P1277" i="5" s="1"/>
  <c r="Q1277" i="5" s="1"/>
  <c r="I1277" i="5"/>
  <c r="O1276" i="5"/>
  <c r="I1276" i="5"/>
  <c r="O1275" i="5"/>
  <c r="I1275" i="5"/>
  <c r="O1274" i="5"/>
  <c r="I1274" i="5"/>
  <c r="O1273" i="5"/>
  <c r="P1273" i="5" s="1"/>
  <c r="Q1273" i="5" s="1"/>
  <c r="I1273" i="5"/>
  <c r="O1272" i="5"/>
  <c r="I1272" i="5"/>
  <c r="O1271" i="5"/>
  <c r="P1271" i="5" s="1"/>
  <c r="Q1271" i="5" s="1"/>
  <c r="I1271" i="5"/>
  <c r="O1270" i="5"/>
  <c r="I1270" i="5"/>
  <c r="O1269" i="5"/>
  <c r="P1269" i="5" s="1"/>
  <c r="Q1269" i="5" s="1"/>
  <c r="I1269" i="5"/>
  <c r="O1268" i="5"/>
  <c r="I1268" i="5"/>
  <c r="O1267" i="5"/>
  <c r="P1267" i="5" s="1"/>
  <c r="Q1267" i="5" s="1"/>
  <c r="I1267" i="5"/>
  <c r="O1266" i="5"/>
  <c r="I1266" i="5"/>
  <c r="O1265" i="5"/>
  <c r="P1265" i="5" s="1"/>
  <c r="Q1265" i="5" s="1"/>
  <c r="I1265" i="5"/>
  <c r="O1264" i="5"/>
  <c r="I1264" i="5"/>
  <c r="O1263" i="5"/>
  <c r="I1263" i="5"/>
  <c r="O1262" i="5"/>
  <c r="I1262" i="5"/>
  <c r="O1261" i="5"/>
  <c r="P1261" i="5" s="1"/>
  <c r="Q1261" i="5" s="1"/>
  <c r="I1261" i="5"/>
  <c r="O1260" i="5"/>
  <c r="I1260" i="5"/>
  <c r="O1259" i="5"/>
  <c r="P1259" i="5" s="1"/>
  <c r="Q1259" i="5" s="1"/>
  <c r="I1259" i="5"/>
  <c r="O1258" i="5"/>
  <c r="I1258" i="5"/>
  <c r="O1257" i="5"/>
  <c r="P1257" i="5" s="1"/>
  <c r="Q1257" i="5" s="1"/>
  <c r="I1257" i="5"/>
  <c r="O1256" i="5"/>
  <c r="I1256" i="5"/>
  <c r="O1255" i="5"/>
  <c r="P1255" i="5" s="1"/>
  <c r="Q1255" i="5" s="1"/>
  <c r="I1255" i="5"/>
  <c r="O1254" i="5"/>
  <c r="I1254" i="5"/>
  <c r="O1253" i="5"/>
  <c r="P1253" i="5" s="1"/>
  <c r="Q1253" i="5" s="1"/>
  <c r="I1253" i="5"/>
  <c r="O1252" i="5"/>
  <c r="I1252" i="5"/>
  <c r="O1251" i="5"/>
  <c r="P1251" i="5" s="1"/>
  <c r="Q1251" i="5" s="1"/>
  <c r="I1251" i="5"/>
  <c r="O1250" i="5"/>
  <c r="I1250" i="5"/>
  <c r="O1249" i="5"/>
  <c r="I1249" i="5"/>
  <c r="O1248" i="5"/>
  <c r="I1248" i="5"/>
  <c r="O1247" i="5"/>
  <c r="P1247" i="5" s="1"/>
  <c r="I1247" i="5"/>
  <c r="O1246" i="5"/>
  <c r="I1246" i="5"/>
  <c r="O1245" i="5"/>
  <c r="P1245" i="5" s="1"/>
  <c r="Q1245" i="5" s="1"/>
  <c r="I1245" i="5"/>
  <c r="O1244" i="5"/>
  <c r="I1244" i="5"/>
  <c r="O1243" i="5"/>
  <c r="P1243" i="5" s="1"/>
  <c r="Q1243" i="5" s="1"/>
  <c r="I1243" i="5"/>
  <c r="O1242" i="5"/>
  <c r="I1242" i="5"/>
  <c r="O1241" i="5"/>
  <c r="P1241" i="5" s="1"/>
  <c r="Q1241" i="5" s="1"/>
  <c r="I1241" i="5"/>
  <c r="O1240" i="5"/>
  <c r="I1240" i="5"/>
  <c r="O1239" i="5"/>
  <c r="I1239" i="5"/>
  <c r="O1238" i="5"/>
  <c r="I1238" i="5"/>
  <c r="O1237" i="5"/>
  <c r="I1237" i="5"/>
  <c r="O1236" i="5"/>
  <c r="I1236" i="5"/>
  <c r="O1235" i="5"/>
  <c r="P1235" i="5" s="1"/>
  <c r="I1235" i="5"/>
  <c r="O1234" i="5"/>
  <c r="I1234" i="5"/>
  <c r="O1233" i="5"/>
  <c r="P1233" i="5" s="1"/>
  <c r="Q1233" i="5" s="1"/>
  <c r="I1233" i="5"/>
  <c r="O1232" i="5"/>
  <c r="I1232" i="5"/>
  <c r="O1231" i="5"/>
  <c r="I1231" i="5"/>
  <c r="O1230" i="5"/>
  <c r="I1230" i="5"/>
  <c r="O1229" i="5"/>
  <c r="I1229" i="5"/>
  <c r="O1228" i="5"/>
  <c r="I1228" i="5"/>
  <c r="O1227" i="5"/>
  <c r="P1227" i="5" s="1"/>
  <c r="Q1227" i="5" s="1"/>
  <c r="I1227" i="5"/>
  <c r="O1226" i="5"/>
  <c r="I1226" i="5"/>
  <c r="O1225" i="5"/>
  <c r="P1225" i="5" s="1"/>
  <c r="Q1225" i="5" s="1"/>
  <c r="I1225" i="5"/>
  <c r="O1224" i="5"/>
  <c r="I1224" i="5"/>
  <c r="O1223" i="5"/>
  <c r="I1223" i="5"/>
  <c r="O1222" i="5"/>
  <c r="I1222" i="5"/>
  <c r="O1221" i="5"/>
  <c r="I1221" i="5"/>
  <c r="O1220" i="5"/>
  <c r="I1220" i="5"/>
  <c r="O1219" i="5"/>
  <c r="I1219" i="5"/>
  <c r="O1218" i="5"/>
  <c r="I1218" i="5"/>
  <c r="O1217" i="5"/>
  <c r="P1217" i="5" s="1"/>
  <c r="I1217" i="5"/>
  <c r="O1216" i="5"/>
  <c r="I1216" i="5"/>
  <c r="O1215" i="5"/>
  <c r="I1215" i="5"/>
  <c r="O1214" i="5"/>
  <c r="I1214" i="5"/>
  <c r="O1213" i="5"/>
  <c r="I1213" i="5"/>
  <c r="O1212" i="5"/>
  <c r="I1212" i="5"/>
  <c r="O1211" i="5"/>
  <c r="I1211" i="5"/>
  <c r="O1210" i="5"/>
  <c r="I1210" i="5"/>
  <c r="O1209" i="5"/>
  <c r="P1209" i="5" s="1"/>
  <c r="Q1209" i="5" s="1"/>
  <c r="I1209" i="5"/>
  <c r="O1208" i="5"/>
  <c r="I1208" i="5"/>
  <c r="O1207" i="5"/>
  <c r="I1207" i="5"/>
  <c r="O1206" i="5"/>
  <c r="I1206" i="5"/>
  <c r="O1205" i="5"/>
  <c r="I1205" i="5"/>
  <c r="O1204" i="5"/>
  <c r="I1204" i="5"/>
  <c r="O1203" i="5"/>
  <c r="P1203" i="5" s="1"/>
  <c r="I1203" i="5"/>
  <c r="O1202" i="5"/>
  <c r="I1202" i="5"/>
  <c r="O1201" i="5"/>
  <c r="I1201" i="5"/>
  <c r="O1200" i="5"/>
  <c r="I1200" i="5"/>
  <c r="O1199" i="5"/>
  <c r="I1199" i="5"/>
  <c r="O1198" i="5"/>
  <c r="I1198" i="5"/>
  <c r="O1197" i="5"/>
  <c r="P1197" i="5" s="1"/>
  <c r="I1197" i="5"/>
  <c r="O1196" i="5"/>
  <c r="I1196" i="5"/>
  <c r="O1195" i="5"/>
  <c r="P1195" i="5" s="1"/>
  <c r="I1195" i="5"/>
  <c r="O1194" i="5"/>
  <c r="I1194" i="5"/>
  <c r="O1193" i="5"/>
  <c r="I1193" i="5"/>
  <c r="O1192" i="5"/>
  <c r="I1192" i="5"/>
  <c r="O1191" i="5"/>
  <c r="I1191" i="5"/>
  <c r="O1190" i="5"/>
  <c r="I1190" i="5"/>
  <c r="O1189" i="5"/>
  <c r="P1189" i="5" s="1"/>
  <c r="I1189" i="5"/>
  <c r="O1188" i="5"/>
  <c r="I1188" i="5"/>
  <c r="O1187" i="5"/>
  <c r="P1187" i="5" s="1"/>
  <c r="I1187" i="5"/>
  <c r="O1186" i="5"/>
  <c r="I1186" i="5"/>
  <c r="O1185" i="5"/>
  <c r="P1185" i="5" s="1"/>
  <c r="I1185" i="5"/>
  <c r="O1184" i="5"/>
  <c r="I1184" i="5"/>
  <c r="O1183" i="5"/>
  <c r="I1183" i="5"/>
  <c r="O1182" i="5"/>
  <c r="I1182" i="5"/>
  <c r="O1181" i="5"/>
  <c r="P1181" i="5" s="1"/>
  <c r="I1181" i="5"/>
  <c r="O1180" i="5"/>
  <c r="I1180" i="5"/>
  <c r="O1179" i="5"/>
  <c r="I1179" i="5"/>
  <c r="O1178" i="5"/>
  <c r="P1178" i="5" s="1"/>
  <c r="I1178" i="5"/>
  <c r="O1177" i="5"/>
  <c r="P1177" i="5" s="1"/>
  <c r="I1177" i="5"/>
  <c r="O1176" i="5"/>
  <c r="P1176" i="5" s="1"/>
  <c r="I1176" i="5"/>
  <c r="O1175" i="5"/>
  <c r="I1175" i="5"/>
  <c r="O1174" i="5"/>
  <c r="P1174" i="5" s="1"/>
  <c r="Q1174" i="5" s="1"/>
  <c r="I1174" i="5"/>
  <c r="O1173" i="5"/>
  <c r="I1173" i="5"/>
  <c r="O1172" i="5"/>
  <c r="P1172" i="5" s="1"/>
  <c r="I1172" i="5"/>
  <c r="O1171" i="5"/>
  <c r="P1171" i="5" s="1"/>
  <c r="I1171" i="5"/>
  <c r="O1170" i="5"/>
  <c r="P1170" i="5" s="1"/>
  <c r="I1170" i="5"/>
  <c r="O1169" i="5"/>
  <c r="I1169" i="5"/>
  <c r="O1168" i="5"/>
  <c r="P1168" i="5" s="1"/>
  <c r="I1168" i="5"/>
  <c r="O1167" i="5"/>
  <c r="I1167" i="5"/>
  <c r="O1166" i="5"/>
  <c r="P1166" i="5" s="1"/>
  <c r="Q1166" i="5" s="1"/>
  <c r="I1166" i="5"/>
  <c r="O1165" i="5"/>
  <c r="P1165" i="5" s="1"/>
  <c r="Q1165" i="5" s="1"/>
  <c r="I1165" i="5"/>
  <c r="O1164" i="5"/>
  <c r="P1164" i="5" s="1"/>
  <c r="Q1164" i="5" s="1"/>
  <c r="I1164" i="5"/>
  <c r="O1163" i="5"/>
  <c r="I1163" i="5"/>
  <c r="O1162" i="5"/>
  <c r="P1162" i="5" s="1"/>
  <c r="I1162" i="5"/>
  <c r="O1161" i="5"/>
  <c r="I1161" i="5"/>
  <c r="O1160" i="5"/>
  <c r="P1160" i="5" s="1"/>
  <c r="Q1160" i="5" s="1"/>
  <c r="I1160" i="5"/>
  <c r="O1159" i="5"/>
  <c r="P1159" i="5" s="1"/>
  <c r="I1159" i="5"/>
  <c r="O1158" i="5"/>
  <c r="P1158" i="5" s="1"/>
  <c r="I1158" i="5"/>
  <c r="O1157" i="5"/>
  <c r="I1157" i="5"/>
  <c r="O1156" i="5"/>
  <c r="P1156" i="5" s="1"/>
  <c r="Q1156" i="5" s="1"/>
  <c r="I1156" i="5"/>
  <c r="O1155" i="5"/>
  <c r="P1155" i="5" s="1"/>
  <c r="Q1155" i="5" s="1"/>
  <c r="I1155" i="5"/>
  <c r="O1154" i="5"/>
  <c r="I1154" i="5"/>
  <c r="O1153" i="5"/>
  <c r="P1153" i="5" s="1"/>
  <c r="I1153" i="5"/>
  <c r="O1152" i="5"/>
  <c r="I1152" i="5"/>
  <c r="O1151" i="5"/>
  <c r="P1151" i="5" s="1"/>
  <c r="Q1151" i="5" s="1"/>
  <c r="I1151" i="5"/>
  <c r="O1150" i="5"/>
  <c r="P1150" i="5" s="1"/>
  <c r="Q1150" i="5" s="1"/>
  <c r="I1150" i="5"/>
  <c r="O1149" i="5"/>
  <c r="P1149" i="5" s="1"/>
  <c r="Q1149" i="5" s="1"/>
  <c r="I1149" i="5"/>
  <c r="O1148" i="5"/>
  <c r="P1148" i="5" s="1"/>
  <c r="Q1148" i="5" s="1"/>
  <c r="I1148" i="5"/>
  <c r="O1147" i="5"/>
  <c r="P1147" i="5" s="1"/>
  <c r="I1147" i="5"/>
  <c r="O1146" i="5"/>
  <c r="P1146" i="5" s="1"/>
  <c r="Q1146" i="5" s="1"/>
  <c r="I1146" i="5"/>
  <c r="O1145" i="5"/>
  <c r="P1145" i="5" s="1"/>
  <c r="Q1145" i="5" s="1"/>
  <c r="I1145" i="5"/>
  <c r="O1144" i="5"/>
  <c r="P1144" i="5" s="1"/>
  <c r="I1144" i="5"/>
  <c r="O1143" i="5"/>
  <c r="P1143" i="5" s="1"/>
  <c r="I1143" i="5"/>
  <c r="O1142" i="5"/>
  <c r="I1142" i="5"/>
  <c r="O1141" i="5"/>
  <c r="P1141" i="5" s="1"/>
  <c r="Q1141" i="5" s="1"/>
  <c r="I1141" i="5"/>
  <c r="O1140" i="5"/>
  <c r="P1140" i="5" s="1"/>
  <c r="Q1140" i="5" s="1"/>
  <c r="I1140" i="5"/>
  <c r="O1139" i="5"/>
  <c r="P1139" i="5" s="1"/>
  <c r="I1139" i="5"/>
  <c r="O1138" i="5"/>
  <c r="P1138" i="5" s="1"/>
  <c r="I1138" i="5"/>
  <c r="O1137" i="5"/>
  <c r="I1137" i="5"/>
  <c r="O1136" i="5"/>
  <c r="P1136" i="5" s="1"/>
  <c r="Q1136" i="5" s="1"/>
  <c r="I1136" i="5"/>
  <c r="O1135" i="5"/>
  <c r="P1135" i="5" s="1"/>
  <c r="Q1135" i="5" s="1"/>
  <c r="I1135" i="5"/>
  <c r="O1134" i="5"/>
  <c r="P1134" i="5" s="1"/>
  <c r="Q1134" i="5" s="1"/>
  <c r="I1134" i="5"/>
  <c r="O1133" i="5"/>
  <c r="P1133" i="5" s="1"/>
  <c r="Q1133" i="5" s="1"/>
  <c r="I1133" i="5"/>
  <c r="O1132" i="5"/>
  <c r="P1132" i="5" s="1"/>
  <c r="I1132" i="5"/>
  <c r="O1131" i="5"/>
  <c r="P1131" i="5" s="1"/>
  <c r="Q1131" i="5" s="1"/>
  <c r="I1131" i="5"/>
  <c r="O1130" i="5"/>
  <c r="P1130" i="5" s="1"/>
  <c r="Q1130" i="5" s="1"/>
  <c r="I1130" i="5"/>
  <c r="O1129" i="5"/>
  <c r="I1129" i="5"/>
  <c r="O1128" i="5"/>
  <c r="P1128" i="5" s="1"/>
  <c r="I1128" i="5"/>
  <c r="O1127" i="5"/>
  <c r="I1127" i="5"/>
  <c r="O1126" i="5"/>
  <c r="P1126" i="5" s="1"/>
  <c r="Q1126" i="5" s="1"/>
  <c r="I1126" i="5"/>
  <c r="O1125" i="5"/>
  <c r="P1125" i="5" s="1"/>
  <c r="Q1125" i="5" s="1"/>
  <c r="I1125" i="5"/>
  <c r="O1124" i="5"/>
  <c r="P1124" i="5" s="1"/>
  <c r="Q1124" i="5" s="1"/>
  <c r="I1124" i="5"/>
  <c r="O1123" i="5"/>
  <c r="P1123" i="5" s="1"/>
  <c r="I1123" i="5"/>
  <c r="O1122" i="5"/>
  <c r="P1122" i="5" s="1"/>
  <c r="I1122" i="5"/>
  <c r="O1121" i="5"/>
  <c r="I1121" i="5"/>
  <c r="O1120" i="5"/>
  <c r="P1120" i="5" s="1"/>
  <c r="Q1120" i="5" s="1"/>
  <c r="I1120" i="5"/>
  <c r="O1119" i="5"/>
  <c r="I1119" i="5"/>
  <c r="O1118" i="5"/>
  <c r="P1118" i="5" s="1"/>
  <c r="Q1118" i="5" s="1"/>
  <c r="I1118" i="5"/>
  <c r="O1117" i="5"/>
  <c r="P1117" i="5" s="1"/>
  <c r="Q1117" i="5" s="1"/>
  <c r="I1117" i="5"/>
  <c r="O1116" i="5"/>
  <c r="I1116" i="5"/>
  <c r="O1115" i="5"/>
  <c r="I1115" i="5"/>
  <c r="O1114" i="5"/>
  <c r="P1114" i="5" s="1"/>
  <c r="Q1114" i="5" s="1"/>
  <c r="I1114" i="5"/>
  <c r="O1113" i="5"/>
  <c r="I1113" i="5"/>
  <c r="O1112" i="5"/>
  <c r="P1112" i="5" s="1"/>
  <c r="I1112" i="5"/>
  <c r="O1111" i="5"/>
  <c r="I1111" i="5"/>
  <c r="O1110" i="5"/>
  <c r="P1110" i="5" s="1"/>
  <c r="Q1110" i="5" s="1"/>
  <c r="I1110" i="5"/>
  <c r="O1109" i="5"/>
  <c r="P1109" i="5" s="1"/>
  <c r="I1109" i="5"/>
  <c r="O1108" i="5"/>
  <c r="P1108" i="5" s="1"/>
  <c r="I1108" i="5"/>
  <c r="O1107" i="5"/>
  <c r="P1107" i="5" s="1"/>
  <c r="I1107" i="5"/>
  <c r="O1106" i="5"/>
  <c r="I1106" i="5"/>
  <c r="O1105" i="5"/>
  <c r="P1105" i="5" s="1"/>
  <c r="I1105" i="5"/>
  <c r="O1104" i="5"/>
  <c r="P1104" i="5" s="1"/>
  <c r="Q1104" i="5" s="1"/>
  <c r="I1104" i="5"/>
  <c r="O1103" i="5"/>
  <c r="P1103" i="5" s="1"/>
  <c r="Q1103" i="5" s="1"/>
  <c r="I1103" i="5"/>
  <c r="O1102" i="5"/>
  <c r="I1102" i="5"/>
  <c r="O1101" i="5"/>
  <c r="P1101" i="5" s="1"/>
  <c r="Q1101" i="5" s="1"/>
  <c r="I1101" i="5"/>
  <c r="O1100" i="5"/>
  <c r="I1100" i="5"/>
  <c r="O1099" i="5"/>
  <c r="P1099" i="5" s="1"/>
  <c r="Q1099" i="5" s="1"/>
  <c r="I1099" i="5"/>
  <c r="O1098" i="5"/>
  <c r="I1098" i="5"/>
  <c r="O1097" i="5"/>
  <c r="P1097" i="5" s="1"/>
  <c r="Q1097" i="5" s="1"/>
  <c r="I1097" i="5"/>
  <c r="O1096" i="5"/>
  <c r="I1096" i="5"/>
  <c r="O1095" i="5"/>
  <c r="P1095" i="5" s="1"/>
  <c r="Q1095" i="5" s="1"/>
  <c r="I1095" i="5"/>
  <c r="O1094" i="5"/>
  <c r="I1094" i="5"/>
  <c r="O1093" i="5"/>
  <c r="P1093" i="5" s="1"/>
  <c r="Q1093" i="5" s="1"/>
  <c r="I1093" i="5"/>
  <c r="O1092" i="5"/>
  <c r="I1092" i="5"/>
  <c r="O1091" i="5"/>
  <c r="P1091" i="5" s="1"/>
  <c r="Q1091" i="5" s="1"/>
  <c r="I1091" i="5"/>
  <c r="O1090" i="5"/>
  <c r="I1090" i="5"/>
  <c r="O1089" i="5"/>
  <c r="P1089" i="5" s="1"/>
  <c r="Q1089" i="5" s="1"/>
  <c r="I1089" i="5"/>
  <c r="O1088" i="5"/>
  <c r="I1088" i="5"/>
  <c r="O1087" i="5"/>
  <c r="P1087" i="5" s="1"/>
  <c r="Q1087" i="5" s="1"/>
  <c r="I1087" i="5"/>
  <c r="O1086" i="5"/>
  <c r="I1086" i="5"/>
  <c r="O1085" i="5"/>
  <c r="P1085" i="5" s="1"/>
  <c r="Q1085" i="5" s="1"/>
  <c r="I1085" i="5"/>
  <c r="O1084" i="5"/>
  <c r="I1084" i="5"/>
  <c r="O1083" i="5"/>
  <c r="P1083" i="5" s="1"/>
  <c r="Q1083" i="5" s="1"/>
  <c r="I1083" i="5"/>
  <c r="O1082" i="5"/>
  <c r="I1082" i="5"/>
  <c r="O1081" i="5"/>
  <c r="P1081" i="5" s="1"/>
  <c r="Q1081" i="5" s="1"/>
  <c r="I1081" i="5"/>
  <c r="O1080" i="5"/>
  <c r="I1080" i="5"/>
  <c r="O1079" i="5"/>
  <c r="P1079" i="5" s="1"/>
  <c r="Q1079" i="5" s="1"/>
  <c r="I1079" i="5"/>
  <c r="O1078" i="5"/>
  <c r="I1078" i="5"/>
  <c r="O1077" i="5"/>
  <c r="P1077" i="5" s="1"/>
  <c r="Q1077" i="5" s="1"/>
  <c r="I1077" i="5"/>
  <c r="O1076" i="5"/>
  <c r="I1076" i="5"/>
  <c r="O1075" i="5"/>
  <c r="P1075" i="5" s="1"/>
  <c r="Q1075" i="5" s="1"/>
  <c r="I1075" i="5"/>
  <c r="O1074" i="5"/>
  <c r="I1074" i="5"/>
  <c r="O1073" i="5"/>
  <c r="P1073" i="5" s="1"/>
  <c r="Q1073" i="5" s="1"/>
  <c r="I1073" i="5"/>
  <c r="O1072" i="5"/>
  <c r="I1072" i="5"/>
  <c r="O1071" i="5"/>
  <c r="P1071" i="5" s="1"/>
  <c r="Q1071" i="5" s="1"/>
  <c r="I1071" i="5"/>
  <c r="O1070" i="5"/>
  <c r="I1070" i="5"/>
  <c r="O1069" i="5"/>
  <c r="I1069" i="5"/>
  <c r="O1068" i="5"/>
  <c r="I1068" i="5"/>
  <c r="O1067" i="5"/>
  <c r="I1067" i="5"/>
  <c r="O1066" i="5"/>
  <c r="P1066" i="5" s="1"/>
  <c r="Q1066" i="5" s="1"/>
  <c r="I1066" i="5"/>
  <c r="O1065" i="5"/>
  <c r="I1065" i="5"/>
  <c r="O1064" i="5"/>
  <c r="P1064" i="5" s="1"/>
  <c r="Q1064" i="5" s="1"/>
  <c r="I1064" i="5"/>
  <c r="O1063" i="5"/>
  <c r="I1063" i="5"/>
  <c r="O1062" i="5"/>
  <c r="P1062" i="5" s="1"/>
  <c r="Q1062" i="5" s="1"/>
  <c r="I1062" i="5"/>
  <c r="O1061" i="5"/>
  <c r="I1061" i="5"/>
  <c r="O1060" i="5"/>
  <c r="P1060" i="5" s="1"/>
  <c r="Q1060" i="5" s="1"/>
  <c r="I1060" i="5"/>
  <c r="O1059" i="5"/>
  <c r="I1059" i="5"/>
  <c r="O1058" i="5"/>
  <c r="P1058" i="5" s="1"/>
  <c r="Q1058" i="5" s="1"/>
  <c r="I1058" i="5"/>
  <c r="O1057" i="5"/>
  <c r="I1057" i="5"/>
  <c r="O1056" i="5"/>
  <c r="P1056" i="5" s="1"/>
  <c r="Q1056" i="5" s="1"/>
  <c r="I1056" i="5"/>
  <c r="O1055" i="5"/>
  <c r="I1055" i="5"/>
  <c r="O1054" i="5"/>
  <c r="P1054" i="5" s="1"/>
  <c r="Q1054" i="5" s="1"/>
  <c r="I1054" i="5"/>
  <c r="O1053" i="5"/>
  <c r="I1053" i="5"/>
  <c r="O1052" i="5"/>
  <c r="P1052" i="5" s="1"/>
  <c r="Q1052" i="5" s="1"/>
  <c r="I1052" i="5"/>
  <c r="O1051" i="5"/>
  <c r="I1051" i="5"/>
  <c r="O1050" i="5"/>
  <c r="I1050" i="5"/>
  <c r="O1049" i="5"/>
  <c r="P1049" i="5" s="1"/>
  <c r="Q1049" i="5" s="1"/>
  <c r="I1049" i="5"/>
  <c r="O1048" i="5"/>
  <c r="I1048" i="5"/>
  <c r="O1047" i="5"/>
  <c r="P1047" i="5" s="1"/>
  <c r="Q1047" i="5" s="1"/>
  <c r="I1047" i="5"/>
  <c r="O1046" i="5"/>
  <c r="I1046" i="5"/>
  <c r="O1045" i="5"/>
  <c r="P1045" i="5" s="1"/>
  <c r="Q1045" i="5" s="1"/>
  <c r="I1045" i="5"/>
  <c r="O1044" i="5"/>
  <c r="I1044" i="5"/>
  <c r="O1043" i="5"/>
  <c r="P1043" i="5" s="1"/>
  <c r="Q1043" i="5" s="1"/>
  <c r="I1043" i="5"/>
  <c r="O1042" i="5"/>
  <c r="I1042" i="5"/>
  <c r="O1041" i="5"/>
  <c r="P1041" i="5" s="1"/>
  <c r="Q1041" i="5" s="1"/>
  <c r="I1041" i="5"/>
  <c r="O1040" i="5"/>
  <c r="I1040" i="5"/>
  <c r="O1039" i="5"/>
  <c r="P1039" i="5" s="1"/>
  <c r="Q1039" i="5" s="1"/>
  <c r="I1039" i="5"/>
  <c r="O1038" i="5"/>
  <c r="I1038" i="5"/>
  <c r="O1037" i="5"/>
  <c r="P1037" i="5" s="1"/>
  <c r="Q1037" i="5" s="1"/>
  <c r="I1037" i="5"/>
  <c r="O1036" i="5"/>
  <c r="I1036" i="5"/>
  <c r="O1035" i="5"/>
  <c r="I1035" i="5"/>
  <c r="O1034" i="5"/>
  <c r="I1034" i="5"/>
  <c r="O1033" i="5"/>
  <c r="P1033" i="5" s="1"/>
  <c r="Q1033" i="5" s="1"/>
  <c r="I1033" i="5"/>
  <c r="O1032" i="5"/>
  <c r="I1032" i="5"/>
  <c r="O1031" i="5"/>
  <c r="P1031" i="5" s="1"/>
  <c r="Q1031" i="5" s="1"/>
  <c r="I1031" i="5"/>
  <c r="O1030" i="5"/>
  <c r="I1030" i="5"/>
  <c r="O1029" i="5"/>
  <c r="P1029" i="5" s="1"/>
  <c r="Q1029" i="5" s="1"/>
  <c r="I1029" i="5"/>
  <c r="O1028" i="5"/>
  <c r="I1028" i="5"/>
  <c r="O1027" i="5"/>
  <c r="P1027" i="5" s="1"/>
  <c r="Q1027" i="5" s="1"/>
  <c r="I1027" i="5"/>
  <c r="O1026" i="5"/>
  <c r="I1026" i="5"/>
  <c r="O1025" i="5"/>
  <c r="P1025" i="5" s="1"/>
  <c r="Q1025" i="5" s="1"/>
  <c r="I1025" i="5"/>
  <c r="O1024" i="5"/>
  <c r="I1024" i="5"/>
  <c r="O1023" i="5"/>
  <c r="P1023" i="5" s="1"/>
  <c r="Q1023" i="5" s="1"/>
  <c r="I1023" i="5"/>
  <c r="O1022" i="5"/>
  <c r="I1022" i="5"/>
  <c r="O1021" i="5"/>
  <c r="P1021" i="5" s="1"/>
  <c r="Q1021" i="5" s="1"/>
  <c r="I1021" i="5"/>
  <c r="O1020" i="5"/>
  <c r="I1020" i="5"/>
  <c r="O1019" i="5"/>
  <c r="P1019" i="5" s="1"/>
  <c r="Q1019" i="5" s="1"/>
  <c r="I1019" i="5"/>
  <c r="O1018" i="5"/>
  <c r="I1018" i="5"/>
  <c r="O1017" i="5"/>
  <c r="P1017" i="5" s="1"/>
  <c r="Q1017" i="5" s="1"/>
  <c r="I1017" i="5"/>
  <c r="O1016" i="5"/>
  <c r="I1016" i="5"/>
  <c r="O1015" i="5"/>
  <c r="P1015" i="5" s="1"/>
  <c r="Q1015" i="5" s="1"/>
  <c r="I1015" i="5"/>
  <c r="O1014" i="5"/>
  <c r="I1014" i="5"/>
  <c r="O1013" i="5"/>
  <c r="P1013" i="5" s="1"/>
  <c r="Q1013" i="5" s="1"/>
  <c r="I1013" i="5"/>
  <c r="O1012" i="5"/>
  <c r="I1012" i="5"/>
  <c r="O1011" i="5"/>
  <c r="P1011" i="5" s="1"/>
  <c r="Q1011" i="5" s="1"/>
  <c r="I1011" i="5"/>
  <c r="O1010" i="5"/>
  <c r="P1010" i="5" s="1"/>
  <c r="Q1010" i="5" s="1"/>
  <c r="I1010" i="5"/>
  <c r="O1009" i="5"/>
  <c r="P1009" i="5" s="1"/>
  <c r="Q1009" i="5" s="1"/>
  <c r="I1009" i="5"/>
  <c r="O1008" i="5"/>
  <c r="I1008" i="5"/>
  <c r="O1007" i="5"/>
  <c r="P1007" i="5" s="1"/>
  <c r="Q1007" i="5" s="1"/>
  <c r="I1007" i="5"/>
  <c r="O1006" i="5"/>
  <c r="I1006" i="5"/>
  <c r="O1005" i="5"/>
  <c r="P1005" i="5" s="1"/>
  <c r="Q1005" i="5" s="1"/>
  <c r="I1005" i="5"/>
  <c r="O1004" i="5"/>
  <c r="I1004" i="5"/>
  <c r="O1003" i="5"/>
  <c r="P1003" i="5" s="1"/>
  <c r="Q1003" i="5" s="1"/>
  <c r="I1003" i="5"/>
  <c r="O1002" i="5"/>
  <c r="I1002" i="5"/>
  <c r="O1001" i="5"/>
  <c r="P1001" i="5" s="1"/>
  <c r="Q1001" i="5" s="1"/>
  <c r="I1001" i="5"/>
  <c r="O1000" i="5"/>
  <c r="I1000" i="5"/>
  <c r="O999" i="5"/>
  <c r="P999" i="5" s="1"/>
  <c r="Q999" i="5" s="1"/>
  <c r="I999" i="5"/>
  <c r="O998" i="5"/>
  <c r="I998" i="5"/>
  <c r="O997" i="5"/>
  <c r="P997" i="5" s="1"/>
  <c r="Q997" i="5" s="1"/>
  <c r="I997" i="5"/>
  <c r="O996" i="5"/>
  <c r="I996" i="5"/>
  <c r="O995" i="5"/>
  <c r="P995" i="5" s="1"/>
  <c r="Q995" i="5" s="1"/>
  <c r="I995" i="5"/>
  <c r="O994" i="5"/>
  <c r="I994" i="5"/>
  <c r="O993" i="5"/>
  <c r="P993" i="5" s="1"/>
  <c r="Q993" i="5" s="1"/>
  <c r="I993" i="5"/>
  <c r="O992" i="5"/>
  <c r="P992" i="5" s="1"/>
  <c r="Q992" i="5" s="1"/>
  <c r="I992" i="5"/>
  <c r="O991" i="5"/>
  <c r="I991" i="5"/>
  <c r="O990" i="5"/>
  <c r="P990" i="5" s="1"/>
  <c r="Q990" i="5" s="1"/>
  <c r="I990" i="5"/>
  <c r="O989" i="5"/>
  <c r="I989" i="5"/>
  <c r="O988" i="5"/>
  <c r="P988" i="5" s="1"/>
  <c r="Q988" i="5" s="1"/>
  <c r="I988" i="5"/>
  <c r="O987" i="5"/>
  <c r="I987" i="5"/>
  <c r="O986" i="5"/>
  <c r="P986" i="5" s="1"/>
  <c r="Q986" i="5" s="1"/>
  <c r="I986" i="5"/>
  <c r="O985" i="5"/>
  <c r="P985" i="5" s="1"/>
  <c r="Q985" i="5" s="1"/>
  <c r="I985" i="5"/>
  <c r="O984" i="5"/>
  <c r="I984" i="5"/>
  <c r="O983" i="5"/>
  <c r="P983" i="5" s="1"/>
  <c r="Q983" i="5" s="1"/>
  <c r="I983" i="5"/>
  <c r="O982" i="5"/>
  <c r="I982" i="5"/>
  <c r="O981" i="5"/>
  <c r="P981" i="5" s="1"/>
  <c r="Q981" i="5" s="1"/>
  <c r="I981" i="5"/>
  <c r="O980" i="5"/>
  <c r="I980" i="5"/>
  <c r="O979" i="5"/>
  <c r="P979" i="5" s="1"/>
  <c r="Q979" i="5" s="1"/>
  <c r="I979" i="5"/>
  <c r="O978" i="5"/>
  <c r="I978" i="5"/>
  <c r="O977" i="5"/>
  <c r="P977" i="5" s="1"/>
  <c r="Q977" i="5" s="1"/>
  <c r="I977" i="5"/>
  <c r="O976" i="5"/>
  <c r="I976" i="5"/>
  <c r="O975" i="5"/>
  <c r="P975" i="5" s="1"/>
  <c r="Q975" i="5" s="1"/>
  <c r="I975" i="5"/>
  <c r="O974" i="5"/>
  <c r="I974" i="5"/>
  <c r="O973" i="5"/>
  <c r="P973" i="5" s="1"/>
  <c r="Q973" i="5" s="1"/>
  <c r="I973" i="5"/>
  <c r="O972" i="5"/>
  <c r="I972" i="5"/>
  <c r="O971" i="5"/>
  <c r="P971" i="5" s="1"/>
  <c r="Q971" i="5" s="1"/>
  <c r="I971" i="5"/>
  <c r="O970" i="5"/>
  <c r="I970" i="5"/>
  <c r="O969" i="5"/>
  <c r="P969" i="5" s="1"/>
  <c r="Q969" i="5" s="1"/>
  <c r="I969" i="5"/>
  <c r="O968" i="5"/>
  <c r="I968" i="5"/>
  <c r="O967" i="5"/>
  <c r="P967" i="5" s="1"/>
  <c r="Q967" i="5" s="1"/>
  <c r="I967" i="5"/>
  <c r="O966" i="5"/>
  <c r="P966" i="5" s="1"/>
  <c r="Q966" i="5" s="1"/>
  <c r="I966" i="5"/>
  <c r="O965" i="5"/>
  <c r="P965" i="5" s="1"/>
  <c r="Q965" i="5" s="1"/>
  <c r="I965" i="5"/>
  <c r="O964" i="5"/>
  <c r="I964" i="5"/>
  <c r="O963" i="5"/>
  <c r="P963" i="5" s="1"/>
  <c r="Q963" i="5" s="1"/>
  <c r="I963" i="5"/>
  <c r="O962" i="5"/>
  <c r="P962" i="5" s="1"/>
  <c r="Q962" i="5" s="1"/>
  <c r="I962" i="5"/>
  <c r="O961" i="5"/>
  <c r="P961" i="5" s="1"/>
  <c r="Q961" i="5" s="1"/>
  <c r="I961" i="5"/>
  <c r="O960" i="5"/>
  <c r="I960" i="5"/>
  <c r="O959" i="5"/>
  <c r="P959" i="5" s="1"/>
  <c r="Q959" i="5" s="1"/>
  <c r="I959" i="5"/>
  <c r="O958" i="5"/>
  <c r="P958" i="5" s="1"/>
  <c r="Q958" i="5" s="1"/>
  <c r="I958" i="5"/>
  <c r="O957" i="5"/>
  <c r="P957" i="5" s="1"/>
  <c r="Q957" i="5" s="1"/>
  <c r="I957" i="5"/>
  <c r="O956" i="5"/>
  <c r="P956" i="5" s="1"/>
  <c r="Q956" i="5" s="1"/>
  <c r="I956" i="5"/>
  <c r="O955" i="5"/>
  <c r="I955" i="5"/>
  <c r="O954" i="5"/>
  <c r="P954" i="5" s="1"/>
  <c r="Q954" i="5" s="1"/>
  <c r="I954" i="5"/>
  <c r="O953" i="5"/>
  <c r="I953" i="5"/>
  <c r="O952" i="5"/>
  <c r="P952" i="5" s="1"/>
  <c r="Q952" i="5" s="1"/>
  <c r="I952" i="5"/>
  <c r="O951" i="5"/>
  <c r="I951" i="5"/>
  <c r="O950" i="5"/>
  <c r="P950" i="5" s="1"/>
  <c r="Q950" i="5" s="1"/>
  <c r="I950" i="5"/>
  <c r="O949" i="5"/>
  <c r="P949" i="5" s="1"/>
  <c r="Q949" i="5" s="1"/>
  <c r="I949" i="5"/>
  <c r="O948" i="5"/>
  <c r="P948" i="5" s="1"/>
  <c r="Q948" i="5" s="1"/>
  <c r="I948" i="5"/>
  <c r="O947" i="5"/>
  <c r="I947" i="5"/>
  <c r="O946" i="5"/>
  <c r="P946" i="5" s="1"/>
  <c r="Q946" i="5" s="1"/>
  <c r="I946" i="5"/>
  <c r="O945" i="5"/>
  <c r="P945" i="5" s="1"/>
  <c r="Q945" i="5" s="1"/>
  <c r="I945" i="5"/>
  <c r="O944" i="5"/>
  <c r="P944" i="5" s="1"/>
  <c r="Q944" i="5" s="1"/>
  <c r="I944" i="5"/>
  <c r="O943" i="5"/>
  <c r="P943" i="5" s="1"/>
  <c r="I943" i="5"/>
  <c r="O942" i="5"/>
  <c r="P942" i="5" s="1"/>
  <c r="I942" i="5"/>
  <c r="O941" i="5"/>
  <c r="P941" i="5" s="1"/>
  <c r="I941" i="5"/>
  <c r="O940" i="5"/>
  <c r="P940" i="5" s="1"/>
  <c r="Q940" i="5" s="1"/>
  <c r="I940" i="5"/>
  <c r="O939" i="5"/>
  <c r="P939" i="5" s="1"/>
  <c r="Q939" i="5" s="1"/>
  <c r="I939" i="5"/>
  <c r="O938" i="5"/>
  <c r="P938" i="5" s="1"/>
  <c r="Q938" i="5" s="1"/>
  <c r="I938" i="5"/>
  <c r="O937" i="5"/>
  <c r="P937" i="5" s="1"/>
  <c r="I937" i="5"/>
  <c r="O936" i="5"/>
  <c r="P936" i="5" s="1"/>
  <c r="I936" i="5"/>
  <c r="O935" i="5"/>
  <c r="I935" i="5"/>
  <c r="O934" i="5"/>
  <c r="P934" i="5" s="1"/>
  <c r="Q934" i="5" s="1"/>
  <c r="I934" i="5"/>
  <c r="O933" i="5"/>
  <c r="P933" i="5" s="1"/>
  <c r="I933" i="5"/>
  <c r="O932" i="5"/>
  <c r="P932" i="5" s="1"/>
  <c r="I932" i="5"/>
  <c r="O931" i="5"/>
  <c r="P931" i="5" s="1"/>
  <c r="I931" i="5"/>
  <c r="O930" i="5"/>
  <c r="P930" i="5" s="1"/>
  <c r="Q930" i="5" s="1"/>
  <c r="I930" i="5"/>
  <c r="O929" i="5"/>
  <c r="P929" i="5" s="1"/>
  <c r="Q929" i="5" s="1"/>
  <c r="I929" i="5"/>
  <c r="O928" i="5"/>
  <c r="P928" i="5" s="1"/>
  <c r="Q928" i="5" s="1"/>
  <c r="I928" i="5"/>
  <c r="O927" i="5"/>
  <c r="P927" i="5" s="1"/>
  <c r="I927" i="5"/>
  <c r="O926" i="5"/>
  <c r="P926" i="5" s="1"/>
  <c r="I926" i="5"/>
  <c r="O925" i="5"/>
  <c r="P925" i="5" s="1"/>
  <c r="Q925" i="5" s="1"/>
  <c r="I925" i="5"/>
  <c r="O924" i="5"/>
  <c r="P924" i="5" s="1"/>
  <c r="I924" i="5"/>
  <c r="O923" i="5"/>
  <c r="P923" i="5" s="1"/>
  <c r="I923" i="5"/>
  <c r="O922" i="5"/>
  <c r="P922" i="5" s="1"/>
  <c r="Q922" i="5" s="1"/>
  <c r="I922" i="5"/>
  <c r="O921" i="5"/>
  <c r="P921" i="5" s="1"/>
  <c r="Q921" i="5" s="1"/>
  <c r="I921" i="5"/>
  <c r="O920" i="5"/>
  <c r="P920" i="5" s="1"/>
  <c r="Q920" i="5" s="1"/>
  <c r="I920" i="5"/>
  <c r="O919" i="5"/>
  <c r="P919" i="5" s="1"/>
  <c r="I919" i="5"/>
  <c r="O918" i="5"/>
  <c r="P918" i="5" s="1"/>
  <c r="I918" i="5"/>
  <c r="O917" i="5"/>
  <c r="P917" i="5" s="1"/>
  <c r="Q917" i="5" s="1"/>
  <c r="I917" i="5"/>
  <c r="O916" i="5"/>
  <c r="P916" i="5" s="1"/>
  <c r="I916" i="5"/>
  <c r="O915" i="5"/>
  <c r="P915" i="5" s="1"/>
  <c r="I915" i="5"/>
  <c r="O914" i="5"/>
  <c r="P914" i="5" s="1"/>
  <c r="Q914" i="5" s="1"/>
  <c r="I914" i="5"/>
  <c r="O913" i="5"/>
  <c r="P913" i="5" s="1"/>
  <c r="Q913" i="5" s="1"/>
  <c r="I913" i="5"/>
  <c r="O912" i="5"/>
  <c r="P912" i="5" s="1"/>
  <c r="Q912" i="5" s="1"/>
  <c r="I912" i="5"/>
  <c r="O911" i="5"/>
  <c r="P911" i="5" s="1"/>
  <c r="I911" i="5"/>
  <c r="O910" i="5"/>
  <c r="P910" i="5" s="1"/>
  <c r="I910" i="5"/>
  <c r="O909" i="5"/>
  <c r="P909" i="5" s="1"/>
  <c r="Q909" i="5" s="1"/>
  <c r="I909" i="5"/>
  <c r="O908" i="5"/>
  <c r="P908" i="5" s="1"/>
  <c r="I908" i="5"/>
  <c r="O907" i="5"/>
  <c r="P907" i="5" s="1"/>
  <c r="I907" i="5"/>
  <c r="O906" i="5"/>
  <c r="P906" i="5" s="1"/>
  <c r="Q906" i="5" s="1"/>
  <c r="I906" i="5"/>
  <c r="O905" i="5"/>
  <c r="P905" i="5" s="1"/>
  <c r="Q905" i="5" s="1"/>
  <c r="I905" i="5"/>
  <c r="O904" i="5"/>
  <c r="P904" i="5" s="1"/>
  <c r="Q904" i="5" s="1"/>
  <c r="I904" i="5"/>
  <c r="O903" i="5"/>
  <c r="P903" i="5" s="1"/>
  <c r="I903" i="5"/>
  <c r="O902" i="5"/>
  <c r="P902" i="5" s="1"/>
  <c r="I902" i="5"/>
  <c r="O901" i="5"/>
  <c r="P901" i="5" s="1"/>
  <c r="Q901" i="5" s="1"/>
  <c r="I901" i="5"/>
  <c r="O900" i="5"/>
  <c r="P900" i="5" s="1"/>
  <c r="I900" i="5"/>
  <c r="O899" i="5"/>
  <c r="P899" i="5" s="1"/>
  <c r="I899" i="5"/>
  <c r="O898" i="5"/>
  <c r="P898" i="5" s="1"/>
  <c r="Q898" i="5" s="1"/>
  <c r="I898" i="5"/>
  <c r="O897" i="5"/>
  <c r="I897" i="5"/>
  <c r="O896" i="5"/>
  <c r="P896" i="5" s="1"/>
  <c r="I896" i="5"/>
  <c r="O895" i="5"/>
  <c r="P895" i="5" s="1"/>
  <c r="I895" i="5"/>
  <c r="O894" i="5"/>
  <c r="P894" i="5" s="1"/>
  <c r="I894" i="5"/>
  <c r="O893" i="5"/>
  <c r="P893" i="5" s="1"/>
  <c r="I893" i="5"/>
  <c r="O892" i="5"/>
  <c r="P892" i="5" s="1"/>
  <c r="I892" i="5"/>
  <c r="O891" i="5"/>
  <c r="P891" i="5" s="1"/>
  <c r="I891" i="5"/>
  <c r="O890" i="5"/>
  <c r="P890" i="5" s="1"/>
  <c r="I890" i="5"/>
  <c r="O889" i="5"/>
  <c r="P889" i="5" s="1"/>
  <c r="I889" i="5"/>
  <c r="O888" i="5"/>
  <c r="P888" i="5" s="1"/>
  <c r="I888" i="5"/>
  <c r="O887" i="5"/>
  <c r="P887" i="5" s="1"/>
  <c r="I887" i="5"/>
  <c r="O886" i="5"/>
  <c r="P886" i="5" s="1"/>
  <c r="I886" i="5"/>
  <c r="O885" i="5"/>
  <c r="P885" i="5" s="1"/>
  <c r="I885" i="5"/>
  <c r="O884" i="5"/>
  <c r="P884" i="5" s="1"/>
  <c r="I884" i="5"/>
  <c r="O883" i="5"/>
  <c r="I883" i="5"/>
  <c r="O882" i="5"/>
  <c r="P882" i="5" s="1"/>
  <c r="I882" i="5"/>
  <c r="O881" i="5"/>
  <c r="P881" i="5" s="1"/>
  <c r="I881" i="5"/>
  <c r="O880" i="5"/>
  <c r="P880" i="5" s="1"/>
  <c r="I880" i="5"/>
  <c r="O879" i="5"/>
  <c r="P879" i="5" s="1"/>
  <c r="I879" i="5"/>
  <c r="O878" i="5"/>
  <c r="P878" i="5" s="1"/>
  <c r="I878" i="5"/>
  <c r="O877" i="5"/>
  <c r="P877" i="5" s="1"/>
  <c r="I877" i="5"/>
  <c r="O876" i="5"/>
  <c r="P876" i="5" s="1"/>
  <c r="I876" i="5"/>
  <c r="O875" i="5"/>
  <c r="P875" i="5" s="1"/>
  <c r="I875" i="5"/>
  <c r="O874" i="5"/>
  <c r="P874" i="5" s="1"/>
  <c r="I874" i="5"/>
  <c r="O873" i="5"/>
  <c r="P873" i="5" s="1"/>
  <c r="I873" i="5"/>
  <c r="O872" i="5"/>
  <c r="P872" i="5" s="1"/>
  <c r="I872" i="5"/>
  <c r="O871" i="5"/>
  <c r="P871" i="5" s="1"/>
  <c r="I871" i="5"/>
  <c r="O870" i="5"/>
  <c r="I870" i="5"/>
  <c r="O869" i="5"/>
  <c r="P869" i="5" s="1"/>
  <c r="I869" i="5"/>
  <c r="O868" i="5"/>
  <c r="P868" i="5" s="1"/>
  <c r="Q868" i="5" s="1"/>
  <c r="I868" i="5"/>
  <c r="O867" i="5"/>
  <c r="P867" i="5" s="1"/>
  <c r="I867" i="5"/>
  <c r="O866" i="5"/>
  <c r="P866" i="5" s="1"/>
  <c r="I866" i="5"/>
  <c r="O865" i="5"/>
  <c r="P865" i="5" s="1"/>
  <c r="I865" i="5"/>
  <c r="O864" i="5"/>
  <c r="P864" i="5" s="1"/>
  <c r="I864" i="5"/>
  <c r="O863" i="5"/>
  <c r="P863" i="5" s="1"/>
  <c r="I863" i="5"/>
  <c r="O862" i="5"/>
  <c r="I862" i="5"/>
  <c r="O861" i="5"/>
  <c r="P861" i="5" s="1"/>
  <c r="I861" i="5"/>
  <c r="O860" i="5"/>
  <c r="P860" i="5" s="1"/>
  <c r="I860" i="5"/>
  <c r="O859" i="5"/>
  <c r="P859" i="5" s="1"/>
  <c r="I859" i="5"/>
  <c r="O858" i="5"/>
  <c r="P858" i="5" s="1"/>
  <c r="I858" i="5"/>
  <c r="O857" i="5"/>
  <c r="P857" i="5" s="1"/>
  <c r="I857" i="5"/>
  <c r="O856" i="5"/>
  <c r="P856" i="5" s="1"/>
  <c r="I856" i="5"/>
  <c r="O855" i="5"/>
  <c r="P855" i="5" s="1"/>
  <c r="I855" i="5"/>
  <c r="O854" i="5"/>
  <c r="I854" i="5"/>
  <c r="O853" i="5"/>
  <c r="P853" i="5" s="1"/>
  <c r="I853" i="5"/>
  <c r="O852" i="5"/>
  <c r="P852" i="5" s="1"/>
  <c r="I852" i="5"/>
  <c r="O851" i="5"/>
  <c r="P851" i="5" s="1"/>
  <c r="I851" i="5"/>
  <c r="O850" i="5"/>
  <c r="P850" i="5" s="1"/>
  <c r="I850" i="5"/>
  <c r="O849" i="5"/>
  <c r="P849" i="5" s="1"/>
  <c r="I849" i="5"/>
  <c r="O848" i="5"/>
  <c r="P848" i="5" s="1"/>
  <c r="I848" i="5"/>
  <c r="O847" i="5"/>
  <c r="P847" i="5" s="1"/>
  <c r="I847" i="5"/>
  <c r="O846" i="5"/>
  <c r="I846" i="5"/>
  <c r="O845" i="5"/>
  <c r="P845" i="5" s="1"/>
  <c r="I845" i="5"/>
  <c r="O844" i="5"/>
  <c r="P844" i="5" s="1"/>
  <c r="I844" i="5"/>
  <c r="O843" i="5"/>
  <c r="P843" i="5" s="1"/>
  <c r="I843" i="5"/>
  <c r="O842" i="5"/>
  <c r="P842" i="5" s="1"/>
  <c r="I842" i="5"/>
  <c r="O841" i="5"/>
  <c r="P841" i="5" s="1"/>
  <c r="I841" i="5"/>
  <c r="O840" i="5"/>
  <c r="P840" i="5" s="1"/>
  <c r="I840" i="5"/>
  <c r="O839" i="5"/>
  <c r="P839" i="5" s="1"/>
  <c r="I839" i="5"/>
  <c r="O838" i="5"/>
  <c r="I838" i="5"/>
  <c r="O837" i="5"/>
  <c r="P837" i="5" s="1"/>
  <c r="I837" i="5"/>
  <c r="O836" i="5"/>
  <c r="P836" i="5" s="1"/>
  <c r="I836" i="5"/>
  <c r="O835" i="5"/>
  <c r="P835" i="5" s="1"/>
  <c r="I835" i="5"/>
  <c r="O834" i="5"/>
  <c r="P834" i="5" s="1"/>
  <c r="I834" i="5"/>
  <c r="O833" i="5"/>
  <c r="P833" i="5" s="1"/>
  <c r="I833" i="5"/>
  <c r="O832" i="5"/>
  <c r="P832" i="5" s="1"/>
  <c r="I832" i="5"/>
  <c r="O831" i="5"/>
  <c r="P831" i="5" s="1"/>
  <c r="I831" i="5"/>
  <c r="O830" i="5"/>
  <c r="I830" i="5"/>
  <c r="O829" i="5"/>
  <c r="P829" i="5" s="1"/>
  <c r="I829" i="5"/>
  <c r="O828" i="5"/>
  <c r="P828" i="5" s="1"/>
  <c r="I828" i="5"/>
  <c r="O827" i="5"/>
  <c r="P827" i="5" s="1"/>
  <c r="I827" i="5"/>
  <c r="O826" i="5"/>
  <c r="P826" i="5" s="1"/>
  <c r="I826" i="5"/>
  <c r="O825" i="5"/>
  <c r="P825" i="5" s="1"/>
  <c r="I825" i="5"/>
  <c r="O824" i="5"/>
  <c r="P824" i="5" s="1"/>
  <c r="I824" i="5"/>
  <c r="O823" i="5"/>
  <c r="P823" i="5" s="1"/>
  <c r="I823" i="5"/>
  <c r="O822" i="5"/>
  <c r="I822" i="5"/>
  <c r="O821" i="5"/>
  <c r="P821" i="5" s="1"/>
  <c r="I821" i="5"/>
  <c r="O820" i="5"/>
  <c r="P820" i="5" s="1"/>
  <c r="I820" i="5"/>
  <c r="O819" i="5"/>
  <c r="I819" i="5"/>
  <c r="O818" i="5"/>
  <c r="P818" i="5" s="1"/>
  <c r="Q818" i="5" s="1"/>
  <c r="I818" i="5"/>
  <c r="O817" i="5"/>
  <c r="P817" i="5" s="1"/>
  <c r="I817" i="5"/>
  <c r="O816" i="5"/>
  <c r="P816" i="5" s="1"/>
  <c r="Q816" i="5" s="1"/>
  <c r="I816" i="5"/>
  <c r="O815" i="5"/>
  <c r="P815" i="5" s="1"/>
  <c r="I815" i="5"/>
  <c r="O814" i="5"/>
  <c r="P814" i="5" s="1"/>
  <c r="Q814" i="5" s="1"/>
  <c r="I814" i="5"/>
  <c r="O813" i="5"/>
  <c r="P813" i="5" s="1"/>
  <c r="Q813" i="5" s="1"/>
  <c r="I813" i="5"/>
  <c r="O812" i="5"/>
  <c r="P812" i="5" s="1"/>
  <c r="Q812" i="5" s="1"/>
  <c r="I812" i="5"/>
  <c r="O811" i="5"/>
  <c r="I811" i="5"/>
  <c r="O810" i="5"/>
  <c r="P810" i="5" s="1"/>
  <c r="Q810" i="5" s="1"/>
  <c r="I810" i="5"/>
  <c r="O809" i="5"/>
  <c r="I809" i="5"/>
  <c r="O808" i="5"/>
  <c r="P808" i="5" s="1"/>
  <c r="Q808" i="5" s="1"/>
  <c r="I808" i="5"/>
  <c r="O807" i="5"/>
  <c r="P807" i="5" s="1"/>
  <c r="Q807" i="5" s="1"/>
  <c r="I807" i="5"/>
  <c r="O806" i="5"/>
  <c r="P806" i="5" s="1"/>
  <c r="Q806" i="5" s="1"/>
  <c r="I806" i="5"/>
  <c r="O805" i="5"/>
  <c r="P805" i="5" s="1"/>
  <c r="Q805" i="5" s="1"/>
  <c r="I805" i="5"/>
  <c r="O804" i="5"/>
  <c r="P804" i="5" s="1"/>
  <c r="Q804" i="5" s="1"/>
  <c r="I804" i="5"/>
  <c r="O803" i="5"/>
  <c r="I803" i="5"/>
  <c r="O802" i="5"/>
  <c r="P802" i="5" s="1"/>
  <c r="Q802" i="5" s="1"/>
  <c r="I802" i="5"/>
  <c r="O801" i="5"/>
  <c r="I801" i="5"/>
  <c r="O800" i="5"/>
  <c r="P800" i="5" s="1"/>
  <c r="Q800" i="5" s="1"/>
  <c r="I800" i="5"/>
  <c r="O799" i="5"/>
  <c r="P799" i="5" s="1"/>
  <c r="I799" i="5"/>
  <c r="O798" i="5"/>
  <c r="P798" i="5" s="1"/>
  <c r="Q798" i="5" s="1"/>
  <c r="I798" i="5"/>
  <c r="O797" i="5"/>
  <c r="P797" i="5" s="1"/>
  <c r="Q797" i="5" s="1"/>
  <c r="I797" i="5"/>
  <c r="O796" i="5"/>
  <c r="P796" i="5" s="1"/>
  <c r="Q796" i="5" s="1"/>
  <c r="I796" i="5"/>
  <c r="O795" i="5"/>
  <c r="I795" i="5"/>
  <c r="O794" i="5"/>
  <c r="P794" i="5" s="1"/>
  <c r="Q794" i="5" s="1"/>
  <c r="I794" i="5"/>
  <c r="O793" i="5"/>
  <c r="I793" i="5"/>
  <c r="O792" i="5"/>
  <c r="P792" i="5" s="1"/>
  <c r="Q792" i="5" s="1"/>
  <c r="I792" i="5"/>
  <c r="O791" i="5"/>
  <c r="P791" i="5" s="1"/>
  <c r="I791" i="5"/>
  <c r="O790" i="5"/>
  <c r="P790" i="5" s="1"/>
  <c r="Q790" i="5" s="1"/>
  <c r="I790" i="5"/>
  <c r="O789" i="5"/>
  <c r="P789" i="5" s="1"/>
  <c r="Q789" i="5" s="1"/>
  <c r="I789" i="5"/>
  <c r="O788" i="5"/>
  <c r="P788" i="5" s="1"/>
  <c r="Q788" i="5" s="1"/>
  <c r="I788" i="5"/>
  <c r="O787" i="5"/>
  <c r="P787" i="5" s="1"/>
  <c r="Q787" i="5" s="1"/>
  <c r="I787" i="5"/>
  <c r="O786" i="5"/>
  <c r="P786" i="5" s="1"/>
  <c r="Q786" i="5" s="1"/>
  <c r="I786" i="5"/>
  <c r="O785" i="5"/>
  <c r="I785" i="5"/>
  <c r="O784" i="5"/>
  <c r="P784" i="5" s="1"/>
  <c r="Q784" i="5" s="1"/>
  <c r="I784" i="5"/>
  <c r="O783" i="5"/>
  <c r="P783" i="5" s="1"/>
  <c r="I783" i="5"/>
  <c r="O782" i="5"/>
  <c r="P782" i="5" s="1"/>
  <c r="Q782" i="5" s="1"/>
  <c r="I782" i="5"/>
  <c r="O781" i="5"/>
  <c r="P781" i="5" s="1"/>
  <c r="Q781" i="5" s="1"/>
  <c r="I781" i="5"/>
  <c r="O780" i="5"/>
  <c r="P780" i="5" s="1"/>
  <c r="Q780" i="5" s="1"/>
  <c r="I780" i="5"/>
  <c r="O779" i="5"/>
  <c r="I779" i="5"/>
  <c r="O778" i="5"/>
  <c r="P778" i="5" s="1"/>
  <c r="Q778" i="5" s="1"/>
  <c r="I778" i="5"/>
  <c r="O777" i="5"/>
  <c r="P777" i="5" s="1"/>
  <c r="I777" i="5"/>
  <c r="O776" i="5"/>
  <c r="P776" i="5" s="1"/>
  <c r="Q776" i="5" s="1"/>
  <c r="I776" i="5"/>
  <c r="O775" i="5"/>
  <c r="P775" i="5" s="1"/>
  <c r="I775" i="5"/>
  <c r="O774" i="5"/>
  <c r="P774" i="5" s="1"/>
  <c r="Q774" i="5" s="1"/>
  <c r="I774" i="5"/>
  <c r="O773" i="5"/>
  <c r="P773" i="5" s="1"/>
  <c r="Q773" i="5" s="1"/>
  <c r="I773" i="5"/>
  <c r="O772" i="5"/>
  <c r="P772" i="5" s="1"/>
  <c r="Q772" i="5" s="1"/>
  <c r="I772" i="5"/>
  <c r="O771" i="5"/>
  <c r="P771" i="5" s="1"/>
  <c r="I771" i="5"/>
  <c r="O770" i="5"/>
  <c r="P770" i="5" s="1"/>
  <c r="Q770" i="5" s="1"/>
  <c r="I770" i="5"/>
  <c r="O769" i="5"/>
  <c r="I769" i="5"/>
  <c r="O768" i="5"/>
  <c r="P768" i="5" s="1"/>
  <c r="Q768" i="5" s="1"/>
  <c r="I768" i="5"/>
  <c r="O767" i="5"/>
  <c r="P767" i="5" s="1"/>
  <c r="I767" i="5"/>
  <c r="O766" i="5"/>
  <c r="P766" i="5" s="1"/>
  <c r="Q766" i="5" s="1"/>
  <c r="I766" i="5"/>
  <c r="O765" i="5"/>
  <c r="P765" i="5" s="1"/>
  <c r="Q765" i="5" s="1"/>
  <c r="I765" i="5"/>
  <c r="O764" i="5"/>
  <c r="P764" i="5" s="1"/>
  <c r="Q764" i="5" s="1"/>
  <c r="I764" i="5"/>
  <c r="O763" i="5"/>
  <c r="P763" i="5" s="1"/>
  <c r="I763" i="5"/>
  <c r="O762" i="5"/>
  <c r="P762" i="5" s="1"/>
  <c r="Q762" i="5" s="1"/>
  <c r="I762" i="5"/>
  <c r="O761" i="5"/>
  <c r="P761" i="5" s="1"/>
  <c r="Q761" i="5" s="1"/>
  <c r="I761" i="5"/>
  <c r="O760" i="5"/>
  <c r="P760" i="5" s="1"/>
  <c r="I760" i="5"/>
  <c r="O759" i="5"/>
  <c r="P759" i="5" s="1"/>
  <c r="Q759" i="5" s="1"/>
  <c r="I759" i="5"/>
  <c r="O758" i="5"/>
  <c r="P758" i="5" s="1"/>
  <c r="Q758" i="5" s="1"/>
  <c r="I758" i="5"/>
  <c r="O757" i="5"/>
  <c r="P757" i="5" s="1"/>
  <c r="Q757" i="5" s="1"/>
  <c r="I757" i="5"/>
  <c r="O756" i="5"/>
  <c r="P756" i="5" s="1"/>
  <c r="Q756" i="5" s="1"/>
  <c r="I756" i="5"/>
  <c r="O755" i="5"/>
  <c r="P755" i="5" s="1"/>
  <c r="Q755" i="5" s="1"/>
  <c r="I755" i="5"/>
  <c r="O754" i="5"/>
  <c r="P754" i="5" s="1"/>
  <c r="Q754" i="5" s="1"/>
  <c r="I754" i="5"/>
  <c r="O753" i="5"/>
  <c r="P753" i="5" s="1"/>
  <c r="Q753" i="5" s="1"/>
  <c r="I753" i="5"/>
  <c r="O752" i="5"/>
  <c r="P752" i="5" s="1"/>
  <c r="Q752" i="5" s="1"/>
  <c r="I752" i="5"/>
  <c r="O751" i="5"/>
  <c r="P751" i="5" s="1"/>
  <c r="Q751" i="5" s="1"/>
  <c r="I751" i="5"/>
  <c r="O750" i="5"/>
  <c r="P750" i="5" s="1"/>
  <c r="Q750" i="5" s="1"/>
  <c r="I750" i="5"/>
  <c r="O749" i="5"/>
  <c r="P749" i="5" s="1"/>
  <c r="I749" i="5"/>
  <c r="O748" i="5"/>
  <c r="P748" i="5" s="1"/>
  <c r="Q748" i="5" s="1"/>
  <c r="I748" i="5"/>
  <c r="O747" i="5"/>
  <c r="P747" i="5" s="1"/>
  <c r="Q747" i="5" s="1"/>
  <c r="I747" i="5"/>
  <c r="O746" i="5"/>
  <c r="P746" i="5" s="1"/>
  <c r="Q746" i="5" s="1"/>
  <c r="I746" i="5"/>
  <c r="O745" i="5"/>
  <c r="I745" i="5"/>
  <c r="O744" i="5"/>
  <c r="P744" i="5" s="1"/>
  <c r="Q744" i="5" s="1"/>
  <c r="I744" i="5"/>
  <c r="O743" i="5"/>
  <c r="P743" i="5" s="1"/>
  <c r="I743" i="5"/>
  <c r="O742" i="5"/>
  <c r="P742" i="5" s="1"/>
  <c r="Q742" i="5" s="1"/>
  <c r="I742" i="5"/>
  <c r="O741" i="5"/>
  <c r="P741" i="5" s="1"/>
  <c r="Q741" i="5" s="1"/>
  <c r="I741" i="5"/>
  <c r="O740" i="5"/>
  <c r="P740" i="5" s="1"/>
  <c r="Q740" i="5" s="1"/>
  <c r="I740" i="5"/>
  <c r="O739" i="5"/>
  <c r="P739" i="5" s="1"/>
  <c r="Q739" i="5" s="1"/>
  <c r="I739" i="5"/>
  <c r="O738" i="5"/>
  <c r="P738" i="5" s="1"/>
  <c r="Q738" i="5" s="1"/>
  <c r="I738" i="5"/>
  <c r="O737" i="5"/>
  <c r="P737" i="5" s="1"/>
  <c r="Q737" i="5" s="1"/>
  <c r="I737" i="5"/>
  <c r="O736" i="5"/>
  <c r="P736" i="5" s="1"/>
  <c r="Q736" i="5" s="1"/>
  <c r="I736" i="5"/>
  <c r="O735" i="5"/>
  <c r="P735" i="5" s="1"/>
  <c r="Q735" i="5" s="1"/>
  <c r="I735" i="5"/>
  <c r="O734" i="5"/>
  <c r="P734" i="5" s="1"/>
  <c r="Q734" i="5" s="1"/>
  <c r="I734" i="5"/>
  <c r="O733" i="5"/>
  <c r="P733" i="5" s="1"/>
  <c r="Q733" i="5" s="1"/>
  <c r="I733" i="5"/>
  <c r="O732" i="5"/>
  <c r="P732" i="5" s="1"/>
  <c r="Q732" i="5" s="1"/>
  <c r="I732" i="5"/>
  <c r="O731" i="5"/>
  <c r="P731" i="5" s="1"/>
  <c r="Q731" i="5" s="1"/>
  <c r="I731" i="5"/>
  <c r="O730" i="5"/>
  <c r="P730" i="5" s="1"/>
  <c r="Q730" i="5" s="1"/>
  <c r="I730" i="5"/>
  <c r="O729" i="5"/>
  <c r="P729" i="5" s="1"/>
  <c r="Q729" i="5" s="1"/>
  <c r="I729" i="5"/>
  <c r="O728" i="5"/>
  <c r="P728" i="5" s="1"/>
  <c r="Q728" i="5" s="1"/>
  <c r="I728" i="5"/>
  <c r="O727" i="5"/>
  <c r="P727" i="5" s="1"/>
  <c r="Q727" i="5" s="1"/>
  <c r="I727" i="5"/>
  <c r="O726" i="5"/>
  <c r="P726" i="5" s="1"/>
  <c r="Q726" i="5" s="1"/>
  <c r="I726" i="5"/>
  <c r="O725" i="5"/>
  <c r="P725" i="5" s="1"/>
  <c r="Q725" i="5" s="1"/>
  <c r="I725" i="5"/>
  <c r="O724" i="5"/>
  <c r="I724" i="5"/>
  <c r="O723" i="5"/>
  <c r="P723" i="5" s="1"/>
  <c r="Q723" i="5" s="1"/>
  <c r="I723" i="5"/>
  <c r="O722" i="5"/>
  <c r="P722" i="5" s="1"/>
  <c r="I722" i="5"/>
  <c r="O721" i="5"/>
  <c r="P721" i="5" s="1"/>
  <c r="Q721" i="5" s="1"/>
  <c r="I721" i="5"/>
  <c r="O720" i="5"/>
  <c r="P720" i="5" s="1"/>
  <c r="Q720" i="5" s="1"/>
  <c r="I720" i="5"/>
  <c r="O719" i="5"/>
  <c r="P719" i="5" s="1"/>
  <c r="Q719" i="5" s="1"/>
  <c r="I719" i="5"/>
  <c r="O718" i="5"/>
  <c r="P718" i="5" s="1"/>
  <c r="Q718" i="5" s="1"/>
  <c r="I718" i="5"/>
  <c r="O717" i="5"/>
  <c r="P717" i="5" s="1"/>
  <c r="Q717" i="5" s="1"/>
  <c r="I717" i="5"/>
  <c r="O716" i="5"/>
  <c r="P716" i="5" s="1"/>
  <c r="Q716" i="5" s="1"/>
  <c r="I716" i="5"/>
  <c r="O715" i="5"/>
  <c r="P715" i="5" s="1"/>
  <c r="Q715" i="5" s="1"/>
  <c r="I715" i="5"/>
  <c r="O714" i="5"/>
  <c r="P714" i="5" s="1"/>
  <c r="Q714" i="5" s="1"/>
  <c r="I714" i="5"/>
  <c r="O713" i="5"/>
  <c r="P713" i="5" s="1"/>
  <c r="Q713" i="5" s="1"/>
  <c r="I713" i="5"/>
  <c r="O712" i="5"/>
  <c r="P712" i="5" s="1"/>
  <c r="Q712" i="5" s="1"/>
  <c r="I712" i="5"/>
  <c r="O711" i="5"/>
  <c r="P711" i="5" s="1"/>
  <c r="Q711" i="5" s="1"/>
  <c r="I711" i="5"/>
  <c r="O710" i="5"/>
  <c r="P710" i="5" s="1"/>
  <c r="I710" i="5"/>
  <c r="O709" i="5"/>
  <c r="P709" i="5" s="1"/>
  <c r="Q709" i="5" s="1"/>
  <c r="I709" i="5"/>
  <c r="O708" i="5"/>
  <c r="P708" i="5" s="1"/>
  <c r="I708" i="5"/>
  <c r="O707" i="5"/>
  <c r="P707" i="5" s="1"/>
  <c r="Q707" i="5" s="1"/>
  <c r="I707" i="5"/>
  <c r="O706" i="5"/>
  <c r="I706" i="5"/>
  <c r="O705" i="5"/>
  <c r="I705" i="5"/>
  <c r="O704" i="5"/>
  <c r="P704" i="5" s="1"/>
  <c r="Q704" i="5" s="1"/>
  <c r="I704" i="5"/>
  <c r="O703" i="5"/>
  <c r="P703" i="5" s="1"/>
  <c r="Q703" i="5" s="1"/>
  <c r="I703" i="5"/>
  <c r="O702" i="5"/>
  <c r="P702" i="5" s="1"/>
  <c r="Q702" i="5" s="1"/>
  <c r="I702" i="5"/>
  <c r="O701" i="5"/>
  <c r="P701" i="5" s="1"/>
  <c r="Q701" i="5" s="1"/>
  <c r="I701" i="5"/>
  <c r="O700" i="5"/>
  <c r="P700" i="5" s="1"/>
  <c r="Q700" i="5" s="1"/>
  <c r="I700" i="5"/>
  <c r="O699" i="5"/>
  <c r="P699" i="5" s="1"/>
  <c r="Q699" i="5" s="1"/>
  <c r="I699" i="5"/>
  <c r="O698" i="5"/>
  <c r="P698" i="5" s="1"/>
  <c r="Q698" i="5" s="1"/>
  <c r="I698" i="5"/>
  <c r="O697" i="5"/>
  <c r="P697" i="5" s="1"/>
  <c r="Q697" i="5" s="1"/>
  <c r="I697" i="5"/>
  <c r="O696" i="5"/>
  <c r="P696" i="5" s="1"/>
  <c r="Q696" i="5" s="1"/>
  <c r="I696" i="5"/>
  <c r="O695" i="5"/>
  <c r="P695" i="5" s="1"/>
  <c r="Q695" i="5" s="1"/>
  <c r="I695" i="5"/>
  <c r="O694" i="5"/>
  <c r="P694" i="5" s="1"/>
  <c r="Q694" i="5" s="1"/>
  <c r="I694" i="5"/>
  <c r="O693" i="5"/>
  <c r="P693" i="5" s="1"/>
  <c r="Q693" i="5" s="1"/>
  <c r="I693" i="5"/>
  <c r="O692" i="5"/>
  <c r="I692" i="5"/>
  <c r="O691" i="5"/>
  <c r="P691" i="5" s="1"/>
  <c r="Q691" i="5" s="1"/>
  <c r="I691" i="5"/>
  <c r="O690" i="5"/>
  <c r="P690" i="5" s="1"/>
  <c r="Q690" i="5" s="1"/>
  <c r="I690" i="5"/>
  <c r="O689" i="5"/>
  <c r="I689" i="5"/>
  <c r="O688" i="5"/>
  <c r="P688" i="5" s="1"/>
  <c r="Q688" i="5" s="1"/>
  <c r="I688" i="5"/>
  <c r="O687" i="5"/>
  <c r="I687" i="5"/>
  <c r="O686" i="5"/>
  <c r="P686" i="5" s="1"/>
  <c r="Q686" i="5" s="1"/>
  <c r="I686" i="5"/>
  <c r="O685" i="5"/>
  <c r="P685" i="5" s="1"/>
  <c r="Q685" i="5" s="1"/>
  <c r="I685" i="5"/>
  <c r="O684" i="5"/>
  <c r="I684" i="5"/>
  <c r="O683" i="5"/>
  <c r="P683" i="5" s="1"/>
  <c r="Q683" i="5" s="1"/>
  <c r="I683" i="5"/>
  <c r="O682" i="5"/>
  <c r="I682" i="5"/>
  <c r="O681" i="5"/>
  <c r="P681" i="5" s="1"/>
  <c r="Q681" i="5" s="1"/>
  <c r="I681" i="5"/>
  <c r="O680" i="5"/>
  <c r="I680" i="5"/>
  <c r="O679" i="5"/>
  <c r="P679" i="5" s="1"/>
  <c r="Q679" i="5" s="1"/>
  <c r="I679" i="5"/>
  <c r="O678" i="5"/>
  <c r="P678" i="5" s="1"/>
  <c r="Q678" i="5" s="1"/>
  <c r="I678" i="5"/>
  <c r="O677" i="5"/>
  <c r="I677" i="5"/>
  <c r="O676" i="5"/>
  <c r="P676" i="5" s="1"/>
  <c r="Q676" i="5" s="1"/>
  <c r="I676" i="5"/>
  <c r="O675" i="5"/>
  <c r="I675" i="5"/>
  <c r="O674" i="5"/>
  <c r="P674" i="5" s="1"/>
  <c r="Q674" i="5" s="1"/>
  <c r="I674" i="5"/>
  <c r="O673" i="5"/>
  <c r="I673" i="5"/>
  <c r="O672" i="5"/>
  <c r="I672" i="5"/>
  <c r="O671" i="5"/>
  <c r="P671" i="5" s="1"/>
  <c r="Q671" i="5" s="1"/>
  <c r="I671" i="5"/>
  <c r="O670" i="5"/>
  <c r="I670" i="5"/>
  <c r="O669" i="5"/>
  <c r="P669" i="5" s="1"/>
  <c r="Q669" i="5" s="1"/>
  <c r="I669" i="5"/>
  <c r="O668" i="5"/>
  <c r="I668" i="5"/>
  <c r="O667" i="5"/>
  <c r="I667" i="5"/>
  <c r="O666" i="5"/>
  <c r="P666" i="5" s="1"/>
  <c r="Q666" i="5" s="1"/>
  <c r="I666" i="5"/>
  <c r="O665" i="5"/>
  <c r="I665" i="5"/>
  <c r="O664" i="5"/>
  <c r="I664" i="5"/>
  <c r="O663" i="5"/>
  <c r="P663" i="5" s="1"/>
  <c r="Q663" i="5" s="1"/>
  <c r="I663" i="5"/>
  <c r="O662" i="5"/>
  <c r="I662" i="5"/>
  <c r="O661" i="5"/>
  <c r="P661" i="5" s="1"/>
  <c r="Q661" i="5" s="1"/>
  <c r="I661" i="5"/>
  <c r="O660" i="5"/>
  <c r="I660" i="5"/>
  <c r="O659" i="5"/>
  <c r="I659" i="5"/>
  <c r="O658" i="5"/>
  <c r="P658" i="5" s="1"/>
  <c r="Q658" i="5" s="1"/>
  <c r="I658" i="5"/>
  <c r="O657" i="5"/>
  <c r="P657" i="5" s="1"/>
  <c r="Q657" i="5" s="1"/>
  <c r="I657" i="5"/>
  <c r="O656" i="5"/>
  <c r="I656" i="5"/>
  <c r="O655" i="5"/>
  <c r="P655" i="5" s="1"/>
  <c r="Q655" i="5" s="1"/>
  <c r="I655" i="5"/>
  <c r="O654" i="5"/>
  <c r="I654" i="5"/>
  <c r="O653" i="5"/>
  <c r="P653" i="5" s="1"/>
  <c r="Q653" i="5" s="1"/>
  <c r="I653" i="5"/>
  <c r="O652" i="5"/>
  <c r="I652" i="5"/>
  <c r="O651" i="5"/>
  <c r="P651" i="5" s="1"/>
  <c r="Q651" i="5" s="1"/>
  <c r="I651" i="5"/>
  <c r="O650" i="5"/>
  <c r="I650" i="5"/>
  <c r="O649" i="5"/>
  <c r="P649" i="5" s="1"/>
  <c r="Q649" i="5" s="1"/>
  <c r="I649" i="5"/>
  <c r="O648" i="5"/>
  <c r="I648" i="5"/>
  <c r="O647" i="5"/>
  <c r="P647" i="5" s="1"/>
  <c r="Q647" i="5" s="1"/>
  <c r="I647" i="5"/>
  <c r="O646" i="5"/>
  <c r="I646" i="5"/>
  <c r="O645" i="5"/>
  <c r="P645" i="5" s="1"/>
  <c r="Q645" i="5" s="1"/>
  <c r="I645" i="5"/>
  <c r="O644" i="5"/>
  <c r="I644" i="5"/>
  <c r="O643" i="5"/>
  <c r="P643" i="5" s="1"/>
  <c r="Q643" i="5" s="1"/>
  <c r="I643" i="5"/>
  <c r="O642" i="5"/>
  <c r="I642" i="5"/>
  <c r="O641" i="5"/>
  <c r="I641" i="5"/>
  <c r="O640" i="5"/>
  <c r="I640" i="5"/>
  <c r="O639" i="5"/>
  <c r="P639" i="5" s="1"/>
  <c r="Q639" i="5" s="1"/>
  <c r="I639" i="5"/>
  <c r="O638" i="5"/>
  <c r="I638" i="5"/>
  <c r="O637" i="5"/>
  <c r="I637" i="5"/>
  <c r="O636" i="5"/>
  <c r="I636" i="5"/>
  <c r="O635" i="5"/>
  <c r="I635" i="5"/>
  <c r="O634" i="5"/>
  <c r="P634" i="5" s="1"/>
  <c r="Q634" i="5" s="1"/>
  <c r="I634" i="5"/>
  <c r="O633" i="5"/>
  <c r="I633" i="5"/>
  <c r="O632" i="5"/>
  <c r="I632" i="5"/>
  <c r="O631" i="5"/>
  <c r="P631" i="5" s="1"/>
  <c r="I631" i="5"/>
  <c r="O630" i="5"/>
  <c r="I630" i="5"/>
  <c r="O629" i="5"/>
  <c r="P629" i="5" s="1"/>
  <c r="Q629" i="5" s="1"/>
  <c r="I629" i="5"/>
  <c r="O628" i="5"/>
  <c r="I628" i="5"/>
  <c r="O627" i="5"/>
  <c r="I627" i="5"/>
  <c r="O626" i="5"/>
  <c r="I626" i="5"/>
  <c r="O625" i="5"/>
  <c r="I625" i="5"/>
  <c r="O624" i="5"/>
  <c r="I624" i="5"/>
  <c r="O623" i="5"/>
  <c r="I623" i="5"/>
  <c r="O622" i="5"/>
  <c r="I622" i="5"/>
  <c r="O621" i="5"/>
  <c r="P621" i="5" s="1"/>
  <c r="Q621" i="5" s="1"/>
  <c r="I621" i="5"/>
  <c r="O620" i="5"/>
  <c r="I620" i="5"/>
  <c r="O619" i="5"/>
  <c r="P619" i="5" s="1"/>
  <c r="Q619" i="5" s="1"/>
  <c r="I619" i="5"/>
  <c r="O618" i="5"/>
  <c r="I618" i="5"/>
  <c r="O617" i="5"/>
  <c r="I617" i="5"/>
  <c r="O616" i="5"/>
  <c r="I616" i="5"/>
  <c r="O615" i="5"/>
  <c r="P615" i="5" s="1"/>
  <c r="I615" i="5"/>
  <c r="O614" i="5"/>
  <c r="I614" i="5"/>
  <c r="O613" i="5"/>
  <c r="P613" i="5" s="1"/>
  <c r="Q613" i="5" s="1"/>
  <c r="I613" i="5"/>
  <c r="O612" i="5"/>
  <c r="I612" i="5"/>
  <c r="O611" i="5"/>
  <c r="P611" i="5" s="1"/>
  <c r="Q611" i="5" s="1"/>
  <c r="I611" i="5"/>
  <c r="O610" i="5"/>
  <c r="I610" i="5"/>
  <c r="O609" i="5"/>
  <c r="I609" i="5"/>
  <c r="O608" i="5"/>
  <c r="I608" i="5"/>
  <c r="O607" i="5"/>
  <c r="I607" i="5"/>
  <c r="O606" i="5"/>
  <c r="I606" i="5"/>
  <c r="O605" i="5"/>
  <c r="P605" i="5" s="1"/>
  <c r="Q605" i="5" s="1"/>
  <c r="I605" i="5"/>
  <c r="O604" i="5"/>
  <c r="I604" i="5"/>
  <c r="O603" i="5"/>
  <c r="P603" i="5" s="1"/>
  <c r="Q603" i="5" s="1"/>
  <c r="I603" i="5"/>
  <c r="O602" i="5"/>
  <c r="I602" i="5"/>
  <c r="O601" i="5"/>
  <c r="I601" i="5"/>
  <c r="O600" i="5"/>
  <c r="I600" i="5"/>
  <c r="O599" i="5"/>
  <c r="I599" i="5"/>
  <c r="O598" i="5"/>
  <c r="I598" i="5"/>
  <c r="O597" i="5"/>
  <c r="I597" i="5"/>
  <c r="O596" i="5"/>
  <c r="I596" i="5"/>
  <c r="O595" i="5"/>
  <c r="I595" i="5"/>
  <c r="O594" i="5"/>
  <c r="I594" i="5"/>
  <c r="O593" i="5"/>
  <c r="I593" i="5"/>
  <c r="O592" i="5"/>
  <c r="I592" i="5"/>
  <c r="O591" i="5"/>
  <c r="I591" i="5"/>
  <c r="O590" i="5"/>
  <c r="I590" i="5"/>
  <c r="O589" i="5"/>
  <c r="I589" i="5"/>
  <c r="O588" i="5"/>
  <c r="I588" i="5"/>
  <c r="O587" i="5"/>
  <c r="I587" i="5"/>
  <c r="O586" i="5"/>
  <c r="I586" i="5"/>
  <c r="O585" i="5"/>
  <c r="I585" i="5"/>
  <c r="O584" i="5"/>
  <c r="I584" i="5"/>
  <c r="O583" i="5"/>
  <c r="I583" i="5"/>
  <c r="O582" i="5"/>
  <c r="I582" i="5"/>
  <c r="O581" i="5"/>
  <c r="I581" i="5"/>
  <c r="O580" i="5"/>
  <c r="I580" i="5"/>
  <c r="O579" i="5"/>
  <c r="I579" i="5"/>
  <c r="O578" i="5"/>
  <c r="I578" i="5"/>
  <c r="O577" i="5"/>
  <c r="I577" i="5"/>
  <c r="O576" i="5"/>
  <c r="I576" i="5"/>
  <c r="O575" i="5"/>
  <c r="I575" i="5"/>
  <c r="O574" i="5"/>
  <c r="I574" i="5"/>
  <c r="O573" i="5"/>
  <c r="I573" i="5"/>
  <c r="O572" i="5"/>
  <c r="I572" i="5"/>
  <c r="O571" i="5"/>
  <c r="I571" i="5"/>
  <c r="O570" i="5"/>
  <c r="I570" i="5"/>
  <c r="O569" i="5"/>
  <c r="I569" i="5"/>
  <c r="O568" i="5"/>
  <c r="I568" i="5"/>
  <c r="O567" i="5"/>
  <c r="I567" i="5"/>
  <c r="O566" i="5"/>
  <c r="I566" i="5"/>
  <c r="O565" i="5"/>
  <c r="I565" i="5"/>
  <c r="O564" i="5"/>
  <c r="I564" i="5"/>
  <c r="O563" i="5"/>
  <c r="I563" i="5"/>
  <c r="O562" i="5"/>
  <c r="I562" i="5"/>
  <c r="O561" i="5"/>
  <c r="I561" i="5"/>
  <c r="O560" i="5"/>
  <c r="I560" i="5"/>
  <c r="O559" i="5"/>
  <c r="I559" i="5"/>
  <c r="O558" i="5"/>
  <c r="I558" i="5"/>
  <c r="O557" i="5"/>
  <c r="I557" i="5"/>
  <c r="O556" i="5"/>
  <c r="I556" i="5"/>
  <c r="O555" i="5"/>
  <c r="I555" i="5"/>
  <c r="O554" i="5"/>
  <c r="I554" i="5"/>
  <c r="O553" i="5"/>
  <c r="I553" i="5"/>
  <c r="O552" i="5"/>
  <c r="I552" i="5"/>
  <c r="O551" i="5"/>
  <c r="I551" i="5"/>
  <c r="O550" i="5"/>
  <c r="I550" i="5"/>
  <c r="O549" i="5"/>
  <c r="I549" i="5"/>
  <c r="O548" i="5"/>
  <c r="I548" i="5"/>
  <c r="O547" i="5"/>
  <c r="I547" i="5"/>
  <c r="O546" i="5"/>
  <c r="I546" i="5"/>
  <c r="O545" i="5"/>
  <c r="I545" i="5"/>
  <c r="O544" i="5"/>
  <c r="I544" i="5"/>
  <c r="O543" i="5"/>
  <c r="I543" i="5"/>
  <c r="O542" i="5"/>
  <c r="I542" i="5"/>
  <c r="O541" i="5"/>
  <c r="I541" i="5"/>
  <c r="O540" i="5"/>
  <c r="I540" i="5"/>
  <c r="O539" i="5"/>
  <c r="I539" i="5"/>
  <c r="O538" i="5"/>
  <c r="I538" i="5"/>
  <c r="O537" i="5"/>
  <c r="I537" i="5"/>
  <c r="O536" i="5"/>
  <c r="I536" i="5"/>
  <c r="O535" i="5"/>
  <c r="I535" i="5"/>
  <c r="O534" i="5"/>
  <c r="I534" i="5"/>
  <c r="O533" i="5"/>
  <c r="I533" i="5"/>
  <c r="O532" i="5"/>
  <c r="I532" i="5"/>
  <c r="O531" i="5"/>
  <c r="I531" i="5"/>
  <c r="O530" i="5"/>
  <c r="I530" i="5"/>
  <c r="O529" i="5"/>
  <c r="I529" i="5"/>
  <c r="O528" i="5"/>
  <c r="I528" i="5"/>
  <c r="O527" i="5"/>
  <c r="I527" i="5"/>
  <c r="O526" i="5"/>
  <c r="I526" i="5"/>
  <c r="O525" i="5"/>
  <c r="I525" i="5"/>
  <c r="O524" i="5"/>
  <c r="I524" i="5"/>
  <c r="O523" i="5"/>
  <c r="I523" i="5"/>
  <c r="O522" i="5"/>
  <c r="I522" i="5"/>
  <c r="O521" i="5"/>
  <c r="I521" i="5"/>
  <c r="O520" i="5"/>
  <c r="I520" i="5"/>
  <c r="O519" i="5"/>
  <c r="I519" i="5"/>
  <c r="O518" i="5"/>
  <c r="I518" i="5"/>
  <c r="O517" i="5"/>
  <c r="I517" i="5"/>
  <c r="O516" i="5"/>
  <c r="I516" i="5"/>
  <c r="O515" i="5"/>
  <c r="I515" i="5"/>
  <c r="O514" i="5"/>
  <c r="I514" i="5"/>
  <c r="O513" i="5"/>
  <c r="I513" i="5"/>
  <c r="O512" i="5"/>
  <c r="I512" i="5"/>
  <c r="O511" i="5"/>
  <c r="I511" i="5"/>
  <c r="O510" i="5"/>
  <c r="I510" i="5"/>
  <c r="O509" i="5"/>
  <c r="P509" i="5" s="1"/>
  <c r="I509" i="5"/>
  <c r="O508" i="5"/>
  <c r="I508" i="5"/>
  <c r="O507" i="5"/>
  <c r="P507" i="5" s="1"/>
  <c r="I507" i="5"/>
  <c r="O506" i="5"/>
  <c r="I506" i="5"/>
  <c r="O505" i="5"/>
  <c r="P505" i="5" s="1"/>
  <c r="I505" i="5"/>
  <c r="O504" i="5"/>
  <c r="P504" i="5" s="1"/>
  <c r="I504" i="5"/>
  <c r="O503" i="5"/>
  <c r="P503" i="5" s="1"/>
  <c r="I503" i="5"/>
  <c r="O502" i="5"/>
  <c r="P502" i="5" s="1"/>
  <c r="I502" i="5"/>
  <c r="O501" i="5"/>
  <c r="I501" i="5"/>
  <c r="O500" i="5"/>
  <c r="P500" i="5" s="1"/>
  <c r="I500" i="5"/>
  <c r="O499" i="5"/>
  <c r="P499" i="5" s="1"/>
  <c r="Q499" i="5" s="1"/>
  <c r="I499" i="5"/>
  <c r="O498" i="5"/>
  <c r="P498" i="5" s="1"/>
  <c r="Q498" i="5" s="1"/>
  <c r="I498" i="5"/>
  <c r="O497" i="5"/>
  <c r="I497" i="5"/>
  <c r="O496" i="5"/>
  <c r="P496" i="5" s="1"/>
  <c r="I496" i="5"/>
  <c r="O495" i="5"/>
  <c r="P495" i="5" s="1"/>
  <c r="I495" i="5"/>
  <c r="O494" i="5"/>
  <c r="P494" i="5" s="1"/>
  <c r="Q494" i="5" s="1"/>
  <c r="I494" i="5"/>
  <c r="O493" i="5"/>
  <c r="P493" i="5" s="1"/>
  <c r="I493" i="5"/>
  <c r="O492" i="5"/>
  <c r="I492" i="5"/>
  <c r="O491" i="5"/>
  <c r="I491" i="5"/>
  <c r="O490" i="5"/>
  <c r="P490" i="5" s="1"/>
  <c r="I490" i="5"/>
  <c r="O489" i="5"/>
  <c r="P489" i="5" s="1"/>
  <c r="Q489" i="5" s="1"/>
  <c r="I489" i="5"/>
  <c r="O488" i="5"/>
  <c r="P488" i="5" s="1"/>
  <c r="I488" i="5"/>
  <c r="O487" i="5"/>
  <c r="I487" i="5"/>
  <c r="O486" i="5"/>
  <c r="P486" i="5" s="1"/>
  <c r="I486" i="5"/>
  <c r="O485" i="5"/>
  <c r="P485" i="5" s="1"/>
  <c r="Q485" i="5" s="1"/>
  <c r="I485" i="5"/>
  <c r="O484" i="5"/>
  <c r="P484" i="5" s="1"/>
  <c r="I484" i="5"/>
  <c r="O483" i="5"/>
  <c r="P483" i="5" s="1"/>
  <c r="I483" i="5"/>
  <c r="O482" i="5"/>
  <c r="P482" i="5" s="1"/>
  <c r="I482" i="5"/>
  <c r="O481" i="5"/>
  <c r="P481" i="5" s="1"/>
  <c r="Q481" i="5" s="1"/>
  <c r="I481" i="5"/>
  <c r="O480" i="5"/>
  <c r="I480" i="5"/>
  <c r="O479" i="5"/>
  <c r="I479" i="5"/>
  <c r="O478" i="5"/>
  <c r="P478" i="5" s="1"/>
  <c r="I478" i="5"/>
  <c r="O477" i="5"/>
  <c r="I477" i="5"/>
  <c r="O476" i="5"/>
  <c r="P476" i="5" s="1"/>
  <c r="I476" i="5"/>
  <c r="O475" i="5"/>
  <c r="P475" i="5" s="1"/>
  <c r="Q475" i="5" s="1"/>
  <c r="I475" i="5"/>
  <c r="O474" i="5"/>
  <c r="I474" i="5"/>
  <c r="O473" i="5"/>
  <c r="P473" i="5" s="1"/>
  <c r="Q473" i="5" s="1"/>
  <c r="I473" i="5"/>
  <c r="O472" i="5"/>
  <c r="P472" i="5" s="1"/>
  <c r="I472" i="5"/>
  <c r="O471" i="5"/>
  <c r="I471" i="5"/>
  <c r="O470" i="5"/>
  <c r="P470" i="5" s="1"/>
  <c r="I470" i="5"/>
  <c r="O469" i="5"/>
  <c r="P469" i="5" s="1"/>
  <c r="I469" i="5"/>
  <c r="O468" i="5"/>
  <c r="P468" i="5" s="1"/>
  <c r="I468" i="5"/>
  <c r="O467" i="5"/>
  <c r="P467" i="5" s="1"/>
  <c r="Q467" i="5" s="1"/>
  <c r="I467" i="5"/>
  <c r="O466" i="5"/>
  <c r="P466" i="5" s="1"/>
  <c r="I466" i="5"/>
  <c r="O465" i="5"/>
  <c r="P465" i="5" s="1"/>
  <c r="Q465" i="5" s="1"/>
  <c r="I465" i="5"/>
  <c r="O464" i="5"/>
  <c r="I464" i="5"/>
  <c r="O463" i="5"/>
  <c r="I463" i="5"/>
  <c r="O462" i="5"/>
  <c r="I462" i="5"/>
  <c r="O461" i="5"/>
  <c r="I461" i="5"/>
  <c r="O460" i="5"/>
  <c r="P460" i="5" s="1"/>
  <c r="I460" i="5"/>
  <c r="O459" i="5"/>
  <c r="I459" i="5"/>
  <c r="O458" i="5"/>
  <c r="P458" i="5" s="1"/>
  <c r="I458" i="5"/>
  <c r="O457" i="5"/>
  <c r="P457" i="5" s="1"/>
  <c r="Q457" i="5" s="1"/>
  <c r="I457" i="5"/>
  <c r="O456" i="5"/>
  <c r="P456" i="5" s="1"/>
  <c r="I456" i="5"/>
  <c r="O455" i="5"/>
  <c r="I455" i="5"/>
  <c r="O454" i="5"/>
  <c r="I454" i="5"/>
  <c r="O453" i="5"/>
  <c r="I453" i="5"/>
  <c r="O452" i="5"/>
  <c r="P452" i="5" s="1"/>
  <c r="Q452" i="5" s="1"/>
  <c r="I452" i="5"/>
  <c r="O451" i="5"/>
  <c r="P451" i="5" s="1"/>
  <c r="I451" i="5"/>
  <c r="O450" i="5"/>
  <c r="P450" i="5" s="1"/>
  <c r="Q450" i="5" s="1"/>
  <c r="I450" i="5"/>
  <c r="O449" i="5"/>
  <c r="I449" i="5"/>
  <c r="O448" i="5"/>
  <c r="I448" i="5"/>
  <c r="O447" i="5"/>
  <c r="P447" i="5" s="1"/>
  <c r="I447" i="5"/>
  <c r="O446" i="5"/>
  <c r="I446" i="5"/>
  <c r="O445" i="5"/>
  <c r="P445" i="5" s="1"/>
  <c r="I445" i="5"/>
  <c r="O444" i="5"/>
  <c r="P444" i="5" s="1"/>
  <c r="I444" i="5"/>
  <c r="O443" i="5"/>
  <c r="P443" i="5" s="1"/>
  <c r="I443" i="5"/>
  <c r="O442" i="5"/>
  <c r="P442" i="5" s="1"/>
  <c r="I442" i="5"/>
  <c r="O441" i="5"/>
  <c r="P441" i="5" s="1"/>
  <c r="I441" i="5"/>
  <c r="O440" i="5"/>
  <c r="P440" i="5" s="1"/>
  <c r="I440" i="5"/>
  <c r="O439" i="5"/>
  <c r="P439" i="5" s="1"/>
  <c r="Q439" i="5" s="1"/>
  <c r="I439" i="5"/>
  <c r="O438" i="5"/>
  <c r="P438" i="5" s="1"/>
  <c r="I438" i="5"/>
  <c r="O437" i="5"/>
  <c r="P437" i="5" s="1"/>
  <c r="Q437" i="5" s="1"/>
  <c r="I437" i="5"/>
  <c r="O436" i="5"/>
  <c r="I436" i="5"/>
  <c r="O435" i="5"/>
  <c r="I435" i="5"/>
  <c r="O434" i="5"/>
  <c r="P434" i="5" s="1"/>
  <c r="I434" i="5"/>
  <c r="O433" i="5"/>
  <c r="I433" i="5"/>
  <c r="O432" i="5"/>
  <c r="P432" i="5" s="1"/>
  <c r="I432" i="5"/>
  <c r="O431" i="5"/>
  <c r="I431" i="5"/>
  <c r="O430" i="5"/>
  <c r="P430" i="5" s="1"/>
  <c r="I430" i="5"/>
  <c r="O429" i="5"/>
  <c r="P429" i="5" s="1"/>
  <c r="Q429" i="5" s="1"/>
  <c r="I429" i="5"/>
  <c r="O428" i="5"/>
  <c r="P428" i="5" s="1"/>
  <c r="I428" i="5"/>
  <c r="O427" i="5"/>
  <c r="I427" i="5"/>
  <c r="O426" i="5"/>
  <c r="P426" i="5" s="1"/>
  <c r="I426" i="5"/>
  <c r="O425" i="5"/>
  <c r="I425" i="5"/>
  <c r="O424" i="5"/>
  <c r="I424" i="5"/>
  <c r="O423" i="5"/>
  <c r="I423" i="5"/>
  <c r="O422" i="5"/>
  <c r="I422" i="5"/>
  <c r="O421" i="5"/>
  <c r="P421" i="5" s="1"/>
  <c r="I421" i="5"/>
  <c r="O420" i="5"/>
  <c r="I420" i="5"/>
  <c r="O419" i="5"/>
  <c r="P419" i="5" s="1"/>
  <c r="I419" i="5"/>
  <c r="O418" i="5"/>
  <c r="I418" i="5"/>
  <c r="O417" i="5"/>
  <c r="P417" i="5" s="1"/>
  <c r="I417" i="5"/>
  <c r="O416" i="5"/>
  <c r="I416" i="5"/>
  <c r="O415" i="5"/>
  <c r="I415" i="5"/>
  <c r="O414" i="5"/>
  <c r="I414" i="5"/>
  <c r="O413" i="5"/>
  <c r="I413" i="5"/>
  <c r="O412" i="5"/>
  <c r="I412" i="5"/>
  <c r="O411" i="5"/>
  <c r="P411" i="5" s="1"/>
  <c r="I411" i="5"/>
  <c r="O410" i="5"/>
  <c r="I410" i="5"/>
  <c r="O409" i="5"/>
  <c r="I409" i="5"/>
  <c r="O408" i="5"/>
  <c r="I408" i="5"/>
  <c r="O407" i="5"/>
  <c r="I407" i="5"/>
  <c r="O406" i="5"/>
  <c r="I406" i="5"/>
  <c r="O405" i="5"/>
  <c r="P405" i="5" s="1"/>
  <c r="I405" i="5"/>
  <c r="O404" i="5"/>
  <c r="I404" i="5"/>
  <c r="O403" i="5"/>
  <c r="P403" i="5" s="1"/>
  <c r="I403" i="5"/>
  <c r="O402" i="5"/>
  <c r="I402" i="5"/>
  <c r="O401" i="5"/>
  <c r="P401" i="5" s="1"/>
  <c r="I401" i="5"/>
  <c r="O400" i="5"/>
  <c r="I400" i="5"/>
  <c r="O399" i="5"/>
  <c r="I399" i="5"/>
  <c r="O398" i="5"/>
  <c r="I398" i="5"/>
  <c r="O397" i="5"/>
  <c r="I397" i="5"/>
  <c r="O396" i="5"/>
  <c r="I396" i="5"/>
  <c r="O395" i="5"/>
  <c r="P395" i="5" s="1"/>
  <c r="I395" i="5"/>
  <c r="O394" i="5"/>
  <c r="I394" i="5"/>
  <c r="O393" i="5"/>
  <c r="I393" i="5"/>
  <c r="O392" i="5"/>
  <c r="I392" i="5"/>
  <c r="O391" i="5"/>
  <c r="I391" i="5"/>
  <c r="O390" i="5"/>
  <c r="I390" i="5"/>
  <c r="O389" i="5"/>
  <c r="P389" i="5" s="1"/>
  <c r="I389" i="5"/>
  <c r="O388" i="5"/>
  <c r="I388" i="5"/>
  <c r="O387" i="5"/>
  <c r="P387" i="5" s="1"/>
  <c r="I387" i="5"/>
  <c r="O386" i="5"/>
  <c r="I386" i="5"/>
  <c r="O385" i="5"/>
  <c r="P385" i="5" s="1"/>
  <c r="I385" i="5"/>
  <c r="O384" i="5"/>
  <c r="I384" i="5"/>
  <c r="O383" i="5"/>
  <c r="I383" i="5"/>
  <c r="O382" i="5"/>
  <c r="I382" i="5"/>
  <c r="O381" i="5"/>
  <c r="I381" i="5"/>
  <c r="O380" i="5"/>
  <c r="I380" i="5"/>
  <c r="O379" i="5"/>
  <c r="P379" i="5" s="1"/>
  <c r="I379" i="5"/>
  <c r="O378" i="5"/>
  <c r="I378" i="5"/>
  <c r="O377" i="5"/>
  <c r="I377" i="5"/>
  <c r="O376" i="5"/>
  <c r="I376" i="5"/>
  <c r="O375" i="5"/>
  <c r="I375" i="5"/>
  <c r="O374" i="5"/>
  <c r="I374" i="5"/>
  <c r="O373" i="5"/>
  <c r="P373" i="5" s="1"/>
  <c r="I373" i="5"/>
  <c r="O372" i="5"/>
  <c r="I372" i="5"/>
  <c r="O371" i="5"/>
  <c r="P371" i="5" s="1"/>
  <c r="I371" i="5"/>
  <c r="O370" i="5"/>
  <c r="I370" i="5"/>
  <c r="O369" i="5"/>
  <c r="P369" i="5" s="1"/>
  <c r="I369" i="5"/>
  <c r="O368" i="5"/>
  <c r="I368" i="5"/>
  <c r="O367" i="5"/>
  <c r="P367" i="5" s="1"/>
  <c r="I367" i="5"/>
  <c r="O366" i="5"/>
  <c r="I366" i="5"/>
  <c r="O365" i="5"/>
  <c r="I365" i="5"/>
  <c r="O364" i="5"/>
  <c r="I364" i="5"/>
  <c r="O363" i="5"/>
  <c r="P363" i="5" s="1"/>
  <c r="I363" i="5"/>
  <c r="O362" i="5"/>
  <c r="I362" i="5"/>
  <c r="O361" i="5"/>
  <c r="I361" i="5"/>
  <c r="O360" i="5"/>
  <c r="I360" i="5"/>
  <c r="O359" i="5"/>
  <c r="I359" i="5"/>
  <c r="O358" i="5"/>
  <c r="I358" i="5"/>
  <c r="O357" i="5"/>
  <c r="I357" i="5"/>
  <c r="O356" i="5"/>
  <c r="I356" i="5"/>
  <c r="O355" i="5"/>
  <c r="P355" i="5" s="1"/>
  <c r="I355" i="5"/>
  <c r="O354" i="5"/>
  <c r="I354" i="5"/>
  <c r="O353" i="5"/>
  <c r="P353" i="5" s="1"/>
  <c r="I353" i="5"/>
  <c r="O352" i="5"/>
  <c r="I352" i="5"/>
  <c r="O351" i="5"/>
  <c r="I351" i="5"/>
  <c r="O350" i="5"/>
  <c r="I350" i="5"/>
  <c r="O349" i="5"/>
  <c r="P349" i="5" s="1"/>
  <c r="I349" i="5"/>
  <c r="O348" i="5"/>
  <c r="I348" i="5"/>
  <c r="O347" i="5"/>
  <c r="I347" i="5"/>
  <c r="O346" i="5"/>
  <c r="I346" i="5"/>
  <c r="O345" i="5"/>
  <c r="P345" i="5" s="1"/>
  <c r="I345" i="5"/>
  <c r="O344" i="5"/>
  <c r="I344" i="5"/>
  <c r="O343" i="5"/>
  <c r="I343" i="5"/>
  <c r="O342" i="5"/>
  <c r="I342" i="5"/>
  <c r="O341" i="5"/>
  <c r="P341" i="5" s="1"/>
  <c r="I341" i="5"/>
  <c r="O340" i="5"/>
  <c r="I340" i="5"/>
  <c r="O339" i="5"/>
  <c r="P339" i="5" s="1"/>
  <c r="I339" i="5"/>
  <c r="O338" i="5"/>
  <c r="I338" i="5"/>
  <c r="O337" i="5"/>
  <c r="P337" i="5" s="1"/>
  <c r="I337" i="5"/>
  <c r="O336" i="5"/>
  <c r="I336" i="5"/>
  <c r="O335" i="5"/>
  <c r="P335" i="5" s="1"/>
  <c r="I335" i="5"/>
  <c r="O334" i="5"/>
  <c r="I334" i="5"/>
  <c r="O333" i="5"/>
  <c r="I333" i="5"/>
  <c r="O332" i="5"/>
  <c r="I332" i="5"/>
  <c r="O331" i="5"/>
  <c r="I331" i="5"/>
  <c r="O330" i="5"/>
  <c r="I330" i="5"/>
  <c r="O329" i="5"/>
  <c r="I329" i="5"/>
  <c r="O328" i="5"/>
  <c r="P328" i="5" s="1"/>
  <c r="I328" i="5"/>
  <c r="O327" i="5"/>
  <c r="I327" i="5"/>
  <c r="O326" i="5"/>
  <c r="P326" i="5" s="1"/>
  <c r="I326" i="5"/>
  <c r="O325" i="5"/>
  <c r="I325" i="5"/>
  <c r="O324" i="5"/>
  <c r="P324" i="5" s="1"/>
  <c r="I324" i="5"/>
  <c r="O323" i="5"/>
  <c r="I323" i="5"/>
  <c r="O322" i="5"/>
  <c r="P322" i="5" s="1"/>
  <c r="I322" i="5"/>
  <c r="O321" i="5"/>
  <c r="I321" i="5"/>
  <c r="O320" i="5"/>
  <c r="I320" i="5"/>
  <c r="O319" i="5"/>
  <c r="I319" i="5"/>
  <c r="O318" i="5"/>
  <c r="I318" i="5"/>
  <c r="O317" i="5"/>
  <c r="I317" i="5"/>
  <c r="O316" i="5"/>
  <c r="I316" i="5"/>
  <c r="O315" i="5"/>
  <c r="P315" i="5" s="1"/>
  <c r="I315" i="5"/>
  <c r="O314" i="5"/>
  <c r="I314" i="5"/>
  <c r="O313" i="5"/>
  <c r="P313" i="5" s="1"/>
  <c r="I313" i="5"/>
  <c r="O312" i="5"/>
  <c r="I312" i="5"/>
  <c r="O311" i="5"/>
  <c r="P311" i="5" s="1"/>
  <c r="I311" i="5"/>
  <c r="O310" i="5"/>
  <c r="I310" i="5"/>
  <c r="O309" i="5"/>
  <c r="I309" i="5"/>
  <c r="O308" i="5"/>
  <c r="I308" i="5"/>
  <c r="O307" i="5"/>
  <c r="I307" i="5"/>
  <c r="O306" i="5"/>
  <c r="I306" i="5"/>
  <c r="O305" i="5"/>
  <c r="I305" i="5"/>
  <c r="O304" i="5"/>
  <c r="P304" i="5" s="1"/>
  <c r="I304" i="5"/>
  <c r="O303" i="5"/>
  <c r="I303" i="5"/>
  <c r="O302" i="5"/>
  <c r="I302" i="5"/>
  <c r="O301" i="5"/>
  <c r="P301" i="5" s="1"/>
  <c r="I301" i="5"/>
  <c r="O300" i="5"/>
  <c r="I300" i="5"/>
  <c r="O299" i="5"/>
  <c r="I299" i="5"/>
  <c r="O298" i="5"/>
  <c r="I298" i="5"/>
  <c r="O297" i="5"/>
  <c r="I297" i="5"/>
  <c r="O296" i="5"/>
  <c r="I296" i="5"/>
  <c r="O295" i="5"/>
  <c r="I295" i="5"/>
  <c r="O294" i="5"/>
  <c r="I294" i="5"/>
  <c r="O293" i="5"/>
  <c r="P293" i="5" s="1"/>
  <c r="I293" i="5"/>
  <c r="O292" i="5"/>
  <c r="I292" i="5"/>
  <c r="O291" i="5"/>
  <c r="P291" i="5" s="1"/>
  <c r="I291" i="5"/>
  <c r="O290" i="5"/>
  <c r="I290" i="5"/>
  <c r="O289" i="5"/>
  <c r="I289" i="5"/>
  <c r="O288" i="5"/>
  <c r="I288" i="5"/>
  <c r="O287" i="5"/>
  <c r="P287" i="5" s="1"/>
  <c r="I287" i="5"/>
  <c r="O286" i="5"/>
  <c r="P286" i="5" s="1"/>
  <c r="I286" i="5"/>
  <c r="O285" i="5"/>
  <c r="I285" i="5"/>
  <c r="O284" i="5"/>
  <c r="I284" i="5"/>
  <c r="O283" i="5"/>
  <c r="I283" i="5"/>
  <c r="O282" i="5"/>
  <c r="I282" i="5"/>
  <c r="O281" i="5"/>
  <c r="I281" i="5"/>
  <c r="O280" i="5"/>
  <c r="I280" i="5"/>
  <c r="O279" i="5"/>
  <c r="I279" i="5"/>
  <c r="O278" i="5"/>
  <c r="P278" i="5" s="1"/>
  <c r="I278" i="5"/>
  <c r="O277" i="5"/>
  <c r="I277" i="5"/>
  <c r="O276" i="5"/>
  <c r="I276" i="5"/>
  <c r="O275" i="5"/>
  <c r="I275" i="5"/>
  <c r="O274" i="5"/>
  <c r="I274" i="5"/>
  <c r="O273" i="5"/>
  <c r="I273" i="5"/>
  <c r="O272" i="5"/>
  <c r="I272" i="5"/>
  <c r="O271" i="5"/>
  <c r="I271" i="5"/>
  <c r="O270" i="5"/>
  <c r="I270" i="5"/>
  <c r="O269" i="5"/>
  <c r="I269" i="5"/>
  <c r="O268" i="5"/>
  <c r="I268" i="5"/>
  <c r="O267" i="5"/>
  <c r="I267" i="5"/>
  <c r="O266" i="5"/>
  <c r="P266" i="5" s="1"/>
  <c r="I266" i="5"/>
  <c r="O265" i="5"/>
  <c r="I265" i="5"/>
  <c r="O264" i="5"/>
  <c r="I264" i="5"/>
  <c r="O263" i="5"/>
  <c r="P263" i="5" s="1"/>
  <c r="I263" i="5"/>
  <c r="O262" i="5"/>
  <c r="P262" i="5" s="1"/>
  <c r="I262" i="5"/>
  <c r="O261" i="5"/>
  <c r="I261" i="5"/>
  <c r="O260" i="5"/>
  <c r="P260" i="5" s="1"/>
  <c r="I260" i="5"/>
  <c r="O259" i="5"/>
  <c r="I259" i="5"/>
  <c r="O258" i="5"/>
  <c r="I258" i="5"/>
  <c r="O257" i="5"/>
  <c r="I257" i="5"/>
  <c r="O256" i="5"/>
  <c r="I256" i="5"/>
  <c r="O255" i="5"/>
  <c r="I255" i="5"/>
  <c r="O254" i="5"/>
  <c r="I254" i="5"/>
  <c r="O253" i="5"/>
  <c r="P253" i="5" s="1"/>
  <c r="I253" i="5"/>
  <c r="O252" i="5"/>
  <c r="I252" i="5"/>
  <c r="O251" i="5"/>
  <c r="I251" i="5"/>
  <c r="O250" i="5"/>
  <c r="I250" i="5"/>
  <c r="O249" i="5"/>
  <c r="P249" i="5" s="1"/>
  <c r="I249" i="5"/>
  <c r="O248" i="5"/>
  <c r="P248" i="5" s="1"/>
  <c r="I248" i="5"/>
  <c r="O247" i="5"/>
  <c r="P247" i="5" s="1"/>
  <c r="I247" i="5"/>
  <c r="O246" i="5"/>
  <c r="P246" i="5" s="1"/>
  <c r="I246" i="5"/>
  <c r="O245" i="5"/>
  <c r="I245" i="5"/>
  <c r="O244" i="5"/>
  <c r="P244" i="5" s="1"/>
  <c r="I244" i="5"/>
  <c r="O243" i="5"/>
  <c r="P243" i="5" s="1"/>
  <c r="I243" i="5"/>
  <c r="O242" i="5"/>
  <c r="P242" i="5" s="1"/>
  <c r="I242" i="5"/>
  <c r="O241" i="5"/>
  <c r="P241" i="5" s="1"/>
  <c r="I241" i="5"/>
  <c r="O240" i="5"/>
  <c r="P240" i="5" s="1"/>
  <c r="I240" i="5"/>
  <c r="O239" i="5"/>
  <c r="I239" i="5"/>
  <c r="O238" i="5"/>
  <c r="I238" i="5"/>
  <c r="O237" i="5"/>
  <c r="P237" i="5" s="1"/>
  <c r="I237" i="5"/>
  <c r="O236" i="5"/>
  <c r="I236" i="5"/>
  <c r="O235" i="5"/>
  <c r="I235" i="5"/>
  <c r="O234" i="5"/>
  <c r="P234" i="5" s="1"/>
  <c r="I234" i="5"/>
  <c r="O233" i="5"/>
  <c r="I233" i="5"/>
  <c r="O232" i="5"/>
  <c r="P232" i="5" s="1"/>
  <c r="I232" i="5"/>
  <c r="O231" i="5"/>
  <c r="I231" i="5"/>
  <c r="O230" i="5"/>
  <c r="P230" i="5" s="1"/>
  <c r="Q230" i="5" s="1"/>
  <c r="I230" i="5"/>
  <c r="O229" i="5"/>
  <c r="P229" i="5" s="1"/>
  <c r="I229" i="5"/>
  <c r="O228" i="5"/>
  <c r="I228" i="5"/>
  <c r="O227" i="5"/>
  <c r="I227" i="5"/>
  <c r="O226" i="5"/>
  <c r="P226" i="5" s="1"/>
  <c r="Q226" i="5" s="1"/>
  <c r="I226" i="5"/>
  <c r="O225" i="5"/>
  <c r="P225" i="5" s="1"/>
  <c r="I225" i="5"/>
  <c r="O224" i="5"/>
  <c r="P224" i="5" s="1"/>
  <c r="Q224" i="5" s="1"/>
  <c r="I224" i="5"/>
  <c r="O223" i="5"/>
  <c r="P223" i="5" s="1"/>
  <c r="I223" i="5"/>
  <c r="O222" i="5"/>
  <c r="P222" i="5" s="1"/>
  <c r="Q222" i="5" s="1"/>
  <c r="I222" i="5"/>
  <c r="O221" i="5"/>
  <c r="P221" i="5" s="1"/>
  <c r="I221" i="5"/>
  <c r="O220" i="5"/>
  <c r="I220" i="5"/>
  <c r="O219" i="5"/>
  <c r="P219" i="5" s="1"/>
  <c r="I219" i="5"/>
  <c r="O218" i="5"/>
  <c r="P218" i="5" s="1"/>
  <c r="Q218" i="5" s="1"/>
  <c r="I218" i="5"/>
  <c r="O217" i="5"/>
  <c r="P217" i="5" s="1"/>
  <c r="I217" i="5"/>
  <c r="O216" i="5"/>
  <c r="I216" i="5"/>
  <c r="O215" i="5"/>
  <c r="P215" i="5" s="1"/>
  <c r="I215" i="5"/>
  <c r="O214" i="5"/>
  <c r="P214" i="5" s="1"/>
  <c r="Q214" i="5" s="1"/>
  <c r="I214" i="5"/>
  <c r="O213" i="5"/>
  <c r="P213" i="5" s="1"/>
  <c r="I213" i="5"/>
  <c r="O212" i="5"/>
  <c r="P212" i="5" s="1"/>
  <c r="Q212" i="5" s="1"/>
  <c r="I212" i="5"/>
  <c r="O211" i="5"/>
  <c r="P211" i="5" s="1"/>
  <c r="I211" i="5"/>
  <c r="O210" i="5"/>
  <c r="P210" i="5" s="1"/>
  <c r="I210" i="5"/>
  <c r="O209" i="5"/>
  <c r="I209" i="5"/>
  <c r="O208" i="5"/>
  <c r="P208" i="5" s="1"/>
  <c r="Q208" i="5" s="1"/>
  <c r="I208" i="5"/>
  <c r="O207" i="5"/>
  <c r="P207" i="5" s="1"/>
  <c r="I207" i="5"/>
  <c r="O206" i="5"/>
  <c r="P206" i="5" s="1"/>
  <c r="Q206" i="5" s="1"/>
  <c r="I206" i="5"/>
  <c r="O205" i="5"/>
  <c r="P205" i="5" s="1"/>
  <c r="I205" i="5"/>
  <c r="O204" i="5"/>
  <c r="I204" i="5"/>
  <c r="O203" i="5"/>
  <c r="I203" i="5"/>
  <c r="O202" i="5"/>
  <c r="P202" i="5" s="1"/>
  <c r="Q202" i="5" s="1"/>
  <c r="I202" i="5"/>
  <c r="O201" i="5"/>
  <c r="I201" i="5"/>
  <c r="O200" i="5"/>
  <c r="I200" i="5"/>
  <c r="O199" i="5"/>
  <c r="P199" i="5" s="1"/>
  <c r="I199" i="5"/>
  <c r="O198" i="5"/>
  <c r="P198" i="5" s="1"/>
  <c r="Q198" i="5" s="1"/>
  <c r="I198" i="5"/>
  <c r="O197" i="5"/>
  <c r="I197" i="5"/>
  <c r="O196" i="5"/>
  <c r="P196" i="5" s="1"/>
  <c r="Q196" i="5" s="1"/>
  <c r="I196" i="5"/>
  <c r="O195" i="5"/>
  <c r="P195" i="5" s="1"/>
  <c r="I195" i="5"/>
  <c r="O194" i="5"/>
  <c r="P194" i="5" s="1"/>
  <c r="I194" i="5"/>
  <c r="O193" i="5"/>
  <c r="P193" i="5" s="1"/>
  <c r="I193" i="5"/>
  <c r="O192" i="5"/>
  <c r="P192" i="5" s="1"/>
  <c r="Q192" i="5" s="1"/>
  <c r="I192" i="5"/>
  <c r="O191" i="5"/>
  <c r="P191" i="5" s="1"/>
  <c r="I191" i="5"/>
  <c r="O190" i="5"/>
  <c r="P190" i="5" s="1"/>
  <c r="I190" i="5"/>
  <c r="O189" i="5"/>
  <c r="P189" i="5" s="1"/>
  <c r="I189" i="5"/>
  <c r="O188" i="5"/>
  <c r="I188" i="5"/>
  <c r="O187" i="5"/>
  <c r="P187" i="5" s="1"/>
  <c r="Q187" i="5" s="1"/>
  <c r="I187" i="5"/>
  <c r="O186" i="5"/>
  <c r="I186" i="5"/>
  <c r="O185" i="5"/>
  <c r="P185" i="5" s="1"/>
  <c r="I185" i="5"/>
  <c r="O184" i="5"/>
  <c r="P184" i="5" s="1"/>
  <c r="Q184" i="5" s="1"/>
  <c r="I184" i="5"/>
  <c r="O183" i="5"/>
  <c r="P183" i="5" s="1"/>
  <c r="I183" i="5"/>
  <c r="O182" i="5"/>
  <c r="P182" i="5" s="1"/>
  <c r="Q182" i="5" s="1"/>
  <c r="I182" i="5"/>
  <c r="O181" i="5"/>
  <c r="P181" i="5" s="1"/>
  <c r="I181" i="5"/>
  <c r="O180" i="5"/>
  <c r="P180" i="5" s="1"/>
  <c r="I180" i="5"/>
  <c r="O179" i="5"/>
  <c r="I179" i="5"/>
  <c r="O178" i="5"/>
  <c r="P178" i="5" s="1"/>
  <c r="Q178" i="5" s="1"/>
  <c r="I178" i="5"/>
  <c r="O177" i="5"/>
  <c r="P177" i="5" s="1"/>
  <c r="I177" i="5"/>
  <c r="O176" i="5"/>
  <c r="I176" i="5"/>
  <c r="O175" i="5"/>
  <c r="P175" i="5" s="1"/>
  <c r="I175" i="5"/>
  <c r="O174" i="5"/>
  <c r="I174" i="5"/>
  <c r="O173" i="5"/>
  <c r="I173" i="5"/>
  <c r="O172" i="5"/>
  <c r="P172" i="5" s="1"/>
  <c r="Q172" i="5" s="1"/>
  <c r="I172" i="5"/>
  <c r="O171" i="5"/>
  <c r="I171" i="5"/>
  <c r="O170" i="5"/>
  <c r="P170" i="5" s="1"/>
  <c r="Q170" i="5" s="1"/>
  <c r="I170" i="5"/>
  <c r="O169" i="5"/>
  <c r="P169" i="5" s="1"/>
  <c r="Q169" i="5" s="1"/>
  <c r="I169" i="5"/>
  <c r="O168" i="5"/>
  <c r="P168" i="5" s="1"/>
  <c r="I168" i="5"/>
  <c r="O167" i="5"/>
  <c r="I167" i="5"/>
  <c r="O166" i="5"/>
  <c r="P166" i="5" s="1"/>
  <c r="Q166" i="5" s="1"/>
  <c r="I166" i="5"/>
  <c r="O165" i="5"/>
  <c r="I165" i="5"/>
  <c r="O164" i="5"/>
  <c r="I164" i="5"/>
  <c r="O163" i="5"/>
  <c r="P163" i="5" s="1"/>
  <c r="I163" i="5"/>
  <c r="O162" i="5"/>
  <c r="I162" i="5"/>
  <c r="O161" i="5"/>
  <c r="I161" i="5"/>
  <c r="O160" i="5"/>
  <c r="P160" i="5" s="1"/>
  <c r="Q160" i="5" s="1"/>
  <c r="I160" i="5"/>
  <c r="O159" i="5"/>
  <c r="I159" i="5"/>
  <c r="O158" i="5"/>
  <c r="P158" i="5" s="1"/>
  <c r="I158" i="5"/>
  <c r="O157" i="5"/>
  <c r="P157" i="5" s="1"/>
  <c r="I157" i="5"/>
  <c r="O156" i="5"/>
  <c r="P156" i="5" s="1"/>
  <c r="I156" i="5"/>
  <c r="O155" i="5"/>
  <c r="I155" i="5"/>
  <c r="O154" i="5"/>
  <c r="P154" i="5" s="1"/>
  <c r="Q154" i="5" s="1"/>
  <c r="I154" i="5"/>
  <c r="O153" i="5"/>
  <c r="P153" i="5" s="1"/>
  <c r="I153" i="5"/>
  <c r="O152" i="5"/>
  <c r="I152" i="5"/>
  <c r="O151" i="5"/>
  <c r="P151" i="5" s="1"/>
  <c r="I151" i="5"/>
  <c r="O150" i="5"/>
  <c r="I150" i="5"/>
  <c r="O149" i="5"/>
  <c r="I149" i="5"/>
  <c r="O148" i="5"/>
  <c r="P148" i="5" s="1"/>
  <c r="Q148" i="5" s="1"/>
  <c r="I148" i="5"/>
  <c r="O147" i="5"/>
  <c r="P147" i="5" s="1"/>
  <c r="I147" i="5"/>
  <c r="O146" i="5"/>
  <c r="I146" i="5"/>
  <c r="O145" i="5"/>
  <c r="P145" i="5" s="1"/>
  <c r="I145" i="5"/>
  <c r="O144" i="5"/>
  <c r="P144" i="5" s="1"/>
  <c r="Q144" i="5" s="1"/>
  <c r="I144" i="5"/>
  <c r="O143" i="5"/>
  <c r="I143" i="5"/>
  <c r="O142" i="5"/>
  <c r="P142" i="5" s="1"/>
  <c r="Q142" i="5" s="1"/>
  <c r="I142" i="5"/>
  <c r="O141" i="5"/>
  <c r="P141" i="5" s="1"/>
  <c r="I141" i="5"/>
  <c r="O140" i="5"/>
  <c r="P140" i="5" s="1"/>
  <c r="I140" i="5"/>
  <c r="O139" i="5"/>
  <c r="I139" i="5"/>
  <c r="O138" i="5"/>
  <c r="P138" i="5" s="1"/>
  <c r="Q138" i="5" s="1"/>
  <c r="I138" i="5"/>
  <c r="O137" i="5"/>
  <c r="I137" i="5"/>
  <c r="O136" i="5"/>
  <c r="I136" i="5"/>
  <c r="O135" i="5"/>
  <c r="P135" i="5" s="1"/>
  <c r="I135" i="5"/>
  <c r="O134" i="5"/>
  <c r="I134" i="5"/>
  <c r="O133" i="5"/>
  <c r="I133" i="5"/>
  <c r="O132" i="5"/>
  <c r="P132" i="5" s="1"/>
  <c r="Q132" i="5" s="1"/>
  <c r="I132" i="5"/>
  <c r="O131" i="5"/>
  <c r="P131" i="5" s="1"/>
  <c r="I131" i="5"/>
  <c r="O130" i="5"/>
  <c r="I130" i="5"/>
  <c r="O129" i="5"/>
  <c r="P129" i="5" s="1"/>
  <c r="I129" i="5"/>
  <c r="O128" i="5"/>
  <c r="P128" i="5" s="1"/>
  <c r="Q128" i="5" s="1"/>
  <c r="I128" i="5"/>
  <c r="O127" i="5"/>
  <c r="I127" i="5"/>
  <c r="O126" i="5"/>
  <c r="P126" i="5" s="1"/>
  <c r="Q126" i="5" s="1"/>
  <c r="I126" i="5"/>
  <c r="O125" i="5"/>
  <c r="P125" i="5" s="1"/>
  <c r="I125" i="5"/>
  <c r="O124" i="5"/>
  <c r="P124" i="5" s="1"/>
  <c r="I124" i="5"/>
  <c r="O123" i="5"/>
  <c r="P123" i="5" s="1"/>
  <c r="I123" i="5"/>
  <c r="O122" i="5"/>
  <c r="P122" i="5" s="1"/>
  <c r="Q122" i="5" s="1"/>
  <c r="I122" i="5"/>
  <c r="O121" i="5"/>
  <c r="I121" i="5"/>
  <c r="O120" i="5"/>
  <c r="P120" i="5" s="1"/>
  <c r="I120" i="5"/>
  <c r="O119" i="5"/>
  <c r="P119" i="5" s="1"/>
  <c r="I119" i="5"/>
  <c r="O118" i="5"/>
  <c r="I118" i="5"/>
  <c r="O117" i="5"/>
  <c r="P117" i="5" s="1"/>
  <c r="I117" i="5"/>
  <c r="O116" i="5"/>
  <c r="P116" i="5" s="1"/>
  <c r="Q116" i="5" s="1"/>
  <c r="I116" i="5"/>
  <c r="O115" i="5"/>
  <c r="P115" i="5" s="1"/>
  <c r="I115" i="5"/>
  <c r="O114" i="5"/>
  <c r="I114" i="5"/>
  <c r="O113" i="5"/>
  <c r="P113" i="5" s="1"/>
  <c r="I113" i="5"/>
  <c r="O112" i="5"/>
  <c r="P112" i="5" s="1"/>
  <c r="Q112" i="5" s="1"/>
  <c r="I112" i="5"/>
  <c r="O111" i="5"/>
  <c r="I111" i="5"/>
  <c r="O110" i="5"/>
  <c r="P110" i="5" s="1"/>
  <c r="Q110" i="5" s="1"/>
  <c r="I110" i="5"/>
  <c r="O109" i="5"/>
  <c r="P109" i="5" s="1"/>
  <c r="I109" i="5"/>
  <c r="O108" i="5"/>
  <c r="P108" i="5" s="1"/>
  <c r="I108" i="5"/>
  <c r="O107" i="5"/>
  <c r="P107" i="5" s="1"/>
  <c r="I107" i="5"/>
  <c r="O106" i="5"/>
  <c r="P106" i="5" s="1"/>
  <c r="Q106" i="5" s="1"/>
  <c r="I106" i="5"/>
  <c r="O105" i="5"/>
  <c r="P105" i="5" s="1"/>
  <c r="I105" i="5"/>
  <c r="O104" i="5"/>
  <c r="P104" i="5" s="1"/>
  <c r="Q104" i="5" s="1"/>
  <c r="I104" i="5"/>
  <c r="O103" i="5"/>
  <c r="P103" i="5" s="1"/>
  <c r="I103" i="5"/>
  <c r="O102" i="5"/>
  <c r="I102" i="5"/>
  <c r="O101" i="5"/>
  <c r="P101" i="5" s="1"/>
  <c r="I101" i="5"/>
  <c r="O100" i="5"/>
  <c r="P100" i="5" s="1"/>
  <c r="Q100" i="5" s="1"/>
  <c r="I100" i="5"/>
  <c r="O99" i="5"/>
  <c r="P99" i="5" s="1"/>
  <c r="I99" i="5"/>
  <c r="O98" i="5"/>
  <c r="I98" i="5"/>
  <c r="O97" i="5"/>
  <c r="P97" i="5" s="1"/>
  <c r="I97" i="5"/>
  <c r="O96" i="5"/>
  <c r="P96" i="5" s="1"/>
  <c r="Q96" i="5" s="1"/>
  <c r="I96" i="5"/>
  <c r="O95" i="5"/>
  <c r="P95" i="5" s="1"/>
  <c r="I95" i="5"/>
  <c r="O94" i="5"/>
  <c r="P94" i="5" s="1"/>
  <c r="Q94" i="5" s="1"/>
  <c r="I94" i="5"/>
  <c r="O93" i="5"/>
  <c r="P93" i="5" s="1"/>
  <c r="I93" i="5"/>
  <c r="O92" i="5"/>
  <c r="P92" i="5" s="1"/>
  <c r="I92" i="5"/>
  <c r="O91" i="5"/>
  <c r="P91" i="5" s="1"/>
  <c r="I91" i="5"/>
  <c r="O90" i="5"/>
  <c r="P90" i="5" s="1"/>
  <c r="Q90" i="5" s="1"/>
  <c r="I90" i="5"/>
  <c r="O89" i="5"/>
  <c r="P89" i="5" s="1"/>
  <c r="I89" i="5"/>
  <c r="O88" i="5"/>
  <c r="P88" i="5" s="1"/>
  <c r="Q88" i="5" s="1"/>
  <c r="I88" i="5"/>
  <c r="O87" i="5"/>
  <c r="P87" i="5" s="1"/>
  <c r="I87" i="5"/>
  <c r="O86" i="5"/>
  <c r="I86" i="5"/>
  <c r="O85" i="5"/>
  <c r="P85" i="5" s="1"/>
  <c r="I85" i="5"/>
  <c r="O84" i="5"/>
  <c r="P84" i="5" s="1"/>
  <c r="Q84" i="5" s="1"/>
  <c r="I84" i="5"/>
  <c r="O83" i="5"/>
  <c r="I83" i="5"/>
  <c r="O82" i="5"/>
  <c r="I82" i="5"/>
  <c r="O81" i="5"/>
  <c r="P81" i="5" s="1"/>
  <c r="I81" i="5"/>
  <c r="O80" i="5"/>
  <c r="P80" i="5" s="1"/>
  <c r="Q80" i="5" s="1"/>
  <c r="I80" i="5"/>
  <c r="O79" i="5"/>
  <c r="P79" i="5" s="1"/>
  <c r="I79" i="5"/>
  <c r="O78" i="5"/>
  <c r="P78" i="5" s="1"/>
  <c r="Q78" i="5" s="1"/>
  <c r="I78" i="5"/>
  <c r="O77" i="5"/>
  <c r="I77" i="5"/>
  <c r="O76" i="5"/>
  <c r="P76" i="5" s="1"/>
  <c r="Q76" i="5" s="1"/>
  <c r="I76" i="5"/>
  <c r="O75" i="5"/>
  <c r="I75" i="5"/>
  <c r="O74" i="5"/>
  <c r="P74" i="5" s="1"/>
  <c r="Q74" i="5" s="1"/>
  <c r="I74" i="5"/>
  <c r="O73" i="5"/>
  <c r="I73" i="5"/>
  <c r="O72" i="5"/>
  <c r="P72" i="5" s="1"/>
  <c r="Q72" i="5" s="1"/>
  <c r="I72" i="5"/>
  <c r="O71" i="5"/>
  <c r="I71" i="5"/>
  <c r="O70" i="5"/>
  <c r="P70" i="5" s="1"/>
  <c r="Q70" i="5" s="1"/>
  <c r="I70" i="5"/>
  <c r="O69" i="5"/>
  <c r="I69" i="5"/>
  <c r="O68" i="5"/>
  <c r="P68" i="5" s="1"/>
  <c r="Q68" i="5" s="1"/>
  <c r="I68" i="5"/>
  <c r="O67" i="5"/>
  <c r="I67" i="5"/>
  <c r="O66" i="5"/>
  <c r="P66" i="5" s="1"/>
  <c r="Q66" i="5" s="1"/>
  <c r="I66" i="5"/>
  <c r="O65" i="5"/>
  <c r="I65" i="5"/>
  <c r="O64" i="5"/>
  <c r="P64" i="5" s="1"/>
  <c r="Q64" i="5" s="1"/>
  <c r="I64" i="5"/>
  <c r="O63" i="5"/>
  <c r="I63" i="5"/>
  <c r="O62" i="5"/>
  <c r="P62" i="5" s="1"/>
  <c r="Q62" i="5" s="1"/>
  <c r="I62" i="5"/>
  <c r="O61" i="5"/>
  <c r="I61" i="5"/>
  <c r="O60" i="5"/>
  <c r="P60" i="5" s="1"/>
  <c r="Q60" i="5" s="1"/>
  <c r="I60" i="5"/>
  <c r="O59" i="5"/>
  <c r="I59" i="5"/>
  <c r="O58" i="5"/>
  <c r="P58" i="5" s="1"/>
  <c r="Q58" i="5" s="1"/>
  <c r="I58" i="5"/>
  <c r="O57" i="5"/>
  <c r="I57" i="5"/>
  <c r="O56" i="5"/>
  <c r="P56" i="5" s="1"/>
  <c r="Q56" i="5" s="1"/>
  <c r="I56" i="5"/>
  <c r="O55" i="5"/>
  <c r="I55" i="5"/>
  <c r="O54" i="5"/>
  <c r="P54" i="5" s="1"/>
  <c r="Q54" i="5" s="1"/>
  <c r="I54" i="5"/>
  <c r="O53" i="5"/>
  <c r="I53" i="5"/>
  <c r="O52" i="5"/>
  <c r="P52" i="5" s="1"/>
  <c r="Q52" i="5" s="1"/>
  <c r="I52" i="5"/>
  <c r="O51" i="5"/>
  <c r="I51" i="5"/>
  <c r="O50" i="5"/>
  <c r="P50" i="5" s="1"/>
  <c r="Q50" i="5" s="1"/>
  <c r="I50" i="5"/>
  <c r="O49" i="5"/>
  <c r="I49" i="5"/>
  <c r="O48" i="5"/>
  <c r="P48" i="5" s="1"/>
  <c r="Q48" i="5" s="1"/>
  <c r="I48" i="5"/>
  <c r="O47" i="5"/>
  <c r="I47" i="5"/>
  <c r="O46" i="5"/>
  <c r="P46" i="5" s="1"/>
  <c r="Q46" i="5" s="1"/>
  <c r="I46" i="5"/>
  <c r="O45" i="5"/>
  <c r="I45" i="5"/>
  <c r="O44" i="5"/>
  <c r="P44" i="5" s="1"/>
  <c r="Q44" i="5" s="1"/>
  <c r="I44" i="5"/>
  <c r="O43" i="5"/>
  <c r="I43" i="5"/>
  <c r="O42" i="5"/>
  <c r="P42" i="5" s="1"/>
  <c r="Q42" i="5" s="1"/>
  <c r="I42" i="5"/>
  <c r="O41" i="5"/>
  <c r="I41" i="5"/>
  <c r="O40" i="5"/>
  <c r="P40" i="5" s="1"/>
  <c r="I40" i="5"/>
  <c r="O39" i="5"/>
  <c r="I39" i="5"/>
  <c r="O38" i="5"/>
  <c r="I38" i="5"/>
  <c r="O37" i="5"/>
  <c r="I37" i="5"/>
  <c r="O36" i="5"/>
  <c r="I36" i="5"/>
  <c r="O35" i="5"/>
  <c r="I35" i="5"/>
  <c r="O34" i="5"/>
  <c r="P34" i="5" s="1"/>
  <c r="I34" i="5"/>
  <c r="O33" i="5"/>
  <c r="I33" i="5"/>
  <c r="O32" i="5"/>
  <c r="I32" i="5"/>
  <c r="O31" i="5"/>
  <c r="I31" i="5"/>
  <c r="O30" i="5"/>
  <c r="P30" i="5" s="1"/>
  <c r="I30" i="5"/>
  <c r="O29" i="5"/>
  <c r="I29" i="5"/>
  <c r="O28" i="5"/>
  <c r="P28" i="5" s="1"/>
  <c r="I28" i="5"/>
  <c r="O27" i="5"/>
  <c r="P27" i="5" s="1"/>
  <c r="I27" i="5"/>
  <c r="O26" i="5"/>
  <c r="I26" i="5"/>
  <c r="O25" i="5"/>
  <c r="P25" i="5" s="1"/>
  <c r="I25" i="5"/>
  <c r="O24" i="5"/>
  <c r="I24" i="5"/>
  <c r="O23" i="5"/>
  <c r="I23" i="5"/>
  <c r="O22" i="5"/>
  <c r="P22" i="5" s="1"/>
  <c r="I22" i="5"/>
  <c r="O21" i="5"/>
  <c r="I21" i="5"/>
  <c r="O20" i="5"/>
  <c r="I20" i="5"/>
  <c r="O19" i="5"/>
  <c r="P19" i="5" s="1"/>
  <c r="I19" i="5"/>
  <c r="O18" i="5"/>
  <c r="I18" i="5"/>
  <c r="O17" i="5"/>
  <c r="P17" i="5" s="1"/>
  <c r="I17" i="5"/>
  <c r="O16" i="5"/>
  <c r="I16" i="5"/>
  <c r="O15" i="5"/>
  <c r="P15" i="5" s="1"/>
  <c r="I15" i="5"/>
  <c r="O14" i="5"/>
  <c r="I14" i="5"/>
  <c r="O13" i="5"/>
  <c r="I13" i="5"/>
  <c r="O12" i="5"/>
  <c r="I12" i="5"/>
  <c r="O11" i="5"/>
  <c r="I11" i="5"/>
  <c r="O10" i="5"/>
  <c r="I10" i="5"/>
  <c r="O9" i="5"/>
  <c r="P9" i="5" s="1"/>
  <c r="I9" i="5"/>
  <c r="O8" i="5"/>
  <c r="I8" i="5"/>
  <c r="O7" i="5"/>
  <c r="P7" i="5" s="1"/>
  <c r="I7" i="5"/>
  <c r="O6" i="5"/>
  <c r="P6" i="5" s="1"/>
  <c r="I6" i="5"/>
  <c r="O5" i="5"/>
  <c r="I5" i="5"/>
  <c r="O4" i="5"/>
  <c r="P4" i="5" s="1"/>
  <c r="I4" i="5"/>
  <c r="O3" i="5"/>
  <c r="I3" i="5"/>
  <c r="N2" i="5"/>
  <c r="O2" i="5" s="1"/>
  <c r="I2" i="5"/>
  <c r="O2065" i="4"/>
  <c r="I2065" i="4"/>
  <c r="O2064" i="4"/>
  <c r="I2064" i="4"/>
  <c r="O2063" i="4"/>
  <c r="I2063" i="4"/>
  <c r="O2062" i="4"/>
  <c r="P2062" i="4" s="1"/>
  <c r="I2062" i="4"/>
  <c r="O2061" i="4"/>
  <c r="Q2061" i="4" s="1"/>
  <c r="I2061" i="4"/>
  <c r="O2060" i="4"/>
  <c r="I2060" i="4"/>
  <c r="O2059" i="4"/>
  <c r="I2059" i="4"/>
  <c r="O2058" i="4"/>
  <c r="I2058" i="4"/>
  <c r="O2057" i="4"/>
  <c r="I2057" i="4"/>
  <c r="O2056" i="4"/>
  <c r="I2056" i="4"/>
  <c r="O2055" i="4"/>
  <c r="I2055" i="4"/>
  <c r="O2054" i="4"/>
  <c r="I2054" i="4"/>
  <c r="O2053" i="4"/>
  <c r="I2053" i="4"/>
  <c r="O2052" i="4"/>
  <c r="Q2052" i="4" s="1"/>
  <c r="I2052" i="4"/>
  <c r="O2051" i="4"/>
  <c r="I2051" i="4"/>
  <c r="O2050" i="4"/>
  <c r="I2050" i="4"/>
  <c r="O2049" i="4"/>
  <c r="I2049" i="4"/>
  <c r="O2048" i="4"/>
  <c r="P2048" i="4" s="1"/>
  <c r="I2048" i="4"/>
  <c r="O2047" i="4"/>
  <c r="I2047" i="4"/>
  <c r="O2046" i="4"/>
  <c r="P2046" i="4" s="1"/>
  <c r="I2046" i="4"/>
  <c r="O2045" i="4"/>
  <c r="I2045" i="4"/>
  <c r="O2044" i="4"/>
  <c r="I2044" i="4"/>
  <c r="O2043" i="4"/>
  <c r="I2043" i="4"/>
  <c r="O2042" i="4"/>
  <c r="I2042" i="4"/>
  <c r="O2041" i="4"/>
  <c r="I2041" i="4"/>
  <c r="O2040" i="4"/>
  <c r="I2040" i="4"/>
  <c r="O2039" i="4"/>
  <c r="I2039" i="4"/>
  <c r="O2038" i="4"/>
  <c r="P2038" i="4" s="1"/>
  <c r="I2038" i="4"/>
  <c r="O2037" i="4"/>
  <c r="I2037" i="4"/>
  <c r="O2036" i="4"/>
  <c r="Q2036" i="4" s="1"/>
  <c r="I2036" i="4"/>
  <c r="O2035" i="4"/>
  <c r="I2035" i="4"/>
  <c r="O2034" i="4"/>
  <c r="P2034" i="4" s="1"/>
  <c r="I2034" i="4"/>
  <c r="O2033" i="4"/>
  <c r="I2033" i="4"/>
  <c r="O2032" i="4"/>
  <c r="P2032" i="4" s="1"/>
  <c r="I2032" i="4"/>
  <c r="O2031" i="4"/>
  <c r="I2031" i="4"/>
  <c r="O2030" i="4"/>
  <c r="P2030" i="4" s="1"/>
  <c r="I2030" i="4"/>
  <c r="O2029" i="4"/>
  <c r="I2029" i="4"/>
  <c r="O2028" i="4"/>
  <c r="I2028" i="4"/>
  <c r="O2027" i="4"/>
  <c r="I2027" i="4"/>
  <c r="O2026" i="4"/>
  <c r="I2026" i="4"/>
  <c r="O2025" i="4"/>
  <c r="I2025" i="4"/>
  <c r="O2024" i="4"/>
  <c r="Q2024" i="4" s="1"/>
  <c r="I2024" i="4"/>
  <c r="O2023" i="4"/>
  <c r="I2023" i="4"/>
  <c r="O2022" i="4"/>
  <c r="P2022" i="4" s="1"/>
  <c r="I2022" i="4"/>
  <c r="O2021" i="4"/>
  <c r="I2021" i="4"/>
  <c r="O2020" i="4"/>
  <c r="P2020" i="4" s="1"/>
  <c r="I2020" i="4"/>
  <c r="O2019" i="4"/>
  <c r="I2019" i="4"/>
  <c r="O2018" i="4"/>
  <c r="I2018" i="4"/>
  <c r="O2017" i="4"/>
  <c r="I2017" i="4"/>
  <c r="O2016" i="4"/>
  <c r="I2016" i="4"/>
  <c r="O2015" i="4"/>
  <c r="I2015" i="4"/>
  <c r="O2014" i="4"/>
  <c r="P2014" i="4" s="1"/>
  <c r="I2014" i="4"/>
  <c r="O2013" i="4"/>
  <c r="I2013" i="4"/>
  <c r="O2012" i="4"/>
  <c r="I2012" i="4"/>
  <c r="O2011" i="4"/>
  <c r="I2011" i="4"/>
  <c r="O2010" i="4"/>
  <c r="I2010" i="4"/>
  <c r="O2009" i="4"/>
  <c r="I2009" i="4"/>
  <c r="O2008" i="4"/>
  <c r="Q2008" i="4" s="1"/>
  <c r="I2008" i="4"/>
  <c r="O2007" i="4"/>
  <c r="I2007" i="4"/>
  <c r="O2006" i="4"/>
  <c r="Q2006" i="4" s="1"/>
  <c r="I2006" i="4"/>
  <c r="O2005" i="4"/>
  <c r="I2005" i="4"/>
  <c r="O2004" i="4"/>
  <c r="P2004" i="4" s="1"/>
  <c r="I2004" i="4"/>
  <c r="O2003" i="4"/>
  <c r="I2003" i="4"/>
  <c r="O2002" i="4"/>
  <c r="P2002" i="4" s="1"/>
  <c r="I2002" i="4"/>
  <c r="O2001" i="4"/>
  <c r="I2001" i="4"/>
  <c r="O2000" i="4"/>
  <c r="I2000" i="4"/>
  <c r="O1999" i="4"/>
  <c r="I1999" i="4"/>
  <c r="O1998" i="4"/>
  <c r="P1998" i="4" s="1"/>
  <c r="I1998" i="4"/>
  <c r="O1997" i="4"/>
  <c r="I1997" i="4"/>
  <c r="O1996" i="4"/>
  <c r="I1996" i="4"/>
  <c r="O1995" i="4"/>
  <c r="I1995" i="4"/>
  <c r="O1994" i="4"/>
  <c r="I1994" i="4"/>
  <c r="O1993" i="4"/>
  <c r="I1993" i="4"/>
  <c r="O1992" i="4"/>
  <c r="Q1992" i="4" s="1"/>
  <c r="I1992" i="4"/>
  <c r="O1991" i="4"/>
  <c r="I1991" i="4"/>
  <c r="O1990" i="4"/>
  <c r="P1990" i="4" s="1"/>
  <c r="I1990" i="4"/>
  <c r="O1989" i="4"/>
  <c r="I1989" i="4"/>
  <c r="O1988" i="4"/>
  <c r="P1988" i="4" s="1"/>
  <c r="I1988" i="4"/>
  <c r="O1987" i="4"/>
  <c r="I1987" i="4"/>
  <c r="O1986" i="4"/>
  <c r="Q1986" i="4" s="1"/>
  <c r="I1986" i="4"/>
  <c r="O1985" i="4"/>
  <c r="I1985" i="4"/>
  <c r="O1984" i="4"/>
  <c r="I1984" i="4"/>
  <c r="O1983" i="4"/>
  <c r="I1983" i="4"/>
  <c r="O1982" i="4"/>
  <c r="P1982" i="4" s="1"/>
  <c r="I1982" i="4"/>
  <c r="O1981" i="4"/>
  <c r="I1981" i="4"/>
  <c r="O1980" i="4"/>
  <c r="I1980" i="4"/>
  <c r="O1979" i="4"/>
  <c r="I1979" i="4"/>
  <c r="O1978" i="4"/>
  <c r="I1978" i="4"/>
  <c r="O1977" i="4"/>
  <c r="I1977" i="4"/>
  <c r="O1976" i="4"/>
  <c r="I1976" i="4"/>
  <c r="O1975" i="4"/>
  <c r="I1975" i="4"/>
  <c r="O1974" i="4"/>
  <c r="P1974" i="4" s="1"/>
  <c r="I1974" i="4"/>
  <c r="O1973" i="4"/>
  <c r="I1973" i="4"/>
  <c r="O1972" i="4"/>
  <c r="Q1972" i="4" s="1"/>
  <c r="I1972" i="4"/>
  <c r="O1971" i="4"/>
  <c r="I1971" i="4"/>
  <c r="O1970" i="4"/>
  <c r="I1970" i="4"/>
  <c r="O1969" i="4"/>
  <c r="I1969" i="4"/>
  <c r="O1968" i="4"/>
  <c r="I1968" i="4"/>
  <c r="O1967" i="4"/>
  <c r="I1967" i="4"/>
  <c r="O1966" i="4"/>
  <c r="P1966" i="4" s="1"/>
  <c r="I1966" i="4"/>
  <c r="O1965" i="4"/>
  <c r="I1965" i="4"/>
  <c r="O1964" i="4"/>
  <c r="I1964" i="4"/>
  <c r="O1963" i="4"/>
  <c r="I1963" i="4"/>
  <c r="O1962" i="4"/>
  <c r="I1962" i="4"/>
  <c r="O1961" i="4"/>
  <c r="I1961" i="4"/>
  <c r="O1960" i="4"/>
  <c r="P1960" i="4" s="1"/>
  <c r="I1960" i="4"/>
  <c r="O1959" i="4"/>
  <c r="I1959" i="4"/>
  <c r="O1958" i="4"/>
  <c r="P1958" i="4" s="1"/>
  <c r="I1958" i="4"/>
  <c r="O1957" i="4"/>
  <c r="I1957" i="4"/>
  <c r="O1956" i="4"/>
  <c r="P1956" i="4" s="1"/>
  <c r="I1956" i="4"/>
  <c r="O1955" i="4"/>
  <c r="I1955" i="4"/>
  <c r="O1954" i="4"/>
  <c r="P1954" i="4" s="1"/>
  <c r="I1954" i="4"/>
  <c r="O1953" i="4"/>
  <c r="I1953" i="4"/>
  <c r="O1952" i="4"/>
  <c r="I1952" i="4"/>
  <c r="O1951" i="4"/>
  <c r="I1951" i="4"/>
  <c r="O1950" i="4"/>
  <c r="P1950" i="4" s="1"/>
  <c r="I1950" i="4"/>
  <c r="O1949" i="4"/>
  <c r="I1949" i="4"/>
  <c r="O1948" i="4"/>
  <c r="I1948" i="4"/>
  <c r="O1947" i="4"/>
  <c r="I1947" i="4"/>
  <c r="O1946" i="4"/>
  <c r="I1946" i="4"/>
  <c r="O1945" i="4"/>
  <c r="I1945" i="4"/>
  <c r="O1944" i="4"/>
  <c r="P1944" i="4" s="1"/>
  <c r="I1944" i="4"/>
  <c r="O1943" i="4"/>
  <c r="I1943" i="4"/>
  <c r="O1942" i="4"/>
  <c r="P1942" i="4" s="1"/>
  <c r="I1942" i="4"/>
  <c r="O1941" i="4"/>
  <c r="I1941" i="4"/>
  <c r="O1940" i="4"/>
  <c r="P1940" i="4" s="1"/>
  <c r="I1940" i="4"/>
  <c r="O1939" i="4"/>
  <c r="I1939" i="4"/>
  <c r="O1938" i="4"/>
  <c r="I1938" i="4"/>
  <c r="O1937" i="4"/>
  <c r="I1937" i="4"/>
  <c r="O1936" i="4"/>
  <c r="I1936" i="4"/>
  <c r="O1935" i="4"/>
  <c r="I1935" i="4"/>
  <c r="O1934" i="4"/>
  <c r="P1934" i="4" s="1"/>
  <c r="I1934" i="4"/>
  <c r="O1933" i="4"/>
  <c r="I1933" i="4"/>
  <c r="O1932" i="4"/>
  <c r="I1932" i="4"/>
  <c r="O1931" i="4"/>
  <c r="I1931" i="4"/>
  <c r="O1930" i="4"/>
  <c r="I1930" i="4"/>
  <c r="O1929" i="4"/>
  <c r="I1929" i="4"/>
  <c r="O1928" i="4"/>
  <c r="I1928" i="4"/>
  <c r="O1927" i="4"/>
  <c r="I1927" i="4"/>
  <c r="O1926" i="4"/>
  <c r="P1926" i="4" s="1"/>
  <c r="I1926" i="4"/>
  <c r="O1925" i="4"/>
  <c r="I1925" i="4"/>
  <c r="O1924" i="4"/>
  <c r="P1924" i="4" s="1"/>
  <c r="I1924" i="4"/>
  <c r="O1923" i="4"/>
  <c r="I1923" i="4"/>
  <c r="O1922" i="4"/>
  <c r="I1922" i="4"/>
  <c r="O1921" i="4"/>
  <c r="I1921" i="4"/>
  <c r="O1920" i="4"/>
  <c r="I1920" i="4"/>
  <c r="O1919" i="4"/>
  <c r="I1919" i="4"/>
  <c r="O1918" i="4"/>
  <c r="P1918" i="4" s="1"/>
  <c r="I1918" i="4"/>
  <c r="O1917" i="4"/>
  <c r="I1917" i="4"/>
  <c r="O1916" i="4"/>
  <c r="I1916" i="4"/>
  <c r="O1915" i="4"/>
  <c r="I1915" i="4"/>
  <c r="O1914" i="4"/>
  <c r="I1914" i="4"/>
  <c r="O1913" i="4"/>
  <c r="I1913" i="4"/>
  <c r="O1912" i="4"/>
  <c r="P1912" i="4" s="1"/>
  <c r="I1912" i="4"/>
  <c r="O1911" i="4"/>
  <c r="I1911" i="4"/>
  <c r="O1910" i="4"/>
  <c r="P1910" i="4" s="1"/>
  <c r="I1910" i="4"/>
  <c r="O1909" i="4"/>
  <c r="I1909" i="4"/>
  <c r="O1908" i="4"/>
  <c r="P1908" i="4" s="1"/>
  <c r="I1908" i="4"/>
  <c r="O1907" i="4"/>
  <c r="I1907" i="4"/>
  <c r="O1906" i="4"/>
  <c r="I1906" i="4"/>
  <c r="O1905" i="4"/>
  <c r="I1905" i="4"/>
  <c r="O1904" i="4"/>
  <c r="I1904" i="4"/>
  <c r="O1903" i="4"/>
  <c r="I1903" i="4"/>
  <c r="O1902" i="4"/>
  <c r="P1902" i="4" s="1"/>
  <c r="I1902" i="4"/>
  <c r="O1901" i="4"/>
  <c r="I1901" i="4"/>
  <c r="O1900" i="4"/>
  <c r="I1900" i="4"/>
  <c r="O1899" i="4"/>
  <c r="I1899" i="4"/>
  <c r="O1898" i="4"/>
  <c r="I1898" i="4"/>
  <c r="O1897" i="4"/>
  <c r="I1897" i="4"/>
  <c r="O1896" i="4"/>
  <c r="I1896" i="4"/>
  <c r="O1895" i="4"/>
  <c r="I1895" i="4"/>
  <c r="O1894" i="4"/>
  <c r="I1894" i="4"/>
  <c r="O1893" i="4"/>
  <c r="I1893" i="4"/>
  <c r="O1892" i="4"/>
  <c r="P1892" i="4" s="1"/>
  <c r="Q1892" i="4" s="1"/>
  <c r="I1892" i="4"/>
  <c r="O1891" i="4"/>
  <c r="I1891" i="4"/>
  <c r="O1890" i="4"/>
  <c r="P1890" i="4" s="1"/>
  <c r="I1890" i="4"/>
  <c r="O1889" i="4"/>
  <c r="I1889" i="4"/>
  <c r="O1888" i="4"/>
  <c r="I1888" i="4"/>
  <c r="O1887" i="4"/>
  <c r="I1887" i="4"/>
  <c r="O1886" i="4"/>
  <c r="I1886" i="4"/>
  <c r="O1885" i="4"/>
  <c r="I1885" i="4"/>
  <c r="O1884" i="4"/>
  <c r="I1884" i="4"/>
  <c r="O1883" i="4"/>
  <c r="I1883" i="4"/>
  <c r="O1882" i="4"/>
  <c r="P1882" i="4" s="1"/>
  <c r="Q1882" i="4" s="1"/>
  <c r="I1882" i="4"/>
  <c r="O1881" i="4"/>
  <c r="I1881" i="4"/>
  <c r="O1880" i="4"/>
  <c r="P1880" i="4" s="1"/>
  <c r="Q1880" i="4" s="1"/>
  <c r="I1880" i="4"/>
  <c r="O1879" i="4"/>
  <c r="I1879" i="4"/>
  <c r="O1878" i="4"/>
  <c r="I1878" i="4"/>
  <c r="O1877" i="4"/>
  <c r="I1877" i="4"/>
  <c r="O1876" i="4"/>
  <c r="P1876" i="4" s="1"/>
  <c r="Q1876" i="4" s="1"/>
  <c r="I1876" i="4"/>
  <c r="O1875" i="4"/>
  <c r="I1875" i="4"/>
  <c r="O1874" i="4"/>
  <c r="P1874" i="4" s="1"/>
  <c r="Q1874" i="4" s="1"/>
  <c r="I1874" i="4"/>
  <c r="O1873" i="4"/>
  <c r="I1873" i="4"/>
  <c r="O1872" i="4"/>
  <c r="I1872" i="4"/>
  <c r="O1871" i="4"/>
  <c r="I1871" i="4"/>
  <c r="O1870" i="4"/>
  <c r="I1870" i="4"/>
  <c r="O1869" i="4"/>
  <c r="I1869" i="4"/>
  <c r="O1868" i="4"/>
  <c r="P1868" i="4" s="1"/>
  <c r="Q1868" i="4" s="1"/>
  <c r="I1868" i="4"/>
  <c r="O1867" i="4"/>
  <c r="I1867" i="4"/>
  <c r="O1866" i="4"/>
  <c r="P1866" i="4" s="1"/>
  <c r="Q1866" i="4" s="1"/>
  <c r="I1866" i="4"/>
  <c r="O1865" i="4"/>
  <c r="I1865" i="4"/>
  <c r="O1864" i="4"/>
  <c r="P1864" i="4" s="1"/>
  <c r="Q1864" i="4" s="1"/>
  <c r="I1864" i="4"/>
  <c r="O1863" i="4"/>
  <c r="I1863" i="4"/>
  <c r="O1862" i="4"/>
  <c r="I1862" i="4"/>
  <c r="O1861" i="4"/>
  <c r="I1861" i="4"/>
  <c r="O1860" i="4"/>
  <c r="P1860" i="4" s="1"/>
  <c r="Q1860" i="4" s="1"/>
  <c r="I1860" i="4"/>
  <c r="O1859" i="4"/>
  <c r="I1859" i="4"/>
  <c r="O1858" i="4"/>
  <c r="P1858" i="4" s="1"/>
  <c r="Q1858" i="4" s="1"/>
  <c r="I1858" i="4"/>
  <c r="O1857" i="4"/>
  <c r="I1857" i="4"/>
  <c r="O1856" i="4"/>
  <c r="P1856" i="4" s="1"/>
  <c r="Q1856" i="4" s="1"/>
  <c r="I1856" i="4"/>
  <c r="O1855" i="4"/>
  <c r="I1855" i="4"/>
  <c r="O1854" i="4"/>
  <c r="I1854" i="4"/>
  <c r="O1853" i="4"/>
  <c r="I1853" i="4"/>
  <c r="O1852" i="4"/>
  <c r="P1852" i="4" s="1"/>
  <c r="Q1852" i="4" s="1"/>
  <c r="I1852" i="4"/>
  <c r="O1851" i="4"/>
  <c r="I1851" i="4"/>
  <c r="O1850" i="4"/>
  <c r="P1850" i="4" s="1"/>
  <c r="I1850" i="4"/>
  <c r="O1849" i="4"/>
  <c r="I1849" i="4"/>
  <c r="O1848" i="4"/>
  <c r="I1848" i="4"/>
  <c r="O1847" i="4"/>
  <c r="I1847" i="4"/>
  <c r="O1846" i="4"/>
  <c r="I1846" i="4"/>
  <c r="O1845" i="4"/>
  <c r="I1845" i="4"/>
  <c r="O1844" i="4"/>
  <c r="I1844" i="4"/>
  <c r="O1843" i="4"/>
  <c r="I1843" i="4"/>
  <c r="O1842" i="4"/>
  <c r="P1842" i="4" s="1"/>
  <c r="Q1842" i="4" s="1"/>
  <c r="I1842" i="4"/>
  <c r="O1841" i="4"/>
  <c r="I1841" i="4"/>
  <c r="O1840" i="4"/>
  <c r="P1840" i="4" s="1"/>
  <c r="I1840" i="4"/>
  <c r="O1839" i="4"/>
  <c r="I1839" i="4"/>
  <c r="O1838" i="4"/>
  <c r="I1838" i="4"/>
  <c r="O1837" i="4"/>
  <c r="I1837" i="4"/>
  <c r="O1836" i="4"/>
  <c r="P1836" i="4" s="1"/>
  <c r="Q1836" i="4" s="1"/>
  <c r="I1836" i="4"/>
  <c r="O1835" i="4"/>
  <c r="I1835" i="4"/>
  <c r="O1834" i="4"/>
  <c r="P1834" i="4" s="1"/>
  <c r="Q1834" i="4" s="1"/>
  <c r="I1834" i="4"/>
  <c r="O1833" i="4"/>
  <c r="I1833" i="4"/>
  <c r="O1832" i="4"/>
  <c r="P1832" i="4" s="1"/>
  <c r="Q1832" i="4" s="1"/>
  <c r="I1832" i="4"/>
  <c r="O1831" i="4"/>
  <c r="I1831" i="4"/>
  <c r="O1830" i="4"/>
  <c r="I1830" i="4"/>
  <c r="O1829" i="4"/>
  <c r="I1829" i="4"/>
  <c r="O1828" i="4"/>
  <c r="P1828" i="4" s="1"/>
  <c r="I1828" i="4"/>
  <c r="O1827" i="4"/>
  <c r="I1827" i="4"/>
  <c r="O1826" i="4"/>
  <c r="P1826" i="4" s="1"/>
  <c r="I1826" i="4"/>
  <c r="O1825" i="4"/>
  <c r="I1825" i="4"/>
  <c r="O1824" i="4"/>
  <c r="I1824" i="4"/>
  <c r="O1823" i="4"/>
  <c r="I1823" i="4"/>
  <c r="O1822" i="4"/>
  <c r="I1822" i="4"/>
  <c r="O1821" i="4"/>
  <c r="I1821" i="4"/>
  <c r="O1820" i="4"/>
  <c r="P1820" i="4" s="1"/>
  <c r="Q1820" i="4" s="1"/>
  <c r="I1820" i="4"/>
  <c r="O1819" i="4"/>
  <c r="I1819" i="4"/>
  <c r="O1818" i="4"/>
  <c r="P1818" i="4" s="1"/>
  <c r="I1818" i="4"/>
  <c r="O1817" i="4"/>
  <c r="I1817" i="4"/>
  <c r="O1816" i="4"/>
  <c r="Q1816" i="4" s="1"/>
  <c r="I1816" i="4"/>
  <c r="O1815" i="4"/>
  <c r="I1815" i="4"/>
  <c r="O1814" i="4"/>
  <c r="I1814" i="4"/>
  <c r="O1813" i="4"/>
  <c r="I1813" i="4"/>
  <c r="O1812" i="4"/>
  <c r="P1812" i="4" s="1"/>
  <c r="I1812" i="4"/>
  <c r="O1811" i="4"/>
  <c r="I1811" i="4"/>
  <c r="O1810" i="4"/>
  <c r="P1810" i="4" s="1"/>
  <c r="Q1810" i="4" s="1"/>
  <c r="I1810" i="4"/>
  <c r="O1809" i="4"/>
  <c r="I1809" i="4"/>
  <c r="O1808" i="4"/>
  <c r="Q1808" i="4" s="1"/>
  <c r="I1808" i="4"/>
  <c r="O1807" i="4"/>
  <c r="I1807" i="4"/>
  <c r="O1806" i="4"/>
  <c r="I1806" i="4"/>
  <c r="O1805" i="4"/>
  <c r="I1805" i="4"/>
  <c r="O1804" i="4"/>
  <c r="I1804" i="4"/>
  <c r="O1803" i="4"/>
  <c r="I1803" i="4"/>
  <c r="O1802" i="4"/>
  <c r="P1802" i="4" s="1"/>
  <c r="Q1802" i="4" s="1"/>
  <c r="I1802" i="4"/>
  <c r="O1801" i="4"/>
  <c r="I1801" i="4"/>
  <c r="O1800" i="4"/>
  <c r="I1800" i="4"/>
  <c r="O1799" i="4"/>
  <c r="I1799" i="4"/>
  <c r="O1798" i="4"/>
  <c r="I1798" i="4"/>
  <c r="O1797" i="4"/>
  <c r="I1797" i="4"/>
  <c r="O1796" i="4"/>
  <c r="P1796" i="4" s="1"/>
  <c r="Q1796" i="4" s="1"/>
  <c r="I1796" i="4"/>
  <c r="O1795" i="4"/>
  <c r="I1795" i="4"/>
  <c r="O1794" i="4"/>
  <c r="P1794" i="4" s="1"/>
  <c r="I1794" i="4"/>
  <c r="O1793" i="4"/>
  <c r="I1793" i="4"/>
  <c r="O1792" i="4"/>
  <c r="P1792" i="4" s="1"/>
  <c r="Q1792" i="4" s="1"/>
  <c r="I1792" i="4"/>
  <c r="O1791" i="4"/>
  <c r="I1791" i="4"/>
  <c r="O1790" i="4"/>
  <c r="I1790" i="4"/>
  <c r="O1789" i="4"/>
  <c r="I1789" i="4"/>
  <c r="O1788" i="4"/>
  <c r="P1788" i="4" s="1"/>
  <c r="Q1788" i="4" s="1"/>
  <c r="I1788" i="4"/>
  <c r="O1787" i="4"/>
  <c r="I1787" i="4"/>
  <c r="O1786" i="4"/>
  <c r="P1786" i="4" s="1"/>
  <c r="I1786" i="4"/>
  <c r="O1785" i="4"/>
  <c r="I1785" i="4"/>
  <c r="O1784" i="4"/>
  <c r="I1784" i="4"/>
  <c r="O1783" i="4"/>
  <c r="I1783" i="4"/>
  <c r="O1782" i="4"/>
  <c r="I1782" i="4"/>
  <c r="O1781" i="4"/>
  <c r="I1781" i="4"/>
  <c r="O1780" i="4"/>
  <c r="P1780" i="4" s="1"/>
  <c r="Q1780" i="4" s="1"/>
  <c r="I1780" i="4"/>
  <c r="O1779" i="4"/>
  <c r="I1779" i="4"/>
  <c r="O1778" i="4"/>
  <c r="I1778" i="4"/>
  <c r="O1777" i="4"/>
  <c r="I1777" i="4"/>
  <c r="O1776" i="4"/>
  <c r="I1776" i="4"/>
  <c r="O1775" i="4"/>
  <c r="I1775" i="4"/>
  <c r="O1774" i="4"/>
  <c r="I1774" i="4"/>
  <c r="O1773" i="4"/>
  <c r="I1773" i="4"/>
  <c r="O1772" i="4"/>
  <c r="Q1772" i="4" s="1"/>
  <c r="I1772" i="4"/>
  <c r="O1771" i="4"/>
  <c r="I1771" i="4"/>
  <c r="O1770" i="4"/>
  <c r="I1770" i="4"/>
  <c r="O1769" i="4"/>
  <c r="Q1769" i="4" s="1"/>
  <c r="I1769" i="4"/>
  <c r="O1768" i="4"/>
  <c r="I1768" i="4"/>
  <c r="O1767" i="4"/>
  <c r="P1767" i="4" s="1"/>
  <c r="I1767" i="4"/>
  <c r="O1766" i="4"/>
  <c r="I1766" i="4"/>
  <c r="O1765" i="4"/>
  <c r="P1765" i="4" s="1"/>
  <c r="I1765" i="4"/>
  <c r="O1764" i="4"/>
  <c r="I1764" i="4"/>
  <c r="O1763" i="4"/>
  <c r="P1763" i="4" s="1"/>
  <c r="I1763" i="4"/>
  <c r="O1762" i="4"/>
  <c r="I1762" i="4"/>
  <c r="O1761" i="4"/>
  <c r="P1761" i="4" s="1"/>
  <c r="I1761" i="4"/>
  <c r="O1760" i="4"/>
  <c r="I1760" i="4"/>
  <c r="O1759" i="4"/>
  <c r="I1759" i="4"/>
  <c r="O1758" i="4"/>
  <c r="I1758" i="4"/>
  <c r="O1757" i="4"/>
  <c r="I1757" i="4"/>
  <c r="O1756" i="4"/>
  <c r="I1756" i="4"/>
  <c r="O1755" i="4"/>
  <c r="I1755" i="4"/>
  <c r="O1754" i="4"/>
  <c r="I1754" i="4"/>
  <c r="O1753" i="4"/>
  <c r="I1753" i="4"/>
  <c r="O1752" i="4"/>
  <c r="I1752" i="4"/>
  <c r="O1751" i="4"/>
  <c r="P1751" i="4" s="1"/>
  <c r="I1751" i="4"/>
  <c r="O1750" i="4"/>
  <c r="I1750" i="4"/>
  <c r="O1749" i="4"/>
  <c r="P1749" i="4" s="1"/>
  <c r="I1749" i="4"/>
  <c r="O1748" i="4"/>
  <c r="I1748" i="4"/>
  <c r="O1747" i="4"/>
  <c r="P1747" i="4" s="1"/>
  <c r="I1747" i="4"/>
  <c r="O1746" i="4"/>
  <c r="I1746" i="4"/>
  <c r="O1745" i="4"/>
  <c r="P1745" i="4" s="1"/>
  <c r="I1745" i="4"/>
  <c r="O1744" i="4"/>
  <c r="I1744" i="4"/>
  <c r="O1743" i="4"/>
  <c r="I1743" i="4"/>
  <c r="O1742" i="4"/>
  <c r="I1742" i="4"/>
  <c r="O1741" i="4"/>
  <c r="I1741" i="4"/>
  <c r="O1740" i="4"/>
  <c r="I1740" i="4"/>
  <c r="O1739" i="4"/>
  <c r="I1739" i="4"/>
  <c r="O1738" i="4"/>
  <c r="I1738" i="4"/>
  <c r="O1737" i="4"/>
  <c r="I1737" i="4"/>
  <c r="O1736" i="4"/>
  <c r="I1736" i="4"/>
  <c r="O1735" i="4"/>
  <c r="P1735" i="4" s="1"/>
  <c r="I1735" i="4"/>
  <c r="O1734" i="4"/>
  <c r="I1734" i="4"/>
  <c r="O1733" i="4"/>
  <c r="I1733" i="4"/>
  <c r="O1732" i="4"/>
  <c r="I1732" i="4"/>
  <c r="O1731" i="4"/>
  <c r="P1731" i="4" s="1"/>
  <c r="I1731" i="4"/>
  <c r="O1730" i="4"/>
  <c r="I1730" i="4"/>
  <c r="O1729" i="4"/>
  <c r="P1729" i="4" s="1"/>
  <c r="I1729" i="4"/>
  <c r="O1728" i="4"/>
  <c r="I1728" i="4"/>
  <c r="O1727" i="4"/>
  <c r="I1727" i="4"/>
  <c r="O1726" i="4"/>
  <c r="I1726" i="4"/>
  <c r="O1725" i="4"/>
  <c r="I1725" i="4"/>
  <c r="O1724" i="4"/>
  <c r="I1724" i="4"/>
  <c r="O1723" i="4"/>
  <c r="I1723" i="4"/>
  <c r="O1722" i="4"/>
  <c r="I1722" i="4"/>
  <c r="O1721" i="4"/>
  <c r="I1721" i="4"/>
  <c r="O1720" i="4"/>
  <c r="I1720" i="4"/>
  <c r="O1719" i="4"/>
  <c r="P1719" i="4" s="1"/>
  <c r="I1719" i="4"/>
  <c r="O1718" i="4"/>
  <c r="I1718" i="4"/>
  <c r="O1717" i="4"/>
  <c r="I1717" i="4"/>
  <c r="O1716" i="4"/>
  <c r="I1716" i="4"/>
  <c r="O1715" i="4"/>
  <c r="P1715" i="4" s="1"/>
  <c r="I1715" i="4"/>
  <c r="O1714" i="4"/>
  <c r="I1714" i="4"/>
  <c r="O1713" i="4"/>
  <c r="P1713" i="4" s="1"/>
  <c r="I1713" i="4"/>
  <c r="O1712" i="4"/>
  <c r="I1712" i="4"/>
  <c r="O1711" i="4"/>
  <c r="I1711" i="4"/>
  <c r="O1710" i="4"/>
  <c r="I1710" i="4"/>
  <c r="O1709" i="4"/>
  <c r="I1709" i="4"/>
  <c r="O1708" i="4"/>
  <c r="I1708" i="4"/>
  <c r="O1707" i="4"/>
  <c r="I1707" i="4"/>
  <c r="O1706" i="4"/>
  <c r="I1706" i="4"/>
  <c r="O1705" i="4"/>
  <c r="I1705" i="4"/>
  <c r="O1704" i="4"/>
  <c r="I1704" i="4"/>
  <c r="O1703" i="4"/>
  <c r="P1703" i="4" s="1"/>
  <c r="I1703" i="4"/>
  <c r="O1702" i="4"/>
  <c r="I1702" i="4"/>
  <c r="O1701" i="4"/>
  <c r="P1701" i="4" s="1"/>
  <c r="I1701" i="4"/>
  <c r="O1700" i="4"/>
  <c r="I1700" i="4"/>
  <c r="O1699" i="4"/>
  <c r="P1699" i="4" s="1"/>
  <c r="I1699" i="4"/>
  <c r="O1698" i="4"/>
  <c r="I1698" i="4"/>
  <c r="O1697" i="4"/>
  <c r="P1697" i="4" s="1"/>
  <c r="I1697" i="4"/>
  <c r="O1696" i="4"/>
  <c r="I1696" i="4"/>
  <c r="O1695" i="4"/>
  <c r="I1695" i="4"/>
  <c r="O1694" i="4"/>
  <c r="I1694" i="4"/>
  <c r="O1693" i="4"/>
  <c r="I1693" i="4"/>
  <c r="O1692" i="4"/>
  <c r="I1692" i="4"/>
  <c r="O1691" i="4"/>
  <c r="I1691" i="4"/>
  <c r="O1690" i="4"/>
  <c r="I1690" i="4"/>
  <c r="O1689" i="4"/>
  <c r="I1689" i="4"/>
  <c r="O1688" i="4"/>
  <c r="I1688" i="4"/>
  <c r="O1687" i="4"/>
  <c r="P1687" i="4" s="1"/>
  <c r="I1687" i="4"/>
  <c r="O1686" i="4"/>
  <c r="I1686" i="4"/>
  <c r="O1685" i="4"/>
  <c r="I1685" i="4"/>
  <c r="O1684" i="4"/>
  <c r="I1684" i="4"/>
  <c r="O1683" i="4"/>
  <c r="P1683" i="4" s="1"/>
  <c r="I1683" i="4"/>
  <c r="O1682" i="4"/>
  <c r="I1682" i="4"/>
  <c r="O1681" i="4"/>
  <c r="P1681" i="4" s="1"/>
  <c r="I1681" i="4"/>
  <c r="O1680" i="4"/>
  <c r="I1680" i="4"/>
  <c r="O1679" i="4"/>
  <c r="I1679" i="4"/>
  <c r="O1678" i="4"/>
  <c r="I1678" i="4"/>
  <c r="O1677" i="4"/>
  <c r="I1677" i="4"/>
  <c r="O1676" i="4"/>
  <c r="I1676" i="4"/>
  <c r="O1675" i="4"/>
  <c r="P1675" i="4" s="1"/>
  <c r="I1675" i="4"/>
  <c r="O1674" i="4"/>
  <c r="I1674" i="4"/>
  <c r="O1673" i="4"/>
  <c r="I1673" i="4"/>
  <c r="O1672" i="4"/>
  <c r="I1672" i="4"/>
  <c r="O1671" i="4"/>
  <c r="P1671" i="4" s="1"/>
  <c r="I1671" i="4"/>
  <c r="O1670" i="4"/>
  <c r="I1670" i="4"/>
  <c r="O1669" i="4"/>
  <c r="I1669" i="4"/>
  <c r="O1668" i="4"/>
  <c r="I1668" i="4"/>
  <c r="O1667" i="4"/>
  <c r="P1667" i="4" s="1"/>
  <c r="I1667" i="4"/>
  <c r="O1666" i="4"/>
  <c r="I1666" i="4"/>
  <c r="O1665" i="4"/>
  <c r="P1665" i="4" s="1"/>
  <c r="I1665" i="4"/>
  <c r="O1664" i="4"/>
  <c r="I1664" i="4"/>
  <c r="O1663" i="4"/>
  <c r="I1663" i="4"/>
  <c r="O1662" i="4"/>
  <c r="I1662" i="4"/>
  <c r="O1661" i="4"/>
  <c r="I1661" i="4"/>
  <c r="O1660" i="4"/>
  <c r="I1660" i="4"/>
  <c r="O1659" i="4"/>
  <c r="P1659" i="4" s="1"/>
  <c r="I1659" i="4"/>
  <c r="O1658" i="4"/>
  <c r="I1658" i="4"/>
  <c r="O1657" i="4"/>
  <c r="I1657" i="4"/>
  <c r="O1656" i="4"/>
  <c r="I1656" i="4"/>
  <c r="O1655" i="4"/>
  <c r="P1655" i="4" s="1"/>
  <c r="I1655" i="4"/>
  <c r="O1654" i="4"/>
  <c r="I1654" i="4"/>
  <c r="O1653" i="4"/>
  <c r="I1653" i="4"/>
  <c r="O1652" i="4"/>
  <c r="I1652" i="4"/>
  <c r="O1651" i="4"/>
  <c r="P1651" i="4" s="1"/>
  <c r="I1651" i="4"/>
  <c r="O1650" i="4"/>
  <c r="I1650" i="4"/>
  <c r="O1649" i="4"/>
  <c r="P1649" i="4" s="1"/>
  <c r="I1649" i="4"/>
  <c r="O1648" i="4"/>
  <c r="I1648" i="4"/>
  <c r="O1647" i="4"/>
  <c r="I1647" i="4"/>
  <c r="O1646" i="4"/>
  <c r="I1646" i="4"/>
  <c r="O1645" i="4"/>
  <c r="P1645" i="4" s="1"/>
  <c r="Q1645" i="4" s="1"/>
  <c r="I1645" i="4"/>
  <c r="O1644" i="4"/>
  <c r="I1644" i="4"/>
  <c r="O1643" i="4"/>
  <c r="I1643" i="4"/>
  <c r="O1642" i="4"/>
  <c r="I1642" i="4"/>
  <c r="O1641" i="4"/>
  <c r="I1641" i="4"/>
  <c r="O1640" i="4"/>
  <c r="I1640" i="4"/>
  <c r="O1639" i="4"/>
  <c r="I1639" i="4"/>
  <c r="O1638" i="4"/>
  <c r="I1638" i="4"/>
  <c r="O1637" i="4"/>
  <c r="I1637" i="4"/>
  <c r="O1636" i="4"/>
  <c r="I1636" i="4"/>
  <c r="O1635" i="4"/>
  <c r="P1635" i="4" s="1"/>
  <c r="Q1635" i="4" s="1"/>
  <c r="I1635" i="4"/>
  <c r="O1634" i="4"/>
  <c r="I1634" i="4"/>
  <c r="O1633" i="4"/>
  <c r="I1633" i="4"/>
  <c r="O1632" i="4"/>
  <c r="I1632" i="4"/>
  <c r="O1631" i="4"/>
  <c r="I1631" i="4"/>
  <c r="O1630" i="4"/>
  <c r="I1630" i="4"/>
  <c r="O1629" i="4"/>
  <c r="P1629" i="4" s="1"/>
  <c r="Q1629" i="4" s="1"/>
  <c r="I1629" i="4"/>
  <c r="O1628" i="4"/>
  <c r="I1628" i="4"/>
  <c r="O1627" i="4"/>
  <c r="P1627" i="4" s="1"/>
  <c r="Q1627" i="4" s="1"/>
  <c r="I1627" i="4"/>
  <c r="O1626" i="4"/>
  <c r="I1626" i="4"/>
  <c r="O1625" i="4"/>
  <c r="I1625" i="4"/>
  <c r="O1624" i="4"/>
  <c r="I1624" i="4"/>
  <c r="O1623" i="4"/>
  <c r="I1623" i="4"/>
  <c r="O1622" i="4"/>
  <c r="I1622" i="4"/>
  <c r="O1621" i="4"/>
  <c r="P1621" i="4" s="1"/>
  <c r="I1621" i="4"/>
  <c r="O1620" i="4"/>
  <c r="I1620" i="4"/>
  <c r="O1619" i="4"/>
  <c r="P1619" i="4" s="1"/>
  <c r="I1619" i="4"/>
  <c r="O1618" i="4"/>
  <c r="I1618" i="4"/>
  <c r="O1617" i="4"/>
  <c r="I1617" i="4"/>
  <c r="O1616" i="4"/>
  <c r="I1616" i="4"/>
  <c r="O1615" i="4"/>
  <c r="I1615" i="4"/>
  <c r="O1614" i="4"/>
  <c r="I1614" i="4"/>
  <c r="O1613" i="4"/>
  <c r="P1613" i="4" s="1"/>
  <c r="Q1613" i="4" s="1"/>
  <c r="I1613" i="4"/>
  <c r="O1612" i="4"/>
  <c r="I1612" i="4"/>
  <c r="O1611" i="4"/>
  <c r="P1611" i="4" s="1"/>
  <c r="I1611" i="4"/>
  <c r="O1610" i="4"/>
  <c r="I1610" i="4"/>
  <c r="O1609" i="4"/>
  <c r="I1609" i="4"/>
  <c r="O1608" i="4"/>
  <c r="I1608" i="4"/>
  <c r="O1607" i="4"/>
  <c r="I1607" i="4"/>
  <c r="O1606" i="4"/>
  <c r="I1606" i="4"/>
  <c r="O1605" i="4"/>
  <c r="I1605" i="4"/>
  <c r="O1604" i="4"/>
  <c r="I1604" i="4"/>
  <c r="O1603" i="4"/>
  <c r="P1603" i="4" s="1"/>
  <c r="I1603" i="4"/>
  <c r="O1602" i="4"/>
  <c r="I1602" i="4"/>
  <c r="O1601" i="4"/>
  <c r="I1601" i="4"/>
  <c r="O1600" i="4"/>
  <c r="I1600" i="4"/>
  <c r="O1599" i="4"/>
  <c r="I1599" i="4"/>
  <c r="O1598" i="4"/>
  <c r="I1598" i="4"/>
  <c r="O1597" i="4"/>
  <c r="P1597" i="4" s="1"/>
  <c r="Q1597" i="4" s="1"/>
  <c r="I1597" i="4"/>
  <c r="O1596" i="4"/>
  <c r="I1596" i="4"/>
  <c r="O1595" i="4"/>
  <c r="I1595" i="4"/>
  <c r="O1594" i="4"/>
  <c r="I1594" i="4"/>
  <c r="O1593" i="4"/>
  <c r="I1593" i="4"/>
  <c r="O1592" i="4"/>
  <c r="I1592" i="4"/>
  <c r="O1591" i="4"/>
  <c r="I1591" i="4"/>
  <c r="O1590" i="4"/>
  <c r="I1590" i="4"/>
  <c r="O1589" i="4"/>
  <c r="P1589" i="4" s="1"/>
  <c r="Q1589" i="4" s="1"/>
  <c r="I1589" i="4"/>
  <c r="O1588" i="4"/>
  <c r="I1588" i="4"/>
  <c r="O1587" i="4"/>
  <c r="I1587" i="4"/>
  <c r="O1586" i="4"/>
  <c r="P1586" i="4" s="1"/>
  <c r="I1586" i="4"/>
  <c r="O1585" i="4"/>
  <c r="Q1585" i="4" s="1"/>
  <c r="I1585" i="4"/>
  <c r="O1584" i="4"/>
  <c r="Q1584" i="4" s="1"/>
  <c r="I1584" i="4"/>
  <c r="O1583" i="4"/>
  <c r="Q1583" i="4" s="1"/>
  <c r="I1583" i="4"/>
  <c r="O1582" i="4"/>
  <c r="Q1582" i="4" s="1"/>
  <c r="I1582" i="4"/>
  <c r="O1581" i="4"/>
  <c r="Q1581" i="4" s="1"/>
  <c r="I1581" i="4"/>
  <c r="O1580" i="4"/>
  <c r="P1580" i="4" s="1"/>
  <c r="I1580" i="4"/>
  <c r="O1579" i="4"/>
  <c r="P1579" i="4" s="1"/>
  <c r="I1579" i="4"/>
  <c r="O1578" i="4"/>
  <c r="P1578" i="4" s="1"/>
  <c r="I1578" i="4"/>
  <c r="O1577" i="4"/>
  <c r="Q1577" i="4" s="1"/>
  <c r="I1577" i="4"/>
  <c r="O1576" i="4"/>
  <c r="I1576" i="4"/>
  <c r="O1575" i="4"/>
  <c r="Q1575" i="4" s="1"/>
  <c r="I1575" i="4"/>
  <c r="O1574" i="4"/>
  <c r="I1574" i="4"/>
  <c r="O1573" i="4"/>
  <c r="I1573" i="4"/>
  <c r="O1572" i="4"/>
  <c r="I1572" i="4"/>
  <c r="O1571" i="4"/>
  <c r="I1571" i="4"/>
  <c r="O1570" i="4"/>
  <c r="P1570" i="4" s="1"/>
  <c r="I1570" i="4"/>
  <c r="O1569" i="4"/>
  <c r="I1569" i="4"/>
  <c r="O1568" i="4"/>
  <c r="Q1568" i="4" s="1"/>
  <c r="I1568" i="4"/>
  <c r="O1567" i="4"/>
  <c r="Q1567" i="4" s="1"/>
  <c r="I1567" i="4"/>
  <c r="O1566" i="4"/>
  <c r="Q1566" i="4" s="1"/>
  <c r="I1566" i="4"/>
  <c r="O1565" i="4"/>
  <c r="I1565" i="4"/>
  <c r="O1564" i="4"/>
  <c r="Q1564" i="4" s="1"/>
  <c r="I1564" i="4"/>
  <c r="O1563" i="4"/>
  <c r="Q1563" i="4" s="1"/>
  <c r="I1563" i="4"/>
  <c r="O1562" i="4"/>
  <c r="I1562" i="4"/>
  <c r="O1561" i="4"/>
  <c r="Q1561" i="4" s="1"/>
  <c r="I1561" i="4"/>
  <c r="O1560" i="4"/>
  <c r="I1560" i="4"/>
  <c r="O1559" i="4"/>
  <c r="Q1559" i="4" s="1"/>
  <c r="I1559" i="4"/>
  <c r="O1558" i="4"/>
  <c r="I1558" i="4"/>
  <c r="O1557" i="4"/>
  <c r="Q1557" i="4" s="1"/>
  <c r="I1557" i="4"/>
  <c r="O1556" i="4"/>
  <c r="Q1556" i="4" s="1"/>
  <c r="I1556" i="4"/>
  <c r="O1555" i="4"/>
  <c r="Q1555" i="4" s="1"/>
  <c r="I1555" i="4"/>
  <c r="O1554" i="4"/>
  <c r="Q1554" i="4" s="1"/>
  <c r="I1554" i="4"/>
  <c r="O1553" i="4"/>
  <c r="P1553" i="4" s="1"/>
  <c r="I1553" i="4"/>
  <c r="O1552" i="4"/>
  <c r="Q1552" i="4" s="1"/>
  <c r="I1552" i="4"/>
  <c r="O1551" i="4"/>
  <c r="I1551" i="4"/>
  <c r="O1550" i="4"/>
  <c r="I1550" i="4"/>
  <c r="O1549" i="4"/>
  <c r="I1549" i="4"/>
  <c r="O1548" i="4"/>
  <c r="Q1548" i="4" s="1"/>
  <c r="I1548" i="4"/>
  <c r="O1547" i="4"/>
  <c r="P1547" i="4" s="1"/>
  <c r="Q1547" i="4" s="1"/>
  <c r="I1547" i="4"/>
  <c r="O1546" i="4"/>
  <c r="Q1546" i="4" s="1"/>
  <c r="I1546" i="4"/>
  <c r="O1545" i="4"/>
  <c r="Q1545" i="4" s="1"/>
  <c r="I1545" i="4"/>
  <c r="O1544" i="4"/>
  <c r="Q1544" i="4" s="1"/>
  <c r="I1544" i="4"/>
  <c r="O1543" i="4"/>
  <c r="Q1543" i="4" s="1"/>
  <c r="I1543" i="4"/>
  <c r="O1542" i="4"/>
  <c r="I1542" i="4"/>
  <c r="O1541" i="4"/>
  <c r="Q1541" i="4" s="1"/>
  <c r="I1541" i="4"/>
  <c r="O1540" i="4"/>
  <c r="Q1540" i="4" s="1"/>
  <c r="I1540" i="4"/>
  <c r="O1539" i="4"/>
  <c r="P1539" i="4" s="1"/>
  <c r="Q1539" i="4" s="1"/>
  <c r="I1539" i="4"/>
  <c r="O1538" i="4"/>
  <c r="Q1538" i="4" s="1"/>
  <c r="I1538" i="4"/>
  <c r="O1537" i="4"/>
  <c r="I1537" i="4"/>
  <c r="O1536" i="4"/>
  <c r="I1536" i="4"/>
  <c r="O1535" i="4"/>
  <c r="I1535" i="4"/>
  <c r="O1534" i="4"/>
  <c r="Q1534" i="4" s="1"/>
  <c r="I1534" i="4"/>
  <c r="O1533" i="4"/>
  <c r="Q1533" i="4" s="1"/>
  <c r="I1533" i="4"/>
  <c r="O1532" i="4"/>
  <c r="I1532" i="4"/>
  <c r="O1531" i="4"/>
  <c r="Q1531" i="4" s="1"/>
  <c r="I1531" i="4"/>
  <c r="O1530" i="4"/>
  <c r="Q1530" i="4" s="1"/>
  <c r="I1530" i="4"/>
  <c r="O1529" i="4"/>
  <c r="P1529" i="4" s="1"/>
  <c r="I1529" i="4"/>
  <c r="O1528" i="4"/>
  <c r="I1528" i="4"/>
  <c r="O1527" i="4"/>
  <c r="Q1527" i="4" s="1"/>
  <c r="I1527" i="4"/>
  <c r="O1526" i="4"/>
  <c r="I1526" i="4"/>
  <c r="O1525" i="4"/>
  <c r="Q1525" i="4" s="1"/>
  <c r="I1525" i="4"/>
  <c r="O1524" i="4"/>
  <c r="I1524" i="4"/>
  <c r="O1523" i="4"/>
  <c r="P1523" i="4" s="1"/>
  <c r="I1523" i="4"/>
  <c r="O1522" i="4"/>
  <c r="I1522" i="4"/>
  <c r="O1521" i="4"/>
  <c r="I1521" i="4"/>
  <c r="O1520" i="4"/>
  <c r="Q1520" i="4" s="1"/>
  <c r="I1520" i="4"/>
  <c r="O1519" i="4"/>
  <c r="I1519" i="4"/>
  <c r="O1518" i="4"/>
  <c r="Q1518" i="4" s="1"/>
  <c r="I1518" i="4"/>
  <c r="O1517" i="4"/>
  <c r="Q1517" i="4" s="1"/>
  <c r="I1517" i="4"/>
  <c r="O1516" i="4"/>
  <c r="Q1516" i="4" s="1"/>
  <c r="I1516" i="4"/>
  <c r="O1515" i="4"/>
  <c r="Q1515" i="4" s="1"/>
  <c r="I1515" i="4"/>
  <c r="O1514" i="4"/>
  <c r="Q1514" i="4" s="1"/>
  <c r="I1514" i="4"/>
  <c r="O1513" i="4"/>
  <c r="I1513" i="4"/>
  <c r="O1512" i="4"/>
  <c r="Q1512" i="4" s="1"/>
  <c r="I1512" i="4"/>
  <c r="O1511" i="4"/>
  <c r="I1511" i="4"/>
  <c r="O1510" i="4"/>
  <c r="Q1510" i="4" s="1"/>
  <c r="I1510" i="4"/>
  <c r="O1509" i="4"/>
  <c r="Q1509" i="4" s="1"/>
  <c r="I1509" i="4"/>
  <c r="O1508" i="4"/>
  <c r="Q1508" i="4" s="1"/>
  <c r="I1508" i="4"/>
  <c r="O1507" i="4"/>
  <c r="Q1507" i="4" s="1"/>
  <c r="I1507" i="4"/>
  <c r="O1506" i="4"/>
  <c r="Q1506" i="4" s="1"/>
  <c r="I1506" i="4"/>
  <c r="O1505" i="4"/>
  <c r="I1505" i="4"/>
  <c r="O1504" i="4"/>
  <c r="Q1504" i="4" s="1"/>
  <c r="I1504" i="4"/>
  <c r="O1503" i="4"/>
  <c r="I1503" i="4"/>
  <c r="O1502" i="4"/>
  <c r="Q1502" i="4" s="1"/>
  <c r="I1502" i="4"/>
  <c r="O1501" i="4"/>
  <c r="Q1501" i="4" s="1"/>
  <c r="I1501" i="4"/>
  <c r="O1500" i="4"/>
  <c r="Q1500" i="4" s="1"/>
  <c r="I1500" i="4"/>
  <c r="O1499" i="4"/>
  <c r="Q1499" i="4" s="1"/>
  <c r="I1499" i="4"/>
  <c r="O1498" i="4"/>
  <c r="Q1498" i="4" s="1"/>
  <c r="I1498" i="4"/>
  <c r="O1497" i="4"/>
  <c r="Q1497" i="4" s="1"/>
  <c r="I1497" i="4"/>
  <c r="O1496" i="4"/>
  <c r="Q1496" i="4" s="1"/>
  <c r="I1496" i="4"/>
  <c r="O1495" i="4"/>
  <c r="I1495" i="4"/>
  <c r="O1494" i="4"/>
  <c r="Q1494" i="4" s="1"/>
  <c r="I1494" i="4"/>
  <c r="O1493" i="4"/>
  <c r="Q1493" i="4" s="1"/>
  <c r="I1493" i="4"/>
  <c r="O1492" i="4"/>
  <c r="Q1492" i="4" s="1"/>
  <c r="I1492" i="4"/>
  <c r="O1491" i="4"/>
  <c r="Q1491" i="4" s="1"/>
  <c r="I1491" i="4"/>
  <c r="O1490" i="4"/>
  <c r="I1490" i="4"/>
  <c r="O1489" i="4"/>
  <c r="I1489" i="4"/>
  <c r="O1488" i="4"/>
  <c r="I1488" i="4"/>
  <c r="O1487" i="4"/>
  <c r="I1487" i="4"/>
  <c r="O1486" i="4"/>
  <c r="I1486" i="4"/>
  <c r="O1485" i="4"/>
  <c r="Q1485" i="4" s="1"/>
  <c r="I1485" i="4"/>
  <c r="O1484" i="4"/>
  <c r="I1484" i="4"/>
  <c r="O1483" i="4"/>
  <c r="Q1483" i="4" s="1"/>
  <c r="I1483" i="4"/>
  <c r="O1482" i="4"/>
  <c r="I1482" i="4"/>
  <c r="O1481" i="4"/>
  <c r="Q1481" i="4" s="1"/>
  <c r="I1481" i="4"/>
  <c r="O1480" i="4"/>
  <c r="I1480" i="4"/>
  <c r="O1479" i="4"/>
  <c r="Q1479" i="4" s="1"/>
  <c r="I1479" i="4"/>
  <c r="O1478" i="4"/>
  <c r="I1478" i="4"/>
  <c r="O1477" i="4"/>
  <c r="I1477" i="4"/>
  <c r="O1476" i="4"/>
  <c r="I1476" i="4"/>
  <c r="O1475" i="4"/>
  <c r="Q1475" i="4" s="1"/>
  <c r="I1475" i="4"/>
  <c r="O1474" i="4"/>
  <c r="I1474" i="4"/>
  <c r="O1473" i="4"/>
  <c r="I1473" i="4"/>
  <c r="O1472" i="4"/>
  <c r="I1472" i="4"/>
  <c r="O1471" i="4"/>
  <c r="I1471" i="4"/>
  <c r="O1470" i="4"/>
  <c r="I1470" i="4"/>
  <c r="O1469" i="4"/>
  <c r="P1469" i="4" s="1"/>
  <c r="I1469" i="4"/>
  <c r="O1468" i="4"/>
  <c r="I1468" i="4"/>
  <c r="O1467" i="4"/>
  <c r="I1467" i="4"/>
  <c r="O1466" i="4"/>
  <c r="I1466" i="4"/>
  <c r="O1465" i="4"/>
  <c r="P1465" i="4" s="1"/>
  <c r="I1465" i="4"/>
  <c r="O1464" i="4"/>
  <c r="I1464" i="4"/>
  <c r="O1463" i="4"/>
  <c r="P1463" i="4" s="1"/>
  <c r="I1463" i="4"/>
  <c r="O1462" i="4"/>
  <c r="I1462" i="4"/>
  <c r="O1461" i="4"/>
  <c r="P1461" i="4" s="1"/>
  <c r="I1461" i="4"/>
  <c r="O1460" i="4"/>
  <c r="I1460" i="4"/>
  <c r="O1459" i="4"/>
  <c r="P1459" i="4" s="1"/>
  <c r="I1459" i="4"/>
  <c r="O1458" i="4"/>
  <c r="I1458" i="4"/>
  <c r="O1457" i="4"/>
  <c r="I1457" i="4"/>
  <c r="O1456" i="4"/>
  <c r="I1456" i="4"/>
  <c r="O1455" i="4"/>
  <c r="I1455" i="4"/>
  <c r="O1454" i="4"/>
  <c r="I1454" i="4"/>
  <c r="O1453" i="4"/>
  <c r="I1453" i="4"/>
  <c r="O1452" i="4"/>
  <c r="I1452" i="4"/>
  <c r="O1451" i="4"/>
  <c r="I1451" i="4"/>
  <c r="O1450" i="4"/>
  <c r="I1450" i="4"/>
  <c r="O1449" i="4"/>
  <c r="P1449" i="4" s="1"/>
  <c r="I1449" i="4"/>
  <c r="O1448" i="4"/>
  <c r="I1448" i="4"/>
  <c r="O1447" i="4"/>
  <c r="I1447" i="4"/>
  <c r="O1446" i="4"/>
  <c r="I1446" i="4"/>
  <c r="O1445" i="4"/>
  <c r="P1445" i="4" s="1"/>
  <c r="I1445" i="4"/>
  <c r="O1444" i="4"/>
  <c r="I1444" i="4"/>
  <c r="O1443" i="4"/>
  <c r="I1443" i="4"/>
  <c r="O1442" i="4"/>
  <c r="I1442" i="4"/>
  <c r="O1441" i="4"/>
  <c r="I1441" i="4"/>
  <c r="O1440" i="4"/>
  <c r="I1440" i="4"/>
  <c r="O1439" i="4"/>
  <c r="I1439" i="4"/>
  <c r="O1438" i="4"/>
  <c r="I1438" i="4"/>
  <c r="O1437" i="4"/>
  <c r="I1437" i="4"/>
  <c r="O1436" i="4"/>
  <c r="I1436" i="4"/>
  <c r="O1435" i="4"/>
  <c r="Q1435" i="4" s="1"/>
  <c r="I1435" i="4"/>
  <c r="O1434" i="4"/>
  <c r="I1434" i="4"/>
  <c r="O1433" i="4"/>
  <c r="P1433" i="4" s="1"/>
  <c r="I1433" i="4"/>
  <c r="O1432" i="4"/>
  <c r="I1432" i="4"/>
  <c r="O1431" i="4"/>
  <c r="P1431" i="4" s="1"/>
  <c r="I1431" i="4"/>
  <c r="O1430" i="4"/>
  <c r="I1430" i="4"/>
  <c r="O1429" i="4"/>
  <c r="P1429" i="4" s="1"/>
  <c r="I1429" i="4"/>
  <c r="O1428" i="4"/>
  <c r="I1428" i="4"/>
  <c r="O1427" i="4"/>
  <c r="P1427" i="4" s="1"/>
  <c r="I1427" i="4"/>
  <c r="O1426" i="4"/>
  <c r="I1426" i="4"/>
  <c r="O1425" i="4"/>
  <c r="I1425" i="4"/>
  <c r="O1424" i="4"/>
  <c r="I1424" i="4"/>
  <c r="O1423" i="4"/>
  <c r="I1423" i="4"/>
  <c r="O1422" i="4"/>
  <c r="I1422" i="4"/>
  <c r="O1421" i="4"/>
  <c r="I1421" i="4"/>
  <c r="O1420" i="4"/>
  <c r="I1420" i="4"/>
  <c r="O1419" i="4"/>
  <c r="I1419" i="4"/>
  <c r="O1418" i="4"/>
  <c r="I1418" i="4"/>
  <c r="O1417" i="4"/>
  <c r="Q1417" i="4" s="1"/>
  <c r="I1417" i="4"/>
  <c r="O1416" i="4"/>
  <c r="I1416" i="4"/>
  <c r="O1415" i="4"/>
  <c r="I1415" i="4"/>
  <c r="O1414" i="4"/>
  <c r="I1414" i="4"/>
  <c r="O1413" i="4"/>
  <c r="Q1413" i="4" s="1"/>
  <c r="I1413" i="4"/>
  <c r="O1412" i="4"/>
  <c r="I1412" i="4"/>
  <c r="O1411" i="4"/>
  <c r="I1411" i="4"/>
  <c r="O1410" i="4"/>
  <c r="I1410" i="4"/>
  <c r="O1409" i="4"/>
  <c r="I1409" i="4"/>
  <c r="O1408" i="4"/>
  <c r="I1408" i="4"/>
  <c r="O1407" i="4"/>
  <c r="I1407" i="4"/>
  <c r="O1406" i="4"/>
  <c r="I1406" i="4"/>
  <c r="O1405" i="4"/>
  <c r="P1405" i="4" s="1"/>
  <c r="I1405" i="4"/>
  <c r="O1404" i="4"/>
  <c r="I1404" i="4"/>
  <c r="O1403" i="4"/>
  <c r="I1403" i="4"/>
  <c r="O1402" i="4"/>
  <c r="I1402" i="4"/>
  <c r="O1401" i="4"/>
  <c r="P1401" i="4" s="1"/>
  <c r="I1401" i="4"/>
  <c r="O1400" i="4"/>
  <c r="I1400" i="4"/>
  <c r="O1399" i="4"/>
  <c r="I1399" i="4"/>
  <c r="O1398" i="4"/>
  <c r="I1398" i="4"/>
  <c r="O1397" i="4"/>
  <c r="I1397" i="4"/>
  <c r="O1396" i="4"/>
  <c r="I1396" i="4"/>
  <c r="O1395" i="4"/>
  <c r="P1395" i="4" s="1"/>
  <c r="Q1395" i="4" s="1"/>
  <c r="I1395" i="4"/>
  <c r="O1394" i="4"/>
  <c r="I1394" i="4"/>
  <c r="O1393" i="4"/>
  <c r="P1393" i="4" s="1"/>
  <c r="Q1393" i="4" s="1"/>
  <c r="I1393" i="4"/>
  <c r="O1392" i="4"/>
  <c r="I1392" i="4"/>
  <c r="O1391" i="4"/>
  <c r="P1391" i="4" s="1"/>
  <c r="Q1391" i="4" s="1"/>
  <c r="I1391" i="4"/>
  <c r="O1390" i="4"/>
  <c r="I1390" i="4"/>
  <c r="O1389" i="4"/>
  <c r="I1389" i="4"/>
  <c r="O1388" i="4"/>
  <c r="I1388" i="4"/>
  <c r="O1387" i="4"/>
  <c r="P1387" i="4" s="1"/>
  <c r="Q1387" i="4" s="1"/>
  <c r="I1387" i="4"/>
  <c r="O1386" i="4"/>
  <c r="I1386" i="4"/>
  <c r="O1385" i="4"/>
  <c r="I1385" i="4"/>
  <c r="O1384" i="4"/>
  <c r="I1384" i="4"/>
  <c r="O1383" i="4"/>
  <c r="I1383" i="4"/>
  <c r="O1382" i="4"/>
  <c r="I1382" i="4"/>
  <c r="O1381" i="4"/>
  <c r="I1381" i="4"/>
  <c r="O1380" i="4"/>
  <c r="P1380" i="4" s="1"/>
  <c r="Q1380" i="4" s="1"/>
  <c r="I1380" i="4"/>
  <c r="O1379" i="4"/>
  <c r="I1379" i="4"/>
  <c r="O1378" i="4"/>
  <c r="I1378" i="4"/>
  <c r="O1377" i="4"/>
  <c r="I1377" i="4"/>
  <c r="O1376" i="4"/>
  <c r="I1376" i="4"/>
  <c r="O1375" i="4"/>
  <c r="I1375" i="4"/>
  <c r="O1374" i="4"/>
  <c r="P1374" i="4" s="1"/>
  <c r="Q1374" i="4" s="1"/>
  <c r="I1374" i="4"/>
  <c r="O1373" i="4"/>
  <c r="I1373" i="4"/>
  <c r="O1372" i="4"/>
  <c r="P1372" i="4" s="1"/>
  <c r="I1372" i="4"/>
  <c r="O1371" i="4"/>
  <c r="I1371" i="4"/>
  <c r="O1370" i="4"/>
  <c r="I1370" i="4"/>
  <c r="O1369" i="4"/>
  <c r="I1369" i="4"/>
  <c r="O1368" i="4"/>
  <c r="I1368" i="4"/>
  <c r="O1367" i="4"/>
  <c r="I1367" i="4"/>
  <c r="O1366" i="4"/>
  <c r="P1366" i="4" s="1"/>
  <c r="Q1366" i="4" s="1"/>
  <c r="I1366" i="4"/>
  <c r="O1365" i="4"/>
  <c r="I1365" i="4"/>
  <c r="O1364" i="4"/>
  <c r="P1364" i="4" s="1"/>
  <c r="I1364" i="4"/>
  <c r="O1363" i="4"/>
  <c r="I1363" i="4"/>
  <c r="O1362" i="4"/>
  <c r="I1362" i="4"/>
  <c r="O1361" i="4"/>
  <c r="I1361" i="4"/>
  <c r="O1360" i="4"/>
  <c r="I1360" i="4"/>
  <c r="O1359" i="4"/>
  <c r="I1359" i="4"/>
  <c r="O1358" i="4"/>
  <c r="P1358" i="4" s="1"/>
  <c r="Q1358" i="4" s="1"/>
  <c r="I1358" i="4"/>
  <c r="O1357" i="4"/>
  <c r="I1357" i="4"/>
  <c r="O1356" i="4"/>
  <c r="P1356" i="4" s="1"/>
  <c r="Q1356" i="4" s="1"/>
  <c r="I1356" i="4"/>
  <c r="O1355" i="4"/>
  <c r="I1355" i="4"/>
  <c r="O1354" i="4"/>
  <c r="P1354" i="4" s="1"/>
  <c r="Q1354" i="4" s="1"/>
  <c r="I1354" i="4"/>
  <c r="O1353" i="4"/>
  <c r="I1353" i="4"/>
  <c r="O1352" i="4"/>
  <c r="Q1352" i="4" s="1"/>
  <c r="I1352" i="4"/>
  <c r="O1351" i="4"/>
  <c r="I1351" i="4"/>
  <c r="O1350" i="4"/>
  <c r="I1350" i="4"/>
  <c r="O1349" i="4"/>
  <c r="I1349" i="4"/>
  <c r="O1348" i="4"/>
  <c r="P1348" i="4" s="1"/>
  <c r="I1348" i="4"/>
  <c r="O1347" i="4"/>
  <c r="I1347" i="4"/>
  <c r="O1346" i="4"/>
  <c r="I1346" i="4"/>
  <c r="O1345" i="4"/>
  <c r="I1345" i="4"/>
  <c r="O1344" i="4"/>
  <c r="Q1344" i="4" s="1"/>
  <c r="I1344" i="4"/>
  <c r="O1343" i="4"/>
  <c r="I1343" i="4"/>
  <c r="O1342" i="4"/>
  <c r="I1342" i="4"/>
  <c r="O1341" i="4"/>
  <c r="I1341" i="4"/>
  <c r="O1340" i="4"/>
  <c r="I1340" i="4"/>
  <c r="O1339" i="4"/>
  <c r="I1339" i="4"/>
  <c r="O1338" i="4"/>
  <c r="I1338" i="4"/>
  <c r="O1337" i="4"/>
  <c r="I1337" i="4"/>
  <c r="O1336" i="4"/>
  <c r="I1336" i="4"/>
  <c r="O1335" i="4"/>
  <c r="I1335" i="4"/>
  <c r="O1334" i="4"/>
  <c r="P1334" i="4" s="1"/>
  <c r="I1334" i="4"/>
  <c r="O1333" i="4"/>
  <c r="I1333" i="4"/>
  <c r="O1332" i="4"/>
  <c r="I1332" i="4"/>
  <c r="O1331" i="4"/>
  <c r="I1331" i="4"/>
  <c r="O1330" i="4"/>
  <c r="I1330" i="4"/>
  <c r="O1329" i="4"/>
  <c r="I1329" i="4"/>
  <c r="O1328" i="4"/>
  <c r="I1328" i="4"/>
  <c r="O1327" i="4"/>
  <c r="I1327" i="4"/>
  <c r="O1326" i="4"/>
  <c r="I1326" i="4"/>
  <c r="O1325" i="4"/>
  <c r="I1325" i="4"/>
  <c r="O1324" i="4"/>
  <c r="I1324" i="4"/>
  <c r="O1323" i="4"/>
  <c r="I1323" i="4"/>
  <c r="O1322" i="4"/>
  <c r="Q1322" i="4" s="1"/>
  <c r="I1322" i="4"/>
  <c r="O1321" i="4"/>
  <c r="I1321" i="4"/>
  <c r="O1320" i="4"/>
  <c r="I1320" i="4"/>
  <c r="O1319" i="4"/>
  <c r="I1319" i="4"/>
  <c r="O1318" i="4"/>
  <c r="P1318" i="4" s="1"/>
  <c r="I1318" i="4"/>
  <c r="O1317" i="4"/>
  <c r="I1317" i="4"/>
  <c r="O1316" i="4"/>
  <c r="I1316" i="4"/>
  <c r="O1315" i="4"/>
  <c r="I1315" i="4"/>
  <c r="O1314" i="4"/>
  <c r="I1314" i="4"/>
  <c r="O1313" i="4"/>
  <c r="I1313" i="4"/>
  <c r="O1312" i="4"/>
  <c r="P1312" i="4" s="1"/>
  <c r="I1312" i="4"/>
  <c r="O1311" i="4"/>
  <c r="I1311" i="4"/>
  <c r="O1310" i="4"/>
  <c r="P1310" i="4" s="1"/>
  <c r="I1310" i="4"/>
  <c r="O1309" i="4"/>
  <c r="I1309" i="4"/>
  <c r="O1308" i="4"/>
  <c r="I1308" i="4"/>
  <c r="O1307" i="4"/>
  <c r="I1307" i="4"/>
  <c r="O1306" i="4"/>
  <c r="I1306" i="4"/>
  <c r="O1305" i="4"/>
  <c r="I1305" i="4"/>
  <c r="O1304" i="4"/>
  <c r="I1304" i="4"/>
  <c r="O1303" i="4"/>
  <c r="I1303" i="4"/>
  <c r="O1302" i="4"/>
  <c r="P1302" i="4" s="1"/>
  <c r="I1302" i="4"/>
  <c r="O1301" i="4"/>
  <c r="I1301" i="4"/>
  <c r="O1300" i="4"/>
  <c r="I1300" i="4"/>
  <c r="O1299" i="4"/>
  <c r="I1299" i="4"/>
  <c r="O1298" i="4"/>
  <c r="Q1298" i="4" s="1"/>
  <c r="I1298" i="4"/>
  <c r="O1297" i="4"/>
  <c r="I1297" i="4"/>
  <c r="O1296" i="4"/>
  <c r="P1296" i="4" s="1"/>
  <c r="I1296" i="4"/>
  <c r="O1295" i="4"/>
  <c r="I1295" i="4"/>
  <c r="O1294" i="4"/>
  <c r="P1294" i="4" s="1"/>
  <c r="I1294" i="4"/>
  <c r="O1293" i="4"/>
  <c r="I1293" i="4"/>
  <c r="O1292" i="4"/>
  <c r="I1292" i="4"/>
  <c r="O1291" i="4"/>
  <c r="I1291" i="4"/>
  <c r="O1290" i="4"/>
  <c r="Q1290" i="4" s="1"/>
  <c r="I1290" i="4"/>
  <c r="O1289" i="4"/>
  <c r="I1289" i="4"/>
  <c r="O1288" i="4"/>
  <c r="Q1288" i="4" s="1"/>
  <c r="I1288" i="4"/>
  <c r="O1287" i="4"/>
  <c r="I1287" i="4"/>
  <c r="O1286" i="4"/>
  <c r="P1286" i="4" s="1"/>
  <c r="I1286" i="4"/>
  <c r="O1285" i="4"/>
  <c r="I1285" i="4"/>
  <c r="O1284" i="4"/>
  <c r="I1284" i="4"/>
  <c r="O1283" i="4"/>
  <c r="I1283" i="4"/>
  <c r="O1282" i="4"/>
  <c r="Q1282" i="4" s="1"/>
  <c r="I1282" i="4"/>
  <c r="O1281" i="4"/>
  <c r="I1281" i="4"/>
  <c r="O1280" i="4"/>
  <c r="I1280" i="4"/>
  <c r="O1279" i="4"/>
  <c r="I1279" i="4"/>
  <c r="O1278" i="4"/>
  <c r="I1278" i="4"/>
  <c r="O1277" i="4"/>
  <c r="I1277" i="4"/>
  <c r="O1276" i="4"/>
  <c r="I1276" i="4"/>
  <c r="O1275" i="4"/>
  <c r="I1275" i="4"/>
  <c r="O1274" i="4"/>
  <c r="Q1274" i="4" s="1"/>
  <c r="I1274" i="4"/>
  <c r="O1273" i="4"/>
  <c r="I1273" i="4"/>
  <c r="O1272" i="4"/>
  <c r="Q1272" i="4" s="1"/>
  <c r="I1272" i="4"/>
  <c r="O1271" i="4"/>
  <c r="I1271" i="4"/>
  <c r="O1270" i="4"/>
  <c r="P1270" i="4" s="1"/>
  <c r="I1270" i="4"/>
  <c r="O1269" i="4"/>
  <c r="I1269" i="4"/>
  <c r="O1268" i="4"/>
  <c r="I1268" i="4"/>
  <c r="O1267" i="4"/>
  <c r="Q1267" i="4" s="1"/>
  <c r="I1267" i="4"/>
  <c r="O1266" i="4"/>
  <c r="Q1266" i="4" s="1"/>
  <c r="I1266" i="4"/>
  <c r="O1265" i="4"/>
  <c r="P1265" i="4" s="1"/>
  <c r="Q1265" i="4" s="1"/>
  <c r="I1265" i="4"/>
  <c r="O1264" i="4"/>
  <c r="Q1264" i="4" s="1"/>
  <c r="I1264" i="4"/>
  <c r="O1263" i="4"/>
  <c r="P1263" i="4" s="1"/>
  <c r="Q1263" i="4" s="1"/>
  <c r="I1263" i="4"/>
  <c r="O1262" i="4"/>
  <c r="Q1262" i="4" s="1"/>
  <c r="I1262" i="4"/>
  <c r="O1261" i="4"/>
  <c r="Q1261" i="4" s="1"/>
  <c r="I1261" i="4"/>
  <c r="O1260" i="4"/>
  <c r="Q1260" i="4" s="1"/>
  <c r="I1260" i="4"/>
  <c r="O1259" i="4"/>
  <c r="P1259" i="4" s="1"/>
  <c r="Q1259" i="4" s="1"/>
  <c r="I1259" i="4"/>
  <c r="O1258" i="4"/>
  <c r="Q1258" i="4" s="1"/>
  <c r="I1258" i="4"/>
  <c r="O1257" i="4"/>
  <c r="P1257" i="4" s="1"/>
  <c r="Q1257" i="4" s="1"/>
  <c r="I1257" i="4"/>
  <c r="O1256" i="4"/>
  <c r="I1256" i="4"/>
  <c r="O1255" i="4"/>
  <c r="P1255" i="4" s="1"/>
  <c r="Q1255" i="4" s="1"/>
  <c r="I1255" i="4"/>
  <c r="O1254" i="4"/>
  <c r="I1254" i="4"/>
  <c r="O1253" i="4"/>
  <c r="P1253" i="4" s="1"/>
  <c r="Q1253" i="4" s="1"/>
  <c r="I1253" i="4"/>
  <c r="O1252" i="4"/>
  <c r="I1252" i="4"/>
  <c r="O1251" i="4"/>
  <c r="P1251" i="4" s="1"/>
  <c r="Q1251" i="4" s="1"/>
  <c r="I1251" i="4"/>
  <c r="O1250" i="4"/>
  <c r="I1250" i="4"/>
  <c r="O1249" i="4"/>
  <c r="P1249" i="4" s="1"/>
  <c r="Q1249" i="4" s="1"/>
  <c r="I1249" i="4"/>
  <c r="O1248" i="4"/>
  <c r="I1248" i="4"/>
  <c r="O1247" i="4"/>
  <c r="P1247" i="4" s="1"/>
  <c r="Q1247" i="4" s="1"/>
  <c r="I1247" i="4"/>
  <c r="O1246" i="4"/>
  <c r="I1246" i="4"/>
  <c r="O1245" i="4"/>
  <c r="P1245" i="4" s="1"/>
  <c r="Q1245" i="4" s="1"/>
  <c r="I1245" i="4"/>
  <c r="O1244" i="4"/>
  <c r="I1244" i="4"/>
  <c r="O1243" i="4"/>
  <c r="P1243" i="4" s="1"/>
  <c r="Q1243" i="4" s="1"/>
  <c r="I1243" i="4"/>
  <c r="O1242" i="4"/>
  <c r="I1242" i="4"/>
  <c r="O1241" i="4"/>
  <c r="P1241" i="4" s="1"/>
  <c r="Q1241" i="4" s="1"/>
  <c r="I1241" i="4"/>
  <c r="O1240" i="4"/>
  <c r="I1240" i="4"/>
  <c r="O1239" i="4"/>
  <c r="P1239" i="4" s="1"/>
  <c r="Q1239" i="4" s="1"/>
  <c r="I1239" i="4"/>
  <c r="O1238" i="4"/>
  <c r="I1238" i="4"/>
  <c r="O1237" i="4"/>
  <c r="P1237" i="4" s="1"/>
  <c r="Q1237" i="4" s="1"/>
  <c r="I1237" i="4"/>
  <c r="O1236" i="4"/>
  <c r="I1236" i="4"/>
  <c r="O1235" i="4"/>
  <c r="P1235" i="4" s="1"/>
  <c r="Q1235" i="4" s="1"/>
  <c r="I1235" i="4"/>
  <c r="O1234" i="4"/>
  <c r="I1234" i="4"/>
  <c r="O1233" i="4"/>
  <c r="P1233" i="4" s="1"/>
  <c r="Q1233" i="4" s="1"/>
  <c r="I1233" i="4"/>
  <c r="O1232" i="4"/>
  <c r="I1232" i="4"/>
  <c r="O1231" i="4"/>
  <c r="P1231" i="4" s="1"/>
  <c r="Q1231" i="4" s="1"/>
  <c r="I1231" i="4"/>
  <c r="O1230" i="4"/>
  <c r="I1230" i="4"/>
  <c r="O1229" i="4"/>
  <c r="P1229" i="4" s="1"/>
  <c r="Q1229" i="4" s="1"/>
  <c r="I1229" i="4"/>
  <c r="O1228" i="4"/>
  <c r="I1228" i="4"/>
  <c r="O1227" i="4"/>
  <c r="P1227" i="4" s="1"/>
  <c r="Q1227" i="4" s="1"/>
  <c r="I1227" i="4"/>
  <c r="O1226" i="4"/>
  <c r="I1226" i="4"/>
  <c r="O1225" i="4"/>
  <c r="P1225" i="4" s="1"/>
  <c r="Q1225" i="4" s="1"/>
  <c r="I1225" i="4"/>
  <c r="O1224" i="4"/>
  <c r="I1224" i="4"/>
  <c r="O1223" i="4"/>
  <c r="P1223" i="4" s="1"/>
  <c r="Q1223" i="4" s="1"/>
  <c r="I1223" i="4"/>
  <c r="O1222" i="4"/>
  <c r="I1222" i="4"/>
  <c r="O1221" i="4"/>
  <c r="P1221" i="4" s="1"/>
  <c r="Q1221" i="4" s="1"/>
  <c r="I1221" i="4"/>
  <c r="O1220" i="4"/>
  <c r="I1220" i="4"/>
  <c r="O1219" i="4"/>
  <c r="P1219" i="4" s="1"/>
  <c r="Q1219" i="4" s="1"/>
  <c r="I1219" i="4"/>
  <c r="O1218" i="4"/>
  <c r="I1218" i="4"/>
  <c r="O1217" i="4"/>
  <c r="P1217" i="4" s="1"/>
  <c r="Q1217" i="4" s="1"/>
  <c r="I1217" i="4"/>
  <c r="O1216" i="4"/>
  <c r="Q1216" i="4" s="1"/>
  <c r="I1216" i="4"/>
  <c r="O1215" i="4"/>
  <c r="P1215" i="4" s="1"/>
  <c r="Q1215" i="4" s="1"/>
  <c r="I1215" i="4"/>
  <c r="O1214" i="4"/>
  <c r="Q1214" i="4" s="1"/>
  <c r="I1214" i="4"/>
  <c r="O1213" i="4"/>
  <c r="P1213" i="4" s="1"/>
  <c r="Q1213" i="4" s="1"/>
  <c r="I1213" i="4"/>
  <c r="O1212" i="4"/>
  <c r="I1212" i="4"/>
  <c r="O1211" i="4"/>
  <c r="P1211" i="4" s="1"/>
  <c r="Q1211" i="4" s="1"/>
  <c r="I1211" i="4"/>
  <c r="O1210" i="4"/>
  <c r="I1210" i="4"/>
  <c r="O1209" i="4"/>
  <c r="P1209" i="4" s="1"/>
  <c r="Q1209" i="4" s="1"/>
  <c r="I1209" i="4"/>
  <c r="O1208" i="4"/>
  <c r="I1208" i="4"/>
  <c r="O1207" i="4"/>
  <c r="P1207" i="4" s="1"/>
  <c r="Q1207" i="4" s="1"/>
  <c r="I1207" i="4"/>
  <c r="O1206" i="4"/>
  <c r="I1206" i="4"/>
  <c r="O1205" i="4"/>
  <c r="P1205" i="4" s="1"/>
  <c r="Q1205" i="4" s="1"/>
  <c r="I1205" i="4"/>
  <c r="O1204" i="4"/>
  <c r="I1204" i="4"/>
  <c r="O1203" i="4"/>
  <c r="P1203" i="4" s="1"/>
  <c r="Q1203" i="4" s="1"/>
  <c r="I1203" i="4"/>
  <c r="O1202" i="4"/>
  <c r="I1202" i="4"/>
  <c r="O1201" i="4"/>
  <c r="P1201" i="4" s="1"/>
  <c r="Q1201" i="4" s="1"/>
  <c r="I1201" i="4"/>
  <c r="O1200" i="4"/>
  <c r="I1200" i="4"/>
  <c r="O1199" i="4"/>
  <c r="P1199" i="4" s="1"/>
  <c r="Q1199" i="4" s="1"/>
  <c r="I1199" i="4"/>
  <c r="O1198" i="4"/>
  <c r="I1198" i="4"/>
  <c r="O1197" i="4"/>
  <c r="P1197" i="4" s="1"/>
  <c r="Q1197" i="4" s="1"/>
  <c r="I1197" i="4"/>
  <c r="O1196" i="4"/>
  <c r="I1196" i="4"/>
  <c r="O1195" i="4"/>
  <c r="P1195" i="4" s="1"/>
  <c r="Q1195" i="4" s="1"/>
  <c r="I1195" i="4"/>
  <c r="O1194" i="4"/>
  <c r="I1194" i="4"/>
  <c r="O1193" i="4"/>
  <c r="P1193" i="4" s="1"/>
  <c r="Q1193" i="4" s="1"/>
  <c r="I1193" i="4"/>
  <c r="O1192" i="4"/>
  <c r="I1192" i="4"/>
  <c r="O1191" i="4"/>
  <c r="P1191" i="4" s="1"/>
  <c r="Q1191" i="4" s="1"/>
  <c r="I1191" i="4"/>
  <c r="O1190" i="4"/>
  <c r="I1190" i="4"/>
  <c r="O1189" i="4"/>
  <c r="P1189" i="4" s="1"/>
  <c r="Q1189" i="4" s="1"/>
  <c r="I1189" i="4"/>
  <c r="O1188" i="4"/>
  <c r="I1188" i="4"/>
  <c r="O1187" i="4"/>
  <c r="P1187" i="4" s="1"/>
  <c r="Q1187" i="4" s="1"/>
  <c r="I1187" i="4"/>
  <c r="O1186" i="4"/>
  <c r="I1186" i="4"/>
  <c r="O1185" i="4"/>
  <c r="I1185" i="4"/>
  <c r="O1184" i="4"/>
  <c r="I1184" i="4"/>
  <c r="O1183" i="4"/>
  <c r="P1183" i="4" s="1"/>
  <c r="Q1183" i="4" s="1"/>
  <c r="I1183" i="4"/>
  <c r="O1182" i="4"/>
  <c r="I1182" i="4"/>
  <c r="O1181" i="4"/>
  <c r="P1181" i="4" s="1"/>
  <c r="Q1181" i="4" s="1"/>
  <c r="I1181" i="4"/>
  <c r="O1180" i="4"/>
  <c r="I1180" i="4"/>
  <c r="O1179" i="4"/>
  <c r="I1179" i="4"/>
  <c r="O1178" i="4"/>
  <c r="I1178" i="4"/>
  <c r="O1177" i="4"/>
  <c r="P1177" i="4" s="1"/>
  <c r="I1177" i="4"/>
  <c r="O1176" i="4"/>
  <c r="I1176" i="4"/>
  <c r="O1175" i="4"/>
  <c r="I1175" i="4"/>
  <c r="O1174" i="4"/>
  <c r="I1174" i="4"/>
  <c r="O1173" i="4"/>
  <c r="I1173" i="4"/>
  <c r="O1172" i="4"/>
  <c r="I1172" i="4"/>
  <c r="O1171" i="4"/>
  <c r="P1171" i="4" s="1"/>
  <c r="Q1171" i="4" s="1"/>
  <c r="I1171" i="4"/>
  <c r="O1170" i="4"/>
  <c r="I1170" i="4"/>
  <c r="O1169" i="4"/>
  <c r="P1169" i="4" s="1"/>
  <c r="I1169" i="4"/>
  <c r="O1168" i="4"/>
  <c r="I1168" i="4"/>
  <c r="O1167" i="4"/>
  <c r="I1167" i="4"/>
  <c r="O1166" i="4"/>
  <c r="I1166" i="4"/>
  <c r="O1165" i="4"/>
  <c r="I1165" i="4"/>
  <c r="O1164" i="4"/>
  <c r="I1164" i="4"/>
  <c r="O1163" i="4"/>
  <c r="P1163" i="4" s="1"/>
  <c r="Q1163" i="4" s="1"/>
  <c r="I1163" i="4"/>
  <c r="O1162" i="4"/>
  <c r="I1162" i="4"/>
  <c r="O1161" i="4"/>
  <c r="P1161" i="4" s="1"/>
  <c r="I1161" i="4"/>
  <c r="O1160" i="4"/>
  <c r="I1160" i="4"/>
  <c r="O1159" i="4"/>
  <c r="I1159" i="4"/>
  <c r="O1158" i="4"/>
  <c r="I1158" i="4"/>
  <c r="O1157" i="4"/>
  <c r="I1157" i="4"/>
  <c r="O1156" i="4"/>
  <c r="I1156" i="4"/>
  <c r="O1155" i="4"/>
  <c r="I1155" i="4"/>
  <c r="O1154" i="4"/>
  <c r="I1154" i="4"/>
  <c r="O1153" i="4"/>
  <c r="P1153" i="4" s="1"/>
  <c r="I1153" i="4"/>
  <c r="O1152" i="4"/>
  <c r="I1152" i="4"/>
  <c r="O1151" i="4"/>
  <c r="I1151" i="4"/>
  <c r="O1150" i="4"/>
  <c r="I1150" i="4"/>
  <c r="O1149" i="4"/>
  <c r="I1149" i="4"/>
  <c r="O1148" i="4"/>
  <c r="I1148" i="4"/>
  <c r="O1147" i="4"/>
  <c r="I1147" i="4"/>
  <c r="O1146" i="4"/>
  <c r="I1146" i="4"/>
  <c r="O1145" i="4"/>
  <c r="P1145" i="4" s="1"/>
  <c r="I1145" i="4"/>
  <c r="O1144" i="4"/>
  <c r="I1144" i="4"/>
  <c r="O1143" i="4"/>
  <c r="I1143" i="4"/>
  <c r="O1142" i="4"/>
  <c r="I1142" i="4"/>
  <c r="O1141" i="4"/>
  <c r="I1141" i="4"/>
  <c r="O1140" i="4"/>
  <c r="I1140" i="4"/>
  <c r="O1139" i="4"/>
  <c r="P1139" i="4" s="1"/>
  <c r="Q1139" i="4" s="1"/>
  <c r="I1139" i="4"/>
  <c r="O1138" i="4"/>
  <c r="I1138" i="4"/>
  <c r="O1137" i="4"/>
  <c r="P1137" i="4" s="1"/>
  <c r="I1137" i="4"/>
  <c r="O1136" i="4"/>
  <c r="I1136" i="4"/>
  <c r="O1135" i="4"/>
  <c r="I1135" i="4"/>
  <c r="O1134" i="4"/>
  <c r="I1134" i="4"/>
  <c r="O1133" i="4"/>
  <c r="I1133" i="4"/>
  <c r="O1132" i="4"/>
  <c r="I1132" i="4"/>
  <c r="O1131" i="4"/>
  <c r="P1131" i="4" s="1"/>
  <c r="Q1131" i="4" s="1"/>
  <c r="I1131" i="4"/>
  <c r="O1130" i="4"/>
  <c r="I1130" i="4"/>
  <c r="O1129" i="4"/>
  <c r="P1129" i="4" s="1"/>
  <c r="I1129" i="4"/>
  <c r="O1128" i="4"/>
  <c r="I1128" i="4"/>
  <c r="O1127" i="4"/>
  <c r="I1127" i="4"/>
  <c r="O1126" i="4"/>
  <c r="I1126" i="4"/>
  <c r="O1125" i="4"/>
  <c r="I1125" i="4"/>
  <c r="O1124" i="4"/>
  <c r="I1124" i="4"/>
  <c r="O1123" i="4"/>
  <c r="P1123" i="4" s="1"/>
  <c r="Q1123" i="4" s="1"/>
  <c r="I1123" i="4"/>
  <c r="O1122" i="4"/>
  <c r="I1122" i="4"/>
  <c r="O1121" i="4"/>
  <c r="I1121" i="4"/>
  <c r="O1120" i="4"/>
  <c r="I1120" i="4"/>
  <c r="O1119" i="4"/>
  <c r="I1119" i="4"/>
  <c r="O1118" i="4"/>
  <c r="I1118" i="4"/>
  <c r="O1117" i="4"/>
  <c r="P1117" i="4" s="1"/>
  <c r="I1117" i="4"/>
  <c r="O1116" i="4"/>
  <c r="I1116" i="4"/>
  <c r="O1115" i="4"/>
  <c r="P1115" i="4" s="1"/>
  <c r="Q1115" i="4" s="1"/>
  <c r="I1115" i="4"/>
  <c r="O1114" i="4"/>
  <c r="I1114" i="4"/>
  <c r="O1113" i="4"/>
  <c r="P1113" i="4" s="1"/>
  <c r="I1113" i="4"/>
  <c r="O1112" i="4"/>
  <c r="I1112" i="4"/>
  <c r="O1111" i="4"/>
  <c r="I1111" i="4"/>
  <c r="O1110" i="4"/>
  <c r="I1110" i="4"/>
  <c r="O1109" i="4"/>
  <c r="P1109" i="4" s="1"/>
  <c r="I1109" i="4"/>
  <c r="O1108" i="4"/>
  <c r="I1108" i="4"/>
  <c r="O1107" i="4"/>
  <c r="P1107" i="4" s="1"/>
  <c r="I1107" i="4"/>
  <c r="O1106" i="4"/>
  <c r="I1106" i="4"/>
  <c r="O1105" i="4"/>
  <c r="P1105" i="4" s="1"/>
  <c r="I1105" i="4"/>
  <c r="O1104" i="4"/>
  <c r="I1104" i="4"/>
  <c r="O1103" i="4"/>
  <c r="I1103" i="4"/>
  <c r="O1102" i="4"/>
  <c r="I1102" i="4"/>
  <c r="O1101" i="4"/>
  <c r="P1101" i="4" s="1"/>
  <c r="I1101" i="4"/>
  <c r="O1100" i="4"/>
  <c r="I1100" i="4"/>
  <c r="O1099" i="4"/>
  <c r="I1099" i="4"/>
  <c r="O1098" i="4"/>
  <c r="I1098" i="4"/>
  <c r="O1097" i="4"/>
  <c r="P1097" i="4" s="1"/>
  <c r="I1097" i="4"/>
  <c r="O1096" i="4"/>
  <c r="I1096" i="4"/>
  <c r="O1095" i="4"/>
  <c r="I1095" i="4"/>
  <c r="O1094" i="4"/>
  <c r="I1094" i="4"/>
  <c r="O1093" i="4"/>
  <c r="P1093" i="4" s="1"/>
  <c r="I1093" i="4"/>
  <c r="O1092" i="4"/>
  <c r="I1092" i="4"/>
  <c r="O1091" i="4"/>
  <c r="P1091" i="4" s="1"/>
  <c r="Q1091" i="4" s="1"/>
  <c r="I1091" i="4"/>
  <c r="O1090" i="4"/>
  <c r="I1090" i="4"/>
  <c r="O1089" i="4"/>
  <c r="P1089" i="4" s="1"/>
  <c r="I1089" i="4"/>
  <c r="O1088" i="4"/>
  <c r="I1088" i="4"/>
  <c r="O1087" i="4"/>
  <c r="I1087" i="4"/>
  <c r="O1086" i="4"/>
  <c r="I1086" i="4"/>
  <c r="O1085" i="4"/>
  <c r="P1085" i="4" s="1"/>
  <c r="I1085" i="4"/>
  <c r="O1084" i="4"/>
  <c r="I1084" i="4"/>
  <c r="O1083" i="4"/>
  <c r="I1083" i="4"/>
  <c r="O1082" i="4"/>
  <c r="I1082" i="4"/>
  <c r="O1081" i="4"/>
  <c r="P1081" i="4" s="1"/>
  <c r="I1081" i="4"/>
  <c r="O1080" i="4"/>
  <c r="I1080" i="4"/>
  <c r="O1079" i="4"/>
  <c r="I1079" i="4"/>
  <c r="O1078" i="4"/>
  <c r="I1078" i="4"/>
  <c r="O1077" i="4"/>
  <c r="I1077" i="4"/>
  <c r="O1076" i="4"/>
  <c r="I1076" i="4"/>
  <c r="O1075" i="4"/>
  <c r="P1075" i="4" s="1"/>
  <c r="I1075" i="4"/>
  <c r="O1074" i="4"/>
  <c r="I1074" i="4"/>
  <c r="O1073" i="4"/>
  <c r="P1073" i="4" s="1"/>
  <c r="I1073" i="4"/>
  <c r="O1072" i="4"/>
  <c r="I1072" i="4"/>
  <c r="O1071" i="4"/>
  <c r="I1071" i="4"/>
  <c r="O1070" i="4"/>
  <c r="I1070" i="4"/>
  <c r="O1069" i="4"/>
  <c r="P1069" i="4" s="1"/>
  <c r="I1069" i="4"/>
  <c r="O1068" i="4"/>
  <c r="I1068" i="4"/>
  <c r="O1067" i="4"/>
  <c r="I1067" i="4"/>
  <c r="O1066" i="4"/>
  <c r="I1066" i="4"/>
  <c r="O1065" i="4"/>
  <c r="P1065" i="4" s="1"/>
  <c r="I1065" i="4"/>
  <c r="O1064" i="4"/>
  <c r="I1064" i="4"/>
  <c r="O1063" i="4"/>
  <c r="I1063" i="4"/>
  <c r="O1062" i="4"/>
  <c r="P1062" i="4" s="1"/>
  <c r="I1062" i="4"/>
  <c r="O1061" i="4"/>
  <c r="P1061" i="4" s="1"/>
  <c r="I1061" i="4"/>
  <c r="O1060" i="4"/>
  <c r="P1060" i="4" s="1"/>
  <c r="I1060" i="4"/>
  <c r="O1059" i="4"/>
  <c r="P1059" i="4" s="1"/>
  <c r="Q1059" i="4" s="1"/>
  <c r="I1059" i="4"/>
  <c r="O1058" i="4"/>
  <c r="P1058" i="4" s="1"/>
  <c r="I1058" i="4"/>
  <c r="O1057" i="4"/>
  <c r="P1057" i="4" s="1"/>
  <c r="Q1057" i="4" s="1"/>
  <c r="I1057" i="4"/>
  <c r="O1056" i="4"/>
  <c r="I1056" i="4"/>
  <c r="O1055" i="4"/>
  <c r="P1055" i="4" s="1"/>
  <c r="I1055" i="4"/>
  <c r="O1054" i="4"/>
  <c r="P1054" i="4" s="1"/>
  <c r="I1054" i="4"/>
  <c r="O1053" i="4"/>
  <c r="P1053" i="4" s="1"/>
  <c r="I1053" i="4"/>
  <c r="O1052" i="4"/>
  <c r="P1052" i="4" s="1"/>
  <c r="I1052" i="4"/>
  <c r="O1051" i="4"/>
  <c r="P1051" i="4" s="1"/>
  <c r="I1051" i="4"/>
  <c r="O1050" i="4"/>
  <c r="I1050" i="4"/>
  <c r="O1049" i="4"/>
  <c r="P1049" i="4" s="1"/>
  <c r="Q1049" i="4" s="1"/>
  <c r="I1049" i="4"/>
  <c r="O1048" i="4"/>
  <c r="I1048" i="4"/>
  <c r="O1047" i="4"/>
  <c r="P1047" i="4" s="1"/>
  <c r="I1047" i="4"/>
  <c r="O1046" i="4"/>
  <c r="P1046" i="4" s="1"/>
  <c r="I1046" i="4"/>
  <c r="O1045" i="4"/>
  <c r="P1045" i="4" s="1"/>
  <c r="I1045" i="4"/>
  <c r="O1044" i="4"/>
  <c r="I1044" i="4"/>
  <c r="O1043" i="4"/>
  <c r="P1043" i="4" s="1"/>
  <c r="I1043" i="4"/>
  <c r="O1042" i="4"/>
  <c r="I1042" i="4"/>
  <c r="O1041" i="4"/>
  <c r="P1041" i="4" s="1"/>
  <c r="Q1041" i="4" s="1"/>
  <c r="I1041" i="4"/>
  <c r="O1040" i="4"/>
  <c r="I1040" i="4"/>
  <c r="O1039" i="4"/>
  <c r="I1039" i="4"/>
  <c r="O1038" i="4"/>
  <c r="I1038" i="4"/>
  <c r="O1037" i="4"/>
  <c r="P1037" i="4" s="1"/>
  <c r="I1037" i="4"/>
  <c r="O1036" i="4"/>
  <c r="I1036" i="4"/>
  <c r="O1035" i="4"/>
  <c r="P1035" i="4" s="1"/>
  <c r="I1035" i="4"/>
  <c r="O1034" i="4"/>
  <c r="I1034" i="4"/>
  <c r="O1033" i="4"/>
  <c r="I1033" i="4"/>
  <c r="O1032" i="4"/>
  <c r="Q1032" i="4" s="1"/>
  <c r="I1032" i="4"/>
  <c r="O1031" i="4"/>
  <c r="P1031" i="4" s="1"/>
  <c r="I1031" i="4"/>
  <c r="O1030" i="4"/>
  <c r="P1030" i="4" s="1"/>
  <c r="I1030" i="4"/>
  <c r="O1029" i="4"/>
  <c r="P1029" i="4" s="1"/>
  <c r="I1029" i="4"/>
  <c r="O1028" i="4"/>
  <c r="I1028" i="4"/>
  <c r="O1027" i="4"/>
  <c r="P1027" i="4" s="1"/>
  <c r="I1027" i="4"/>
  <c r="O1026" i="4"/>
  <c r="Q1026" i="4" s="1"/>
  <c r="I1026" i="4"/>
  <c r="O1025" i="4"/>
  <c r="I1025" i="4"/>
  <c r="O1024" i="4"/>
  <c r="I1024" i="4"/>
  <c r="O1023" i="4"/>
  <c r="P1023" i="4" s="1"/>
  <c r="I1023" i="4"/>
  <c r="O1022" i="4"/>
  <c r="I1022" i="4"/>
  <c r="O1021" i="4"/>
  <c r="P1021" i="4" s="1"/>
  <c r="I1021" i="4"/>
  <c r="O1020" i="4"/>
  <c r="I1020" i="4"/>
  <c r="O1019" i="4"/>
  <c r="P1019" i="4" s="1"/>
  <c r="I1019" i="4"/>
  <c r="O1018" i="4"/>
  <c r="I1018" i="4"/>
  <c r="O1017" i="4"/>
  <c r="I1017" i="4"/>
  <c r="O1016" i="4"/>
  <c r="I1016" i="4"/>
  <c r="O1015" i="4"/>
  <c r="P1015" i="4" s="1"/>
  <c r="I1015" i="4"/>
  <c r="O1014" i="4"/>
  <c r="Q1014" i="4" s="1"/>
  <c r="I1014" i="4"/>
  <c r="O1013" i="4"/>
  <c r="I1013" i="4"/>
  <c r="O1012" i="4"/>
  <c r="I1012" i="4"/>
  <c r="O1011" i="4"/>
  <c r="P1011" i="4" s="1"/>
  <c r="I1011" i="4"/>
  <c r="O1010" i="4"/>
  <c r="I1010" i="4"/>
  <c r="O1009" i="4"/>
  <c r="I1009" i="4"/>
  <c r="O1008" i="4"/>
  <c r="I1008" i="4"/>
  <c r="O1007" i="4"/>
  <c r="P1007" i="4" s="1"/>
  <c r="I1007" i="4"/>
  <c r="O1006" i="4"/>
  <c r="I1006" i="4"/>
  <c r="O1005" i="4"/>
  <c r="P1005" i="4" s="1"/>
  <c r="I1005" i="4"/>
  <c r="O1004" i="4"/>
  <c r="I1004" i="4"/>
  <c r="O1003" i="4"/>
  <c r="I1003" i="4"/>
  <c r="O1002" i="4"/>
  <c r="I1002" i="4"/>
  <c r="O1001" i="4"/>
  <c r="I1001" i="4"/>
  <c r="O1000" i="4"/>
  <c r="I1000" i="4"/>
  <c r="O999" i="4"/>
  <c r="P999" i="4" s="1"/>
  <c r="I999" i="4"/>
  <c r="O998" i="4"/>
  <c r="Q998" i="4" s="1"/>
  <c r="I998" i="4"/>
  <c r="O997" i="4"/>
  <c r="P997" i="4" s="1"/>
  <c r="I997" i="4"/>
  <c r="O996" i="4"/>
  <c r="I996" i="4"/>
  <c r="O995" i="4"/>
  <c r="P995" i="4" s="1"/>
  <c r="I995" i="4"/>
  <c r="O994" i="4"/>
  <c r="I994" i="4"/>
  <c r="O993" i="4"/>
  <c r="I993" i="4"/>
  <c r="O992" i="4"/>
  <c r="Q992" i="4" s="1"/>
  <c r="I992" i="4"/>
  <c r="O991" i="4"/>
  <c r="P991" i="4" s="1"/>
  <c r="I991" i="4"/>
  <c r="O990" i="4"/>
  <c r="I990" i="4"/>
  <c r="O989" i="4"/>
  <c r="P989" i="4" s="1"/>
  <c r="I989" i="4"/>
  <c r="O988" i="4"/>
  <c r="I988" i="4"/>
  <c r="O987" i="4"/>
  <c r="P987" i="4" s="1"/>
  <c r="I987" i="4"/>
  <c r="O986" i="4"/>
  <c r="I986" i="4"/>
  <c r="O985" i="4"/>
  <c r="I985" i="4"/>
  <c r="O984" i="4"/>
  <c r="Q984" i="4" s="1"/>
  <c r="I984" i="4"/>
  <c r="O983" i="4"/>
  <c r="I983" i="4"/>
  <c r="O982" i="4"/>
  <c r="P982" i="4" s="1"/>
  <c r="I982" i="4"/>
  <c r="O981" i="4"/>
  <c r="P981" i="4" s="1"/>
  <c r="I981" i="4"/>
  <c r="O980" i="4"/>
  <c r="I980" i="4"/>
  <c r="O979" i="4"/>
  <c r="P979" i="4" s="1"/>
  <c r="I979" i="4"/>
  <c r="O978" i="4"/>
  <c r="I978" i="4"/>
  <c r="O977" i="4"/>
  <c r="I977" i="4"/>
  <c r="O976" i="4"/>
  <c r="I976" i="4"/>
  <c r="O975" i="4"/>
  <c r="P975" i="4" s="1"/>
  <c r="I975" i="4"/>
  <c r="O974" i="4"/>
  <c r="I974" i="4"/>
  <c r="O973" i="4"/>
  <c r="P973" i="4" s="1"/>
  <c r="I973" i="4"/>
  <c r="O972" i="4"/>
  <c r="I972" i="4"/>
  <c r="O971" i="4"/>
  <c r="P971" i="4" s="1"/>
  <c r="I971" i="4"/>
  <c r="O970" i="4"/>
  <c r="I970" i="4"/>
  <c r="O969" i="4"/>
  <c r="I969" i="4"/>
  <c r="O968" i="4"/>
  <c r="I968" i="4"/>
  <c r="O967" i="4"/>
  <c r="P967" i="4" s="1"/>
  <c r="I967" i="4"/>
  <c r="O966" i="4"/>
  <c r="P966" i="4" s="1"/>
  <c r="I966" i="4"/>
  <c r="O965" i="4"/>
  <c r="P965" i="4" s="1"/>
  <c r="I965" i="4"/>
  <c r="O964" i="4"/>
  <c r="I964" i="4"/>
  <c r="O963" i="4"/>
  <c r="P963" i="4" s="1"/>
  <c r="I963" i="4"/>
  <c r="O962" i="4"/>
  <c r="I962" i="4"/>
  <c r="O961" i="4"/>
  <c r="I961" i="4"/>
  <c r="O960" i="4"/>
  <c r="I960" i="4"/>
  <c r="O959" i="4"/>
  <c r="P959" i="4" s="1"/>
  <c r="I959" i="4"/>
  <c r="O958" i="4"/>
  <c r="Q958" i="4" s="1"/>
  <c r="I958" i="4"/>
  <c r="O957" i="4"/>
  <c r="I957" i="4"/>
  <c r="O956" i="4"/>
  <c r="I956" i="4"/>
  <c r="O955" i="4"/>
  <c r="P955" i="4" s="1"/>
  <c r="I955" i="4"/>
  <c r="O954" i="4"/>
  <c r="I954" i="4"/>
  <c r="O953" i="4"/>
  <c r="I953" i="4"/>
  <c r="O952" i="4"/>
  <c r="Q952" i="4" s="1"/>
  <c r="I952" i="4"/>
  <c r="O951" i="4"/>
  <c r="P951" i="4" s="1"/>
  <c r="I951" i="4"/>
  <c r="O950" i="4"/>
  <c r="I950" i="4"/>
  <c r="O949" i="4"/>
  <c r="P949" i="4" s="1"/>
  <c r="I949" i="4"/>
  <c r="O948" i="4"/>
  <c r="I948" i="4"/>
  <c r="O947" i="4"/>
  <c r="P947" i="4" s="1"/>
  <c r="I947" i="4"/>
  <c r="O946" i="4"/>
  <c r="P946" i="4" s="1"/>
  <c r="Q946" i="4" s="1"/>
  <c r="I946" i="4"/>
  <c r="O945" i="4"/>
  <c r="P945" i="4" s="1"/>
  <c r="I945" i="4"/>
  <c r="O944" i="4"/>
  <c r="I944" i="4"/>
  <c r="O943" i="4"/>
  <c r="I943" i="4"/>
  <c r="O942" i="4"/>
  <c r="P942" i="4" s="1"/>
  <c r="Q942" i="4" s="1"/>
  <c r="I942" i="4"/>
  <c r="O941" i="4"/>
  <c r="I941" i="4"/>
  <c r="O940" i="4"/>
  <c r="P940" i="4" s="1"/>
  <c r="I940" i="4"/>
  <c r="O939" i="4"/>
  <c r="P939" i="4" s="1"/>
  <c r="I939" i="4"/>
  <c r="O938" i="4"/>
  <c r="P938" i="4" s="1"/>
  <c r="I938" i="4"/>
  <c r="O937" i="4"/>
  <c r="P937" i="4" s="1"/>
  <c r="I937" i="4"/>
  <c r="O936" i="4"/>
  <c r="I936" i="4"/>
  <c r="O935" i="4"/>
  <c r="P935" i="4" s="1"/>
  <c r="I935" i="4"/>
  <c r="O934" i="4"/>
  <c r="I934" i="4"/>
  <c r="O933" i="4"/>
  <c r="P933" i="4" s="1"/>
  <c r="I933" i="4"/>
  <c r="O932" i="4"/>
  <c r="I932" i="4"/>
  <c r="O931" i="4"/>
  <c r="P931" i="4" s="1"/>
  <c r="I931" i="4"/>
  <c r="O930" i="4"/>
  <c r="P930" i="4" s="1"/>
  <c r="I930" i="4"/>
  <c r="O929" i="4"/>
  <c r="P929" i="4" s="1"/>
  <c r="I929" i="4"/>
  <c r="O928" i="4"/>
  <c r="Q928" i="4" s="1"/>
  <c r="I928" i="4"/>
  <c r="O927" i="4"/>
  <c r="P927" i="4" s="1"/>
  <c r="I927" i="4"/>
  <c r="O926" i="4"/>
  <c r="P926" i="4" s="1"/>
  <c r="Q926" i="4" s="1"/>
  <c r="I926" i="4"/>
  <c r="O925" i="4"/>
  <c r="I925" i="4"/>
  <c r="O924" i="4"/>
  <c r="I924" i="4"/>
  <c r="O923" i="4"/>
  <c r="P923" i="4" s="1"/>
  <c r="I923" i="4"/>
  <c r="O922" i="4"/>
  <c r="P922" i="4" s="1"/>
  <c r="Q922" i="4" s="1"/>
  <c r="I922" i="4"/>
  <c r="O921" i="4"/>
  <c r="P921" i="4" s="1"/>
  <c r="I921" i="4"/>
  <c r="O920" i="4"/>
  <c r="I920" i="4"/>
  <c r="O919" i="4"/>
  <c r="P919" i="4" s="1"/>
  <c r="I919" i="4"/>
  <c r="O918" i="4"/>
  <c r="I918" i="4"/>
  <c r="O917" i="4"/>
  <c r="P917" i="4" s="1"/>
  <c r="I917" i="4"/>
  <c r="O916" i="4"/>
  <c r="I916" i="4"/>
  <c r="O915" i="4"/>
  <c r="P915" i="4" s="1"/>
  <c r="I915" i="4"/>
  <c r="O914" i="4"/>
  <c r="P914" i="4" s="1"/>
  <c r="Q914" i="4" s="1"/>
  <c r="I914" i="4"/>
  <c r="O913" i="4"/>
  <c r="P913" i="4" s="1"/>
  <c r="I913" i="4"/>
  <c r="O912" i="4"/>
  <c r="I912" i="4"/>
  <c r="O911" i="4"/>
  <c r="P911" i="4" s="1"/>
  <c r="I911" i="4"/>
  <c r="O910" i="4"/>
  <c r="P910" i="4" s="1"/>
  <c r="Q910" i="4" s="1"/>
  <c r="I910" i="4"/>
  <c r="O909" i="4"/>
  <c r="I909" i="4"/>
  <c r="O908" i="4"/>
  <c r="I908" i="4"/>
  <c r="O907" i="4"/>
  <c r="P907" i="4" s="1"/>
  <c r="I907" i="4"/>
  <c r="O906" i="4"/>
  <c r="P906" i="4" s="1"/>
  <c r="I906" i="4"/>
  <c r="O905" i="4"/>
  <c r="P905" i="4" s="1"/>
  <c r="I905" i="4"/>
  <c r="O904" i="4"/>
  <c r="P904" i="4" s="1"/>
  <c r="Q904" i="4" s="1"/>
  <c r="I904" i="4"/>
  <c r="O903" i="4"/>
  <c r="P903" i="4" s="1"/>
  <c r="I903" i="4"/>
  <c r="O902" i="4"/>
  <c r="P902" i="4" s="1"/>
  <c r="I902" i="4"/>
  <c r="O901" i="4"/>
  <c r="P901" i="4" s="1"/>
  <c r="I901" i="4"/>
  <c r="O900" i="4"/>
  <c r="I900" i="4"/>
  <c r="O899" i="4"/>
  <c r="P899" i="4" s="1"/>
  <c r="I899" i="4"/>
  <c r="O898" i="4"/>
  <c r="P898" i="4" s="1"/>
  <c r="Q898" i="4" s="1"/>
  <c r="I898" i="4"/>
  <c r="O897" i="4"/>
  <c r="P897" i="4" s="1"/>
  <c r="I897" i="4"/>
  <c r="O896" i="4"/>
  <c r="I896" i="4"/>
  <c r="O895" i="4"/>
  <c r="P895" i="4" s="1"/>
  <c r="I895" i="4"/>
  <c r="O894" i="4"/>
  <c r="P894" i="4" s="1"/>
  <c r="Q894" i="4" s="1"/>
  <c r="I894" i="4"/>
  <c r="O893" i="4"/>
  <c r="I893" i="4"/>
  <c r="O892" i="4"/>
  <c r="I892" i="4"/>
  <c r="O891" i="4"/>
  <c r="P891" i="4" s="1"/>
  <c r="I891" i="4"/>
  <c r="O890" i="4"/>
  <c r="I890" i="4"/>
  <c r="O889" i="4"/>
  <c r="P889" i="4" s="1"/>
  <c r="I889" i="4"/>
  <c r="O888" i="4"/>
  <c r="I888" i="4"/>
  <c r="O887" i="4"/>
  <c r="P887" i="4" s="1"/>
  <c r="I887" i="4"/>
  <c r="O886" i="4"/>
  <c r="P886" i="4" s="1"/>
  <c r="I886" i="4"/>
  <c r="O885" i="4"/>
  <c r="P885" i="4" s="1"/>
  <c r="I885" i="4"/>
  <c r="O884" i="4"/>
  <c r="P884" i="4" s="1"/>
  <c r="I884" i="4"/>
  <c r="O883" i="4"/>
  <c r="P883" i="4" s="1"/>
  <c r="I883" i="4"/>
  <c r="O882" i="4"/>
  <c r="P882" i="4" s="1"/>
  <c r="Q882" i="4" s="1"/>
  <c r="I882" i="4"/>
  <c r="O881" i="4"/>
  <c r="P881" i="4" s="1"/>
  <c r="I881" i="4"/>
  <c r="O880" i="4"/>
  <c r="I880" i="4"/>
  <c r="O879" i="4"/>
  <c r="P879" i="4" s="1"/>
  <c r="I879" i="4"/>
  <c r="O878" i="4"/>
  <c r="P878" i="4" s="1"/>
  <c r="I878" i="4"/>
  <c r="O877" i="4"/>
  <c r="I877" i="4"/>
  <c r="O876" i="4"/>
  <c r="Q876" i="4" s="1"/>
  <c r="I876" i="4"/>
  <c r="O875" i="4"/>
  <c r="P875" i="4" s="1"/>
  <c r="I875" i="4"/>
  <c r="O874" i="4"/>
  <c r="P874" i="4" s="1"/>
  <c r="Q874" i="4" s="1"/>
  <c r="I874" i="4"/>
  <c r="O873" i="4"/>
  <c r="I873" i="4"/>
  <c r="O872" i="4"/>
  <c r="P872" i="4" s="1"/>
  <c r="I872" i="4"/>
  <c r="O871" i="4"/>
  <c r="P871" i="4" s="1"/>
  <c r="I871" i="4"/>
  <c r="O870" i="4"/>
  <c r="I870" i="4"/>
  <c r="O869" i="4"/>
  <c r="I869" i="4"/>
  <c r="O868" i="4"/>
  <c r="P868" i="4" s="1"/>
  <c r="I868" i="4"/>
  <c r="O867" i="4"/>
  <c r="P867" i="4" s="1"/>
  <c r="I867" i="4"/>
  <c r="O866" i="4"/>
  <c r="P866" i="4" s="1"/>
  <c r="Q866" i="4" s="1"/>
  <c r="I866" i="4"/>
  <c r="O865" i="4"/>
  <c r="P865" i="4" s="1"/>
  <c r="I865" i="4"/>
  <c r="O864" i="4"/>
  <c r="I864" i="4"/>
  <c r="O863" i="4"/>
  <c r="I863" i="4"/>
  <c r="O862" i="4"/>
  <c r="P862" i="4" s="1"/>
  <c r="Q862" i="4" s="1"/>
  <c r="I862" i="4"/>
  <c r="O861" i="4"/>
  <c r="I861" i="4"/>
  <c r="O860" i="4"/>
  <c r="I860" i="4"/>
  <c r="O859" i="4"/>
  <c r="P859" i="4" s="1"/>
  <c r="I859" i="4"/>
  <c r="O858" i="4"/>
  <c r="P858" i="4" s="1"/>
  <c r="Q858" i="4" s="1"/>
  <c r="I858" i="4"/>
  <c r="O857" i="4"/>
  <c r="I857" i="4"/>
  <c r="O856" i="4"/>
  <c r="P856" i="4" s="1"/>
  <c r="Q856" i="4" s="1"/>
  <c r="I856" i="4"/>
  <c r="O855" i="4"/>
  <c r="P855" i="4" s="1"/>
  <c r="I855" i="4"/>
  <c r="O854" i="4"/>
  <c r="I854" i="4"/>
  <c r="O853" i="4"/>
  <c r="P853" i="4" s="1"/>
  <c r="Q853" i="4" s="1"/>
  <c r="I853" i="4"/>
  <c r="O852" i="4"/>
  <c r="P852" i="4" s="1"/>
  <c r="I852" i="4"/>
  <c r="O851" i="4"/>
  <c r="P851" i="4" s="1"/>
  <c r="I851" i="4"/>
  <c r="O850" i="4"/>
  <c r="P850" i="4" s="1"/>
  <c r="Q850" i="4" s="1"/>
  <c r="I850" i="4"/>
  <c r="O849" i="4"/>
  <c r="P849" i="4" s="1"/>
  <c r="I849" i="4"/>
  <c r="O848" i="4"/>
  <c r="I848" i="4"/>
  <c r="O847" i="4"/>
  <c r="P847" i="4" s="1"/>
  <c r="I847" i="4"/>
  <c r="O846" i="4"/>
  <c r="P846" i="4" s="1"/>
  <c r="I846" i="4"/>
  <c r="O845" i="4"/>
  <c r="I845" i="4"/>
  <c r="O844" i="4"/>
  <c r="P844" i="4" s="1"/>
  <c r="I844" i="4"/>
  <c r="O843" i="4"/>
  <c r="P843" i="4" s="1"/>
  <c r="I843" i="4"/>
  <c r="O842" i="4"/>
  <c r="P842" i="4" s="1"/>
  <c r="I842" i="4"/>
  <c r="O841" i="4"/>
  <c r="I841" i="4"/>
  <c r="O840" i="4"/>
  <c r="I840" i="4"/>
  <c r="O839" i="4"/>
  <c r="P839" i="4" s="1"/>
  <c r="I839" i="4"/>
  <c r="O838" i="4"/>
  <c r="P838" i="4" s="1"/>
  <c r="I838" i="4"/>
  <c r="O837" i="4"/>
  <c r="P837" i="4" s="1"/>
  <c r="I837" i="4"/>
  <c r="O836" i="4"/>
  <c r="I836" i="4"/>
  <c r="O835" i="4"/>
  <c r="I835" i="4"/>
  <c r="O834" i="4"/>
  <c r="P834" i="4" s="1"/>
  <c r="Q834" i="4" s="1"/>
  <c r="I834" i="4"/>
  <c r="O833" i="4"/>
  <c r="P833" i="4" s="1"/>
  <c r="I833" i="4"/>
  <c r="O832" i="4"/>
  <c r="I832" i="4"/>
  <c r="O831" i="4"/>
  <c r="P831" i="4" s="1"/>
  <c r="I831" i="4"/>
  <c r="O830" i="4"/>
  <c r="P830" i="4" s="1"/>
  <c r="Q830" i="4" s="1"/>
  <c r="I830" i="4"/>
  <c r="O829" i="4"/>
  <c r="I829" i="4"/>
  <c r="O828" i="4"/>
  <c r="P828" i="4" s="1"/>
  <c r="I828" i="4"/>
  <c r="O827" i="4"/>
  <c r="P827" i="4" s="1"/>
  <c r="I827" i="4"/>
  <c r="O826" i="4"/>
  <c r="P826" i="4" s="1"/>
  <c r="I826" i="4"/>
  <c r="O825" i="4"/>
  <c r="I825" i="4"/>
  <c r="O824" i="4"/>
  <c r="P824" i="4" s="1"/>
  <c r="Q824" i="4" s="1"/>
  <c r="I824" i="4"/>
  <c r="O823" i="4"/>
  <c r="P823" i="4" s="1"/>
  <c r="I823" i="4"/>
  <c r="O822" i="4"/>
  <c r="I822" i="4"/>
  <c r="O821" i="4"/>
  <c r="P821" i="4" s="1"/>
  <c r="I821" i="4"/>
  <c r="O820" i="4"/>
  <c r="P820" i="4" s="1"/>
  <c r="I820" i="4"/>
  <c r="O819" i="4"/>
  <c r="I819" i="4"/>
  <c r="O818" i="4"/>
  <c r="Q818" i="4" s="1"/>
  <c r="I818" i="4"/>
  <c r="O817" i="4"/>
  <c r="P817" i="4" s="1"/>
  <c r="I817" i="4"/>
  <c r="O816" i="4"/>
  <c r="I816" i="4"/>
  <c r="O815" i="4"/>
  <c r="P815" i="4" s="1"/>
  <c r="Q815" i="4" s="1"/>
  <c r="I815" i="4"/>
  <c r="O814" i="4"/>
  <c r="I814" i="4"/>
  <c r="O813" i="4"/>
  <c r="P813" i="4" s="1"/>
  <c r="Q813" i="4" s="1"/>
  <c r="I813" i="4"/>
  <c r="O812" i="4"/>
  <c r="I812" i="4"/>
  <c r="O811" i="4"/>
  <c r="P811" i="4" s="1"/>
  <c r="Q811" i="4" s="1"/>
  <c r="I811" i="4"/>
  <c r="O810" i="4"/>
  <c r="I810" i="4"/>
  <c r="O809" i="4"/>
  <c r="P809" i="4" s="1"/>
  <c r="Q809" i="4" s="1"/>
  <c r="I809" i="4"/>
  <c r="O808" i="4"/>
  <c r="I808" i="4"/>
  <c r="O807" i="4"/>
  <c r="P807" i="4" s="1"/>
  <c r="Q807" i="4" s="1"/>
  <c r="I807" i="4"/>
  <c r="O806" i="4"/>
  <c r="I806" i="4"/>
  <c r="O805" i="4"/>
  <c r="I805" i="4"/>
  <c r="O804" i="4"/>
  <c r="I804" i="4"/>
  <c r="O803" i="4"/>
  <c r="P803" i="4" s="1"/>
  <c r="Q803" i="4" s="1"/>
  <c r="I803" i="4"/>
  <c r="O802" i="4"/>
  <c r="I802" i="4"/>
  <c r="O801" i="4"/>
  <c r="I801" i="4"/>
  <c r="O800" i="4"/>
  <c r="I800" i="4"/>
  <c r="O799" i="4"/>
  <c r="P799" i="4" s="1"/>
  <c r="I799" i="4"/>
  <c r="O798" i="4"/>
  <c r="I798" i="4"/>
  <c r="O797" i="4"/>
  <c r="P797" i="4" s="1"/>
  <c r="Q797" i="4" s="1"/>
  <c r="I797" i="4"/>
  <c r="O796" i="4"/>
  <c r="I796" i="4"/>
  <c r="O795" i="4"/>
  <c r="P795" i="4" s="1"/>
  <c r="I795" i="4"/>
  <c r="O794" i="4"/>
  <c r="I794" i="4"/>
  <c r="O793" i="4"/>
  <c r="P793" i="4" s="1"/>
  <c r="I793" i="4"/>
  <c r="O792" i="4"/>
  <c r="I792" i="4"/>
  <c r="O791" i="4"/>
  <c r="P791" i="4" s="1"/>
  <c r="I791" i="4"/>
  <c r="O790" i="4"/>
  <c r="I790" i="4"/>
  <c r="O789" i="4"/>
  <c r="I789" i="4"/>
  <c r="O788" i="4"/>
  <c r="I788" i="4"/>
  <c r="O787" i="4"/>
  <c r="P787" i="4" s="1"/>
  <c r="Q787" i="4" s="1"/>
  <c r="I787" i="4"/>
  <c r="O786" i="4"/>
  <c r="I786" i="4"/>
  <c r="O785" i="4"/>
  <c r="P785" i="4" s="1"/>
  <c r="I785" i="4"/>
  <c r="O784" i="4"/>
  <c r="I784" i="4"/>
  <c r="O783" i="4"/>
  <c r="P783" i="4" s="1"/>
  <c r="I783" i="4"/>
  <c r="O782" i="4"/>
  <c r="I782" i="4"/>
  <c r="O781" i="4"/>
  <c r="Q781" i="4" s="1"/>
  <c r="I781" i="4"/>
  <c r="O780" i="4"/>
  <c r="I780" i="4"/>
  <c r="O779" i="4"/>
  <c r="I779" i="4"/>
  <c r="O778" i="4"/>
  <c r="I778" i="4"/>
  <c r="O777" i="4"/>
  <c r="I777" i="4"/>
  <c r="O776" i="4"/>
  <c r="I776" i="4"/>
  <c r="O775" i="4"/>
  <c r="I775" i="4"/>
  <c r="O774" i="4"/>
  <c r="I774" i="4"/>
  <c r="O773" i="4"/>
  <c r="P773" i="4" s="1"/>
  <c r="Q773" i="4" s="1"/>
  <c r="I773" i="4"/>
  <c r="O772" i="4"/>
  <c r="I772" i="4"/>
  <c r="O771" i="4"/>
  <c r="P771" i="4" s="1"/>
  <c r="Q771" i="4" s="1"/>
  <c r="I771" i="4"/>
  <c r="O770" i="4"/>
  <c r="I770" i="4"/>
  <c r="O769" i="4"/>
  <c r="Q769" i="4" s="1"/>
  <c r="I769" i="4"/>
  <c r="O768" i="4"/>
  <c r="I768" i="4"/>
  <c r="O767" i="4"/>
  <c r="P767" i="4" s="1"/>
  <c r="Q767" i="4" s="1"/>
  <c r="I767" i="4"/>
  <c r="O766" i="4"/>
  <c r="I766" i="4"/>
  <c r="O765" i="4"/>
  <c r="P765" i="4" s="1"/>
  <c r="Q765" i="4" s="1"/>
  <c r="I765" i="4"/>
  <c r="O764" i="4"/>
  <c r="I764" i="4"/>
  <c r="O763" i="4"/>
  <c r="P763" i="4" s="1"/>
  <c r="I763" i="4"/>
  <c r="O762" i="4"/>
  <c r="I762" i="4"/>
  <c r="O761" i="4"/>
  <c r="P761" i="4" s="1"/>
  <c r="I761" i="4"/>
  <c r="O760" i="4"/>
  <c r="I760" i="4"/>
  <c r="O759" i="4"/>
  <c r="I759" i="4"/>
  <c r="O758" i="4"/>
  <c r="I758" i="4"/>
  <c r="O757" i="4"/>
  <c r="P757" i="4" s="1"/>
  <c r="Q757" i="4" s="1"/>
  <c r="I757" i="4"/>
  <c r="O756" i="4"/>
  <c r="I756" i="4"/>
  <c r="O755" i="4"/>
  <c r="P755" i="4" s="1"/>
  <c r="Q755" i="4" s="1"/>
  <c r="I755" i="4"/>
  <c r="O754" i="4"/>
  <c r="I754" i="4"/>
  <c r="O753" i="4"/>
  <c r="Q753" i="4" s="1"/>
  <c r="I753" i="4"/>
  <c r="O752" i="4"/>
  <c r="I752" i="4"/>
  <c r="O751" i="4"/>
  <c r="Q751" i="4" s="1"/>
  <c r="I751" i="4"/>
  <c r="O750" i="4"/>
  <c r="I750" i="4"/>
  <c r="O749" i="4"/>
  <c r="P749" i="4" s="1"/>
  <c r="Q749" i="4" s="1"/>
  <c r="I749" i="4"/>
  <c r="O748" i="4"/>
  <c r="I748" i="4"/>
  <c r="O747" i="4"/>
  <c r="P747" i="4" s="1"/>
  <c r="I747" i="4"/>
  <c r="O746" i="4"/>
  <c r="I746" i="4"/>
  <c r="O745" i="4"/>
  <c r="P745" i="4" s="1"/>
  <c r="I745" i="4"/>
  <c r="O744" i="4"/>
  <c r="I744" i="4"/>
  <c r="O743" i="4"/>
  <c r="Q743" i="4" s="1"/>
  <c r="I743" i="4"/>
  <c r="O742" i="4"/>
  <c r="I742" i="4"/>
  <c r="O741" i="4"/>
  <c r="P741" i="4" s="1"/>
  <c r="Q741" i="4" s="1"/>
  <c r="I741" i="4"/>
  <c r="O740" i="4"/>
  <c r="I740" i="4"/>
  <c r="O739" i="4"/>
  <c r="Q739" i="4" s="1"/>
  <c r="I739" i="4"/>
  <c r="O738" i="4"/>
  <c r="I738" i="4"/>
  <c r="O737" i="4"/>
  <c r="Q737" i="4" s="1"/>
  <c r="I737" i="4"/>
  <c r="O736" i="4"/>
  <c r="I736" i="4"/>
  <c r="O735" i="4"/>
  <c r="I735" i="4"/>
  <c r="O734" i="4"/>
  <c r="I734" i="4"/>
  <c r="O733" i="4"/>
  <c r="P733" i="4" s="1"/>
  <c r="Q733" i="4" s="1"/>
  <c r="I733" i="4"/>
  <c r="O732" i="4"/>
  <c r="I732" i="4"/>
  <c r="O731" i="4"/>
  <c r="Q731" i="4" s="1"/>
  <c r="I731" i="4"/>
  <c r="O730" i="4"/>
  <c r="I730" i="4"/>
  <c r="O729" i="4"/>
  <c r="I729" i="4"/>
  <c r="O728" i="4"/>
  <c r="I728" i="4"/>
  <c r="O727" i="4"/>
  <c r="Q727" i="4" s="1"/>
  <c r="I727" i="4"/>
  <c r="O726" i="4"/>
  <c r="I726" i="4"/>
  <c r="O725" i="4"/>
  <c r="P725" i="4" s="1"/>
  <c r="Q725" i="4" s="1"/>
  <c r="I725" i="4"/>
  <c r="O724" i="4"/>
  <c r="I724" i="4"/>
  <c r="O723" i="4"/>
  <c r="P723" i="4" s="1"/>
  <c r="Q723" i="4" s="1"/>
  <c r="I723" i="4"/>
  <c r="O722" i="4"/>
  <c r="I722" i="4"/>
  <c r="O721" i="4"/>
  <c r="Q721" i="4" s="1"/>
  <c r="I721" i="4"/>
  <c r="O720" i="4"/>
  <c r="I720" i="4"/>
  <c r="O719" i="4"/>
  <c r="P719" i="4" s="1"/>
  <c r="I719" i="4"/>
  <c r="O718" i="4"/>
  <c r="I718" i="4"/>
  <c r="O717" i="4"/>
  <c r="I717" i="4"/>
  <c r="O716" i="4"/>
  <c r="I716" i="4"/>
  <c r="O715" i="4"/>
  <c r="P715" i="4" s="1"/>
  <c r="Q715" i="4" s="1"/>
  <c r="I715" i="4"/>
  <c r="O714" i="4"/>
  <c r="I714" i="4"/>
  <c r="O713" i="4"/>
  <c r="P713" i="4" s="1"/>
  <c r="Q713" i="4" s="1"/>
  <c r="I713" i="4"/>
  <c r="O712" i="4"/>
  <c r="I712" i="4"/>
  <c r="O711" i="4"/>
  <c r="I711" i="4"/>
  <c r="O710" i="4"/>
  <c r="I710" i="4"/>
  <c r="O709" i="4"/>
  <c r="P709" i="4" s="1"/>
  <c r="Q709" i="4" s="1"/>
  <c r="I709" i="4"/>
  <c r="O708" i="4"/>
  <c r="I708" i="4"/>
  <c r="O707" i="4"/>
  <c r="P707" i="4" s="1"/>
  <c r="Q707" i="4" s="1"/>
  <c r="I707" i="4"/>
  <c r="O706" i="4"/>
  <c r="I706" i="4"/>
  <c r="O705" i="4"/>
  <c r="P705" i="4" s="1"/>
  <c r="Q705" i="4" s="1"/>
  <c r="I705" i="4"/>
  <c r="O704" i="4"/>
  <c r="I704" i="4"/>
  <c r="O703" i="4"/>
  <c r="P703" i="4" s="1"/>
  <c r="Q703" i="4" s="1"/>
  <c r="I703" i="4"/>
  <c r="O702" i="4"/>
  <c r="P702" i="4" s="1"/>
  <c r="I702" i="4"/>
  <c r="O701" i="4"/>
  <c r="P701" i="4" s="1"/>
  <c r="Q701" i="4" s="1"/>
  <c r="I701" i="4"/>
  <c r="O700" i="4"/>
  <c r="I700" i="4"/>
  <c r="O699" i="4"/>
  <c r="I699" i="4"/>
  <c r="O698" i="4"/>
  <c r="P698" i="4" s="1"/>
  <c r="I698" i="4"/>
  <c r="O697" i="4"/>
  <c r="P697" i="4" s="1"/>
  <c r="Q697" i="4" s="1"/>
  <c r="I697" i="4"/>
  <c r="O696" i="4"/>
  <c r="I696" i="4"/>
  <c r="O695" i="4"/>
  <c r="I695" i="4"/>
  <c r="O694" i="4"/>
  <c r="I694" i="4"/>
  <c r="O693" i="4"/>
  <c r="P693" i="4" s="1"/>
  <c r="Q693" i="4" s="1"/>
  <c r="I693" i="4"/>
  <c r="O692" i="4"/>
  <c r="P692" i="4" s="1"/>
  <c r="I692" i="4"/>
  <c r="O691" i="4"/>
  <c r="P691" i="4" s="1"/>
  <c r="I691" i="4"/>
  <c r="O690" i="4"/>
  <c r="P690" i="4" s="1"/>
  <c r="I690" i="4"/>
  <c r="O689" i="4"/>
  <c r="P689" i="4" s="1"/>
  <c r="Q689" i="4" s="1"/>
  <c r="I689" i="4"/>
  <c r="O688" i="4"/>
  <c r="I688" i="4"/>
  <c r="O687" i="4"/>
  <c r="P687" i="4" s="1"/>
  <c r="Q687" i="4" s="1"/>
  <c r="I687" i="4"/>
  <c r="O686" i="4"/>
  <c r="P686" i="4" s="1"/>
  <c r="I686" i="4"/>
  <c r="O685" i="4"/>
  <c r="P685" i="4" s="1"/>
  <c r="I685" i="4"/>
  <c r="O684" i="4"/>
  <c r="I684" i="4"/>
  <c r="O683" i="4"/>
  <c r="P683" i="4" s="1"/>
  <c r="I683" i="4"/>
  <c r="O682" i="4"/>
  <c r="P682" i="4" s="1"/>
  <c r="I682" i="4"/>
  <c r="O681" i="4"/>
  <c r="P681" i="4" s="1"/>
  <c r="Q681" i="4" s="1"/>
  <c r="I681" i="4"/>
  <c r="O680" i="4"/>
  <c r="I680" i="4"/>
  <c r="O679" i="4"/>
  <c r="I679" i="4"/>
  <c r="O678" i="4"/>
  <c r="I678" i="4"/>
  <c r="O677" i="4"/>
  <c r="P677" i="4" s="1"/>
  <c r="Q677" i="4" s="1"/>
  <c r="I677" i="4"/>
  <c r="O676" i="4"/>
  <c r="P676" i="4" s="1"/>
  <c r="I676" i="4"/>
  <c r="O675" i="4"/>
  <c r="I675" i="4"/>
  <c r="O674" i="4"/>
  <c r="P674" i="4" s="1"/>
  <c r="I674" i="4"/>
  <c r="O673" i="4"/>
  <c r="P673" i="4" s="1"/>
  <c r="Q673" i="4" s="1"/>
  <c r="I673" i="4"/>
  <c r="O672" i="4"/>
  <c r="I672" i="4"/>
  <c r="O671" i="4"/>
  <c r="P671" i="4" s="1"/>
  <c r="Q671" i="4" s="1"/>
  <c r="I671" i="4"/>
  <c r="O670" i="4"/>
  <c r="Q670" i="4" s="1"/>
  <c r="I670" i="4"/>
  <c r="O669" i="4"/>
  <c r="Q669" i="4" s="1"/>
  <c r="I669" i="4"/>
  <c r="O668" i="4"/>
  <c r="I668" i="4"/>
  <c r="O667" i="4"/>
  <c r="I667" i="4"/>
  <c r="O666" i="4"/>
  <c r="P666" i="4" s="1"/>
  <c r="I666" i="4"/>
  <c r="O665" i="4"/>
  <c r="P665" i="4" s="1"/>
  <c r="Q665" i="4" s="1"/>
  <c r="I665" i="4"/>
  <c r="O664" i="4"/>
  <c r="I664" i="4"/>
  <c r="O663" i="4"/>
  <c r="I663" i="4"/>
  <c r="O662" i="4"/>
  <c r="I662" i="4"/>
  <c r="O661" i="4"/>
  <c r="P661" i="4" s="1"/>
  <c r="Q661" i="4" s="1"/>
  <c r="I661" i="4"/>
  <c r="O660" i="4"/>
  <c r="P660" i="4" s="1"/>
  <c r="I660" i="4"/>
  <c r="O659" i="4"/>
  <c r="I659" i="4"/>
  <c r="O658" i="4"/>
  <c r="P658" i="4" s="1"/>
  <c r="I658" i="4"/>
  <c r="O657" i="4"/>
  <c r="P657" i="4" s="1"/>
  <c r="Q657" i="4" s="1"/>
  <c r="I657" i="4"/>
  <c r="O656" i="4"/>
  <c r="I656" i="4"/>
  <c r="O655" i="4"/>
  <c r="P655" i="4" s="1"/>
  <c r="Q655" i="4" s="1"/>
  <c r="I655" i="4"/>
  <c r="O654" i="4"/>
  <c r="P654" i="4" s="1"/>
  <c r="I654" i="4"/>
  <c r="O653" i="4"/>
  <c r="P653" i="4" s="1"/>
  <c r="Q653" i="4" s="1"/>
  <c r="I653" i="4"/>
  <c r="O652" i="4"/>
  <c r="I652" i="4"/>
  <c r="O651" i="4"/>
  <c r="P651" i="4" s="1"/>
  <c r="I651" i="4"/>
  <c r="O650" i="4"/>
  <c r="P650" i="4" s="1"/>
  <c r="I650" i="4"/>
  <c r="O649" i="4"/>
  <c r="P649" i="4" s="1"/>
  <c r="Q649" i="4" s="1"/>
  <c r="I649" i="4"/>
  <c r="O648" i="4"/>
  <c r="I648" i="4"/>
  <c r="O647" i="4"/>
  <c r="I647" i="4"/>
  <c r="O646" i="4"/>
  <c r="I646" i="4"/>
  <c r="O645" i="4"/>
  <c r="P645" i="4" s="1"/>
  <c r="Q645" i="4" s="1"/>
  <c r="I645" i="4"/>
  <c r="O644" i="4"/>
  <c r="P644" i="4" s="1"/>
  <c r="I644" i="4"/>
  <c r="O643" i="4"/>
  <c r="I643" i="4"/>
  <c r="O642" i="4"/>
  <c r="P642" i="4" s="1"/>
  <c r="I642" i="4"/>
  <c r="O641" i="4"/>
  <c r="P641" i="4" s="1"/>
  <c r="Q641" i="4" s="1"/>
  <c r="I641" i="4"/>
  <c r="O640" i="4"/>
  <c r="I640" i="4"/>
  <c r="O639" i="4"/>
  <c r="P639" i="4" s="1"/>
  <c r="Q639" i="4" s="1"/>
  <c r="I639" i="4"/>
  <c r="O638" i="4"/>
  <c r="P638" i="4" s="1"/>
  <c r="I638" i="4"/>
  <c r="O637" i="4"/>
  <c r="P637" i="4" s="1"/>
  <c r="Q637" i="4" s="1"/>
  <c r="I637" i="4"/>
  <c r="O636" i="4"/>
  <c r="I636" i="4"/>
  <c r="O635" i="4"/>
  <c r="P635" i="4" s="1"/>
  <c r="I635" i="4"/>
  <c r="O634" i="4"/>
  <c r="P634" i="4" s="1"/>
  <c r="I634" i="4"/>
  <c r="O633" i="4"/>
  <c r="P633" i="4" s="1"/>
  <c r="Q633" i="4" s="1"/>
  <c r="I633" i="4"/>
  <c r="O632" i="4"/>
  <c r="I632" i="4"/>
  <c r="O631" i="4"/>
  <c r="I631" i="4"/>
  <c r="O630" i="4"/>
  <c r="I630" i="4"/>
  <c r="O629" i="4"/>
  <c r="P629" i="4" s="1"/>
  <c r="Q629" i="4" s="1"/>
  <c r="I629" i="4"/>
  <c r="O628" i="4"/>
  <c r="P628" i="4" s="1"/>
  <c r="I628" i="4"/>
  <c r="O627" i="4"/>
  <c r="P627" i="4" s="1"/>
  <c r="I627" i="4"/>
  <c r="O626" i="4"/>
  <c r="P626" i="4" s="1"/>
  <c r="I626" i="4"/>
  <c r="O625" i="4"/>
  <c r="P625" i="4" s="1"/>
  <c r="Q625" i="4" s="1"/>
  <c r="I625" i="4"/>
  <c r="O624" i="4"/>
  <c r="I624" i="4"/>
  <c r="O623" i="4"/>
  <c r="P623" i="4" s="1"/>
  <c r="Q623" i="4" s="1"/>
  <c r="I623" i="4"/>
  <c r="O622" i="4"/>
  <c r="P622" i="4" s="1"/>
  <c r="I622" i="4"/>
  <c r="O621" i="4"/>
  <c r="P621" i="4" s="1"/>
  <c r="Q621" i="4" s="1"/>
  <c r="I621" i="4"/>
  <c r="O620" i="4"/>
  <c r="I620" i="4"/>
  <c r="O619" i="4"/>
  <c r="I619" i="4"/>
  <c r="O618" i="4"/>
  <c r="P618" i="4" s="1"/>
  <c r="I618" i="4"/>
  <c r="O617" i="4"/>
  <c r="P617" i="4" s="1"/>
  <c r="Q617" i="4" s="1"/>
  <c r="I617" i="4"/>
  <c r="O616" i="4"/>
  <c r="I616" i="4"/>
  <c r="O615" i="4"/>
  <c r="I615" i="4"/>
  <c r="O614" i="4"/>
  <c r="I614" i="4"/>
  <c r="O613" i="4"/>
  <c r="P613" i="4" s="1"/>
  <c r="Q613" i="4" s="1"/>
  <c r="I613" i="4"/>
  <c r="O612" i="4"/>
  <c r="P612" i="4" s="1"/>
  <c r="I612" i="4"/>
  <c r="O611" i="4"/>
  <c r="P611" i="4" s="1"/>
  <c r="I611" i="4"/>
  <c r="O610" i="4"/>
  <c r="P610" i="4" s="1"/>
  <c r="I610" i="4"/>
  <c r="O609" i="4"/>
  <c r="P609" i="4" s="1"/>
  <c r="Q609" i="4" s="1"/>
  <c r="I609" i="4"/>
  <c r="O608" i="4"/>
  <c r="I608" i="4"/>
  <c r="O607" i="4"/>
  <c r="P607" i="4" s="1"/>
  <c r="Q607" i="4" s="1"/>
  <c r="I607" i="4"/>
  <c r="O606" i="4"/>
  <c r="P606" i="4" s="1"/>
  <c r="I606" i="4"/>
  <c r="O605" i="4"/>
  <c r="P605" i="4" s="1"/>
  <c r="Q605" i="4" s="1"/>
  <c r="I605" i="4"/>
  <c r="O604" i="4"/>
  <c r="I604" i="4"/>
  <c r="O603" i="4"/>
  <c r="I603" i="4"/>
  <c r="O602" i="4"/>
  <c r="P602" i="4" s="1"/>
  <c r="I602" i="4"/>
  <c r="O601" i="4"/>
  <c r="P601" i="4" s="1"/>
  <c r="Q601" i="4" s="1"/>
  <c r="I601" i="4"/>
  <c r="O600" i="4"/>
  <c r="I600" i="4"/>
  <c r="O599" i="4"/>
  <c r="I599" i="4"/>
  <c r="O598" i="4"/>
  <c r="I598" i="4"/>
  <c r="O597" i="4"/>
  <c r="P597" i="4" s="1"/>
  <c r="Q597" i="4" s="1"/>
  <c r="I597" i="4"/>
  <c r="O596" i="4"/>
  <c r="P596" i="4" s="1"/>
  <c r="I596" i="4"/>
  <c r="O595" i="4"/>
  <c r="I595" i="4"/>
  <c r="O594" i="4"/>
  <c r="P594" i="4" s="1"/>
  <c r="I594" i="4"/>
  <c r="O593" i="4"/>
  <c r="P593" i="4" s="1"/>
  <c r="Q593" i="4" s="1"/>
  <c r="I593" i="4"/>
  <c r="O592" i="4"/>
  <c r="I592" i="4"/>
  <c r="O591" i="4"/>
  <c r="P591" i="4" s="1"/>
  <c r="Q591" i="4" s="1"/>
  <c r="I591" i="4"/>
  <c r="O590" i="4"/>
  <c r="P590" i="4" s="1"/>
  <c r="I590" i="4"/>
  <c r="O589" i="4"/>
  <c r="P589" i="4" s="1"/>
  <c r="Q589" i="4" s="1"/>
  <c r="I589" i="4"/>
  <c r="O588" i="4"/>
  <c r="I588" i="4"/>
  <c r="O587" i="4"/>
  <c r="P587" i="4" s="1"/>
  <c r="I587" i="4"/>
  <c r="O586" i="4"/>
  <c r="P586" i="4" s="1"/>
  <c r="I586" i="4"/>
  <c r="O585" i="4"/>
  <c r="P585" i="4" s="1"/>
  <c r="I585" i="4"/>
  <c r="O584" i="4"/>
  <c r="I584" i="4"/>
  <c r="O583" i="4"/>
  <c r="P583" i="4" s="1"/>
  <c r="I583" i="4"/>
  <c r="O582" i="4"/>
  <c r="I582" i="4"/>
  <c r="O581" i="4"/>
  <c r="I581" i="4"/>
  <c r="O580" i="4"/>
  <c r="P580" i="4" s="1"/>
  <c r="I580" i="4"/>
  <c r="O579" i="4"/>
  <c r="I579" i="4"/>
  <c r="O578" i="4"/>
  <c r="P578" i="4" s="1"/>
  <c r="I578" i="4"/>
  <c r="O577" i="4"/>
  <c r="P577" i="4" s="1"/>
  <c r="Q577" i="4" s="1"/>
  <c r="I577" i="4"/>
  <c r="O576" i="4"/>
  <c r="I576" i="4"/>
  <c r="O575" i="4"/>
  <c r="I575" i="4"/>
  <c r="O574" i="4"/>
  <c r="P574" i="4" s="1"/>
  <c r="I574" i="4"/>
  <c r="O573" i="4"/>
  <c r="P573" i="4" s="1"/>
  <c r="Q573" i="4" s="1"/>
  <c r="I573" i="4"/>
  <c r="O572" i="4"/>
  <c r="I572" i="4"/>
  <c r="O571" i="4"/>
  <c r="I571" i="4"/>
  <c r="O570" i="4"/>
  <c r="P570" i="4" s="1"/>
  <c r="I570" i="4"/>
  <c r="O569" i="4"/>
  <c r="I569" i="4"/>
  <c r="O568" i="4"/>
  <c r="I568" i="4"/>
  <c r="O567" i="4"/>
  <c r="P567" i="4" s="1"/>
  <c r="I567" i="4"/>
  <c r="O566" i="4"/>
  <c r="I566" i="4"/>
  <c r="O565" i="4"/>
  <c r="P565" i="4" s="1"/>
  <c r="I565" i="4"/>
  <c r="O564" i="4"/>
  <c r="P564" i="4" s="1"/>
  <c r="I564" i="4"/>
  <c r="O563" i="4"/>
  <c r="I563" i="4"/>
  <c r="O562" i="4"/>
  <c r="P562" i="4" s="1"/>
  <c r="I562" i="4"/>
  <c r="O561" i="4"/>
  <c r="P561" i="4" s="1"/>
  <c r="Q561" i="4" s="1"/>
  <c r="I561" i="4"/>
  <c r="O560" i="4"/>
  <c r="I560" i="4"/>
  <c r="O559" i="4"/>
  <c r="I559" i="4"/>
  <c r="O558" i="4"/>
  <c r="P558" i="4" s="1"/>
  <c r="I558" i="4"/>
  <c r="O557" i="4"/>
  <c r="I557" i="4"/>
  <c r="O556" i="4"/>
  <c r="P556" i="4" s="1"/>
  <c r="I556" i="4"/>
  <c r="O555" i="4"/>
  <c r="I555" i="4"/>
  <c r="O554" i="4"/>
  <c r="P554" i="4" s="1"/>
  <c r="I554" i="4"/>
  <c r="O553" i="4"/>
  <c r="I553" i="4"/>
  <c r="O552" i="4"/>
  <c r="P552" i="4" s="1"/>
  <c r="I552" i="4"/>
  <c r="O551" i="4"/>
  <c r="I551" i="4"/>
  <c r="O550" i="4"/>
  <c r="P550" i="4" s="1"/>
  <c r="I550" i="4"/>
  <c r="O549" i="4"/>
  <c r="I549" i="4"/>
  <c r="O548" i="4"/>
  <c r="P548" i="4" s="1"/>
  <c r="I548" i="4"/>
  <c r="O547" i="4"/>
  <c r="I547" i="4"/>
  <c r="O546" i="4"/>
  <c r="P546" i="4" s="1"/>
  <c r="I546" i="4"/>
  <c r="O545" i="4"/>
  <c r="Q545" i="4" s="1"/>
  <c r="I545" i="4"/>
  <c r="O544" i="4"/>
  <c r="P544" i="4" s="1"/>
  <c r="I544" i="4"/>
  <c r="O543" i="4"/>
  <c r="Q543" i="4" s="1"/>
  <c r="I543" i="4"/>
  <c r="O542" i="4"/>
  <c r="P542" i="4" s="1"/>
  <c r="I542" i="4"/>
  <c r="O541" i="4"/>
  <c r="I541" i="4"/>
  <c r="O540" i="4"/>
  <c r="P540" i="4" s="1"/>
  <c r="I540" i="4"/>
  <c r="O539" i="4"/>
  <c r="I539" i="4"/>
  <c r="O538" i="4"/>
  <c r="P538" i="4" s="1"/>
  <c r="I538" i="4"/>
  <c r="O537" i="4"/>
  <c r="I537" i="4"/>
  <c r="O536" i="4"/>
  <c r="P536" i="4" s="1"/>
  <c r="I536" i="4"/>
  <c r="O535" i="4"/>
  <c r="I535" i="4"/>
  <c r="O534" i="4"/>
  <c r="P534" i="4" s="1"/>
  <c r="I534" i="4"/>
  <c r="O533" i="4"/>
  <c r="Q533" i="4" s="1"/>
  <c r="I533" i="4"/>
  <c r="O532" i="4"/>
  <c r="P532" i="4" s="1"/>
  <c r="I532" i="4"/>
  <c r="O531" i="4"/>
  <c r="I531" i="4"/>
  <c r="O530" i="4"/>
  <c r="I530" i="4"/>
  <c r="O529" i="4"/>
  <c r="I529" i="4"/>
  <c r="O528" i="4"/>
  <c r="P528" i="4" s="1"/>
  <c r="I528" i="4"/>
  <c r="O527" i="4"/>
  <c r="I527" i="4"/>
  <c r="O526" i="4"/>
  <c r="P526" i="4" s="1"/>
  <c r="I526" i="4"/>
  <c r="O525" i="4"/>
  <c r="I525" i="4"/>
  <c r="O524" i="4"/>
  <c r="P524" i="4" s="1"/>
  <c r="I524" i="4"/>
  <c r="O523" i="4"/>
  <c r="I523" i="4"/>
  <c r="O522" i="4"/>
  <c r="P522" i="4" s="1"/>
  <c r="I522" i="4"/>
  <c r="O521" i="4"/>
  <c r="I521" i="4"/>
  <c r="O520" i="4"/>
  <c r="P520" i="4" s="1"/>
  <c r="I520" i="4"/>
  <c r="O519" i="4"/>
  <c r="I519" i="4"/>
  <c r="O518" i="4"/>
  <c r="P518" i="4" s="1"/>
  <c r="I518" i="4"/>
  <c r="O517" i="4"/>
  <c r="I517" i="4"/>
  <c r="O516" i="4"/>
  <c r="P516" i="4" s="1"/>
  <c r="I516" i="4"/>
  <c r="O515" i="4"/>
  <c r="I515" i="4"/>
  <c r="O514" i="4"/>
  <c r="P514" i="4" s="1"/>
  <c r="I514" i="4"/>
  <c r="O513" i="4"/>
  <c r="I513" i="4"/>
  <c r="O512" i="4"/>
  <c r="P512" i="4" s="1"/>
  <c r="I512" i="4"/>
  <c r="O511" i="4"/>
  <c r="I511" i="4"/>
  <c r="O510" i="4"/>
  <c r="P510" i="4" s="1"/>
  <c r="I510" i="4"/>
  <c r="O509" i="4"/>
  <c r="I509" i="4"/>
  <c r="O508" i="4"/>
  <c r="P508" i="4" s="1"/>
  <c r="I508" i="4"/>
  <c r="O507" i="4"/>
  <c r="I507" i="4"/>
  <c r="O506" i="4"/>
  <c r="P506" i="4" s="1"/>
  <c r="I506" i="4"/>
  <c r="O505" i="4"/>
  <c r="I505" i="4"/>
  <c r="O504" i="4"/>
  <c r="P504" i="4" s="1"/>
  <c r="I504" i="4"/>
  <c r="O503" i="4"/>
  <c r="I503" i="4"/>
  <c r="O502" i="4"/>
  <c r="P502" i="4" s="1"/>
  <c r="I502" i="4"/>
  <c r="O501" i="4"/>
  <c r="I501" i="4"/>
  <c r="O500" i="4"/>
  <c r="P500" i="4" s="1"/>
  <c r="I500" i="4"/>
  <c r="O499" i="4"/>
  <c r="I499" i="4"/>
  <c r="O498" i="4"/>
  <c r="I498" i="4"/>
  <c r="O497" i="4"/>
  <c r="I497" i="4"/>
  <c r="O496" i="4"/>
  <c r="P496" i="4" s="1"/>
  <c r="I496" i="4"/>
  <c r="O495" i="4"/>
  <c r="I495" i="4"/>
  <c r="O494" i="4"/>
  <c r="P494" i="4" s="1"/>
  <c r="I494" i="4"/>
  <c r="O493" i="4"/>
  <c r="I493" i="4"/>
  <c r="O492" i="4"/>
  <c r="P492" i="4" s="1"/>
  <c r="I492" i="4"/>
  <c r="O491" i="4"/>
  <c r="I491" i="4"/>
  <c r="O490" i="4"/>
  <c r="P490" i="4" s="1"/>
  <c r="I490" i="4"/>
  <c r="O489" i="4"/>
  <c r="I489" i="4"/>
  <c r="O488" i="4"/>
  <c r="P488" i="4" s="1"/>
  <c r="I488" i="4"/>
  <c r="O487" i="4"/>
  <c r="I487" i="4"/>
  <c r="O486" i="4"/>
  <c r="P486" i="4" s="1"/>
  <c r="I486" i="4"/>
  <c r="O485" i="4"/>
  <c r="I485" i="4"/>
  <c r="O484" i="4"/>
  <c r="P484" i="4" s="1"/>
  <c r="I484" i="4"/>
  <c r="O483" i="4"/>
  <c r="I483" i="4"/>
  <c r="O482" i="4"/>
  <c r="P482" i="4" s="1"/>
  <c r="I482" i="4"/>
  <c r="O481" i="4"/>
  <c r="I481" i="4"/>
  <c r="O480" i="4"/>
  <c r="P480" i="4" s="1"/>
  <c r="I480" i="4"/>
  <c r="O479" i="4"/>
  <c r="I479" i="4"/>
  <c r="O478" i="4"/>
  <c r="P478" i="4" s="1"/>
  <c r="I478" i="4"/>
  <c r="O477" i="4"/>
  <c r="I477" i="4"/>
  <c r="O476" i="4"/>
  <c r="P476" i="4" s="1"/>
  <c r="I476" i="4"/>
  <c r="O475" i="4"/>
  <c r="I475" i="4"/>
  <c r="O474" i="4"/>
  <c r="P474" i="4" s="1"/>
  <c r="I474" i="4"/>
  <c r="O473" i="4"/>
  <c r="I473" i="4"/>
  <c r="O472" i="4"/>
  <c r="P472" i="4" s="1"/>
  <c r="I472" i="4"/>
  <c r="O471" i="4"/>
  <c r="I471" i="4"/>
  <c r="O470" i="4"/>
  <c r="P470" i="4" s="1"/>
  <c r="I470" i="4"/>
  <c r="O469" i="4"/>
  <c r="I469" i="4"/>
  <c r="O468" i="4"/>
  <c r="P468" i="4" s="1"/>
  <c r="I468" i="4"/>
  <c r="O467" i="4"/>
  <c r="I467" i="4"/>
  <c r="O466" i="4"/>
  <c r="I466" i="4"/>
  <c r="O465" i="4"/>
  <c r="I465" i="4"/>
  <c r="O464" i="4"/>
  <c r="P464" i="4" s="1"/>
  <c r="I464" i="4"/>
  <c r="O463" i="4"/>
  <c r="I463" i="4"/>
  <c r="O462" i="4"/>
  <c r="P462" i="4" s="1"/>
  <c r="I462" i="4"/>
  <c r="O461" i="4"/>
  <c r="I461" i="4"/>
  <c r="O460" i="4"/>
  <c r="P460" i="4" s="1"/>
  <c r="I460" i="4"/>
  <c r="O459" i="4"/>
  <c r="I459" i="4"/>
  <c r="O458" i="4"/>
  <c r="P458" i="4" s="1"/>
  <c r="I458" i="4"/>
  <c r="O457" i="4"/>
  <c r="I457" i="4"/>
  <c r="O456" i="4"/>
  <c r="P456" i="4" s="1"/>
  <c r="I456" i="4"/>
  <c r="O455" i="4"/>
  <c r="I455" i="4"/>
  <c r="O454" i="4"/>
  <c r="P454" i="4" s="1"/>
  <c r="I454" i="4"/>
  <c r="O453" i="4"/>
  <c r="I453" i="4"/>
  <c r="O452" i="4"/>
  <c r="P452" i="4" s="1"/>
  <c r="I452" i="4"/>
  <c r="O451" i="4"/>
  <c r="I451" i="4"/>
  <c r="O450" i="4"/>
  <c r="P450" i="4" s="1"/>
  <c r="I450" i="4"/>
  <c r="O449" i="4"/>
  <c r="I449" i="4"/>
  <c r="O448" i="4"/>
  <c r="P448" i="4" s="1"/>
  <c r="I448" i="4"/>
  <c r="O447" i="4"/>
  <c r="I447" i="4"/>
  <c r="O446" i="4"/>
  <c r="P446" i="4" s="1"/>
  <c r="I446" i="4"/>
  <c r="O445" i="4"/>
  <c r="I445" i="4"/>
  <c r="O444" i="4"/>
  <c r="P444" i="4" s="1"/>
  <c r="I444" i="4"/>
  <c r="O443" i="4"/>
  <c r="I443" i="4"/>
  <c r="O442" i="4"/>
  <c r="P442" i="4" s="1"/>
  <c r="I442" i="4"/>
  <c r="O441" i="4"/>
  <c r="I441" i="4"/>
  <c r="O440" i="4"/>
  <c r="P440" i="4" s="1"/>
  <c r="I440" i="4"/>
  <c r="O439" i="4"/>
  <c r="I439" i="4"/>
  <c r="O438" i="4"/>
  <c r="P438" i="4" s="1"/>
  <c r="I438" i="4"/>
  <c r="O437" i="4"/>
  <c r="I437" i="4"/>
  <c r="O436" i="4"/>
  <c r="P436" i="4" s="1"/>
  <c r="I436" i="4"/>
  <c r="O435" i="4"/>
  <c r="I435" i="4"/>
  <c r="O434" i="4"/>
  <c r="I434" i="4"/>
  <c r="O433" i="4"/>
  <c r="I433" i="4"/>
  <c r="O432" i="4"/>
  <c r="P432" i="4" s="1"/>
  <c r="I432" i="4"/>
  <c r="O431" i="4"/>
  <c r="I431" i="4"/>
  <c r="O430" i="4"/>
  <c r="P430" i="4" s="1"/>
  <c r="I430" i="4"/>
  <c r="O429" i="4"/>
  <c r="I429" i="4"/>
  <c r="O428" i="4"/>
  <c r="P428" i="4" s="1"/>
  <c r="I428" i="4"/>
  <c r="O427" i="4"/>
  <c r="I427" i="4"/>
  <c r="O426" i="4"/>
  <c r="P426" i="4" s="1"/>
  <c r="I426" i="4"/>
  <c r="O425" i="4"/>
  <c r="I425" i="4"/>
  <c r="O424" i="4"/>
  <c r="P424" i="4" s="1"/>
  <c r="I424" i="4"/>
  <c r="O423" i="4"/>
  <c r="I423" i="4"/>
  <c r="O422" i="4"/>
  <c r="P422" i="4" s="1"/>
  <c r="I422" i="4"/>
  <c r="O421" i="4"/>
  <c r="I421" i="4"/>
  <c r="O420" i="4"/>
  <c r="P420" i="4" s="1"/>
  <c r="I420" i="4"/>
  <c r="O419" i="4"/>
  <c r="I419" i="4"/>
  <c r="O418" i="4"/>
  <c r="P418" i="4" s="1"/>
  <c r="I418" i="4"/>
  <c r="O417" i="4"/>
  <c r="I417" i="4"/>
  <c r="O416" i="4"/>
  <c r="P416" i="4" s="1"/>
  <c r="I416" i="4"/>
  <c r="O415" i="4"/>
  <c r="I415" i="4"/>
  <c r="O414" i="4"/>
  <c r="P414" i="4" s="1"/>
  <c r="I414" i="4"/>
  <c r="O413" i="4"/>
  <c r="I413" i="4"/>
  <c r="O412" i="4"/>
  <c r="P412" i="4" s="1"/>
  <c r="I412" i="4"/>
  <c r="O411" i="4"/>
  <c r="I411" i="4"/>
  <c r="O410" i="4"/>
  <c r="P410" i="4" s="1"/>
  <c r="I410" i="4"/>
  <c r="O409" i="4"/>
  <c r="I409" i="4"/>
  <c r="O408" i="4"/>
  <c r="P408" i="4" s="1"/>
  <c r="I408" i="4"/>
  <c r="O407" i="4"/>
  <c r="I407" i="4"/>
  <c r="O406" i="4"/>
  <c r="P406" i="4" s="1"/>
  <c r="I406" i="4"/>
  <c r="O405" i="4"/>
  <c r="I405" i="4"/>
  <c r="O404" i="4"/>
  <c r="P404" i="4" s="1"/>
  <c r="I404" i="4"/>
  <c r="O403" i="4"/>
  <c r="P403" i="4" s="1"/>
  <c r="I403" i="4"/>
  <c r="O402" i="4"/>
  <c r="P402" i="4" s="1"/>
  <c r="I402" i="4"/>
  <c r="O401" i="4"/>
  <c r="P401" i="4" s="1"/>
  <c r="I401" i="4"/>
  <c r="O400" i="4"/>
  <c r="P400" i="4" s="1"/>
  <c r="I400" i="4"/>
  <c r="O399" i="4"/>
  <c r="P399" i="4" s="1"/>
  <c r="I399" i="4"/>
  <c r="O398" i="4"/>
  <c r="P398" i="4" s="1"/>
  <c r="I398" i="4"/>
  <c r="O397" i="4"/>
  <c r="I397" i="4"/>
  <c r="O396" i="4"/>
  <c r="P396" i="4" s="1"/>
  <c r="I396" i="4"/>
  <c r="O395" i="4"/>
  <c r="P395" i="4" s="1"/>
  <c r="I395" i="4"/>
  <c r="O394" i="4"/>
  <c r="P394" i="4" s="1"/>
  <c r="I394" i="4"/>
  <c r="O393" i="4"/>
  <c r="P393" i="4" s="1"/>
  <c r="I393" i="4"/>
  <c r="O392" i="4"/>
  <c r="P392" i="4" s="1"/>
  <c r="I392" i="4"/>
  <c r="O391" i="4"/>
  <c r="P391" i="4" s="1"/>
  <c r="I391" i="4"/>
  <c r="O390" i="4"/>
  <c r="P390" i="4" s="1"/>
  <c r="I390" i="4"/>
  <c r="O389" i="4"/>
  <c r="Q389" i="4" s="1"/>
  <c r="I389" i="4"/>
  <c r="O388" i="4"/>
  <c r="P388" i="4" s="1"/>
  <c r="I388" i="4"/>
  <c r="O387" i="4"/>
  <c r="Q387" i="4" s="1"/>
  <c r="I387" i="4"/>
  <c r="O386" i="4"/>
  <c r="P386" i="4" s="1"/>
  <c r="I386" i="4"/>
  <c r="O385" i="4"/>
  <c r="P385" i="4" s="1"/>
  <c r="I385" i="4"/>
  <c r="O384" i="4"/>
  <c r="P384" i="4" s="1"/>
  <c r="I384" i="4"/>
  <c r="O383" i="4"/>
  <c r="P383" i="4" s="1"/>
  <c r="I383" i="4"/>
  <c r="O382" i="4"/>
  <c r="P382" i="4" s="1"/>
  <c r="I382" i="4"/>
  <c r="O381" i="4"/>
  <c r="I381" i="4"/>
  <c r="O380" i="4"/>
  <c r="P380" i="4" s="1"/>
  <c r="I380" i="4"/>
  <c r="O379" i="4"/>
  <c r="P379" i="4" s="1"/>
  <c r="I379" i="4"/>
  <c r="O378" i="4"/>
  <c r="P378" i="4" s="1"/>
  <c r="I378" i="4"/>
  <c r="O377" i="4"/>
  <c r="P377" i="4" s="1"/>
  <c r="I377" i="4"/>
  <c r="O376" i="4"/>
  <c r="P376" i="4" s="1"/>
  <c r="I376" i="4"/>
  <c r="O375" i="4"/>
  <c r="P375" i="4" s="1"/>
  <c r="I375" i="4"/>
  <c r="O374" i="4"/>
  <c r="P374" i="4" s="1"/>
  <c r="I374" i="4"/>
  <c r="O373" i="4"/>
  <c r="I373" i="4"/>
  <c r="O372" i="4"/>
  <c r="P372" i="4" s="1"/>
  <c r="I372" i="4"/>
  <c r="O371" i="4"/>
  <c r="P371" i="4" s="1"/>
  <c r="I371" i="4"/>
  <c r="O370" i="4"/>
  <c r="P370" i="4" s="1"/>
  <c r="I370" i="4"/>
  <c r="O369" i="4"/>
  <c r="Q369" i="4" s="1"/>
  <c r="I369" i="4"/>
  <c r="O368" i="4"/>
  <c r="P368" i="4" s="1"/>
  <c r="I368" i="4"/>
  <c r="O367" i="4"/>
  <c r="I367" i="4"/>
  <c r="O366" i="4"/>
  <c r="P366" i="4" s="1"/>
  <c r="I366" i="4"/>
  <c r="O365" i="4"/>
  <c r="Q365" i="4" s="1"/>
  <c r="I365" i="4"/>
  <c r="O364" i="4"/>
  <c r="P364" i="4" s="1"/>
  <c r="I364" i="4"/>
  <c r="O363" i="4"/>
  <c r="P363" i="4" s="1"/>
  <c r="I363" i="4"/>
  <c r="O362" i="4"/>
  <c r="P362" i="4" s="1"/>
  <c r="I362" i="4"/>
  <c r="O361" i="4"/>
  <c r="Q361" i="4" s="1"/>
  <c r="I361" i="4"/>
  <c r="O360" i="4"/>
  <c r="P360" i="4" s="1"/>
  <c r="I360" i="4"/>
  <c r="O359" i="4"/>
  <c r="Q359" i="4" s="1"/>
  <c r="I359" i="4"/>
  <c r="O358" i="4"/>
  <c r="P358" i="4" s="1"/>
  <c r="I358" i="4"/>
  <c r="O357" i="4"/>
  <c r="Q357" i="4" s="1"/>
  <c r="I357" i="4"/>
  <c r="O356" i="4"/>
  <c r="P356" i="4" s="1"/>
  <c r="I356" i="4"/>
  <c r="O355" i="4"/>
  <c r="Q355" i="4" s="1"/>
  <c r="I355" i="4"/>
  <c r="O354" i="4"/>
  <c r="P354" i="4" s="1"/>
  <c r="I354" i="4"/>
  <c r="O353" i="4"/>
  <c r="P353" i="4" s="1"/>
  <c r="I353" i="4"/>
  <c r="O352" i="4"/>
  <c r="P352" i="4" s="1"/>
  <c r="I352" i="4"/>
  <c r="O351" i="4"/>
  <c r="P351" i="4" s="1"/>
  <c r="I351" i="4"/>
  <c r="O350" i="4"/>
  <c r="P350" i="4" s="1"/>
  <c r="I350" i="4"/>
  <c r="O349" i="4"/>
  <c r="I349" i="4"/>
  <c r="O348" i="4"/>
  <c r="P348" i="4" s="1"/>
  <c r="I348" i="4"/>
  <c r="O347" i="4"/>
  <c r="I347" i="4"/>
  <c r="O346" i="4"/>
  <c r="P346" i="4" s="1"/>
  <c r="I346" i="4"/>
  <c r="O345" i="4"/>
  <c r="P345" i="4" s="1"/>
  <c r="I345" i="4"/>
  <c r="O344" i="4"/>
  <c r="P344" i="4" s="1"/>
  <c r="I344" i="4"/>
  <c r="O343" i="4"/>
  <c r="P343" i="4" s="1"/>
  <c r="I343" i="4"/>
  <c r="O342" i="4"/>
  <c r="Q342" i="4" s="1"/>
  <c r="I342" i="4"/>
  <c r="O341" i="4"/>
  <c r="I341" i="4"/>
  <c r="O340" i="4"/>
  <c r="Q340" i="4" s="1"/>
  <c r="I340" i="4"/>
  <c r="O339" i="4"/>
  <c r="P339" i="4" s="1"/>
  <c r="Q339" i="4" s="1"/>
  <c r="I339" i="4"/>
  <c r="O338" i="4"/>
  <c r="Q338" i="4" s="1"/>
  <c r="I338" i="4"/>
  <c r="O337" i="4"/>
  <c r="P337" i="4" s="1"/>
  <c r="Q337" i="4" s="1"/>
  <c r="I337" i="4"/>
  <c r="O336" i="4"/>
  <c r="Q336" i="4" s="1"/>
  <c r="I336" i="4"/>
  <c r="O335" i="4"/>
  <c r="I335" i="4"/>
  <c r="O334" i="4"/>
  <c r="Q334" i="4" s="1"/>
  <c r="I334" i="4"/>
  <c r="O333" i="4"/>
  <c r="P333" i="4" s="1"/>
  <c r="I333" i="4"/>
  <c r="O332" i="4"/>
  <c r="Q332" i="4" s="1"/>
  <c r="I332" i="4"/>
  <c r="O331" i="4"/>
  <c r="P331" i="4" s="1"/>
  <c r="I331" i="4"/>
  <c r="O330" i="4"/>
  <c r="Q330" i="4" s="1"/>
  <c r="I330" i="4"/>
  <c r="O329" i="4"/>
  <c r="I329" i="4"/>
  <c r="O328" i="4"/>
  <c r="I328" i="4"/>
  <c r="O327" i="4"/>
  <c r="P327" i="4" s="1"/>
  <c r="Q327" i="4" s="1"/>
  <c r="I327" i="4"/>
  <c r="O326" i="4"/>
  <c r="Q326" i="4" s="1"/>
  <c r="I326" i="4"/>
  <c r="O325" i="4"/>
  <c r="I325" i="4"/>
  <c r="O324" i="4"/>
  <c r="Q324" i="4" s="1"/>
  <c r="I324" i="4"/>
  <c r="O323" i="4"/>
  <c r="P323" i="4" s="1"/>
  <c r="I323" i="4"/>
  <c r="O322" i="4"/>
  <c r="Q322" i="4" s="1"/>
  <c r="I322" i="4"/>
  <c r="O321" i="4"/>
  <c r="Q321" i="4" s="1"/>
  <c r="I321" i="4"/>
  <c r="O320" i="4"/>
  <c r="Q320" i="4" s="1"/>
  <c r="I320" i="4"/>
  <c r="O319" i="4"/>
  <c r="I319" i="4"/>
  <c r="O318" i="4"/>
  <c r="Q318" i="4" s="1"/>
  <c r="I318" i="4"/>
  <c r="O317" i="4"/>
  <c r="Q317" i="4" s="1"/>
  <c r="I317" i="4"/>
  <c r="O316" i="4"/>
  <c r="Q316" i="4" s="1"/>
  <c r="I316" i="4"/>
  <c r="O315" i="4"/>
  <c r="P315" i="4" s="1"/>
  <c r="Q315" i="4" s="1"/>
  <c r="I315" i="4"/>
  <c r="O314" i="4"/>
  <c r="Q314" i="4" s="1"/>
  <c r="I314" i="4"/>
  <c r="O313" i="4"/>
  <c r="Q313" i="4" s="1"/>
  <c r="I313" i="4"/>
  <c r="O312" i="4"/>
  <c r="I312" i="4"/>
  <c r="O311" i="4"/>
  <c r="P311" i="4" s="1"/>
  <c r="Q311" i="4" s="1"/>
  <c r="I311" i="4"/>
  <c r="O310" i="4"/>
  <c r="Q310" i="4" s="1"/>
  <c r="I310" i="4"/>
  <c r="O309" i="4"/>
  <c r="Q309" i="4" s="1"/>
  <c r="I309" i="4"/>
  <c r="O308" i="4"/>
  <c r="Q308" i="4" s="1"/>
  <c r="I308" i="4"/>
  <c r="O307" i="4"/>
  <c r="P307" i="4" s="1"/>
  <c r="I307" i="4"/>
  <c r="O306" i="4"/>
  <c r="Q306" i="4" s="1"/>
  <c r="I306" i="4"/>
  <c r="O305" i="4"/>
  <c r="P305" i="4" s="1"/>
  <c r="Q305" i="4" s="1"/>
  <c r="I305" i="4"/>
  <c r="O304" i="4"/>
  <c r="Q304" i="4" s="1"/>
  <c r="I304" i="4"/>
  <c r="O303" i="4"/>
  <c r="I303" i="4"/>
  <c r="O302" i="4"/>
  <c r="Q302" i="4" s="1"/>
  <c r="I302" i="4"/>
  <c r="O301" i="4"/>
  <c r="I301" i="4"/>
  <c r="O300" i="4"/>
  <c r="I300" i="4"/>
  <c r="O299" i="4"/>
  <c r="P299" i="4" s="1"/>
  <c r="Q299" i="4" s="1"/>
  <c r="I299" i="4"/>
  <c r="O298" i="4"/>
  <c r="P298" i="4" s="1"/>
  <c r="I298" i="4"/>
  <c r="O297" i="4"/>
  <c r="Q297" i="4" s="1"/>
  <c r="I297" i="4"/>
  <c r="O296" i="4"/>
  <c r="I296" i="4"/>
  <c r="O295" i="4"/>
  <c r="Q295" i="4" s="1"/>
  <c r="I295" i="4"/>
  <c r="O294" i="4"/>
  <c r="Q294" i="4" s="1"/>
  <c r="I294" i="4"/>
  <c r="O293" i="4"/>
  <c r="Q293" i="4" s="1"/>
  <c r="I293" i="4"/>
  <c r="O292" i="4"/>
  <c r="Q292" i="4" s="1"/>
  <c r="I292" i="4"/>
  <c r="O291" i="4"/>
  <c r="P291" i="4" s="1"/>
  <c r="I291" i="4"/>
  <c r="O290" i="4"/>
  <c r="Q290" i="4" s="1"/>
  <c r="I290" i="4"/>
  <c r="O289" i="4"/>
  <c r="P289" i="4" s="1"/>
  <c r="I289" i="4"/>
  <c r="O288" i="4"/>
  <c r="Q288" i="4" s="1"/>
  <c r="I288" i="4"/>
  <c r="O287" i="4"/>
  <c r="I287" i="4"/>
  <c r="O286" i="4"/>
  <c r="Q286" i="4" s="1"/>
  <c r="I286" i="4"/>
  <c r="O285" i="4"/>
  <c r="Q285" i="4" s="1"/>
  <c r="I285" i="4"/>
  <c r="O284" i="4"/>
  <c r="Q284" i="4" s="1"/>
  <c r="I284" i="4"/>
  <c r="O283" i="4"/>
  <c r="P283" i="4" s="1"/>
  <c r="I283" i="4"/>
  <c r="O282" i="4"/>
  <c r="Q282" i="4" s="1"/>
  <c r="I282" i="4"/>
  <c r="O281" i="4"/>
  <c r="Q281" i="4" s="1"/>
  <c r="I281" i="4"/>
  <c r="O280" i="4"/>
  <c r="I280" i="4"/>
  <c r="O279" i="4"/>
  <c r="Q279" i="4" s="1"/>
  <c r="I279" i="4"/>
  <c r="O278" i="4"/>
  <c r="P278" i="4" s="1"/>
  <c r="I278" i="4"/>
  <c r="O277" i="4"/>
  <c r="I277" i="4"/>
  <c r="O276" i="4"/>
  <c r="I276" i="4"/>
  <c r="O275" i="4"/>
  <c r="P275" i="4" s="1"/>
  <c r="I275" i="4"/>
  <c r="O274" i="4"/>
  <c r="P274" i="4" s="1"/>
  <c r="I274" i="4"/>
  <c r="O273" i="4"/>
  <c r="Q273" i="4" s="1"/>
  <c r="I273" i="4"/>
  <c r="O272" i="4"/>
  <c r="Q272" i="4" s="1"/>
  <c r="I272" i="4"/>
  <c r="O271" i="4"/>
  <c r="I271" i="4"/>
  <c r="O270" i="4"/>
  <c r="Q270" i="4" s="1"/>
  <c r="I270" i="4"/>
  <c r="O269" i="4"/>
  <c r="Q269" i="4" s="1"/>
  <c r="I269" i="4"/>
  <c r="O268" i="4"/>
  <c r="Q268" i="4" s="1"/>
  <c r="I268" i="4"/>
  <c r="O267" i="4"/>
  <c r="P267" i="4" s="1"/>
  <c r="I267" i="4"/>
  <c r="O266" i="4"/>
  <c r="Q266" i="4" s="1"/>
  <c r="I266" i="4"/>
  <c r="O265" i="4"/>
  <c r="Q265" i="4" s="1"/>
  <c r="I265" i="4"/>
  <c r="O264" i="4"/>
  <c r="I264" i="4"/>
  <c r="O263" i="4"/>
  <c r="Q263" i="4" s="1"/>
  <c r="I263" i="4"/>
  <c r="O262" i="4"/>
  <c r="Q262" i="4" s="1"/>
  <c r="I262" i="4"/>
  <c r="O261" i="4"/>
  <c r="Q261" i="4" s="1"/>
  <c r="I261" i="4"/>
  <c r="O260" i="4"/>
  <c r="Q260" i="4" s="1"/>
  <c r="I260" i="4"/>
  <c r="O259" i="4"/>
  <c r="P259" i="4" s="1"/>
  <c r="I259" i="4"/>
  <c r="O258" i="4"/>
  <c r="Q258" i="4" s="1"/>
  <c r="I258" i="4"/>
  <c r="O257" i="4"/>
  <c r="Q257" i="4" s="1"/>
  <c r="I257" i="4"/>
  <c r="O256" i="4"/>
  <c r="Q256" i="4" s="1"/>
  <c r="I256" i="4"/>
  <c r="O255" i="4"/>
  <c r="I255" i="4"/>
  <c r="O254" i="4"/>
  <c r="Q254" i="4" s="1"/>
  <c r="I254" i="4"/>
  <c r="O253" i="4"/>
  <c r="Q253" i="4" s="1"/>
  <c r="I253" i="4"/>
  <c r="O252" i="4"/>
  <c r="Q252" i="4" s="1"/>
  <c r="I252" i="4"/>
  <c r="O251" i="4"/>
  <c r="P251" i="4" s="1"/>
  <c r="I251" i="4"/>
  <c r="O250" i="4"/>
  <c r="Q250" i="4" s="1"/>
  <c r="I250" i="4"/>
  <c r="O249" i="4"/>
  <c r="P249" i="4" s="1"/>
  <c r="Q249" i="4" s="1"/>
  <c r="I249" i="4"/>
  <c r="O248" i="4"/>
  <c r="P248" i="4" s="1"/>
  <c r="I248" i="4"/>
  <c r="O247" i="4"/>
  <c r="I247" i="4"/>
  <c r="O246" i="4"/>
  <c r="I246" i="4"/>
  <c r="O245" i="4"/>
  <c r="I245" i="4"/>
  <c r="O244" i="4"/>
  <c r="I244" i="4"/>
  <c r="O243" i="4"/>
  <c r="P243" i="4" s="1"/>
  <c r="Q243" i="4" s="1"/>
  <c r="I243" i="4"/>
  <c r="O242" i="4"/>
  <c r="P242" i="4" s="1"/>
  <c r="I242" i="4"/>
  <c r="O241" i="4"/>
  <c r="P241" i="4" s="1"/>
  <c r="Q241" i="4" s="1"/>
  <c r="I241" i="4"/>
  <c r="O240" i="4"/>
  <c r="I240" i="4"/>
  <c r="O239" i="4"/>
  <c r="P239" i="4" s="1"/>
  <c r="Q239" i="4" s="1"/>
  <c r="I239" i="4"/>
  <c r="O238" i="4"/>
  <c r="P238" i="4" s="1"/>
  <c r="I238" i="4"/>
  <c r="O237" i="4"/>
  <c r="I237" i="4"/>
  <c r="O236" i="4"/>
  <c r="I236" i="4"/>
  <c r="O235" i="4"/>
  <c r="P235" i="4" s="1"/>
  <c r="I235" i="4"/>
  <c r="O234" i="4"/>
  <c r="P234" i="4" s="1"/>
  <c r="I234" i="4"/>
  <c r="O233" i="4"/>
  <c r="P233" i="4" s="1"/>
  <c r="I233" i="4"/>
  <c r="O232" i="4"/>
  <c r="I232" i="4"/>
  <c r="O231" i="4"/>
  <c r="I231" i="4"/>
  <c r="O230" i="4"/>
  <c r="P230" i="4" s="1"/>
  <c r="I230" i="4"/>
  <c r="O229" i="4"/>
  <c r="I229" i="4"/>
  <c r="O228" i="4"/>
  <c r="I228" i="4"/>
  <c r="O227" i="4"/>
  <c r="P227" i="4" s="1"/>
  <c r="I227" i="4"/>
  <c r="O226" i="4"/>
  <c r="P226" i="4" s="1"/>
  <c r="I226" i="4"/>
  <c r="O225" i="4"/>
  <c r="P225" i="4" s="1"/>
  <c r="Q225" i="4" s="1"/>
  <c r="I225" i="4"/>
  <c r="O224" i="4"/>
  <c r="I224" i="4"/>
  <c r="O223" i="4"/>
  <c r="P223" i="4" s="1"/>
  <c r="I223" i="4"/>
  <c r="O222" i="4"/>
  <c r="I222" i="4"/>
  <c r="O221" i="4"/>
  <c r="P221" i="4" s="1"/>
  <c r="I221" i="4"/>
  <c r="O220" i="4"/>
  <c r="I220" i="4"/>
  <c r="O219" i="4"/>
  <c r="P219" i="4" s="1"/>
  <c r="I219" i="4"/>
  <c r="O218" i="4"/>
  <c r="P218" i="4" s="1"/>
  <c r="I218" i="4"/>
  <c r="O217" i="4"/>
  <c r="P217" i="4" s="1"/>
  <c r="Q217" i="4" s="1"/>
  <c r="I217" i="4"/>
  <c r="O216" i="4"/>
  <c r="P216" i="4" s="1"/>
  <c r="I216" i="4"/>
  <c r="O215" i="4"/>
  <c r="I215" i="4"/>
  <c r="O214" i="4"/>
  <c r="P214" i="4" s="1"/>
  <c r="I214" i="4"/>
  <c r="O213" i="4"/>
  <c r="I213" i="4"/>
  <c r="O212" i="4"/>
  <c r="I212" i="4"/>
  <c r="O211" i="4"/>
  <c r="P211" i="4" s="1"/>
  <c r="I211" i="4"/>
  <c r="O210" i="4"/>
  <c r="P210" i="4" s="1"/>
  <c r="I210" i="4"/>
  <c r="O209" i="4"/>
  <c r="Q209" i="4" s="1"/>
  <c r="I209" i="4"/>
  <c r="O208" i="4"/>
  <c r="I208" i="4"/>
  <c r="O207" i="4"/>
  <c r="P207" i="4" s="1"/>
  <c r="I207" i="4"/>
  <c r="O206" i="4"/>
  <c r="P206" i="4" s="1"/>
  <c r="I206" i="4"/>
  <c r="O205" i="4"/>
  <c r="P205" i="4" s="1"/>
  <c r="I205" i="4"/>
  <c r="O204" i="4"/>
  <c r="I204" i="4"/>
  <c r="O203" i="4"/>
  <c r="P203" i="4" s="1"/>
  <c r="I203" i="4"/>
  <c r="O202" i="4"/>
  <c r="P202" i="4" s="1"/>
  <c r="I202" i="4"/>
  <c r="O201" i="4"/>
  <c r="I201" i="4"/>
  <c r="O200" i="4"/>
  <c r="P200" i="4" s="1"/>
  <c r="I200" i="4"/>
  <c r="O199" i="4"/>
  <c r="P199" i="4" s="1"/>
  <c r="Q199" i="4" s="1"/>
  <c r="I199" i="4"/>
  <c r="O198" i="4"/>
  <c r="I198" i="4"/>
  <c r="O197" i="4"/>
  <c r="I197" i="4"/>
  <c r="O196" i="4"/>
  <c r="P196" i="4" s="1"/>
  <c r="I196" i="4"/>
  <c r="O195" i="4"/>
  <c r="I195" i="4"/>
  <c r="O194" i="4"/>
  <c r="P194" i="4" s="1"/>
  <c r="I194" i="4"/>
  <c r="O193" i="4"/>
  <c r="Q193" i="4" s="1"/>
  <c r="I193" i="4"/>
  <c r="O192" i="4"/>
  <c r="P192" i="4" s="1"/>
  <c r="I192" i="4"/>
  <c r="O191" i="4"/>
  <c r="Q191" i="4" s="1"/>
  <c r="I191" i="4"/>
  <c r="O190" i="4"/>
  <c r="I190" i="4"/>
  <c r="O189" i="4"/>
  <c r="P189" i="4" s="1"/>
  <c r="I189" i="4"/>
  <c r="O188" i="4"/>
  <c r="I188" i="4"/>
  <c r="O187" i="4"/>
  <c r="P187" i="4" s="1"/>
  <c r="I187" i="4"/>
  <c r="O186" i="4"/>
  <c r="Q186" i="4" s="1"/>
  <c r="I186" i="4"/>
  <c r="O185" i="4"/>
  <c r="I185" i="4"/>
  <c r="O184" i="4"/>
  <c r="P184" i="4" s="1"/>
  <c r="I184" i="4"/>
  <c r="O183" i="4"/>
  <c r="P183" i="4" s="1"/>
  <c r="Q183" i="4" s="1"/>
  <c r="I183" i="4"/>
  <c r="O182" i="4"/>
  <c r="I182" i="4"/>
  <c r="O181" i="4"/>
  <c r="P181" i="4" s="1"/>
  <c r="Q181" i="4" s="1"/>
  <c r="I181" i="4"/>
  <c r="O180" i="4"/>
  <c r="I180" i="4"/>
  <c r="O179" i="4"/>
  <c r="P179" i="4" s="1"/>
  <c r="I179" i="4"/>
  <c r="O178" i="4"/>
  <c r="P178" i="4" s="1"/>
  <c r="I178" i="4"/>
  <c r="O177" i="4"/>
  <c r="Q177" i="4" s="1"/>
  <c r="I177" i="4"/>
  <c r="O176" i="4"/>
  <c r="P176" i="4" s="1"/>
  <c r="I176" i="4"/>
  <c r="O175" i="4"/>
  <c r="P175" i="4" s="1"/>
  <c r="Q175" i="4" s="1"/>
  <c r="I175" i="4"/>
  <c r="O174" i="4"/>
  <c r="Q174" i="4" s="1"/>
  <c r="I174" i="4"/>
  <c r="O173" i="4"/>
  <c r="Q173" i="4" s="1"/>
  <c r="I173" i="4"/>
  <c r="O172" i="4"/>
  <c r="Q172" i="4" s="1"/>
  <c r="I172" i="4"/>
  <c r="O171" i="4"/>
  <c r="I171" i="4"/>
  <c r="O170" i="4"/>
  <c r="P170" i="4" s="1"/>
  <c r="I170" i="4"/>
  <c r="O169" i="4"/>
  <c r="P169" i="4" s="1"/>
  <c r="Q169" i="4" s="1"/>
  <c r="I169" i="4"/>
  <c r="O168" i="4"/>
  <c r="P168" i="4" s="1"/>
  <c r="I168" i="4"/>
  <c r="O167" i="4"/>
  <c r="P167" i="4" s="1"/>
  <c r="Q167" i="4" s="1"/>
  <c r="I167" i="4"/>
  <c r="O166" i="4"/>
  <c r="I166" i="4"/>
  <c r="O165" i="4"/>
  <c r="P165" i="4" s="1"/>
  <c r="Q165" i="4" s="1"/>
  <c r="I165" i="4"/>
  <c r="O164" i="4"/>
  <c r="I164" i="4"/>
  <c r="O163" i="4"/>
  <c r="P163" i="4" s="1"/>
  <c r="I163" i="4"/>
  <c r="O162" i="4"/>
  <c r="P162" i="4" s="1"/>
  <c r="I162" i="4"/>
  <c r="O161" i="4"/>
  <c r="I161" i="4"/>
  <c r="O160" i="4"/>
  <c r="P160" i="4" s="1"/>
  <c r="I160" i="4"/>
  <c r="O159" i="4"/>
  <c r="P159" i="4" s="1"/>
  <c r="Q159" i="4" s="1"/>
  <c r="I159" i="4"/>
  <c r="O158" i="4"/>
  <c r="I158" i="4"/>
  <c r="O157" i="4"/>
  <c r="I157" i="4"/>
  <c r="O156" i="4"/>
  <c r="P156" i="4" s="1"/>
  <c r="I156" i="4"/>
  <c r="O155" i="4"/>
  <c r="I155" i="4"/>
  <c r="O154" i="4"/>
  <c r="P154" i="4" s="1"/>
  <c r="I154" i="4"/>
  <c r="O153" i="4"/>
  <c r="I153" i="4"/>
  <c r="O152" i="4"/>
  <c r="P152" i="4" s="1"/>
  <c r="I152" i="4"/>
  <c r="O151" i="4"/>
  <c r="P151" i="4" s="1"/>
  <c r="Q151" i="4" s="1"/>
  <c r="I151" i="4"/>
  <c r="O150" i="4"/>
  <c r="I150" i="4"/>
  <c r="O149" i="4"/>
  <c r="I149" i="4"/>
  <c r="O148" i="4"/>
  <c r="P148" i="4" s="1"/>
  <c r="I148" i="4"/>
  <c r="O147" i="4"/>
  <c r="I147" i="4"/>
  <c r="O146" i="4"/>
  <c r="P146" i="4" s="1"/>
  <c r="I146" i="4"/>
  <c r="O145" i="4"/>
  <c r="P145" i="4" s="1"/>
  <c r="Q145" i="4" s="1"/>
  <c r="I145" i="4"/>
  <c r="O144" i="4"/>
  <c r="P144" i="4" s="1"/>
  <c r="I144" i="4"/>
  <c r="O143" i="4"/>
  <c r="P143" i="4" s="1"/>
  <c r="Q143" i="4" s="1"/>
  <c r="I143" i="4"/>
  <c r="O142" i="4"/>
  <c r="I142" i="4"/>
  <c r="O141" i="4"/>
  <c r="P141" i="4" s="1"/>
  <c r="Q141" i="4" s="1"/>
  <c r="I141" i="4"/>
  <c r="O140" i="4"/>
  <c r="I140" i="4"/>
  <c r="O139" i="4"/>
  <c r="I139" i="4"/>
  <c r="O138" i="4"/>
  <c r="P138" i="4" s="1"/>
  <c r="I138" i="4"/>
  <c r="O137" i="4"/>
  <c r="I137" i="4"/>
  <c r="O136" i="4"/>
  <c r="P136" i="4" s="1"/>
  <c r="I136" i="4"/>
  <c r="O135" i="4"/>
  <c r="P135" i="4" s="1"/>
  <c r="Q135" i="4" s="1"/>
  <c r="I135" i="4"/>
  <c r="O134" i="4"/>
  <c r="I134" i="4"/>
  <c r="O133" i="4"/>
  <c r="P133" i="4" s="1"/>
  <c r="Q133" i="4" s="1"/>
  <c r="I133" i="4"/>
  <c r="O132" i="4"/>
  <c r="I132" i="4"/>
  <c r="O131" i="4"/>
  <c r="I131" i="4"/>
  <c r="O130" i="4"/>
  <c r="P130" i="4" s="1"/>
  <c r="I130" i="4"/>
  <c r="O129" i="4"/>
  <c r="I129" i="4"/>
  <c r="O128" i="4"/>
  <c r="P128" i="4" s="1"/>
  <c r="I128" i="4"/>
  <c r="O127" i="4"/>
  <c r="P127" i="4" s="1"/>
  <c r="Q127" i="4" s="1"/>
  <c r="I127" i="4"/>
  <c r="O126" i="4"/>
  <c r="I126" i="4"/>
  <c r="O125" i="4"/>
  <c r="I125" i="4"/>
  <c r="O124" i="4"/>
  <c r="P124" i="4" s="1"/>
  <c r="I124" i="4"/>
  <c r="O123" i="4"/>
  <c r="I123" i="4"/>
  <c r="O122" i="4"/>
  <c r="P122" i="4" s="1"/>
  <c r="I122" i="4"/>
  <c r="O121" i="4"/>
  <c r="I121" i="4"/>
  <c r="O120" i="4"/>
  <c r="P120" i="4" s="1"/>
  <c r="I120" i="4"/>
  <c r="O119" i="4"/>
  <c r="P119" i="4" s="1"/>
  <c r="Q119" i="4" s="1"/>
  <c r="I119" i="4"/>
  <c r="O118" i="4"/>
  <c r="I118" i="4"/>
  <c r="O117" i="4"/>
  <c r="I117" i="4"/>
  <c r="O116" i="4"/>
  <c r="P116" i="4" s="1"/>
  <c r="I116" i="4"/>
  <c r="O115" i="4"/>
  <c r="I115" i="4"/>
  <c r="O114" i="4"/>
  <c r="P114" i="4" s="1"/>
  <c r="I114" i="4"/>
  <c r="O113" i="4"/>
  <c r="I113" i="4"/>
  <c r="O112" i="4"/>
  <c r="P112" i="4" s="1"/>
  <c r="I112" i="4"/>
  <c r="O111" i="4"/>
  <c r="P111" i="4" s="1"/>
  <c r="Q111" i="4" s="1"/>
  <c r="I111" i="4"/>
  <c r="O110" i="4"/>
  <c r="I110" i="4"/>
  <c r="O109" i="4"/>
  <c r="P109" i="4" s="1"/>
  <c r="Q109" i="4" s="1"/>
  <c r="I109" i="4"/>
  <c r="O108" i="4"/>
  <c r="I108" i="4"/>
  <c r="O107" i="4"/>
  <c r="I107" i="4"/>
  <c r="O106" i="4"/>
  <c r="P106" i="4" s="1"/>
  <c r="I106" i="4"/>
  <c r="O105" i="4"/>
  <c r="P105" i="4" s="1"/>
  <c r="Q105" i="4" s="1"/>
  <c r="I105" i="4"/>
  <c r="O104" i="4"/>
  <c r="P104" i="4" s="1"/>
  <c r="I104" i="4"/>
  <c r="O103" i="4"/>
  <c r="P103" i="4" s="1"/>
  <c r="Q103" i="4" s="1"/>
  <c r="I103" i="4"/>
  <c r="O102" i="4"/>
  <c r="I102" i="4"/>
  <c r="O101" i="4"/>
  <c r="P101" i="4" s="1"/>
  <c r="Q101" i="4" s="1"/>
  <c r="I101" i="4"/>
  <c r="O100" i="4"/>
  <c r="I100" i="4"/>
  <c r="O99" i="4"/>
  <c r="I99" i="4"/>
  <c r="O98" i="4"/>
  <c r="P98" i="4" s="1"/>
  <c r="I98" i="4"/>
  <c r="O97" i="4"/>
  <c r="I97" i="4"/>
  <c r="O96" i="4"/>
  <c r="P96" i="4" s="1"/>
  <c r="I96" i="4"/>
  <c r="O95" i="4"/>
  <c r="P95" i="4" s="1"/>
  <c r="Q95" i="4" s="1"/>
  <c r="I95" i="4"/>
  <c r="O94" i="4"/>
  <c r="I94" i="4"/>
  <c r="O93" i="4"/>
  <c r="I93" i="4"/>
  <c r="O92" i="4"/>
  <c r="P92" i="4" s="1"/>
  <c r="I92" i="4"/>
  <c r="O91" i="4"/>
  <c r="I91" i="4"/>
  <c r="O90" i="4"/>
  <c r="P90" i="4" s="1"/>
  <c r="I90" i="4"/>
  <c r="O89" i="4"/>
  <c r="I89" i="4"/>
  <c r="O88" i="4"/>
  <c r="P88" i="4" s="1"/>
  <c r="I88" i="4"/>
  <c r="O87" i="4"/>
  <c r="P87" i="4" s="1"/>
  <c r="Q87" i="4" s="1"/>
  <c r="I87" i="4"/>
  <c r="O86" i="4"/>
  <c r="I86" i="4"/>
  <c r="O85" i="4"/>
  <c r="I85" i="4"/>
  <c r="O84" i="4"/>
  <c r="P84" i="4" s="1"/>
  <c r="I84" i="4"/>
  <c r="O83" i="4"/>
  <c r="I83" i="4"/>
  <c r="O82" i="4"/>
  <c r="P82" i="4" s="1"/>
  <c r="I82" i="4"/>
  <c r="O81" i="4"/>
  <c r="P81" i="4" s="1"/>
  <c r="Q81" i="4" s="1"/>
  <c r="I81" i="4"/>
  <c r="O80" i="4"/>
  <c r="P80" i="4" s="1"/>
  <c r="I80" i="4"/>
  <c r="O79" i="4"/>
  <c r="P79" i="4" s="1"/>
  <c r="Q79" i="4" s="1"/>
  <c r="I79" i="4"/>
  <c r="O78" i="4"/>
  <c r="I78" i="4"/>
  <c r="O77" i="4"/>
  <c r="P77" i="4" s="1"/>
  <c r="Q77" i="4" s="1"/>
  <c r="I77" i="4"/>
  <c r="O76" i="4"/>
  <c r="I76" i="4"/>
  <c r="O75" i="4"/>
  <c r="P75" i="4" s="1"/>
  <c r="I75" i="4"/>
  <c r="O74" i="4"/>
  <c r="P74" i="4" s="1"/>
  <c r="I74" i="4"/>
  <c r="O73" i="4"/>
  <c r="I73" i="4"/>
  <c r="O72" i="4"/>
  <c r="P72" i="4" s="1"/>
  <c r="I72" i="4"/>
  <c r="O71" i="4"/>
  <c r="P71" i="4" s="1"/>
  <c r="Q71" i="4" s="1"/>
  <c r="I71" i="4"/>
  <c r="O70" i="4"/>
  <c r="I70" i="4"/>
  <c r="O69" i="4"/>
  <c r="I69" i="4"/>
  <c r="O68" i="4"/>
  <c r="P68" i="4" s="1"/>
  <c r="I68" i="4"/>
  <c r="O67" i="4"/>
  <c r="I67" i="4"/>
  <c r="O66" i="4"/>
  <c r="P66" i="4" s="1"/>
  <c r="I66" i="4"/>
  <c r="O65" i="4"/>
  <c r="P65" i="4" s="1"/>
  <c r="Q65" i="4" s="1"/>
  <c r="I65" i="4"/>
  <c r="O64" i="4"/>
  <c r="P64" i="4" s="1"/>
  <c r="I64" i="4"/>
  <c r="O63" i="4"/>
  <c r="P63" i="4" s="1"/>
  <c r="Q63" i="4" s="1"/>
  <c r="I63" i="4"/>
  <c r="O62" i="4"/>
  <c r="I62" i="4"/>
  <c r="O61" i="4"/>
  <c r="P61" i="4" s="1"/>
  <c r="Q61" i="4" s="1"/>
  <c r="I61" i="4"/>
  <c r="O60" i="4"/>
  <c r="I60" i="4"/>
  <c r="O59" i="4"/>
  <c r="P59" i="4" s="1"/>
  <c r="I59" i="4"/>
  <c r="O58" i="4"/>
  <c r="I58" i="4"/>
  <c r="O57" i="4"/>
  <c r="I57" i="4"/>
  <c r="O56" i="4"/>
  <c r="P56" i="4" s="1"/>
  <c r="I56" i="4"/>
  <c r="O55" i="4"/>
  <c r="P55" i="4" s="1"/>
  <c r="Q55" i="4" s="1"/>
  <c r="I55" i="4"/>
  <c r="O54" i="4"/>
  <c r="I54" i="4"/>
  <c r="O53" i="4"/>
  <c r="I53" i="4"/>
  <c r="O52" i="4"/>
  <c r="P52" i="4" s="1"/>
  <c r="I52" i="4"/>
  <c r="O51" i="4"/>
  <c r="I51" i="4"/>
  <c r="O50" i="4"/>
  <c r="P50" i="4" s="1"/>
  <c r="I50" i="4"/>
  <c r="O49" i="4"/>
  <c r="P49" i="4" s="1"/>
  <c r="Q49" i="4" s="1"/>
  <c r="I49" i="4"/>
  <c r="O48" i="4"/>
  <c r="P48" i="4" s="1"/>
  <c r="I48" i="4"/>
  <c r="O47" i="4"/>
  <c r="P47" i="4" s="1"/>
  <c r="Q47" i="4" s="1"/>
  <c r="I47" i="4"/>
  <c r="O46" i="4"/>
  <c r="I46" i="4"/>
  <c r="O45" i="4"/>
  <c r="P45" i="4" s="1"/>
  <c r="Q45" i="4" s="1"/>
  <c r="I45" i="4"/>
  <c r="O44" i="4"/>
  <c r="I44" i="4"/>
  <c r="O43" i="4"/>
  <c r="P43" i="4" s="1"/>
  <c r="I43" i="4"/>
  <c r="O42" i="4"/>
  <c r="P42" i="4" s="1"/>
  <c r="I42" i="4"/>
  <c r="O41" i="4"/>
  <c r="Q41" i="4" s="1"/>
  <c r="I41" i="4"/>
  <c r="O40" i="4"/>
  <c r="P40" i="4" s="1"/>
  <c r="I40" i="4"/>
  <c r="O39" i="4"/>
  <c r="P39" i="4" s="1"/>
  <c r="Q39" i="4" s="1"/>
  <c r="I39" i="4"/>
  <c r="O38" i="4"/>
  <c r="I38" i="4"/>
  <c r="O37" i="4"/>
  <c r="Q37" i="4" s="1"/>
  <c r="I37" i="4"/>
  <c r="O36" i="4"/>
  <c r="P36" i="4" s="1"/>
  <c r="I36" i="4"/>
  <c r="O35" i="4"/>
  <c r="Q35" i="4" s="1"/>
  <c r="I35" i="4"/>
  <c r="O34" i="4"/>
  <c r="P34" i="4" s="1"/>
  <c r="I34" i="4"/>
  <c r="O33" i="4"/>
  <c r="Q33" i="4" s="1"/>
  <c r="I33" i="4"/>
  <c r="O32" i="4"/>
  <c r="P32" i="4" s="1"/>
  <c r="I32" i="4"/>
  <c r="O31" i="4"/>
  <c r="P31" i="4" s="1"/>
  <c r="I31" i="4"/>
  <c r="O30" i="4"/>
  <c r="I30" i="4"/>
  <c r="O29" i="4"/>
  <c r="P29" i="4" s="1"/>
  <c r="Q29" i="4" s="1"/>
  <c r="I29" i="4"/>
  <c r="O28" i="4"/>
  <c r="Q28" i="4" s="1"/>
  <c r="I28" i="4"/>
  <c r="O27" i="4"/>
  <c r="Q27" i="4" s="1"/>
  <c r="I27" i="4"/>
  <c r="O26" i="4"/>
  <c r="P26" i="4" s="1"/>
  <c r="I26" i="4"/>
  <c r="O25" i="4"/>
  <c r="I25" i="4"/>
  <c r="O24" i="4"/>
  <c r="P24" i="4" s="1"/>
  <c r="I24" i="4"/>
  <c r="O23" i="4"/>
  <c r="P23" i="4" s="1"/>
  <c r="Q23" i="4" s="1"/>
  <c r="I23" i="4"/>
  <c r="O22" i="4"/>
  <c r="I22" i="4"/>
  <c r="O21" i="4"/>
  <c r="I21" i="4"/>
  <c r="O20" i="4"/>
  <c r="P20" i="4" s="1"/>
  <c r="I20" i="4"/>
  <c r="O19" i="4"/>
  <c r="I19" i="4"/>
  <c r="O18" i="4"/>
  <c r="I18" i="4"/>
  <c r="O17" i="4"/>
  <c r="P17" i="4" s="1"/>
  <c r="Q17" i="4" s="1"/>
  <c r="I17" i="4"/>
  <c r="O16" i="4"/>
  <c r="P16" i="4" s="1"/>
  <c r="I16" i="4"/>
  <c r="O15" i="4"/>
  <c r="Q15" i="4" s="1"/>
  <c r="I15" i="4"/>
  <c r="O14" i="4"/>
  <c r="I14" i="4"/>
  <c r="O13" i="4"/>
  <c r="P13" i="4" s="1"/>
  <c r="I13" i="4"/>
  <c r="O12" i="4"/>
  <c r="Q12" i="4" s="1"/>
  <c r="I12" i="4"/>
  <c r="O11" i="4"/>
  <c r="Q11" i="4" s="1"/>
  <c r="I11" i="4"/>
  <c r="O10" i="4"/>
  <c r="P10" i="4" s="1"/>
  <c r="I10" i="4"/>
  <c r="O9" i="4"/>
  <c r="Q9" i="4" s="1"/>
  <c r="I9" i="4"/>
  <c r="O8" i="4"/>
  <c r="P8" i="4" s="1"/>
  <c r="I8" i="4"/>
  <c r="O7" i="4"/>
  <c r="P7" i="4" s="1"/>
  <c r="Q7" i="4" s="1"/>
  <c r="I7" i="4"/>
  <c r="O6" i="4"/>
  <c r="I6" i="4"/>
  <c r="O5" i="4"/>
  <c r="Q5" i="4" s="1"/>
  <c r="I5" i="4"/>
  <c r="O4" i="4"/>
  <c r="P4" i="4" s="1"/>
  <c r="I4" i="4"/>
  <c r="O3" i="4"/>
  <c r="Q3" i="4" s="1"/>
  <c r="I3" i="4"/>
  <c r="N2" i="4"/>
  <c r="O2" i="4" s="1"/>
  <c r="I2" i="4"/>
  <c r="O2257" i="1"/>
  <c r="I2257" i="1"/>
  <c r="O2256" i="1"/>
  <c r="I2256" i="1"/>
  <c r="O2255" i="1"/>
  <c r="I2255" i="1"/>
  <c r="O2254" i="1"/>
  <c r="P2254" i="1" s="1"/>
  <c r="I2254" i="1"/>
  <c r="O2253" i="1"/>
  <c r="Q2253" i="1" s="1"/>
  <c r="I2253" i="1"/>
  <c r="O2252" i="1"/>
  <c r="I2252" i="1"/>
  <c r="O2251" i="1"/>
  <c r="I2251" i="1"/>
  <c r="O2250" i="1"/>
  <c r="P2250" i="1" s="1"/>
  <c r="I2250" i="1"/>
  <c r="O2249" i="1"/>
  <c r="I2249" i="1"/>
  <c r="O2248" i="1"/>
  <c r="I2248" i="1"/>
  <c r="O2247" i="1"/>
  <c r="P2247" i="1" s="1"/>
  <c r="I2247" i="1"/>
  <c r="O2246" i="1"/>
  <c r="P2246" i="1" s="1"/>
  <c r="I2246" i="1"/>
  <c r="O2245" i="1"/>
  <c r="I2245" i="1"/>
  <c r="O2244" i="1"/>
  <c r="I2244" i="1"/>
  <c r="O2243" i="1"/>
  <c r="I2243" i="1"/>
  <c r="O2242" i="1"/>
  <c r="P2242" i="1" s="1"/>
  <c r="I2242" i="1"/>
  <c r="O2241" i="1"/>
  <c r="I2241" i="1"/>
  <c r="O2240" i="1"/>
  <c r="I2240" i="1"/>
  <c r="O2239" i="1"/>
  <c r="I2239" i="1"/>
  <c r="O2238" i="1"/>
  <c r="P2238" i="1" s="1"/>
  <c r="I2238" i="1"/>
  <c r="O2237" i="1"/>
  <c r="I2237" i="1"/>
  <c r="O2236" i="1"/>
  <c r="I2236" i="1"/>
  <c r="O2235" i="1"/>
  <c r="I2235" i="1"/>
  <c r="O2234" i="1"/>
  <c r="P2234" i="1" s="1"/>
  <c r="I2234" i="1"/>
  <c r="O2233" i="1"/>
  <c r="I2233" i="1"/>
  <c r="O2232" i="1"/>
  <c r="I2232" i="1"/>
  <c r="O2231" i="1"/>
  <c r="P2231" i="1" s="1"/>
  <c r="Q2231" i="1" s="1"/>
  <c r="I2231" i="1"/>
  <c r="O2230" i="1"/>
  <c r="I2230" i="1"/>
  <c r="O2229" i="1"/>
  <c r="I2229" i="1"/>
  <c r="O2228" i="1"/>
  <c r="I2228" i="1"/>
  <c r="O2227" i="1"/>
  <c r="I2227" i="1"/>
  <c r="O2226" i="1"/>
  <c r="P2226" i="1" s="1"/>
  <c r="I2226" i="1"/>
  <c r="O2225" i="1"/>
  <c r="I2225" i="1"/>
  <c r="O2224" i="1"/>
  <c r="I2224" i="1"/>
  <c r="O2223" i="1"/>
  <c r="Q2223" i="1" s="1"/>
  <c r="I2223" i="1"/>
  <c r="O2222" i="1"/>
  <c r="I2222" i="1"/>
  <c r="O2221" i="1"/>
  <c r="I2221" i="1"/>
  <c r="O2220" i="1"/>
  <c r="I2220" i="1"/>
  <c r="O2219" i="1"/>
  <c r="I2219" i="1"/>
  <c r="O2218" i="1"/>
  <c r="P2218" i="1" s="1"/>
  <c r="I2218" i="1"/>
  <c r="O2217" i="1"/>
  <c r="I2217" i="1"/>
  <c r="O2216" i="1"/>
  <c r="I2216" i="1"/>
  <c r="O2215" i="1"/>
  <c r="P2215" i="1" s="1"/>
  <c r="Q2215" i="1" s="1"/>
  <c r="I2215" i="1"/>
  <c r="O2214" i="1"/>
  <c r="I2214" i="1"/>
  <c r="O2213" i="1"/>
  <c r="I2213" i="1"/>
  <c r="O2212" i="1"/>
  <c r="I2212" i="1"/>
  <c r="O2211" i="1"/>
  <c r="I2211" i="1"/>
  <c r="O2210" i="1"/>
  <c r="I2210" i="1"/>
  <c r="O2209" i="1"/>
  <c r="I2209" i="1"/>
  <c r="O2208" i="1"/>
  <c r="I2208" i="1"/>
  <c r="O2207" i="1"/>
  <c r="P2207" i="1" s="1"/>
  <c r="Q2207" i="1" s="1"/>
  <c r="I2207" i="1"/>
  <c r="O2206" i="1"/>
  <c r="I2206" i="1"/>
  <c r="O2205" i="1"/>
  <c r="I2205" i="1"/>
  <c r="O2204" i="1"/>
  <c r="I2204" i="1"/>
  <c r="O2203" i="1"/>
  <c r="I2203" i="1"/>
  <c r="O2202" i="1"/>
  <c r="P2202" i="1" s="1"/>
  <c r="I2202" i="1"/>
  <c r="O2201" i="1"/>
  <c r="I2201" i="1"/>
  <c r="O2200" i="1"/>
  <c r="I2200" i="1"/>
  <c r="O2199" i="1"/>
  <c r="P2199" i="1" s="1"/>
  <c r="Q2199" i="1" s="1"/>
  <c r="I2199" i="1"/>
  <c r="O2198" i="1"/>
  <c r="I2198" i="1"/>
  <c r="O2197" i="1"/>
  <c r="I2197" i="1"/>
  <c r="O2196" i="1"/>
  <c r="I2196" i="1"/>
  <c r="O2195" i="1"/>
  <c r="I2195" i="1"/>
  <c r="O2194" i="1"/>
  <c r="I2194" i="1"/>
  <c r="O2193" i="1"/>
  <c r="I2193" i="1"/>
  <c r="O2192" i="1"/>
  <c r="I2192" i="1"/>
  <c r="O2191" i="1"/>
  <c r="P2191" i="1" s="1"/>
  <c r="Q2191" i="1" s="1"/>
  <c r="I2191" i="1"/>
  <c r="O2190" i="1"/>
  <c r="I2190" i="1"/>
  <c r="O2189" i="1"/>
  <c r="I2189" i="1"/>
  <c r="O2188" i="1"/>
  <c r="I2188" i="1"/>
  <c r="O2187" i="1"/>
  <c r="I2187" i="1"/>
  <c r="O2186" i="1"/>
  <c r="P2186" i="1" s="1"/>
  <c r="I2186" i="1"/>
  <c r="O2185" i="1"/>
  <c r="I2185" i="1"/>
  <c r="O2184" i="1"/>
  <c r="I2184" i="1"/>
  <c r="O2183" i="1"/>
  <c r="I2183" i="1"/>
  <c r="O2182" i="1"/>
  <c r="I2182" i="1"/>
  <c r="O2181" i="1"/>
  <c r="I2181" i="1"/>
  <c r="O2180" i="1"/>
  <c r="I2180" i="1"/>
  <c r="O2179" i="1"/>
  <c r="I2179" i="1"/>
  <c r="O2178" i="1"/>
  <c r="P2178" i="1" s="1"/>
  <c r="I2178" i="1"/>
  <c r="O2177" i="1"/>
  <c r="I2177" i="1"/>
  <c r="O2176" i="1"/>
  <c r="I2176" i="1"/>
  <c r="O2175" i="1"/>
  <c r="P2175" i="1" s="1"/>
  <c r="Q2175" i="1" s="1"/>
  <c r="I2175" i="1"/>
  <c r="O2174" i="1"/>
  <c r="I2174" i="1"/>
  <c r="O2173" i="1"/>
  <c r="I2173" i="1"/>
  <c r="O2172" i="1"/>
  <c r="I2172" i="1"/>
  <c r="O2171" i="1"/>
  <c r="I2171" i="1"/>
  <c r="O2170" i="1"/>
  <c r="I2170" i="1"/>
  <c r="O2169" i="1"/>
  <c r="I2169" i="1"/>
  <c r="O2168" i="1"/>
  <c r="I2168" i="1"/>
  <c r="O2167" i="1"/>
  <c r="I2167" i="1"/>
  <c r="O2166" i="1"/>
  <c r="I2166" i="1"/>
  <c r="O2165" i="1"/>
  <c r="Q2165" i="1" s="1"/>
  <c r="I2165" i="1"/>
  <c r="O2164" i="1"/>
  <c r="I2164" i="1"/>
  <c r="O2163" i="1"/>
  <c r="I2163" i="1"/>
  <c r="O2162" i="1"/>
  <c r="P2162" i="1" s="1"/>
  <c r="I2162" i="1"/>
  <c r="O2161" i="1"/>
  <c r="I2161" i="1"/>
  <c r="O2160" i="1"/>
  <c r="I2160" i="1"/>
  <c r="O2159" i="1"/>
  <c r="P2159" i="1" s="1"/>
  <c r="Q2159" i="1" s="1"/>
  <c r="I2159" i="1"/>
  <c r="O2158" i="1"/>
  <c r="I2158" i="1"/>
  <c r="O2157" i="1"/>
  <c r="I2157" i="1"/>
  <c r="O2156" i="1"/>
  <c r="I2156" i="1"/>
  <c r="O2155" i="1"/>
  <c r="I2155" i="1"/>
  <c r="O2154" i="1"/>
  <c r="P2154" i="1" s="1"/>
  <c r="I2154" i="1"/>
  <c r="O2153" i="1"/>
  <c r="I2153" i="1"/>
  <c r="O2152" i="1"/>
  <c r="I2152" i="1"/>
  <c r="O2151" i="1"/>
  <c r="P2151" i="1" s="1"/>
  <c r="Q2151" i="1" s="1"/>
  <c r="I2151" i="1"/>
  <c r="O2150" i="1"/>
  <c r="I2150" i="1"/>
  <c r="O2149" i="1"/>
  <c r="I2149" i="1"/>
  <c r="O2148" i="1"/>
  <c r="I2148" i="1"/>
  <c r="O2147" i="1"/>
  <c r="I2147" i="1"/>
  <c r="O2146" i="1"/>
  <c r="I2146" i="1"/>
  <c r="O2145" i="1"/>
  <c r="I2145" i="1"/>
  <c r="O2144" i="1"/>
  <c r="I2144" i="1"/>
  <c r="O2143" i="1"/>
  <c r="P2143" i="1" s="1"/>
  <c r="Q2143" i="1" s="1"/>
  <c r="I2143" i="1"/>
  <c r="O2142" i="1"/>
  <c r="I2142" i="1"/>
  <c r="O2141" i="1"/>
  <c r="I2141" i="1"/>
  <c r="O2140" i="1"/>
  <c r="I2140" i="1"/>
  <c r="O2139" i="1"/>
  <c r="I2139" i="1"/>
  <c r="O2138" i="1"/>
  <c r="P2138" i="1" s="1"/>
  <c r="I2138" i="1"/>
  <c r="O2137" i="1"/>
  <c r="I2137" i="1"/>
  <c r="O2136" i="1"/>
  <c r="I2136" i="1"/>
  <c r="O2135" i="1"/>
  <c r="P2135" i="1" s="1"/>
  <c r="Q2135" i="1" s="1"/>
  <c r="I2135" i="1"/>
  <c r="O2134" i="1"/>
  <c r="I2134" i="1"/>
  <c r="O2133" i="1"/>
  <c r="I2133" i="1"/>
  <c r="O2132" i="1"/>
  <c r="I2132" i="1"/>
  <c r="O2131" i="1"/>
  <c r="I2131" i="1"/>
  <c r="O2130" i="1"/>
  <c r="P2130" i="1" s="1"/>
  <c r="I2130" i="1"/>
  <c r="O2129" i="1"/>
  <c r="I2129" i="1"/>
  <c r="O2128" i="1"/>
  <c r="I2128" i="1"/>
  <c r="O2127" i="1"/>
  <c r="P2127" i="1" s="1"/>
  <c r="Q2127" i="1" s="1"/>
  <c r="I2127" i="1"/>
  <c r="O2126" i="1"/>
  <c r="I2126" i="1"/>
  <c r="O2125" i="1"/>
  <c r="I2125" i="1"/>
  <c r="O2124" i="1"/>
  <c r="I2124" i="1"/>
  <c r="O2123" i="1"/>
  <c r="I2123" i="1"/>
  <c r="O2122" i="1"/>
  <c r="P2122" i="1" s="1"/>
  <c r="I2122" i="1"/>
  <c r="O2121" i="1"/>
  <c r="I2121" i="1"/>
  <c r="O2120" i="1"/>
  <c r="I2120" i="1"/>
  <c r="O2119" i="1"/>
  <c r="P2119" i="1" s="1"/>
  <c r="Q2119" i="1" s="1"/>
  <c r="I2119" i="1"/>
  <c r="O2118" i="1"/>
  <c r="I2118" i="1"/>
  <c r="O2117" i="1"/>
  <c r="I2117" i="1"/>
  <c r="O2116" i="1"/>
  <c r="I2116" i="1"/>
  <c r="O2115" i="1"/>
  <c r="I2115" i="1"/>
  <c r="O2114" i="1"/>
  <c r="P2114" i="1" s="1"/>
  <c r="I2114" i="1"/>
  <c r="O2113" i="1"/>
  <c r="I2113" i="1"/>
  <c r="O2112" i="1"/>
  <c r="I2112" i="1"/>
  <c r="O2111" i="1"/>
  <c r="P2111" i="1" s="1"/>
  <c r="Q2111" i="1" s="1"/>
  <c r="I2111" i="1"/>
  <c r="O2110" i="1"/>
  <c r="I2110" i="1"/>
  <c r="O2109" i="1"/>
  <c r="I2109" i="1"/>
  <c r="O2108" i="1"/>
  <c r="I2108" i="1"/>
  <c r="O2107" i="1"/>
  <c r="I2107" i="1"/>
  <c r="O2106" i="1"/>
  <c r="I2106" i="1"/>
  <c r="O2105" i="1"/>
  <c r="I2105" i="1"/>
  <c r="O2104" i="1"/>
  <c r="I2104" i="1"/>
  <c r="O2103" i="1"/>
  <c r="P2103" i="1" s="1"/>
  <c r="Q2103" i="1" s="1"/>
  <c r="I2103" i="1"/>
  <c r="O2102" i="1"/>
  <c r="I2102" i="1"/>
  <c r="O2101" i="1"/>
  <c r="I2101" i="1"/>
  <c r="O2100" i="1"/>
  <c r="I2100" i="1"/>
  <c r="O2099" i="1"/>
  <c r="I2099" i="1"/>
  <c r="O2098" i="1"/>
  <c r="I2098" i="1"/>
  <c r="O2097" i="1"/>
  <c r="I2097" i="1"/>
  <c r="O2096" i="1"/>
  <c r="I2096" i="1"/>
  <c r="O2095" i="1"/>
  <c r="P2095" i="1" s="1"/>
  <c r="Q2095" i="1" s="1"/>
  <c r="I2095" i="1"/>
  <c r="O2094" i="1"/>
  <c r="I2094" i="1"/>
  <c r="O2093" i="1"/>
  <c r="I2093" i="1"/>
  <c r="O2092" i="1"/>
  <c r="I2092" i="1"/>
  <c r="O2091" i="1"/>
  <c r="I2091" i="1"/>
  <c r="O2090" i="1"/>
  <c r="P2090" i="1" s="1"/>
  <c r="I2090" i="1"/>
  <c r="O2089" i="1"/>
  <c r="I2089" i="1"/>
  <c r="O2088" i="1"/>
  <c r="I2088" i="1"/>
  <c r="O2087" i="1"/>
  <c r="P2087" i="1" s="1"/>
  <c r="Q2087" i="1" s="1"/>
  <c r="I2087" i="1"/>
  <c r="O2086" i="1"/>
  <c r="I2086" i="1"/>
  <c r="O2085" i="1"/>
  <c r="I2085" i="1"/>
  <c r="O2084" i="1"/>
  <c r="I2084" i="1"/>
  <c r="O2083" i="1"/>
  <c r="I2083" i="1"/>
  <c r="O2082" i="1"/>
  <c r="I2082" i="1"/>
  <c r="O2081" i="1"/>
  <c r="I2081" i="1"/>
  <c r="O2080" i="1"/>
  <c r="I2080" i="1"/>
  <c r="O2079" i="1"/>
  <c r="P2079" i="1" s="1"/>
  <c r="Q2079" i="1" s="1"/>
  <c r="I2079" i="1"/>
  <c r="O2078" i="1"/>
  <c r="I2078" i="1"/>
  <c r="O2077" i="1"/>
  <c r="I2077" i="1"/>
  <c r="O2076" i="1"/>
  <c r="I2076" i="1"/>
  <c r="O2075" i="1"/>
  <c r="I2075" i="1"/>
  <c r="O2074" i="1"/>
  <c r="P2074" i="1" s="1"/>
  <c r="I2074" i="1"/>
  <c r="O2073" i="1"/>
  <c r="I2073" i="1"/>
  <c r="O2072" i="1"/>
  <c r="I2072" i="1"/>
  <c r="O2071" i="1"/>
  <c r="P2071" i="1" s="1"/>
  <c r="Q2071" i="1" s="1"/>
  <c r="I2071" i="1"/>
  <c r="O2070" i="1"/>
  <c r="I2070" i="1"/>
  <c r="O2069" i="1"/>
  <c r="I2069" i="1"/>
  <c r="O2068" i="1"/>
  <c r="I2068" i="1"/>
  <c r="O2067" i="1"/>
  <c r="I2067" i="1"/>
  <c r="O2066" i="1"/>
  <c r="P2066" i="1" s="1"/>
  <c r="I2066" i="1"/>
  <c r="O2065" i="1"/>
  <c r="I2065" i="1"/>
  <c r="O2064" i="1"/>
  <c r="I2064" i="1"/>
  <c r="O2063" i="1"/>
  <c r="P2063" i="1" s="1"/>
  <c r="I2063" i="1"/>
  <c r="O2062" i="1"/>
  <c r="I2062" i="1"/>
  <c r="O2061" i="1"/>
  <c r="I2061" i="1"/>
  <c r="O2060" i="1"/>
  <c r="I2060" i="1"/>
  <c r="O2059" i="1"/>
  <c r="I2059" i="1"/>
  <c r="O2058" i="1"/>
  <c r="P2058" i="1" s="1"/>
  <c r="I2058" i="1"/>
  <c r="O2057" i="1"/>
  <c r="I2057" i="1"/>
  <c r="O2056" i="1"/>
  <c r="I2056" i="1"/>
  <c r="O2055" i="1"/>
  <c r="P2055" i="1" s="1"/>
  <c r="I2055" i="1"/>
  <c r="O2054" i="1"/>
  <c r="I2054" i="1"/>
  <c r="O2053" i="1"/>
  <c r="I2053" i="1"/>
  <c r="O2052" i="1"/>
  <c r="I2052" i="1"/>
  <c r="O2051" i="1"/>
  <c r="I2051" i="1"/>
  <c r="O2050" i="1"/>
  <c r="P2050" i="1" s="1"/>
  <c r="I2050" i="1"/>
  <c r="O2049" i="1"/>
  <c r="I2049" i="1"/>
  <c r="O2048" i="1"/>
  <c r="I2048" i="1"/>
  <c r="O2047" i="1"/>
  <c r="P2047" i="1" s="1"/>
  <c r="I2047" i="1"/>
  <c r="O2046" i="1"/>
  <c r="I2046" i="1"/>
  <c r="O2045" i="1"/>
  <c r="I2045" i="1"/>
  <c r="O2044" i="1"/>
  <c r="I2044" i="1"/>
  <c r="O2043" i="1"/>
  <c r="P2043" i="1" s="1"/>
  <c r="I2043" i="1"/>
  <c r="O2042" i="1"/>
  <c r="P2042" i="1" s="1"/>
  <c r="I2042" i="1"/>
  <c r="O2041" i="1"/>
  <c r="I2041" i="1"/>
  <c r="O2040" i="1"/>
  <c r="P2040" i="1" s="1"/>
  <c r="I2040" i="1"/>
  <c r="O2039" i="1"/>
  <c r="I2039" i="1"/>
  <c r="O2038" i="1"/>
  <c r="I2038" i="1"/>
  <c r="O2037" i="1"/>
  <c r="I2037" i="1"/>
  <c r="O2036" i="1"/>
  <c r="I2036" i="1"/>
  <c r="O2035" i="1"/>
  <c r="P2035" i="1" s="1"/>
  <c r="I2035" i="1"/>
  <c r="O2034" i="1"/>
  <c r="P2034" i="1" s="1"/>
  <c r="Q2034" i="1" s="1"/>
  <c r="I2034" i="1"/>
  <c r="O2033" i="1"/>
  <c r="I2033" i="1"/>
  <c r="O2032" i="1"/>
  <c r="P2032" i="1" s="1"/>
  <c r="I2032" i="1"/>
  <c r="O2031" i="1"/>
  <c r="I2031" i="1"/>
  <c r="O2030" i="1"/>
  <c r="I2030" i="1"/>
  <c r="O2029" i="1"/>
  <c r="I2029" i="1"/>
  <c r="O2028" i="1"/>
  <c r="I2028" i="1"/>
  <c r="O2027" i="1"/>
  <c r="I2027" i="1"/>
  <c r="O2026" i="1"/>
  <c r="I2026" i="1"/>
  <c r="O2025" i="1"/>
  <c r="I2025" i="1"/>
  <c r="O2024" i="1"/>
  <c r="I2024" i="1"/>
  <c r="O2023" i="1"/>
  <c r="I2023" i="1"/>
  <c r="O2022" i="1"/>
  <c r="I2022" i="1"/>
  <c r="O2021" i="1"/>
  <c r="I2021" i="1"/>
  <c r="O2020" i="1"/>
  <c r="I2020" i="1"/>
  <c r="O2019" i="1"/>
  <c r="P2019" i="1" s="1"/>
  <c r="Q2019" i="1" s="1"/>
  <c r="I2019" i="1"/>
  <c r="O2018" i="1"/>
  <c r="I2018" i="1"/>
  <c r="O2017" i="1"/>
  <c r="I2017" i="1"/>
  <c r="O2016" i="1"/>
  <c r="I2016" i="1"/>
  <c r="O2015" i="1"/>
  <c r="I2015" i="1"/>
  <c r="O2014" i="1"/>
  <c r="I2014" i="1"/>
  <c r="O2013" i="1"/>
  <c r="I2013" i="1"/>
  <c r="O2012" i="1"/>
  <c r="I2012" i="1"/>
  <c r="O2011" i="1"/>
  <c r="I2011" i="1"/>
  <c r="O2010" i="1"/>
  <c r="I2010" i="1"/>
  <c r="O2009" i="1"/>
  <c r="I2009" i="1"/>
  <c r="O2008" i="1"/>
  <c r="I2008" i="1"/>
  <c r="O2007" i="1"/>
  <c r="I2007" i="1"/>
  <c r="O2006" i="1"/>
  <c r="I2006" i="1"/>
  <c r="O2005" i="1"/>
  <c r="I2005" i="1"/>
  <c r="O2004" i="1"/>
  <c r="Q2004" i="1" s="1"/>
  <c r="I2004" i="1"/>
  <c r="O2003" i="1"/>
  <c r="P2003" i="1" s="1"/>
  <c r="I2003" i="1"/>
  <c r="O2002" i="1"/>
  <c r="I2002" i="1"/>
  <c r="O2001" i="1"/>
  <c r="I2001" i="1"/>
  <c r="O2000" i="1"/>
  <c r="Q2000" i="1" s="1"/>
  <c r="I2000" i="1"/>
  <c r="O1999" i="1"/>
  <c r="I1999" i="1"/>
  <c r="O1998" i="1"/>
  <c r="I1998" i="1"/>
  <c r="O1997" i="1"/>
  <c r="I1997" i="1"/>
  <c r="O1996" i="1"/>
  <c r="Q1996" i="1" s="1"/>
  <c r="I1996" i="1"/>
  <c r="O1995" i="1"/>
  <c r="P1995" i="1" s="1"/>
  <c r="I1995" i="1"/>
  <c r="O1994" i="1"/>
  <c r="I1994" i="1"/>
  <c r="O1993" i="1"/>
  <c r="I1993" i="1"/>
  <c r="O1992" i="1"/>
  <c r="I1992" i="1"/>
  <c r="O1991" i="1"/>
  <c r="I1991" i="1"/>
  <c r="O1990" i="1"/>
  <c r="I1990" i="1"/>
  <c r="O1989" i="1"/>
  <c r="I1989" i="1"/>
  <c r="O1988" i="1"/>
  <c r="I1988" i="1"/>
  <c r="O1987" i="1"/>
  <c r="P1987" i="1" s="1"/>
  <c r="Q1987" i="1" s="1"/>
  <c r="I1987" i="1"/>
  <c r="O1986" i="1"/>
  <c r="I1986" i="1"/>
  <c r="O1985" i="1"/>
  <c r="I1985" i="1"/>
  <c r="O1984" i="1"/>
  <c r="P1984" i="1" s="1"/>
  <c r="I1984" i="1"/>
  <c r="O1983" i="1"/>
  <c r="I1983" i="1"/>
  <c r="O1982" i="1"/>
  <c r="I1982" i="1"/>
  <c r="O1981" i="1"/>
  <c r="I1981" i="1"/>
  <c r="O1980" i="1"/>
  <c r="I1980" i="1"/>
  <c r="O1979" i="1"/>
  <c r="P1979" i="1" s="1"/>
  <c r="Q1979" i="1" s="1"/>
  <c r="I1979" i="1"/>
  <c r="O1978" i="1"/>
  <c r="I1978" i="1"/>
  <c r="O1977" i="1"/>
  <c r="I1977" i="1"/>
  <c r="O1976" i="1"/>
  <c r="I1976" i="1"/>
  <c r="O1975" i="1"/>
  <c r="I1975" i="1"/>
  <c r="O1974" i="1"/>
  <c r="P1974" i="1" s="1"/>
  <c r="Q1974" i="1" s="1"/>
  <c r="I1974" i="1"/>
  <c r="O1973" i="1"/>
  <c r="I1973" i="1"/>
  <c r="O1972" i="1"/>
  <c r="I1972" i="1"/>
  <c r="O1971" i="1"/>
  <c r="I1971" i="1"/>
  <c r="O1970" i="1"/>
  <c r="I1970" i="1"/>
  <c r="O1969" i="1"/>
  <c r="I1969" i="1"/>
  <c r="O1968" i="1"/>
  <c r="I1968" i="1"/>
  <c r="O1967" i="1"/>
  <c r="I1967" i="1"/>
  <c r="O1966" i="1"/>
  <c r="P1966" i="1" s="1"/>
  <c r="Q1966" i="1" s="1"/>
  <c r="I1966" i="1"/>
  <c r="O1965" i="1"/>
  <c r="I1965" i="1"/>
  <c r="O1964" i="1"/>
  <c r="Q1964" i="1" s="1"/>
  <c r="I1964" i="1"/>
  <c r="O1963" i="1"/>
  <c r="P1963" i="1" s="1"/>
  <c r="Q1963" i="1" s="1"/>
  <c r="I1963" i="1"/>
  <c r="O1962" i="1"/>
  <c r="I1962" i="1"/>
  <c r="O1961" i="1"/>
  <c r="I1961" i="1"/>
  <c r="O1960" i="1"/>
  <c r="P1960" i="1" s="1"/>
  <c r="I1960" i="1"/>
  <c r="O1959" i="1"/>
  <c r="I1959" i="1"/>
  <c r="O1958" i="1"/>
  <c r="I1958" i="1"/>
  <c r="O1957" i="1"/>
  <c r="I1957" i="1"/>
  <c r="O1956" i="1"/>
  <c r="I1956" i="1"/>
  <c r="O1955" i="1"/>
  <c r="I1955" i="1"/>
  <c r="O1954" i="1"/>
  <c r="I1954" i="1"/>
  <c r="O1953" i="1"/>
  <c r="I1953" i="1"/>
  <c r="O1952" i="1"/>
  <c r="I1952" i="1"/>
  <c r="O1951" i="1"/>
  <c r="I1951" i="1"/>
  <c r="O1950" i="1"/>
  <c r="I1950" i="1"/>
  <c r="O1949" i="1"/>
  <c r="I1949" i="1"/>
  <c r="O1948" i="1"/>
  <c r="I1948" i="1"/>
  <c r="O1947" i="1"/>
  <c r="I1947" i="1"/>
  <c r="O1946" i="1"/>
  <c r="P1946" i="1" s="1"/>
  <c r="I1946" i="1"/>
  <c r="O1945" i="1"/>
  <c r="I1945" i="1"/>
  <c r="O1944" i="1"/>
  <c r="I1944" i="1"/>
  <c r="O1943" i="1"/>
  <c r="P1943" i="1" s="1"/>
  <c r="I1943" i="1"/>
  <c r="O1942" i="1"/>
  <c r="I1942" i="1"/>
  <c r="O1941" i="1"/>
  <c r="I1941" i="1"/>
  <c r="O1940" i="1"/>
  <c r="I1940" i="1"/>
  <c r="O1939" i="1"/>
  <c r="I1939" i="1"/>
  <c r="O1938" i="1"/>
  <c r="P1938" i="1" s="1"/>
  <c r="I1938" i="1"/>
  <c r="O1937" i="1"/>
  <c r="I1937" i="1"/>
  <c r="O1936" i="1"/>
  <c r="I1936" i="1"/>
  <c r="O1935" i="1"/>
  <c r="P1935" i="1" s="1"/>
  <c r="I1935" i="1"/>
  <c r="O1934" i="1"/>
  <c r="P1934" i="1" s="1"/>
  <c r="Q1934" i="1" s="1"/>
  <c r="I1934" i="1"/>
  <c r="O1933" i="1"/>
  <c r="I1933" i="1"/>
  <c r="O1932" i="1"/>
  <c r="I1932" i="1"/>
  <c r="O1931" i="1"/>
  <c r="I1931" i="1"/>
  <c r="O1930" i="1"/>
  <c r="P1930" i="1" s="1"/>
  <c r="I1930" i="1"/>
  <c r="O1929" i="1"/>
  <c r="P1929" i="1" s="1"/>
  <c r="I1929" i="1"/>
  <c r="O1928" i="1"/>
  <c r="P1928" i="1" s="1"/>
  <c r="I1928" i="1"/>
  <c r="O1927" i="1"/>
  <c r="P1927" i="1" s="1"/>
  <c r="I1927" i="1"/>
  <c r="O1926" i="1"/>
  <c r="I1926" i="1"/>
  <c r="O1925" i="1"/>
  <c r="I1925" i="1"/>
  <c r="O1924" i="1"/>
  <c r="I1924" i="1"/>
  <c r="O1923" i="1"/>
  <c r="I1923" i="1"/>
  <c r="O1922" i="1"/>
  <c r="P1922" i="1" s="1"/>
  <c r="Q1922" i="1" s="1"/>
  <c r="I1922" i="1"/>
  <c r="O1921" i="1"/>
  <c r="P1921" i="1" s="1"/>
  <c r="I1921" i="1"/>
  <c r="O1920" i="1"/>
  <c r="I1920" i="1"/>
  <c r="O1919" i="1"/>
  <c r="P1919" i="1" s="1"/>
  <c r="I1919" i="1"/>
  <c r="O1918" i="1"/>
  <c r="I1918" i="1"/>
  <c r="O1917" i="1"/>
  <c r="I1917" i="1"/>
  <c r="O1916" i="1"/>
  <c r="I1916" i="1"/>
  <c r="O1915" i="1"/>
  <c r="I1915" i="1"/>
  <c r="O1914" i="1"/>
  <c r="P1914" i="1" s="1"/>
  <c r="I1914" i="1"/>
  <c r="O1913" i="1"/>
  <c r="P1913" i="1" s="1"/>
  <c r="I1913" i="1"/>
  <c r="O1912" i="1"/>
  <c r="I1912" i="1"/>
  <c r="O1911" i="1"/>
  <c r="I1911" i="1"/>
  <c r="O1910" i="1"/>
  <c r="I1910" i="1"/>
  <c r="O1909" i="1"/>
  <c r="I1909" i="1"/>
  <c r="O1908" i="1"/>
  <c r="I1908" i="1"/>
  <c r="O1907" i="1"/>
  <c r="P1907" i="1" s="1"/>
  <c r="Q1907" i="1" s="1"/>
  <c r="I1907" i="1"/>
  <c r="O1906" i="1"/>
  <c r="P1906" i="1" s="1"/>
  <c r="I1906" i="1"/>
  <c r="O1905" i="1"/>
  <c r="P1905" i="1" s="1"/>
  <c r="I1905" i="1"/>
  <c r="O1904" i="1"/>
  <c r="P1904" i="1" s="1"/>
  <c r="I1904" i="1"/>
  <c r="O1903" i="1"/>
  <c r="I1903" i="1"/>
  <c r="O1902" i="1"/>
  <c r="P1902" i="1" s="1"/>
  <c r="Q1902" i="1" s="1"/>
  <c r="I1902" i="1"/>
  <c r="O1901" i="1"/>
  <c r="I1901" i="1"/>
  <c r="O1900" i="1"/>
  <c r="I1900" i="1"/>
  <c r="O1899" i="1"/>
  <c r="I1899" i="1"/>
  <c r="O1898" i="1"/>
  <c r="I1898" i="1"/>
  <c r="O1897" i="1"/>
  <c r="P1897" i="1" s="1"/>
  <c r="I1897" i="1"/>
  <c r="O1896" i="1"/>
  <c r="I1896" i="1"/>
  <c r="O1895" i="1"/>
  <c r="P1895" i="1" s="1"/>
  <c r="I1895" i="1"/>
  <c r="O1894" i="1"/>
  <c r="P1894" i="1" s="1"/>
  <c r="Q1894" i="1" s="1"/>
  <c r="I1894" i="1"/>
  <c r="O1893" i="1"/>
  <c r="I1893" i="1"/>
  <c r="O1892" i="1"/>
  <c r="I1892" i="1"/>
  <c r="O1891" i="1"/>
  <c r="P1891" i="1" s="1"/>
  <c r="I1891" i="1"/>
  <c r="O1890" i="1"/>
  <c r="P1890" i="1" s="1"/>
  <c r="I1890" i="1"/>
  <c r="O1889" i="1"/>
  <c r="I1889" i="1"/>
  <c r="O1888" i="1"/>
  <c r="I1888" i="1"/>
  <c r="O1887" i="1"/>
  <c r="P1887" i="1" s="1"/>
  <c r="I1887" i="1"/>
  <c r="O1886" i="1"/>
  <c r="I1886" i="1"/>
  <c r="O1885" i="1"/>
  <c r="P1885" i="1" s="1"/>
  <c r="I1885" i="1"/>
  <c r="O1884" i="1"/>
  <c r="P1884" i="1" s="1"/>
  <c r="I1884" i="1"/>
  <c r="O1883" i="1"/>
  <c r="P1883" i="1" s="1"/>
  <c r="I1883" i="1"/>
  <c r="O1882" i="1"/>
  <c r="I1882" i="1"/>
  <c r="O1881" i="1"/>
  <c r="I1881" i="1"/>
  <c r="O1880" i="1"/>
  <c r="I1880" i="1"/>
  <c r="O1879" i="1"/>
  <c r="I1879" i="1"/>
  <c r="O1878" i="1"/>
  <c r="I1878" i="1"/>
  <c r="O1877" i="1"/>
  <c r="I1877" i="1"/>
  <c r="O1876" i="1"/>
  <c r="I1876" i="1"/>
  <c r="O1875" i="1"/>
  <c r="I1875" i="1"/>
  <c r="O1874" i="1"/>
  <c r="I1874" i="1"/>
  <c r="O1873" i="1"/>
  <c r="P1873" i="1" s="1"/>
  <c r="I1873" i="1"/>
  <c r="O1872" i="1"/>
  <c r="I1872" i="1"/>
  <c r="O1871" i="1"/>
  <c r="P1871" i="1" s="1"/>
  <c r="I1871" i="1"/>
  <c r="O1870" i="1"/>
  <c r="I1870" i="1"/>
  <c r="O1869" i="1"/>
  <c r="I1869" i="1"/>
  <c r="O1868" i="1"/>
  <c r="I1868" i="1"/>
  <c r="O1867" i="1"/>
  <c r="I1867" i="1"/>
  <c r="O1866" i="1"/>
  <c r="I1866" i="1"/>
  <c r="O1865" i="1"/>
  <c r="P1865" i="1" s="1"/>
  <c r="I1865" i="1"/>
  <c r="O1864" i="1"/>
  <c r="I1864" i="1"/>
  <c r="O1863" i="1"/>
  <c r="I1863" i="1"/>
  <c r="O1862" i="1"/>
  <c r="I1862" i="1"/>
  <c r="O1861" i="1"/>
  <c r="I1861" i="1"/>
  <c r="O1860" i="1"/>
  <c r="I1860" i="1"/>
  <c r="O1859" i="1"/>
  <c r="I1859" i="1"/>
  <c r="O1858" i="1"/>
  <c r="I1858" i="1"/>
  <c r="O1857" i="1"/>
  <c r="I1857" i="1"/>
  <c r="O1856" i="1"/>
  <c r="I1856" i="1"/>
  <c r="O1855" i="1"/>
  <c r="I1855" i="1"/>
  <c r="O1854" i="1"/>
  <c r="I1854" i="1"/>
  <c r="O1853" i="1"/>
  <c r="P1853" i="1" s="1"/>
  <c r="I1853" i="1"/>
  <c r="O1852" i="1"/>
  <c r="I1852" i="1"/>
  <c r="O1851" i="1"/>
  <c r="I1851" i="1"/>
  <c r="O1850" i="1"/>
  <c r="I1850" i="1"/>
  <c r="O1849" i="1"/>
  <c r="I1849" i="1"/>
  <c r="O1848" i="1"/>
  <c r="I1848" i="1"/>
  <c r="O1847" i="1"/>
  <c r="I1847" i="1"/>
  <c r="O1846" i="1"/>
  <c r="I1846" i="1"/>
  <c r="O1845" i="1"/>
  <c r="I1845" i="1"/>
  <c r="O1844" i="1"/>
  <c r="I1844" i="1"/>
  <c r="O1843" i="1"/>
  <c r="I1843" i="1"/>
  <c r="O1842" i="1"/>
  <c r="I1842" i="1"/>
  <c r="O1841" i="1"/>
  <c r="I1841" i="1"/>
  <c r="O1840" i="1"/>
  <c r="I1840" i="1"/>
  <c r="O1839" i="1"/>
  <c r="I1839" i="1"/>
  <c r="O1838" i="1"/>
  <c r="I1838" i="1"/>
  <c r="O1837" i="1"/>
  <c r="P1837" i="1" s="1"/>
  <c r="I1837" i="1"/>
  <c r="O1836" i="1"/>
  <c r="I1836" i="1"/>
  <c r="O1835" i="1"/>
  <c r="P1835" i="1" s="1"/>
  <c r="Q1835" i="1" s="1"/>
  <c r="I1835" i="1"/>
  <c r="O1834" i="1"/>
  <c r="I1834" i="1"/>
  <c r="O1833" i="1"/>
  <c r="I1833" i="1"/>
  <c r="O1832" i="1"/>
  <c r="I1832" i="1"/>
  <c r="O1831" i="1"/>
  <c r="I1831" i="1"/>
  <c r="O1830" i="1"/>
  <c r="I1830" i="1"/>
  <c r="O1829" i="1"/>
  <c r="I1829" i="1"/>
  <c r="O1828" i="1"/>
  <c r="I1828" i="1"/>
  <c r="O1827" i="1"/>
  <c r="I1827" i="1"/>
  <c r="O1826" i="1"/>
  <c r="I1826" i="1"/>
  <c r="O1825" i="1"/>
  <c r="I1825" i="1"/>
  <c r="O1824" i="1"/>
  <c r="I1824" i="1"/>
  <c r="O1823" i="1"/>
  <c r="I1823" i="1"/>
  <c r="O1822" i="1"/>
  <c r="I1822" i="1"/>
  <c r="O1821" i="1"/>
  <c r="P1821" i="1" s="1"/>
  <c r="I1821" i="1"/>
  <c r="O1820" i="1"/>
  <c r="I1820" i="1"/>
  <c r="O1819" i="1"/>
  <c r="I1819" i="1"/>
  <c r="O1818" i="1"/>
  <c r="I1818" i="1"/>
  <c r="O1817" i="1"/>
  <c r="I1817" i="1"/>
  <c r="O1816" i="1"/>
  <c r="I1816" i="1"/>
  <c r="O1815" i="1"/>
  <c r="I1815" i="1"/>
  <c r="O1814" i="1"/>
  <c r="I1814" i="1"/>
  <c r="O1813" i="1"/>
  <c r="I1813" i="1"/>
  <c r="O1812" i="1"/>
  <c r="I1812" i="1"/>
  <c r="O1811" i="1"/>
  <c r="I1811" i="1"/>
  <c r="O1810" i="1"/>
  <c r="I1810" i="1"/>
  <c r="O1809" i="1"/>
  <c r="I1809" i="1"/>
  <c r="O1808" i="1"/>
  <c r="I1808" i="1"/>
  <c r="O1807" i="1"/>
  <c r="I1807" i="1"/>
  <c r="O1806" i="1"/>
  <c r="I1806" i="1"/>
  <c r="O1805" i="1"/>
  <c r="I1805" i="1"/>
  <c r="O1804" i="1"/>
  <c r="P1804" i="1" s="1"/>
  <c r="Q1804" i="1" s="1"/>
  <c r="I1804" i="1"/>
  <c r="O1803" i="1"/>
  <c r="I1803" i="1"/>
  <c r="O1802" i="1"/>
  <c r="I1802" i="1"/>
  <c r="O1801" i="1"/>
  <c r="P1801" i="1" s="1"/>
  <c r="I1801" i="1"/>
  <c r="O1800" i="1"/>
  <c r="I1800" i="1"/>
  <c r="O1799" i="1"/>
  <c r="P1799" i="1" s="1"/>
  <c r="Q1799" i="1" s="1"/>
  <c r="I1799" i="1"/>
  <c r="O1798" i="1"/>
  <c r="I1798" i="1"/>
  <c r="O1797" i="1"/>
  <c r="I1797" i="1"/>
  <c r="O1796" i="1"/>
  <c r="P1796" i="1" s="1"/>
  <c r="Q1796" i="1" s="1"/>
  <c r="I1796" i="1"/>
  <c r="O1795" i="1"/>
  <c r="I1795" i="1"/>
  <c r="O1794" i="1"/>
  <c r="P1794" i="1" s="1"/>
  <c r="I1794" i="1"/>
  <c r="O1793" i="1"/>
  <c r="I1793" i="1"/>
  <c r="O1792" i="1"/>
  <c r="I1792" i="1"/>
  <c r="O1791" i="1"/>
  <c r="I1791" i="1"/>
  <c r="O1790" i="1"/>
  <c r="P1790" i="1" s="1"/>
  <c r="Q1790" i="1" s="1"/>
  <c r="I1790" i="1"/>
  <c r="O1789" i="1"/>
  <c r="I1789" i="1"/>
  <c r="O1788" i="1"/>
  <c r="I1788" i="1"/>
  <c r="O1787" i="1"/>
  <c r="P1787" i="1" s="1"/>
  <c r="I1787" i="1"/>
  <c r="O1786" i="1"/>
  <c r="I1786" i="1"/>
  <c r="O1785" i="1"/>
  <c r="I1785" i="1"/>
  <c r="O1784" i="1"/>
  <c r="P1784" i="1" s="1"/>
  <c r="Q1784" i="1" s="1"/>
  <c r="I1784" i="1"/>
  <c r="O1783" i="1"/>
  <c r="I1783" i="1"/>
  <c r="O1782" i="1"/>
  <c r="P1782" i="1" s="1"/>
  <c r="Q1782" i="1" s="1"/>
  <c r="I1782" i="1"/>
  <c r="O1781" i="1"/>
  <c r="P1781" i="1" s="1"/>
  <c r="I1781" i="1"/>
  <c r="O1780" i="1"/>
  <c r="I1780" i="1"/>
  <c r="O1779" i="1"/>
  <c r="I1779" i="1"/>
  <c r="O1778" i="1"/>
  <c r="I1778" i="1"/>
  <c r="O1777" i="1"/>
  <c r="I1777" i="1"/>
  <c r="O1776" i="1"/>
  <c r="Q1776" i="1" s="1"/>
  <c r="I1776" i="1"/>
  <c r="O1775" i="1"/>
  <c r="I1775" i="1"/>
  <c r="O1774" i="1"/>
  <c r="I1774" i="1"/>
  <c r="O1773" i="1"/>
  <c r="I1773" i="1"/>
  <c r="O1772" i="1"/>
  <c r="I1772" i="1"/>
  <c r="O1771" i="1"/>
  <c r="P1771" i="1" s="1"/>
  <c r="I1771" i="1"/>
  <c r="O1770" i="1"/>
  <c r="P1770" i="1" s="1"/>
  <c r="I1770" i="1"/>
  <c r="O1769" i="1"/>
  <c r="I1769" i="1"/>
  <c r="O1768" i="1"/>
  <c r="P1768" i="1" s="1"/>
  <c r="I1768" i="1"/>
  <c r="O1767" i="1"/>
  <c r="I1767" i="1"/>
  <c r="O1766" i="1"/>
  <c r="P1766" i="1" s="1"/>
  <c r="I1766" i="1"/>
  <c r="O1765" i="1"/>
  <c r="I1765" i="1"/>
  <c r="O1764" i="1"/>
  <c r="I1764" i="1"/>
  <c r="O1763" i="1"/>
  <c r="P1763" i="1" s="1"/>
  <c r="I1763" i="1"/>
  <c r="O1762" i="1"/>
  <c r="I1762" i="1"/>
  <c r="O1761" i="1"/>
  <c r="I1761" i="1"/>
  <c r="O1760" i="1"/>
  <c r="P1760" i="1" s="1"/>
  <c r="Q1760" i="1" s="1"/>
  <c r="I1760" i="1"/>
  <c r="O1759" i="1"/>
  <c r="Q1759" i="1" s="1"/>
  <c r="I1759" i="1"/>
  <c r="O1758" i="1"/>
  <c r="P1758" i="1" s="1"/>
  <c r="Q1758" i="1" s="1"/>
  <c r="I1758" i="1"/>
  <c r="O1757" i="1"/>
  <c r="P1757" i="1" s="1"/>
  <c r="I1757" i="1"/>
  <c r="O1756" i="1"/>
  <c r="P1756" i="1" s="1"/>
  <c r="Q1756" i="1" s="1"/>
  <c r="I1756" i="1"/>
  <c r="O1755" i="1"/>
  <c r="I1755" i="1"/>
  <c r="O1754" i="1"/>
  <c r="I1754" i="1"/>
  <c r="O1753" i="1"/>
  <c r="Q1753" i="1" s="1"/>
  <c r="I1753" i="1"/>
  <c r="O1752" i="1"/>
  <c r="Q1752" i="1" s="1"/>
  <c r="I1752" i="1"/>
  <c r="O1751" i="1"/>
  <c r="Q1751" i="1" s="1"/>
  <c r="I1751" i="1"/>
  <c r="O1750" i="1"/>
  <c r="I1750" i="1"/>
  <c r="O1749" i="1"/>
  <c r="I1749" i="1"/>
  <c r="O1748" i="1"/>
  <c r="I1748" i="1"/>
  <c r="O1747" i="1"/>
  <c r="I1747" i="1"/>
  <c r="O1746" i="1"/>
  <c r="I1746" i="1"/>
  <c r="O1745" i="1"/>
  <c r="I1745" i="1"/>
  <c r="O1744" i="1"/>
  <c r="I1744" i="1"/>
  <c r="O1743" i="1"/>
  <c r="I1743" i="1"/>
  <c r="O1742" i="1"/>
  <c r="I1742" i="1"/>
  <c r="O1741" i="1"/>
  <c r="I1741" i="1"/>
  <c r="O1740" i="1"/>
  <c r="I1740" i="1"/>
  <c r="O1739" i="1"/>
  <c r="I1739" i="1"/>
  <c r="O1738" i="1"/>
  <c r="I1738" i="1"/>
  <c r="O1737" i="1"/>
  <c r="I1737" i="1"/>
  <c r="O1736" i="1"/>
  <c r="I1736" i="1"/>
  <c r="O1735" i="1"/>
  <c r="Q1735" i="1" s="1"/>
  <c r="I1735" i="1"/>
  <c r="O1734" i="1"/>
  <c r="I1734" i="1"/>
  <c r="O1733" i="1"/>
  <c r="I1733" i="1"/>
  <c r="O1732" i="1"/>
  <c r="I1732" i="1"/>
  <c r="O1731" i="1"/>
  <c r="I1731" i="1"/>
  <c r="O1730" i="1"/>
  <c r="I1730" i="1"/>
  <c r="O1729" i="1"/>
  <c r="I1729" i="1"/>
  <c r="O1728" i="1"/>
  <c r="I1728" i="1"/>
  <c r="O1727" i="1"/>
  <c r="Q1727" i="1" s="1"/>
  <c r="I1727" i="1"/>
  <c r="O1726" i="1"/>
  <c r="I1726" i="1"/>
  <c r="O1725" i="1"/>
  <c r="I1725" i="1"/>
  <c r="O1724" i="1"/>
  <c r="I1724" i="1"/>
  <c r="O1723" i="1"/>
  <c r="I1723" i="1"/>
  <c r="O1722" i="1"/>
  <c r="Q1722" i="1" s="1"/>
  <c r="I1722" i="1"/>
  <c r="O1721" i="1"/>
  <c r="P1721" i="1" s="1"/>
  <c r="I1721" i="1"/>
  <c r="O1720" i="1"/>
  <c r="I1720" i="1"/>
  <c r="O1719" i="1"/>
  <c r="I1719" i="1"/>
  <c r="O1718" i="1"/>
  <c r="I1718" i="1"/>
  <c r="O1717" i="1"/>
  <c r="I1717" i="1"/>
  <c r="O1716" i="1"/>
  <c r="I1716" i="1"/>
  <c r="O1715" i="1"/>
  <c r="I1715" i="1"/>
  <c r="O1714" i="1"/>
  <c r="P1714" i="1" s="1"/>
  <c r="Q1714" i="1" s="1"/>
  <c r="I1714" i="1"/>
  <c r="O1713" i="1"/>
  <c r="I1713" i="1"/>
  <c r="O1712" i="1"/>
  <c r="I1712" i="1"/>
  <c r="O1711" i="1"/>
  <c r="I1711" i="1"/>
  <c r="O1710" i="1"/>
  <c r="I1710" i="1"/>
  <c r="O1709" i="1"/>
  <c r="I1709" i="1"/>
  <c r="O1708" i="1"/>
  <c r="Q1708" i="1" s="1"/>
  <c r="I1708" i="1"/>
  <c r="O1707" i="1"/>
  <c r="Q1707" i="1" s="1"/>
  <c r="I1707" i="1"/>
  <c r="O1706" i="1"/>
  <c r="P1706" i="1" s="1"/>
  <c r="I1706" i="1"/>
  <c r="O1705" i="1"/>
  <c r="I1705" i="1"/>
  <c r="O1704" i="1"/>
  <c r="I1704" i="1"/>
  <c r="O1703" i="1"/>
  <c r="Q1703" i="1" s="1"/>
  <c r="I1703" i="1"/>
  <c r="O1702" i="1"/>
  <c r="Q1702" i="1" s="1"/>
  <c r="I1702" i="1"/>
  <c r="O1701" i="1"/>
  <c r="P1701" i="1" s="1"/>
  <c r="I1701" i="1"/>
  <c r="O1700" i="1"/>
  <c r="I1700" i="1"/>
  <c r="O1699" i="1"/>
  <c r="Q1699" i="1" s="1"/>
  <c r="I1699" i="1"/>
  <c r="O1698" i="1"/>
  <c r="Q1698" i="1" s="1"/>
  <c r="I1698" i="1"/>
  <c r="O1697" i="1"/>
  <c r="P1697" i="1" s="1"/>
  <c r="I1697" i="1"/>
  <c r="O1696" i="1"/>
  <c r="I1696" i="1"/>
  <c r="O1695" i="1"/>
  <c r="I1695" i="1"/>
  <c r="O1694" i="1"/>
  <c r="I1694" i="1"/>
  <c r="O1693" i="1"/>
  <c r="I1693" i="1"/>
  <c r="O1692" i="1"/>
  <c r="I1692" i="1"/>
  <c r="O1691" i="1"/>
  <c r="Q1691" i="1" s="1"/>
  <c r="I1691" i="1"/>
  <c r="O1690" i="1"/>
  <c r="I1690" i="1"/>
  <c r="O1689" i="1"/>
  <c r="P1689" i="1" s="1"/>
  <c r="I1689" i="1"/>
  <c r="O1688" i="1"/>
  <c r="I1688" i="1"/>
  <c r="O1687" i="1"/>
  <c r="I1687" i="1"/>
  <c r="O1686" i="1"/>
  <c r="Q1686" i="1" s="1"/>
  <c r="I1686" i="1"/>
  <c r="O1685" i="1"/>
  <c r="P1685" i="1" s="1"/>
  <c r="I1685" i="1"/>
  <c r="O1684" i="1"/>
  <c r="I1684" i="1"/>
  <c r="O1683" i="1"/>
  <c r="Q1683" i="1" s="1"/>
  <c r="I1683" i="1"/>
  <c r="O1682" i="1"/>
  <c r="I1682" i="1"/>
  <c r="O1681" i="1"/>
  <c r="P1681" i="1" s="1"/>
  <c r="I1681" i="1"/>
  <c r="O1680" i="1"/>
  <c r="I1680" i="1"/>
  <c r="O1679" i="1"/>
  <c r="I1679" i="1"/>
  <c r="O1678" i="1"/>
  <c r="Q1678" i="1" s="1"/>
  <c r="I1678" i="1"/>
  <c r="O1677" i="1"/>
  <c r="P1677" i="1" s="1"/>
  <c r="I1677" i="1"/>
  <c r="O1676" i="1"/>
  <c r="I1676" i="1"/>
  <c r="O1675" i="1"/>
  <c r="I1675" i="1"/>
  <c r="O1674" i="1"/>
  <c r="Q1674" i="1" s="1"/>
  <c r="I1674" i="1"/>
  <c r="O1673" i="1"/>
  <c r="P1673" i="1" s="1"/>
  <c r="I1673" i="1"/>
  <c r="O1672" i="1"/>
  <c r="I1672" i="1"/>
  <c r="O1671" i="1"/>
  <c r="I1671" i="1"/>
  <c r="O1670" i="1"/>
  <c r="I1670" i="1"/>
  <c r="O1669" i="1"/>
  <c r="P1669" i="1" s="1"/>
  <c r="I1669" i="1"/>
  <c r="O1668" i="1"/>
  <c r="I1668" i="1"/>
  <c r="O1667" i="1"/>
  <c r="I1667" i="1"/>
  <c r="O1666" i="1"/>
  <c r="Q1666" i="1" s="1"/>
  <c r="I1666" i="1"/>
  <c r="O1665" i="1"/>
  <c r="P1665" i="1" s="1"/>
  <c r="I1665" i="1"/>
  <c r="O1664" i="1"/>
  <c r="I1664" i="1"/>
  <c r="O1663" i="1"/>
  <c r="I1663" i="1"/>
  <c r="O1662" i="1"/>
  <c r="I1662" i="1"/>
  <c r="O1661" i="1"/>
  <c r="P1661" i="1" s="1"/>
  <c r="I1661" i="1"/>
  <c r="O1660" i="1"/>
  <c r="I1660" i="1"/>
  <c r="O1659" i="1"/>
  <c r="I1659" i="1"/>
  <c r="O1658" i="1"/>
  <c r="P1658" i="1" s="1"/>
  <c r="I1658" i="1"/>
  <c r="O1657" i="1"/>
  <c r="P1657" i="1" s="1"/>
  <c r="I1657" i="1"/>
  <c r="O1656" i="1"/>
  <c r="I1656" i="1"/>
  <c r="O1655" i="1"/>
  <c r="I1655" i="1"/>
  <c r="O1654" i="1"/>
  <c r="P1654" i="1" s="1"/>
  <c r="Q1654" i="1" s="1"/>
  <c r="I1654" i="1"/>
  <c r="O1653" i="1"/>
  <c r="P1653" i="1" s="1"/>
  <c r="I1653" i="1"/>
  <c r="O1652" i="1"/>
  <c r="I1652" i="1"/>
  <c r="O1651" i="1"/>
  <c r="I1651" i="1"/>
  <c r="O1650" i="1"/>
  <c r="P1650" i="1" s="1"/>
  <c r="I1650" i="1"/>
  <c r="O1649" i="1"/>
  <c r="P1649" i="1" s="1"/>
  <c r="I1649" i="1"/>
  <c r="O1648" i="1"/>
  <c r="I1648" i="1"/>
  <c r="O1647" i="1"/>
  <c r="I1647" i="1"/>
  <c r="O1646" i="1"/>
  <c r="P1646" i="1" s="1"/>
  <c r="Q1646" i="1" s="1"/>
  <c r="I1646" i="1"/>
  <c r="O1645" i="1"/>
  <c r="I1645" i="1"/>
  <c r="O1644" i="1"/>
  <c r="I1644" i="1"/>
  <c r="O1643" i="1"/>
  <c r="P1643" i="1" s="1"/>
  <c r="I1643" i="1"/>
  <c r="O1642" i="1"/>
  <c r="I1642" i="1"/>
  <c r="O1641" i="1"/>
  <c r="P1641" i="1" s="1"/>
  <c r="I1641" i="1"/>
  <c r="O1640" i="1"/>
  <c r="I1640" i="1"/>
  <c r="O1639" i="1"/>
  <c r="I1639" i="1"/>
  <c r="O1638" i="1"/>
  <c r="P1638" i="1" s="1"/>
  <c r="Q1638" i="1" s="1"/>
  <c r="I1638" i="1"/>
  <c r="O1637" i="1"/>
  <c r="P1637" i="1" s="1"/>
  <c r="I1637" i="1"/>
  <c r="O1636" i="1"/>
  <c r="I1636" i="1"/>
  <c r="O1635" i="1"/>
  <c r="P1635" i="1" s="1"/>
  <c r="I1635" i="1"/>
  <c r="O1634" i="1"/>
  <c r="I1634" i="1"/>
  <c r="O1633" i="1"/>
  <c r="P1633" i="1" s="1"/>
  <c r="I1633" i="1"/>
  <c r="O1632" i="1"/>
  <c r="I1632" i="1"/>
  <c r="O1631" i="1"/>
  <c r="I1631" i="1"/>
  <c r="O1630" i="1"/>
  <c r="I1630" i="1"/>
  <c r="O1629" i="1"/>
  <c r="I1629" i="1"/>
  <c r="O1628" i="1"/>
  <c r="I1628" i="1"/>
  <c r="O1627" i="1"/>
  <c r="Q1627" i="1" s="1"/>
  <c r="I1627" i="1"/>
  <c r="O1626" i="1"/>
  <c r="P1626" i="1" s="1"/>
  <c r="I1626" i="1"/>
  <c r="O1625" i="1"/>
  <c r="I1625" i="1"/>
  <c r="O1624" i="1"/>
  <c r="I1624" i="1"/>
  <c r="O1623" i="1"/>
  <c r="I1623" i="1"/>
  <c r="O1622" i="1"/>
  <c r="P1622" i="1" s="1"/>
  <c r="Q1622" i="1" s="1"/>
  <c r="I1622" i="1"/>
  <c r="O1621" i="1"/>
  <c r="P1621" i="1" s="1"/>
  <c r="I1621" i="1"/>
  <c r="O1620" i="1"/>
  <c r="I1620" i="1"/>
  <c r="O1619" i="1"/>
  <c r="I1619" i="1"/>
  <c r="O1618" i="1"/>
  <c r="P1618" i="1" s="1"/>
  <c r="I1618" i="1"/>
  <c r="O1617" i="1"/>
  <c r="P1617" i="1" s="1"/>
  <c r="I1617" i="1"/>
  <c r="O1616" i="1"/>
  <c r="I1616" i="1"/>
  <c r="O1615" i="1"/>
  <c r="I1615" i="1"/>
  <c r="O1614" i="1"/>
  <c r="P1614" i="1" s="1"/>
  <c r="Q1614" i="1" s="1"/>
  <c r="I1614" i="1"/>
  <c r="O1613" i="1"/>
  <c r="I1613" i="1"/>
  <c r="O1612" i="1"/>
  <c r="I1612" i="1"/>
  <c r="O1611" i="1"/>
  <c r="P1611" i="1" s="1"/>
  <c r="I1611" i="1"/>
  <c r="O1610" i="1"/>
  <c r="I1610" i="1"/>
  <c r="O1609" i="1"/>
  <c r="P1609" i="1" s="1"/>
  <c r="I1609" i="1"/>
  <c r="O1608" i="1"/>
  <c r="I1608" i="1"/>
  <c r="O1607" i="1"/>
  <c r="I1607" i="1"/>
  <c r="O1606" i="1"/>
  <c r="I1606" i="1"/>
  <c r="O1605" i="1"/>
  <c r="P1605" i="1" s="1"/>
  <c r="I1605" i="1"/>
  <c r="O1604" i="1"/>
  <c r="I1604" i="1"/>
  <c r="O1603" i="1"/>
  <c r="P1603" i="1" s="1"/>
  <c r="I1603" i="1"/>
  <c r="O1602" i="1"/>
  <c r="I1602" i="1"/>
  <c r="O1601" i="1"/>
  <c r="P1601" i="1" s="1"/>
  <c r="I1601" i="1"/>
  <c r="O1600" i="1"/>
  <c r="I1600" i="1"/>
  <c r="O1599" i="1"/>
  <c r="I1599" i="1"/>
  <c r="O1598" i="1"/>
  <c r="P1598" i="1" s="1"/>
  <c r="Q1598" i="1" s="1"/>
  <c r="I1598" i="1"/>
  <c r="O1597" i="1"/>
  <c r="P1597" i="1" s="1"/>
  <c r="I1597" i="1"/>
  <c r="O1596" i="1"/>
  <c r="I1596" i="1"/>
  <c r="O1595" i="1"/>
  <c r="I1595" i="1"/>
  <c r="O1594" i="1"/>
  <c r="P1594" i="1" s="1"/>
  <c r="I1594" i="1"/>
  <c r="O1593" i="1"/>
  <c r="P1593" i="1" s="1"/>
  <c r="I1593" i="1"/>
  <c r="O1592" i="1"/>
  <c r="I1592" i="1"/>
  <c r="O1591" i="1"/>
  <c r="I1591" i="1"/>
  <c r="O1590" i="1"/>
  <c r="P1590" i="1" s="1"/>
  <c r="Q1590" i="1" s="1"/>
  <c r="I1590" i="1"/>
  <c r="O1589" i="1"/>
  <c r="P1589" i="1" s="1"/>
  <c r="I1589" i="1"/>
  <c r="O1588" i="1"/>
  <c r="I1588" i="1"/>
  <c r="O1587" i="1"/>
  <c r="I1587" i="1"/>
  <c r="O1586" i="1"/>
  <c r="P1586" i="1" s="1"/>
  <c r="I1586" i="1"/>
  <c r="O1585" i="1"/>
  <c r="P1585" i="1" s="1"/>
  <c r="I1585" i="1"/>
  <c r="O1584" i="1"/>
  <c r="I1584" i="1"/>
  <c r="O1583" i="1"/>
  <c r="I1583" i="1"/>
  <c r="O1582" i="1"/>
  <c r="P1582" i="1" s="1"/>
  <c r="Q1582" i="1" s="1"/>
  <c r="I1582" i="1"/>
  <c r="O1581" i="1"/>
  <c r="P1581" i="1" s="1"/>
  <c r="I1581" i="1"/>
  <c r="O1580" i="1"/>
  <c r="I1580" i="1"/>
  <c r="O1579" i="1"/>
  <c r="P1579" i="1" s="1"/>
  <c r="I1579" i="1"/>
  <c r="O1578" i="1"/>
  <c r="I1578" i="1"/>
  <c r="O1577" i="1"/>
  <c r="P1577" i="1" s="1"/>
  <c r="I1577" i="1"/>
  <c r="O1576" i="1"/>
  <c r="I1576" i="1"/>
  <c r="O1575" i="1"/>
  <c r="I1575" i="1"/>
  <c r="O1574" i="1"/>
  <c r="I1574" i="1"/>
  <c r="O1573" i="1"/>
  <c r="P1573" i="1" s="1"/>
  <c r="I1573" i="1"/>
  <c r="O1572" i="1"/>
  <c r="I1572" i="1"/>
  <c r="O1571" i="1"/>
  <c r="P1571" i="1" s="1"/>
  <c r="I1571" i="1"/>
  <c r="O1570" i="1"/>
  <c r="I1570" i="1"/>
  <c r="O1569" i="1"/>
  <c r="P1569" i="1" s="1"/>
  <c r="I1569" i="1"/>
  <c r="O1568" i="1"/>
  <c r="I1568" i="1"/>
  <c r="O1567" i="1"/>
  <c r="I1567" i="1"/>
  <c r="O1566" i="1"/>
  <c r="I1566" i="1"/>
  <c r="O1565" i="1"/>
  <c r="P1565" i="1" s="1"/>
  <c r="I1565" i="1"/>
  <c r="O1564" i="1"/>
  <c r="I1564" i="1"/>
  <c r="O1563" i="1"/>
  <c r="I1563" i="1"/>
  <c r="O1562" i="1"/>
  <c r="Q1562" i="1" s="1"/>
  <c r="I1562" i="1"/>
  <c r="O1561" i="1"/>
  <c r="P1561" i="1" s="1"/>
  <c r="I1561" i="1"/>
  <c r="O1560" i="1"/>
  <c r="I1560" i="1"/>
  <c r="O1559" i="1"/>
  <c r="I1559" i="1"/>
  <c r="O1558" i="1"/>
  <c r="P1558" i="1" s="1"/>
  <c r="I1558" i="1"/>
  <c r="O1557" i="1"/>
  <c r="P1557" i="1" s="1"/>
  <c r="I1557" i="1"/>
  <c r="O1556" i="1"/>
  <c r="I1556" i="1"/>
  <c r="O1555" i="1"/>
  <c r="I1555" i="1"/>
  <c r="O1554" i="1"/>
  <c r="P1554" i="1" s="1"/>
  <c r="I1554" i="1"/>
  <c r="O1553" i="1"/>
  <c r="I1553" i="1"/>
  <c r="O1552" i="1"/>
  <c r="I1552" i="1"/>
  <c r="O1551" i="1"/>
  <c r="I1551" i="1"/>
  <c r="O1550" i="1"/>
  <c r="P1550" i="1" s="1"/>
  <c r="Q1550" i="1" s="1"/>
  <c r="I1550" i="1"/>
  <c r="O1549" i="1"/>
  <c r="I1549" i="1"/>
  <c r="O1548" i="1"/>
  <c r="P1548" i="1" s="1"/>
  <c r="I1548" i="1"/>
  <c r="O1547" i="1"/>
  <c r="I1547" i="1"/>
  <c r="O1546" i="1"/>
  <c r="I1546" i="1"/>
  <c r="O1545" i="1"/>
  <c r="P1545" i="1" s="1"/>
  <c r="Q1545" i="1" s="1"/>
  <c r="I1545" i="1"/>
  <c r="O1544" i="1"/>
  <c r="I1544" i="1"/>
  <c r="O1543" i="1"/>
  <c r="I1543" i="1"/>
  <c r="O1542" i="1"/>
  <c r="I1542" i="1"/>
  <c r="O1541" i="1"/>
  <c r="I1541" i="1"/>
  <c r="O1540" i="1"/>
  <c r="P1540" i="1" s="1"/>
  <c r="I1540" i="1"/>
  <c r="O1539" i="1"/>
  <c r="P1539" i="1" s="1"/>
  <c r="I1539" i="1"/>
  <c r="O1538" i="1"/>
  <c r="I1538" i="1"/>
  <c r="O1537" i="1"/>
  <c r="I1537" i="1"/>
  <c r="O1536" i="1"/>
  <c r="P1536" i="1" s="1"/>
  <c r="I1536" i="1"/>
  <c r="O1535" i="1"/>
  <c r="I1535" i="1"/>
  <c r="O1534" i="1"/>
  <c r="P1534" i="1" s="1"/>
  <c r="Q1534" i="1" s="1"/>
  <c r="I1534" i="1"/>
  <c r="O1533" i="1"/>
  <c r="I1533" i="1"/>
  <c r="O1532" i="1"/>
  <c r="I1532" i="1"/>
  <c r="O1531" i="1"/>
  <c r="I1531" i="1"/>
  <c r="O1530" i="1"/>
  <c r="I1530" i="1"/>
  <c r="O1529" i="1"/>
  <c r="P1529" i="1" s="1"/>
  <c r="I1529" i="1"/>
  <c r="O1528" i="1"/>
  <c r="I1528" i="1"/>
  <c r="O1527" i="1"/>
  <c r="I1527" i="1"/>
  <c r="O1526" i="1"/>
  <c r="I1526" i="1"/>
  <c r="O1525" i="1"/>
  <c r="P1525" i="1" s="1"/>
  <c r="I1525" i="1"/>
  <c r="O1524" i="1"/>
  <c r="P1524" i="1" s="1"/>
  <c r="I1524" i="1"/>
  <c r="O1523" i="1"/>
  <c r="P1523" i="1" s="1"/>
  <c r="I1523" i="1"/>
  <c r="O1522" i="1"/>
  <c r="P1522" i="1" s="1"/>
  <c r="I1522" i="1"/>
  <c r="O1521" i="1"/>
  <c r="P1521" i="1" s="1"/>
  <c r="Q1521" i="1" s="1"/>
  <c r="I1521" i="1"/>
  <c r="O1520" i="1"/>
  <c r="P1520" i="1" s="1"/>
  <c r="I1520" i="1"/>
  <c r="O1519" i="1"/>
  <c r="I1519" i="1"/>
  <c r="O1518" i="1"/>
  <c r="P1518" i="1" s="1"/>
  <c r="I1518" i="1"/>
  <c r="O1517" i="1"/>
  <c r="I1517" i="1"/>
  <c r="O1516" i="1"/>
  <c r="I1516" i="1"/>
  <c r="O1515" i="1"/>
  <c r="I1515" i="1"/>
  <c r="O1514" i="1"/>
  <c r="I1514" i="1"/>
  <c r="O1513" i="1"/>
  <c r="I1513" i="1"/>
  <c r="O1512" i="1"/>
  <c r="P1512" i="1" s="1"/>
  <c r="I1512" i="1"/>
  <c r="O1511" i="1"/>
  <c r="I1511" i="1"/>
  <c r="O1510" i="1"/>
  <c r="Q1510" i="1" s="1"/>
  <c r="I1510" i="1"/>
  <c r="O1509" i="1"/>
  <c r="P1509" i="1" s="1"/>
  <c r="I1509" i="1"/>
  <c r="O1508" i="1"/>
  <c r="I1508" i="1"/>
  <c r="O1507" i="1"/>
  <c r="P1507" i="1" s="1"/>
  <c r="I1507" i="1"/>
  <c r="O1506" i="1"/>
  <c r="I1506" i="1"/>
  <c r="O1505" i="1"/>
  <c r="I1505" i="1"/>
  <c r="O1504" i="1"/>
  <c r="I1504" i="1"/>
  <c r="O1503" i="1"/>
  <c r="I1503" i="1"/>
  <c r="O1502" i="1"/>
  <c r="I1502" i="1"/>
  <c r="O1501" i="1"/>
  <c r="P1501" i="1" s="1"/>
  <c r="I1501" i="1"/>
  <c r="O1500" i="1"/>
  <c r="P1500" i="1" s="1"/>
  <c r="I1500" i="1"/>
  <c r="O1499" i="1"/>
  <c r="I1499" i="1"/>
  <c r="O1498" i="1"/>
  <c r="P1498" i="1" s="1"/>
  <c r="I1498" i="1"/>
  <c r="O1497" i="1"/>
  <c r="P1497" i="1" s="1"/>
  <c r="I1497" i="1"/>
  <c r="O1496" i="1"/>
  <c r="P1496" i="1" s="1"/>
  <c r="I1496" i="1"/>
  <c r="O1495" i="1"/>
  <c r="I1495" i="1"/>
  <c r="O1494" i="1"/>
  <c r="I1494" i="1"/>
  <c r="O1493" i="1"/>
  <c r="P1493" i="1" s="1"/>
  <c r="Q1493" i="1" s="1"/>
  <c r="I1493" i="1"/>
  <c r="O1492" i="1"/>
  <c r="I1492" i="1"/>
  <c r="O1491" i="1"/>
  <c r="I1491" i="1"/>
  <c r="O1490" i="1"/>
  <c r="Q1490" i="1" s="1"/>
  <c r="I1490" i="1"/>
  <c r="O1489" i="1"/>
  <c r="P1489" i="1" s="1"/>
  <c r="I1489" i="1"/>
  <c r="O1488" i="1"/>
  <c r="P1488" i="1" s="1"/>
  <c r="I1488" i="1"/>
  <c r="O1487" i="1"/>
  <c r="I1487" i="1"/>
  <c r="O1486" i="1"/>
  <c r="I1486" i="1"/>
  <c r="O1485" i="1"/>
  <c r="I1485" i="1"/>
  <c r="O1484" i="1"/>
  <c r="I1484" i="1"/>
  <c r="O1483" i="1"/>
  <c r="I1483" i="1"/>
  <c r="O1482" i="1"/>
  <c r="I1482" i="1"/>
  <c r="O1481" i="1"/>
  <c r="P1481" i="1" s="1"/>
  <c r="I1481" i="1"/>
  <c r="O1480" i="1"/>
  <c r="I1480" i="1"/>
  <c r="O1479" i="1"/>
  <c r="I1479" i="1"/>
  <c r="O1478" i="1"/>
  <c r="I1478" i="1"/>
  <c r="O1477" i="1"/>
  <c r="I1477" i="1"/>
  <c r="O1476" i="1"/>
  <c r="P1476" i="1" s="1"/>
  <c r="I1476" i="1"/>
  <c r="O1475" i="1"/>
  <c r="I1475" i="1"/>
  <c r="O1474" i="1"/>
  <c r="I1474" i="1"/>
  <c r="O1473" i="1"/>
  <c r="P1473" i="1" s="1"/>
  <c r="I1473" i="1"/>
  <c r="O1472" i="1"/>
  <c r="P1472" i="1" s="1"/>
  <c r="Q1472" i="1" s="1"/>
  <c r="I1472" i="1"/>
  <c r="O1471" i="1"/>
  <c r="I1471" i="1"/>
  <c r="O1470" i="1"/>
  <c r="I1470" i="1"/>
  <c r="O1469" i="1"/>
  <c r="P1469" i="1" s="1"/>
  <c r="Q1469" i="1" s="1"/>
  <c r="I1469" i="1"/>
  <c r="O1468" i="1"/>
  <c r="P1468" i="1" s="1"/>
  <c r="I1468" i="1"/>
  <c r="O1467" i="1"/>
  <c r="I1467" i="1"/>
  <c r="O1466" i="1"/>
  <c r="I1466" i="1"/>
  <c r="O1465" i="1"/>
  <c r="I1465" i="1"/>
  <c r="O1464" i="1"/>
  <c r="I1464" i="1"/>
  <c r="O1463" i="1"/>
  <c r="I1463" i="1"/>
  <c r="O1462" i="1"/>
  <c r="I1462" i="1"/>
  <c r="O1461" i="1"/>
  <c r="P1461" i="1" s="1"/>
  <c r="I1461" i="1"/>
  <c r="O1460" i="1"/>
  <c r="P1460" i="1" s="1"/>
  <c r="I1460" i="1"/>
  <c r="O1459" i="1"/>
  <c r="I1459" i="1"/>
  <c r="O1458" i="1"/>
  <c r="Q1458" i="1" s="1"/>
  <c r="I1458" i="1"/>
  <c r="O1457" i="1"/>
  <c r="I1457" i="1"/>
  <c r="O1456" i="1"/>
  <c r="P1456" i="1" s="1"/>
  <c r="I1456" i="1"/>
  <c r="O1455" i="1"/>
  <c r="I1455" i="1"/>
  <c r="O1454" i="1"/>
  <c r="I1454" i="1"/>
  <c r="O1453" i="1"/>
  <c r="Q1453" i="1" s="1"/>
  <c r="I1453" i="1"/>
  <c r="O1452" i="1"/>
  <c r="P1452" i="1" s="1"/>
  <c r="I1452" i="1"/>
  <c r="O1451" i="1"/>
  <c r="I1451" i="1"/>
  <c r="O1450" i="1"/>
  <c r="Q1450" i="1" s="1"/>
  <c r="I1450" i="1"/>
  <c r="O1449" i="1"/>
  <c r="P1449" i="1" s="1"/>
  <c r="I1449" i="1"/>
  <c r="O1448" i="1"/>
  <c r="P1448" i="1" s="1"/>
  <c r="I1448" i="1"/>
  <c r="O1447" i="1"/>
  <c r="I1447" i="1"/>
  <c r="O1446" i="1"/>
  <c r="I1446" i="1"/>
  <c r="O1445" i="1"/>
  <c r="I1445" i="1"/>
  <c r="O1444" i="1"/>
  <c r="P1444" i="1" s="1"/>
  <c r="I1444" i="1"/>
  <c r="O1443" i="1"/>
  <c r="I1443" i="1"/>
  <c r="O1442" i="1"/>
  <c r="I1442" i="1"/>
  <c r="O1441" i="1"/>
  <c r="I1441" i="1"/>
  <c r="O1440" i="1"/>
  <c r="P1440" i="1" s="1"/>
  <c r="Q1440" i="1" s="1"/>
  <c r="I1440" i="1"/>
  <c r="O1439" i="1"/>
  <c r="I1439" i="1"/>
  <c r="O1438" i="1"/>
  <c r="I1438" i="1"/>
  <c r="O1437" i="1"/>
  <c r="P1437" i="1" s="1"/>
  <c r="Q1437" i="1" s="1"/>
  <c r="I1437" i="1"/>
  <c r="O1436" i="1"/>
  <c r="P1436" i="1" s="1"/>
  <c r="I1436" i="1"/>
  <c r="O1435" i="1"/>
  <c r="I1435" i="1"/>
  <c r="O1434" i="1"/>
  <c r="P1434" i="1" s="1"/>
  <c r="I1434" i="1"/>
  <c r="O1433" i="1"/>
  <c r="I1433" i="1"/>
  <c r="O1432" i="1"/>
  <c r="P1432" i="1" s="1"/>
  <c r="Q1432" i="1" s="1"/>
  <c r="I1432" i="1"/>
  <c r="O1431" i="1"/>
  <c r="I1431" i="1"/>
  <c r="O1430" i="1"/>
  <c r="I1430" i="1"/>
  <c r="O1429" i="1"/>
  <c r="P1429" i="1" s="1"/>
  <c r="Q1429" i="1" s="1"/>
  <c r="I1429" i="1"/>
  <c r="O1428" i="1"/>
  <c r="P1428" i="1" s="1"/>
  <c r="I1428" i="1"/>
  <c r="O1427" i="1"/>
  <c r="I1427" i="1"/>
  <c r="O1426" i="1"/>
  <c r="P1426" i="1" s="1"/>
  <c r="I1426" i="1"/>
  <c r="O1425" i="1"/>
  <c r="P1425" i="1" s="1"/>
  <c r="I1425" i="1"/>
  <c r="O1424" i="1"/>
  <c r="I1424" i="1"/>
  <c r="O1423" i="1"/>
  <c r="I1423" i="1"/>
  <c r="O1422" i="1"/>
  <c r="I1422" i="1"/>
  <c r="O1421" i="1"/>
  <c r="I1421" i="1"/>
  <c r="O1420" i="1"/>
  <c r="P1420" i="1" s="1"/>
  <c r="Q1420" i="1" s="1"/>
  <c r="I1420" i="1"/>
  <c r="O1419" i="1"/>
  <c r="I1419" i="1"/>
  <c r="O1418" i="1"/>
  <c r="I1418" i="1"/>
  <c r="O1417" i="1"/>
  <c r="I1417" i="1"/>
  <c r="O1416" i="1"/>
  <c r="P1416" i="1" s="1"/>
  <c r="Q1416" i="1" s="1"/>
  <c r="I1416" i="1"/>
  <c r="O1415" i="1"/>
  <c r="P1415" i="1" s="1"/>
  <c r="I1415" i="1"/>
  <c r="O1414" i="1"/>
  <c r="I1414" i="1"/>
  <c r="O1413" i="1"/>
  <c r="P1413" i="1" s="1"/>
  <c r="Q1413" i="1" s="1"/>
  <c r="I1413" i="1"/>
  <c r="O1412" i="1"/>
  <c r="I1412" i="1"/>
  <c r="O1411" i="1"/>
  <c r="I1411" i="1"/>
  <c r="O1410" i="1"/>
  <c r="P1410" i="1" s="1"/>
  <c r="I1410" i="1"/>
  <c r="O1409" i="1"/>
  <c r="P1409" i="1" s="1"/>
  <c r="I1409" i="1"/>
  <c r="O1408" i="1"/>
  <c r="P1408" i="1" s="1"/>
  <c r="I1408" i="1"/>
  <c r="O1407" i="1"/>
  <c r="P1407" i="1" s="1"/>
  <c r="I1407" i="1"/>
  <c r="O1406" i="1"/>
  <c r="I1406" i="1"/>
  <c r="O1405" i="1"/>
  <c r="P1405" i="1" s="1"/>
  <c r="I1405" i="1"/>
  <c r="O1404" i="1"/>
  <c r="I1404" i="1"/>
  <c r="O1403" i="1"/>
  <c r="I1403" i="1"/>
  <c r="O1402" i="1"/>
  <c r="I1402" i="1"/>
  <c r="O1401" i="1"/>
  <c r="P1401" i="1" s="1"/>
  <c r="I1401" i="1"/>
  <c r="O1400" i="1"/>
  <c r="P1400" i="1" s="1"/>
  <c r="Q1400" i="1" s="1"/>
  <c r="I1400" i="1"/>
  <c r="O1399" i="1"/>
  <c r="I1399" i="1"/>
  <c r="O1398" i="1"/>
  <c r="I1398" i="1"/>
  <c r="O1397" i="1"/>
  <c r="P1397" i="1" s="1"/>
  <c r="Q1397" i="1" s="1"/>
  <c r="I1397" i="1"/>
  <c r="O1396" i="1"/>
  <c r="P1396" i="1" s="1"/>
  <c r="Q1396" i="1" s="1"/>
  <c r="I1396" i="1"/>
  <c r="O1395" i="1"/>
  <c r="I1395" i="1"/>
  <c r="O1394" i="1"/>
  <c r="P1394" i="1" s="1"/>
  <c r="I1394" i="1"/>
  <c r="O1393" i="1"/>
  <c r="P1393" i="1" s="1"/>
  <c r="I1393" i="1"/>
  <c r="O1392" i="1"/>
  <c r="I1392" i="1"/>
  <c r="O1391" i="1"/>
  <c r="I1391" i="1"/>
  <c r="O1390" i="1"/>
  <c r="I1390" i="1"/>
  <c r="O1389" i="1"/>
  <c r="P1389" i="1" s="1"/>
  <c r="Q1389" i="1" s="1"/>
  <c r="I1389" i="1"/>
  <c r="O1388" i="1"/>
  <c r="I1388" i="1"/>
  <c r="O1387" i="1"/>
  <c r="P1387" i="1" s="1"/>
  <c r="I1387" i="1"/>
  <c r="O1386" i="1"/>
  <c r="P1386" i="1" s="1"/>
  <c r="I1386" i="1"/>
  <c r="O1385" i="1"/>
  <c r="I1385" i="1"/>
  <c r="O1384" i="1"/>
  <c r="P1384" i="1" s="1"/>
  <c r="I1384" i="1"/>
  <c r="O1383" i="1"/>
  <c r="P1383" i="1" s="1"/>
  <c r="I1383" i="1"/>
  <c r="O1382" i="1"/>
  <c r="I1382" i="1"/>
  <c r="O1381" i="1"/>
  <c r="P1381" i="1" s="1"/>
  <c r="Q1381" i="1" s="1"/>
  <c r="I1381" i="1"/>
  <c r="O1380" i="1"/>
  <c r="I1380" i="1"/>
  <c r="O1379" i="1"/>
  <c r="I1379" i="1"/>
  <c r="O1378" i="1"/>
  <c r="P1378" i="1" s="1"/>
  <c r="I1378" i="1"/>
  <c r="O1377" i="1"/>
  <c r="P1377" i="1" s="1"/>
  <c r="I1377" i="1"/>
  <c r="O1376" i="1"/>
  <c r="P1376" i="1" s="1"/>
  <c r="I1376" i="1"/>
  <c r="O1375" i="1"/>
  <c r="P1375" i="1" s="1"/>
  <c r="I1375" i="1"/>
  <c r="O1374" i="1"/>
  <c r="I1374" i="1"/>
  <c r="O1373" i="1"/>
  <c r="P1373" i="1" s="1"/>
  <c r="Q1373" i="1" s="1"/>
  <c r="I1373" i="1"/>
  <c r="O1372" i="1"/>
  <c r="P1372" i="1" s="1"/>
  <c r="I1372" i="1"/>
  <c r="O1371" i="1"/>
  <c r="P1371" i="1" s="1"/>
  <c r="I1371" i="1"/>
  <c r="O1370" i="1"/>
  <c r="I1370" i="1"/>
  <c r="O1369" i="1"/>
  <c r="I1369" i="1"/>
  <c r="O1368" i="1"/>
  <c r="P1368" i="1" s="1"/>
  <c r="I1368" i="1"/>
  <c r="O1367" i="1"/>
  <c r="P1367" i="1" s="1"/>
  <c r="I1367" i="1"/>
  <c r="O1366" i="1"/>
  <c r="P1366" i="1" s="1"/>
  <c r="I1366" i="1"/>
  <c r="O1365" i="1"/>
  <c r="P1365" i="1" s="1"/>
  <c r="Q1365" i="1" s="1"/>
  <c r="I1365" i="1"/>
  <c r="O1364" i="1"/>
  <c r="I1364" i="1"/>
  <c r="O1363" i="1"/>
  <c r="P1363" i="1" s="1"/>
  <c r="Q1363" i="1" s="1"/>
  <c r="I1363" i="1"/>
  <c r="O1362" i="1"/>
  <c r="P1362" i="1" s="1"/>
  <c r="I1362" i="1"/>
  <c r="O1361" i="1"/>
  <c r="I1361" i="1"/>
  <c r="O1360" i="1"/>
  <c r="I1360" i="1"/>
  <c r="O1359" i="1"/>
  <c r="I1359" i="1"/>
  <c r="O1358" i="1"/>
  <c r="I1358" i="1"/>
  <c r="O1357" i="1"/>
  <c r="P1357" i="1" s="1"/>
  <c r="Q1357" i="1" s="1"/>
  <c r="I1357" i="1"/>
  <c r="O1356" i="1"/>
  <c r="I1356" i="1"/>
  <c r="O1355" i="1"/>
  <c r="P1355" i="1" s="1"/>
  <c r="I1355" i="1"/>
  <c r="O1354" i="1"/>
  <c r="I1354" i="1"/>
  <c r="O1353" i="1"/>
  <c r="I1353" i="1"/>
  <c r="O1352" i="1"/>
  <c r="Q1352" i="1" s="1"/>
  <c r="I1352" i="1"/>
  <c r="O1351" i="1"/>
  <c r="I1351" i="1"/>
  <c r="O1350" i="1"/>
  <c r="I1350" i="1"/>
  <c r="O1349" i="1"/>
  <c r="P1349" i="1" s="1"/>
  <c r="Q1349" i="1" s="1"/>
  <c r="I1349" i="1"/>
  <c r="O1348" i="1"/>
  <c r="Q1348" i="1" s="1"/>
  <c r="I1348" i="1"/>
  <c r="O1347" i="1"/>
  <c r="I1347" i="1"/>
  <c r="O1346" i="1"/>
  <c r="I1346" i="1"/>
  <c r="O1345" i="1"/>
  <c r="I1345" i="1"/>
  <c r="O1344" i="1"/>
  <c r="I1344" i="1"/>
  <c r="O1343" i="1"/>
  <c r="I1343" i="1"/>
  <c r="O1342" i="1"/>
  <c r="I1342" i="1"/>
  <c r="O1341" i="1"/>
  <c r="P1341" i="1" s="1"/>
  <c r="Q1341" i="1" s="1"/>
  <c r="I1341" i="1"/>
  <c r="O1340" i="1"/>
  <c r="P1340" i="1" s="1"/>
  <c r="I1340" i="1"/>
  <c r="O1339" i="1"/>
  <c r="I1339" i="1"/>
  <c r="O1338" i="1"/>
  <c r="I1338" i="1"/>
  <c r="O1337" i="1"/>
  <c r="I1337" i="1"/>
  <c r="O1336" i="1"/>
  <c r="I1336" i="1"/>
  <c r="O1335" i="1"/>
  <c r="P1335" i="1" s="1"/>
  <c r="Q1335" i="1" s="1"/>
  <c r="I1335" i="1"/>
  <c r="O1334" i="1"/>
  <c r="I1334" i="1"/>
  <c r="O1333" i="1"/>
  <c r="P1333" i="1" s="1"/>
  <c r="Q1333" i="1" s="1"/>
  <c r="I1333" i="1"/>
  <c r="O1332" i="1"/>
  <c r="P1332" i="1" s="1"/>
  <c r="I1332" i="1"/>
  <c r="O1331" i="1"/>
  <c r="I1331" i="1"/>
  <c r="O1330" i="1"/>
  <c r="I1330" i="1"/>
  <c r="O1329" i="1"/>
  <c r="I1329" i="1"/>
  <c r="O1328" i="1"/>
  <c r="I1328" i="1"/>
  <c r="O1327" i="1"/>
  <c r="I1327" i="1"/>
  <c r="O1326" i="1"/>
  <c r="I1326" i="1"/>
  <c r="O1325" i="1"/>
  <c r="P1325" i="1" s="1"/>
  <c r="Q1325" i="1" s="1"/>
  <c r="I1325" i="1"/>
  <c r="O1324" i="1"/>
  <c r="P1324" i="1" s="1"/>
  <c r="I1324" i="1"/>
  <c r="O1323" i="1"/>
  <c r="P1323" i="1" s="1"/>
  <c r="Q1323" i="1" s="1"/>
  <c r="I1323" i="1"/>
  <c r="O1322" i="1"/>
  <c r="P1322" i="1" s="1"/>
  <c r="I1322" i="1"/>
  <c r="O1321" i="1"/>
  <c r="I1321" i="1"/>
  <c r="O1320" i="1"/>
  <c r="I1320" i="1"/>
  <c r="O1319" i="1"/>
  <c r="P1319" i="1" s="1"/>
  <c r="I1319" i="1"/>
  <c r="O1318" i="1"/>
  <c r="I1318" i="1"/>
  <c r="O1317" i="1"/>
  <c r="I1317" i="1"/>
  <c r="O1316" i="1"/>
  <c r="I1316" i="1"/>
  <c r="O1315" i="1"/>
  <c r="I1315" i="1"/>
  <c r="O1314" i="1"/>
  <c r="I1314" i="1"/>
  <c r="O1313" i="1"/>
  <c r="I1313" i="1"/>
  <c r="O1312" i="1"/>
  <c r="P1312" i="1" s="1"/>
  <c r="I1312" i="1"/>
  <c r="O1311" i="1"/>
  <c r="P1311" i="1" s="1"/>
  <c r="I1311" i="1"/>
  <c r="O1310" i="1"/>
  <c r="I1310" i="1"/>
  <c r="O1309" i="1"/>
  <c r="P1309" i="1" s="1"/>
  <c r="I1309" i="1"/>
  <c r="O1308" i="1"/>
  <c r="P1308" i="1" s="1"/>
  <c r="I1308" i="1"/>
  <c r="O1307" i="1"/>
  <c r="I1307" i="1"/>
  <c r="O1306" i="1"/>
  <c r="P1306" i="1" s="1"/>
  <c r="I1306" i="1"/>
  <c r="O1305" i="1"/>
  <c r="I1305" i="1"/>
  <c r="O1304" i="1"/>
  <c r="I1304" i="1"/>
  <c r="O1303" i="1"/>
  <c r="P1303" i="1" s="1"/>
  <c r="I1303" i="1"/>
  <c r="O1302" i="1"/>
  <c r="I1302" i="1"/>
  <c r="O1301" i="1"/>
  <c r="I1301" i="1"/>
  <c r="O1300" i="1"/>
  <c r="I1300" i="1"/>
  <c r="O1299" i="1"/>
  <c r="P1299" i="1" s="1"/>
  <c r="Q1299" i="1" s="1"/>
  <c r="I1299" i="1"/>
  <c r="O1298" i="1"/>
  <c r="I1298" i="1"/>
  <c r="O1297" i="1"/>
  <c r="I1297" i="1"/>
  <c r="O1296" i="1"/>
  <c r="P1296" i="1" s="1"/>
  <c r="I1296" i="1"/>
  <c r="O1295" i="1"/>
  <c r="P1295" i="1" s="1"/>
  <c r="I1295" i="1"/>
  <c r="O1294" i="1"/>
  <c r="I1294" i="1"/>
  <c r="O1293" i="1"/>
  <c r="P1293" i="1" s="1"/>
  <c r="I1293" i="1"/>
  <c r="O1292" i="1"/>
  <c r="P1292" i="1" s="1"/>
  <c r="I1292" i="1"/>
  <c r="O1291" i="1"/>
  <c r="P1291" i="1" s="1"/>
  <c r="Q1291" i="1" s="1"/>
  <c r="I1291" i="1"/>
  <c r="O1290" i="1"/>
  <c r="P1290" i="1" s="1"/>
  <c r="I1290" i="1"/>
  <c r="O1289" i="1"/>
  <c r="I1289" i="1"/>
  <c r="O1288" i="1"/>
  <c r="I1288" i="1"/>
  <c r="O1287" i="1"/>
  <c r="P1287" i="1" s="1"/>
  <c r="I1287" i="1"/>
  <c r="O1286" i="1"/>
  <c r="I1286" i="1"/>
  <c r="O1285" i="1"/>
  <c r="I1285" i="1"/>
  <c r="O1284" i="1"/>
  <c r="I1284" i="1"/>
  <c r="O1283" i="1"/>
  <c r="I1283" i="1"/>
  <c r="O1282" i="1"/>
  <c r="I1282" i="1"/>
  <c r="O1281" i="1"/>
  <c r="I1281" i="1"/>
  <c r="O1280" i="1"/>
  <c r="P1280" i="1" s="1"/>
  <c r="I1280" i="1"/>
  <c r="O1279" i="1"/>
  <c r="P1279" i="1" s="1"/>
  <c r="I1279" i="1"/>
  <c r="O1278" i="1"/>
  <c r="I1278" i="1"/>
  <c r="O1277" i="1"/>
  <c r="P1277" i="1" s="1"/>
  <c r="I1277" i="1"/>
  <c r="O1276" i="1"/>
  <c r="P1276" i="1" s="1"/>
  <c r="I1276" i="1"/>
  <c r="O1275" i="1"/>
  <c r="I1275" i="1"/>
  <c r="O1274" i="1"/>
  <c r="P1274" i="1" s="1"/>
  <c r="I1274" i="1"/>
  <c r="O1273" i="1"/>
  <c r="I1273" i="1"/>
  <c r="O1272" i="1"/>
  <c r="P1272" i="1" s="1"/>
  <c r="I1272" i="1"/>
  <c r="O1271" i="1"/>
  <c r="P1271" i="1" s="1"/>
  <c r="I1271" i="1"/>
  <c r="O1270" i="1"/>
  <c r="I1270" i="1"/>
  <c r="O1269" i="1"/>
  <c r="I1269" i="1"/>
  <c r="O1268" i="1"/>
  <c r="I1268" i="1"/>
  <c r="O1267" i="1"/>
  <c r="P1267" i="1" s="1"/>
  <c r="Q1267" i="1" s="1"/>
  <c r="I1267" i="1"/>
  <c r="O1266" i="1"/>
  <c r="I1266" i="1"/>
  <c r="O1265" i="1"/>
  <c r="I1265" i="1"/>
  <c r="O1264" i="1"/>
  <c r="P1264" i="1" s="1"/>
  <c r="I1264" i="1"/>
  <c r="O1263" i="1"/>
  <c r="P1263" i="1" s="1"/>
  <c r="I1263" i="1"/>
  <c r="O1262" i="1"/>
  <c r="I1262" i="1"/>
  <c r="O1261" i="1"/>
  <c r="P1261" i="1" s="1"/>
  <c r="I1261" i="1"/>
  <c r="O1260" i="1"/>
  <c r="P1260" i="1" s="1"/>
  <c r="I1260" i="1"/>
  <c r="O1259" i="1"/>
  <c r="P1259" i="1" s="1"/>
  <c r="Q1259" i="1" s="1"/>
  <c r="I1259" i="1"/>
  <c r="O1258" i="1"/>
  <c r="I1258" i="1"/>
  <c r="O1257" i="1"/>
  <c r="I1257" i="1"/>
  <c r="O1256" i="1"/>
  <c r="I1256" i="1"/>
  <c r="O1255" i="1"/>
  <c r="I1255" i="1"/>
  <c r="O1254" i="1"/>
  <c r="I1254" i="1"/>
  <c r="O1253" i="1"/>
  <c r="P1253" i="1" s="1"/>
  <c r="I1253" i="1"/>
  <c r="O1252" i="1"/>
  <c r="I1252" i="1"/>
  <c r="O1251" i="1"/>
  <c r="I1251" i="1"/>
  <c r="O1250" i="1"/>
  <c r="I1250" i="1"/>
  <c r="O1249" i="1"/>
  <c r="I1249" i="1"/>
  <c r="O1248" i="1"/>
  <c r="P1248" i="1" s="1"/>
  <c r="I1248" i="1"/>
  <c r="O1247" i="1"/>
  <c r="P1247" i="1" s="1"/>
  <c r="I1247" i="1"/>
  <c r="O1246" i="1"/>
  <c r="P1246" i="1" s="1"/>
  <c r="I1246" i="1"/>
  <c r="O1245" i="1"/>
  <c r="I1245" i="1"/>
  <c r="O1244" i="1"/>
  <c r="I1244" i="1"/>
  <c r="O1243" i="1"/>
  <c r="P1243" i="1" s="1"/>
  <c r="Q1243" i="1" s="1"/>
  <c r="I1243" i="1"/>
  <c r="O1242" i="1"/>
  <c r="I1242" i="1"/>
  <c r="O1241" i="1"/>
  <c r="I1241" i="1"/>
  <c r="O1240" i="1"/>
  <c r="P1240" i="1" s="1"/>
  <c r="I1240" i="1"/>
  <c r="O1239" i="1"/>
  <c r="P1239" i="1" s="1"/>
  <c r="I1239" i="1"/>
  <c r="O1238" i="1"/>
  <c r="P1238" i="1" s="1"/>
  <c r="I1238" i="1"/>
  <c r="O1237" i="1"/>
  <c r="P1237" i="1" s="1"/>
  <c r="I1237" i="1"/>
  <c r="O1236" i="1"/>
  <c r="I1236" i="1"/>
  <c r="O1235" i="1"/>
  <c r="P1235" i="1" s="1"/>
  <c r="Q1235" i="1" s="1"/>
  <c r="I1235" i="1"/>
  <c r="O1234" i="1"/>
  <c r="I1234" i="1"/>
  <c r="O1233" i="1"/>
  <c r="I1233" i="1"/>
  <c r="O1232" i="1"/>
  <c r="I1232" i="1"/>
  <c r="O1231" i="1"/>
  <c r="I1231" i="1"/>
  <c r="O1230" i="1"/>
  <c r="P1230" i="1" s="1"/>
  <c r="I1230" i="1"/>
  <c r="O1229" i="1"/>
  <c r="P1229" i="1" s="1"/>
  <c r="I1229" i="1"/>
  <c r="O1228" i="1"/>
  <c r="I1228" i="1"/>
  <c r="O1227" i="1"/>
  <c r="P1227" i="1" s="1"/>
  <c r="Q1227" i="1" s="1"/>
  <c r="I1227" i="1"/>
  <c r="O1226" i="1"/>
  <c r="I1226" i="1"/>
  <c r="O1225" i="1"/>
  <c r="I1225" i="1"/>
  <c r="O1224" i="1"/>
  <c r="I1224" i="1"/>
  <c r="O1223" i="1"/>
  <c r="I1223" i="1"/>
  <c r="O1222" i="1"/>
  <c r="I1222" i="1"/>
  <c r="O1221" i="1"/>
  <c r="P1221" i="1" s="1"/>
  <c r="I1221" i="1"/>
  <c r="O1220" i="1"/>
  <c r="P1220" i="1" s="1"/>
  <c r="I1220" i="1"/>
  <c r="O1219" i="1"/>
  <c r="P1219" i="1" s="1"/>
  <c r="Q1219" i="1" s="1"/>
  <c r="I1219" i="1"/>
  <c r="O1218" i="1"/>
  <c r="P1218" i="1" s="1"/>
  <c r="I1218" i="1"/>
  <c r="O1217" i="1"/>
  <c r="I1217" i="1"/>
  <c r="O1216" i="1"/>
  <c r="I1216" i="1"/>
  <c r="O1215" i="1"/>
  <c r="I1215" i="1"/>
  <c r="O1214" i="1"/>
  <c r="P1214" i="1" s="1"/>
  <c r="I1214" i="1"/>
  <c r="O1213" i="1"/>
  <c r="I1213" i="1"/>
  <c r="O1212" i="1"/>
  <c r="P1212" i="1" s="1"/>
  <c r="I1212" i="1"/>
  <c r="O1211" i="1"/>
  <c r="I1211" i="1"/>
  <c r="O1210" i="1"/>
  <c r="P1210" i="1" s="1"/>
  <c r="Q1210" i="1" s="1"/>
  <c r="I1210" i="1"/>
  <c r="O1209" i="1"/>
  <c r="I1209" i="1"/>
  <c r="O1208" i="1"/>
  <c r="I1208" i="1"/>
  <c r="O1207" i="1"/>
  <c r="I1207" i="1"/>
  <c r="O1206" i="1"/>
  <c r="P1206" i="1" s="1"/>
  <c r="I1206" i="1"/>
  <c r="O1205" i="1"/>
  <c r="P1205" i="1" s="1"/>
  <c r="I1205" i="1"/>
  <c r="O1204" i="1"/>
  <c r="I1204" i="1"/>
  <c r="O1203" i="1"/>
  <c r="P1203" i="1" s="1"/>
  <c r="I1203" i="1"/>
  <c r="O1202" i="1"/>
  <c r="P1202" i="1" s="1"/>
  <c r="Q1202" i="1" s="1"/>
  <c r="I1202" i="1"/>
  <c r="O1201" i="1"/>
  <c r="I1201" i="1"/>
  <c r="O1200" i="1"/>
  <c r="P1200" i="1" s="1"/>
  <c r="I1200" i="1"/>
  <c r="O1199" i="1"/>
  <c r="I1199" i="1"/>
  <c r="O1198" i="1"/>
  <c r="I1198" i="1"/>
  <c r="O1197" i="1"/>
  <c r="P1197" i="1" s="1"/>
  <c r="I1197" i="1"/>
  <c r="O1196" i="1"/>
  <c r="I1196" i="1"/>
  <c r="O1195" i="1"/>
  <c r="P1195" i="1" s="1"/>
  <c r="Q1195" i="1" s="1"/>
  <c r="I1195" i="1"/>
  <c r="O1194" i="1"/>
  <c r="P1194" i="1" s="1"/>
  <c r="I1194" i="1"/>
  <c r="O1193" i="1"/>
  <c r="I1193" i="1"/>
  <c r="O1192" i="1"/>
  <c r="I1192" i="1"/>
  <c r="O1191" i="1"/>
  <c r="P1191" i="1" s="1"/>
  <c r="Q1191" i="1" s="1"/>
  <c r="I1191" i="1"/>
  <c r="O1190" i="1"/>
  <c r="P1190" i="1" s="1"/>
  <c r="Q1190" i="1" s="1"/>
  <c r="I1190" i="1"/>
  <c r="O1189" i="1"/>
  <c r="P1189" i="1" s="1"/>
  <c r="I1189" i="1"/>
  <c r="O1188" i="1"/>
  <c r="I1188" i="1"/>
  <c r="O1187" i="1"/>
  <c r="P1187" i="1" s="1"/>
  <c r="I1187" i="1"/>
  <c r="O1186" i="1"/>
  <c r="I1186" i="1"/>
  <c r="O1185" i="1"/>
  <c r="P1185" i="1" s="1"/>
  <c r="I1185" i="1"/>
  <c r="O1184" i="1"/>
  <c r="I1184" i="1"/>
  <c r="O1183" i="1"/>
  <c r="I1183" i="1"/>
  <c r="O1182" i="1"/>
  <c r="P1182" i="1" s="1"/>
  <c r="Q1182" i="1" s="1"/>
  <c r="I1182" i="1"/>
  <c r="O1181" i="1"/>
  <c r="I1181" i="1"/>
  <c r="O1180" i="1"/>
  <c r="I1180" i="1"/>
  <c r="O1179" i="1"/>
  <c r="I1179" i="1"/>
  <c r="O1178" i="1"/>
  <c r="P1178" i="1" s="1"/>
  <c r="Q1178" i="1" s="1"/>
  <c r="I1178" i="1"/>
  <c r="O1177" i="1"/>
  <c r="I1177" i="1"/>
  <c r="O1176" i="1"/>
  <c r="I1176" i="1"/>
  <c r="O1175" i="1"/>
  <c r="I1175" i="1"/>
  <c r="O1174" i="1"/>
  <c r="I1174" i="1"/>
  <c r="O1173" i="1"/>
  <c r="P1173" i="1" s="1"/>
  <c r="I1173" i="1"/>
  <c r="O1172" i="1"/>
  <c r="I1172" i="1"/>
  <c r="O1171" i="1"/>
  <c r="I1171" i="1"/>
  <c r="O1170" i="1"/>
  <c r="I1170" i="1"/>
  <c r="O1169" i="1"/>
  <c r="I1169" i="1"/>
  <c r="O1168" i="1"/>
  <c r="P1168" i="1" s="1"/>
  <c r="I1168" i="1"/>
  <c r="O1167" i="1"/>
  <c r="I1167" i="1"/>
  <c r="O1166" i="1"/>
  <c r="I1166" i="1"/>
  <c r="O1165" i="1"/>
  <c r="P1165" i="1" s="1"/>
  <c r="I1165" i="1"/>
  <c r="O1164" i="1"/>
  <c r="I1164" i="1"/>
  <c r="O1163" i="1"/>
  <c r="P1163" i="1" s="1"/>
  <c r="Q1163" i="1" s="1"/>
  <c r="I1163" i="1"/>
  <c r="O1162" i="1"/>
  <c r="P1162" i="1" s="1"/>
  <c r="I1162" i="1"/>
  <c r="O1161" i="1"/>
  <c r="I1161" i="1"/>
  <c r="O1160" i="1"/>
  <c r="I1160" i="1"/>
  <c r="O1159" i="1"/>
  <c r="P1159" i="1" s="1"/>
  <c r="Q1159" i="1" s="1"/>
  <c r="I1159" i="1"/>
  <c r="O1158" i="1"/>
  <c r="P1158" i="1" s="1"/>
  <c r="Q1158" i="1" s="1"/>
  <c r="I1158" i="1"/>
  <c r="O1157" i="1"/>
  <c r="P1157" i="1" s="1"/>
  <c r="I1157" i="1"/>
  <c r="O1156" i="1"/>
  <c r="I1156" i="1"/>
  <c r="O1155" i="1"/>
  <c r="I1155" i="1"/>
  <c r="O1154" i="1"/>
  <c r="I1154" i="1"/>
  <c r="O1153" i="1"/>
  <c r="I1153" i="1"/>
  <c r="O1152" i="1"/>
  <c r="I1152" i="1"/>
  <c r="O1151" i="1"/>
  <c r="I1151" i="1"/>
  <c r="O1150" i="1"/>
  <c r="P1150" i="1" s="1"/>
  <c r="Q1150" i="1" s="1"/>
  <c r="I1150" i="1"/>
  <c r="O1149" i="1"/>
  <c r="I1149" i="1"/>
  <c r="O1148" i="1"/>
  <c r="I1148" i="1"/>
  <c r="O1147" i="1"/>
  <c r="I1147" i="1"/>
  <c r="O1146" i="1"/>
  <c r="P1146" i="1" s="1"/>
  <c r="Q1146" i="1" s="1"/>
  <c r="I1146" i="1"/>
  <c r="O1145" i="1"/>
  <c r="I1145" i="1"/>
  <c r="O1144" i="1"/>
  <c r="I1144" i="1"/>
  <c r="O1143" i="1"/>
  <c r="I1143" i="1"/>
  <c r="O1142" i="1"/>
  <c r="I1142" i="1"/>
  <c r="O1141" i="1"/>
  <c r="P1141" i="1" s="1"/>
  <c r="I1141" i="1"/>
  <c r="O1140" i="1"/>
  <c r="I1140" i="1"/>
  <c r="O1139" i="1"/>
  <c r="I1139" i="1"/>
  <c r="O1138" i="1"/>
  <c r="P1138" i="1" s="1"/>
  <c r="I1138" i="1"/>
  <c r="O1137" i="1"/>
  <c r="I1137" i="1"/>
  <c r="O1136" i="1"/>
  <c r="P1136" i="1" s="1"/>
  <c r="I1136" i="1"/>
  <c r="O1135" i="1"/>
  <c r="I1135" i="1"/>
  <c r="O1134" i="1"/>
  <c r="I1134" i="1"/>
  <c r="O1133" i="1"/>
  <c r="P1133" i="1" s="1"/>
  <c r="I1133" i="1"/>
  <c r="O1132" i="1"/>
  <c r="I1132" i="1"/>
  <c r="O1131" i="1"/>
  <c r="P1131" i="1" s="1"/>
  <c r="Q1131" i="1" s="1"/>
  <c r="I1131" i="1"/>
  <c r="O1130" i="1"/>
  <c r="P1130" i="1" s="1"/>
  <c r="I1130" i="1"/>
  <c r="O1129" i="1"/>
  <c r="I1129" i="1"/>
  <c r="O1128" i="1"/>
  <c r="I1128" i="1"/>
  <c r="O1127" i="1"/>
  <c r="P1127" i="1" s="1"/>
  <c r="I1127" i="1"/>
  <c r="O1126" i="1"/>
  <c r="P1126" i="1" s="1"/>
  <c r="I1126" i="1"/>
  <c r="O1125" i="1"/>
  <c r="P1125" i="1" s="1"/>
  <c r="I1125" i="1"/>
  <c r="O1124" i="1"/>
  <c r="P1124" i="1" s="1"/>
  <c r="I1124" i="1"/>
  <c r="O1123" i="1"/>
  <c r="Q1123" i="1" s="1"/>
  <c r="I1123" i="1"/>
  <c r="O1122" i="1"/>
  <c r="Q1122" i="1" s="1"/>
  <c r="I1122" i="1"/>
  <c r="O1121" i="1"/>
  <c r="I1121" i="1"/>
  <c r="O1120" i="1"/>
  <c r="I1120" i="1"/>
  <c r="O1119" i="1"/>
  <c r="I1119" i="1"/>
  <c r="O1118" i="1"/>
  <c r="P1118" i="1" s="1"/>
  <c r="Q1118" i="1" s="1"/>
  <c r="I1118" i="1"/>
  <c r="O1117" i="1"/>
  <c r="I1117" i="1"/>
  <c r="O1116" i="1"/>
  <c r="I1116" i="1"/>
  <c r="O1115" i="1"/>
  <c r="I1115" i="1"/>
  <c r="O1114" i="1"/>
  <c r="P1114" i="1" s="1"/>
  <c r="Q1114" i="1" s="1"/>
  <c r="I1114" i="1"/>
  <c r="O1113" i="1"/>
  <c r="I1113" i="1"/>
  <c r="O1112" i="1"/>
  <c r="I1112" i="1"/>
  <c r="O1111" i="1"/>
  <c r="I1111" i="1"/>
  <c r="O1110" i="1"/>
  <c r="I1110" i="1"/>
  <c r="O1109" i="1"/>
  <c r="P1109" i="1" s="1"/>
  <c r="Q1109" i="1" s="1"/>
  <c r="I1109" i="1"/>
  <c r="O1108" i="1"/>
  <c r="P1108" i="1" s="1"/>
  <c r="I1108" i="1"/>
  <c r="O1107" i="1"/>
  <c r="I1107" i="1"/>
  <c r="O1106" i="1"/>
  <c r="I1106" i="1"/>
  <c r="O1105" i="1"/>
  <c r="P1105" i="1" s="1"/>
  <c r="I1105" i="1"/>
  <c r="O1104" i="1"/>
  <c r="I1104" i="1"/>
  <c r="O1103" i="1"/>
  <c r="I1103" i="1"/>
  <c r="O1102" i="1"/>
  <c r="I1102" i="1"/>
  <c r="O1101" i="1"/>
  <c r="P1101" i="1" s="1"/>
  <c r="Q1101" i="1" s="1"/>
  <c r="I1101" i="1"/>
  <c r="O1100" i="1"/>
  <c r="P1100" i="1" s="1"/>
  <c r="I1100" i="1"/>
  <c r="O1099" i="1"/>
  <c r="I1099" i="1"/>
  <c r="O1098" i="1"/>
  <c r="I1098" i="1"/>
  <c r="O1097" i="1"/>
  <c r="I1097" i="1"/>
  <c r="O1096" i="1"/>
  <c r="I1096" i="1"/>
  <c r="O1095" i="1"/>
  <c r="I1095" i="1"/>
  <c r="O1094" i="1"/>
  <c r="I1094" i="1"/>
  <c r="O1093" i="1"/>
  <c r="P1093" i="1" s="1"/>
  <c r="Q1093" i="1" s="1"/>
  <c r="I1093" i="1"/>
  <c r="O1092" i="1"/>
  <c r="P1092" i="1" s="1"/>
  <c r="I1092" i="1"/>
  <c r="O1091" i="1"/>
  <c r="I1091" i="1"/>
  <c r="O1090" i="1"/>
  <c r="I1090" i="1"/>
  <c r="O1089" i="1"/>
  <c r="P1089" i="1" s="1"/>
  <c r="I1089" i="1"/>
  <c r="O1088" i="1"/>
  <c r="I1088" i="1"/>
  <c r="O1087" i="1"/>
  <c r="I1087" i="1"/>
  <c r="O1086" i="1"/>
  <c r="I1086" i="1"/>
  <c r="O1085" i="1"/>
  <c r="P1085" i="1" s="1"/>
  <c r="Q1085" i="1" s="1"/>
  <c r="I1085" i="1"/>
  <c r="O1084" i="1"/>
  <c r="P1084" i="1" s="1"/>
  <c r="I1084" i="1"/>
  <c r="O1083" i="1"/>
  <c r="I1083" i="1"/>
  <c r="O1082" i="1"/>
  <c r="I1082" i="1"/>
  <c r="O1081" i="1"/>
  <c r="I1081" i="1"/>
  <c r="O1080" i="1"/>
  <c r="Q1080" i="1" s="1"/>
  <c r="I1080" i="1"/>
  <c r="O1079" i="1"/>
  <c r="I1079" i="1"/>
  <c r="O1078" i="1"/>
  <c r="I1078" i="1"/>
  <c r="O1077" i="1"/>
  <c r="P1077" i="1" s="1"/>
  <c r="Q1077" i="1" s="1"/>
  <c r="I1077" i="1"/>
  <c r="O1076" i="1"/>
  <c r="I1076" i="1"/>
  <c r="O1075" i="1"/>
  <c r="I1075" i="1"/>
  <c r="O1074" i="1"/>
  <c r="I1074" i="1"/>
  <c r="O1073" i="1"/>
  <c r="Q1073" i="1" s="1"/>
  <c r="I1073" i="1"/>
  <c r="O1072" i="1"/>
  <c r="I1072" i="1"/>
  <c r="O1071" i="1"/>
  <c r="I1071" i="1"/>
  <c r="O1070" i="1"/>
  <c r="I1070" i="1"/>
  <c r="O1069" i="1"/>
  <c r="P1069" i="1" s="1"/>
  <c r="Q1069" i="1" s="1"/>
  <c r="I1069" i="1"/>
  <c r="O1068" i="1"/>
  <c r="P1068" i="1" s="1"/>
  <c r="I1068" i="1"/>
  <c r="O1067" i="1"/>
  <c r="I1067" i="1"/>
  <c r="O1066" i="1"/>
  <c r="I1066" i="1"/>
  <c r="O1065" i="1"/>
  <c r="P1065" i="1" s="1"/>
  <c r="I1065" i="1"/>
  <c r="O1064" i="1"/>
  <c r="I1064" i="1"/>
  <c r="O1063" i="1"/>
  <c r="Q1063" i="1" s="1"/>
  <c r="I1063" i="1"/>
  <c r="O1062" i="1"/>
  <c r="I1062" i="1"/>
  <c r="O1061" i="1"/>
  <c r="P1061" i="1" s="1"/>
  <c r="Q1061" i="1" s="1"/>
  <c r="I1061" i="1"/>
  <c r="O1060" i="1"/>
  <c r="P1060" i="1" s="1"/>
  <c r="I1060" i="1"/>
  <c r="O1059" i="1"/>
  <c r="I1059" i="1"/>
  <c r="O1058" i="1"/>
  <c r="I1058" i="1"/>
  <c r="O1057" i="1"/>
  <c r="Q1057" i="1" s="1"/>
  <c r="I1057" i="1"/>
  <c r="O1056" i="1"/>
  <c r="I1056" i="1"/>
  <c r="O1055" i="1"/>
  <c r="I1055" i="1"/>
  <c r="O1054" i="1"/>
  <c r="I1054" i="1"/>
  <c r="O1053" i="1"/>
  <c r="P1053" i="1" s="1"/>
  <c r="Q1053" i="1" s="1"/>
  <c r="I1053" i="1"/>
  <c r="O1052" i="1"/>
  <c r="P1052" i="1" s="1"/>
  <c r="I1052" i="1"/>
  <c r="O1051" i="1"/>
  <c r="I1051" i="1"/>
  <c r="O1050" i="1"/>
  <c r="I1050" i="1"/>
  <c r="O1049" i="1"/>
  <c r="Q1049" i="1" s="1"/>
  <c r="I1049" i="1"/>
  <c r="O1048" i="1"/>
  <c r="I1048" i="1"/>
  <c r="O1047" i="1"/>
  <c r="I1047" i="1"/>
  <c r="O1046" i="1"/>
  <c r="I1046" i="1"/>
  <c r="O1045" i="1"/>
  <c r="P1045" i="1" s="1"/>
  <c r="Q1045" i="1" s="1"/>
  <c r="I1045" i="1"/>
  <c r="O1044" i="1"/>
  <c r="P1044" i="1" s="1"/>
  <c r="I1044" i="1"/>
  <c r="O1043" i="1"/>
  <c r="I1043" i="1"/>
  <c r="O1042" i="1"/>
  <c r="I1042" i="1"/>
  <c r="O1041" i="1"/>
  <c r="P1041" i="1" s="1"/>
  <c r="I1041" i="1"/>
  <c r="O1040" i="1"/>
  <c r="I1040" i="1"/>
  <c r="O1039" i="1"/>
  <c r="I1039" i="1"/>
  <c r="O1038" i="1"/>
  <c r="I1038" i="1"/>
  <c r="O1037" i="1"/>
  <c r="P1037" i="1" s="1"/>
  <c r="Q1037" i="1" s="1"/>
  <c r="I1037" i="1"/>
  <c r="O1036" i="1"/>
  <c r="P1036" i="1" s="1"/>
  <c r="I1036" i="1"/>
  <c r="O1035" i="1"/>
  <c r="I1035" i="1"/>
  <c r="O1034" i="1"/>
  <c r="I1034" i="1"/>
  <c r="O1033" i="1"/>
  <c r="Q1033" i="1" s="1"/>
  <c r="I1033" i="1"/>
  <c r="O1032" i="1"/>
  <c r="I1032" i="1"/>
  <c r="O1031" i="1"/>
  <c r="I1031" i="1"/>
  <c r="O1030" i="1"/>
  <c r="I1030" i="1"/>
  <c r="O1029" i="1"/>
  <c r="P1029" i="1" s="1"/>
  <c r="I1029" i="1"/>
  <c r="O1028" i="1"/>
  <c r="I1028" i="1"/>
  <c r="O1027" i="1"/>
  <c r="I1027" i="1"/>
  <c r="O1026" i="1"/>
  <c r="I1026" i="1"/>
  <c r="O1025" i="1"/>
  <c r="Q1025" i="1" s="1"/>
  <c r="I1025" i="1"/>
  <c r="O1024" i="1"/>
  <c r="I1024" i="1"/>
  <c r="O1023" i="1"/>
  <c r="I1023" i="1"/>
  <c r="O1022" i="1"/>
  <c r="I1022" i="1"/>
  <c r="O1021" i="1"/>
  <c r="P1021" i="1" s="1"/>
  <c r="I1021" i="1"/>
  <c r="O1020" i="1"/>
  <c r="P1020" i="1" s="1"/>
  <c r="I1020" i="1"/>
  <c r="O1019" i="1"/>
  <c r="I1019" i="1"/>
  <c r="O1018" i="1"/>
  <c r="I1018" i="1"/>
  <c r="O1017" i="1"/>
  <c r="I1017" i="1"/>
  <c r="O1016" i="1"/>
  <c r="I1016" i="1"/>
  <c r="O1015" i="1"/>
  <c r="I1015" i="1"/>
  <c r="O1014" i="1"/>
  <c r="I1014" i="1"/>
  <c r="O1013" i="1"/>
  <c r="P1013" i="1" s="1"/>
  <c r="Q1013" i="1" s="1"/>
  <c r="I1013" i="1"/>
  <c r="O1012" i="1"/>
  <c r="P1012" i="1" s="1"/>
  <c r="I1012" i="1"/>
  <c r="O1011" i="1"/>
  <c r="I1011" i="1"/>
  <c r="O1010" i="1"/>
  <c r="I1010" i="1"/>
  <c r="O1009" i="1"/>
  <c r="P1009" i="1" s="1"/>
  <c r="I1009" i="1"/>
  <c r="O1008" i="1"/>
  <c r="I1008" i="1"/>
  <c r="O1007" i="1"/>
  <c r="I1007" i="1"/>
  <c r="O1006" i="1"/>
  <c r="I1006" i="1"/>
  <c r="O1005" i="1"/>
  <c r="P1005" i="1" s="1"/>
  <c r="Q1005" i="1" s="1"/>
  <c r="I1005" i="1"/>
  <c r="O1004" i="1"/>
  <c r="P1004" i="1" s="1"/>
  <c r="I1004" i="1"/>
  <c r="O1003" i="1"/>
  <c r="I1003" i="1"/>
  <c r="O1002" i="1"/>
  <c r="I1002" i="1"/>
  <c r="O1001" i="1"/>
  <c r="I1001" i="1"/>
  <c r="O1000" i="1"/>
  <c r="I1000" i="1"/>
  <c r="O999" i="1"/>
  <c r="I999" i="1"/>
  <c r="O998" i="1"/>
  <c r="I998" i="1"/>
  <c r="O997" i="1"/>
  <c r="P997" i="1" s="1"/>
  <c r="Q997" i="1" s="1"/>
  <c r="I997" i="1"/>
  <c r="O996" i="1"/>
  <c r="I996" i="1"/>
  <c r="O995" i="1"/>
  <c r="I995" i="1"/>
  <c r="O994" i="1"/>
  <c r="I994" i="1"/>
  <c r="O993" i="1"/>
  <c r="P993" i="1" s="1"/>
  <c r="I993" i="1"/>
  <c r="O992" i="1"/>
  <c r="I992" i="1"/>
  <c r="O991" i="1"/>
  <c r="I991" i="1"/>
  <c r="O990" i="1"/>
  <c r="I990" i="1"/>
  <c r="O989" i="1"/>
  <c r="P989" i="1" s="1"/>
  <c r="Q989" i="1" s="1"/>
  <c r="I989" i="1"/>
  <c r="O988" i="1"/>
  <c r="P988" i="1" s="1"/>
  <c r="I988" i="1"/>
  <c r="O987" i="1"/>
  <c r="I987" i="1"/>
  <c r="O986" i="1"/>
  <c r="I986" i="1"/>
  <c r="O985" i="1"/>
  <c r="P985" i="1" s="1"/>
  <c r="I985" i="1"/>
  <c r="O984" i="1"/>
  <c r="I984" i="1"/>
  <c r="O983" i="1"/>
  <c r="I983" i="1"/>
  <c r="O982" i="1"/>
  <c r="I982" i="1"/>
  <c r="O981" i="1"/>
  <c r="P981" i="1" s="1"/>
  <c r="Q981" i="1" s="1"/>
  <c r="I981" i="1"/>
  <c r="O980" i="1"/>
  <c r="P980" i="1" s="1"/>
  <c r="I980" i="1"/>
  <c r="O979" i="1"/>
  <c r="I979" i="1"/>
  <c r="O978" i="1"/>
  <c r="I978" i="1"/>
  <c r="O977" i="1"/>
  <c r="P977" i="1" s="1"/>
  <c r="I977" i="1"/>
  <c r="O976" i="1"/>
  <c r="I976" i="1"/>
  <c r="O975" i="1"/>
  <c r="I975" i="1"/>
  <c r="O974" i="1"/>
  <c r="I974" i="1"/>
  <c r="O973" i="1"/>
  <c r="P973" i="1" s="1"/>
  <c r="Q973" i="1" s="1"/>
  <c r="I973" i="1"/>
  <c r="O972" i="1"/>
  <c r="P972" i="1" s="1"/>
  <c r="I972" i="1"/>
  <c r="O971" i="1"/>
  <c r="I971" i="1"/>
  <c r="O970" i="1"/>
  <c r="I970" i="1"/>
  <c r="O969" i="1"/>
  <c r="I969" i="1"/>
  <c r="O968" i="1"/>
  <c r="I968" i="1"/>
  <c r="O967" i="1"/>
  <c r="I967" i="1"/>
  <c r="O966" i="1"/>
  <c r="I966" i="1"/>
  <c r="O965" i="1"/>
  <c r="P965" i="1" s="1"/>
  <c r="Q965" i="1" s="1"/>
  <c r="I965" i="1"/>
  <c r="O964" i="1"/>
  <c r="P964" i="1" s="1"/>
  <c r="I964" i="1"/>
  <c r="O963" i="1"/>
  <c r="I963" i="1"/>
  <c r="O962" i="1"/>
  <c r="I962" i="1"/>
  <c r="O961" i="1"/>
  <c r="P961" i="1" s="1"/>
  <c r="I961" i="1"/>
  <c r="O960" i="1"/>
  <c r="I960" i="1"/>
  <c r="O959" i="1"/>
  <c r="I959" i="1"/>
  <c r="O958" i="1"/>
  <c r="I958" i="1"/>
  <c r="O957" i="1"/>
  <c r="P957" i="1" s="1"/>
  <c r="Q957" i="1" s="1"/>
  <c r="I957" i="1"/>
  <c r="O956" i="1"/>
  <c r="P956" i="1" s="1"/>
  <c r="I956" i="1"/>
  <c r="O955" i="1"/>
  <c r="I955" i="1"/>
  <c r="O954" i="1"/>
  <c r="I954" i="1"/>
  <c r="O953" i="1"/>
  <c r="I953" i="1"/>
  <c r="O952" i="1"/>
  <c r="I952" i="1"/>
  <c r="O951" i="1"/>
  <c r="I951" i="1"/>
  <c r="O950" i="1"/>
  <c r="I950" i="1"/>
  <c r="O949" i="1"/>
  <c r="P949" i="1" s="1"/>
  <c r="Q949" i="1" s="1"/>
  <c r="I949" i="1"/>
  <c r="O948" i="1"/>
  <c r="P948" i="1" s="1"/>
  <c r="I948" i="1"/>
  <c r="O947" i="1"/>
  <c r="I947" i="1"/>
  <c r="O946" i="1"/>
  <c r="I946" i="1"/>
  <c r="O945" i="1"/>
  <c r="P945" i="1" s="1"/>
  <c r="I945" i="1"/>
  <c r="O944" i="1"/>
  <c r="I944" i="1"/>
  <c r="O943" i="1"/>
  <c r="I943" i="1"/>
  <c r="O942" i="1"/>
  <c r="I942" i="1"/>
  <c r="O941" i="1"/>
  <c r="P941" i="1" s="1"/>
  <c r="Q941" i="1" s="1"/>
  <c r="I941" i="1"/>
  <c r="O940" i="1"/>
  <c r="P940" i="1" s="1"/>
  <c r="I940" i="1"/>
  <c r="O939" i="1"/>
  <c r="I939" i="1"/>
  <c r="O938" i="1"/>
  <c r="I938" i="1"/>
  <c r="O937" i="1"/>
  <c r="I937" i="1"/>
  <c r="O936" i="1"/>
  <c r="I936" i="1"/>
  <c r="O935" i="1"/>
  <c r="I935" i="1"/>
  <c r="O934" i="1"/>
  <c r="I934" i="1"/>
  <c r="O933" i="1"/>
  <c r="P933" i="1" s="1"/>
  <c r="Q933" i="1" s="1"/>
  <c r="I933" i="1"/>
  <c r="O932" i="1"/>
  <c r="I932" i="1"/>
  <c r="O931" i="1"/>
  <c r="I931" i="1"/>
  <c r="O930" i="1"/>
  <c r="I930" i="1"/>
  <c r="O929" i="1"/>
  <c r="P929" i="1" s="1"/>
  <c r="I929" i="1"/>
  <c r="O928" i="1"/>
  <c r="Q928" i="1" s="1"/>
  <c r="I928" i="1"/>
  <c r="O927" i="1"/>
  <c r="Q927" i="1" s="1"/>
  <c r="I927" i="1"/>
  <c r="O926" i="1"/>
  <c r="I926" i="1"/>
  <c r="O925" i="1"/>
  <c r="P925" i="1" s="1"/>
  <c r="Q925" i="1" s="1"/>
  <c r="I925" i="1"/>
  <c r="O924" i="1"/>
  <c r="P924" i="1" s="1"/>
  <c r="I924" i="1"/>
  <c r="O923" i="1"/>
  <c r="I923" i="1"/>
  <c r="O922" i="1"/>
  <c r="I922" i="1"/>
  <c r="O921" i="1"/>
  <c r="I921" i="1"/>
  <c r="O920" i="1"/>
  <c r="I920" i="1"/>
  <c r="O919" i="1"/>
  <c r="I919" i="1"/>
  <c r="O918" i="1"/>
  <c r="I918" i="1"/>
  <c r="O917" i="1"/>
  <c r="P917" i="1" s="1"/>
  <c r="Q917" i="1" s="1"/>
  <c r="I917" i="1"/>
  <c r="O916" i="1"/>
  <c r="P916" i="1" s="1"/>
  <c r="I916" i="1"/>
  <c r="O915" i="1"/>
  <c r="I915" i="1"/>
  <c r="O914" i="1"/>
  <c r="I914" i="1"/>
  <c r="O913" i="1"/>
  <c r="P913" i="1" s="1"/>
  <c r="I913" i="1"/>
  <c r="O912" i="1"/>
  <c r="I912" i="1"/>
  <c r="O911" i="1"/>
  <c r="I911" i="1"/>
  <c r="O910" i="1"/>
  <c r="I910" i="1"/>
  <c r="O909" i="1"/>
  <c r="P909" i="1" s="1"/>
  <c r="Q909" i="1" s="1"/>
  <c r="I909" i="1"/>
  <c r="O908" i="1"/>
  <c r="P908" i="1" s="1"/>
  <c r="I908" i="1"/>
  <c r="O907" i="1"/>
  <c r="I907" i="1"/>
  <c r="O906" i="1"/>
  <c r="I906" i="1"/>
  <c r="O905" i="1"/>
  <c r="I905" i="1"/>
  <c r="O904" i="1"/>
  <c r="I904" i="1"/>
  <c r="O903" i="1"/>
  <c r="I903" i="1"/>
  <c r="O902" i="1"/>
  <c r="I902" i="1"/>
  <c r="O901" i="1"/>
  <c r="I901" i="1"/>
  <c r="O900" i="1"/>
  <c r="P900" i="1" s="1"/>
  <c r="I900" i="1"/>
  <c r="O899" i="1"/>
  <c r="I899" i="1"/>
  <c r="O898" i="1"/>
  <c r="I898" i="1"/>
  <c r="O897" i="1"/>
  <c r="I897" i="1"/>
  <c r="O896" i="1"/>
  <c r="Q896" i="1" s="1"/>
  <c r="I896" i="1"/>
  <c r="O895" i="1"/>
  <c r="I895" i="1"/>
  <c r="O894" i="1"/>
  <c r="I894" i="1"/>
  <c r="O893" i="1"/>
  <c r="P893" i="1" s="1"/>
  <c r="Q893" i="1" s="1"/>
  <c r="I893" i="1"/>
  <c r="O892" i="1"/>
  <c r="P892" i="1" s="1"/>
  <c r="I892" i="1"/>
  <c r="O891" i="1"/>
  <c r="I891" i="1"/>
  <c r="O890" i="1"/>
  <c r="I890" i="1"/>
  <c r="O889" i="1"/>
  <c r="P889" i="1" s="1"/>
  <c r="I889" i="1"/>
  <c r="O888" i="1"/>
  <c r="Q888" i="1" s="1"/>
  <c r="I888" i="1"/>
  <c r="O887" i="1"/>
  <c r="I887" i="1"/>
  <c r="O886" i="1"/>
  <c r="I886" i="1"/>
  <c r="O885" i="1"/>
  <c r="I885" i="1"/>
  <c r="O884" i="1"/>
  <c r="P884" i="1" s="1"/>
  <c r="I884" i="1"/>
  <c r="O883" i="1"/>
  <c r="I883" i="1"/>
  <c r="O882" i="1"/>
  <c r="I882" i="1"/>
  <c r="O881" i="1"/>
  <c r="P881" i="1" s="1"/>
  <c r="I881" i="1"/>
  <c r="O880" i="1"/>
  <c r="I880" i="1"/>
  <c r="O879" i="1"/>
  <c r="I879" i="1"/>
  <c r="O878" i="1"/>
  <c r="I878" i="1"/>
  <c r="O877" i="1"/>
  <c r="P877" i="1" s="1"/>
  <c r="I877" i="1"/>
  <c r="O876" i="1"/>
  <c r="P876" i="1" s="1"/>
  <c r="I876" i="1"/>
  <c r="O875" i="1"/>
  <c r="I875" i="1"/>
  <c r="O874" i="1"/>
  <c r="I874" i="1"/>
  <c r="O873" i="1"/>
  <c r="P873" i="1" s="1"/>
  <c r="I873" i="1"/>
  <c r="O872" i="1"/>
  <c r="I872" i="1"/>
  <c r="O871" i="1"/>
  <c r="I871" i="1"/>
  <c r="O870" i="1"/>
  <c r="I870" i="1"/>
  <c r="O869" i="1"/>
  <c r="P869" i="1" s="1"/>
  <c r="Q869" i="1" s="1"/>
  <c r="I869" i="1"/>
  <c r="O868" i="1"/>
  <c r="P868" i="1" s="1"/>
  <c r="I868" i="1"/>
  <c r="O867" i="1"/>
  <c r="I867" i="1"/>
  <c r="O866" i="1"/>
  <c r="P866" i="1" s="1"/>
  <c r="I866" i="1"/>
  <c r="O865" i="1"/>
  <c r="Q865" i="1" s="1"/>
  <c r="I865" i="1"/>
  <c r="O864" i="1"/>
  <c r="I864" i="1"/>
  <c r="O863" i="1"/>
  <c r="I863" i="1"/>
  <c r="O862" i="1"/>
  <c r="I862" i="1"/>
  <c r="O861" i="1"/>
  <c r="I861" i="1"/>
  <c r="O860" i="1"/>
  <c r="P860" i="1" s="1"/>
  <c r="I860" i="1"/>
  <c r="O859" i="1"/>
  <c r="I859" i="1"/>
  <c r="O858" i="1"/>
  <c r="I858" i="1"/>
  <c r="O857" i="1"/>
  <c r="Q857" i="1" s="1"/>
  <c r="I857" i="1"/>
  <c r="O856" i="1"/>
  <c r="I856" i="1"/>
  <c r="O855" i="1"/>
  <c r="I855" i="1"/>
  <c r="O854" i="1"/>
  <c r="I854" i="1"/>
  <c r="O853" i="1"/>
  <c r="I853" i="1"/>
  <c r="O852" i="1"/>
  <c r="P852" i="1" s="1"/>
  <c r="I852" i="1"/>
  <c r="O851" i="1"/>
  <c r="P851" i="1" s="1"/>
  <c r="I851" i="1"/>
  <c r="O850" i="1"/>
  <c r="P850" i="1" s="1"/>
  <c r="I850" i="1"/>
  <c r="O849" i="1"/>
  <c r="I849" i="1"/>
  <c r="O848" i="1"/>
  <c r="P848" i="1" s="1"/>
  <c r="I848" i="1"/>
  <c r="O847" i="1"/>
  <c r="I847" i="1"/>
  <c r="O846" i="1"/>
  <c r="I846" i="1"/>
  <c r="O845" i="1"/>
  <c r="I845" i="1"/>
  <c r="O844" i="1"/>
  <c r="P844" i="1" s="1"/>
  <c r="I844" i="1"/>
  <c r="O843" i="1"/>
  <c r="P843" i="1" s="1"/>
  <c r="I843" i="1"/>
  <c r="O842" i="1"/>
  <c r="I842" i="1"/>
  <c r="O841" i="1"/>
  <c r="I841" i="1"/>
  <c r="O840" i="1"/>
  <c r="P840" i="1" s="1"/>
  <c r="I840" i="1"/>
  <c r="O839" i="1"/>
  <c r="Q839" i="1" s="1"/>
  <c r="I839" i="1"/>
  <c r="O838" i="1"/>
  <c r="I838" i="1"/>
  <c r="O837" i="1"/>
  <c r="I837" i="1"/>
  <c r="O836" i="1"/>
  <c r="P836" i="1" s="1"/>
  <c r="Q836" i="1" s="1"/>
  <c r="I836" i="1"/>
  <c r="O835" i="1"/>
  <c r="P835" i="1" s="1"/>
  <c r="I835" i="1"/>
  <c r="O834" i="1"/>
  <c r="P834" i="1" s="1"/>
  <c r="Q834" i="1" s="1"/>
  <c r="I834" i="1"/>
  <c r="O833" i="1"/>
  <c r="I833" i="1"/>
  <c r="O832" i="1"/>
  <c r="Q832" i="1" s="1"/>
  <c r="I832" i="1"/>
  <c r="O831" i="1"/>
  <c r="I831" i="1"/>
  <c r="O830" i="1"/>
  <c r="I830" i="1"/>
  <c r="O829" i="1"/>
  <c r="P829" i="1" s="1"/>
  <c r="I829" i="1"/>
  <c r="O828" i="1"/>
  <c r="I828" i="1"/>
  <c r="O827" i="1"/>
  <c r="P827" i="1" s="1"/>
  <c r="I827" i="1"/>
  <c r="O826" i="1"/>
  <c r="P826" i="1" s="1"/>
  <c r="I826" i="1"/>
  <c r="O825" i="1"/>
  <c r="Q825" i="1" s="1"/>
  <c r="I825" i="1"/>
  <c r="O824" i="1"/>
  <c r="P824" i="1" s="1"/>
  <c r="I824" i="1"/>
  <c r="O823" i="1"/>
  <c r="I823" i="1"/>
  <c r="O822" i="1"/>
  <c r="P822" i="1" s="1"/>
  <c r="I822" i="1"/>
  <c r="O821" i="1"/>
  <c r="P821" i="1" s="1"/>
  <c r="I821" i="1"/>
  <c r="O820" i="1"/>
  <c r="I820" i="1"/>
  <c r="O819" i="1"/>
  <c r="P819" i="1" s="1"/>
  <c r="Q819" i="1" s="1"/>
  <c r="I819" i="1"/>
  <c r="O818" i="1"/>
  <c r="I818" i="1"/>
  <c r="O817" i="1"/>
  <c r="I817" i="1"/>
  <c r="O816" i="1"/>
  <c r="I816" i="1"/>
  <c r="O815" i="1"/>
  <c r="P815" i="1" s="1"/>
  <c r="I815" i="1"/>
  <c r="O814" i="1"/>
  <c r="I814" i="1"/>
  <c r="O813" i="1"/>
  <c r="P813" i="1" s="1"/>
  <c r="I813" i="1"/>
  <c r="O812" i="1"/>
  <c r="P812" i="1" s="1"/>
  <c r="I812" i="1"/>
  <c r="O811" i="1"/>
  <c r="P811" i="1" s="1"/>
  <c r="Q811" i="1" s="1"/>
  <c r="I811" i="1"/>
  <c r="O810" i="1"/>
  <c r="P810" i="1" s="1"/>
  <c r="I810" i="1"/>
  <c r="O809" i="1"/>
  <c r="P809" i="1" s="1"/>
  <c r="Q809" i="1" s="1"/>
  <c r="I809" i="1"/>
  <c r="O808" i="1"/>
  <c r="I808" i="1"/>
  <c r="O807" i="1"/>
  <c r="P807" i="1" s="1"/>
  <c r="Q807" i="1" s="1"/>
  <c r="I807" i="1"/>
  <c r="O806" i="1"/>
  <c r="P806" i="1" s="1"/>
  <c r="Q806" i="1" s="1"/>
  <c r="I806" i="1"/>
  <c r="O805" i="1"/>
  <c r="I805" i="1"/>
  <c r="O804" i="1"/>
  <c r="I804" i="1"/>
  <c r="O803" i="1"/>
  <c r="P803" i="1" s="1"/>
  <c r="Q803" i="1" s="1"/>
  <c r="I803" i="1"/>
  <c r="O802" i="1"/>
  <c r="P802" i="1" s="1"/>
  <c r="Q802" i="1" s="1"/>
  <c r="I802" i="1"/>
  <c r="O801" i="1"/>
  <c r="I801" i="1"/>
  <c r="O800" i="1"/>
  <c r="I800" i="1"/>
  <c r="O799" i="1"/>
  <c r="P799" i="1" s="1"/>
  <c r="Q799" i="1" s="1"/>
  <c r="I799" i="1"/>
  <c r="O798" i="1"/>
  <c r="P798" i="1" s="1"/>
  <c r="I798" i="1"/>
  <c r="O797" i="1"/>
  <c r="P797" i="1" s="1"/>
  <c r="Q797" i="1" s="1"/>
  <c r="I797" i="1"/>
  <c r="O796" i="1"/>
  <c r="I796" i="1"/>
  <c r="O795" i="1"/>
  <c r="I795" i="1"/>
  <c r="O794" i="1"/>
  <c r="I794" i="1"/>
  <c r="O793" i="1"/>
  <c r="P793" i="1" s="1"/>
  <c r="Q793" i="1" s="1"/>
  <c r="I793" i="1"/>
  <c r="O792" i="1"/>
  <c r="I792" i="1"/>
  <c r="O791" i="1"/>
  <c r="P791" i="1" s="1"/>
  <c r="Q791" i="1" s="1"/>
  <c r="I791" i="1"/>
  <c r="O790" i="1"/>
  <c r="P790" i="1" s="1"/>
  <c r="I790" i="1"/>
  <c r="O789" i="1"/>
  <c r="P789" i="1" s="1"/>
  <c r="Q789" i="1" s="1"/>
  <c r="I789" i="1"/>
  <c r="O788" i="1"/>
  <c r="I788" i="1"/>
  <c r="O787" i="1"/>
  <c r="I787" i="1"/>
  <c r="O786" i="1"/>
  <c r="I786" i="1"/>
  <c r="O785" i="1"/>
  <c r="P785" i="1" s="1"/>
  <c r="Q785" i="1" s="1"/>
  <c r="I785" i="1"/>
  <c r="O784" i="1"/>
  <c r="I784" i="1"/>
  <c r="O783" i="1"/>
  <c r="P783" i="1" s="1"/>
  <c r="Q783" i="1" s="1"/>
  <c r="I783" i="1"/>
  <c r="O782" i="1"/>
  <c r="P782" i="1" s="1"/>
  <c r="I782" i="1"/>
  <c r="O781" i="1"/>
  <c r="I781" i="1"/>
  <c r="O780" i="1"/>
  <c r="I780" i="1"/>
  <c r="O779" i="1"/>
  <c r="I779" i="1"/>
  <c r="O778" i="1"/>
  <c r="I778" i="1"/>
  <c r="O777" i="1"/>
  <c r="P777" i="1" s="1"/>
  <c r="Q777" i="1" s="1"/>
  <c r="I777" i="1"/>
  <c r="O776" i="1"/>
  <c r="I776" i="1"/>
  <c r="O775" i="1"/>
  <c r="P775" i="1" s="1"/>
  <c r="Q775" i="1" s="1"/>
  <c r="I775" i="1"/>
  <c r="O774" i="1"/>
  <c r="I774" i="1"/>
  <c r="O773" i="1"/>
  <c r="P773" i="1" s="1"/>
  <c r="Q773" i="1" s="1"/>
  <c r="I773" i="1"/>
  <c r="O772" i="1"/>
  <c r="I772" i="1"/>
  <c r="O771" i="1"/>
  <c r="I771" i="1"/>
  <c r="O770" i="1"/>
  <c r="I770" i="1"/>
  <c r="O769" i="1"/>
  <c r="I769" i="1"/>
  <c r="O768" i="1"/>
  <c r="I768" i="1"/>
  <c r="O767" i="1"/>
  <c r="P767" i="1" s="1"/>
  <c r="Q767" i="1" s="1"/>
  <c r="I767" i="1"/>
  <c r="O766" i="1"/>
  <c r="I766" i="1"/>
  <c r="O765" i="1"/>
  <c r="I765" i="1"/>
  <c r="O764" i="1"/>
  <c r="I764" i="1"/>
  <c r="O763" i="1"/>
  <c r="I763" i="1"/>
  <c r="O762" i="1"/>
  <c r="I762" i="1"/>
  <c r="O761" i="1"/>
  <c r="P761" i="1" s="1"/>
  <c r="Q761" i="1" s="1"/>
  <c r="I761" i="1"/>
  <c r="O760" i="1"/>
  <c r="I760" i="1"/>
  <c r="O759" i="1"/>
  <c r="P759" i="1" s="1"/>
  <c r="Q759" i="1" s="1"/>
  <c r="I759" i="1"/>
  <c r="O758" i="1"/>
  <c r="P758" i="1" s="1"/>
  <c r="I758" i="1"/>
  <c r="O757" i="1"/>
  <c r="P757" i="1" s="1"/>
  <c r="Q757" i="1" s="1"/>
  <c r="I757" i="1"/>
  <c r="O756" i="1"/>
  <c r="I756" i="1"/>
  <c r="O755" i="1"/>
  <c r="I755" i="1"/>
  <c r="O754" i="1"/>
  <c r="I754" i="1"/>
  <c r="O753" i="1"/>
  <c r="P753" i="1" s="1"/>
  <c r="Q753" i="1" s="1"/>
  <c r="I753" i="1"/>
  <c r="O752" i="1"/>
  <c r="I752" i="1"/>
  <c r="O751" i="1"/>
  <c r="P751" i="1" s="1"/>
  <c r="Q751" i="1" s="1"/>
  <c r="I751" i="1"/>
  <c r="O750" i="1"/>
  <c r="P750" i="1" s="1"/>
  <c r="I750" i="1"/>
  <c r="O749" i="1"/>
  <c r="P749" i="1" s="1"/>
  <c r="Q749" i="1" s="1"/>
  <c r="I749" i="1"/>
  <c r="O748" i="1"/>
  <c r="I748" i="1"/>
  <c r="O747" i="1"/>
  <c r="I747" i="1"/>
  <c r="O746" i="1"/>
  <c r="I746" i="1"/>
  <c r="O745" i="1"/>
  <c r="I745" i="1"/>
  <c r="O744" i="1"/>
  <c r="I744" i="1"/>
  <c r="O743" i="1"/>
  <c r="P743" i="1" s="1"/>
  <c r="Q743" i="1" s="1"/>
  <c r="I743" i="1"/>
  <c r="O742" i="1"/>
  <c r="P742" i="1" s="1"/>
  <c r="I742" i="1"/>
  <c r="O741" i="1"/>
  <c r="P741" i="1" s="1"/>
  <c r="Q741" i="1" s="1"/>
  <c r="I741" i="1"/>
  <c r="O740" i="1"/>
  <c r="I740" i="1"/>
  <c r="O739" i="1"/>
  <c r="I739" i="1"/>
  <c r="O738" i="1"/>
  <c r="I738" i="1"/>
  <c r="O737" i="1"/>
  <c r="P737" i="1" s="1"/>
  <c r="I737" i="1"/>
  <c r="O736" i="1"/>
  <c r="I736" i="1"/>
  <c r="O735" i="1"/>
  <c r="P735" i="1" s="1"/>
  <c r="Q735" i="1" s="1"/>
  <c r="I735" i="1"/>
  <c r="O734" i="1"/>
  <c r="I734" i="1"/>
  <c r="O733" i="1"/>
  <c r="P733" i="1" s="1"/>
  <c r="Q733" i="1" s="1"/>
  <c r="I733" i="1"/>
  <c r="O732" i="1"/>
  <c r="I732" i="1"/>
  <c r="O731" i="1"/>
  <c r="I731" i="1"/>
  <c r="O730" i="1"/>
  <c r="I730" i="1"/>
  <c r="O729" i="1"/>
  <c r="P729" i="1" s="1"/>
  <c r="I729" i="1"/>
  <c r="O728" i="1"/>
  <c r="I728" i="1"/>
  <c r="O727" i="1"/>
  <c r="P727" i="1" s="1"/>
  <c r="Q727" i="1" s="1"/>
  <c r="I727" i="1"/>
  <c r="O726" i="1"/>
  <c r="P726" i="1" s="1"/>
  <c r="I726" i="1"/>
  <c r="O725" i="1"/>
  <c r="P725" i="1" s="1"/>
  <c r="Q725" i="1" s="1"/>
  <c r="I725" i="1"/>
  <c r="O724" i="1"/>
  <c r="I724" i="1"/>
  <c r="O723" i="1"/>
  <c r="I723" i="1"/>
  <c r="O722" i="1"/>
  <c r="I722" i="1"/>
  <c r="O721" i="1"/>
  <c r="P721" i="1" s="1"/>
  <c r="I721" i="1"/>
  <c r="O720" i="1"/>
  <c r="I720" i="1"/>
  <c r="O719" i="1"/>
  <c r="P719" i="1" s="1"/>
  <c r="Q719" i="1" s="1"/>
  <c r="I719" i="1"/>
  <c r="O718" i="1"/>
  <c r="P718" i="1" s="1"/>
  <c r="I718" i="1"/>
  <c r="O717" i="1"/>
  <c r="P717" i="1" s="1"/>
  <c r="Q717" i="1" s="1"/>
  <c r="I717" i="1"/>
  <c r="O716" i="1"/>
  <c r="I716" i="1"/>
  <c r="O715" i="1"/>
  <c r="I715" i="1"/>
  <c r="O714" i="1"/>
  <c r="I714" i="1"/>
  <c r="O713" i="1"/>
  <c r="P713" i="1" s="1"/>
  <c r="I713" i="1"/>
  <c r="O712" i="1"/>
  <c r="I712" i="1"/>
  <c r="O711" i="1"/>
  <c r="I711" i="1"/>
  <c r="O710" i="1"/>
  <c r="P710" i="1" s="1"/>
  <c r="I710" i="1"/>
  <c r="O709" i="1"/>
  <c r="I709" i="1"/>
  <c r="O708" i="1"/>
  <c r="P708" i="1" s="1"/>
  <c r="I708" i="1"/>
  <c r="O707" i="1"/>
  <c r="I707" i="1"/>
  <c r="O706" i="1"/>
  <c r="P706" i="1" s="1"/>
  <c r="I706" i="1"/>
  <c r="O705" i="1"/>
  <c r="I705" i="1"/>
  <c r="O704" i="1"/>
  <c r="I704" i="1"/>
  <c r="O703" i="1"/>
  <c r="P703" i="1" s="1"/>
  <c r="I703" i="1"/>
  <c r="O702" i="1"/>
  <c r="P702" i="1" s="1"/>
  <c r="I702" i="1"/>
  <c r="O701" i="1"/>
  <c r="P701" i="1" s="1"/>
  <c r="I701" i="1"/>
  <c r="O700" i="1"/>
  <c r="I700" i="1"/>
  <c r="O699" i="1"/>
  <c r="I699" i="1"/>
  <c r="O698" i="1"/>
  <c r="P698" i="1" s="1"/>
  <c r="I698" i="1"/>
  <c r="O697" i="1"/>
  <c r="I697" i="1"/>
  <c r="O696" i="1"/>
  <c r="I696" i="1"/>
  <c r="O695" i="1"/>
  <c r="I695" i="1"/>
  <c r="O694" i="1"/>
  <c r="I694" i="1"/>
  <c r="O693" i="1"/>
  <c r="P693" i="1" s="1"/>
  <c r="I693" i="1"/>
  <c r="O692" i="1"/>
  <c r="P692" i="1" s="1"/>
  <c r="I692" i="1"/>
  <c r="O691" i="1"/>
  <c r="I691" i="1"/>
  <c r="O690" i="1"/>
  <c r="I690" i="1"/>
  <c r="O689" i="1"/>
  <c r="I689" i="1"/>
  <c r="O688" i="1"/>
  <c r="I688" i="1"/>
  <c r="O687" i="1"/>
  <c r="I687" i="1"/>
  <c r="O686" i="1"/>
  <c r="I686" i="1"/>
  <c r="O685" i="1"/>
  <c r="P685" i="1" s="1"/>
  <c r="I685" i="1"/>
  <c r="O684" i="1"/>
  <c r="P684" i="1" s="1"/>
  <c r="I684" i="1"/>
  <c r="O683" i="1"/>
  <c r="P683" i="1" s="1"/>
  <c r="I683" i="1"/>
  <c r="O682" i="1"/>
  <c r="I682" i="1"/>
  <c r="O681" i="1"/>
  <c r="I681" i="1"/>
  <c r="O680" i="1"/>
  <c r="P680" i="1" s="1"/>
  <c r="I680" i="1"/>
  <c r="O679" i="1"/>
  <c r="P679" i="1" s="1"/>
  <c r="I679" i="1"/>
  <c r="O678" i="1"/>
  <c r="P678" i="1" s="1"/>
  <c r="I678" i="1"/>
  <c r="O677" i="1"/>
  <c r="P677" i="1" s="1"/>
  <c r="I677" i="1"/>
  <c r="O676" i="1"/>
  <c r="I676" i="1"/>
  <c r="O675" i="1"/>
  <c r="I675" i="1"/>
  <c r="O674" i="1"/>
  <c r="P674" i="1" s="1"/>
  <c r="I674" i="1"/>
  <c r="O673" i="1"/>
  <c r="I673" i="1"/>
  <c r="O672" i="1"/>
  <c r="P672" i="1" s="1"/>
  <c r="I672" i="1"/>
  <c r="O671" i="1"/>
  <c r="I671" i="1"/>
  <c r="O670" i="1"/>
  <c r="I670" i="1"/>
  <c r="O669" i="1"/>
  <c r="P669" i="1" s="1"/>
  <c r="I669" i="1"/>
  <c r="O668" i="1"/>
  <c r="P668" i="1" s="1"/>
  <c r="I668" i="1"/>
  <c r="O667" i="1"/>
  <c r="I667" i="1"/>
  <c r="O666" i="1"/>
  <c r="I666" i="1"/>
  <c r="O665" i="1"/>
  <c r="P665" i="1" s="1"/>
  <c r="I665" i="1"/>
  <c r="O664" i="1"/>
  <c r="P664" i="1" s="1"/>
  <c r="I664" i="1"/>
  <c r="O663" i="1"/>
  <c r="P663" i="1" s="1"/>
  <c r="I663" i="1"/>
  <c r="O662" i="1"/>
  <c r="P662" i="1" s="1"/>
  <c r="I662" i="1"/>
  <c r="O661" i="1"/>
  <c r="I661" i="1"/>
  <c r="O660" i="1"/>
  <c r="I660" i="1"/>
  <c r="O659" i="1"/>
  <c r="I659" i="1"/>
  <c r="O658" i="1"/>
  <c r="P658" i="1" s="1"/>
  <c r="I658" i="1"/>
  <c r="O657" i="1"/>
  <c r="I657" i="1"/>
  <c r="O656" i="1"/>
  <c r="P656" i="1" s="1"/>
  <c r="I656" i="1"/>
  <c r="O655" i="1"/>
  <c r="I655" i="1"/>
  <c r="O654" i="1"/>
  <c r="P654" i="1" s="1"/>
  <c r="I654" i="1"/>
  <c r="O653" i="1"/>
  <c r="P653" i="1" s="1"/>
  <c r="I653" i="1"/>
  <c r="O652" i="1"/>
  <c r="Q652" i="1" s="1"/>
  <c r="I652" i="1"/>
  <c r="O651" i="1"/>
  <c r="I651" i="1"/>
  <c r="O650" i="1"/>
  <c r="Q650" i="1" s="1"/>
  <c r="I650" i="1"/>
  <c r="O649" i="1"/>
  <c r="I649" i="1"/>
  <c r="O648" i="1"/>
  <c r="P648" i="1" s="1"/>
  <c r="I648" i="1"/>
  <c r="O647" i="1"/>
  <c r="I647" i="1"/>
  <c r="O646" i="1"/>
  <c r="I646" i="1"/>
  <c r="O645" i="1"/>
  <c r="I645" i="1"/>
  <c r="O644" i="1"/>
  <c r="I644" i="1"/>
  <c r="O643" i="1"/>
  <c r="P643" i="1" s="1"/>
  <c r="I643" i="1"/>
  <c r="O642" i="1"/>
  <c r="I642" i="1"/>
  <c r="O641" i="1"/>
  <c r="P641" i="1" s="1"/>
  <c r="I641" i="1"/>
  <c r="O640" i="1"/>
  <c r="P640" i="1" s="1"/>
  <c r="I640" i="1"/>
  <c r="O639" i="1"/>
  <c r="P639" i="1" s="1"/>
  <c r="I639" i="1"/>
  <c r="O638" i="1"/>
  <c r="Q638" i="1" s="1"/>
  <c r="I638" i="1"/>
  <c r="O637" i="1"/>
  <c r="P637" i="1" s="1"/>
  <c r="Q637" i="1" s="1"/>
  <c r="I637" i="1"/>
  <c r="O636" i="1"/>
  <c r="Q636" i="1" s="1"/>
  <c r="I636" i="1"/>
  <c r="O635" i="1"/>
  <c r="I635" i="1"/>
  <c r="O634" i="1"/>
  <c r="I634" i="1"/>
  <c r="O633" i="1"/>
  <c r="I633" i="1"/>
  <c r="O632" i="1"/>
  <c r="I632" i="1"/>
  <c r="O631" i="1"/>
  <c r="I631" i="1"/>
  <c r="O630" i="1"/>
  <c r="I630" i="1"/>
  <c r="O629" i="1"/>
  <c r="I629" i="1"/>
  <c r="O628" i="1"/>
  <c r="I628" i="1"/>
  <c r="O627" i="1"/>
  <c r="P627" i="1" s="1"/>
  <c r="I627" i="1"/>
  <c r="O626" i="1"/>
  <c r="I626" i="1"/>
  <c r="O625" i="1"/>
  <c r="I625" i="1"/>
  <c r="O624" i="1"/>
  <c r="I624" i="1"/>
  <c r="O623" i="1"/>
  <c r="I623" i="1"/>
  <c r="O622" i="1"/>
  <c r="P622" i="1" s="1"/>
  <c r="I622" i="1"/>
  <c r="O621" i="1"/>
  <c r="I621" i="1"/>
  <c r="O620" i="1"/>
  <c r="P620" i="1" s="1"/>
  <c r="I620" i="1"/>
  <c r="O619" i="1"/>
  <c r="P619" i="1" s="1"/>
  <c r="I619" i="1"/>
  <c r="O618" i="1"/>
  <c r="P618" i="1" s="1"/>
  <c r="I618" i="1"/>
  <c r="O617" i="1"/>
  <c r="P617" i="1" s="1"/>
  <c r="I617" i="1"/>
  <c r="O616" i="1"/>
  <c r="I616" i="1"/>
  <c r="O615" i="1"/>
  <c r="P615" i="1" s="1"/>
  <c r="I615" i="1"/>
  <c r="O614" i="1"/>
  <c r="Q614" i="1" s="1"/>
  <c r="I614" i="1"/>
  <c r="O613" i="1"/>
  <c r="I613" i="1"/>
  <c r="O612" i="1"/>
  <c r="I612" i="1"/>
  <c r="O611" i="1"/>
  <c r="I611" i="1"/>
  <c r="O610" i="1"/>
  <c r="Q610" i="1" s="1"/>
  <c r="I610" i="1"/>
  <c r="O609" i="1"/>
  <c r="I609" i="1"/>
  <c r="O608" i="1"/>
  <c r="Q608" i="1" s="1"/>
  <c r="I608" i="1"/>
  <c r="O607" i="1"/>
  <c r="P607" i="1" s="1"/>
  <c r="I607" i="1"/>
  <c r="O606" i="1"/>
  <c r="Q606" i="1" s="1"/>
  <c r="I606" i="1"/>
  <c r="O605" i="1"/>
  <c r="Q605" i="1" s="1"/>
  <c r="I605" i="1"/>
  <c r="O604" i="1"/>
  <c r="Q604" i="1" s="1"/>
  <c r="I604" i="1"/>
  <c r="O603" i="1"/>
  <c r="I603" i="1"/>
  <c r="O602" i="1"/>
  <c r="I602" i="1"/>
  <c r="O601" i="1"/>
  <c r="I601" i="1"/>
  <c r="O600" i="1"/>
  <c r="I600" i="1"/>
  <c r="O599" i="1"/>
  <c r="I599" i="1"/>
  <c r="O598" i="1"/>
  <c r="Q598" i="1" s="1"/>
  <c r="I598" i="1"/>
  <c r="O597" i="1"/>
  <c r="I597" i="1"/>
  <c r="O596" i="1"/>
  <c r="I596" i="1"/>
  <c r="O595" i="1"/>
  <c r="I595" i="1"/>
  <c r="O594" i="1"/>
  <c r="I594" i="1"/>
  <c r="O593" i="1"/>
  <c r="I593" i="1"/>
  <c r="O592" i="1"/>
  <c r="I592" i="1"/>
  <c r="O591" i="1"/>
  <c r="I591" i="1"/>
  <c r="O590" i="1"/>
  <c r="I590" i="1"/>
  <c r="O589" i="1"/>
  <c r="I589" i="1"/>
  <c r="O588" i="1"/>
  <c r="P588" i="1" s="1"/>
  <c r="I588" i="1"/>
  <c r="O587" i="1"/>
  <c r="I587" i="1"/>
  <c r="O586" i="1"/>
  <c r="I586" i="1"/>
  <c r="O585" i="1"/>
  <c r="I585" i="1"/>
  <c r="O584" i="1"/>
  <c r="I584" i="1"/>
  <c r="O583" i="1"/>
  <c r="I583" i="1"/>
  <c r="O582" i="1"/>
  <c r="Q582" i="1" s="1"/>
  <c r="I582" i="1"/>
  <c r="O581" i="1"/>
  <c r="P581" i="1" s="1"/>
  <c r="I581" i="1"/>
  <c r="O580" i="1"/>
  <c r="P580" i="1" s="1"/>
  <c r="I580" i="1"/>
  <c r="O579" i="1"/>
  <c r="P579" i="1" s="1"/>
  <c r="I579" i="1"/>
  <c r="O578" i="1"/>
  <c r="I578" i="1"/>
  <c r="O577" i="1"/>
  <c r="I577" i="1"/>
  <c r="O576" i="1"/>
  <c r="I576" i="1"/>
  <c r="O575" i="1"/>
  <c r="P575" i="1" s="1"/>
  <c r="I575" i="1"/>
  <c r="O574" i="1"/>
  <c r="I574" i="1"/>
  <c r="O573" i="1"/>
  <c r="P573" i="1" s="1"/>
  <c r="I573" i="1"/>
  <c r="O572" i="1"/>
  <c r="I572" i="1"/>
  <c r="O571" i="1"/>
  <c r="I571" i="1"/>
  <c r="O570" i="1"/>
  <c r="I570" i="1"/>
  <c r="O569" i="1"/>
  <c r="P569" i="1" s="1"/>
  <c r="I569" i="1"/>
  <c r="O568" i="1"/>
  <c r="P568" i="1" s="1"/>
  <c r="I568" i="1"/>
  <c r="O567" i="1"/>
  <c r="P567" i="1" s="1"/>
  <c r="I567" i="1"/>
  <c r="O566" i="1"/>
  <c r="I566" i="1"/>
  <c r="O565" i="1"/>
  <c r="Q565" i="1" s="1"/>
  <c r="I565" i="1"/>
  <c r="O564" i="1"/>
  <c r="Q564" i="1" s="1"/>
  <c r="I564" i="1"/>
  <c r="O563" i="1"/>
  <c r="I563" i="1"/>
  <c r="O562" i="1"/>
  <c r="Q562" i="1" s="1"/>
  <c r="I562" i="1"/>
  <c r="O561" i="1"/>
  <c r="P561" i="1" s="1"/>
  <c r="I561" i="1"/>
  <c r="O560" i="1"/>
  <c r="P560" i="1" s="1"/>
  <c r="I560" i="1"/>
  <c r="O559" i="1"/>
  <c r="I559" i="1"/>
  <c r="O558" i="1"/>
  <c r="I558" i="1"/>
  <c r="O557" i="1"/>
  <c r="I557" i="1"/>
  <c r="O556" i="1"/>
  <c r="P556" i="1" s="1"/>
  <c r="I556" i="1"/>
  <c r="O555" i="1"/>
  <c r="I555" i="1"/>
  <c r="O554" i="1"/>
  <c r="I554" i="1"/>
  <c r="O553" i="1"/>
  <c r="I553" i="1"/>
  <c r="O552" i="1"/>
  <c r="Q552" i="1" s="1"/>
  <c r="I552" i="1"/>
  <c r="O551" i="1"/>
  <c r="P551" i="1" s="1"/>
  <c r="I551" i="1"/>
  <c r="O550" i="1"/>
  <c r="Q550" i="1" s="1"/>
  <c r="I550" i="1"/>
  <c r="O549" i="1"/>
  <c r="I549" i="1"/>
  <c r="O548" i="1"/>
  <c r="I548" i="1"/>
  <c r="O547" i="1"/>
  <c r="P547" i="1" s="1"/>
  <c r="I547" i="1"/>
  <c r="O546" i="1"/>
  <c r="Q546" i="1" s="1"/>
  <c r="I546" i="1"/>
  <c r="O545" i="1"/>
  <c r="I545" i="1"/>
  <c r="O544" i="1"/>
  <c r="I544" i="1"/>
  <c r="O543" i="1"/>
  <c r="I543" i="1"/>
  <c r="O542" i="1"/>
  <c r="I542" i="1"/>
  <c r="O541" i="1"/>
  <c r="Q541" i="1" s="1"/>
  <c r="I541" i="1"/>
  <c r="O540" i="1"/>
  <c r="I540" i="1"/>
  <c r="O539" i="1"/>
  <c r="I539" i="1"/>
  <c r="O538" i="1"/>
  <c r="P538" i="1" s="1"/>
  <c r="I538" i="1"/>
  <c r="O537" i="1"/>
  <c r="I537" i="1"/>
  <c r="O536" i="1"/>
  <c r="I536" i="1"/>
  <c r="O535" i="1"/>
  <c r="I535" i="1"/>
  <c r="O534" i="1"/>
  <c r="I534" i="1"/>
  <c r="O533" i="1"/>
  <c r="I533" i="1"/>
  <c r="O532" i="1"/>
  <c r="I532" i="1"/>
  <c r="O531" i="1"/>
  <c r="I531" i="1"/>
  <c r="O530" i="1"/>
  <c r="I530" i="1"/>
  <c r="O529" i="1"/>
  <c r="I529" i="1"/>
  <c r="O528" i="1"/>
  <c r="I528" i="1"/>
  <c r="O527" i="1"/>
  <c r="I527" i="1"/>
  <c r="O526" i="1"/>
  <c r="Q526" i="1" s="1"/>
  <c r="I526" i="1"/>
  <c r="O525" i="1"/>
  <c r="I525" i="1"/>
  <c r="O524" i="1"/>
  <c r="I524" i="1"/>
  <c r="O523" i="1"/>
  <c r="I523" i="1"/>
  <c r="O522" i="1"/>
  <c r="P522" i="1" s="1"/>
  <c r="I522" i="1"/>
  <c r="O521" i="1"/>
  <c r="P521" i="1" s="1"/>
  <c r="I521" i="1"/>
  <c r="O520" i="1"/>
  <c r="I520" i="1"/>
  <c r="O519" i="1"/>
  <c r="I519" i="1"/>
  <c r="O518" i="1"/>
  <c r="P518" i="1" s="1"/>
  <c r="I518" i="1"/>
  <c r="O517" i="1"/>
  <c r="P517" i="1" s="1"/>
  <c r="I517" i="1"/>
  <c r="O516" i="1"/>
  <c r="I516" i="1"/>
  <c r="O515" i="1"/>
  <c r="I515" i="1"/>
  <c r="O514" i="1"/>
  <c r="P514" i="1" s="1"/>
  <c r="Q514" i="1" s="1"/>
  <c r="I514" i="1"/>
  <c r="O513" i="1"/>
  <c r="P513" i="1" s="1"/>
  <c r="Q513" i="1" s="1"/>
  <c r="I513" i="1"/>
  <c r="O512" i="1"/>
  <c r="I512" i="1"/>
  <c r="O511" i="1"/>
  <c r="I511" i="1"/>
  <c r="O510" i="1"/>
  <c r="P510" i="1" s="1"/>
  <c r="I510" i="1"/>
  <c r="O509" i="1"/>
  <c r="I509" i="1"/>
  <c r="O508" i="1"/>
  <c r="I508" i="1"/>
  <c r="O507" i="1"/>
  <c r="I507" i="1"/>
  <c r="O506" i="1"/>
  <c r="P506" i="1" s="1"/>
  <c r="Q506" i="1" s="1"/>
  <c r="I506" i="1"/>
  <c r="O505" i="1"/>
  <c r="P505" i="1" s="1"/>
  <c r="I505" i="1"/>
  <c r="O504" i="1"/>
  <c r="I504" i="1"/>
  <c r="O503" i="1"/>
  <c r="I503" i="1"/>
  <c r="O502" i="1"/>
  <c r="P502" i="1" s="1"/>
  <c r="I502" i="1"/>
  <c r="O501" i="1"/>
  <c r="P501" i="1" s="1"/>
  <c r="I501" i="1"/>
  <c r="O500" i="1"/>
  <c r="I500" i="1"/>
  <c r="O499" i="1"/>
  <c r="I499" i="1"/>
  <c r="O498" i="1"/>
  <c r="P498" i="1" s="1"/>
  <c r="Q498" i="1" s="1"/>
  <c r="I498" i="1"/>
  <c r="O497" i="1"/>
  <c r="P497" i="1" s="1"/>
  <c r="Q497" i="1" s="1"/>
  <c r="I497" i="1"/>
  <c r="O496" i="1"/>
  <c r="I496" i="1"/>
  <c r="O495" i="1"/>
  <c r="I495" i="1"/>
  <c r="O494" i="1"/>
  <c r="I494" i="1"/>
  <c r="O493" i="1"/>
  <c r="I493" i="1"/>
  <c r="O492" i="1"/>
  <c r="I492" i="1"/>
  <c r="O491" i="1"/>
  <c r="I491" i="1"/>
  <c r="O490" i="1"/>
  <c r="P490" i="1" s="1"/>
  <c r="Q490" i="1" s="1"/>
  <c r="I490" i="1"/>
  <c r="O489" i="1"/>
  <c r="P489" i="1" s="1"/>
  <c r="I489" i="1"/>
  <c r="O488" i="1"/>
  <c r="I488" i="1"/>
  <c r="O487" i="1"/>
  <c r="I487" i="1"/>
  <c r="O486" i="1"/>
  <c r="P486" i="1" s="1"/>
  <c r="I486" i="1"/>
  <c r="O485" i="1"/>
  <c r="I485" i="1"/>
  <c r="O484" i="1"/>
  <c r="I484" i="1"/>
  <c r="O483" i="1"/>
  <c r="I483" i="1"/>
  <c r="O482" i="1"/>
  <c r="P482" i="1" s="1"/>
  <c r="Q482" i="1" s="1"/>
  <c r="I482" i="1"/>
  <c r="O481" i="1"/>
  <c r="P481" i="1" s="1"/>
  <c r="Q481" i="1" s="1"/>
  <c r="I481" i="1"/>
  <c r="O480" i="1"/>
  <c r="I480" i="1"/>
  <c r="O479" i="1"/>
  <c r="I479" i="1"/>
  <c r="O478" i="1"/>
  <c r="Q478" i="1" s="1"/>
  <c r="I478" i="1"/>
  <c r="O477" i="1"/>
  <c r="I477" i="1"/>
  <c r="O476" i="1"/>
  <c r="I476" i="1"/>
  <c r="O475" i="1"/>
  <c r="I475" i="1"/>
  <c r="O474" i="1"/>
  <c r="I474" i="1"/>
  <c r="O473" i="1"/>
  <c r="P473" i="1" s="1"/>
  <c r="Q473" i="1" s="1"/>
  <c r="I473" i="1"/>
  <c r="O472" i="1"/>
  <c r="I472" i="1"/>
  <c r="O471" i="1"/>
  <c r="I471" i="1"/>
  <c r="O470" i="1"/>
  <c r="I470" i="1"/>
  <c r="O469" i="1"/>
  <c r="I469" i="1"/>
  <c r="O468" i="1"/>
  <c r="I468" i="1"/>
  <c r="O467" i="1"/>
  <c r="I467" i="1"/>
  <c r="O466" i="1"/>
  <c r="I466" i="1"/>
  <c r="O465" i="1"/>
  <c r="I465" i="1"/>
  <c r="O464" i="1"/>
  <c r="I464" i="1"/>
  <c r="O463" i="1"/>
  <c r="I463" i="1"/>
  <c r="O462" i="1"/>
  <c r="Q462" i="1" s="1"/>
  <c r="I462" i="1"/>
  <c r="O461" i="1"/>
  <c r="I461" i="1"/>
  <c r="O460" i="1"/>
  <c r="I460" i="1"/>
  <c r="O459" i="1"/>
  <c r="I459" i="1"/>
  <c r="O458" i="1"/>
  <c r="I458" i="1"/>
  <c r="O457" i="1"/>
  <c r="I457" i="1"/>
  <c r="O456" i="1"/>
  <c r="I456" i="1"/>
  <c r="O455" i="1"/>
  <c r="I455" i="1"/>
  <c r="O454" i="1"/>
  <c r="Q454" i="1" s="1"/>
  <c r="I454" i="1"/>
  <c r="O453" i="1"/>
  <c r="I453" i="1"/>
  <c r="O452" i="1"/>
  <c r="I452" i="1"/>
  <c r="O451" i="1"/>
  <c r="I451" i="1"/>
  <c r="O450" i="1"/>
  <c r="I450" i="1"/>
  <c r="O449" i="1"/>
  <c r="P449" i="1" s="1"/>
  <c r="Q449" i="1" s="1"/>
  <c r="I449" i="1"/>
  <c r="O448" i="1"/>
  <c r="I448" i="1"/>
  <c r="O447" i="1"/>
  <c r="I447" i="1"/>
  <c r="O446" i="1"/>
  <c r="I446" i="1"/>
  <c r="O445" i="1"/>
  <c r="P445" i="1" s="1"/>
  <c r="I445" i="1"/>
  <c r="O444" i="1"/>
  <c r="P444" i="1" s="1"/>
  <c r="I444" i="1"/>
  <c r="O443" i="1"/>
  <c r="I443" i="1"/>
  <c r="O442" i="1"/>
  <c r="P442" i="1" s="1"/>
  <c r="Q442" i="1" s="1"/>
  <c r="I442" i="1"/>
  <c r="O441" i="1"/>
  <c r="I441" i="1"/>
  <c r="O440" i="1"/>
  <c r="I440" i="1"/>
  <c r="O439" i="1"/>
  <c r="I439" i="1"/>
  <c r="O438" i="1"/>
  <c r="I438" i="1"/>
  <c r="O437" i="1"/>
  <c r="P437" i="1" s="1"/>
  <c r="I437" i="1"/>
  <c r="O436" i="1"/>
  <c r="I436" i="1"/>
  <c r="O435" i="1"/>
  <c r="I435" i="1"/>
  <c r="O434" i="1"/>
  <c r="P434" i="1" s="1"/>
  <c r="I434" i="1"/>
  <c r="O433" i="1"/>
  <c r="P433" i="1" s="1"/>
  <c r="Q433" i="1" s="1"/>
  <c r="I433" i="1"/>
  <c r="O432" i="1"/>
  <c r="I432" i="1"/>
  <c r="O431" i="1"/>
  <c r="I431" i="1"/>
  <c r="O430" i="1"/>
  <c r="Q430" i="1" s="1"/>
  <c r="I430" i="1"/>
  <c r="O429" i="1"/>
  <c r="P429" i="1" s="1"/>
  <c r="I429" i="1"/>
  <c r="O428" i="1"/>
  <c r="I428" i="1"/>
  <c r="O427" i="1"/>
  <c r="I427" i="1"/>
  <c r="O426" i="1"/>
  <c r="I426" i="1"/>
  <c r="O425" i="1"/>
  <c r="I425" i="1"/>
  <c r="O424" i="1"/>
  <c r="I424" i="1"/>
  <c r="O423" i="1"/>
  <c r="I423" i="1"/>
  <c r="O422" i="1"/>
  <c r="Q422" i="1" s="1"/>
  <c r="I422" i="1"/>
  <c r="O421" i="1"/>
  <c r="I421" i="1"/>
  <c r="O420" i="1"/>
  <c r="I420" i="1"/>
  <c r="O419" i="1"/>
  <c r="I419" i="1"/>
  <c r="O418" i="1"/>
  <c r="I418" i="1"/>
  <c r="O417" i="1"/>
  <c r="I417" i="1"/>
  <c r="O416" i="1"/>
  <c r="I416" i="1"/>
  <c r="O415" i="1"/>
  <c r="I415" i="1"/>
  <c r="O414" i="1"/>
  <c r="I414" i="1"/>
  <c r="O413" i="1"/>
  <c r="I413" i="1"/>
  <c r="O412" i="1"/>
  <c r="I412" i="1"/>
  <c r="O411" i="1"/>
  <c r="I411" i="1"/>
  <c r="O410" i="1"/>
  <c r="I410" i="1"/>
  <c r="O409" i="1"/>
  <c r="I409" i="1"/>
  <c r="O408" i="1"/>
  <c r="I408" i="1"/>
  <c r="O407" i="1"/>
  <c r="I407" i="1"/>
  <c r="O406" i="1"/>
  <c r="I406" i="1"/>
  <c r="O405" i="1"/>
  <c r="I405" i="1"/>
  <c r="O404" i="1"/>
  <c r="I404" i="1"/>
  <c r="O403" i="1"/>
  <c r="I403" i="1"/>
  <c r="O402" i="1"/>
  <c r="I402" i="1"/>
  <c r="O401" i="1"/>
  <c r="I401" i="1"/>
  <c r="O400" i="1"/>
  <c r="I400" i="1"/>
  <c r="O399" i="1"/>
  <c r="I399" i="1"/>
  <c r="O398" i="1"/>
  <c r="I398" i="1"/>
  <c r="O397" i="1"/>
  <c r="P397" i="1" s="1"/>
  <c r="I397" i="1"/>
  <c r="O396" i="1"/>
  <c r="I396" i="1"/>
  <c r="O395" i="1"/>
  <c r="I395" i="1"/>
  <c r="O394" i="1"/>
  <c r="P394" i="1" s="1"/>
  <c r="Q394" i="1" s="1"/>
  <c r="I394" i="1"/>
  <c r="O393" i="1"/>
  <c r="P393" i="1" s="1"/>
  <c r="I393" i="1"/>
  <c r="O392" i="1"/>
  <c r="I392" i="1"/>
  <c r="O391" i="1"/>
  <c r="I391" i="1"/>
  <c r="O390" i="1"/>
  <c r="Q390" i="1" s="1"/>
  <c r="I390" i="1"/>
  <c r="O389" i="1"/>
  <c r="Q389" i="1" s="1"/>
  <c r="I389" i="1"/>
  <c r="O388" i="1"/>
  <c r="I388" i="1"/>
  <c r="O387" i="1"/>
  <c r="I387" i="1"/>
  <c r="O386" i="1"/>
  <c r="I386" i="1"/>
  <c r="O385" i="1"/>
  <c r="I385" i="1"/>
  <c r="O384" i="1"/>
  <c r="I384" i="1"/>
  <c r="O383" i="1"/>
  <c r="I383" i="1"/>
  <c r="O382" i="1"/>
  <c r="Q382" i="1" s="1"/>
  <c r="I382" i="1"/>
  <c r="O381" i="1"/>
  <c r="I381" i="1"/>
  <c r="O380" i="1"/>
  <c r="I380" i="1"/>
  <c r="O379" i="1"/>
  <c r="I379" i="1"/>
  <c r="O378" i="1"/>
  <c r="I378" i="1"/>
  <c r="O377" i="1"/>
  <c r="I377" i="1"/>
  <c r="O376" i="1"/>
  <c r="I376" i="1"/>
  <c r="O375" i="1"/>
  <c r="I375" i="1"/>
  <c r="O374" i="1"/>
  <c r="I374" i="1"/>
  <c r="O373" i="1"/>
  <c r="I373" i="1"/>
  <c r="O372" i="1"/>
  <c r="P372" i="1" s="1"/>
  <c r="I372" i="1"/>
  <c r="O371" i="1"/>
  <c r="I371" i="1"/>
  <c r="O370" i="1"/>
  <c r="P370" i="1" s="1"/>
  <c r="Q370" i="1" s="1"/>
  <c r="I370" i="1"/>
  <c r="O369" i="1"/>
  <c r="P369" i="1" s="1"/>
  <c r="I369" i="1"/>
  <c r="O368" i="1"/>
  <c r="I368" i="1"/>
  <c r="O367" i="1"/>
  <c r="P367" i="1" s="1"/>
  <c r="I367" i="1"/>
  <c r="O366" i="1"/>
  <c r="Q366" i="1" s="1"/>
  <c r="I366" i="1"/>
  <c r="O365" i="1"/>
  <c r="I365" i="1"/>
  <c r="O364" i="1"/>
  <c r="I364" i="1"/>
  <c r="O363" i="1"/>
  <c r="I363" i="1"/>
  <c r="O362" i="1"/>
  <c r="I362" i="1"/>
  <c r="O361" i="1"/>
  <c r="P361" i="1" s="1"/>
  <c r="I361" i="1"/>
  <c r="O360" i="1"/>
  <c r="I360" i="1"/>
  <c r="O359" i="1"/>
  <c r="Q359" i="1" s="1"/>
  <c r="I359" i="1"/>
  <c r="O358" i="1"/>
  <c r="Q358" i="1" s="1"/>
  <c r="I358" i="1"/>
  <c r="O357" i="1"/>
  <c r="Q357" i="1" s="1"/>
  <c r="I357" i="1"/>
  <c r="O356" i="1"/>
  <c r="Q356" i="1" s="1"/>
  <c r="I356" i="1"/>
  <c r="O355" i="1"/>
  <c r="I355" i="1"/>
  <c r="O354" i="1"/>
  <c r="P354" i="1" s="1"/>
  <c r="I354" i="1"/>
  <c r="O353" i="1"/>
  <c r="P353" i="1" s="1"/>
  <c r="I353" i="1"/>
  <c r="O352" i="1"/>
  <c r="I352" i="1"/>
  <c r="O351" i="1"/>
  <c r="Q351" i="1" s="1"/>
  <c r="I351" i="1"/>
  <c r="O350" i="1"/>
  <c r="Q350" i="1" s="1"/>
  <c r="I350" i="1"/>
  <c r="O349" i="1"/>
  <c r="I349" i="1"/>
  <c r="O348" i="1"/>
  <c r="I348" i="1"/>
  <c r="O347" i="1"/>
  <c r="I347" i="1"/>
  <c r="O346" i="1"/>
  <c r="P346" i="1" s="1"/>
  <c r="I346" i="1"/>
  <c r="O345" i="1"/>
  <c r="P345" i="1" s="1"/>
  <c r="Q345" i="1" s="1"/>
  <c r="I345" i="1"/>
  <c r="O344" i="1"/>
  <c r="I344" i="1"/>
  <c r="O343" i="1"/>
  <c r="P343" i="1" s="1"/>
  <c r="Q343" i="1" s="1"/>
  <c r="I343" i="1"/>
  <c r="O342" i="1"/>
  <c r="I342" i="1"/>
  <c r="O341" i="1"/>
  <c r="I341" i="1"/>
  <c r="O340" i="1"/>
  <c r="I340" i="1"/>
  <c r="O339" i="1"/>
  <c r="I339" i="1"/>
  <c r="O338" i="1"/>
  <c r="I338" i="1"/>
  <c r="O337" i="1"/>
  <c r="P337" i="1" s="1"/>
  <c r="Q337" i="1" s="1"/>
  <c r="I337" i="1"/>
  <c r="O336" i="1"/>
  <c r="P336" i="1" s="1"/>
  <c r="I336" i="1"/>
  <c r="O335" i="1"/>
  <c r="P335" i="1" s="1"/>
  <c r="Q335" i="1" s="1"/>
  <c r="I335" i="1"/>
  <c r="O334" i="1"/>
  <c r="P334" i="1" s="1"/>
  <c r="I334" i="1"/>
  <c r="O333" i="1"/>
  <c r="I333" i="1"/>
  <c r="O332" i="1"/>
  <c r="I332" i="1"/>
  <c r="O331" i="1"/>
  <c r="I331" i="1"/>
  <c r="O330" i="1"/>
  <c r="I330" i="1"/>
  <c r="O329" i="1"/>
  <c r="P329" i="1" s="1"/>
  <c r="Q329" i="1" s="1"/>
  <c r="I329" i="1"/>
  <c r="O328" i="1"/>
  <c r="P328" i="1" s="1"/>
  <c r="Q328" i="1" s="1"/>
  <c r="I328" i="1"/>
  <c r="O327" i="1"/>
  <c r="I327" i="1"/>
  <c r="O326" i="1"/>
  <c r="I326" i="1"/>
  <c r="O325" i="1"/>
  <c r="I325" i="1"/>
  <c r="O324" i="1"/>
  <c r="P324" i="1" s="1"/>
  <c r="Q324" i="1" s="1"/>
  <c r="I324" i="1"/>
  <c r="O323" i="1"/>
  <c r="I323" i="1"/>
  <c r="O322" i="1"/>
  <c r="I322" i="1"/>
  <c r="O321" i="1"/>
  <c r="I321" i="1"/>
  <c r="O320" i="1"/>
  <c r="P320" i="1" s="1"/>
  <c r="Q320" i="1" s="1"/>
  <c r="I320" i="1"/>
  <c r="O319" i="1"/>
  <c r="P319" i="1" s="1"/>
  <c r="I319" i="1"/>
  <c r="O318" i="1"/>
  <c r="I318" i="1"/>
  <c r="O317" i="1"/>
  <c r="P317" i="1" s="1"/>
  <c r="I317" i="1"/>
  <c r="O316" i="1"/>
  <c r="P316" i="1" s="1"/>
  <c r="Q316" i="1" s="1"/>
  <c r="I316" i="1"/>
  <c r="O315" i="1"/>
  <c r="I315" i="1"/>
  <c r="O314" i="1"/>
  <c r="I314" i="1"/>
  <c r="O313" i="1"/>
  <c r="P313" i="1" s="1"/>
  <c r="Q313" i="1" s="1"/>
  <c r="I313" i="1"/>
  <c r="O312" i="1"/>
  <c r="I312" i="1"/>
  <c r="O311" i="1"/>
  <c r="P311" i="1" s="1"/>
  <c r="Q311" i="1" s="1"/>
  <c r="I311" i="1"/>
  <c r="O310" i="1"/>
  <c r="I310" i="1"/>
  <c r="O309" i="1"/>
  <c r="I309" i="1"/>
  <c r="O308" i="1"/>
  <c r="P308" i="1" s="1"/>
  <c r="I308" i="1"/>
  <c r="O307" i="1"/>
  <c r="I307" i="1"/>
  <c r="O306" i="1"/>
  <c r="I306" i="1"/>
  <c r="O305" i="1"/>
  <c r="P305" i="1" s="1"/>
  <c r="Q305" i="1" s="1"/>
  <c r="I305" i="1"/>
  <c r="O304" i="1"/>
  <c r="P304" i="1" s="1"/>
  <c r="I304" i="1"/>
  <c r="O303" i="1"/>
  <c r="P303" i="1" s="1"/>
  <c r="Q303" i="1" s="1"/>
  <c r="I303" i="1"/>
  <c r="O302" i="1"/>
  <c r="P302" i="1" s="1"/>
  <c r="I302" i="1"/>
  <c r="O301" i="1"/>
  <c r="I301" i="1"/>
  <c r="O300" i="1"/>
  <c r="I300" i="1"/>
  <c r="O299" i="1"/>
  <c r="I299" i="1"/>
  <c r="O298" i="1"/>
  <c r="I298" i="1"/>
  <c r="O297" i="1"/>
  <c r="P297" i="1" s="1"/>
  <c r="Q297" i="1" s="1"/>
  <c r="I297" i="1"/>
  <c r="O296" i="1"/>
  <c r="P296" i="1" s="1"/>
  <c r="Q296" i="1" s="1"/>
  <c r="I296" i="1"/>
  <c r="O295" i="1"/>
  <c r="P295" i="1" s="1"/>
  <c r="I295" i="1"/>
  <c r="O294" i="1"/>
  <c r="I294" i="1"/>
  <c r="O293" i="1"/>
  <c r="I293" i="1"/>
  <c r="O292" i="1"/>
  <c r="P292" i="1" s="1"/>
  <c r="Q292" i="1" s="1"/>
  <c r="I292" i="1"/>
  <c r="O291" i="1"/>
  <c r="I291" i="1"/>
  <c r="O290" i="1"/>
  <c r="I290" i="1"/>
  <c r="O289" i="1"/>
  <c r="I289" i="1"/>
  <c r="O288" i="1"/>
  <c r="P288" i="1" s="1"/>
  <c r="Q288" i="1" s="1"/>
  <c r="I288" i="1"/>
  <c r="O287" i="1"/>
  <c r="I287" i="1"/>
  <c r="O286" i="1"/>
  <c r="I286" i="1"/>
  <c r="O285" i="1"/>
  <c r="I285" i="1"/>
  <c r="O284" i="1"/>
  <c r="P284" i="1" s="1"/>
  <c r="Q284" i="1" s="1"/>
  <c r="I284" i="1"/>
  <c r="O283" i="1"/>
  <c r="I283" i="1"/>
  <c r="O282" i="1"/>
  <c r="I282" i="1"/>
  <c r="O281" i="1"/>
  <c r="I281" i="1"/>
  <c r="O280" i="1"/>
  <c r="P280" i="1" s="1"/>
  <c r="I280" i="1"/>
  <c r="O279" i="1"/>
  <c r="P279" i="1" s="1"/>
  <c r="Q279" i="1" s="1"/>
  <c r="I279" i="1"/>
  <c r="O278" i="1"/>
  <c r="I278" i="1"/>
  <c r="O277" i="1"/>
  <c r="I277" i="1"/>
  <c r="O276" i="1"/>
  <c r="I276" i="1"/>
  <c r="O275" i="1"/>
  <c r="I275" i="1"/>
  <c r="O274" i="1"/>
  <c r="I274" i="1"/>
  <c r="O273" i="1"/>
  <c r="P273" i="1" s="1"/>
  <c r="Q273" i="1" s="1"/>
  <c r="I273" i="1"/>
  <c r="O272" i="1"/>
  <c r="P272" i="1" s="1"/>
  <c r="I272" i="1"/>
  <c r="O271" i="1"/>
  <c r="P271" i="1" s="1"/>
  <c r="Q271" i="1" s="1"/>
  <c r="I271" i="1"/>
  <c r="O270" i="1"/>
  <c r="P270" i="1" s="1"/>
  <c r="I270" i="1"/>
  <c r="O269" i="1"/>
  <c r="I269" i="1"/>
  <c r="O268" i="1"/>
  <c r="I268" i="1"/>
  <c r="O267" i="1"/>
  <c r="I267" i="1"/>
  <c r="O266" i="1"/>
  <c r="I266" i="1"/>
  <c r="O265" i="1"/>
  <c r="P265" i="1" s="1"/>
  <c r="Q265" i="1" s="1"/>
  <c r="I265" i="1"/>
  <c r="O264" i="1"/>
  <c r="P264" i="1" s="1"/>
  <c r="Q264" i="1" s="1"/>
  <c r="I264" i="1"/>
  <c r="O263" i="1"/>
  <c r="I263" i="1"/>
  <c r="O262" i="1"/>
  <c r="I262" i="1"/>
  <c r="O261" i="1"/>
  <c r="I261" i="1"/>
  <c r="O260" i="1"/>
  <c r="P260" i="1" s="1"/>
  <c r="I260" i="1"/>
  <c r="O259" i="1"/>
  <c r="I259" i="1"/>
  <c r="O258" i="1"/>
  <c r="I258" i="1"/>
  <c r="O257" i="1"/>
  <c r="Q257" i="1" s="1"/>
  <c r="I257" i="1"/>
  <c r="O256" i="1"/>
  <c r="P256" i="1" s="1"/>
  <c r="Q256" i="1" s="1"/>
  <c r="I256" i="1"/>
  <c r="O255" i="1"/>
  <c r="Q255" i="1" s="1"/>
  <c r="I255" i="1"/>
  <c r="O254" i="1"/>
  <c r="I254" i="1"/>
  <c r="O253" i="1"/>
  <c r="Q253" i="1" s="1"/>
  <c r="I253" i="1"/>
  <c r="O252" i="1"/>
  <c r="P252" i="1" s="1"/>
  <c r="Q252" i="1" s="1"/>
  <c r="I252" i="1"/>
  <c r="O251" i="1"/>
  <c r="I251" i="1"/>
  <c r="O250" i="1"/>
  <c r="I250" i="1"/>
  <c r="O249" i="1"/>
  <c r="P249" i="1" s="1"/>
  <c r="Q249" i="1" s="1"/>
  <c r="I249" i="1"/>
  <c r="O248" i="1"/>
  <c r="I248" i="1"/>
  <c r="O247" i="1"/>
  <c r="I247" i="1"/>
  <c r="O246" i="1"/>
  <c r="I246" i="1"/>
  <c r="O245" i="1"/>
  <c r="I245" i="1"/>
  <c r="O244" i="1"/>
  <c r="P244" i="1" s="1"/>
  <c r="I244" i="1"/>
  <c r="O243" i="1"/>
  <c r="I243" i="1"/>
  <c r="O242" i="1"/>
  <c r="I242" i="1"/>
  <c r="O241" i="1"/>
  <c r="I241" i="1"/>
  <c r="O240" i="1"/>
  <c r="I240" i="1"/>
  <c r="O239" i="1"/>
  <c r="P239" i="1" s="1"/>
  <c r="Q239" i="1" s="1"/>
  <c r="I239" i="1"/>
  <c r="O238" i="1"/>
  <c r="I238" i="1"/>
  <c r="O237" i="1"/>
  <c r="I237" i="1"/>
  <c r="O236" i="1"/>
  <c r="I236" i="1"/>
  <c r="O235" i="1"/>
  <c r="P235" i="1" s="1"/>
  <c r="Q235" i="1" s="1"/>
  <c r="I235" i="1"/>
  <c r="O234" i="1"/>
  <c r="I234" i="1"/>
  <c r="O233" i="1"/>
  <c r="Q233" i="1" s="1"/>
  <c r="I233" i="1"/>
  <c r="O232" i="1"/>
  <c r="I232" i="1"/>
  <c r="O231" i="1"/>
  <c r="P231" i="1" s="1"/>
  <c r="Q231" i="1" s="1"/>
  <c r="I231" i="1"/>
  <c r="O230" i="1"/>
  <c r="I230" i="1"/>
  <c r="O229" i="1"/>
  <c r="Q229" i="1" s="1"/>
  <c r="I229" i="1"/>
  <c r="O228" i="1"/>
  <c r="I228" i="1"/>
  <c r="O227" i="1"/>
  <c r="P227" i="1" s="1"/>
  <c r="Q227" i="1" s="1"/>
  <c r="I227" i="1"/>
  <c r="O226" i="1"/>
  <c r="I226" i="1"/>
  <c r="O225" i="1"/>
  <c r="I225" i="1"/>
  <c r="O224" i="1"/>
  <c r="I224" i="1"/>
  <c r="O223" i="1"/>
  <c r="P223" i="1" s="1"/>
  <c r="Q223" i="1" s="1"/>
  <c r="I223" i="1"/>
  <c r="O222" i="1"/>
  <c r="I222" i="1"/>
  <c r="O221" i="1"/>
  <c r="I221" i="1"/>
  <c r="O220" i="1"/>
  <c r="I220" i="1"/>
  <c r="O219" i="1"/>
  <c r="P219" i="1" s="1"/>
  <c r="Q219" i="1" s="1"/>
  <c r="I219" i="1"/>
  <c r="O218" i="1"/>
  <c r="I218" i="1"/>
  <c r="O217" i="1"/>
  <c r="I217" i="1"/>
  <c r="O216" i="1"/>
  <c r="I216" i="1"/>
  <c r="O215" i="1"/>
  <c r="P215" i="1" s="1"/>
  <c r="Q215" i="1" s="1"/>
  <c r="I215" i="1"/>
  <c r="O214" i="1"/>
  <c r="I214" i="1"/>
  <c r="O213" i="1"/>
  <c r="I213" i="1"/>
  <c r="O212" i="1"/>
  <c r="I212" i="1"/>
  <c r="O211" i="1"/>
  <c r="P211" i="1" s="1"/>
  <c r="Q211" i="1" s="1"/>
  <c r="I211" i="1"/>
  <c r="O210" i="1"/>
  <c r="I210" i="1"/>
  <c r="O209" i="1"/>
  <c r="I209" i="1"/>
  <c r="O208" i="1"/>
  <c r="I208" i="1"/>
  <c r="O207" i="1"/>
  <c r="P207" i="1" s="1"/>
  <c r="Q207" i="1" s="1"/>
  <c r="I207" i="1"/>
  <c r="O206" i="1"/>
  <c r="I206" i="1"/>
  <c r="O205" i="1"/>
  <c r="I205" i="1"/>
  <c r="O204" i="1"/>
  <c r="I204" i="1"/>
  <c r="O203" i="1"/>
  <c r="P203" i="1" s="1"/>
  <c r="Q203" i="1" s="1"/>
  <c r="I203" i="1"/>
  <c r="O202" i="1"/>
  <c r="I202" i="1"/>
  <c r="O201" i="1"/>
  <c r="I201" i="1"/>
  <c r="O200" i="1"/>
  <c r="I200" i="1"/>
  <c r="O199" i="1"/>
  <c r="P199" i="1" s="1"/>
  <c r="Q199" i="1" s="1"/>
  <c r="I199" i="1"/>
  <c r="O198" i="1"/>
  <c r="I198" i="1"/>
  <c r="O197" i="1"/>
  <c r="I197" i="1"/>
  <c r="O196" i="1"/>
  <c r="I196" i="1"/>
  <c r="O195" i="1"/>
  <c r="P195" i="1" s="1"/>
  <c r="Q195" i="1" s="1"/>
  <c r="I195" i="1"/>
  <c r="O194" i="1"/>
  <c r="I194" i="1"/>
  <c r="O193" i="1"/>
  <c r="I193" i="1"/>
  <c r="O192" i="1"/>
  <c r="I192" i="1"/>
  <c r="O191" i="1"/>
  <c r="P191" i="1" s="1"/>
  <c r="Q191" i="1" s="1"/>
  <c r="I191" i="1"/>
  <c r="O190" i="1"/>
  <c r="I190" i="1"/>
  <c r="O189" i="1"/>
  <c r="I189" i="1"/>
  <c r="O188" i="1"/>
  <c r="I188" i="1"/>
  <c r="O187" i="1"/>
  <c r="P187" i="1" s="1"/>
  <c r="Q187" i="1" s="1"/>
  <c r="I187" i="1"/>
  <c r="O186" i="1"/>
  <c r="I186" i="1"/>
  <c r="O185" i="1"/>
  <c r="I185" i="1"/>
  <c r="O184" i="1"/>
  <c r="I184" i="1"/>
  <c r="O183" i="1"/>
  <c r="P183" i="1" s="1"/>
  <c r="Q183" i="1" s="1"/>
  <c r="I183" i="1"/>
  <c r="O182" i="1"/>
  <c r="I182" i="1"/>
  <c r="O181" i="1"/>
  <c r="I181" i="1"/>
  <c r="O180" i="1"/>
  <c r="I180" i="1"/>
  <c r="O179" i="1"/>
  <c r="P179" i="1" s="1"/>
  <c r="Q179" i="1" s="1"/>
  <c r="I179" i="1"/>
  <c r="O178" i="1"/>
  <c r="I178" i="1"/>
  <c r="O177" i="1"/>
  <c r="I177" i="1"/>
  <c r="O176" i="1"/>
  <c r="I176" i="1"/>
  <c r="O175" i="1"/>
  <c r="P175" i="1" s="1"/>
  <c r="Q175" i="1" s="1"/>
  <c r="I175" i="1"/>
  <c r="O174" i="1"/>
  <c r="I174" i="1"/>
  <c r="O173" i="1"/>
  <c r="I173" i="1"/>
  <c r="O172" i="1"/>
  <c r="I172" i="1"/>
  <c r="O171" i="1"/>
  <c r="P171" i="1" s="1"/>
  <c r="Q171" i="1" s="1"/>
  <c r="I171" i="1"/>
  <c r="O170" i="1"/>
  <c r="I170" i="1"/>
  <c r="O169" i="1"/>
  <c r="I169" i="1"/>
  <c r="O168" i="1"/>
  <c r="I168" i="1"/>
  <c r="O167" i="1"/>
  <c r="P167" i="1" s="1"/>
  <c r="Q167" i="1" s="1"/>
  <c r="I167" i="1"/>
  <c r="O166" i="1"/>
  <c r="I166" i="1"/>
  <c r="O165" i="1"/>
  <c r="I165" i="1"/>
  <c r="O164" i="1"/>
  <c r="I164" i="1"/>
  <c r="O163" i="1"/>
  <c r="P163" i="1" s="1"/>
  <c r="Q163" i="1" s="1"/>
  <c r="I163" i="1"/>
  <c r="O162" i="1"/>
  <c r="I162" i="1"/>
  <c r="O161" i="1"/>
  <c r="I161" i="1"/>
  <c r="O160" i="1"/>
  <c r="I160" i="1"/>
  <c r="O159" i="1"/>
  <c r="P159" i="1" s="1"/>
  <c r="Q159" i="1" s="1"/>
  <c r="I159" i="1"/>
  <c r="O158" i="1"/>
  <c r="I158" i="1"/>
  <c r="O157" i="1"/>
  <c r="I157" i="1"/>
  <c r="O156" i="1"/>
  <c r="I156" i="1"/>
  <c r="O155" i="1"/>
  <c r="P155" i="1" s="1"/>
  <c r="Q155" i="1" s="1"/>
  <c r="I155" i="1"/>
  <c r="O154" i="1"/>
  <c r="I154" i="1"/>
  <c r="O153" i="1"/>
  <c r="I153" i="1"/>
  <c r="O152" i="1"/>
  <c r="I152" i="1"/>
  <c r="O151" i="1"/>
  <c r="P151" i="1" s="1"/>
  <c r="Q151" i="1" s="1"/>
  <c r="I151" i="1"/>
  <c r="O150" i="1"/>
  <c r="I150" i="1"/>
  <c r="O149" i="1"/>
  <c r="I149" i="1"/>
  <c r="O148" i="1"/>
  <c r="I148" i="1"/>
  <c r="O147" i="1"/>
  <c r="P147" i="1" s="1"/>
  <c r="Q147" i="1" s="1"/>
  <c r="I147" i="1"/>
  <c r="O146" i="1"/>
  <c r="I146" i="1"/>
  <c r="O145" i="1"/>
  <c r="I145" i="1"/>
  <c r="O144" i="1"/>
  <c r="I144" i="1"/>
  <c r="O143" i="1"/>
  <c r="P143" i="1" s="1"/>
  <c r="Q143" i="1" s="1"/>
  <c r="I143" i="1"/>
  <c r="O142" i="1"/>
  <c r="I142" i="1"/>
  <c r="O141" i="1"/>
  <c r="I141" i="1"/>
  <c r="O140" i="1"/>
  <c r="I140" i="1"/>
  <c r="O139" i="1"/>
  <c r="P139" i="1" s="1"/>
  <c r="Q139" i="1" s="1"/>
  <c r="I139" i="1"/>
  <c r="O138" i="1"/>
  <c r="I138" i="1"/>
  <c r="O137" i="1"/>
  <c r="I137" i="1"/>
  <c r="O136" i="1"/>
  <c r="I136" i="1"/>
  <c r="O135" i="1"/>
  <c r="P135" i="1" s="1"/>
  <c r="Q135" i="1" s="1"/>
  <c r="I135" i="1"/>
  <c r="O134" i="1"/>
  <c r="I134" i="1"/>
  <c r="O133" i="1"/>
  <c r="I133" i="1"/>
  <c r="O132" i="1"/>
  <c r="I132" i="1"/>
  <c r="O131" i="1"/>
  <c r="P131" i="1" s="1"/>
  <c r="Q131" i="1" s="1"/>
  <c r="I131" i="1"/>
  <c r="O130" i="1"/>
  <c r="I130" i="1"/>
  <c r="O129" i="1"/>
  <c r="I129" i="1"/>
  <c r="O128" i="1"/>
  <c r="I128" i="1"/>
  <c r="O127" i="1"/>
  <c r="P127" i="1" s="1"/>
  <c r="Q127" i="1" s="1"/>
  <c r="I127" i="1"/>
  <c r="O126" i="1"/>
  <c r="I126" i="1"/>
  <c r="O125" i="1"/>
  <c r="I125" i="1"/>
  <c r="O124" i="1"/>
  <c r="I124" i="1"/>
  <c r="O123" i="1"/>
  <c r="P123" i="1" s="1"/>
  <c r="Q123" i="1" s="1"/>
  <c r="I123" i="1"/>
  <c r="O122" i="1"/>
  <c r="I122" i="1"/>
  <c r="O121" i="1"/>
  <c r="I121" i="1"/>
  <c r="O120" i="1"/>
  <c r="I120" i="1"/>
  <c r="O119" i="1"/>
  <c r="P119" i="1" s="1"/>
  <c r="Q119" i="1" s="1"/>
  <c r="I119" i="1"/>
  <c r="O118" i="1"/>
  <c r="I118" i="1"/>
  <c r="O117" i="1"/>
  <c r="I117" i="1"/>
  <c r="O116" i="1"/>
  <c r="I116" i="1"/>
  <c r="O115" i="1"/>
  <c r="P115" i="1" s="1"/>
  <c r="Q115" i="1" s="1"/>
  <c r="I115" i="1"/>
  <c r="O114" i="1"/>
  <c r="I114" i="1"/>
  <c r="O113" i="1"/>
  <c r="I113" i="1"/>
  <c r="O112" i="1"/>
  <c r="I112" i="1"/>
  <c r="O111" i="1"/>
  <c r="P111" i="1" s="1"/>
  <c r="Q111" i="1" s="1"/>
  <c r="I111" i="1"/>
  <c r="O110" i="1"/>
  <c r="I110" i="1"/>
  <c r="O109" i="1"/>
  <c r="I109" i="1"/>
  <c r="O108" i="1"/>
  <c r="I108" i="1"/>
  <c r="O107" i="1"/>
  <c r="P107" i="1" s="1"/>
  <c r="Q107" i="1" s="1"/>
  <c r="I107" i="1"/>
  <c r="O106" i="1"/>
  <c r="I106" i="1"/>
  <c r="O105" i="1"/>
  <c r="I105" i="1"/>
  <c r="O104" i="1"/>
  <c r="I104" i="1"/>
  <c r="O103" i="1"/>
  <c r="P103" i="1" s="1"/>
  <c r="Q103" i="1" s="1"/>
  <c r="I103" i="1"/>
  <c r="O102" i="1"/>
  <c r="I102" i="1"/>
  <c r="O101" i="1"/>
  <c r="I101" i="1"/>
  <c r="O100" i="1"/>
  <c r="I100" i="1"/>
  <c r="O99" i="1"/>
  <c r="P99" i="1" s="1"/>
  <c r="Q99" i="1" s="1"/>
  <c r="I99" i="1"/>
  <c r="O98" i="1"/>
  <c r="I98" i="1"/>
  <c r="O97" i="1"/>
  <c r="I97" i="1"/>
  <c r="O96" i="1"/>
  <c r="I96" i="1"/>
  <c r="O95" i="1"/>
  <c r="P95" i="1" s="1"/>
  <c r="Q95" i="1" s="1"/>
  <c r="I95" i="1"/>
  <c r="O94" i="1"/>
  <c r="I94" i="1"/>
  <c r="O93" i="1"/>
  <c r="I93" i="1"/>
  <c r="O92" i="1"/>
  <c r="I92" i="1"/>
  <c r="O91" i="1"/>
  <c r="P91" i="1" s="1"/>
  <c r="Q91" i="1" s="1"/>
  <c r="I91" i="1"/>
  <c r="O90" i="1"/>
  <c r="I90" i="1"/>
  <c r="O89" i="1"/>
  <c r="P89" i="1" s="1"/>
  <c r="Q89" i="1" s="1"/>
  <c r="I89" i="1"/>
  <c r="O88" i="1"/>
  <c r="I88" i="1"/>
  <c r="O87" i="1"/>
  <c r="P87" i="1" s="1"/>
  <c r="Q87" i="1" s="1"/>
  <c r="I87" i="1"/>
  <c r="O86" i="1"/>
  <c r="I86" i="1"/>
  <c r="O85" i="1"/>
  <c r="I85" i="1"/>
  <c r="O84" i="1"/>
  <c r="I84" i="1"/>
  <c r="O83" i="1"/>
  <c r="P83" i="1" s="1"/>
  <c r="Q83" i="1" s="1"/>
  <c r="I83" i="1"/>
  <c r="O82" i="1"/>
  <c r="I82" i="1"/>
  <c r="O81" i="1"/>
  <c r="I81" i="1"/>
  <c r="O80" i="1"/>
  <c r="I80" i="1"/>
  <c r="O79" i="1"/>
  <c r="P79" i="1" s="1"/>
  <c r="Q79" i="1" s="1"/>
  <c r="I79" i="1"/>
  <c r="O78" i="1"/>
  <c r="I78" i="1"/>
  <c r="O77" i="1"/>
  <c r="I77" i="1"/>
  <c r="O76" i="1"/>
  <c r="I76" i="1"/>
  <c r="O75" i="1"/>
  <c r="P75" i="1" s="1"/>
  <c r="Q75" i="1" s="1"/>
  <c r="I75" i="1"/>
  <c r="O74" i="1"/>
  <c r="I74" i="1"/>
  <c r="O73" i="1"/>
  <c r="I73" i="1"/>
  <c r="O72" i="1"/>
  <c r="I72" i="1"/>
  <c r="O71" i="1"/>
  <c r="P71" i="1" s="1"/>
  <c r="Q71" i="1" s="1"/>
  <c r="I71" i="1"/>
  <c r="O70" i="1"/>
  <c r="I70" i="1"/>
  <c r="O69" i="1"/>
  <c r="I69" i="1"/>
  <c r="O68" i="1"/>
  <c r="I68" i="1"/>
  <c r="O67" i="1"/>
  <c r="P67" i="1" s="1"/>
  <c r="Q67" i="1" s="1"/>
  <c r="I67" i="1"/>
  <c r="O66" i="1"/>
  <c r="I66" i="1"/>
  <c r="O65" i="1"/>
  <c r="I65" i="1"/>
  <c r="O64" i="1"/>
  <c r="I64" i="1"/>
  <c r="O63" i="1"/>
  <c r="P63" i="1" s="1"/>
  <c r="Q63" i="1" s="1"/>
  <c r="I63" i="1"/>
  <c r="O62" i="1"/>
  <c r="I62" i="1"/>
  <c r="O61" i="1"/>
  <c r="I61" i="1"/>
  <c r="O60" i="1"/>
  <c r="I60" i="1"/>
  <c r="O59" i="1"/>
  <c r="P59" i="1" s="1"/>
  <c r="Q59" i="1" s="1"/>
  <c r="I59" i="1"/>
  <c r="O58" i="1"/>
  <c r="I58" i="1"/>
  <c r="O57" i="1"/>
  <c r="I57" i="1"/>
  <c r="O56" i="1"/>
  <c r="I56" i="1"/>
  <c r="O55" i="1"/>
  <c r="P55" i="1" s="1"/>
  <c r="Q55" i="1" s="1"/>
  <c r="I55" i="1"/>
  <c r="O54" i="1"/>
  <c r="I54" i="1"/>
  <c r="O53" i="1"/>
  <c r="I53" i="1"/>
  <c r="O52" i="1"/>
  <c r="I52" i="1"/>
  <c r="O51" i="1"/>
  <c r="P51" i="1" s="1"/>
  <c r="Q51" i="1" s="1"/>
  <c r="I51" i="1"/>
  <c r="O50" i="1"/>
  <c r="I50" i="1"/>
  <c r="O49" i="1"/>
  <c r="I49" i="1"/>
  <c r="O48" i="1"/>
  <c r="I48" i="1"/>
  <c r="O47" i="1"/>
  <c r="P47" i="1" s="1"/>
  <c r="Q47" i="1" s="1"/>
  <c r="I47" i="1"/>
  <c r="O46" i="1"/>
  <c r="I46" i="1"/>
  <c r="O45" i="1"/>
  <c r="I45" i="1"/>
  <c r="O44" i="1"/>
  <c r="I44" i="1"/>
  <c r="O43" i="1"/>
  <c r="P43" i="1" s="1"/>
  <c r="Q43" i="1" s="1"/>
  <c r="I43" i="1"/>
  <c r="O42" i="1"/>
  <c r="I42" i="1"/>
  <c r="O41" i="1"/>
  <c r="Q41" i="1" s="1"/>
  <c r="I41" i="1"/>
  <c r="O40" i="1"/>
  <c r="I40" i="1"/>
  <c r="O39" i="1"/>
  <c r="P39" i="1" s="1"/>
  <c r="Q39" i="1" s="1"/>
  <c r="I39" i="1"/>
  <c r="O38" i="1"/>
  <c r="I38" i="1"/>
  <c r="O37" i="1"/>
  <c r="Q37" i="1" s="1"/>
  <c r="I37" i="1"/>
  <c r="O36" i="1"/>
  <c r="I36" i="1"/>
  <c r="O35" i="1"/>
  <c r="P35" i="1" s="1"/>
  <c r="I35" i="1"/>
  <c r="O34" i="1"/>
  <c r="I34" i="1"/>
  <c r="O33" i="1"/>
  <c r="Q33" i="1" s="1"/>
  <c r="I33" i="1"/>
  <c r="O32" i="1"/>
  <c r="I32" i="1"/>
  <c r="O31" i="1"/>
  <c r="I31" i="1"/>
  <c r="O30" i="1"/>
  <c r="I30" i="1"/>
  <c r="O29" i="1"/>
  <c r="I29" i="1"/>
  <c r="O28" i="1"/>
  <c r="Q28" i="1" s="1"/>
  <c r="I28" i="1"/>
  <c r="O27" i="1"/>
  <c r="I27" i="1"/>
  <c r="O26" i="1"/>
  <c r="I26" i="1"/>
  <c r="O25" i="1"/>
  <c r="I25" i="1"/>
  <c r="O24" i="1"/>
  <c r="I24" i="1"/>
  <c r="O23" i="1"/>
  <c r="P23" i="1" s="1"/>
  <c r="I23" i="1"/>
  <c r="O22" i="1"/>
  <c r="I22" i="1"/>
  <c r="O21" i="1"/>
  <c r="I21" i="1"/>
  <c r="O20" i="1"/>
  <c r="I20" i="1"/>
  <c r="O19" i="1"/>
  <c r="P19" i="1" s="1"/>
  <c r="Q19" i="1" s="1"/>
  <c r="I19" i="1"/>
  <c r="O18" i="1"/>
  <c r="I18" i="1"/>
  <c r="O17" i="1"/>
  <c r="I17" i="1"/>
  <c r="O16" i="1"/>
  <c r="I16" i="1"/>
  <c r="O15" i="1"/>
  <c r="P15" i="1" s="1"/>
  <c r="I15" i="1"/>
  <c r="O14" i="1"/>
  <c r="I14" i="1"/>
  <c r="O13" i="1"/>
  <c r="Q13" i="1" s="1"/>
  <c r="I13" i="1"/>
  <c r="O12" i="1"/>
  <c r="I12" i="1"/>
  <c r="O11" i="1"/>
  <c r="P11" i="1" s="1"/>
  <c r="I11" i="1"/>
  <c r="O10" i="1"/>
  <c r="I10" i="1"/>
  <c r="O9" i="1"/>
  <c r="Q9" i="1" s="1"/>
  <c r="I9" i="1"/>
  <c r="O8" i="1"/>
  <c r="I8" i="1"/>
  <c r="O7" i="1"/>
  <c r="I7" i="1"/>
  <c r="O6" i="1"/>
  <c r="I6" i="1"/>
  <c r="O5" i="1"/>
  <c r="Q5" i="1" s="1"/>
  <c r="I5" i="1"/>
  <c r="O4" i="1"/>
  <c r="I4" i="1"/>
  <c r="O3" i="1"/>
  <c r="I3" i="1"/>
  <c r="N2" i="1"/>
  <c r="O2" i="1" s="1"/>
  <c r="I2" i="1"/>
  <c r="Q18" i="14" l="1"/>
  <c r="P2" i="14"/>
  <c r="Q2" i="14" s="1"/>
  <c r="V5" i="14"/>
  <c r="V34" i="14" s="1"/>
  <c r="Q7" i="14"/>
  <c r="Q48" i="14"/>
  <c r="Q22" i="14"/>
  <c r="Q23" i="14"/>
  <c r="P561" i="14"/>
  <c r="Q561" i="14" s="1"/>
  <c r="Q673" i="14"/>
  <c r="P673" i="14"/>
  <c r="P3" i="14"/>
  <c r="P5" i="14"/>
  <c r="X10" i="14"/>
  <c r="X39" i="14" s="1"/>
  <c r="P15" i="14"/>
  <c r="P22" i="14"/>
  <c r="Q37" i="14"/>
  <c r="P42" i="14"/>
  <c r="Q42" i="14" s="1"/>
  <c r="P50" i="14"/>
  <c r="Q479" i="14"/>
  <c r="P479" i="14"/>
  <c r="Q510" i="14"/>
  <c r="P510" i="14"/>
  <c r="P529" i="14"/>
  <c r="Q529" i="14" s="1"/>
  <c r="Q609" i="14"/>
  <c r="P609" i="14"/>
  <c r="Q633" i="14"/>
  <c r="P633" i="14"/>
  <c r="P705" i="14"/>
  <c r="Q705" i="14" s="1"/>
  <c r="Q737" i="14"/>
  <c r="P737" i="14"/>
  <c r="Q821" i="14"/>
  <c r="P821" i="14"/>
  <c r="P881" i="14"/>
  <c r="Q881" i="14"/>
  <c r="Q513" i="14"/>
  <c r="P513" i="14"/>
  <c r="Q2417" i="14"/>
  <c r="P2417" i="14"/>
  <c r="Q2465" i="14"/>
  <c r="P2465" i="14"/>
  <c r="P7" i="14"/>
  <c r="Y10" i="14"/>
  <c r="Y39" i="14" s="1"/>
  <c r="P14" i="14"/>
  <c r="Q14" i="14" s="1"/>
  <c r="P24" i="14"/>
  <c r="Q24" i="14" s="1"/>
  <c r="P40" i="14"/>
  <c r="Q40" i="14" s="1"/>
  <c r="P48" i="14"/>
  <c r="P408" i="14"/>
  <c r="Q408" i="14"/>
  <c r="P440" i="14"/>
  <c r="Q440" i="14"/>
  <c r="P526" i="14"/>
  <c r="Q526" i="14" s="1"/>
  <c r="Q545" i="14"/>
  <c r="P545" i="14"/>
  <c r="Q558" i="14"/>
  <c r="P558" i="14"/>
  <c r="Q582" i="14"/>
  <c r="P582" i="14"/>
  <c r="P657" i="14"/>
  <c r="Q657" i="14" s="1"/>
  <c r="Q681" i="14"/>
  <c r="P681" i="14"/>
  <c r="Q494" i="14"/>
  <c r="P494" i="14"/>
  <c r="Q2411" i="14"/>
  <c r="P2411" i="14"/>
  <c r="P9" i="14"/>
  <c r="P16" i="14"/>
  <c r="Q16" i="14" s="1"/>
  <c r="P23" i="14"/>
  <c r="Q35" i="14"/>
  <c r="P35" i="14"/>
  <c r="P489" i="14"/>
  <c r="Q489" i="14" s="1"/>
  <c r="P505" i="14"/>
  <c r="Q505" i="14" s="1"/>
  <c r="Q542" i="14"/>
  <c r="P542" i="14"/>
  <c r="Q569" i="14"/>
  <c r="P569" i="14"/>
  <c r="Q593" i="14"/>
  <c r="P593" i="14"/>
  <c r="Q713" i="14"/>
  <c r="P713" i="14"/>
  <c r="Q753" i="14"/>
  <c r="P753" i="14"/>
  <c r="Q598" i="14"/>
  <c r="P598" i="14"/>
  <c r="Q2533" i="14"/>
  <c r="P2533" i="14"/>
  <c r="W5" i="14"/>
  <c r="W34" i="14" s="1"/>
  <c r="P8" i="14"/>
  <c r="Q8" i="14" s="1"/>
  <c r="P18" i="14"/>
  <c r="P25" i="14"/>
  <c r="Q25" i="14" s="1"/>
  <c r="Q415" i="14"/>
  <c r="P415" i="14"/>
  <c r="Q429" i="14"/>
  <c r="Q447" i="14"/>
  <c r="P447" i="14"/>
  <c r="Q486" i="14"/>
  <c r="P486" i="14"/>
  <c r="P502" i="14"/>
  <c r="Q502" i="14" s="1"/>
  <c r="Q617" i="14"/>
  <c r="P617" i="14"/>
  <c r="Q641" i="14"/>
  <c r="P641" i="14"/>
  <c r="P2192" i="14"/>
  <c r="Q2192" i="14" s="1"/>
  <c r="Q585" i="14"/>
  <c r="P585" i="14"/>
  <c r="Q2457" i="14"/>
  <c r="P2457" i="14"/>
  <c r="P2571" i="14"/>
  <c r="Q2571" i="14" s="1"/>
  <c r="P2595" i="14"/>
  <c r="Q2595" i="14" s="1"/>
  <c r="Q38" i="14"/>
  <c r="Q57" i="14"/>
  <c r="P456" i="14"/>
  <c r="Q456" i="14"/>
  <c r="Q521" i="14"/>
  <c r="P521" i="14"/>
  <c r="P537" i="14"/>
  <c r="Q537" i="14" s="1"/>
  <c r="P553" i="14"/>
  <c r="Q553" i="14" s="1"/>
  <c r="Q566" i="14"/>
  <c r="P566" i="14"/>
  <c r="Q577" i="14"/>
  <c r="P577" i="14"/>
  <c r="Q590" i="14"/>
  <c r="P590" i="14"/>
  <c r="Q665" i="14"/>
  <c r="P665" i="14"/>
  <c r="P689" i="14"/>
  <c r="Q689" i="14" s="1"/>
  <c r="Q721" i="14"/>
  <c r="P721" i="14"/>
  <c r="Q773" i="14"/>
  <c r="P773" i="14"/>
  <c r="Q920" i="14"/>
  <c r="P920" i="14"/>
  <c r="P2152" i="14"/>
  <c r="Q2152" i="14" s="1"/>
  <c r="P2189" i="14"/>
  <c r="Q2189" i="14" s="1"/>
  <c r="Q431" i="14"/>
  <c r="P431" i="14"/>
  <c r="P975" i="14"/>
  <c r="Q975" i="14"/>
  <c r="Q2453" i="14"/>
  <c r="P2453" i="14"/>
  <c r="P49" i="14"/>
  <c r="Q49" i="14" s="1"/>
  <c r="P424" i="14"/>
  <c r="Q424" i="14"/>
  <c r="P463" i="14"/>
  <c r="Q463" i="14" s="1"/>
  <c r="Q518" i="14"/>
  <c r="P518" i="14"/>
  <c r="Q534" i="14"/>
  <c r="P534" i="14"/>
  <c r="Q601" i="14"/>
  <c r="P601" i="14"/>
  <c r="P1043" i="14"/>
  <c r="Q1043" i="14" s="1"/>
  <c r="Q1649" i="14"/>
  <c r="P1649" i="14"/>
  <c r="P2010" i="14"/>
  <c r="Q2010" i="14" s="1"/>
  <c r="P2149" i="14"/>
  <c r="Q2149" i="14" s="1"/>
  <c r="Q50" i="14"/>
  <c r="Q2441" i="14"/>
  <c r="P2441" i="14"/>
  <c r="Q2461" i="14"/>
  <c r="P2461" i="14"/>
  <c r="X9" i="14"/>
  <c r="X38" i="14" s="1"/>
  <c r="V10" i="14"/>
  <c r="V39" i="14" s="1"/>
  <c r="V27" i="14"/>
  <c r="V56" i="14" s="1"/>
  <c r="P28" i="14"/>
  <c r="P472" i="14"/>
  <c r="Q472" i="14"/>
  <c r="P497" i="14"/>
  <c r="Q497" i="14" s="1"/>
  <c r="P550" i="14"/>
  <c r="Q550" i="14" s="1"/>
  <c r="P574" i="14"/>
  <c r="Q574" i="14" s="1"/>
  <c r="Q625" i="14"/>
  <c r="P625" i="14"/>
  <c r="Q649" i="14"/>
  <c r="P649" i="14"/>
  <c r="Q697" i="14"/>
  <c r="P697" i="14"/>
  <c r="Q729" i="14"/>
  <c r="P729" i="14"/>
  <c r="Q751" i="14"/>
  <c r="P797" i="14"/>
  <c r="Q797" i="14" s="1"/>
  <c r="P1025" i="14"/>
  <c r="Q1025" i="14"/>
  <c r="Q831" i="14"/>
  <c r="Q870" i="14"/>
  <c r="P870" i="14"/>
  <c r="P903" i="14"/>
  <c r="Q903" i="14" s="1"/>
  <c r="P944" i="14"/>
  <c r="Q944" i="14"/>
  <c r="P1519" i="14"/>
  <c r="Q1519" i="14" s="1"/>
  <c r="P1625" i="14"/>
  <c r="Q1625" i="14" s="1"/>
  <c r="Q2142" i="14"/>
  <c r="P2142" i="14"/>
  <c r="Q2146" i="14"/>
  <c r="P2146" i="14"/>
  <c r="P2174" i="14"/>
  <c r="Q2174" i="14" s="1"/>
  <c r="P2186" i="14"/>
  <c r="Q2186" i="14" s="1"/>
  <c r="Q2311" i="14"/>
  <c r="P2311" i="14"/>
  <c r="Q2335" i="14"/>
  <c r="P2335" i="14"/>
  <c r="P2343" i="14"/>
  <c r="Q2343" i="14" s="1"/>
  <c r="P2359" i="14"/>
  <c r="Q2359" i="14" s="1"/>
  <c r="Q2367" i="14"/>
  <c r="P2367" i="14"/>
  <c r="Q2380" i="14"/>
  <c r="P2380" i="14"/>
  <c r="Q2384" i="14"/>
  <c r="P2384" i="14"/>
  <c r="Q2388" i="14"/>
  <c r="P2388" i="14"/>
  <c r="Q2392" i="14"/>
  <c r="P2392" i="14"/>
  <c r="Q2405" i="14"/>
  <c r="P2405" i="14"/>
  <c r="P2435" i="14"/>
  <c r="Q2435" i="14" s="1"/>
  <c r="Q406" i="14"/>
  <c r="P413" i="14"/>
  <c r="Q422" i="14"/>
  <c r="P429" i="14"/>
  <c r="Q438" i="14"/>
  <c r="P445" i="14"/>
  <c r="Q454" i="14"/>
  <c r="P461" i="14"/>
  <c r="Q470" i="14"/>
  <c r="P477" i="14"/>
  <c r="Q477" i="14" s="1"/>
  <c r="Q484" i="14"/>
  <c r="P484" i="14"/>
  <c r="Q492" i="14"/>
  <c r="P492" i="14"/>
  <c r="P500" i="14"/>
  <c r="Q500" i="14" s="1"/>
  <c r="Q508" i="14"/>
  <c r="P508" i="14"/>
  <c r="Q516" i="14"/>
  <c r="P516" i="14"/>
  <c r="Q524" i="14"/>
  <c r="P524" i="14"/>
  <c r="P532" i="14"/>
  <c r="Q532" i="14" s="1"/>
  <c r="P540" i="14"/>
  <c r="Q540" i="14" s="1"/>
  <c r="Q548" i="14"/>
  <c r="P548" i="14"/>
  <c r="Q556" i="14"/>
  <c r="P556" i="14"/>
  <c r="P564" i="14"/>
  <c r="Q564" i="14" s="1"/>
  <c r="P572" i="14"/>
  <c r="Q572" i="14" s="1"/>
  <c r="Q580" i="14"/>
  <c r="P580" i="14"/>
  <c r="Q588" i="14"/>
  <c r="P588" i="14"/>
  <c r="Q596" i="14"/>
  <c r="P596" i="14"/>
  <c r="P759" i="14"/>
  <c r="Q759" i="14" s="1"/>
  <c r="P783" i="14"/>
  <c r="Q783" i="14" s="1"/>
  <c r="Q801" i="14"/>
  <c r="P807" i="14"/>
  <c r="Q807" i="14" s="1"/>
  <c r="Q825" i="14"/>
  <c r="P831" i="14"/>
  <c r="P848" i="14"/>
  <c r="Q848" i="14" s="1"/>
  <c r="P968" i="14"/>
  <c r="P1024" i="14"/>
  <c r="Q1024" i="14"/>
  <c r="Q1407" i="14"/>
  <c r="P1407" i="14"/>
  <c r="Q1455" i="14"/>
  <c r="P1455" i="14"/>
  <c r="P1487" i="14"/>
  <c r="Q1487" i="14" s="1"/>
  <c r="P551" i="14"/>
  <c r="Q551" i="14" s="1"/>
  <c r="P559" i="14"/>
  <c r="P567" i="14"/>
  <c r="Q567" i="14" s="1"/>
  <c r="P575" i="14"/>
  <c r="Q575" i="14" s="1"/>
  <c r="P583" i="14"/>
  <c r="P591" i="14"/>
  <c r="P599" i="14"/>
  <c r="P607" i="14"/>
  <c r="P615" i="14"/>
  <c r="P623" i="14"/>
  <c r="P631" i="14"/>
  <c r="Q631" i="14" s="1"/>
  <c r="P639" i="14"/>
  <c r="P647" i="14"/>
  <c r="P655" i="14"/>
  <c r="P663" i="14"/>
  <c r="P671" i="14"/>
  <c r="P679" i="14"/>
  <c r="Q679" i="14" s="1"/>
  <c r="P687" i="14"/>
  <c r="Q687" i="14" s="1"/>
  <c r="P695" i="14"/>
  <c r="P703" i="14"/>
  <c r="Q703" i="14" s="1"/>
  <c r="P711" i="14"/>
  <c r="Q711" i="14" s="1"/>
  <c r="P719" i="14"/>
  <c r="Q719" i="14" s="1"/>
  <c r="P727" i="14"/>
  <c r="Q727" i="14" s="1"/>
  <c r="P735" i="14"/>
  <c r="Q735" i="14" s="1"/>
  <c r="P751" i="14"/>
  <c r="Q771" i="14"/>
  <c r="P777" i="14"/>
  <c r="Q777" i="14" s="1"/>
  <c r="Q795" i="14"/>
  <c r="P801" i="14"/>
  <c r="P825" i="14"/>
  <c r="P918" i="14"/>
  <c r="Q918" i="14" s="1"/>
  <c r="Q929" i="14"/>
  <c r="Q1017" i="14"/>
  <c r="Q1073" i="14"/>
  <c r="P1335" i="14"/>
  <c r="Q1335" i="14" s="1"/>
  <c r="P1401" i="14"/>
  <c r="Q1401" i="14" s="1"/>
  <c r="Q1449" i="14"/>
  <c r="P1449" i="14"/>
  <c r="Q402" i="14"/>
  <c r="Q418" i="14"/>
  <c r="Q434" i="14"/>
  <c r="Q450" i="14"/>
  <c r="Q466" i="14"/>
  <c r="Q482" i="14"/>
  <c r="Q490" i="14"/>
  <c r="P490" i="14"/>
  <c r="Q498" i="14"/>
  <c r="P498" i="14"/>
  <c r="Q506" i="14"/>
  <c r="P506" i="14"/>
  <c r="Q514" i="14"/>
  <c r="P514" i="14"/>
  <c r="Q522" i="14"/>
  <c r="P522" i="14"/>
  <c r="Q530" i="14"/>
  <c r="P530" i="14"/>
  <c r="P538" i="14"/>
  <c r="Q538" i="14" s="1"/>
  <c r="P546" i="14"/>
  <c r="Q546" i="14" s="1"/>
  <c r="Q554" i="14"/>
  <c r="P554" i="14"/>
  <c r="Q562" i="14"/>
  <c r="P562" i="14"/>
  <c r="P570" i="14"/>
  <c r="Q570" i="14" s="1"/>
  <c r="Q578" i="14"/>
  <c r="P578" i="14"/>
  <c r="Q586" i="14"/>
  <c r="P586" i="14"/>
  <c r="Q594" i="14"/>
  <c r="P594" i="14"/>
  <c r="Q602" i="14"/>
  <c r="P602" i="14"/>
  <c r="Q698" i="14"/>
  <c r="Q714" i="14"/>
  <c r="Q757" i="14"/>
  <c r="P771" i="14"/>
  <c r="Q781" i="14"/>
  <c r="P795" i="14"/>
  <c r="Q805" i="14"/>
  <c r="P819" i="14"/>
  <c r="Q819" i="14" s="1"/>
  <c r="Q829" i="14"/>
  <c r="Q846" i="14"/>
  <c r="P846" i="14"/>
  <c r="Q857" i="14"/>
  <c r="Q868" i="14"/>
  <c r="P879" i="14"/>
  <c r="Q879" i="14"/>
  <c r="P896" i="14"/>
  <c r="Q896" i="14" s="1"/>
  <c r="Q966" i="14"/>
  <c r="P966" i="14"/>
  <c r="P1016" i="14"/>
  <c r="Q1016" i="14"/>
  <c r="P1233" i="14"/>
  <c r="Q1233" i="14" s="1"/>
  <c r="P1281" i="14"/>
  <c r="Q1281" i="14" s="1"/>
  <c r="Q1329" i="14"/>
  <c r="P1329" i="14"/>
  <c r="Q823" i="14"/>
  <c r="Q998" i="14"/>
  <c r="P998" i="14"/>
  <c r="P1067" i="14"/>
  <c r="Q1067" i="14" s="1"/>
  <c r="P405" i="14"/>
  <c r="Q414" i="14"/>
  <c r="P421" i="14"/>
  <c r="Q430" i="14"/>
  <c r="P437" i="14"/>
  <c r="Q446" i="14"/>
  <c r="P453" i="14"/>
  <c r="Q453" i="14" s="1"/>
  <c r="Q462" i="14"/>
  <c r="P469" i="14"/>
  <c r="Q478" i="14"/>
  <c r="Q488" i="14"/>
  <c r="P488" i="14"/>
  <c r="Q496" i="14"/>
  <c r="P496" i="14"/>
  <c r="Q504" i="14"/>
  <c r="P504" i="14"/>
  <c r="Q512" i="14"/>
  <c r="P512" i="14"/>
  <c r="Q520" i="14"/>
  <c r="P520" i="14"/>
  <c r="Q528" i="14"/>
  <c r="P528" i="14"/>
  <c r="Q536" i="14"/>
  <c r="P536" i="14"/>
  <c r="Q544" i="14"/>
  <c r="P544" i="14"/>
  <c r="P552" i="14"/>
  <c r="Q552" i="14" s="1"/>
  <c r="P560" i="14"/>
  <c r="Q560" i="14" s="1"/>
  <c r="Q568" i="14"/>
  <c r="P568" i="14"/>
  <c r="Q576" i="14"/>
  <c r="P576" i="14"/>
  <c r="Q584" i="14"/>
  <c r="P584" i="14"/>
  <c r="Q592" i="14"/>
  <c r="P592" i="14"/>
  <c r="Q600" i="14"/>
  <c r="P600" i="14"/>
  <c r="Q761" i="14"/>
  <c r="P775" i="14"/>
  <c r="Q775" i="14" s="1"/>
  <c r="P799" i="14"/>
  <c r="Q799" i="14" s="1"/>
  <c r="Q809" i="14"/>
  <c r="P823" i="14"/>
  <c r="P894" i="14"/>
  <c r="Q894" i="14" s="1"/>
  <c r="Q905" i="14"/>
  <c r="P927" i="14"/>
  <c r="Q927" i="14" s="1"/>
  <c r="Q953" i="14"/>
  <c r="Q988" i="14"/>
  <c r="P988" i="14"/>
  <c r="P995" i="14"/>
  <c r="Q995" i="14"/>
  <c r="Q1049" i="14"/>
  <c r="P761" i="14"/>
  <c r="Q779" i="14"/>
  <c r="P785" i="14"/>
  <c r="Q785" i="14" s="1"/>
  <c r="Q803" i="14"/>
  <c r="P809" i="14"/>
  <c r="Q827" i="14"/>
  <c r="Q833" i="14"/>
  <c r="Q844" i="14"/>
  <c r="P855" i="14"/>
  <c r="Q855" i="14" s="1"/>
  <c r="P872" i="14"/>
  <c r="P952" i="14"/>
  <c r="Q952" i="14"/>
  <c r="Q964" i="14"/>
  <c r="Q992" i="14"/>
  <c r="P992" i="14"/>
  <c r="Q1064" i="14"/>
  <c r="P1230" i="14"/>
  <c r="Q1230" i="14"/>
  <c r="P1383" i="14"/>
  <c r="Q1383" i="14" s="1"/>
  <c r="Q1481" i="14"/>
  <c r="P1481" i="14"/>
  <c r="Q1513" i="14"/>
  <c r="P1513" i="14"/>
  <c r="P1553" i="14"/>
  <c r="Q1553" i="14" s="1"/>
  <c r="P1569" i="14"/>
  <c r="Q1569" i="14" s="1"/>
  <c r="Q1577" i="14"/>
  <c r="P1577" i="14"/>
  <c r="Q1593" i="14"/>
  <c r="P1593" i="14"/>
  <c r="P1601" i="14"/>
  <c r="Q1601" i="14" s="1"/>
  <c r="Q1997" i="14"/>
  <c r="P1997" i="14"/>
  <c r="P844" i="14"/>
  <c r="Q853" i="14"/>
  <c r="P868" i="14"/>
  <c r="Q877" i="14"/>
  <c r="P892" i="14"/>
  <c r="Q892" i="14" s="1"/>
  <c r="Q901" i="14"/>
  <c r="P916" i="14"/>
  <c r="Q916" i="14" s="1"/>
  <c r="Q925" i="14"/>
  <c r="Q943" i="14"/>
  <c r="Q951" i="14"/>
  <c r="P964" i="14"/>
  <c r="Q973" i="14"/>
  <c r="Q986" i="14"/>
  <c r="P986" i="14"/>
  <c r="Q989" i="14"/>
  <c r="Q1015" i="14"/>
  <c r="Q1023" i="14"/>
  <c r="Q1037" i="14"/>
  <c r="Q1061" i="14"/>
  <c r="Q1215" i="14"/>
  <c r="P1215" i="14"/>
  <c r="P1263" i="14"/>
  <c r="Q1263" i="14" s="1"/>
  <c r="Q1377" i="14"/>
  <c r="P1377" i="14"/>
  <c r="Q996" i="14"/>
  <c r="P996" i="14"/>
  <c r="Q1044" i="14"/>
  <c r="Q1068" i="14"/>
  <c r="Q1116" i="14"/>
  <c r="Q1164" i="14"/>
  <c r="Q1188" i="14"/>
  <c r="P1257" i="14"/>
  <c r="Q1257" i="14" s="1"/>
  <c r="Q1311" i="14"/>
  <c r="P1311" i="14"/>
  <c r="Q1431" i="14"/>
  <c r="P1431" i="14"/>
  <c r="P604" i="14"/>
  <c r="P606" i="14"/>
  <c r="P608" i="14"/>
  <c r="P610" i="14"/>
  <c r="P612" i="14"/>
  <c r="P614" i="14"/>
  <c r="P616" i="14"/>
  <c r="P618" i="14"/>
  <c r="P620" i="14"/>
  <c r="P622" i="14"/>
  <c r="P624" i="14"/>
  <c r="P626" i="14"/>
  <c r="Q626" i="14" s="1"/>
  <c r="P628" i="14"/>
  <c r="P630" i="14"/>
  <c r="P632" i="14"/>
  <c r="P634" i="14"/>
  <c r="P636" i="14"/>
  <c r="P638" i="14"/>
  <c r="P640" i="14"/>
  <c r="P642" i="14"/>
  <c r="P644" i="14"/>
  <c r="P646" i="14"/>
  <c r="P648" i="14"/>
  <c r="P650" i="14"/>
  <c r="P652" i="14"/>
  <c r="P654" i="14"/>
  <c r="P656" i="14"/>
  <c r="P658" i="14"/>
  <c r="P660" i="14"/>
  <c r="P662" i="14"/>
  <c r="P664" i="14"/>
  <c r="P666" i="14"/>
  <c r="P668" i="14"/>
  <c r="P670" i="14"/>
  <c r="P672" i="14"/>
  <c r="P674" i="14"/>
  <c r="Q674" i="14" s="1"/>
  <c r="P676" i="14"/>
  <c r="Q676" i="14" s="1"/>
  <c r="P678" i="14"/>
  <c r="Q678" i="14" s="1"/>
  <c r="P680" i="14"/>
  <c r="Q680" i="14" s="1"/>
  <c r="P682" i="14"/>
  <c r="P684" i="14"/>
  <c r="P686" i="14"/>
  <c r="P688" i="14"/>
  <c r="P690" i="14"/>
  <c r="P692" i="14"/>
  <c r="P694" i="14"/>
  <c r="P696" i="14"/>
  <c r="P698" i="14"/>
  <c r="P700" i="14"/>
  <c r="Q700" i="14" s="1"/>
  <c r="P702" i="14"/>
  <c r="Q702" i="14" s="1"/>
  <c r="P704" i="14"/>
  <c r="Q704" i="14" s="1"/>
  <c r="P706" i="14"/>
  <c r="P708" i="14"/>
  <c r="P710" i="14"/>
  <c r="Q710" i="14" s="1"/>
  <c r="P712" i="14"/>
  <c r="P714" i="14"/>
  <c r="P716" i="14"/>
  <c r="Q716" i="14" s="1"/>
  <c r="P718" i="14"/>
  <c r="Q718" i="14" s="1"/>
  <c r="P720" i="14"/>
  <c r="Q720" i="14" s="1"/>
  <c r="P722" i="14"/>
  <c r="Q722" i="14" s="1"/>
  <c r="P724" i="14"/>
  <c r="Q724" i="14" s="1"/>
  <c r="P726" i="14"/>
  <c r="Q726" i="14" s="1"/>
  <c r="P728" i="14"/>
  <c r="Q728" i="14" s="1"/>
  <c r="Q849" i="14"/>
  <c r="Q873" i="14"/>
  <c r="Q897" i="14"/>
  <c r="Q921" i="14"/>
  <c r="Q941" i="14"/>
  <c r="Q990" i="14"/>
  <c r="P990" i="14"/>
  <c r="Q1038" i="14"/>
  <c r="Q1206" i="14"/>
  <c r="Q1305" i="14"/>
  <c r="P1305" i="14"/>
  <c r="Q1425" i="14"/>
  <c r="P1425" i="14"/>
  <c r="Q1471" i="14"/>
  <c r="P1471" i="14"/>
  <c r="P1503" i="14"/>
  <c r="Q1503" i="14" s="1"/>
  <c r="P1543" i="14"/>
  <c r="Q1543" i="14" s="1"/>
  <c r="Q1692" i="14"/>
  <c r="P1692" i="14"/>
  <c r="P1000" i="14"/>
  <c r="Q1000" i="14" s="1"/>
  <c r="Q1210" i="14"/>
  <c r="P1210" i="14"/>
  <c r="Q1359" i="14"/>
  <c r="P1359" i="14"/>
  <c r="P1465" i="14"/>
  <c r="Q1465" i="14" s="1"/>
  <c r="Q1497" i="14"/>
  <c r="P1497" i="14"/>
  <c r="Q1529" i="14"/>
  <c r="P1529" i="14"/>
  <c r="P1683" i="14"/>
  <c r="Q1683" i="14" s="1"/>
  <c r="Q1804" i="14"/>
  <c r="P1804" i="14"/>
  <c r="Q994" i="14"/>
  <c r="P994" i="14"/>
  <c r="Q1045" i="14"/>
  <c r="Q1069" i="14"/>
  <c r="Q1239" i="14"/>
  <c r="P1239" i="14"/>
  <c r="P1287" i="14"/>
  <c r="Q1287" i="14" s="1"/>
  <c r="Q1353" i="14"/>
  <c r="P1353" i="14"/>
  <c r="Q1227" i="14"/>
  <c r="P1227" i="14"/>
  <c r="Q1251" i="14"/>
  <c r="P1251" i="14"/>
  <c r="P1275" i="14"/>
  <c r="Q1275" i="14" s="1"/>
  <c r="P1299" i="14"/>
  <c r="Q1299" i="14" s="1"/>
  <c r="Q1323" i="14"/>
  <c r="P1323" i="14"/>
  <c r="Q1347" i="14"/>
  <c r="P1347" i="14"/>
  <c r="Q1371" i="14"/>
  <c r="P1371" i="14"/>
  <c r="P1395" i="14"/>
  <c r="Q1395" i="14" s="1"/>
  <c r="Q1419" i="14"/>
  <c r="P1419" i="14"/>
  <c r="Q1443" i="14"/>
  <c r="P1443" i="14"/>
  <c r="P1459" i="14"/>
  <c r="Q1459" i="14" s="1"/>
  <c r="Q1475" i="14"/>
  <c r="P1475" i="14"/>
  <c r="Q1491" i="14"/>
  <c r="P1491" i="14"/>
  <c r="Q1507" i="14"/>
  <c r="P1507" i="14"/>
  <c r="P1523" i="14"/>
  <c r="Q1523" i="14" s="1"/>
  <c r="P1547" i="14"/>
  <c r="Q1547" i="14" s="1"/>
  <c r="Q1709" i="14"/>
  <c r="Q1738" i="14"/>
  <c r="P1738" i="14"/>
  <c r="Q1978" i="14"/>
  <c r="P1978" i="14"/>
  <c r="P2104" i="14"/>
  <c r="Q2104" i="14"/>
  <c r="P1034" i="14"/>
  <c r="P1036" i="14"/>
  <c r="Q1036" i="14" s="1"/>
  <c r="P1038" i="14"/>
  <c r="P1040" i="14"/>
  <c r="Q1040" i="14" s="1"/>
  <c r="P1042" i="14"/>
  <c r="Q1042" i="14" s="1"/>
  <c r="P1044" i="14"/>
  <c r="P1046" i="14"/>
  <c r="P1048" i="14"/>
  <c r="P1058" i="14"/>
  <c r="P1060" i="14"/>
  <c r="P1062" i="14"/>
  <c r="P1064" i="14"/>
  <c r="P1066" i="14"/>
  <c r="Q1066" i="14" s="1"/>
  <c r="P1068" i="14"/>
  <c r="P1070" i="14"/>
  <c r="Q1070" i="14" s="1"/>
  <c r="P1072" i="14"/>
  <c r="Q1072" i="14" s="1"/>
  <c r="P1082" i="14"/>
  <c r="P1084" i="14"/>
  <c r="P1086" i="14"/>
  <c r="P1088" i="14"/>
  <c r="P1090" i="14"/>
  <c r="Q1090" i="14" s="1"/>
  <c r="P1092" i="14"/>
  <c r="Q1092" i="14" s="1"/>
  <c r="P1094" i="14"/>
  <c r="P1096" i="14"/>
  <c r="P1106" i="14"/>
  <c r="P1108" i="14"/>
  <c r="P1110" i="14"/>
  <c r="Q1110" i="14" s="1"/>
  <c r="P1112" i="14"/>
  <c r="P1114" i="14"/>
  <c r="Q1114" i="14" s="1"/>
  <c r="P1116" i="14"/>
  <c r="P1118" i="14"/>
  <c r="Q1118" i="14" s="1"/>
  <c r="P1120" i="14"/>
  <c r="Q1120" i="14" s="1"/>
  <c r="P1130" i="14"/>
  <c r="Q1130" i="14" s="1"/>
  <c r="P1132" i="14"/>
  <c r="Q1132" i="14" s="1"/>
  <c r="P1134" i="14"/>
  <c r="P1136" i="14"/>
  <c r="P1138" i="14"/>
  <c r="P1140" i="14"/>
  <c r="Q1140" i="14" s="1"/>
  <c r="P1142" i="14"/>
  <c r="Q1142" i="14" s="1"/>
  <c r="P1144" i="14"/>
  <c r="Q1144" i="14" s="1"/>
  <c r="P1154" i="14"/>
  <c r="P1156" i="14"/>
  <c r="Q1156" i="14" s="1"/>
  <c r="P1158" i="14"/>
  <c r="Q1158" i="14" s="1"/>
  <c r="P1160" i="14"/>
  <c r="P1162" i="14"/>
  <c r="Q1162" i="14" s="1"/>
  <c r="P1164" i="14"/>
  <c r="P1166" i="14"/>
  <c r="Q1166" i="14" s="1"/>
  <c r="P1168" i="14"/>
  <c r="Q1168" i="14" s="1"/>
  <c r="P1178" i="14"/>
  <c r="Q1178" i="14" s="1"/>
  <c r="P1180" i="14"/>
  <c r="Q1180" i="14" s="1"/>
  <c r="P1182" i="14"/>
  <c r="P1184" i="14"/>
  <c r="P1186" i="14"/>
  <c r="Q1186" i="14" s="1"/>
  <c r="P1188" i="14"/>
  <c r="P1190" i="14"/>
  <c r="P1192" i="14"/>
  <c r="Q1192" i="14" s="1"/>
  <c r="P1202" i="14"/>
  <c r="Q1202" i="14" s="1"/>
  <c r="P1204" i="14"/>
  <c r="Q1204" i="14" s="1"/>
  <c r="P1206" i="14"/>
  <c r="P1208" i="14"/>
  <c r="Q1208" i="14" s="1"/>
  <c r="Q1213" i="14"/>
  <c r="P1213" i="14"/>
  <c r="Q1216" i="14"/>
  <c r="Q1237" i="14"/>
  <c r="P1237" i="14"/>
  <c r="Q1240" i="14"/>
  <c r="Q1261" i="14"/>
  <c r="P1261" i="14"/>
  <c r="Q1285" i="14"/>
  <c r="P1285" i="14"/>
  <c r="Q1309" i="14"/>
  <c r="P1309" i="14"/>
  <c r="Q1333" i="14"/>
  <c r="P1333" i="14"/>
  <c r="Q1357" i="14"/>
  <c r="P1357" i="14"/>
  <c r="Q1381" i="14"/>
  <c r="P1381" i="14"/>
  <c r="P1405" i="14"/>
  <c r="Q1405" i="14" s="1"/>
  <c r="Q1429" i="14"/>
  <c r="P1429" i="14"/>
  <c r="Q1453" i="14"/>
  <c r="P1453" i="14"/>
  <c r="Q1469" i="14"/>
  <c r="P1469" i="14"/>
  <c r="P1485" i="14"/>
  <c r="Q1485" i="14" s="1"/>
  <c r="Q1501" i="14"/>
  <c r="P1501" i="14"/>
  <c r="Q1517" i="14"/>
  <c r="P1517" i="14"/>
  <c r="Q1541" i="14"/>
  <c r="P1541" i="14"/>
  <c r="P1567" i="14"/>
  <c r="Q1567" i="14" s="1"/>
  <c r="Q1575" i="14"/>
  <c r="P1575" i="14"/>
  <c r="Q1591" i="14"/>
  <c r="P1591" i="14"/>
  <c r="Q1599" i="14"/>
  <c r="P1599" i="14"/>
  <c r="Q1613" i="14"/>
  <c r="P1618" i="14"/>
  <c r="Q1618" i="14" s="1"/>
  <c r="Q1637" i="14"/>
  <c r="P1642" i="14"/>
  <c r="Q1642" i="14" s="1"/>
  <c r="P1709" i="14"/>
  <c r="P1716" i="14"/>
  <c r="Q1716" i="14" s="1"/>
  <c r="P1981" i="14"/>
  <c r="P2093" i="14"/>
  <c r="Q2093" i="14" s="1"/>
  <c r="Q1231" i="14"/>
  <c r="P1231" i="14"/>
  <c r="Q1255" i="14"/>
  <c r="P1255" i="14"/>
  <c r="P1279" i="14"/>
  <c r="Q1279" i="14" s="1"/>
  <c r="Q1303" i="14"/>
  <c r="P1303" i="14"/>
  <c r="Q1327" i="14"/>
  <c r="P1327" i="14"/>
  <c r="Q1351" i="14"/>
  <c r="P1351" i="14"/>
  <c r="P1375" i="14"/>
  <c r="Q1375" i="14" s="1"/>
  <c r="Q1399" i="14"/>
  <c r="P1399" i="14"/>
  <c r="Q1423" i="14"/>
  <c r="P1423" i="14"/>
  <c r="Q1447" i="14"/>
  <c r="P1447" i="14"/>
  <c r="P1463" i="14"/>
  <c r="Q1463" i="14" s="1"/>
  <c r="Q1479" i="14"/>
  <c r="P1479" i="14"/>
  <c r="Q1495" i="14"/>
  <c r="P1495" i="14"/>
  <c r="Q1511" i="14"/>
  <c r="P1511" i="14"/>
  <c r="P1527" i="14"/>
  <c r="Q1527" i="14" s="1"/>
  <c r="P1551" i="14"/>
  <c r="Q1551" i="14" s="1"/>
  <c r="Q1802" i="14"/>
  <c r="P1802" i="14"/>
  <c r="P1217" i="14"/>
  <c r="Q1217" i="14" s="1"/>
  <c r="Q1228" i="14"/>
  <c r="Q1241" i="14"/>
  <c r="P1241" i="14"/>
  <c r="P1265" i="14"/>
  <c r="Q1265" i="14" s="1"/>
  <c r="P1289" i="14"/>
  <c r="Q1289" i="14" s="1"/>
  <c r="Q1313" i="14"/>
  <c r="P1313" i="14"/>
  <c r="Q1337" i="14"/>
  <c r="P1337" i="14"/>
  <c r="P1361" i="14"/>
  <c r="Q1361" i="14" s="1"/>
  <c r="P1385" i="14"/>
  <c r="Q1385" i="14" s="1"/>
  <c r="Q1409" i="14"/>
  <c r="P1409" i="14"/>
  <c r="Q1433" i="14"/>
  <c r="P1433" i="14"/>
  <c r="Q1457" i="14"/>
  <c r="P1457" i="14"/>
  <c r="P1473" i="14"/>
  <c r="Q1473" i="14" s="1"/>
  <c r="Q1489" i="14"/>
  <c r="P1489" i="14"/>
  <c r="Q1505" i="14"/>
  <c r="P1505" i="14"/>
  <c r="P1521" i="14"/>
  <c r="Q1521" i="14" s="1"/>
  <c r="P1545" i="14"/>
  <c r="Q1545" i="14" s="1"/>
  <c r="Q1565" i="14"/>
  <c r="P1565" i="14"/>
  <c r="Q1573" i="14"/>
  <c r="P1573" i="14"/>
  <c r="P1589" i="14"/>
  <c r="Q1589" i="14" s="1"/>
  <c r="P1597" i="14"/>
  <c r="Q1597" i="14" s="1"/>
  <c r="Q1611" i="14"/>
  <c r="P1616" i="14"/>
  <c r="Q1616" i="14" s="1"/>
  <c r="Q1635" i="14"/>
  <c r="P1640" i="14"/>
  <c r="Q1640" i="14" s="1"/>
  <c r="P1667" i="14"/>
  <c r="Q1673" i="14"/>
  <c r="P1673" i="14"/>
  <c r="P1690" i="14"/>
  <c r="Q1690" i="14" s="1"/>
  <c r="Q1707" i="14"/>
  <c r="P1707" i="14"/>
  <c r="Q1733" i="14"/>
  <c r="P1764" i="14"/>
  <c r="Q1764" i="14" s="1"/>
  <c r="Q2069" i="14"/>
  <c r="P2069" i="14"/>
  <c r="P1235" i="14"/>
  <c r="Q1235" i="14" s="1"/>
  <c r="P1259" i="14"/>
  <c r="Q1259" i="14" s="1"/>
  <c r="Q1283" i="14"/>
  <c r="P1283" i="14"/>
  <c r="Q1307" i="14"/>
  <c r="P1307" i="14"/>
  <c r="P1331" i="14"/>
  <c r="Q1331" i="14" s="1"/>
  <c r="P1355" i="14"/>
  <c r="Q1355" i="14" s="1"/>
  <c r="Q1379" i="14"/>
  <c r="P1379" i="14"/>
  <c r="Q1403" i="14"/>
  <c r="P1403" i="14"/>
  <c r="P1427" i="14"/>
  <c r="Q1427" i="14" s="1"/>
  <c r="Q1451" i="14"/>
  <c r="P1451" i="14"/>
  <c r="Q1467" i="14"/>
  <c r="P1467" i="14"/>
  <c r="Q1483" i="14"/>
  <c r="P1483" i="14"/>
  <c r="Q1499" i="14"/>
  <c r="P1499" i="14"/>
  <c r="P1515" i="14"/>
  <c r="Q1515" i="14" s="1"/>
  <c r="Q1539" i="14"/>
  <c r="P1539" i="14"/>
  <c r="Q1714" i="14"/>
  <c r="P1714" i="14"/>
  <c r="Q1954" i="14"/>
  <c r="P1954" i="14"/>
  <c r="Q1957" i="14"/>
  <c r="P1957" i="14"/>
  <c r="Q1209" i="14"/>
  <c r="Q1229" i="14"/>
  <c r="P1229" i="14"/>
  <c r="Q1232" i="14"/>
  <c r="Q1253" i="14"/>
  <c r="P1253" i="14"/>
  <c r="P1277" i="14"/>
  <c r="Q1277" i="14" s="1"/>
  <c r="Q1301" i="14"/>
  <c r="P1301" i="14"/>
  <c r="Q1325" i="14"/>
  <c r="P1325" i="14"/>
  <c r="Q1349" i="14"/>
  <c r="P1349" i="14"/>
  <c r="P1373" i="14"/>
  <c r="Q1373" i="14" s="1"/>
  <c r="P1397" i="14"/>
  <c r="Q1397" i="14" s="1"/>
  <c r="Q1421" i="14"/>
  <c r="P1421" i="14"/>
  <c r="Q1445" i="14"/>
  <c r="P1445" i="14"/>
  <c r="P1461" i="14"/>
  <c r="Q1461" i="14" s="1"/>
  <c r="Q1477" i="14"/>
  <c r="P1477" i="14"/>
  <c r="Q1493" i="14"/>
  <c r="P1493" i="14"/>
  <c r="Q1509" i="14"/>
  <c r="P1509" i="14"/>
  <c r="P1525" i="14"/>
  <c r="Q1525" i="14" s="1"/>
  <c r="P1549" i="14"/>
  <c r="Q1549" i="14" s="1"/>
  <c r="Q1563" i="14"/>
  <c r="P1563" i="14"/>
  <c r="Q1571" i="14"/>
  <c r="P1571" i="14"/>
  <c r="P1587" i="14"/>
  <c r="Q1587" i="14" s="1"/>
  <c r="P1595" i="14"/>
  <c r="Q1595" i="14" s="1"/>
  <c r="P1659" i="14"/>
  <c r="Q1665" i="14"/>
  <c r="P1665" i="14"/>
  <c r="Q1685" i="14"/>
  <c r="Q1740" i="14"/>
  <c r="P1762" i="14"/>
  <c r="Q1762" i="14" s="1"/>
  <c r="P1945" i="14"/>
  <c r="Q1945" i="14" s="1"/>
  <c r="Q2479" i="14"/>
  <c r="P2479" i="14"/>
  <c r="Q2485" i="14"/>
  <c r="P2485" i="14"/>
  <c r="Q2499" i="14"/>
  <c r="P2499" i="14"/>
  <c r="P2507" i="14"/>
  <c r="Q2507" i="14" s="1"/>
  <c r="P2527" i="14"/>
  <c r="Q2527" i="14" s="1"/>
  <c r="Q2557" i="14"/>
  <c r="P2557" i="14"/>
  <c r="Q2581" i="14"/>
  <c r="P2581" i="14"/>
  <c r="P2605" i="14"/>
  <c r="Q2605" i="14" s="1"/>
  <c r="P2619" i="14"/>
  <c r="Q2619" i="14" s="1"/>
  <c r="Q1697" i="14"/>
  <c r="P1994" i="14"/>
  <c r="Q1994" i="14" s="1"/>
  <c r="P2082" i="14"/>
  <c r="Q2082" i="14"/>
  <c r="Q2238" i="14"/>
  <c r="P2238" i="14"/>
  <c r="Q1623" i="14"/>
  <c r="Q1647" i="14"/>
  <c r="P1688" i="14"/>
  <c r="Q1688" i="14" s="1"/>
  <c r="Q1695" i="14"/>
  <c r="P1697" i="14"/>
  <c r="P1712" i="14"/>
  <c r="Q1712" i="14" s="1"/>
  <c r="P1736" i="14"/>
  <c r="Q1736" i="14" s="1"/>
  <c r="P1760" i="14"/>
  <c r="Q1760" i="14" s="1"/>
  <c r="P1792" i="14"/>
  <c r="Q1792" i="14" s="1"/>
  <c r="Q1970" i="14"/>
  <c r="P1970" i="14"/>
  <c r="Q1973" i="14"/>
  <c r="Q2005" i="14"/>
  <c r="Q2018" i="14"/>
  <c r="P2018" i="14"/>
  <c r="P2021" i="14"/>
  <c r="Q2034" i="14"/>
  <c r="P2034" i="14"/>
  <c r="P2037" i="14"/>
  <c r="Q2050" i="14"/>
  <c r="P2050" i="14"/>
  <c r="P2053" i="14"/>
  <c r="P2066" i="14"/>
  <c r="Q2066" i="14" s="1"/>
  <c r="Q1621" i="14"/>
  <c r="Q1645" i="14"/>
  <c r="Q1693" i="14"/>
  <c r="Q1717" i="14"/>
  <c r="Q1741" i="14"/>
  <c r="P1758" i="14"/>
  <c r="Q1758" i="14" s="1"/>
  <c r="Q1765" i="14"/>
  <c r="P1790" i="14"/>
  <c r="Q1790" i="14" s="1"/>
  <c r="Q1943" i="14"/>
  <c r="P1943" i="14"/>
  <c r="P1973" i="14"/>
  <c r="P2005" i="14"/>
  <c r="Q2136" i="14"/>
  <c r="Q2165" i="14"/>
  <c r="Q2168" i="14"/>
  <c r="P2168" i="14"/>
  <c r="Q2213" i="14"/>
  <c r="Q2216" i="14"/>
  <c r="P2216" i="14"/>
  <c r="P2222" i="14"/>
  <c r="Q2222" i="14" s="1"/>
  <c r="Q1619" i="14"/>
  <c r="Q1739" i="14"/>
  <c r="P1952" i="14"/>
  <c r="Q1952" i="14" s="1"/>
  <c r="Q1986" i="14"/>
  <c r="P1986" i="14"/>
  <c r="Q2002" i="14"/>
  <c r="P2002" i="14"/>
  <c r="Q2158" i="14"/>
  <c r="P2158" i="14"/>
  <c r="P2162" i="14"/>
  <c r="Q2162" i="14" s="1"/>
  <c r="P2198" i="14"/>
  <c r="Q2198" i="14" s="1"/>
  <c r="Q2210" i="14"/>
  <c r="P2210" i="14"/>
  <c r="P1610" i="14"/>
  <c r="Q1610" i="14" s="1"/>
  <c r="Q1617" i="14"/>
  <c r="P1619" i="14"/>
  <c r="P1634" i="14"/>
  <c r="Q1634" i="14" s="1"/>
  <c r="Q1641" i="14"/>
  <c r="P1643" i="14"/>
  <c r="Q1643" i="14" s="1"/>
  <c r="P1662" i="14"/>
  <c r="P1670" i="14"/>
  <c r="P1682" i="14"/>
  <c r="Q1682" i="14" s="1"/>
  <c r="P1691" i="14"/>
  <c r="Q1691" i="14" s="1"/>
  <c r="P1706" i="14"/>
  <c r="Q1706" i="14" s="1"/>
  <c r="Q1713" i="14"/>
  <c r="P1715" i="14"/>
  <c r="Q1715" i="14" s="1"/>
  <c r="P1730" i="14"/>
  <c r="Q1730" i="14" s="1"/>
  <c r="P1754" i="14"/>
  <c r="Q1754" i="14" s="1"/>
  <c r="P1786" i="14"/>
  <c r="Q1786" i="14" s="1"/>
  <c r="P1962" i="14"/>
  <c r="Q1962" i="14" s="1"/>
  <c r="Q1965" i="14"/>
  <c r="P1989" i="14"/>
  <c r="Q1989" i="14" s="1"/>
  <c r="Q2009" i="14"/>
  <c r="Q2074" i="14"/>
  <c r="P2074" i="14"/>
  <c r="P2077" i="14"/>
  <c r="P2120" i="14"/>
  <c r="Q2120" i="14"/>
  <c r="Q1615" i="14"/>
  <c r="Q1639" i="14"/>
  <c r="Q1687" i="14"/>
  <c r="P1689" i="14"/>
  <c r="Q1689" i="14" s="1"/>
  <c r="Q1711" i="14"/>
  <c r="P1713" i="14"/>
  <c r="Q1735" i="14"/>
  <c r="Q1759" i="14"/>
  <c r="Q1953" i="14"/>
  <c r="P1965" i="14"/>
  <c r="P2013" i="14"/>
  <c r="Q2013" i="14" s="1"/>
  <c r="Q2026" i="14"/>
  <c r="P2026" i="14"/>
  <c r="Q2042" i="14"/>
  <c r="P2042" i="14"/>
  <c r="Q2058" i="14"/>
  <c r="P2058" i="14"/>
  <c r="Q2141" i="14"/>
  <c r="Q1950" i="14"/>
  <c r="Q1960" i="14"/>
  <c r="P1960" i="14"/>
  <c r="Q1968" i="14"/>
  <c r="P1968" i="14"/>
  <c r="Q1976" i="14"/>
  <c r="P1976" i="14"/>
  <c r="P1984" i="14"/>
  <c r="Q1984" i="14" s="1"/>
  <c r="P1992" i="14"/>
  <c r="Q1992" i="14" s="1"/>
  <c r="Q2000" i="14"/>
  <c r="P2000" i="14"/>
  <c r="Q2008" i="14"/>
  <c r="P2008" i="14"/>
  <c r="P2016" i="14"/>
  <c r="Q2016" i="14" s="1"/>
  <c r="Q2024" i="14"/>
  <c r="P2024" i="14"/>
  <c r="Q2032" i="14"/>
  <c r="P2032" i="14"/>
  <c r="Q2040" i="14"/>
  <c r="P2040" i="14"/>
  <c r="Q2048" i="14"/>
  <c r="P2048" i="14"/>
  <c r="Q2056" i="14"/>
  <c r="P2056" i="14"/>
  <c r="Q2064" i="14"/>
  <c r="P2064" i="14"/>
  <c r="Q2072" i="14"/>
  <c r="P2072" i="14"/>
  <c r="P2080" i="14"/>
  <c r="Q2080" i="14" s="1"/>
  <c r="P2282" i="14"/>
  <c r="Q2282" i="14" s="1"/>
  <c r="Q1948" i="14"/>
  <c r="Q2088" i="14"/>
  <c r="P2137" i="14"/>
  <c r="Q2137" i="14" s="1"/>
  <c r="P2153" i="14"/>
  <c r="Q2153" i="14" s="1"/>
  <c r="Q2169" i="14"/>
  <c r="P2169" i="14"/>
  <c r="Q2193" i="14"/>
  <c r="P2193" i="14"/>
  <c r="P2217" i="14"/>
  <c r="Q2217" i="14" s="1"/>
  <c r="P2242" i="14"/>
  <c r="Q2242" i="14" s="1"/>
  <c r="Q1946" i="14"/>
  <c r="Q1958" i="14"/>
  <c r="P1958" i="14"/>
  <c r="Q1966" i="14"/>
  <c r="P1966" i="14"/>
  <c r="Q1974" i="14"/>
  <c r="P1974" i="14"/>
  <c r="P1982" i="14"/>
  <c r="Q1982" i="14" s="1"/>
  <c r="P1990" i="14"/>
  <c r="Q1990" i="14" s="1"/>
  <c r="Q1998" i="14"/>
  <c r="P1998" i="14"/>
  <c r="Q2006" i="14"/>
  <c r="P2006" i="14"/>
  <c r="P2014" i="14"/>
  <c r="Q2014" i="14" s="1"/>
  <c r="Q2022" i="14"/>
  <c r="P2022" i="14"/>
  <c r="Q2030" i="14"/>
  <c r="P2030" i="14"/>
  <c r="Q2038" i="14"/>
  <c r="P2038" i="14"/>
  <c r="Q2046" i="14"/>
  <c r="P2046" i="14"/>
  <c r="Q2054" i="14"/>
  <c r="P2054" i="14"/>
  <c r="Q2062" i="14"/>
  <c r="P2062" i="14"/>
  <c r="Q2070" i="14"/>
  <c r="P2070" i="14"/>
  <c r="Q2078" i="14"/>
  <c r="P2078" i="14"/>
  <c r="P2102" i="14"/>
  <c r="Q2102" i="14"/>
  <c r="Q2105" i="14"/>
  <c r="P2105" i="14"/>
  <c r="P2118" i="14"/>
  <c r="Q2118" i="14"/>
  <c r="Q2121" i="14"/>
  <c r="P2121" i="14"/>
  <c r="P2134" i="14"/>
  <c r="Q2134" i="14" s="1"/>
  <c r="Q2150" i="14"/>
  <c r="P2150" i="14"/>
  <c r="Q2166" i="14"/>
  <c r="P2166" i="14"/>
  <c r="P2190" i="14"/>
  <c r="Q2190" i="14" s="1"/>
  <c r="P2214" i="14"/>
  <c r="Q2214" i="14" s="1"/>
  <c r="Q2234" i="14"/>
  <c r="P2234" i="14"/>
  <c r="P1946" i="14"/>
  <c r="P1953" i="14"/>
  <c r="P1961" i="14"/>
  <c r="P1969" i="14"/>
  <c r="Q1969" i="14" s="1"/>
  <c r="P1977" i="14"/>
  <c r="Q1977" i="14" s="1"/>
  <c r="P1985" i="14"/>
  <c r="Q1985" i="14" s="1"/>
  <c r="P1993" i="14"/>
  <c r="Q1993" i="14" s="1"/>
  <c r="P2001" i="14"/>
  <c r="Q2001" i="14" s="1"/>
  <c r="P2009" i="14"/>
  <c r="P2017" i="14"/>
  <c r="Q2017" i="14" s="1"/>
  <c r="P2025" i="14"/>
  <c r="P2033" i="14"/>
  <c r="P2041" i="14"/>
  <c r="P2049" i="14"/>
  <c r="P2057" i="14"/>
  <c r="P2065" i="14"/>
  <c r="P2073" i="14"/>
  <c r="Q2073" i="14" s="1"/>
  <c r="P2081" i="14"/>
  <c r="P2086" i="14"/>
  <c r="Q2086" i="14"/>
  <c r="Q2089" i="14"/>
  <c r="P2089" i="14"/>
  <c r="P2138" i="14"/>
  <c r="Q2138" i="14" s="1"/>
  <c r="P2141" i="14"/>
  <c r="Q2144" i="14"/>
  <c r="P2144" i="14"/>
  <c r="Q2154" i="14"/>
  <c r="P2154" i="14"/>
  <c r="P2157" i="14"/>
  <c r="Q2157" i="14" s="1"/>
  <c r="Q2160" i="14"/>
  <c r="P2160" i="14"/>
  <c r="P2170" i="14"/>
  <c r="Q2170" i="14" s="1"/>
  <c r="P2173" i="14"/>
  <c r="Q2173" i="14" s="1"/>
  <c r="Q2176" i="14"/>
  <c r="P2176" i="14"/>
  <c r="Q2194" i="14"/>
  <c r="P2194" i="14"/>
  <c r="P2197" i="14"/>
  <c r="Q2197" i="14" s="1"/>
  <c r="P2200" i="14"/>
  <c r="Q2200" i="14" s="1"/>
  <c r="Q2218" i="14"/>
  <c r="P2218" i="14"/>
  <c r="Q2248" i="14"/>
  <c r="P2248" i="14"/>
  <c r="Q1942" i="14"/>
  <c r="P1944" i="14"/>
  <c r="Q1944" i="14" s="1"/>
  <c r="P1956" i="14"/>
  <c r="Q1956" i="14" s="1"/>
  <c r="Q1964" i="14"/>
  <c r="P1964" i="14"/>
  <c r="Q1972" i="14"/>
  <c r="P1972" i="14"/>
  <c r="P1980" i="14"/>
  <c r="Q1980" i="14" s="1"/>
  <c r="P1988" i="14"/>
  <c r="Q1988" i="14" s="1"/>
  <c r="Q1996" i="14"/>
  <c r="P1996" i="14"/>
  <c r="Q2004" i="14"/>
  <c r="P2004" i="14"/>
  <c r="P2012" i="14"/>
  <c r="Q2012" i="14" s="1"/>
  <c r="Q2020" i="14"/>
  <c r="P2020" i="14"/>
  <c r="Q2028" i="14"/>
  <c r="P2028" i="14"/>
  <c r="Q2036" i="14"/>
  <c r="P2036" i="14"/>
  <c r="Q2044" i="14"/>
  <c r="P2044" i="14"/>
  <c r="Q2052" i="14"/>
  <c r="P2052" i="14"/>
  <c r="Q2060" i="14"/>
  <c r="P2060" i="14"/>
  <c r="Q2068" i="14"/>
  <c r="P2068" i="14"/>
  <c r="P2076" i="14"/>
  <c r="Q2076" i="14" s="1"/>
  <c r="Q2095" i="14"/>
  <c r="P2240" i="14"/>
  <c r="Q2240" i="14" s="1"/>
  <c r="Q1940" i="14"/>
  <c r="P2098" i="14"/>
  <c r="Q2098" i="14"/>
  <c r="P2114" i="14"/>
  <c r="Q2114" i="14" s="1"/>
  <c r="P2130" i="14"/>
  <c r="Q2130" i="14"/>
  <c r="P2145" i="14"/>
  <c r="Q2145" i="14" s="1"/>
  <c r="Q2161" i="14"/>
  <c r="P2161" i="14"/>
  <c r="Q2177" i="14"/>
  <c r="P2177" i="14"/>
  <c r="P2201" i="14"/>
  <c r="Q2201" i="14" s="1"/>
  <c r="P2224" i="14"/>
  <c r="Q2224" i="14" s="1"/>
  <c r="Q2246" i="14"/>
  <c r="P2246" i="14"/>
  <c r="Q2626" i="14"/>
  <c r="P2626" i="14"/>
  <c r="P2630" i="14"/>
  <c r="Q2630" i="14" s="1"/>
  <c r="P2642" i="14"/>
  <c r="Q2642" i="14" s="1"/>
  <c r="Q2646" i="14"/>
  <c r="P2646" i="14"/>
  <c r="Q2650" i="14"/>
  <c r="P2650" i="14"/>
  <c r="P2654" i="14"/>
  <c r="Q2654" i="14" s="1"/>
  <c r="P2666" i="14"/>
  <c r="Q2666" i="14" s="1"/>
  <c r="Q2670" i="14"/>
  <c r="P2670" i="14"/>
  <c r="Q2674" i="14"/>
  <c r="P2674" i="14"/>
  <c r="P2678" i="14"/>
  <c r="Q2678" i="14" s="1"/>
  <c r="P2690" i="14"/>
  <c r="Q2690" i="14" s="1"/>
  <c r="Q2694" i="14"/>
  <c r="P2694" i="14"/>
  <c r="Q2698" i="14"/>
  <c r="P2698" i="14"/>
  <c r="P2702" i="14"/>
  <c r="Q2702" i="14" s="1"/>
  <c r="P2714" i="14"/>
  <c r="Q2714" i="14" s="1"/>
  <c r="Q2718" i="14"/>
  <c r="P2718" i="14"/>
  <c r="Q2722" i="14"/>
  <c r="P2722" i="14"/>
  <c r="P2726" i="14"/>
  <c r="Q2726" i="14" s="1"/>
  <c r="Q2738" i="14"/>
  <c r="P2738" i="14"/>
  <c r="Q2742" i="14"/>
  <c r="P2742" i="14"/>
  <c r="Q2746" i="14"/>
  <c r="P2746" i="14"/>
  <c r="P2750" i="14"/>
  <c r="Q2750" i="14" s="1"/>
  <c r="Q2762" i="14"/>
  <c r="P2762" i="14"/>
  <c r="Q2766" i="14"/>
  <c r="P2766" i="14"/>
  <c r="Q2770" i="14"/>
  <c r="P2770" i="14"/>
  <c r="P2774" i="14"/>
  <c r="Q2774" i="14" s="1"/>
  <c r="P2786" i="14"/>
  <c r="Q2786" i="14" s="1"/>
  <c r="Q2790" i="14"/>
  <c r="P2790" i="14"/>
  <c r="Q2794" i="14"/>
  <c r="P2794" i="14"/>
  <c r="P2798" i="14"/>
  <c r="Q2798" i="14" s="1"/>
  <c r="P2810" i="14"/>
  <c r="Q2810" i="14" s="1"/>
  <c r="Q2814" i="14"/>
  <c r="P2814" i="14"/>
  <c r="Q2818" i="14"/>
  <c r="P2818" i="14"/>
  <c r="P2822" i="14"/>
  <c r="Q2822" i="14" s="1"/>
  <c r="P2834" i="14"/>
  <c r="Q2834" i="14" s="1"/>
  <c r="Q2838" i="14"/>
  <c r="P2838" i="14"/>
  <c r="Q2842" i="14"/>
  <c r="P2842" i="14"/>
  <c r="P2846" i="14"/>
  <c r="Q2846" i="14" s="1"/>
  <c r="P2858" i="14"/>
  <c r="Q2858" i="14" s="1"/>
  <c r="Q2862" i="14"/>
  <c r="P2862" i="14"/>
  <c r="Q2866" i="14"/>
  <c r="P2866" i="14"/>
  <c r="P2870" i="14"/>
  <c r="Q2870" i="14" s="1"/>
  <c r="P2271" i="14"/>
  <c r="Q2271" i="14" s="1"/>
  <c r="Q2290" i="14"/>
  <c r="P2290" i="14"/>
  <c r="P2319" i="14"/>
  <c r="Q2319" i="14" s="1"/>
  <c r="Q2272" i="14"/>
  <c r="P2287" i="14"/>
  <c r="Q2287" i="14" s="1"/>
  <c r="Q2306" i="14"/>
  <c r="P2306" i="14"/>
  <c r="Q2096" i="14"/>
  <c r="Q2112" i="14"/>
  <c r="Q2128" i="14"/>
  <c r="P2140" i="14"/>
  <c r="Q2140" i="14" s="1"/>
  <c r="Q2148" i="14"/>
  <c r="P2148" i="14"/>
  <c r="Q2156" i="14"/>
  <c r="P2156" i="14"/>
  <c r="P2164" i="14"/>
  <c r="Q2164" i="14" s="1"/>
  <c r="P2172" i="14"/>
  <c r="Q2172" i="14" s="1"/>
  <c r="Q2188" i="14"/>
  <c r="P2188" i="14"/>
  <c r="Q2196" i="14"/>
  <c r="P2196" i="14"/>
  <c r="P2212" i="14"/>
  <c r="Q2212" i="14" s="1"/>
  <c r="P2220" i="14"/>
  <c r="Q2220" i="14" s="1"/>
  <c r="Q2236" i="14"/>
  <c r="P2236" i="14"/>
  <c r="Q2244" i="14"/>
  <c r="P2244" i="14"/>
  <c r="Q2260" i="14"/>
  <c r="P2266" i="14"/>
  <c r="Q2266" i="14" s="1"/>
  <c r="Q2288" i="14"/>
  <c r="Q2295" i="14"/>
  <c r="P2295" i="14"/>
  <c r="Q2314" i="14"/>
  <c r="P2314" i="14"/>
  <c r="Q2429" i="14"/>
  <c r="P2429" i="14"/>
  <c r="Q2452" i="14"/>
  <c r="P2452" i="14"/>
  <c r="Q2456" i="14"/>
  <c r="P2456" i="14"/>
  <c r="Q2460" i="14"/>
  <c r="P2460" i="14"/>
  <c r="Q2464" i="14"/>
  <c r="P2464" i="14"/>
  <c r="P2513" i="14"/>
  <c r="Q2513" i="14" s="1"/>
  <c r="Q2537" i="14"/>
  <c r="P2537" i="14"/>
  <c r="Q2551" i="14"/>
  <c r="P2551" i="14"/>
  <c r="P2575" i="14"/>
  <c r="Q2575" i="14" s="1"/>
  <c r="P2599" i="14"/>
  <c r="Q2599" i="14" s="1"/>
  <c r="Q2269" i="14"/>
  <c r="P2269" i="14"/>
  <c r="Q2285" i="14"/>
  <c r="P2285" i="14"/>
  <c r="P2293" i="14"/>
  <c r="Q2293" i="14" s="1"/>
  <c r="P2309" i="14"/>
  <c r="Q2309" i="14" s="1"/>
  <c r="Q2317" i="14"/>
  <c r="P2317" i="14"/>
  <c r="Q2333" i="14"/>
  <c r="P2333" i="14"/>
  <c r="P2341" i="14"/>
  <c r="Q2341" i="14" s="1"/>
  <c r="P2357" i="14"/>
  <c r="Q2357" i="14" s="1"/>
  <c r="Q2365" i="14"/>
  <c r="P2365" i="14"/>
  <c r="Q2379" i="14"/>
  <c r="P2379" i="14"/>
  <c r="Q2383" i="14"/>
  <c r="P2383" i="14"/>
  <c r="Q2387" i="14"/>
  <c r="P2387" i="14"/>
  <c r="Q2391" i="14"/>
  <c r="P2391" i="14"/>
  <c r="Q2409" i="14"/>
  <c r="P2409" i="14"/>
  <c r="P2415" i="14"/>
  <c r="Q2415" i="14" s="1"/>
  <c r="Q2439" i="14"/>
  <c r="P2439" i="14"/>
  <c r="Q2477" i="14"/>
  <c r="P2477" i="14"/>
  <c r="Q2483" i="14"/>
  <c r="P2483" i="14"/>
  <c r="P2505" i="14"/>
  <c r="Q2505" i="14" s="1"/>
  <c r="P2531" i="14"/>
  <c r="Q2531" i="14" s="1"/>
  <c r="Q2561" i="14"/>
  <c r="P2561" i="14"/>
  <c r="Q2585" i="14"/>
  <c r="P2585" i="14"/>
  <c r="P2609" i="14"/>
  <c r="Q2609" i="14" s="1"/>
  <c r="P2623" i="14"/>
  <c r="Q2623" i="14" s="1"/>
  <c r="P2258" i="14"/>
  <c r="Q2258" i="14" s="1"/>
  <c r="P2260" i="14"/>
  <c r="P2262" i="14"/>
  <c r="Q2262" i="14" s="1"/>
  <c r="P2272" i="14"/>
  <c r="P2288" i="14"/>
  <c r="P2296" i="14"/>
  <c r="Q2296" i="14" s="1"/>
  <c r="P2312" i="14"/>
  <c r="Q2312" i="14" s="1"/>
  <c r="P2320" i="14"/>
  <c r="Q2320" i="14" s="1"/>
  <c r="Q2403" i="14"/>
  <c r="P2403" i="14"/>
  <c r="Q2433" i="14"/>
  <c r="P2433" i="14"/>
  <c r="Q2451" i="14"/>
  <c r="P2451" i="14"/>
  <c r="Q2455" i="14"/>
  <c r="P2455" i="14"/>
  <c r="Q2459" i="14"/>
  <c r="P2459" i="14"/>
  <c r="Q2463" i="14"/>
  <c r="P2463" i="14"/>
  <c r="P2489" i="14"/>
  <c r="Q2489" i="14" s="1"/>
  <c r="P2511" i="14"/>
  <c r="Q2511" i="14" s="1"/>
  <c r="Q2525" i="14"/>
  <c r="P2525" i="14"/>
  <c r="Q2555" i="14"/>
  <c r="P2555" i="14"/>
  <c r="P2579" i="14"/>
  <c r="Q2579" i="14" s="1"/>
  <c r="P2603" i="14"/>
  <c r="Q2603" i="14" s="1"/>
  <c r="Q2267" i="14"/>
  <c r="P2267" i="14"/>
  <c r="Q2283" i="14"/>
  <c r="P2283" i="14"/>
  <c r="P2291" i="14"/>
  <c r="Q2291" i="14" s="1"/>
  <c r="P2307" i="14"/>
  <c r="Q2307" i="14" s="1"/>
  <c r="Q2315" i="14"/>
  <c r="P2315" i="14"/>
  <c r="Q2331" i="14"/>
  <c r="P2331" i="14"/>
  <c r="P2339" i="14"/>
  <c r="Q2339" i="14" s="1"/>
  <c r="P2355" i="14"/>
  <c r="Q2355" i="14" s="1"/>
  <c r="Q2363" i="14"/>
  <c r="P2363" i="14"/>
  <c r="Q2378" i="14"/>
  <c r="P2378" i="14"/>
  <c r="Q2382" i="14"/>
  <c r="P2382" i="14"/>
  <c r="Q2386" i="14"/>
  <c r="P2386" i="14"/>
  <c r="Q2390" i="14"/>
  <c r="P2390" i="14"/>
  <c r="Q2427" i="14"/>
  <c r="P2427" i="14"/>
  <c r="P2503" i="14"/>
  <c r="Q2503" i="14" s="1"/>
  <c r="P2535" i="14"/>
  <c r="Q2535" i="14" s="1"/>
  <c r="Q2549" i="14"/>
  <c r="P2549" i="14"/>
  <c r="Q2573" i="14"/>
  <c r="P2573" i="14"/>
  <c r="P2597" i="14"/>
  <c r="Q2597" i="14" s="1"/>
  <c r="P2407" i="14"/>
  <c r="Q2407" i="14" s="1"/>
  <c r="Q2413" i="14"/>
  <c r="P2413" i="14"/>
  <c r="Q2437" i="14"/>
  <c r="P2437" i="14"/>
  <c r="Q2450" i="14"/>
  <c r="P2450" i="14"/>
  <c r="Q2454" i="14"/>
  <c r="P2454" i="14"/>
  <c r="Q2458" i="14"/>
  <c r="P2458" i="14"/>
  <c r="Q2462" i="14"/>
  <c r="P2462" i="14"/>
  <c r="P2475" i="14"/>
  <c r="Q2475" i="14" s="1"/>
  <c r="P2481" i="14"/>
  <c r="Q2481" i="14" s="1"/>
  <c r="Q2487" i="14"/>
  <c r="P2487" i="14"/>
  <c r="Q2509" i="14"/>
  <c r="P2509" i="14"/>
  <c r="P2529" i="14"/>
  <c r="Q2529" i="14" s="1"/>
  <c r="P2559" i="14"/>
  <c r="Q2559" i="14" s="1"/>
  <c r="Q2583" i="14"/>
  <c r="P2583" i="14"/>
  <c r="Q2607" i="14"/>
  <c r="P2607" i="14"/>
  <c r="P2621" i="14"/>
  <c r="Q2621" i="14" s="1"/>
  <c r="P2273" i="14"/>
  <c r="Q2273" i="14" s="1"/>
  <c r="Q2289" i="14"/>
  <c r="P2289" i="14"/>
  <c r="Q2297" i="14"/>
  <c r="P2297" i="14"/>
  <c r="P2313" i="14"/>
  <c r="Q2313" i="14" s="1"/>
  <c r="P2321" i="14"/>
  <c r="Q2321" i="14" s="1"/>
  <c r="Q2337" i="14"/>
  <c r="P2337" i="14"/>
  <c r="Q2345" i="14"/>
  <c r="P2345" i="14"/>
  <c r="P2361" i="14"/>
  <c r="Q2361" i="14" s="1"/>
  <c r="P2369" i="14"/>
  <c r="Q2369" i="14" s="1"/>
  <c r="Q2381" i="14"/>
  <c r="P2381" i="14"/>
  <c r="Q2385" i="14"/>
  <c r="P2385" i="14"/>
  <c r="Q2389" i="14"/>
  <c r="P2389" i="14"/>
  <c r="Q2393" i="14"/>
  <c r="P2393" i="14"/>
  <c r="Q2431" i="14"/>
  <c r="P2431" i="14"/>
  <c r="Q2501" i="14"/>
  <c r="P2501" i="14"/>
  <c r="P2523" i="14"/>
  <c r="Q2523" i="14" s="1"/>
  <c r="P2547" i="14"/>
  <c r="Q2547" i="14" s="1"/>
  <c r="Q2553" i="14"/>
  <c r="P2553" i="14"/>
  <c r="Q2577" i="14"/>
  <c r="P2577" i="14"/>
  <c r="P2601" i="14"/>
  <c r="Q2601" i="14" s="1"/>
  <c r="P2627" i="14"/>
  <c r="Q2627" i="14" s="1"/>
  <c r="Q2631" i="14"/>
  <c r="P2631" i="14"/>
  <c r="Q2655" i="14"/>
  <c r="Q2671" i="14"/>
  <c r="Q2703" i="14"/>
  <c r="Q2719" i="14"/>
  <c r="Q2791" i="14"/>
  <c r="Q2839" i="14"/>
  <c r="P2624" i="14"/>
  <c r="Q2624" i="14" s="1"/>
  <c r="Q2628" i="14"/>
  <c r="P2628" i="14"/>
  <c r="P2632" i="14"/>
  <c r="Q2632" i="14" s="1"/>
  <c r="P2644" i="14"/>
  <c r="Q2644" i="14" s="1"/>
  <c r="P2648" i="14"/>
  <c r="Q2648" i="14" s="1"/>
  <c r="Q2652" i="14"/>
  <c r="P2652" i="14"/>
  <c r="P2656" i="14"/>
  <c r="Q2656" i="14" s="1"/>
  <c r="P2668" i="14"/>
  <c r="Q2668" i="14" s="1"/>
  <c r="P2672" i="14"/>
  <c r="Q2672" i="14" s="1"/>
  <c r="Q2676" i="14"/>
  <c r="P2676" i="14"/>
  <c r="P2680" i="14"/>
  <c r="Q2680" i="14" s="1"/>
  <c r="P2692" i="14"/>
  <c r="Q2692" i="14" s="1"/>
  <c r="P2696" i="14"/>
  <c r="Q2696" i="14" s="1"/>
  <c r="Q2700" i="14"/>
  <c r="P2700" i="14"/>
  <c r="P2704" i="14"/>
  <c r="Q2704" i="14" s="1"/>
  <c r="P2716" i="14"/>
  <c r="Q2716" i="14" s="1"/>
  <c r="P2720" i="14"/>
  <c r="Q2720" i="14" s="1"/>
  <c r="Q2724" i="14"/>
  <c r="P2724" i="14"/>
  <c r="P2728" i="14"/>
  <c r="Q2728" i="14" s="1"/>
  <c r="Q2740" i="14"/>
  <c r="P2740" i="14"/>
  <c r="P2744" i="14"/>
  <c r="Q2744" i="14" s="1"/>
  <c r="Q2748" i="14"/>
  <c r="P2748" i="14"/>
  <c r="P2752" i="14"/>
  <c r="Q2752" i="14" s="1"/>
  <c r="P2764" i="14"/>
  <c r="Q2764" i="14" s="1"/>
  <c r="Q2768" i="14"/>
  <c r="P2768" i="14"/>
  <c r="Q2772" i="14"/>
  <c r="P2772" i="14"/>
  <c r="P2776" i="14"/>
  <c r="Q2776" i="14" s="1"/>
  <c r="P2788" i="14"/>
  <c r="Q2788" i="14" s="1"/>
  <c r="Q2792" i="14"/>
  <c r="P2792" i="14"/>
  <c r="Q2796" i="14"/>
  <c r="P2796" i="14"/>
  <c r="P2800" i="14"/>
  <c r="Q2800" i="14" s="1"/>
  <c r="P2812" i="14"/>
  <c r="Q2812" i="14" s="1"/>
  <c r="Q2816" i="14"/>
  <c r="P2816" i="14"/>
  <c r="Q2820" i="14"/>
  <c r="P2820" i="14"/>
  <c r="P2824" i="14"/>
  <c r="Q2824" i="14" s="1"/>
  <c r="Q2836" i="14"/>
  <c r="P2836" i="14"/>
  <c r="P2840" i="14"/>
  <c r="Q2840" i="14" s="1"/>
  <c r="Q2844" i="14"/>
  <c r="P2844" i="14"/>
  <c r="P2848" i="14"/>
  <c r="Q2848" i="14" s="1"/>
  <c r="Q2860" i="14"/>
  <c r="P2860" i="14"/>
  <c r="P2864" i="14"/>
  <c r="Q2864" i="14" s="1"/>
  <c r="Q2868" i="14"/>
  <c r="P2868" i="14"/>
  <c r="P2872" i="14"/>
  <c r="Q2872" i="14" s="1"/>
  <c r="P2625" i="14"/>
  <c r="Q2625" i="14" s="1"/>
  <c r="P2629" i="14"/>
  <c r="Q2629" i="14" s="1"/>
  <c r="Q2633" i="14"/>
  <c r="P2633" i="14"/>
  <c r="Q2649" i="14"/>
  <c r="Q2673" i="14"/>
  <c r="Q2677" i="14"/>
  <c r="Q2697" i="14"/>
  <c r="Q2721" i="14"/>
  <c r="Q2725" i="14"/>
  <c r="Q2749" i="14"/>
  <c r="Q2769" i="14"/>
  <c r="Q2773" i="14"/>
  <c r="Q2777" i="14"/>
  <c r="Q2797" i="14"/>
  <c r="Q2821" i="14"/>
  <c r="Q2825" i="14"/>
  <c r="Q2841" i="14"/>
  <c r="Q2865" i="14"/>
  <c r="P2643" i="14"/>
  <c r="Q2643" i="14" s="1"/>
  <c r="P2645" i="14"/>
  <c r="Q2645" i="14" s="1"/>
  <c r="P2647" i="14"/>
  <c r="Q2647" i="14" s="1"/>
  <c r="P2649" i="14"/>
  <c r="P2651" i="14"/>
  <c r="Q2651" i="14" s="1"/>
  <c r="P2653" i="14"/>
  <c r="Q2653" i="14" s="1"/>
  <c r="P2655" i="14"/>
  <c r="P2657" i="14"/>
  <c r="Q2657" i="14" s="1"/>
  <c r="P2667" i="14"/>
  <c r="Q2667" i="14" s="1"/>
  <c r="P2669" i="14"/>
  <c r="Q2669" i="14" s="1"/>
  <c r="P2671" i="14"/>
  <c r="P2673" i="14"/>
  <c r="P2675" i="14"/>
  <c r="Q2675" i="14" s="1"/>
  <c r="P2677" i="14"/>
  <c r="P2679" i="14"/>
  <c r="Q2679" i="14" s="1"/>
  <c r="P2681" i="14"/>
  <c r="Q2681" i="14" s="1"/>
  <c r="P2691" i="14"/>
  <c r="Q2691" i="14" s="1"/>
  <c r="P2693" i="14"/>
  <c r="Q2693" i="14" s="1"/>
  <c r="P2695" i="14"/>
  <c r="Q2695" i="14" s="1"/>
  <c r="P2697" i="14"/>
  <c r="P2699" i="14"/>
  <c r="Q2699" i="14" s="1"/>
  <c r="P2701" i="14"/>
  <c r="Q2701" i="14" s="1"/>
  <c r="P2703" i="14"/>
  <c r="P2705" i="14"/>
  <c r="Q2705" i="14" s="1"/>
  <c r="P2715" i="14"/>
  <c r="Q2715" i="14" s="1"/>
  <c r="P2717" i="14"/>
  <c r="Q2717" i="14" s="1"/>
  <c r="P2719" i="14"/>
  <c r="P2721" i="14"/>
  <c r="P2723" i="14"/>
  <c r="Q2723" i="14" s="1"/>
  <c r="P2725" i="14"/>
  <c r="P2727" i="14"/>
  <c r="Q2727" i="14" s="1"/>
  <c r="P2729" i="14"/>
  <c r="Q2729" i="14" s="1"/>
  <c r="P2739" i="14"/>
  <c r="P2741" i="14"/>
  <c r="P2743" i="14"/>
  <c r="P2745" i="14"/>
  <c r="Q2745" i="14" s="1"/>
  <c r="P2747" i="14"/>
  <c r="Q2747" i="14" s="1"/>
  <c r="P2749" i="14"/>
  <c r="P2751" i="14"/>
  <c r="Q2751" i="14" s="1"/>
  <c r="P2753" i="14"/>
  <c r="Q2753" i="14" s="1"/>
  <c r="P2763" i="14"/>
  <c r="P2765" i="14"/>
  <c r="Q2765" i="14" s="1"/>
  <c r="P2767" i="14"/>
  <c r="P2769" i="14"/>
  <c r="P2771" i="14"/>
  <c r="Q2771" i="14" s="1"/>
  <c r="P2773" i="14"/>
  <c r="P2775" i="14"/>
  <c r="Q2775" i="14" s="1"/>
  <c r="P2777" i="14"/>
  <c r="P2787" i="14"/>
  <c r="Q2787" i="14" s="1"/>
  <c r="P2789" i="14"/>
  <c r="Q2789" i="14" s="1"/>
  <c r="P2791" i="14"/>
  <c r="P2793" i="14"/>
  <c r="Q2793" i="14" s="1"/>
  <c r="P2795" i="14"/>
  <c r="Q2795" i="14" s="1"/>
  <c r="P2797" i="14"/>
  <c r="P2799" i="14"/>
  <c r="Q2799" i="14" s="1"/>
  <c r="P2801" i="14"/>
  <c r="Q2801" i="14" s="1"/>
  <c r="P2811" i="14"/>
  <c r="Q2811" i="14" s="1"/>
  <c r="P2813" i="14"/>
  <c r="Q2813" i="14" s="1"/>
  <c r="P2815" i="14"/>
  <c r="Q2815" i="14" s="1"/>
  <c r="P2817" i="14"/>
  <c r="P2819" i="14"/>
  <c r="Q2819" i="14" s="1"/>
  <c r="P2821" i="14"/>
  <c r="P2823" i="14"/>
  <c r="P2825" i="14"/>
  <c r="P2835" i="14"/>
  <c r="Q2835" i="14" s="1"/>
  <c r="P2837" i="14"/>
  <c r="Q2837" i="14" s="1"/>
  <c r="P2839" i="14"/>
  <c r="P2841" i="14"/>
  <c r="P2843" i="14"/>
  <c r="Q2843" i="14" s="1"/>
  <c r="P2845" i="14"/>
  <c r="Q2845" i="14" s="1"/>
  <c r="P2847" i="14"/>
  <c r="Q2847" i="14" s="1"/>
  <c r="P2849" i="14"/>
  <c r="Q2849" i="14" s="1"/>
  <c r="P2859" i="14"/>
  <c r="Q2859" i="14" s="1"/>
  <c r="P2861" i="14"/>
  <c r="Q2861" i="14" s="1"/>
  <c r="P2863" i="14"/>
  <c r="Q2863" i="14" s="1"/>
  <c r="P2865" i="14"/>
  <c r="P2867" i="14"/>
  <c r="Q2867" i="14" s="1"/>
  <c r="P2869" i="14"/>
  <c r="P2871" i="14"/>
  <c r="Q2871" i="14" s="1"/>
  <c r="P2873" i="14"/>
  <c r="Q2873" i="14" s="1"/>
  <c r="Q186" i="8"/>
  <c r="P313" i="4"/>
  <c r="Q15" i="10"/>
  <c r="Q514" i="4"/>
  <c r="P1555" i="4"/>
  <c r="Q877" i="8"/>
  <c r="Q360" i="4"/>
  <c r="Q899" i="8"/>
  <c r="Q1093" i="10"/>
  <c r="Q422" i="11"/>
  <c r="P342" i="4"/>
  <c r="Q719" i="4"/>
  <c r="P1546" i="4"/>
  <c r="P739" i="4"/>
  <c r="Q938" i="4"/>
  <c r="Q859" i="8"/>
  <c r="Q460" i="8"/>
  <c r="P1288" i="4"/>
  <c r="Q1826" i="4"/>
  <c r="Q481" i="10"/>
  <c r="Q887" i="8"/>
  <c r="Q931" i="8"/>
  <c r="Q698" i="10"/>
  <c r="Q3" i="11"/>
  <c r="Q227" i="4"/>
  <c r="Q1312" i="4"/>
  <c r="Q552" i="8"/>
  <c r="Q432" i="4"/>
  <c r="Q685" i="4"/>
  <c r="Q2" i="9"/>
  <c r="Q148" i="10"/>
  <c r="Q820" i="4"/>
  <c r="P998" i="4"/>
  <c r="P1417" i="4"/>
  <c r="Q1603" i="4"/>
  <c r="Q268" i="8"/>
  <c r="Q649" i="10"/>
  <c r="Q384" i="4"/>
  <c r="Q747" i="4"/>
  <c r="Q884" i="4"/>
  <c r="P1352" i="4"/>
  <c r="Q1890" i="4"/>
  <c r="Q20" i="8"/>
  <c r="Q53" i="10"/>
  <c r="Q1012" i="12"/>
  <c r="Q1041" i="8"/>
  <c r="Q31" i="4"/>
  <c r="Q496" i="4"/>
  <c r="P721" i="4"/>
  <c r="Q795" i="4"/>
  <c r="Q987" i="4"/>
  <c r="P1267" i="4"/>
  <c r="P2036" i="4"/>
  <c r="Q389" i="7"/>
  <c r="Q300" i="8"/>
  <c r="Q1015" i="8"/>
  <c r="Q766" i="10"/>
  <c r="Q89" i="10"/>
  <c r="Q617" i="12"/>
  <c r="P321" i="4"/>
  <c r="Q516" i="4"/>
  <c r="Q847" i="4"/>
  <c r="Q929" i="4"/>
  <c r="Q1019" i="4"/>
  <c r="P1544" i="4"/>
  <c r="P1585" i="4"/>
  <c r="P2052" i="4"/>
  <c r="Q1103" i="6"/>
  <c r="Q368" i="7"/>
  <c r="Q736" i="8"/>
  <c r="Q158" i="8"/>
  <c r="Q1031" i="8"/>
  <c r="Q496" i="8"/>
  <c r="Q798" i="10"/>
  <c r="P342" i="11"/>
  <c r="Q342" i="11" s="1"/>
  <c r="Q9" i="11"/>
  <c r="Q170" i="8"/>
  <c r="Q75" i="10"/>
  <c r="Q555" i="12"/>
  <c r="P272" i="4"/>
  <c r="P295" i="4"/>
  <c r="Q364" i="4"/>
  <c r="Q1153" i="4"/>
  <c r="Q1296" i="4"/>
  <c r="P1575" i="4"/>
  <c r="P257" i="4"/>
  <c r="Q656" i="6"/>
  <c r="Q391" i="7"/>
  <c r="Q773" i="8"/>
  <c r="Q780" i="10"/>
  <c r="Q885" i="5"/>
  <c r="Q910" i="5"/>
  <c r="Q857" i="5"/>
  <c r="Q860" i="5"/>
  <c r="Q907" i="5"/>
  <c r="Q888" i="5"/>
  <c r="Q1291" i="5"/>
  <c r="Q856" i="5"/>
  <c r="Q859" i="5"/>
  <c r="Q878" i="5"/>
  <c r="Q443" i="5"/>
  <c r="Q837" i="5"/>
  <c r="Q1112" i="5"/>
  <c r="Q886" i="5"/>
  <c r="Q889" i="5"/>
  <c r="Q915" i="5"/>
  <c r="Q1132" i="5"/>
  <c r="Q902" i="5"/>
  <c r="Q936" i="5"/>
  <c r="Q1143" i="5"/>
  <c r="Q931" i="5"/>
  <c r="Q1158" i="5"/>
  <c r="P1161" i="5"/>
  <c r="Q1161" i="5" s="1"/>
  <c r="Q1187" i="5"/>
  <c r="Q1432" i="5"/>
  <c r="Q1107" i="5"/>
  <c r="Q1172" i="5"/>
  <c r="Q1203" i="5"/>
  <c r="Q1390" i="5"/>
  <c r="Q468" i="5"/>
  <c r="Q881" i="5"/>
  <c r="Q932" i="5"/>
  <c r="Q1548" i="5"/>
  <c r="Q372" i="13"/>
  <c r="Q211" i="13"/>
  <c r="Q259" i="13"/>
  <c r="Q35" i="13"/>
  <c r="Q343" i="13"/>
  <c r="Q97" i="13"/>
  <c r="Q265" i="13"/>
  <c r="Q366" i="13"/>
  <c r="Q397" i="13"/>
  <c r="P28" i="13"/>
  <c r="Q28" i="13" s="1"/>
  <c r="Q273" i="13"/>
  <c r="P315" i="13"/>
  <c r="Q315" i="13" s="1"/>
  <c r="Q327" i="13"/>
  <c r="Q201" i="13"/>
  <c r="Q81" i="13"/>
  <c r="Q362" i="13"/>
  <c r="Q112" i="13"/>
  <c r="Q217" i="13"/>
  <c r="Q245" i="13"/>
  <c r="Q394" i="13"/>
  <c r="P6" i="13"/>
  <c r="Q6" i="13" s="1"/>
  <c r="P205" i="13"/>
  <c r="Q205" i="13" s="1"/>
  <c r="P404" i="13"/>
  <c r="Q404" i="13" s="1"/>
  <c r="P238" i="13"/>
  <c r="Q238" i="13" s="1"/>
  <c r="P243" i="13"/>
  <c r="Q243" i="13" s="1"/>
  <c r="Q269" i="13"/>
  <c r="P68" i="13"/>
  <c r="Q68" i="13" s="1"/>
  <c r="P358" i="13"/>
  <c r="Q358" i="13" s="1"/>
  <c r="Q248" i="13"/>
  <c r="Q258" i="13"/>
  <c r="Q10" i="13"/>
  <c r="P16" i="13"/>
  <c r="Q16" i="13" s="1"/>
  <c r="Q212" i="13"/>
  <c r="Q221" i="13"/>
  <c r="Q223" i="13"/>
  <c r="P241" i="13"/>
  <c r="Q241" i="13" s="1"/>
  <c r="P254" i="13"/>
  <c r="Q254" i="13" s="1"/>
  <c r="P34" i="13"/>
  <c r="Q34" i="13" s="1"/>
  <c r="Q261" i="13"/>
  <c r="P264" i="13"/>
  <c r="Q264" i="13" s="1"/>
  <c r="Q275" i="13"/>
  <c r="P50" i="13"/>
  <c r="Q50" i="13" s="1"/>
  <c r="P283" i="13"/>
  <c r="Q283" i="13" s="1"/>
  <c r="P355" i="13"/>
  <c r="Q355" i="13" s="1"/>
  <c r="Q4" i="13"/>
  <c r="Q32" i="13"/>
  <c r="Q37" i="13"/>
  <c r="P40" i="13"/>
  <c r="Q40" i="13" s="1"/>
  <c r="Q267" i="13"/>
  <c r="Q270" i="13"/>
  <c r="P66" i="13"/>
  <c r="Q66" i="13" s="1"/>
  <c r="Q281" i="13"/>
  <c r="Q293" i="13"/>
  <c r="P326" i="13"/>
  <c r="Q326" i="13" s="1"/>
  <c r="Q233" i="13"/>
  <c r="P239" i="13"/>
  <c r="Q239" i="13" s="1"/>
  <c r="Q262" i="13"/>
  <c r="Q309" i="13"/>
  <c r="P323" i="13"/>
  <c r="Q323" i="13" s="1"/>
  <c r="P383" i="13"/>
  <c r="Q383" i="13" s="1"/>
  <c r="P14" i="13"/>
  <c r="Q14" i="13" s="1"/>
  <c r="P297" i="13"/>
  <c r="Q297" i="13" s="1"/>
  <c r="P80" i="13"/>
  <c r="Q80" i="13" s="1"/>
  <c r="P412" i="13"/>
  <c r="Q412" i="13" s="1"/>
  <c r="Q2" i="13"/>
  <c r="P8" i="13"/>
  <c r="Q8" i="13" s="1"/>
  <c r="Q207" i="13"/>
  <c r="P242" i="13"/>
  <c r="Q242" i="13" s="1"/>
  <c r="P250" i="13"/>
  <c r="Q250" i="13" s="1"/>
  <c r="P38" i="13"/>
  <c r="Q38" i="13" s="1"/>
  <c r="Q41" i="13"/>
  <c r="P313" i="13"/>
  <c r="Q313" i="13" s="1"/>
  <c r="P399" i="13"/>
  <c r="Q399" i="13" s="1"/>
  <c r="Q272" i="13"/>
  <c r="Q12" i="13"/>
  <c r="P30" i="13"/>
  <c r="Q30" i="13" s="1"/>
  <c r="Q33" i="13"/>
  <c r="Q266" i="13"/>
  <c r="P274" i="13"/>
  <c r="Q274" i="13" s="1"/>
  <c r="P86" i="13"/>
  <c r="Q86" i="13" s="1"/>
  <c r="Q89" i="13"/>
  <c r="P92" i="13"/>
  <c r="Q92" i="13" s="1"/>
  <c r="P332" i="13"/>
  <c r="Q332" i="13" s="1"/>
  <c r="Q335" i="13"/>
  <c r="P338" i="13"/>
  <c r="Q338" i="13" s="1"/>
  <c r="P139" i="13"/>
  <c r="Q139" i="13" s="1"/>
  <c r="P407" i="13"/>
  <c r="Q407" i="13" s="1"/>
  <c r="P415" i="13"/>
  <c r="Q415" i="13" s="1"/>
  <c r="Q78" i="13"/>
  <c r="Q84" i="13"/>
  <c r="Q101" i="13"/>
  <c r="P104" i="13"/>
  <c r="Q104" i="13" s="1"/>
  <c r="Q324" i="13"/>
  <c r="Q330" i="13"/>
  <c r="Q347" i="13"/>
  <c r="P350" i="13"/>
  <c r="Q350" i="13" s="1"/>
  <c r="Q356" i="13"/>
  <c r="Q378" i="13"/>
  <c r="Q381" i="13"/>
  <c r="Q405" i="13"/>
  <c r="Q413" i="13"/>
  <c r="Q93" i="13"/>
  <c r="P96" i="13"/>
  <c r="Q96" i="13" s="1"/>
  <c r="Q339" i="13"/>
  <c r="P342" i="13"/>
  <c r="Q342" i="13" s="1"/>
  <c r="Q106" i="13"/>
  <c r="P102" i="13"/>
  <c r="Q102" i="13" s="1"/>
  <c r="Q319" i="13"/>
  <c r="P322" i="13"/>
  <c r="Q322" i="13" s="1"/>
  <c r="P348" i="13"/>
  <c r="Q348" i="13" s="1"/>
  <c r="Q351" i="13"/>
  <c r="P354" i="13"/>
  <c r="Q354" i="13" s="1"/>
  <c r="Q376" i="13"/>
  <c r="P379" i="13"/>
  <c r="Q379" i="13" s="1"/>
  <c r="Q382" i="13"/>
  <c r="P385" i="13"/>
  <c r="Q385" i="13" s="1"/>
  <c r="Q85" i="13"/>
  <c r="P88" i="13"/>
  <c r="Q88" i="13" s="1"/>
  <c r="Q94" i="13"/>
  <c r="Q100" i="13"/>
  <c r="Q331" i="13"/>
  <c r="P334" i="13"/>
  <c r="Q334" i="13" s="1"/>
  <c r="Q340" i="13"/>
  <c r="Q346" i="13"/>
  <c r="P367" i="13"/>
  <c r="Q367" i="13" s="1"/>
  <c r="P395" i="13"/>
  <c r="Q395" i="13" s="1"/>
  <c r="P406" i="13"/>
  <c r="Q406" i="13" s="1"/>
  <c r="P414" i="13"/>
  <c r="Q414" i="13" s="1"/>
  <c r="Q206" i="13"/>
  <c r="Q213" i="13"/>
  <c r="Q222" i="13"/>
  <c r="Q257" i="13"/>
  <c r="P3" i="13"/>
  <c r="Q3" i="13" s="1"/>
  <c r="P5" i="13"/>
  <c r="Q5" i="13" s="1"/>
  <c r="P7" i="13"/>
  <c r="Q7" i="13" s="1"/>
  <c r="P9" i="13"/>
  <c r="Q9" i="13" s="1"/>
  <c r="P11" i="13"/>
  <c r="Q11" i="13" s="1"/>
  <c r="P13" i="13"/>
  <c r="Q13" i="13" s="1"/>
  <c r="P15" i="13"/>
  <c r="Q15" i="13" s="1"/>
  <c r="P17" i="13"/>
  <c r="Q17" i="13" s="1"/>
  <c r="P19" i="13"/>
  <c r="Q19" i="13" s="1"/>
  <c r="P21" i="13"/>
  <c r="Q21" i="13" s="1"/>
  <c r="P23" i="13"/>
  <c r="Q23" i="13" s="1"/>
  <c r="P25" i="13"/>
  <c r="Q25" i="13" s="1"/>
  <c r="P178" i="13"/>
  <c r="Q178" i="13" s="1"/>
  <c r="P180" i="13"/>
  <c r="Q180" i="13" s="1"/>
  <c r="P182" i="13"/>
  <c r="Q182" i="13" s="1"/>
  <c r="P184" i="13"/>
  <c r="Q184" i="13" s="1"/>
  <c r="P186" i="13"/>
  <c r="Q186" i="13" s="1"/>
  <c r="P188" i="13"/>
  <c r="Q188" i="13" s="1"/>
  <c r="P190" i="13"/>
  <c r="Q190" i="13" s="1"/>
  <c r="P192" i="13"/>
  <c r="Q192" i="13" s="1"/>
  <c r="P194" i="13"/>
  <c r="Q194" i="13" s="1"/>
  <c r="P196" i="13"/>
  <c r="Q196" i="13" s="1"/>
  <c r="P198" i="13"/>
  <c r="Q198" i="13" s="1"/>
  <c r="P200" i="13"/>
  <c r="Q200" i="13" s="1"/>
  <c r="Q209" i="13"/>
  <c r="P216" i="13"/>
  <c r="Q216" i="13" s="1"/>
  <c r="P228" i="13"/>
  <c r="Q228" i="13" s="1"/>
  <c r="Q251" i="13"/>
  <c r="P226" i="13"/>
  <c r="Q226" i="13" s="1"/>
  <c r="Q234" i="13"/>
  <c r="Q246" i="13"/>
  <c r="Q203" i="13"/>
  <c r="P210" i="13"/>
  <c r="Q210" i="13" s="1"/>
  <c r="Q219" i="13"/>
  <c r="P26" i="13"/>
  <c r="Q26" i="13" s="1"/>
  <c r="Q229" i="13"/>
  <c r="Q232" i="13"/>
  <c r="P237" i="13"/>
  <c r="Q237" i="13" s="1"/>
  <c r="Q244" i="13"/>
  <c r="Q249" i="13"/>
  <c r="P29" i="13"/>
  <c r="Q29" i="13" s="1"/>
  <c r="Q215" i="13"/>
  <c r="Q230" i="13"/>
  <c r="P235" i="13"/>
  <c r="Q235" i="13" s="1"/>
  <c r="Q224" i="13"/>
  <c r="Q240" i="13"/>
  <c r="Q256" i="13"/>
  <c r="Q27" i="13"/>
  <c r="Q236" i="13"/>
  <c r="Q252" i="13"/>
  <c r="Q36" i="13"/>
  <c r="Q260" i="13"/>
  <c r="Q268" i="13"/>
  <c r="Q276" i="13"/>
  <c r="Q31" i="13"/>
  <c r="Q39" i="13"/>
  <c r="Q263" i="13"/>
  <c r="Q55" i="13"/>
  <c r="Q71" i="13"/>
  <c r="Q286" i="13"/>
  <c r="Q302" i="13"/>
  <c r="Q318" i="13"/>
  <c r="P44" i="13"/>
  <c r="Q44" i="13" s="1"/>
  <c r="Q51" i="13"/>
  <c r="P53" i="13"/>
  <c r="Q53" i="13" s="1"/>
  <c r="P60" i="13"/>
  <c r="Q60" i="13" s="1"/>
  <c r="Q67" i="13"/>
  <c r="P69" i="13"/>
  <c r="Q69" i="13" s="1"/>
  <c r="P76" i="13"/>
  <c r="Q76" i="13" s="1"/>
  <c r="Q282" i="13"/>
  <c r="P284" i="13"/>
  <c r="Q284" i="13" s="1"/>
  <c r="P291" i="13"/>
  <c r="Q291" i="13" s="1"/>
  <c r="Q298" i="13"/>
  <c r="P300" i="13"/>
  <c r="Q300" i="13" s="1"/>
  <c r="P307" i="13"/>
  <c r="Q307" i="13" s="1"/>
  <c r="Q314" i="13"/>
  <c r="P316" i="13"/>
  <c r="Q316" i="13" s="1"/>
  <c r="P49" i="13"/>
  <c r="Q49" i="13" s="1"/>
  <c r="P56" i="13"/>
  <c r="Q56" i="13" s="1"/>
  <c r="P65" i="13"/>
  <c r="Q65" i="13" s="1"/>
  <c r="P72" i="13"/>
  <c r="Q72" i="13" s="1"/>
  <c r="P280" i="13"/>
  <c r="Q280" i="13" s="1"/>
  <c r="P287" i="13"/>
  <c r="Q287" i="13" s="1"/>
  <c r="P296" i="13"/>
  <c r="Q296" i="13" s="1"/>
  <c r="P303" i="13"/>
  <c r="Q303" i="13" s="1"/>
  <c r="P312" i="13"/>
  <c r="Q312" i="13" s="1"/>
  <c r="Q45" i="13"/>
  <c r="P47" i="13"/>
  <c r="Q47" i="13" s="1"/>
  <c r="Q61" i="13"/>
  <c r="P63" i="13"/>
  <c r="Q63" i="13" s="1"/>
  <c r="Q77" i="13"/>
  <c r="P278" i="13"/>
  <c r="Q278" i="13" s="1"/>
  <c r="Q292" i="13"/>
  <c r="P294" i="13"/>
  <c r="Q294" i="13" s="1"/>
  <c r="Q308" i="13"/>
  <c r="P310" i="13"/>
  <c r="Q310" i="13" s="1"/>
  <c r="Q43" i="13"/>
  <c r="Q59" i="13"/>
  <c r="Q75" i="13"/>
  <c r="Q290" i="13"/>
  <c r="Q306" i="13"/>
  <c r="Q57" i="13"/>
  <c r="Q73" i="13"/>
  <c r="Q288" i="13"/>
  <c r="Q304" i="13"/>
  <c r="P377" i="13"/>
  <c r="Q377" i="13" s="1"/>
  <c r="P129" i="13"/>
  <c r="Q129" i="13" s="1"/>
  <c r="P386" i="13"/>
  <c r="Q386" i="13" s="1"/>
  <c r="P393" i="13"/>
  <c r="Q393" i="13" s="1"/>
  <c r="Q79" i="13"/>
  <c r="Q82" i="13"/>
  <c r="Q87" i="13"/>
  <c r="Q90" i="13"/>
  <c r="Q95" i="13"/>
  <c r="Q98" i="13"/>
  <c r="Q103" i="13"/>
  <c r="Q320" i="13"/>
  <c r="Q325" i="13"/>
  <c r="Q328" i="13"/>
  <c r="Q333" i="13"/>
  <c r="Q336" i="13"/>
  <c r="Q341" i="13"/>
  <c r="Q344" i="13"/>
  <c r="Q349" i="13"/>
  <c r="Q352" i="13"/>
  <c r="Q357" i="13"/>
  <c r="Q363" i="13"/>
  <c r="P400" i="13"/>
  <c r="Q400" i="13" s="1"/>
  <c r="Q83" i="13"/>
  <c r="Q91" i="13"/>
  <c r="Q99" i="13"/>
  <c r="Q321" i="13"/>
  <c r="Q329" i="13"/>
  <c r="Q337" i="13"/>
  <c r="Q345" i="13"/>
  <c r="Q353" i="13"/>
  <c r="P110" i="13"/>
  <c r="Q110" i="13" s="1"/>
  <c r="P361" i="13"/>
  <c r="Q361" i="13" s="1"/>
  <c r="P370" i="13"/>
  <c r="Q370" i="13" s="1"/>
  <c r="P115" i="13"/>
  <c r="Q115" i="13" s="1"/>
  <c r="Q108" i="13"/>
  <c r="Q368" i="13"/>
  <c r="Q384" i="13"/>
  <c r="P398" i="13"/>
  <c r="Q398" i="13" s="1"/>
  <c r="P111" i="13"/>
  <c r="Q111" i="13" s="1"/>
  <c r="Q364" i="13"/>
  <c r="P371" i="13"/>
  <c r="Q371" i="13" s="1"/>
  <c r="Q380" i="13"/>
  <c r="P387" i="13"/>
  <c r="Q387" i="13" s="1"/>
  <c r="Q396" i="13"/>
  <c r="P107" i="13"/>
  <c r="Q107" i="13" s="1"/>
  <c r="Q360" i="13"/>
  <c r="Q114" i="13"/>
  <c r="Q374" i="13"/>
  <c r="Q390" i="13"/>
  <c r="Q120" i="13"/>
  <c r="Q126" i="13"/>
  <c r="Q118" i="13"/>
  <c r="P121" i="13"/>
  <c r="Q121" i="13" s="1"/>
  <c r="Q136" i="13"/>
  <c r="P122" i="13"/>
  <c r="Q122" i="13" s="1"/>
  <c r="P131" i="13"/>
  <c r="Q131" i="13" s="1"/>
  <c r="Q128" i="13"/>
  <c r="P137" i="13"/>
  <c r="Q137" i="13" s="1"/>
  <c r="Q123" i="13"/>
  <c r="Q116" i="13"/>
  <c r="Q124" i="13"/>
  <c r="Q132" i="13"/>
  <c r="Q140" i="13"/>
  <c r="Q408" i="13"/>
  <c r="Q416" i="13"/>
  <c r="Q119" i="13"/>
  <c r="Q127" i="13"/>
  <c r="Q135" i="13"/>
  <c r="Q403" i="13"/>
  <c r="Q411" i="13"/>
  <c r="Q117" i="13"/>
  <c r="Q125" i="13"/>
  <c r="P130" i="13"/>
  <c r="Q130" i="13" s="1"/>
  <c r="Q133" i="13"/>
  <c r="P138" i="13"/>
  <c r="Q138" i="13" s="1"/>
  <c r="Q401" i="13"/>
  <c r="Q409" i="13"/>
  <c r="Q134" i="13"/>
  <c r="Q402" i="13"/>
  <c r="Q410" i="13"/>
  <c r="P142" i="13"/>
  <c r="Q142" i="13" s="1"/>
  <c r="P144" i="13"/>
  <c r="Q144" i="13" s="1"/>
  <c r="P146" i="13"/>
  <c r="Q146" i="13" s="1"/>
  <c r="P148" i="13"/>
  <c r="Q148" i="13" s="1"/>
  <c r="P150" i="13"/>
  <c r="Q150" i="13" s="1"/>
  <c r="P152" i="13"/>
  <c r="Q152" i="13" s="1"/>
  <c r="P154" i="13"/>
  <c r="Q154" i="13" s="1"/>
  <c r="P156" i="13"/>
  <c r="Q156" i="13" s="1"/>
  <c r="P158" i="13"/>
  <c r="Q158" i="13" s="1"/>
  <c r="P160" i="13"/>
  <c r="Q160" i="13" s="1"/>
  <c r="P162" i="13"/>
  <c r="Q162" i="13" s="1"/>
  <c r="P164" i="13"/>
  <c r="Q164" i="13" s="1"/>
  <c r="P166" i="13"/>
  <c r="Q166" i="13" s="1"/>
  <c r="P168" i="13"/>
  <c r="Q168" i="13" s="1"/>
  <c r="P170" i="13"/>
  <c r="Q170" i="13" s="1"/>
  <c r="P172" i="13"/>
  <c r="Q172" i="13" s="1"/>
  <c r="P174" i="13"/>
  <c r="Q174" i="13" s="1"/>
  <c r="P176" i="13"/>
  <c r="Q176" i="13" s="1"/>
  <c r="P418" i="13"/>
  <c r="Q418" i="13" s="1"/>
  <c r="P420" i="13"/>
  <c r="Q420" i="13" s="1"/>
  <c r="P422" i="13"/>
  <c r="Q422" i="13" s="1"/>
  <c r="P424" i="13"/>
  <c r="Q424" i="13" s="1"/>
  <c r="P426" i="13"/>
  <c r="Q426" i="13" s="1"/>
  <c r="P428" i="13"/>
  <c r="Q428" i="13" s="1"/>
  <c r="P430" i="13"/>
  <c r="Q430" i="13" s="1"/>
  <c r="P432" i="13"/>
  <c r="Q432" i="13" s="1"/>
  <c r="P434" i="13"/>
  <c r="Q434" i="13" s="1"/>
  <c r="P436" i="13"/>
  <c r="Q436" i="13" s="1"/>
  <c r="P438" i="13"/>
  <c r="Q438" i="13" s="1"/>
  <c r="P440" i="13"/>
  <c r="Q440" i="13" s="1"/>
  <c r="P442" i="13"/>
  <c r="Q442" i="13" s="1"/>
  <c r="P444" i="13"/>
  <c r="Q444" i="13" s="1"/>
  <c r="P446" i="13"/>
  <c r="Q446" i="13" s="1"/>
  <c r="P448" i="13"/>
  <c r="Q448" i="13" s="1"/>
  <c r="P450" i="13"/>
  <c r="Q450" i="13" s="1"/>
  <c r="P452" i="13"/>
  <c r="Q452" i="13" s="1"/>
  <c r="P454" i="13"/>
  <c r="Q454" i="13" s="1"/>
  <c r="P456" i="13"/>
  <c r="Q456" i="13" s="1"/>
  <c r="P458" i="13"/>
  <c r="Q458" i="13" s="1"/>
  <c r="Q577" i="12"/>
  <c r="Q306" i="12"/>
  <c r="Q621" i="12"/>
  <c r="Q966" i="12"/>
  <c r="Q849" i="12"/>
  <c r="Q229" i="12"/>
  <c r="Q960" i="12"/>
  <c r="Q585" i="12"/>
  <c r="Q639" i="12"/>
  <c r="Q444" i="12"/>
  <c r="Q601" i="12"/>
  <c r="Q282" i="12"/>
  <c r="Q1035" i="12"/>
  <c r="Q829" i="12"/>
  <c r="Q284" i="12"/>
  <c r="Q287" i="12"/>
  <c r="P770" i="12"/>
  <c r="Q770" i="12" s="1"/>
  <c r="P416" i="12"/>
  <c r="Q416" i="12" s="1"/>
  <c r="Q833" i="12"/>
  <c r="Q237" i="12"/>
  <c r="Q609" i="12"/>
  <c r="Q629" i="12"/>
  <c r="Q334" i="12"/>
  <c r="Q684" i="12"/>
  <c r="P60" i="12"/>
  <c r="Q60" i="12" s="1"/>
  <c r="Q841" i="12"/>
  <c r="Q1072" i="12"/>
  <c r="Q565" i="12"/>
  <c r="Q587" i="12"/>
  <c r="Q654" i="12"/>
  <c r="Q657" i="12"/>
  <c r="Q1039" i="12"/>
  <c r="Q569" i="12"/>
  <c r="Q278" i="12"/>
  <c r="Q630" i="12"/>
  <c r="Q633" i="12"/>
  <c r="Q397" i="12"/>
  <c r="Q91" i="12"/>
  <c r="Q450" i="12"/>
  <c r="Q458" i="12"/>
  <c r="Q655" i="12"/>
  <c r="Q1026" i="12"/>
  <c r="Q680" i="12"/>
  <c r="Q817" i="12"/>
  <c r="Q143" i="12"/>
  <c r="Q619" i="12"/>
  <c r="Q289" i="12"/>
  <c r="Q631" i="12"/>
  <c r="Q638" i="12"/>
  <c r="Q641" i="12"/>
  <c r="Q1015" i="12"/>
  <c r="Q1034" i="12"/>
  <c r="P646" i="12"/>
  <c r="Q646" i="12" s="1"/>
  <c r="P1046" i="12"/>
  <c r="Q1046" i="12" s="1"/>
  <c r="P702" i="12"/>
  <c r="Q702" i="12" s="1"/>
  <c r="P1066" i="12"/>
  <c r="Q1066" i="12" s="1"/>
  <c r="P8" i="12"/>
  <c r="Q8" i="12" s="1"/>
  <c r="P24" i="12"/>
  <c r="Q24" i="12" s="1"/>
  <c r="P48" i="12"/>
  <c r="Q48" i="12" s="1"/>
  <c r="P343" i="12"/>
  <c r="Q343" i="12" s="1"/>
  <c r="P63" i="12"/>
  <c r="Q63" i="12" s="1"/>
  <c r="P391" i="12"/>
  <c r="Q391" i="12" s="1"/>
  <c r="P786" i="12"/>
  <c r="Q786" i="12" s="1"/>
  <c r="P798" i="12"/>
  <c r="Q798" i="12" s="1"/>
  <c r="P804" i="12"/>
  <c r="Q804" i="12" s="1"/>
  <c r="P67" i="12"/>
  <c r="Q67" i="12" s="1"/>
  <c r="P79" i="12"/>
  <c r="Q79" i="12" s="1"/>
  <c r="P85" i="12"/>
  <c r="Q85" i="12" s="1"/>
  <c r="Q426" i="12"/>
  <c r="P432" i="12"/>
  <c r="Q432" i="12" s="1"/>
  <c r="Q438" i="12"/>
  <c r="Q809" i="12"/>
  <c r="Q823" i="12"/>
  <c r="Q837" i="12"/>
  <c r="P1028" i="12"/>
  <c r="Q1028" i="12" s="1"/>
  <c r="Q6" i="12"/>
  <c r="Q14" i="12"/>
  <c r="Q22" i="12"/>
  <c r="Q30" i="12"/>
  <c r="Q38" i="12"/>
  <c r="Q46" i="12"/>
  <c r="Q54" i="12"/>
  <c r="Q341" i="12"/>
  <c r="Q349" i="12"/>
  <c r="Q401" i="12"/>
  <c r="Q407" i="12"/>
  <c r="Q95" i="12"/>
  <c r="Q101" i="12"/>
  <c r="P420" i="12"/>
  <c r="Q420" i="12" s="1"/>
  <c r="Q442" i="12"/>
  <c r="Q813" i="12"/>
  <c r="P665" i="12"/>
  <c r="Q665" i="12" s="1"/>
  <c r="P1043" i="12"/>
  <c r="Q1043" i="12" s="1"/>
  <c r="P317" i="12"/>
  <c r="Q317" i="12" s="1"/>
  <c r="P672" i="12"/>
  <c r="Q672" i="12" s="1"/>
  <c r="P1094" i="12"/>
  <c r="Q1094" i="12" s="1"/>
  <c r="P623" i="12"/>
  <c r="Q623" i="12" s="1"/>
  <c r="Q16" i="12"/>
  <c r="Q4" i="12"/>
  <c r="Q12" i="12"/>
  <c r="Q20" i="12"/>
  <c r="Q28" i="12"/>
  <c r="Q36" i="12"/>
  <c r="Q44" i="12"/>
  <c r="Q52" i="12"/>
  <c r="Q339" i="12"/>
  <c r="Q347" i="12"/>
  <c r="Q766" i="12"/>
  <c r="Q772" i="12"/>
  <c r="P778" i="12"/>
  <c r="Q778" i="12" s="1"/>
  <c r="P71" i="12"/>
  <c r="Q71" i="12" s="1"/>
  <c r="P77" i="12"/>
  <c r="Q77" i="12" s="1"/>
  <c r="Q111" i="12"/>
  <c r="Q418" i="12"/>
  <c r="P424" i="12"/>
  <c r="Q424" i="12" s="1"/>
  <c r="P436" i="12"/>
  <c r="Q436" i="12" s="1"/>
  <c r="Q446" i="12"/>
  <c r="Q460" i="12"/>
  <c r="Q821" i="12"/>
  <c r="Q845" i="12"/>
  <c r="P465" i="12"/>
  <c r="Q465" i="12" s="1"/>
  <c r="P861" i="12"/>
  <c r="Q861" i="12" s="1"/>
  <c r="P869" i="12"/>
  <c r="Q869" i="12" s="1"/>
  <c r="P877" i="12"/>
  <c r="Q877" i="12" s="1"/>
  <c r="P885" i="12"/>
  <c r="Q885" i="12" s="1"/>
  <c r="P893" i="12"/>
  <c r="Q893" i="12" s="1"/>
  <c r="P662" i="12"/>
  <c r="Q662" i="12" s="1"/>
  <c r="P1022" i="12"/>
  <c r="Q1022" i="12" s="1"/>
  <c r="Q40" i="12"/>
  <c r="Q56" i="12"/>
  <c r="Q87" i="12"/>
  <c r="Q93" i="12"/>
  <c r="P1037" i="12"/>
  <c r="Q1037" i="12" s="1"/>
  <c r="Q10" i="12"/>
  <c r="Q18" i="12"/>
  <c r="Q26" i="12"/>
  <c r="Q34" i="12"/>
  <c r="Q42" i="12"/>
  <c r="Q50" i="12"/>
  <c r="Q58" i="12"/>
  <c r="Q345" i="12"/>
  <c r="Q782" i="12"/>
  <c r="Q788" i="12"/>
  <c r="Q69" i="12"/>
  <c r="Q428" i="12"/>
  <c r="Q434" i="12"/>
  <c r="Q454" i="12"/>
  <c r="Q825" i="12"/>
  <c r="P649" i="12"/>
  <c r="Q649" i="12" s="1"/>
  <c r="P1019" i="12"/>
  <c r="Q1019" i="12" s="1"/>
  <c r="P1083" i="12"/>
  <c r="Q1083" i="12" s="1"/>
  <c r="Q32" i="12"/>
  <c r="Q103" i="12"/>
  <c r="Q109" i="12"/>
  <c r="Q865" i="12"/>
  <c r="Q873" i="12"/>
  <c r="Q881" i="12"/>
  <c r="Q889" i="12"/>
  <c r="P974" i="12"/>
  <c r="Q974" i="12" s="1"/>
  <c r="P1031" i="12"/>
  <c r="Q1031" i="12" s="1"/>
  <c r="Q553" i="12"/>
  <c r="Q995" i="12"/>
  <c r="P300" i="12"/>
  <c r="Q300" i="12" s="1"/>
  <c r="P303" i="12"/>
  <c r="Q303" i="12" s="1"/>
  <c r="Q315" i="12"/>
  <c r="P323" i="12"/>
  <c r="Q323" i="12" s="1"/>
  <c r="Q335" i="12"/>
  <c r="Q1089" i="12"/>
  <c r="Q1092" i="12"/>
  <c r="Q557" i="12"/>
  <c r="Q589" i="12"/>
  <c r="Q946" i="12"/>
  <c r="Q647" i="12"/>
  <c r="Q663" i="12"/>
  <c r="Q1011" i="12"/>
  <c r="Q1014" i="12"/>
  <c r="Q1020" i="12"/>
  <c r="Q1023" i="12"/>
  <c r="Q1038" i="12"/>
  <c r="Q1044" i="12"/>
  <c r="Q1047" i="12"/>
  <c r="Q298" i="12"/>
  <c r="Q301" i="12"/>
  <c r="Q318" i="12"/>
  <c r="P327" i="12"/>
  <c r="Q327" i="12" s="1"/>
  <c r="Q333" i="12"/>
  <c r="Q338" i="12"/>
  <c r="Q710" i="12"/>
  <c r="P1073" i="12"/>
  <c r="Q1073" i="12" s="1"/>
  <c r="Q1084" i="12"/>
  <c r="Q1095" i="12"/>
  <c r="Q1098" i="12"/>
  <c r="Q239" i="12"/>
  <c r="Q561" i="12"/>
  <c r="Q579" i="12"/>
  <c r="Q593" i="12"/>
  <c r="Q611" i="12"/>
  <c r="Q950" i="12"/>
  <c r="Q597" i="12"/>
  <c r="Q958" i="12"/>
  <c r="Q622" i="12"/>
  <c r="Q625" i="12"/>
  <c r="Q645" i="12"/>
  <c r="Q661" i="12"/>
  <c r="Q1018" i="12"/>
  <c r="Q1027" i="12"/>
  <c r="Q1030" i="12"/>
  <c r="Q1036" i="12"/>
  <c r="Q1042" i="12"/>
  <c r="P307" i="12"/>
  <c r="Q307" i="12" s="1"/>
  <c r="P698" i="12"/>
  <c r="Q698" i="12" s="1"/>
  <c r="P704" i="12"/>
  <c r="Q704" i="12" s="1"/>
  <c r="P1062" i="12"/>
  <c r="Q1062" i="12" s="1"/>
  <c r="P1079" i="12"/>
  <c r="Q1079" i="12" s="1"/>
  <c r="P1082" i="12"/>
  <c r="Q1082" i="12" s="1"/>
  <c r="P1093" i="12"/>
  <c r="Q1093" i="12" s="1"/>
  <c r="Q987" i="12"/>
  <c r="P299" i="12"/>
  <c r="Q299" i="12" s="1"/>
  <c r="Q311" i="12"/>
  <c r="P319" i="12"/>
  <c r="Q319" i="12" s="1"/>
  <c r="P331" i="12"/>
  <c r="Q331" i="12" s="1"/>
  <c r="P668" i="12"/>
  <c r="Q668" i="12" s="1"/>
  <c r="P1077" i="12"/>
  <c r="Q1077" i="12" s="1"/>
  <c r="Q1099" i="12"/>
  <c r="P2" i="12"/>
  <c r="Q2" i="12" s="1"/>
  <c r="Q774" i="12"/>
  <c r="Q780" i="12"/>
  <c r="Q61" i="12"/>
  <c r="Q790" i="12"/>
  <c r="Q796" i="12"/>
  <c r="Q393" i="12"/>
  <c r="Q399" i="12"/>
  <c r="Q806" i="12"/>
  <c r="Q409" i="12"/>
  <c r="Q764" i="12"/>
  <c r="P64" i="12"/>
  <c r="Q64" i="12" s="1"/>
  <c r="P394" i="12"/>
  <c r="Q394" i="12" s="1"/>
  <c r="P402" i="12"/>
  <c r="Q402" i="12" s="1"/>
  <c r="P410" i="12"/>
  <c r="Q410" i="12" s="1"/>
  <c r="P767" i="12"/>
  <c r="Q767" i="12" s="1"/>
  <c r="P775" i="12"/>
  <c r="Q775" i="12" s="1"/>
  <c r="P783" i="12"/>
  <c r="Q783" i="12" s="1"/>
  <c r="P791" i="12"/>
  <c r="Q791" i="12" s="1"/>
  <c r="P799" i="12"/>
  <c r="Q799" i="12" s="1"/>
  <c r="P807" i="12"/>
  <c r="Q807" i="12" s="1"/>
  <c r="P72" i="12"/>
  <c r="Q72" i="12" s="1"/>
  <c r="P80" i="12"/>
  <c r="Q80" i="12" s="1"/>
  <c r="P88" i="12"/>
  <c r="Q88" i="12" s="1"/>
  <c r="P96" i="12"/>
  <c r="Q96" i="12" s="1"/>
  <c r="P104" i="12"/>
  <c r="Q104" i="12" s="1"/>
  <c r="P112" i="12"/>
  <c r="Q112" i="12" s="1"/>
  <c r="P421" i="12"/>
  <c r="Q421" i="12" s="1"/>
  <c r="P429" i="12"/>
  <c r="Q429" i="12" s="1"/>
  <c r="P437" i="12"/>
  <c r="Q437" i="12" s="1"/>
  <c r="Q440" i="12"/>
  <c r="P453" i="12"/>
  <c r="Q453" i="12" s="1"/>
  <c r="Q456" i="12"/>
  <c r="P816" i="12"/>
  <c r="Q816" i="12" s="1"/>
  <c r="Q819" i="12"/>
  <c r="P832" i="12"/>
  <c r="Q832" i="12" s="1"/>
  <c r="Q835" i="12"/>
  <c r="P848" i="12"/>
  <c r="Q848" i="12" s="1"/>
  <c r="Q851" i="12"/>
  <c r="Q62" i="12"/>
  <c r="P447" i="12"/>
  <c r="Q447" i="12" s="1"/>
  <c r="P810" i="12"/>
  <c r="Q810" i="12" s="1"/>
  <c r="P826" i="12"/>
  <c r="Q826" i="12" s="1"/>
  <c r="P842" i="12"/>
  <c r="Q842" i="12" s="1"/>
  <c r="P392" i="12"/>
  <c r="Q392" i="12" s="1"/>
  <c r="P400" i="12"/>
  <c r="Q400" i="12" s="1"/>
  <c r="P408" i="12"/>
  <c r="Q408" i="12" s="1"/>
  <c r="P765" i="12"/>
  <c r="Q765" i="12" s="1"/>
  <c r="P773" i="12"/>
  <c r="Q773" i="12" s="1"/>
  <c r="P781" i="12"/>
  <c r="Q781" i="12" s="1"/>
  <c r="P789" i="12"/>
  <c r="Q789" i="12" s="1"/>
  <c r="P797" i="12"/>
  <c r="Q797" i="12" s="1"/>
  <c r="P805" i="12"/>
  <c r="Q805" i="12" s="1"/>
  <c r="P70" i="12"/>
  <c r="Q70" i="12" s="1"/>
  <c r="P78" i="12"/>
  <c r="Q78" i="12" s="1"/>
  <c r="P86" i="12"/>
  <c r="Q86" i="12" s="1"/>
  <c r="P94" i="12"/>
  <c r="Q94" i="12" s="1"/>
  <c r="P102" i="12"/>
  <c r="Q102" i="12" s="1"/>
  <c r="P110" i="12"/>
  <c r="Q110" i="12" s="1"/>
  <c r="P419" i="12"/>
  <c r="Q419" i="12" s="1"/>
  <c r="P427" i="12"/>
  <c r="Q427" i="12" s="1"/>
  <c r="P435" i="12"/>
  <c r="Q435" i="12" s="1"/>
  <c r="P441" i="12"/>
  <c r="Q441" i="12" s="1"/>
  <c r="P457" i="12"/>
  <c r="Q457" i="12" s="1"/>
  <c r="P820" i="12"/>
  <c r="Q820" i="12" s="1"/>
  <c r="P836" i="12"/>
  <c r="Q836" i="12" s="1"/>
  <c r="P852" i="12"/>
  <c r="Q852" i="12" s="1"/>
  <c r="P451" i="12"/>
  <c r="Q451" i="12" s="1"/>
  <c r="P814" i="12"/>
  <c r="Q814" i="12" s="1"/>
  <c r="P830" i="12"/>
  <c r="Q830" i="12" s="1"/>
  <c r="P846" i="12"/>
  <c r="Q846" i="12" s="1"/>
  <c r="P390" i="12"/>
  <c r="Q390" i="12" s="1"/>
  <c r="P398" i="12"/>
  <c r="Q398" i="12" s="1"/>
  <c r="P406" i="12"/>
  <c r="Q406" i="12" s="1"/>
  <c r="P763" i="12"/>
  <c r="Q763" i="12" s="1"/>
  <c r="P771" i="12"/>
  <c r="Q771" i="12" s="1"/>
  <c r="P779" i="12"/>
  <c r="Q779" i="12" s="1"/>
  <c r="P787" i="12"/>
  <c r="Q787" i="12" s="1"/>
  <c r="P795" i="12"/>
  <c r="Q795" i="12" s="1"/>
  <c r="P803" i="12"/>
  <c r="Q803" i="12" s="1"/>
  <c r="P68" i="12"/>
  <c r="Q68" i="12" s="1"/>
  <c r="P76" i="12"/>
  <c r="Q76" i="12" s="1"/>
  <c r="P84" i="12"/>
  <c r="Q84" i="12" s="1"/>
  <c r="P92" i="12"/>
  <c r="Q92" i="12" s="1"/>
  <c r="P100" i="12"/>
  <c r="Q100" i="12" s="1"/>
  <c r="P108" i="12"/>
  <c r="Q108" i="12" s="1"/>
  <c r="P417" i="12"/>
  <c r="Q417" i="12" s="1"/>
  <c r="P425" i="12"/>
  <c r="Q425" i="12" s="1"/>
  <c r="P433" i="12"/>
  <c r="Q433" i="12" s="1"/>
  <c r="P445" i="12"/>
  <c r="Q445" i="12" s="1"/>
  <c r="Q448" i="12"/>
  <c r="P461" i="12"/>
  <c r="Q461" i="12" s="1"/>
  <c r="Q811" i="12"/>
  <c r="P824" i="12"/>
  <c r="Q824" i="12" s="1"/>
  <c r="Q827" i="12"/>
  <c r="P840" i="12"/>
  <c r="Q840" i="12" s="1"/>
  <c r="Q843" i="12"/>
  <c r="P439" i="12"/>
  <c r="Q439" i="12" s="1"/>
  <c r="P455" i="12"/>
  <c r="Q455" i="12" s="1"/>
  <c r="P818" i="12"/>
  <c r="Q818" i="12" s="1"/>
  <c r="P834" i="12"/>
  <c r="Q834" i="12" s="1"/>
  <c r="P850" i="12"/>
  <c r="Q850" i="12" s="1"/>
  <c r="P388" i="12"/>
  <c r="Q388" i="12" s="1"/>
  <c r="P396" i="12"/>
  <c r="Q396" i="12" s="1"/>
  <c r="P404" i="12"/>
  <c r="Q404" i="12" s="1"/>
  <c r="P412" i="12"/>
  <c r="Q412" i="12" s="1"/>
  <c r="P769" i="12"/>
  <c r="Q769" i="12" s="1"/>
  <c r="P777" i="12"/>
  <c r="Q777" i="12" s="1"/>
  <c r="P785" i="12"/>
  <c r="Q785" i="12" s="1"/>
  <c r="P793" i="12"/>
  <c r="Q793" i="12" s="1"/>
  <c r="P801" i="12"/>
  <c r="Q801" i="12" s="1"/>
  <c r="P66" i="12"/>
  <c r="Q66" i="12" s="1"/>
  <c r="P74" i="12"/>
  <c r="Q74" i="12" s="1"/>
  <c r="P82" i="12"/>
  <c r="Q82" i="12" s="1"/>
  <c r="P90" i="12"/>
  <c r="Q90" i="12" s="1"/>
  <c r="P98" i="12"/>
  <c r="Q98" i="12" s="1"/>
  <c r="P106" i="12"/>
  <c r="Q106" i="12" s="1"/>
  <c r="P415" i="12"/>
  <c r="Q415" i="12" s="1"/>
  <c r="P423" i="12"/>
  <c r="Q423" i="12" s="1"/>
  <c r="P431" i="12"/>
  <c r="Q431" i="12" s="1"/>
  <c r="P449" i="12"/>
  <c r="Q449" i="12" s="1"/>
  <c r="Q452" i="12"/>
  <c r="P812" i="12"/>
  <c r="Q812" i="12" s="1"/>
  <c r="Q815" i="12"/>
  <c r="P828" i="12"/>
  <c r="Q828" i="12" s="1"/>
  <c r="Q831" i="12"/>
  <c r="P844" i="12"/>
  <c r="Q844" i="12" s="1"/>
  <c r="Q847" i="12"/>
  <c r="P443" i="12"/>
  <c r="Q443" i="12" s="1"/>
  <c r="P459" i="12"/>
  <c r="Q459" i="12" s="1"/>
  <c r="P822" i="12"/>
  <c r="Q822" i="12" s="1"/>
  <c r="P838" i="12"/>
  <c r="Q838" i="12" s="1"/>
  <c r="P113" i="12"/>
  <c r="Q113" i="12" s="1"/>
  <c r="P115" i="12"/>
  <c r="Q115" i="12" s="1"/>
  <c r="P117" i="12"/>
  <c r="Q117" i="12" s="1"/>
  <c r="P119" i="12"/>
  <c r="Q119" i="12" s="1"/>
  <c r="P121" i="12"/>
  <c r="Q121" i="12" s="1"/>
  <c r="P123" i="12"/>
  <c r="Q123" i="12" s="1"/>
  <c r="P125" i="12"/>
  <c r="Q125" i="12" s="1"/>
  <c r="P127" i="12"/>
  <c r="Q127" i="12" s="1"/>
  <c r="P129" i="12"/>
  <c r="Q129" i="12" s="1"/>
  <c r="P131" i="12"/>
  <c r="Q131" i="12" s="1"/>
  <c r="P133" i="12"/>
  <c r="Q133" i="12" s="1"/>
  <c r="P135" i="12"/>
  <c r="Q135" i="12" s="1"/>
  <c r="P137" i="12"/>
  <c r="Q137" i="12" s="1"/>
  <c r="P139" i="12"/>
  <c r="Q139" i="12" s="1"/>
  <c r="P141" i="12"/>
  <c r="Q141" i="12" s="1"/>
  <c r="Q474" i="12"/>
  <c r="Q490" i="12"/>
  <c r="Q498" i="12"/>
  <c r="Q855" i="12"/>
  <c r="Q863" i="12"/>
  <c r="Q871" i="12"/>
  <c r="Q879" i="12"/>
  <c r="Q887" i="12"/>
  <c r="Q895" i="12"/>
  <c r="Q472" i="12"/>
  <c r="Q488" i="12"/>
  <c r="P470" i="12"/>
  <c r="Q470" i="12" s="1"/>
  <c r="P486" i="12"/>
  <c r="Q486" i="12" s="1"/>
  <c r="P496" i="12"/>
  <c r="Q496" i="12" s="1"/>
  <c r="P853" i="12"/>
  <c r="Q853" i="12" s="1"/>
  <c r="P468" i="12"/>
  <c r="Q468" i="12" s="1"/>
  <c r="Q482" i="12"/>
  <c r="P484" i="12"/>
  <c r="Q484" i="12" s="1"/>
  <c r="Q494" i="12"/>
  <c r="Q502" i="12"/>
  <c r="Q859" i="12"/>
  <c r="Q867" i="12"/>
  <c r="Q875" i="12"/>
  <c r="Q883" i="12"/>
  <c r="Q891" i="12"/>
  <c r="Q480" i="12"/>
  <c r="Q476" i="12"/>
  <c r="P478" i="12"/>
  <c r="Q478" i="12" s="1"/>
  <c r="P492" i="12"/>
  <c r="Q492" i="12" s="1"/>
  <c r="P500" i="12"/>
  <c r="Q500" i="12" s="1"/>
  <c r="P857" i="12"/>
  <c r="Q857" i="12" s="1"/>
  <c r="Q542" i="12"/>
  <c r="Q550" i="12"/>
  <c r="Q903" i="12"/>
  <c r="Q911" i="12"/>
  <c r="Q919" i="12"/>
  <c r="Q927" i="12"/>
  <c r="Q935" i="12"/>
  <c r="Q943" i="12"/>
  <c r="Q208" i="12"/>
  <c r="Q216" i="12"/>
  <c r="Q224" i="12"/>
  <c r="P235" i="12"/>
  <c r="Q235" i="12" s="1"/>
  <c r="P560" i="12"/>
  <c r="Q560" i="12" s="1"/>
  <c r="Q563" i="12"/>
  <c r="P570" i="12"/>
  <c r="Q570" i="12" s="1"/>
  <c r="Q573" i="12"/>
  <c r="P590" i="12"/>
  <c r="Q590" i="12" s="1"/>
  <c r="P607" i="12"/>
  <c r="Q607" i="12" s="1"/>
  <c r="P949" i="12"/>
  <c r="Q949" i="12" s="1"/>
  <c r="Q952" i="12"/>
  <c r="P963" i="12"/>
  <c r="Q963" i="12" s="1"/>
  <c r="P970" i="12"/>
  <c r="Q970" i="12" s="1"/>
  <c r="Q545" i="12"/>
  <c r="Q898" i="12"/>
  <c r="Q906" i="12"/>
  <c r="Q914" i="12"/>
  <c r="Q922" i="12"/>
  <c r="Q930" i="12"/>
  <c r="Q938" i="12"/>
  <c r="Q211" i="12"/>
  <c r="Q219" i="12"/>
  <c r="P242" i="12"/>
  <c r="Q242" i="12" s="1"/>
  <c r="P567" i="12"/>
  <c r="Q567" i="12" s="1"/>
  <c r="P584" i="12"/>
  <c r="Q584" i="12" s="1"/>
  <c r="P594" i="12"/>
  <c r="Q594" i="12" s="1"/>
  <c r="P614" i="12"/>
  <c r="Q614" i="12" s="1"/>
  <c r="P236" i="12"/>
  <c r="Q236" i="12" s="1"/>
  <c r="P554" i="12"/>
  <c r="Q554" i="12" s="1"/>
  <c r="P574" i="12"/>
  <c r="Q574" i="12" s="1"/>
  <c r="P591" i="12"/>
  <c r="Q591" i="12" s="1"/>
  <c r="P608" i="12"/>
  <c r="Q608" i="12" s="1"/>
  <c r="P618" i="12"/>
  <c r="Q618" i="12" s="1"/>
  <c r="P957" i="12"/>
  <c r="Q957" i="12" s="1"/>
  <c r="P971" i="12"/>
  <c r="Q971" i="12" s="1"/>
  <c r="P656" i="12"/>
  <c r="Q656" i="12" s="1"/>
  <c r="P548" i="12"/>
  <c r="Q548" i="12" s="1"/>
  <c r="P901" i="12"/>
  <c r="Q901" i="12" s="1"/>
  <c r="P909" i="12"/>
  <c r="Q909" i="12" s="1"/>
  <c r="P917" i="12"/>
  <c r="Q917" i="12" s="1"/>
  <c r="P925" i="12"/>
  <c r="Q925" i="12" s="1"/>
  <c r="P933" i="12"/>
  <c r="Q933" i="12" s="1"/>
  <c r="P941" i="12"/>
  <c r="Q941" i="12" s="1"/>
  <c r="P206" i="12"/>
  <c r="Q206" i="12" s="1"/>
  <c r="P214" i="12"/>
  <c r="Q214" i="12" s="1"/>
  <c r="P222" i="12"/>
  <c r="Q222" i="12" s="1"/>
  <c r="P243" i="12"/>
  <c r="Q243" i="12" s="1"/>
  <c r="P568" i="12"/>
  <c r="Q568" i="12" s="1"/>
  <c r="Q571" i="12"/>
  <c r="P578" i="12"/>
  <c r="Q578" i="12" s="1"/>
  <c r="Q581" i="12"/>
  <c r="P598" i="12"/>
  <c r="Q598" i="12" s="1"/>
  <c r="P615" i="12"/>
  <c r="Q615" i="12" s="1"/>
  <c r="P543" i="12"/>
  <c r="Q543" i="12" s="1"/>
  <c r="Q546" i="12"/>
  <c r="P551" i="12"/>
  <c r="Q551" i="12" s="1"/>
  <c r="Q899" i="12"/>
  <c r="P904" i="12"/>
  <c r="Q904" i="12" s="1"/>
  <c r="Q907" i="12"/>
  <c r="P912" i="12"/>
  <c r="Q912" i="12" s="1"/>
  <c r="Q915" i="12"/>
  <c r="P920" i="12"/>
  <c r="Q920" i="12" s="1"/>
  <c r="Q923" i="12"/>
  <c r="P928" i="12"/>
  <c r="Q928" i="12" s="1"/>
  <c r="Q931" i="12"/>
  <c r="P936" i="12"/>
  <c r="Q936" i="12" s="1"/>
  <c r="Q939" i="12"/>
  <c r="P944" i="12"/>
  <c r="Q944" i="12" s="1"/>
  <c r="P209" i="12"/>
  <c r="Q209" i="12" s="1"/>
  <c r="Q212" i="12"/>
  <c r="P217" i="12"/>
  <c r="Q217" i="12" s="1"/>
  <c r="Q220" i="12"/>
  <c r="P225" i="12"/>
  <c r="Q225" i="12" s="1"/>
  <c r="P230" i="12"/>
  <c r="Q230" i="12" s="1"/>
  <c r="Q233" i="12"/>
  <c r="P558" i="12"/>
  <c r="Q558" i="12" s="1"/>
  <c r="P575" i="12"/>
  <c r="Q575" i="12" s="1"/>
  <c r="P592" i="12"/>
  <c r="Q592" i="12" s="1"/>
  <c r="Q595" i="12"/>
  <c r="P602" i="12"/>
  <c r="Q602" i="12" s="1"/>
  <c r="Q605" i="12"/>
  <c r="P947" i="12"/>
  <c r="Q947" i="12" s="1"/>
  <c r="P954" i="12"/>
  <c r="Q954" i="12" s="1"/>
  <c r="P965" i="12"/>
  <c r="Q965" i="12" s="1"/>
  <c r="Q968" i="12"/>
  <c r="Q541" i="12"/>
  <c r="Q549" i="12"/>
  <c r="Q902" i="12"/>
  <c r="Q910" i="12"/>
  <c r="Q918" i="12"/>
  <c r="Q926" i="12"/>
  <c r="Q934" i="12"/>
  <c r="Q942" i="12"/>
  <c r="Q207" i="12"/>
  <c r="Q215" i="12"/>
  <c r="Q223" i="12"/>
  <c r="P552" i="12"/>
  <c r="Q552" i="12" s="1"/>
  <c r="P562" i="12"/>
  <c r="Q562" i="12" s="1"/>
  <c r="P582" i="12"/>
  <c r="Q582" i="12" s="1"/>
  <c r="P599" i="12"/>
  <c r="Q599" i="12" s="1"/>
  <c r="P616" i="12"/>
  <c r="Q616" i="12" s="1"/>
  <c r="P976" i="12"/>
  <c r="Q976" i="12" s="1"/>
  <c r="Q1003" i="12"/>
  <c r="P234" i="12"/>
  <c r="Q234" i="12" s="1"/>
  <c r="P559" i="12"/>
  <c r="Q559" i="12" s="1"/>
  <c r="P576" i="12"/>
  <c r="Q576" i="12" s="1"/>
  <c r="P586" i="12"/>
  <c r="Q586" i="12" s="1"/>
  <c r="P606" i="12"/>
  <c r="Q606" i="12" s="1"/>
  <c r="P955" i="12"/>
  <c r="Q955" i="12" s="1"/>
  <c r="P962" i="12"/>
  <c r="Q962" i="12" s="1"/>
  <c r="P973" i="12"/>
  <c r="Q973" i="12" s="1"/>
  <c r="P544" i="12"/>
  <c r="Q544" i="12" s="1"/>
  <c r="Q547" i="12"/>
  <c r="P897" i="12"/>
  <c r="Q897" i="12" s="1"/>
  <c r="Q900" i="12"/>
  <c r="P905" i="12"/>
  <c r="Q905" i="12" s="1"/>
  <c r="Q908" i="12"/>
  <c r="P913" i="12"/>
  <c r="Q913" i="12" s="1"/>
  <c r="Q916" i="12"/>
  <c r="P921" i="12"/>
  <c r="Q921" i="12" s="1"/>
  <c r="Q924" i="12"/>
  <c r="P929" i="12"/>
  <c r="Q929" i="12" s="1"/>
  <c r="Q932" i="12"/>
  <c r="P937" i="12"/>
  <c r="Q937" i="12" s="1"/>
  <c r="Q940" i="12"/>
  <c r="Q205" i="12"/>
  <c r="P210" i="12"/>
  <c r="Q210" i="12" s="1"/>
  <c r="Q213" i="12"/>
  <c r="P218" i="12"/>
  <c r="Q218" i="12" s="1"/>
  <c r="Q221" i="12"/>
  <c r="Q226" i="12"/>
  <c r="Q231" i="12"/>
  <c r="P238" i="12"/>
  <c r="Q238" i="12" s="1"/>
  <c r="Q241" i="12"/>
  <c r="P566" i="12"/>
  <c r="Q566" i="12" s="1"/>
  <c r="P583" i="12"/>
  <c r="Q583" i="12" s="1"/>
  <c r="P600" i="12"/>
  <c r="Q600" i="12" s="1"/>
  <c r="Q603" i="12"/>
  <c r="P610" i="12"/>
  <c r="Q610" i="12" s="1"/>
  <c r="Q613" i="12"/>
  <c r="P232" i="12"/>
  <c r="Q232" i="12" s="1"/>
  <c r="P556" i="12"/>
  <c r="Q556" i="12" s="1"/>
  <c r="P572" i="12"/>
  <c r="Q572" i="12" s="1"/>
  <c r="P588" i="12"/>
  <c r="Q588" i="12" s="1"/>
  <c r="P604" i="12"/>
  <c r="Q604" i="12" s="1"/>
  <c r="P945" i="12"/>
  <c r="Q945" i="12" s="1"/>
  <c r="Q948" i="12"/>
  <c r="P961" i="12"/>
  <c r="Q961" i="12" s="1"/>
  <c r="Q964" i="12"/>
  <c r="P959" i="12"/>
  <c r="Q959" i="12" s="1"/>
  <c r="P975" i="12"/>
  <c r="Q975" i="12" s="1"/>
  <c r="P624" i="12"/>
  <c r="Q624" i="12" s="1"/>
  <c r="P650" i="12"/>
  <c r="Q650" i="12" s="1"/>
  <c r="P1029" i="12"/>
  <c r="Q1029" i="12" s="1"/>
  <c r="Q228" i="12"/>
  <c r="P240" i="12"/>
  <c r="Q240" i="12" s="1"/>
  <c r="P564" i="12"/>
  <c r="Q564" i="12" s="1"/>
  <c r="P580" i="12"/>
  <c r="Q580" i="12" s="1"/>
  <c r="P596" i="12"/>
  <c r="Q596" i="12" s="1"/>
  <c r="P612" i="12"/>
  <c r="Q612" i="12" s="1"/>
  <c r="P953" i="12"/>
  <c r="Q953" i="12" s="1"/>
  <c r="Q956" i="12"/>
  <c r="P969" i="12"/>
  <c r="Q969" i="12" s="1"/>
  <c r="Q972" i="12"/>
  <c r="Q979" i="12"/>
  <c r="P290" i="12"/>
  <c r="Q290" i="12" s="1"/>
  <c r="P951" i="12"/>
  <c r="Q951" i="12" s="1"/>
  <c r="P967" i="12"/>
  <c r="Q967" i="12" s="1"/>
  <c r="P982" i="12"/>
  <c r="Q982" i="12" s="1"/>
  <c r="P990" i="12"/>
  <c r="Q990" i="12" s="1"/>
  <c r="P998" i="12"/>
  <c r="Q998" i="12" s="1"/>
  <c r="P1006" i="12"/>
  <c r="Q1006" i="12" s="1"/>
  <c r="P245" i="12"/>
  <c r="Q245" i="12" s="1"/>
  <c r="P253" i="12"/>
  <c r="Q253" i="12" s="1"/>
  <c r="P261" i="12"/>
  <c r="Q261" i="12" s="1"/>
  <c r="P269" i="12"/>
  <c r="Q269" i="12" s="1"/>
  <c r="P277" i="12"/>
  <c r="Q277" i="12" s="1"/>
  <c r="P280" i="12"/>
  <c r="Q280" i="12" s="1"/>
  <c r="P627" i="12"/>
  <c r="Q627" i="12" s="1"/>
  <c r="P636" i="12"/>
  <c r="Q636" i="12" s="1"/>
  <c r="P659" i="12"/>
  <c r="Q659" i="12" s="1"/>
  <c r="P1009" i="12"/>
  <c r="Q1009" i="12" s="1"/>
  <c r="P1032" i="12"/>
  <c r="Q1032" i="12" s="1"/>
  <c r="P1041" i="12"/>
  <c r="Q1041" i="12" s="1"/>
  <c r="P699" i="12"/>
  <c r="Q699" i="12" s="1"/>
  <c r="P676" i="12"/>
  <c r="Q676" i="12" s="1"/>
  <c r="P694" i="12"/>
  <c r="Q694" i="12" s="1"/>
  <c r="P980" i="12"/>
  <c r="Q980" i="12" s="1"/>
  <c r="P988" i="12"/>
  <c r="Q988" i="12" s="1"/>
  <c r="P996" i="12"/>
  <c r="Q996" i="12" s="1"/>
  <c r="P1004" i="12"/>
  <c r="Q1004" i="12" s="1"/>
  <c r="P251" i="12"/>
  <c r="Q251" i="12" s="1"/>
  <c r="P259" i="12"/>
  <c r="Q259" i="12" s="1"/>
  <c r="P267" i="12"/>
  <c r="Q267" i="12" s="1"/>
  <c r="P275" i="12"/>
  <c r="Q275" i="12" s="1"/>
  <c r="P283" i="12"/>
  <c r="Q283" i="12" s="1"/>
  <c r="Q288" i="12"/>
  <c r="P291" i="12"/>
  <c r="Q291" i="12" s="1"/>
  <c r="P628" i="12"/>
  <c r="Q628" i="12" s="1"/>
  <c r="Q642" i="12"/>
  <c r="Q648" i="12"/>
  <c r="P651" i="12"/>
  <c r="Q651" i="12" s="1"/>
  <c r="P660" i="12"/>
  <c r="Q660" i="12" s="1"/>
  <c r="Q1021" i="12"/>
  <c r="P1024" i="12"/>
  <c r="Q1024" i="12" s="1"/>
  <c r="P1033" i="12"/>
  <c r="Q1033" i="12" s="1"/>
  <c r="P1051" i="12"/>
  <c r="Q1051" i="12" s="1"/>
  <c r="P983" i="12"/>
  <c r="Q983" i="12" s="1"/>
  <c r="P991" i="12"/>
  <c r="Q991" i="12" s="1"/>
  <c r="P999" i="12"/>
  <c r="Q999" i="12" s="1"/>
  <c r="P1007" i="12"/>
  <c r="Q1007" i="12" s="1"/>
  <c r="P281" i="12"/>
  <c r="Q281" i="12" s="1"/>
  <c r="Q637" i="12"/>
  <c r="Q1010" i="12"/>
  <c r="P978" i="12"/>
  <c r="Q978" i="12" s="1"/>
  <c r="P986" i="12"/>
  <c r="Q986" i="12" s="1"/>
  <c r="P994" i="12"/>
  <c r="Q994" i="12" s="1"/>
  <c r="P1002" i="12"/>
  <c r="Q1002" i="12" s="1"/>
  <c r="P249" i="12"/>
  <c r="Q249" i="12" s="1"/>
  <c r="P257" i="12"/>
  <c r="Q257" i="12" s="1"/>
  <c r="P265" i="12"/>
  <c r="Q265" i="12" s="1"/>
  <c r="P273" i="12"/>
  <c r="Q273" i="12" s="1"/>
  <c r="P286" i="12"/>
  <c r="Q286" i="12" s="1"/>
  <c r="P620" i="12"/>
  <c r="Q620" i="12" s="1"/>
  <c r="Q634" i="12"/>
  <c r="Q640" i="12"/>
  <c r="P643" i="12"/>
  <c r="Q643" i="12" s="1"/>
  <c r="P652" i="12"/>
  <c r="Q652" i="12" s="1"/>
  <c r="Q666" i="12"/>
  <c r="Q1013" i="12"/>
  <c r="P1016" i="12"/>
  <c r="Q1016" i="12" s="1"/>
  <c r="P1025" i="12"/>
  <c r="Q1025" i="12" s="1"/>
  <c r="Q1045" i="12"/>
  <c r="P1048" i="12"/>
  <c r="Q1048" i="12" s="1"/>
  <c r="P1052" i="12"/>
  <c r="Q1052" i="12" s="1"/>
  <c r="P310" i="12"/>
  <c r="Q310" i="12" s="1"/>
  <c r="P984" i="12"/>
  <c r="Q984" i="12" s="1"/>
  <c r="P992" i="12"/>
  <c r="Q992" i="12" s="1"/>
  <c r="P1000" i="12"/>
  <c r="Q1000" i="12" s="1"/>
  <c r="P1008" i="12"/>
  <c r="Q1008" i="12" s="1"/>
  <c r="P247" i="12"/>
  <c r="Q247" i="12" s="1"/>
  <c r="P255" i="12"/>
  <c r="Q255" i="12" s="1"/>
  <c r="P263" i="12"/>
  <c r="Q263" i="12" s="1"/>
  <c r="P271" i="12"/>
  <c r="Q271" i="12" s="1"/>
  <c r="P279" i="12"/>
  <c r="Q279" i="12" s="1"/>
  <c r="Q626" i="12"/>
  <c r="Q632" i="12"/>
  <c r="P635" i="12"/>
  <c r="Q635" i="12" s="1"/>
  <c r="P644" i="12"/>
  <c r="Q644" i="12" s="1"/>
  <c r="Q658" i="12"/>
  <c r="Q664" i="12"/>
  <c r="P667" i="12"/>
  <c r="Q667" i="12" s="1"/>
  <c r="P1017" i="12"/>
  <c r="Q1017" i="12" s="1"/>
  <c r="P1040" i="12"/>
  <c r="Q1040" i="12" s="1"/>
  <c r="P1049" i="12"/>
  <c r="Q1049" i="12" s="1"/>
  <c r="Q316" i="12"/>
  <c r="P673" i="12"/>
  <c r="Q673" i="12" s="1"/>
  <c r="Q1054" i="12"/>
  <c r="Q302" i="12"/>
  <c r="Q330" i="12"/>
  <c r="P700" i="12"/>
  <c r="Q700" i="12" s="1"/>
  <c r="P294" i="12"/>
  <c r="Q294" i="12" s="1"/>
  <c r="Q314" i="12"/>
  <c r="P671" i="12"/>
  <c r="Q671" i="12" s="1"/>
  <c r="P295" i="12"/>
  <c r="Q295" i="12" s="1"/>
  <c r="P687" i="12"/>
  <c r="Q687" i="12" s="1"/>
  <c r="P1068" i="12"/>
  <c r="Q1068" i="12" s="1"/>
  <c r="P1050" i="12"/>
  <c r="Q1050" i="12" s="1"/>
  <c r="P326" i="12"/>
  <c r="Q326" i="12" s="1"/>
  <c r="Q332" i="12"/>
  <c r="P1102" i="12"/>
  <c r="Q1102" i="12" s="1"/>
  <c r="Q305" i="12"/>
  <c r="Q321" i="12"/>
  <c r="Q337" i="12"/>
  <c r="Q689" i="12"/>
  <c r="Q692" i="12"/>
  <c r="P1057" i="12"/>
  <c r="Q1057" i="12" s="1"/>
  <c r="Q1060" i="12"/>
  <c r="Q1076" i="12"/>
  <c r="P674" i="12"/>
  <c r="Q674" i="12" s="1"/>
  <c r="P677" i="12"/>
  <c r="Q677" i="12" s="1"/>
  <c r="P705" i="12"/>
  <c r="Q705" i="12" s="1"/>
  <c r="P708" i="12"/>
  <c r="Q708" i="12" s="1"/>
  <c r="Q1100" i="12"/>
  <c r="P292" i="12"/>
  <c r="Q292" i="12" s="1"/>
  <c r="P308" i="12"/>
  <c r="Q308" i="12" s="1"/>
  <c r="P324" i="12"/>
  <c r="Q324" i="12" s="1"/>
  <c r="P669" i="12"/>
  <c r="Q669" i="12" s="1"/>
  <c r="P690" i="12"/>
  <c r="Q690" i="12" s="1"/>
  <c r="P693" i="12"/>
  <c r="Q693" i="12" s="1"/>
  <c r="P703" i="12"/>
  <c r="Q703" i="12" s="1"/>
  <c r="Q1058" i="12"/>
  <c r="P1063" i="12"/>
  <c r="Q1063" i="12" s="1"/>
  <c r="Q1074" i="12"/>
  <c r="Q1056" i="12"/>
  <c r="Q297" i="12"/>
  <c r="Q313" i="12"/>
  <c r="Q329" i="12"/>
  <c r="P685" i="12"/>
  <c r="Q685" i="12" s="1"/>
  <c r="Q701" i="12"/>
  <c r="P706" i="12"/>
  <c r="Q706" i="12" s="1"/>
  <c r="P709" i="12"/>
  <c r="Q709" i="12" s="1"/>
  <c r="P1061" i="12"/>
  <c r="Q1061" i="12" s="1"/>
  <c r="P1064" i="12"/>
  <c r="Q1064" i="12" s="1"/>
  <c r="P1067" i="12"/>
  <c r="Q1067" i="12" s="1"/>
  <c r="P1080" i="12"/>
  <c r="Q1080" i="12" s="1"/>
  <c r="Q293" i="12"/>
  <c r="Q309" i="12"/>
  <c r="Q325" i="12"/>
  <c r="Q670" i="12"/>
  <c r="P683" i="12"/>
  <c r="Q683" i="12" s="1"/>
  <c r="Q686" i="12"/>
  <c r="P1059" i="12"/>
  <c r="Q1059" i="12" s="1"/>
  <c r="P1070" i="12"/>
  <c r="Q1070" i="12" s="1"/>
  <c r="Q1086" i="12"/>
  <c r="P1096" i="12"/>
  <c r="Q1096" i="12" s="1"/>
  <c r="Q681" i="12"/>
  <c r="Q697" i="12"/>
  <c r="Q713" i="12"/>
  <c r="Q1071" i="12"/>
  <c r="Q1087" i="12"/>
  <c r="Q1103" i="12"/>
  <c r="Q679" i="12"/>
  <c r="Q695" i="12"/>
  <c r="Q711" i="12"/>
  <c r="Q1069" i="12"/>
  <c r="Q1085" i="12"/>
  <c r="Q1101" i="12"/>
  <c r="Q675" i="12"/>
  <c r="Q691" i="12"/>
  <c r="Q707" i="12"/>
  <c r="Q1065" i="12"/>
  <c r="Q1081" i="12"/>
  <c r="Q1097" i="12"/>
  <c r="Q1075" i="12"/>
  <c r="Q1091" i="12"/>
  <c r="Q358" i="11"/>
  <c r="Q458" i="11"/>
  <c r="Q25" i="11"/>
  <c r="Q11" i="11"/>
  <c r="Q355" i="11"/>
  <c r="Q362" i="11"/>
  <c r="Q27" i="11"/>
  <c r="Q371" i="11"/>
  <c r="Q374" i="11"/>
  <c r="P212" i="11"/>
  <c r="Q212" i="11" s="1"/>
  <c r="Q442" i="11"/>
  <c r="Q41" i="11"/>
  <c r="Q359" i="11"/>
  <c r="Q382" i="11"/>
  <c r="Q19" i="11"/>
  <c r="Q228" i="11"/>
  <c r="P363" i="11"/>
  <c r="Q363" i="11" s="1"/>
  <c r="Q386" i="11"/>
  <c r="Q426" i="11"/>
  <c r="P334" i="11"/>
  <c r="Q334" i="11" s="1"/>
  <c r="Q312" i="11"/>
  <c r="P252" i="11"/>
  <c r="Q252" i="11" s="1"/>
  <c r="Q365" i="11"/>
  <c r="Q378" i="11"/>
  <c r="Q410" i="11"/>
  <c r="Q318" i="11"/>
  <c r="P192" i="11"/>
  <c r="Q192" i="11" s="1"/>
  <c r="P206" i="11"/>
  <c r="Q206" i="11" s="1"/>
  <c r="P439" i="11"/>
  <c r="Q439" i="11" s="1"/>
  <c r="Q448" i="11"/>
  <c r="Q454" i="11"/>
  <c r="Q417" i="11"/>
  <c r="Q366" i="11"/>
  <c r="Q373" i="11"/>
  <c r="Q384" i="11"/>
  <c r="Q390" i="11"/>
  <c r="Q402" i="11"/>
  <c r="Q437" i="11"/>
  <c r="Q328" i="11"/>
  <c r="P33" i="11"/>
  <c r="Q33" i="11" s="1"/>
  <c r="Q433" i="11"/>
  <c r="P196" i="11"/>
  <c r="Q196" i="11" s="1"/>
  <c r="Q391" i="11"/>
  <c r="Q400" i="11"/>
  <c r="Q406" i="11"/>
  <c r="Q418" i="11"/>
  <c r="Q434" i="11"/>
  <c r="P449" i="11"/>
  <c r="Q449" i="11" s="1"/>
  <c r="P455" i="11"/>
  <c r="Q455" i="11" s="1"/>
  <c r="P298" i="11"/>
  <c r="Q298" i="11" s="1"/>
  <c r="Q453" i="11"/>
  <c r="Q394" i="11"/>
  <c r="Q416" i="11"/>
  <c r="Q432" i="11"/>
  <c r="Q438" i="11"/>
  <c r="P239" i="11"/>
  <c r="Q239" i="11" s="1"/>
  <c r="P326" i="11"/>
  <c r="Q326" i="11" s="1"/>
  <c r="Q350" i="11"/>
  <c r="P401" i="11"/>
  <c r="Q401" i="11" s="1"/>
  <c r="Q450" i="11"/>
  <c r="P236" i="11"/>
  <c r="Q236" i="11" s="1"/>
  <c r="P17" i="11"/>
  <c r="Q17" i="11" s="1"/>
  <c r="Q267" i="11"/>
  <c r="Q292" i="11"/>
  <c r="Q295" i="11"/>
  <c r="Q332" i="11"/>
  <c r="Q251" i="11"/>
  <c r="P276" i="11"/>
  <c r="Q276" i="11" s="1"/>
  <c r="P279" i="11"/>
  <c r="Q279" i="11" s="1"/>
  <c r="Q287" i="11"/>
  <c r="Q316" i="11"/>
  <c r="Q5" i="11"/>
  <c r="Q21" i="11"/>
  <c r="Q37" i="11"/>
  <c r="Q246" i="11"/>
  <c r="Q260" i="11"/>
  <c r="Q263" i="11"/>
  <c r="Q268" i="11"/>
  <c r="P271" i="11"/>
  <c r="Q271" i="11" s="1"/>
  <c r="P296" i="11"/>
  <c r="Q296" i="11" s="1"/>
  <c r="Q300" i="11"/>
  <c r="Q241" i="11"/>
  <c r="P280" i="11"/>
  <c r="Q280" i="11" s="1"/>
  <c r="Q35" i="11"/>
  <c r="Q247" i="11"/>
  <c r="Q255" i="11"/>
  <c r="Q283" i="11"/>
  <c r="Q348" i="11"/>
  <c r="Q13" i="11"/>
  <c r="Q29" i="11"/>
  <c r="Q124" i="11"/>
  <c r="P127" i="11"/>
  <c r="Q127" i="11" s="1"/>
  <c r="Q134" i="11"/>
  <c r="P137" i="11"/>
  <c r="Q137" i="11" s="1"/>
  <c r="P141" i="11"/>
  <c r="Q141" i="11" s="1"/>
  <c r="P145" i="11"/>
  <c r="Q145" i="11" s="1"/>
  <c r="P149" i="11"/>
  <c r="Q149" i="11" s="1"/>
  <c r="P153" i="11"/>
  <c r="Q153" i="11" s="1"/>
  <c r="P157" i="11"/>
  <c r="Q157" i="11" s="1"/>
  <c r="P161" i="11"/>
  <c r="Q161" i="11" s="1"/>
  <c r="P165" i="11"/>
  <c r="Q165" i="11" s="1"/>
  <c r="P169" i="11"/>
  <c r="Q169" i="11" s="1"/>
  <c r="P173" i="11"/>
  <c r="Q173" i="11" s="1"/>
  <c r="P177" i="11"/>
  <c r="Q177" i="11" s="1"/>
  <c r="P181" i="11"/>
  <c r="Q181" i="11" s="1"/>
  <c r="P185" i="11"/>
  <c r="Q185" i="11" s="1"/>
  <c r="P189" i="11"/>
  <c r="Q189" i="11" s="1"/>
  <c r="Q128" i="11"/>
  <c r="P131" i="11"/>
  <c r="Q131" i="11" s="1"/>
  <c r="P125" i="11"/>
  <c r="Q125" i="11" s="1"/>
  <c r="P138" i="11"/>
  <c r="Q138" i="11" s="1"/>
  <c r="P142" i="11"/>
  <c r="Q142" i="11" s="1"/>
  <c r="P146" i="11"/>
  <c r="Q146" i="11" s="1"/>
  <c r="P150" i="11"/>
  <c r="Q150" i="11" s="1"/>
  <c r="P154" i="11"/>
  <c r="Q154" i="11" s="1"/>
  <c r="P158" i="11"/>
  <c r="Q158" i="11" s="1"/>
  <c r="P162" i="11"/>
  <c r="Q162" i="11" s="1"/>
  <c r="P166" i="11"/>
  <c r="Q166" i="11" s="1"/>
  <c r="P170" i="11"/>
  <c r="Q170" i="11" s="1"/>
  <c r="P174" i="11"/>
  <c r="Q174" i="11" s="1"/>
  <c r="P178" i="11"/>
  <c r="Q178" i="11" s="1"/>
  <c r="P182" i="11"/>
  <c r="Q182" i="11" s="1"/>
  <c r="P186" i="11"/>
  <c r="Q186" i="11" s="1"/>
  <c r="P190" i="11"/>
  <c r="Q190" i="11" s="1"/>
  <c r="P122" i="11"/>
  <c r="Q122" i="11" s="1"/>
  <c r="Q132" i="11"/>
  <c r="P135" i="11"/>
  <c r="Q135" i="11" s="1"/>
  <c r="P129" i="11"/>
  <c r="Q129" i="11" s="1"/>
  <c r="P139" i="11"/>
  <c r="Q139" i="11" s="1"/>
  <c r="P143" i="11"/>
  <c r="Q143" i="11" s="1"/>
  <c r="P147" i="11"/>
  <c r="Q147" i="11" s="1"/>
  <c r="P151" i="11"/>
  <c r="Q151" i="11" s="1"/>
  <c r="P155" i="11"/>
  <c r="Q155" i="11" s="1"/>
  <c r="P159" i="11"/>
  <c r="Q159" i="11" s="1"/>
  <c r="P163" i="11"/>
  <c r="Q163" i="11" s="1"/>
  <c r="P167" i="11"/>
  <c r="Q167" i="11" s="1"/>
  <c r="P171" i="11"/>
  <c r="Q171" i="11" s="1"/>
  <c r="P175" i="11"/>
  <c r="Q175" i="11" s="1"/>
  <c r="P179" i="11"/>
  <c r="Q179" i="11" s="1"/>
  <c r="P183" i="11"/>
  <c r="Q183" i="11" s="1"/>
  <c r="P187" i="11"/>
  <c r="Q187" i="11" s="1"/>
  <c r="P191" i="11"/>
  <c r="Q191" i="11" s="1"/>
  <c r="P123" i="11"/>
  <c r="Q123" i="11" s="1"/>
  <c r="P126" i="11"/>
  <c r="Q126" i="11" s="1"/>
  <c r="Q136" i="11"/>
  <c r="Q130" i="11"/>
  <c r="P133" i="11"/>
  <c r="Q133" i="11" s="1"/>
  <c r="P140" i="11"/>
  <c r="Q140" i="11" s="1"/>
  <c r="P144" i="11"/>
  <c r="Q144" i="11" s="1"/>
  <c r="P148" i="11"/>
  <c r="Q148" i="11" s="1"/>
  <c r="P152" i="11"/>
  <c r="Q152" i="11" s="1"/>
  <c r="P156" i="11"/>
  <c r="Q156" i="11" s="1"/>
  <c r="P160" i="11"/>
  <c r="Q160" i="11" s="1"/>
  <c r="P164" i="11"/>
  <c r="Q164" i="11" s="1"/>
  <c r="P168" i="11"/>
  <c r="Q168" i="11" s="1"/>
  <c r="P172" i="11"/>
  <c r="Q172" i="11" s="1"/>
  <c r="P176" i="11"/>
  <c r="Q176" i="11" s="1"/>
  <c r="P180" i="11"/>
  <c r="Q180" i="11" s="1"/>
  <c r="P184" i="11"/>
  <c r="Q184" i="11" s="1"/>
  <c r="P188" i="11"/>
  <c r="Q188" i="11" s="1"/>
  <c r="Q203" i="11"/>
  <c r="Q219" i="11"/>
  <c r="Q356" i="11"/>
  <c r="P367" i="11"/>
  <c r="Q367" i="11" s="1"/>
  <c r="Q370" i="11"/>
  <c r="P376" i="11"/>
  <c r="Q376" i="11" s="1"/>
  <c r="Q199" i="11"/>
  <c r="P201" i="11"/>
  <c r="Q201" i="11" s="1"/>
  <c r="Q215" i="11"/>
  <c r="P217" i="11"/>
  <c r="Q217" i="11" s="1"/>
  <c r="Q351" i="11"/>
  <c r="Q354" i="11"/>
  <c r="Q357" i="11"/>
  <c r="P368" i="11"/>
  <c r="Q368" i="11" s="1"/>
  <c r="Q377" i="11"/>
  <c r="Q197" i="11"/>
  <c r="Q213" i="11"/>
  <c r="Q229" i="11"/>
  <c r="P360" i="11"/>
  <c r="Q360" i="11" s="1"/>
  <c r="P352" i="11"/>
  <c r="Q352" i="11" s="1"/>
  <c r="P380" i="11"/>
  <c r="Q380" i="11" s="1"/>
  <c r="P195" i="11"/>
  <c r="Q195" i="11" s="1"/>
  <c r="P211" i="11"/>
  <c r="Q211" i="11" s="1"/>
  <c r="P227" i="11"/>
  <c r="Q227" i="11" s="1"/>
  <c r="P193" i="11"/>
  <c r="Q193" i="11" s="1"/>
  <c r="P209" i="11"/>
  <c r="Q209" i="11" s="1"/>
  <c r="P225" i="11"/>
  <c r="Q225" i="11" s="1"/>
  <c r="P361" i="11"/>
  <c r="Q361" i="11" s="1"/>
  <c r="Q375" i="11"/>
  <c r="Q205" i="11"/>
  <c r="P207" i="11"/>
  <c r="Q207" i="11" s="1"/>
  <c r="Q221" i="11"/>
  <c r="P223" i="11"/>
  <c r="Q223" i="11" s="1"/>
  <c r="P364" i="11"/>
  <c r="Q364" i="11" s="1"/>
  <c r="P383" i="11"/>
  <c r="Q383" i="11" s="1"/>
  <c r="Q389" i="11"/>
  <c r="P408" i="11"/>
  <c r="Q408" i="11" s="1"/>
  <c r="Q419" i="11"/>
  <c r="Q430" i="11"/>
  <c r="P392" i="11"/>
  <c r="Q392" i="11" s="1"/>
  <c r="Q403" i="11"/>
  <c r="Q414" i="11"/>
  <c r="P428" i="11"/>
  <c r="Q428" i="11" s="1"/>
  <c r="Q387" i="11"/>
  <c r="Q398" i="11"/>
  <c r="P412" i="11"/>
  <c r="Q412" i="11" s="1"/>
  <c r="P415" i="11"/>
  <c r="Q415" i="11" s="1"/>
  <c r="Q385" i="11"/>
  <c r="P421" i="11"/>
  <c r="Q421" i="11" s="1"/>
  <c r="P435" i="11"/>
  <c r="Q435" i="11" s="1"/>
  <c r="P396" i="11"/>
  <c r="Q396" i="11" s="1"/>
  <c r="P399" i="11"/>
  <c r="Q399" i="11" s="1"/>
  <c r="Q405" i="11"/>
  <c r="P424" i="11"/>
  <c r="Q424" i="11" s="1"/>
  <c r="P431" i="11"/>
  <c r="Q431" i="11" s="1"/>
  <c r="Q440" i="11"/>
  <c r="P447" i="11"/>
  <c r="Q447" i="11" s="1"/>
  <c r="Q456" i="11"/>
  <c r="P235" i="11"/>
  <c r="Q235" i="11" s="1"/>
  <c r="P238" i="11"/>
  <c r="Q238" i="11" s="1"/>
  <c r="P262" i="11"/>
  <c r="Q262" i="11" s="1"/>
  <c r="P270" i="11"/>
  <c r="Q270" i="11" s="1"/>
  <c r="Q388" i="11"/>
  <c r="Q404" i="11"/>
  <c r="Q420" i="11"/>
  <c r="Q436" i="11"/>
  <c r="Q452" i="11"/>
  <c r="P254" i="11"/>
  <c r="Q254" i="11" s="1"/>
  <c r="Q257" i="11"/>
  <c r="P231" i="11"/>
  <c r="Q231" i="11" s="1"/>
  <c r="Q242" i="11"/>
  <c r="Q444" i="11"/>
  <c r="P451" i="11"/>
  <c r="Q451" i="11" s="1"/>
  <c r="Q248" i="11"/>
  <c r="Q264" i="11"/>
  <c r="Q232" i="11"/>
  <c r="Q237" i="11"/>
  <c r="Q253" i="11"/>
  <c r="Q269" i="11"/>
  <c r="P278" i="11"/>
  <c r="Q278" i="11" s="1"/>
  <c r="Q285" i="11"/>
  <c r="P294" i="11"/>
  <c r="Q294" i="11" s="1"/>
  <c r="Q233" i="11"/>
  <c r="Q249" i="11"/>
  <c r="Q265" i="11"/>
  <c r="Q281" i="11"/>
  <c r="Q297" i="11"/>
  <c r="P299" i="11"/>
  <c r="Q299" i="11" s="1"/>
  <c r="Q245" i="11"/>
  <c r="Q261" i="11"/>
  <c r="Q277" i="11"/>
  <c r="P286" i="11"/>
  <c r="Q286" i="11" s="1"/>
  <c r="Q293" i="11"/>
  <c r="Q243" i="11"/>
  <c r="Q259" i="11"/>
  <c r="Q275" i="11"/>
  <c r="Q291" i="11"/>
  <c r="Q273" i="11"/>
  <c r="Q289" i="11"/>
  <c r="P304" i="11"/>
  <c r="Q304" i="11" s="1"/>
  <c r="P307" i="11"/>
  <c r="Q307" i="11" s="1"/>
  <c r="P320" i="11"/>
  <c r="Q320" i="11" s="1"/>
  <c r="P323" i="11"/>
  <c r="Q323" i="11" s="1"/>
  <c r="P336" i="11"/>
  <c r="Q336" i="11" s="1"/>
  <c r="P339" i="11"/>
  <c r="Q339" i="11" s="1"/>
  <c r="P315" i="11"/>
  <c r="Q315" i="11" s="1"/>
  <c r="P331" i="11"/>
  <c r="Q331" i="11" s="1"/>
  <c r="P347" i="11"/>
  <c r="Q347" i="11" s="1"/>
  <c r="P313" i="11"/>
  <c r="Q313" i="11" s="1"/>
  <c r="P329" i="11"/>
  <c r="Q329" i="11" s="1"/>
  <c r="P345" i="11"/>
  <c r="Q345" i="11" s="1"/>
  <c r="Q306" i="11"/>
  <c r="Q322" i="11"/>
  <c r="Q338" i="11"/>
  <c r="P314" i="11"/>
  <c r="Q314" i="11" s="1"/>
  <c r="P330" i="11"/>
  <c r="Q330" i="11" s="1"/>
  <c r="P346" i="11"/>
  <c r="Q346" i="11" s="1"/>
  <c r="P4" i="11"/>
  <c r="Q4" i="11" s="1"/>
  <c r="Q311" i="11"/>
  <c r="Q327" i="11"/>
  <c r="Q343" i="11"/>
  <c r="P14" i="11"/>
  <c r="Q14" i="11" s="1"/>
  <c r="P30" i="11"/>
  <c r="Q30" i="11" s="1"/>
  <c r="P45" i="11"/>
  <c r="Q45" i="11" s="1"/>
  <c r="Q309" i="11"/>
  <c r="Q325" i="11"/>
  <c r="Q341" i="11"/>
  <c r="Q305" i="11"/>
  <c r="Q321" i="11"/>
  <c r="Q337" i="11"/>
  <c r="P12" i="11"/>
  <c r="Q12" i="11" s="1"/>
  <c r="Q303" i="11"/>
  <c r="Q319" i="11"/>
  <c r="Q335" i="11"/>
  <c r="P6" i="11"/>
  <c r="Q6" i="11" s="1"/>
  <c r="P22" i="11"/>
  <c r="Q22" i="11" s="1"/>
  <c r="P38" i="11"/>
  <c r="Q38" i="11" s="1"/>
  <c r="Q301" i="11"/>
  <c r="Q317" i="11"/>
  <c r="Q333" i="11"/>
  <c r="Q349" i="11"/>
  <c r="Q63" i="11"/>
  <c r="P77" i="11"/>
  <c r="Q77" i="11" s="1"/>
  <c r="P20" i="11"/>
  <c r="Q20" i="11" s="1"/>
  <c r="P28" i="11"/>
  <c r="Q28" i="11" s="1"/>
  <c r="P36" i="11"/>
  <c r="Q36" i="11" s="1"/>
  <c r="P109" i="11"/>
  <c r="Q109" i="11" s="1"/>
  <c r="Q7" i="11"/>
  <c r="Q15" i="11"/>
  <c r="Q23" i="11"/>
  <c r="Q31" i="11"/>
  <c r="Q39" i="11"/>
  <c r="P50" i="11"/>
  <c r="Q50" i="11" s="1"/>
  <c r="P2" i="11"/>
  <c r="Q2" i="11" s="1"/>
  <c r="P10" i="11"/>
  <c r="Q10" i="11" s="1"/>
  <c r="P18" i="11"/>
  <c r="Q18" i="11" s="1"/>
  <c r="P26" i="11"/>
  <c r="Q26" i="11" s="1"/>
  <c r="P34" i="11"/>
  <c r="Q34" i="11" s="1"/>
  <c r="P42" i="11"/>
  <c r="Q42" i="11" s="1"/>
  <c r="P47" i="11"/>
  <c r="Q47" i="11" s="1"/>
  <c r="P57" i="11"/>
  <c r="Q57" i="11" s="1"/>
  <c r="P61" i="11"/>
  <c r="Q61" i="11" s="1"/>
  <c r="Q8" i="11"/>
  <c r="Q16" i="11"/>
  <c r="Q24" i="11"/>
  <c r="Q32" i="11"/>
  <c r="Q40" i="11"/>
  <c r="P44" i="11"/>
  <c r="Q44" i="11" s="1"/>
  <c r="P48" i="11"/>
  <c r="Q48" i="11" s="1"/>
  <c r="P93" i="11"/>
  <c r="Q93" i="11" s="1"/>
  <c r="Q55" i="11"/>
  <c r="Q71" i="11"/>
  <c r="Q87" i="11"/>
  <c r="Q49" i="11"/>
  <c r="Q65" i="11"/>
  <c r="Q81" i="11"/>
  <c r="Q97" i="11"/>
  <c r="P103" i="11"/>
  <c r="Q103" i="11" s="1"/>
  <c r="Q113" i="11"/>
  <c r="P119" i="11"/>
  <c r="Q119" i="11" s="1"/>
  <c r="P46" i="11"/>
  <c r="Q46" i="11" s="1"/>
  <c r="Q53" i="11"/>
  <c r="P59" i="11"/>
  <c r="Q59" i="11" s="1"/>
  <c r="Q69" i="11"/>
  <c r="P75" i="11"/>
  <c r="Q75" i="11" s="1"/>
  <c r="Q85" i="11"/>
  <c r="P91" i="11"/>
  <c r="Q91" i="11" s="1"/>
  <c r="Q101" i="11"/>
  <c r="P107" i="11"/>
  <c r="Q107" i="11" s="1"/>
  <c r="Q117" i="11"/>
  <c r="Q79" i="11"/>
  <c r="Q95" i="11"/>
  <c r="Q111" i="11"/>
  <c r="Q51" i="11"/>
  <c r="Q67" i="11"/>
  <c r="P73" i="11"/>
  <c r="Q73" i="11" s="1"/>
  <c r="Q83" i="11"/>
  <c r="P89" i="11"/>
  <c r="Q89" i="11" s="1"/>
  <c r="Q99" i="11"/>
  <c r="P105" i="11"/>
  <c r="Q105" i="11" s="1"/>
  <c r="Q115" i="11"/>
  <c r="P121" i="11"/>
  <c r="Q121" i="11" s="1"/>
  <c r="P52" i="11"/>
  <c r="Q52" i="11" s="1"/>
  <c r="P54" i="11"/>
  <c r="Q54" i="11" s="1"/>
  <c r="P56" i="11"/>
  <c r="Q56" i="11" s="1"/>
  <c r="P58" i="11"/>
  <c r="Q58" i="11" s="1"/>
  <c r="P60" i="11"/>
  <c r="Q60" i="11" s="1"/>
  <c r="P62" i="11"/>
  <c r="Q62" i="11" s="1"/>
  <c r="P64" i="11"/>
  <c r="Q64" i="11" s="1"/>
  <c r="P66" i="11"/>
  <c r="Q66" i="11" s="1"/>
  <c r="P68" i="11"/>
  <c r="Q68" i="11" s="1"/>
  <c r="P70" i="11"/>
  <c r="Q70" i="11" s="1"/>
  <c r="P72" i="11"/>
  <c r="Q72" i="11" s="1"/>
  <c r="P74" i="11"/>
  <c r="Q74" i="11" s="1"/>
  <c r="P76" i="11"/>
  <c r="Q76" i="11" s="1"/>
  <c r="P78" i="11"/>
  <c r="Q78" i="11" s="1"/>
  <c r="P80" i="11"/>
  <c r="Q80" i="11" s="1"/>
  <c r="P82" i="11"/>
  <c r="Q82" i="11" s="1"/>
  <c r="P84" i="11"/>
  <c r="Q84" i="11" s="1"/>
  <c r="P86" i="11"/>
  <c r="Q86" i="11" s="1"/>
  <c r="P88" i="11"/>
  <c r="Q88" i="11" s="1"/>
  <c r="P90" i="11"/>
  <c r="Q90" i="11" s="1"/>
  <c r="P92" i="11"/>
  <c r="Q92" i="11" s="1"/>
  <c r="P94" i="11"/>
  <c r="Q94" i="11" s="1"/>
  <c r="P96" i="11"/>
  <c r="Q96" i="11" s="1"/>
  <c r="P98" i="11"/>
  <c r="Q98" i="11" s="1"/>
  <c r="P100" i="11"/>
  <c r="Q100" i="11" s="1"/>
  <c r="P102" i="11"/>
  <c r="Q102" i="11" s="1"/>
  <c r="P104" i="11"/>
  <c r="Q104" i="11" s="1"/>
  <c r="P106" i="11"/>
  <c r="Q106" i="11" s="1"/>
  <c r="P108" i="11"/>
  <c r="Q108" i="11" s="1"/>
  <c r="P110" i="11"/>
  <c r="Q110" i="11" s="1"/>
  <c r="P112" i="11"/>
  <c r="Q112" i="11" s="1"/>
  <c r="P114" i="11"/>
  <c r="Q114" i="11" s="1"/>
  <c r="P116" i="11"/>
  <c r="Q116" i="11" s="1"/>
  <c r="P118" i="11"/>
  <c r="Q118" i="11" s="1"/>
  <c r="P120" i="11"/>
  <c r="Q120" i="11" s="1"/>
  <c r="Q489" i="10"/>
  <c r="Q718" i="10"/>
  <c r="Q810" i="10"/>
  <c r="Q3" i="10"/>
  <c r="Q107" i="10"/>
  <c r="Q137" i="10"/>
  <c r="Q746" i="10"/>
  <c r="Q35" i="10"/>
  <c r="Q643" i="10"/>
  <c r="Q762" i="10"/>
  <c r="Q131" i="10"/>
  <c r="Q194" i="10"/>
  <c r="Q334" i="10"/>
  <c r="Q828" i="10"/>
  <c r="Q1101" i="10"/>
  <c r="Q686" i="10"/>
  <c r="Q794" i="10"/>
  <c r="Q338" i="10"/>
  <c r="Q1055" i="10"/>
  <c r="Q581" i="10"/>
  <c r="Q748" i="10"/>
  <c r="Q778" i="10"/>
  <c r="Q796" i="10"/>
  <c r="Q826" i="10"/>
  <c r="Q63" i="10"/>
  <c r="Q93" i="10"/>
  <c r="Q128" i="10"/>
  <c r="Q135" i="10"/>
  <c r="Q688" i="10"/>
  <c r="Q764" i="10"/>
  <c r="Q782" i="10"/>
  <c r="Q800" i="10"/>
  <c r="Q37" i="10"/>
  <c r="Q83" i="10"/>
  <c r="Q154" i="10"/>
  <c r="Q716" i="10"/>
  <c r="Q27" i="10"/>
  <c r="Q144" i="10"/>
  <c r="Q469" i="10"/>
  <c r="Q1061" i="10"/>
  <c r="P549" i="10"/>
  <c r="Q549" i="10" s="1"/>
  <c r="Q832" i="10"/>
  <c r="Q5" i="10"/>
  <c r="Q322" i="10"/>
  <c r="Q350" i="10"/>
  <c r="Q457" i="10"/>
  <c r="Q1077" i="10"/>
  <c r="P565" i="10"/>
  <c r="Q565" i="10" s="1"/>
  <c r="Q682" i="10"/>
  <c r="Q109" i="10"/>
  <c r="Q122" i="10"/>
  <c r="Q178" i="10"/>
  <c r="Q730" i="10"/>
  <c r="Q830" i="10"/>
  <c r="Q21" i="10"/>
  <c r="Q91" i="10"/>
  <c r="Q97" i="10"/>
  <c r="Q139" i="10"/>
  <c r="Q354" i="10"/>
  <c r="Q497" i="10"/>
  <c r="Q164" i="10"/>
  <c r="Q186" i="10"/>
  <c r="Q1103" i="10"/>
  <c r="Q842" i="10"/>
  <c r="Q59" i="10"/>
  <c r="Q123" i="10"/>
  <c r="Q130" i="10"/>
  <c r="Q150" i="10"/>
  <c r="Q168" i="10"/>
  <c r="P995" i="10"/>
  <c r="Q995" i="10" s="1"/>
  <c r="Q684" i="10"/>
  <c r="Q714" i="10"/>
  <c r="Q67" i="10"/>
  <c r="Q105" i="10"/>
  <c r="Q121" i="10"/>
  <c r="Q162" i="10"/>
  <c r="Q184" i="10"/>
  <c r="Q1027" i="10"/>
  <c r="Q302" i="10"/>
  <c r="Q449" i="10"/>
  <c r="P306" i="10"/>
  <c r="Q306" i="10" s="1"/>
  <c r="P292" i="10"/>
  <c r="Q292" i="10" s="1"/>
  <c r="P326" i="10"/>
  <c r="Q326" i="10" s="1"/>
  <c r="P1085" i="10"/>
  <c r="Q1085" i="10" s="1"/>
  <c r="P358" i="10"/>
  <c r="Q358" i="10" s="1"/>
  <c r="P444" i="10"/>
  <c r="Q444" i="10" s="1"/>
  <c r="P501" i="10"/>
  <c r="Q501" i="10" s="1"/>
  <c r="P1082" i="10"/>
  <c r="Q1082" i="10" s="1"/>
  <c r="P342" i="10"/>
  <c r="Q342" i="10" s="1"/>
  <c r="P474" i="10"/>
  <c r="Q474" i="10" s="1"/>
  <c r="Q310" i="10"/>
  <c r="Q330" i="10"/>
  <c r="Q346" i="10"/>
  <c r="Q465" i="10"/>
  <c r="Q485" i="10"/>
  <c r="Q492" i="10"/>
  <c r="P966" i="10"/>
  <c r="Q966" i="10" s="1"/>
  <c r="P978" i="10"/>
  <c r="Q978" i="10" s="1"/>
  <c r="P1010" i="10"/>
  <c r="Q1010" i="10" s="1"/>
  <c r="P1030" i="10"/>
  <c r="Q1030" i="10" s="1"/>
  <c r="P1042" i="10"/>
  <c r="Q1042" i="10" s="1"/>
  <c r="P1060" i="10"/>
  <c r="Q1060" i="10" s="1"/>
  <c r="Q1089" i="10"/>
  <c r="P541" i="10"/>
  <c r="Q541" i="10" s="1"/>
  <c r="P557" i="10"/>
  <c r="Q557" i="10" s="1"/>
  <c r="P573" i="10"/>
  <c r="Q573" i="10" s="1"/>
  <c r="Q704" i="10"/>
  <c r="Q816" i="10"/>
  <c r="Q19" i="10"/>
  <c r="Q51" i="10"/>
  <c r="P90" i="10"/>
  <c r="Q90" i="10" s="1"/>
  <c r="Q96" i="10"/>
  <c r="Q101" i="10"/>
  <c r="P104" i="10"/>
  <c r="Q104" i="10" s="1"/>
  <c r="Q115" i="10"/>
  <c r="Q118" i="10"/>
  <c r="Q127" i="10"/>
  <c r="Q136" i="10"/>
  <c r="Q145" i="10"/>
  <c r="Q170" i="10"/>
  <c r="Q998" i="10"/>
  <c r="Q314" i="10"/>
  <c r="Q496" i="10"/>
  <c r="Q973" i="10"/>
  <c r="P981" i="10"/>
  <c r="Q981" i="10" s="1"/>
  <c r="P990" i="10"/>
  <c r="Q990" i="10" s="1"/>
  <c r="P1022" i="10"/>
  <c r="Q1022" i="10" s="1"/>
  <c r="Q1054" i="10"/>
  <c r="Q1057" i="10"/>
  <c r="Q1073" i="10"/>
  <c r="P593" i="10"/>
  <c r="Q593" i="10" s="1"/>
  <c r="P625" i="10"/>
  <c r="Q625" i="10" s="1"/>
  <c r="P88" i="10"/>
  <c r="Q88" i="10" s="1"/>
  <c r="Q99" i="10"/>
  <c r="Q102" i="10"/>
  <c r="P110" i="10"/>
  <c r="Q110" i="10" s="1"/>
  <c r="Q113" i="10"/>
  <c r="Q116" i="10"/>
  <c r="Q143" i="10"/>
  <c r="Q182" i="10"/>
  <c r="Q637" i="10"/>
  <c r="Q298" i="10"/>
  <c r="Q318" i="10"/>
  <c r="Q453" i="10"/>
  <c r="Q460" i="10"/>
  <c r="Q473" i="10"/>
  <c r="P476" i="10"/>
  <c r="Q476" i="10" s="1"/>
  <c r="Q480" i="10"/>
  <c r="Q979" i="10"/>
  <c r="Q982" i="10"/>
  <c r="Q994" i="10"/>
  <c r="P996" i="10"/>
  <c r="Q996" i="10" s="1"/>
  <c r="P999" i="10"/>
  <c r="Q999" i="10" s="1"/>
  <c r="Q1014" i="10"/>
  <c r="Q1026" i="10"/>
  <c r="P1028" i="10"/>
  <c r="Q1028" i="10" s="1"/>
  <c r="P1031" i="10"/>
  <c r="Q1031" i="10" s="1"/>
  <c r="Q1046" i="10"/>
  <c r="Q1067" i="10"/>
  <c r="Q1087" i="10"/>
  <c r="P577" i="10"/>
  <c r="Q577" i="10" s="1"/>
  <c r="P601" i="10"/>
  <c r="Q601" i="10" s="1"/>
  <c r="P633" i="10"/>
  <c r="Q633" i="10" s="1"/>
  <c r="Q702" i="10"/>
  <c r="Q734" i="10"/>
  <c r="Q814" i="10"/>
  <c r="Q846" i="10"/>
  <c r="Q31" i="10"/>
  <c r="Q94" i="10"/>
  <c r="Q108" i="10"/>
  <c r="Q289" i="10"/>
  <c r="Q464" i="10"/>
  <c r="Q965" i="10"/>
  <c r="Q977" i="10"/>
  <c r="Q1006" i="10"/>
  <c r="Q1038" i="10"/>
  <c r="Q609" i="10"/>
  <c r="Q657" i="10"/>
  <c r="Q100" i="10"/>
  <c r="Q114" i="10"/>
  <c r="Q448" i="10"/>
  <c r="Q1012" i="10"/>
  <c r="Q1015" i="10"/>
  <c r="Q1044" i="10"/>
  <c r="Q1047" i="10"/>
  <c r="P537" i="10"/>
  <c r="Q537" i="10" s="1"/>
  <c r="Q553" i="10"/>
  <c r="Q569" i="10"/>
  <c r="Q585" i="10"/>
  <c r="Q617" i="10"/>
  <c r="P673" i="10"/>
  <c r="Q673" i="10" s="1"/>
  <c r="Q700" i="10"/>
  <c r="Q732" i="10"/>
  <c r="Q750" i="10"/>
  <c r="Q812" i="10"/>
  <c r="Q844" i="10"/>
  <c r="Q11" i="10"/>
  <c r="Q43" i="10"/>
  <c r="Q79" i="10"/>
  <c r="P92" i="10"/>
  <c r="Q92" i="10" s="1"/>
  <c r="Q98" i="10"/>
  <c r="P106" i="10"/>
  <c r="Q106" i="10" s="1"/>
  <c r="Q112" i="10"/>
  <c r="Q117" i="10"/>
  <c r="P120" i="10"/>
  <c r="Q120" i="10" s="1"/>
  <c r="Q129" i="10"/>
  <c r="Q138" i="10"/>
  <c r="Q152" i="10"/>
  <c r="Q166" i="10"/>
  <c r="P288" i="10"/>
  <c r="Q288" i="10" s="1"/>
  <c r="P295" i="10"/>
  <c r="Q295" i="10" s="1"/>
  <c r="Q300" i="10"/>
  <c r="Q308" i="10"/>
  <c r="Q316" i="10"/>
  <c r="Q324" i="10"/>
  <c r="Q332" i="10"/>
  <c r="Q340" i="10"/>
  <c r="Q348" i="10"/>
  <c r="Q356" i="10"/>
  <c r="P368" i="10"/>
  <c r="Q368" i="10" s="1"/>
  <c r="P378" i="10"/>
  <c r="Q378" i="10" s="1"/>
  <c r="P382" i="10"/>
  <c r="Q382" i="10" s="1"/>
  <c r="P386" i="10"/>
  <c r="Q386" i="10" s="1"/>
  <c r="P390" i="10"/>
  <c r="Q390" i="10" s="1"/>
  <c r="P394" i="10"/>
  <c r="Q394" i="10" s="1"/>
  <c r="P398" i="10"/>
  <c r="Q398" i="10" s="1"/>
  <c r="P402" i="10"/>
  <c r="Q402" i="10" s="1"/>
  <c r="P406" i="10"/>
  <c r="Q406" i="10" s="1"/>
  <c r="P410" i="10"/>
  <c r="Q410" i="10" s="1"/>
  <c r="P414" i="10"/>
  <c r="Q414" i="10" s="1"/>
  <c r="P418" i="10"/>
  <c r="Q418" i="10" s="1"/>
  <c r="P495" i="10"/>
  <c r="Q495" i="10" s="1"/>
  <c r="P505" i="10"/>
  <c r="Q505" i="10" s="1"/>
  <c r="P303" i="10"/>
  <c r="Q303" i="10" s="1"/>
  <c r="P311" i="10"/>
  <c r="Q311" i="10" s="1"/>
  <c r="P319" i="10"/>
  <c r="Q319" i="10" s="1"/>
  <c r="P327" i="10"/>
  <c r="Q327" i="10" s="1"/>
  <c r="P335" i="10"/>
  <c r="Q335" i="10" s="1"/>
  <c r="P343" i="10"/>
  <c r="Q343" i="10" s="1"/>
  <c r="P351" i="10"/>
  <c r="Q351" i="10" s="1"/>
  <c r="P359" i="10"/>
  <c r="Q359" i="10" s="1"/>
  <c r="P362" i="10"/>
  <c r="Q362" i="10" s="1"/>
  <c r="P365" i="10"/>
  <c r="Q365" i="10" s="1"/>
  <c r="Q375" i="10"/>
  <c r="P479" i="10"/>
  <c r="Q479" i="10" s="1"/>
  <c r="P502" i="10"/>
  <c r="Q502" i="10" s="1"/>
  <c r="Q301" i="10"/>
  <c r="Q309" i="10"/>
  <c r="Q317" i="10"/>
  <c r="Q325" i="10"/>
  <c r="Q333" i="10"/>
  <c r="Q341" i="10"/>
  <c r="Q349" i="10"/>
  <c r="Q357" i="10"/>
  <c r="Q369" i="10"/>
  <c r="P372" i="10"/>
  <c r="Q372" i="10" s="1"/>
  <c r="P379" i="10"/>
  <c r="Q379" i="10" s="1"/>
  <c r="P383" i="10"/>
  <c r="Q383" i="10" s="1"/>
  <c r="P387" i="10"/>
  <c r="Q387" i="10" s="1"/>
  <c r="P391" i="10"/>
  <c r="Q391" i="10" s="1"/>
  <c r="P395" i="10"/>
  <c r="Q395" i="10" s="1"/>
  <c r="P399" i="10"/>
  <c r="Q399" i="10" s="1"/>
  <c r="P403" i="10"/>
  <c r="Q403" i="10" s="1"/>
  <c r="P407" i="10"/>
  <c r="Q407" i="10" s="1"/>
  <c r="P411" i="10"/>
  <c r="Q411" i="10" s="1"/>
  <c r="P415" i="10"/>
  <c r="Q415" i="10" s="1"/>
  <c r="P419" i="10"/>
  <c r="Q419" i="10" s="1"/>
  <c r="P423" i="10"/>
  <c r="Q423" i="10" s="1"/>
  <c r="P427" i="10"/>
  <c r="Q427" i="10" s="1"/>
  <c r="P431" i="10"/>
  <c r="Q431" i="10" s="1"/>
  <c r="P435" i="10"/>
  <c r="Q435" i="10" s="1"/>
  <c r="P439" i="10"/>
  <c r="Q439" i="10" s="1"/>
  <c r="P463" i="10"/>
  <c r="Q463" i="10" s="1"/>
  <c r="P486" i="10"/>
  <c r="Q486" i="10" s="1"/>
  <c r="P366" i="10"/>
  <c r="Q366" i="10" s="1"/>
  <c r="P447" i="10"/>
  <c r="Q447" i="10" s="1"/>
  <c r="P470" i="10"/>
  <c r="Q470" i="10" s="1"/>
  <c r="P848" i="10"/>
  <c r="Q848" i="10" s="1"/>
  <c r="P852" i="10"/>
  <c r="Q852" i="10" s="1"/>
  <c r="P856" i="10"/>
  <c r="Q856" i="10" s="1"/>
  <c r="P860" i="10"/>
  <c r="Q860" i="10" s="1"/>
  <c r="P864" i="10"/>
  <c r="Q864" i="10" s="1"/>
  <c r="P868" i="10"/>
  <c r="Q868" i="10" s="1"/>
  <c r="P872" i="10"/>
  <c r="Q872" i="10" s="1"/>
  <c r="P876" i="10"/>
  <c r="Q876" i="10" s="1"/>
  <c r="P880" i="10"/>
  <c r="Q880" i="10" s="1"/>
  <c r="P884" i="10"/>
  <c r="Q884" i="10" s="1"/>
  <c r="P888" i="10"/>
  <c r="Q888" i="10" s="1"/>
  <c r="P892" i="10"/>
  <c r="Q892" i="10" s="1"/>
  <c r="P896" i="10"/>
  <c r="Q896" i="10" s="1"/>
  <c r="Q296" i="10"/>
  <c r="Q304" i="10"/>
  <c r="Q312" i="10"/>
  <c r="Q320" i="10"/>
  <c r="Q328" i="10"/>
  <c r="Q336" i="10"/>
  <c r="Q344" i="10"/>
  <c r="Q352" i="10"/>
  <c r="Q360" i="10"/>
  <c r="P363" i="10"/>
  <c r="Q363" i="10" s="1"/>
  <c r="P376" i="10"/>
  <c r="Q376" i="10" s="1"/>
  <c r="P380" i="10"/>
  <c r="Q380" i="10" s="1"/>
  <c r="P384" i="10"/>
  <c r="Q384" i="10" s="1"/>
  <c r="P388" i="10"/>
  <c r="Q388" i="10" s="1"/>
  <c r="P392" i="10"/>
  <c r="Q392" i="10" s="1"/>
  <c r="P396" i="10"/>
  <c r="Q396" i="10" s="1"/>
  <c r="P400" i="10"/>
  <c r="Q400" i="10" s="1"/>
  <c r="P404" i="10"/>
  <c r="Q404" i="10" s="1"/>
  <c r="P408" i="10"/>
  <c r="Q408" i="10" s="1"/>
  <c r="P412" i="10"/>
  <c r="Q412" i="10" s="1"/>
  <c r="P416" i="10"/>
  <c r="Q416" i="10" s="1"/>
  <c r="P420" i="10"/>
  <c r="Q420" i="10" s="1"/>
  <c r="P454" i="10"/>
  <c r="Q454" i="10" s="1"/>
  <c r="P518" i="10"/>
  <c r="Q518" i="10" s="1"/>
  <c r="Q294" i="10"/>
  <c r="P299" i="10"/>
  <c r="Q299" i="10" s="1"/>
  <c r="P307" i="10"/>
  <c r="Q307" i="10" s="1"/>
  <c r="P315" i="10"/>
  <c r="Q315" i="10" s="1"/>
  <c r="P323" i="10"/>
  <c r="Q323" i="10" s="1"/>
  <c r="P331" i="10"/>
  <c r="Q331" i="10" s="1"/>
  <c r="P339" i="10"/>
  <c r="Q339" i="10" s="1"/>
  <c r="P347" i="10"/>
  <c r="Q347" i="10" s="1"/>
  <c r="P355" i="10"/>
  <c r="Q355" i="10" s="1"/>
  <c r="Q367" i="10"/>
  <c r="P370" i="10"/>
  <c r="Q370" i="10" s="1"/>
  <c r="P373" i="10"/>
  <c r="Q373" i="10" s="1"/>
  <c r="Q329" i="10"/>
  <c r="Q337" i="10"/>
  <c r="Q345" i="10"/>
  <c r="Q353" i="10"/>
  <c r="Q361" i="10"/>
  <c r="P364" i="10"/>
  <c r="Q364" i="10" s="1"/>
  <c r="P377" i="10"/>
  <c r="Q377" i="10" s="1"/>
  <c r="P381" i="10"/>
  <c r="Q381" i="10" s="1"/>
  <c r="P385" i="10"/>
  <c r="Q385" i="10" s="1"/>
  <c r="P389" i="10"/>
  <c r="Q389" i="10" s="1"/>
  <c r="P393" i="10"/>
  <c r="Q393" i="10" s="1"/>
  <c r="P397" i="10"/>
  <c r="Q397" i="10" s="1"/>
  <c r="P401" i="10"/>
  <c r="Q401" i="10" s="1"/>
  <c r="P405" i="10"/>
  <c r="Q405" i="10" s="1"/>
  <c r="P409" i="10"/>
  <c r="Q409" i="10" s="1"/>
  <c r="P413" i="10"/>
  <c r="Q413" i="10" s="1"/>
  <c r="P417" i="10"/>
  <c r="Q417" i="10" s="1"/>
  <c r="P421" i="10"/>
  <c r="Q421" i="10" s="1"/>
  <c r="P425" i="10"/>
  <c r="Q425" i="10" s="1"/>
  <c r="P429" i="10"/>
  <c r="Q429" i="10" s="1"/>
  <c r="P433" i="10"/>
  <c r="Q433" i="10" s="1"/>
  <c r="P437" i="10"/>
  <c r="Q437" i="10" s="1"/>
  <c r="P441" i="10"/>
  <c r="Q441" i="10" s="1"/>
  <c r="Q290" i="10"/>
  <c r="P297" i="10"/>
  <c r="Q297" i="10" s="1"/>
  <c r="P305" i="10"/>
  <c r="Q305" i="10" s="1"/>
  <c r="P313" i="10"/>
  <c r="Q313" i="10" s="1"/>
  <c r="P321" i="10"/>
  <c r="Q321" i="10" s="1"/>
  <c r="Q371" i="10"/>
  <c r="P374" i="10"/>
  <c r="Q374" i="10" s="1"/>
  <c r="P422" i="10"/>
  <c r="Q422" i="10" s="1"/>
  <c r="P424" i="10"/>
  <c r="Q424" i="10" s="1"/>
  <c r="P426" i="10"/>
  <c r="Q426" i="10" s="1"/>
  <c r="P428" i="10"/>
  <c r="Q428" i="10" s="1"/>
  <c r="P430" i="10"/>
  <c r="Q430" i="10" s="1"/>
  <c r="P432" i="10"/>
  <c r="Q432" i="10" s="1"/>
  <c r="P434" i="10"/>
  <c r="Q434" i="10" s="1"/>
  <c r="P436" i="10"/>
  <c r="Q436" i="10" s="1"/>
  <c r="P438" i="10"/>
  <c r="Q438" i="10" s="1"/>
  <c r="P440" i="10"/>
  <c r="Q440" i="10" s="1"/>
  <c r="P446" i="10"/>
  <c r="Q446" i="10" s="1"/>
  <c r="Q455" i="10"/>
  <c r="P462" i="10"/>
  <c r="Q462" i="10" s="1"/>
  <c r="Q471" i="10"/>
  <c r="P478" i="10"/>
  <c r="Q478" i="10" s="1"/>
  <c r="Q487" i="10"/>
  <c r="P494" i="10"/>
  <c r="Q494" i="10" s="1"/>
  <c r="Q504" i="10"/>
  <c r="P507" i="10"/>
  <c r="Q507" i="10" s="1"/>
  <c r="P517" i="10"/>
  <c r="Q517" i="10" s="1"/>
  <c r="P851" i="10"/>
  <c r="Q851" i="10" s="1"/>
  <c r="P855" i="10"/>
  <c r="Q855" i="10" s="1"/>
  <c r="P859" i="10"/>
  <c r="Q859" i="10" s="1"/>
  <c r="P863" i="10"/>
  <c r="Q863" i="10" s="1"/>
  <c r="P867" i="10"/>
  <c r="Q867" i="10" s="1"/>
  <c r="P871" i="10"/>
  <c r="Q871" i="10" s="1"/>
  <c r="P875" i="10"/>
  <c r="Q875" i="10" s="1"/>
  <c r="P879" i="10"/>
  <c r="Q879" i="10" s="1"/>
  <c r="P883" i="10"/>
  <c r="Q883" i="10" s="1"/>
  <c r="P887" i="10"/>
  <c r="Q887" i="10" s="1"/>
  <c r="P891" i="10"/>
  <c r="Q891" i="10" s="1"/>
  <c r="P895" i="10"/>
  <c r="Q895" i="10" s="1"/>
  <c r="P899" i="10"/>
  <c r="Q899" i="10" s="1"/>
  <c r="P903" i="10"/>
  <c r="Q903" i="10" s="1"/>
  <c r="P907" i="10"/>
  <c r="Q907" i="10" s="1"/>
  <c r="Q451" i="10"/>
  <c r="Q467" i="10"/>
  <c r="Q483" i="10"/>
  <c r="Q499" i="10"/>
  <c r="Q508" i="10"/>
  <c r="P511" i="10"/>
  <c r="Q511" i="10" s="1"/>
  <c r="P514" i="10"/>
  <c r="Q514" i="10" s="1"/>
  <c r="P515" i="10"/>
  <c r="Q515" i="10" s="1"/>
  <c r="Q445" i="10"/>
  <c r="P452" i="10"/>
  <c r="Q452" i="10" s="1"/>
  <c r="Q461" i="10"/>
  <c r="P468" i="10"/>
  <c r="Q468" i="10" s="1"/>
  <c r="Q477" i="10"/>
  <c r="P484" i="10"/>
  <c r="Q484" i="10" s="1"/>
  <c r="Q493" i="10"/>
  <c r="P500" i="10"/>
  <c r="Q500" i="10" s="1"/>
  <c r="P509" i="10"/>
  <c r="Q509" i="10" s="1"/>
  <c r="P512" i="10"/>
  <c r="Q512" i="10" s="1"/>
  <c r="P849" i="10"/>
  <c r="Q849" i="10" s="1"/>
  <c r="P853" i="10"/>
  <c r="Q853" i="10" s="1"/>
  <c r="P857" i="10"/>
  <c r="Q857" i="10" s="1"/>
  <c r="P861" i="10"/>
  <c r="Q861" i="10" s="1"/>
  <c r="P865" i="10"/>
  <c r="Q865" i="10" s="1"/>
  <c r="P869" i="10"/>
  <c r="Q869" i="10" s="1"/>
  <c r="P873" i="10"/>
  <c r="Q873" i="10" s="1"/>
  <c r="P877" i="10"/>
  <c r="Q877" i="10" s="1"/>
  <c r="P881" i="10"/>
  <c r="Q881" i="10" s="1"/>
  <c r="P885" i="10"/>
  <c r="Q885" i="10" s="1"/>
  <c r="P889" i="10"/>
  <c r="Q889" i="10" s="1"/>
  <c r="P893" i="10"/>
  <c r="Q893" i="10" s="1"/>
  <c r="P897" i="10"/>
  <c r="Q897" i="10" s="1"/>
  <c r="P901" i="10"/>
  <c r="Q901" i="10" s="1"/>
  <c r="P905" i="10"/>
  <c r="Q905" i="10" s="1"/>
  <c r="P909" i="10"/>
  <c r="Q909" i="10" s="1"/>
  <c r="Q443" i="10"/>
  <c r="Q459" i="10"/>
  <c r="Q475" i="10"/>
  <c r="Q491" i="10"/>
  <c r="P503" i="10"/>
  <c r="Q503" i="10" s="1"/>
  <c r="P506" i="10"/>
  <c r="Q506" i="10" s="1"/>
  <c r="Q516" i="10"/>
  <c r="P519" i="10"/>
  <c r="Q519" i="10" s="1"/>
  <c r="Q510" i="10"/>
  <c r="P513" i="10"/>
  <c r="Q513" i="10" s="1"/>
  <c r="P850" i="10"/>
  <c r="Q850" i="10" s="1"/>
  <c r="P854" i="10"/>
  <c r="Q854" i="10" s="1"/>
  <c r="P858" i="10"/>
  <c r="Q858" i="10" s="1"/>
  <c r="P862" i="10"/>
  <c r="Q862" i="10" s="1"/>
  <c r="P866" i="10"/>
  <c r="Q866" i="10" s="1"/>
  <c r="P870" i="10"/>
  <c r="Q870" i="10" s="1"/>
  <c r="P874" i="10"/>
  <c r="Q874" i="10" s="1"/>
  <c r="P878" i="10"/>
  <c r="Q878" i="10" s="1"/>
  <c r="P882" i="10"/>
  <c r="Q882" i="10" s="1"/>
  <c r="P886" i="10"/>
  <c r="Q886" i="10" s="1"/>
  <c r="P890" i="10"/>
  <c r="Q890" i="10" s="1"/>
  <c r="P894" i="10"/>
  <c r="Q894" i="10" s="1"/>
  <c r="Q970" i="10"/>
  <c r="Q975" i="10"/>
  <c r="Q986" i="10"/>
  <c r="Q992" i="10"/>
  <c r="Q1003" i="10"/>
  <c r="Q1008" i="10"/>
  <c r="Q1019" i="10"/>
  <c r="Q1024" i="10"/>
  <c r="Q1035" i="10"/>
  <c r="Q1040" i="10"/>
  <c r="Q1051" i="10"/>
  <c r="P1059" i="10"/>
  <c r="Q1059" i="10" s="1"/>
  <c r="Q1084" i="10"/>
  <c r="P1090" i="10"/>
  <c r="Q1090" i="10" s="1"/>
  <c r="P1099" i="10"/>
  <c r="Q1099" i="10" s="1"/>
  <c r="P898" i="10"/>
  <c r="Q898" i="10" s="1"/>
  <c r="P900" i="10"/>
  <c r="Q900" i="10" s="1"/>
  <c r="P902" i="10"/>
  <c r="Q902" i="10" s="1"/>
  <c r="P904" i="10"/>
  <c r="Q904" i="10" s="1"/>
  <c r="P906" i="10"/>
  <c r="Q906" i="10" s="1"/>
  <c r="P908" i="10"/>
  <c r="Q908" i="10" s="1"/>
  <c r="P910" i="10"/>
  <c r="Q910" i="10" s="1"/>
  <c r="P912" i="10"/>
  <c r="Q912" i="10" s="1"/>
  <c r="P914" i="10"/>
  <c r="Q914" i="10" s="1"/>
  <c r="P916" i="10"/>
  <c r="Q916" i="10" s="1"/>
  <c r="P918" i="10"/>
  <c r="Q918" i="10" s="1"/>
  <c r="P920" i="10"/>
  <c r="Q920" i="10" s="1"/>
  <c r="P922" i="10"/>
  <c r="Q922" i="10" s="1"/>
  <c r="P924" i="10"/>
  <c r="Q924" i="10" s="1"/>
  <c r="P926" i="10"/>
  <c r="Q926" i="10" s="1"/>
  <c r="P928" i="10"/>
  <c r="Q928" i="10" s="1"/>
  <c r="P930" i="10"/>
  <c r="Q930" i="10" s="1"/>
  <c r="P932" i="10"/>
  <c r="Q932" i="10" s="1"/>
  <c r="P934" i="10"/>
  <c r="Q934" i="10" s="1"/>
  <c r="P936" i="10"/>
  <c r="Q936" i="10" s="1"/>
  <c r="P938" i="10"/>
  <c r="Q938" i="10" s="1"/>
  <c r="P940" i="10"/>
  <c r="Q940" i="10" s="1"/>
  <c r="P942" i="10"/>
  <c r="Q942" i="10" s="1"/>
  <c r="P944" i="10"/>
  <c r="Q944" i="10" s="1"/>
  <c r="P946" i="10"/>
  <c r="Q946" i="10" s="1"/>
  <c r="P948" i="10"/>
  <c r="Q948" i="10" s="1"/>
  <c r="P950" i="10"/>
  <c r="Q950" i="10" s="1"/>
  <c r="P952" i="10"/>
  <c r="Q952" i="10" s="1"/>
  <c r="P954" i="10"/>
  <c r="Q954" i="10" s="1"/>
  <c r="P956" i="10"/>
  <c r="Q956" i="10" s="1"/>
  <c r="P958" i="10"/>
  <c r="Q958" i="10" s="1"/>
  <c r="P960" i="10"/>
  <c r="Q960" i="10" s="1"/>
  <c r="P962" i="10"/>
  <c r="Q962" i="10" s="1"/>
  <c r="P964" i="10"/>
  <c r="Q964" i="10" s="1"/>
  <c r="Q971" i="10"/>
  <c r="P980" i="10"/>
  <c r="Q980" i="10" s="1"/>
  <c r="Q987" i="10"/>
  <c r="Q988" i="10"/>
  <c r="P997" i="10"/>
  <c r="Q997" i="10" s="1"/>
  <c r="Q1004" i="10"/>
  <c r="P1013" i="10"/>
  <c r="Q1013" i="10" s="1"/>
  <c r="Q1020" i="10"/>
  <c r="P1029" i="10"/>
  <c r="Q1029" i="10" s="1"/>
  <c r="Q1036" i="10"/>
  <c r="P1045" i="10"/>
  <c r="Q1045" i="10" s="1"/>
  <c r="Q1052" i="10"/>
  <c r="P1062" i="10"/>
  <c r="Q1062" i="10" s="1"/>
  <c r="P1076" i="10"/>
  <c r="Q1076" i="10" s="1"/>
  <c r="Q969" i="10"/>
  <c r="Q985" i="10"/>
  <c r="Q1002" i="10"/>
  <c r="Q1018" i="10"/>
  <c r="Q1034" i="10"/>
  <c r="Q1050" i="10"/>
  <c r="P1065" i="10"/>
  <c r="Q1065" i="10" s="1"/>
  <c r="Q1068" i="10"/>
  <c r="P1091" i="10"/>
  <c r="Q1091" i="10" s="1"/>
  <c r="Q1100" i="10"/>
  <c r="Q967" i="10"/>
  <c r="Q983" i="10"/>
  <c r="Q1000" i="10"/>
  <c r="Q1016" i="10"/>
  <c r="Q1032" i="10"/>
  <c r="Q1048" i="10"/>
  <c r="P974" i="10"/>
  <c r="Q974" i="10" s="1"/>
  <c r="P991" i="10"/>
  <c r="Q991" i="10" s="1"/>
  <c r="P1007" i="10"/>
  <c r="Q1007" i="10" s="1"/>
  <c r="P1023" i="10"/>
  <c r="Q1023" i="10" s="1"/>
  <c r="P1039" i="10"/>
  <c r="Q1039" i="10" s="1"/>
  <c r="P1058" i="10"/>
  <c r="Q1058" i="10" s="1"/>
  <c r="Q1071" i="10"/>
  <c r="P1074" i="10"/>
  <c r="Q1074" i="10" s="1"/>
  <c r="Q1092" i="10"/>
  <c r="P911" i="10"/>
  <c r="Q911" i="10" s="1"/>
  <c r="P913" i="10"/>
  <c r="Q913" i="10" s="1"/>
  <c r="P915" i="10"/>
  <c r="Q915" i="10" s="1"/>
  <c r="P917" i="10"/>
  <c r="Q917" i="10" s="1"/>
  <c r="P919" i="10"/>
  <c r="Q919" i="10" s="1"/>
  <c r="P921" i="10"/>
  <c r="Q921" i="10" s="1"/>
  <c r="P923" i="10"/>
  <c r="Q923" i="10" s="1"/>
  <c r="P925" i="10"/>
  <c r="Q925" i="10" s="1"/>
  <c r="P927" i="10"/>
  <c r="Q927" i="10" s="1"/>
  <c r="P929" i="10"/>
  <c r="Q929" i="10" s="1"/>
  <c r="P931" i="10"/>
  <c r="Q931" i="10" s="1"/>
  <c r="P933" i="10"/>
  <c r="Q933" i="10" s="1"/>
  <c r="P935" i="10"/>
  <c r="Q935" i="10" s="1"/>
  <c r="P937" i="10"/>
  <c r="Q937" i="10" s="1"/>
  <c r="P939" i="10"/>
  <c r="Q939" i="10" s="1"/>
  <c r="P941" i="10"/>
  <c r="Q941" i="10" s="1"/>
  <c r="P943" i="10"/>
  <c r="Q943" i="10" s="1"/>
  <c r="P945" i="10"/>
  <c r="Q945" i="10" s="1"/>
  <c r="P947" i="10"/>
  <c r="Q947" i="10" s="1"/>
  <c r="P949" i="10"/>
  <c r="Q949" i="10" s="1"/>
  <c r="P951" i="10"/>
  <c r="Q951" i="10" s="1"/>
  <c r="P953" i="10"/>
  <c r="Q953" i="10" s="1"/>
  <c r="P955" i="10"/>
  <c r="Q955" i="10" s="1"/>
  <c r="P957" i="10"/>
  <c r="Q957" i="10" s="1"/>
  <c r="P959" i="10"/>
  <c r="Q959" i="10" s="1"/>
  <c r="P961" i="10"/>
  <c r="Q961" i="10" s="1"/>
  <c r="P963" i="10"/>
  <c r="Q963" i="10" s="1"/>
  <c r="P972" i="10"/>
  <c r="Q972" i="10" s="1"/>
  <c r="P989" i="10"/>
  <c r="Q989" i="10" s="1"/>
  <c r="P1005" i="10"/>
  <c r="Q1005" i="10" s="1"/>
  <c r="P1021" i="10"/>
  <c r="Q1021" i="10" s="1"/>
  <c r="P1037" i="10"/>
  <c r="Q1037" i="10" s="1"/>
  <c r="Q1053" i="10"/>
  <c r="Q1066" i="10"/>
  <c r="P1083" i="10"/>
  <c r="Q1083" i="10" s="1"/>
  <c r="P1056" i="10"/>
  <c r="Q1056" i="10" s="1"/>
  <c r="Q1069" i="10"/>
  <c r="P1072" i="10"/>
  <c r="Q1072" i="10" s="1"/>
  <c r="P1075" i="10"/>
  <c r="Q1075" i="10" s="1"/>
  <c r="P1098" i="10"/>
  <c r="Q1098" i="10" s="1"/>
  <c r="Q1063" i="10"/>
  <c r="Q1079" i="10"/>
  <c r="Q1088" i="10"/>
  <c r="Q1095" i="10"/>
  <c r="Q1104" i="10"/>
  <c r="Q523" i="10"/>
  <c r="Q529" i="10"/>
  <c r="P544" i="10"/>
  <c r="Q544" i="10" s="1"/>
  <c r="P520" i="10"/>
  <c r="Q520" i="10" s="1"/>
  <c r="Q539" i="10"/>
  <c r="Q545" i="10"/>
  <c r="Q521" i="10"/>
  <c r="P536" i="10"/>
  <c r="Q536" i="10" s="1"/>
  <c r="Q561" i="10"/>
  <c r="P552" i="10"/>
  <c r="Q552" i="10" s="1"/>
  <c r="P528" i="10"/>
  <c r="Q528" i="10" s="1"/>
  <c r="P531" i="10"/>
  <c r="Q531" i="10" s="1"/>
  <c r="Q1081" i="10"/>
  <c r="Q1097" i="10"/>
  <c r="Q547" i="10"/>
  <c r="P526" i="10"/>
  <c r="Q526" i="10" s="1"/>
  <c r="P534" i="10"/>
  <c r="Q534" i="10" s="1"/>
  <c r="P542" i="10"/>
  <c r="Q542" i="10" s="1"/>
  <c r="P550" i="10"/>
  <c r="Q550" i="10" s="1"/>
  <c r="Q555" i="10"/>
  <c r="P558" i="10"/>
  <c r="Q558" i="10" s="1"/>
  <c r="Q563" i="10"/>
  <c r="P566" i="10"/>
  <c r="Q566" i="10" s="1"/>
  <c r="Q571" i="10"/>
  <c r="P574" i="10"/>
  <c r="Q574" i="10" s="1"/>
  <c r="Q579" i="10"/>
  <c r="P582" i="10"/>
  <c r="Q582" i="10" s="1"/>
  <c r="Q587" i="10"/>
  <c r="P590" i="10"/>
  <c r="Q590" i="10" s="1"/>
  <c r="Q595" i="10"/>
  <c r="P598" i="10"/>
  <c r="Q598" i="10" s="1"/>
  <c r="Q603" i="10"/>
  <c r="P606" i="10"/>
  <c r="Q606" i="10" s="1"/>
  <c r="Q611" i="10"/>
  <c r="P614" i="10"/>
  <c r="Q614" i="10" s="1"/>
  <c r="Q619" i="10"/>
  <c r="P622" i="10"/>
  <c r="Q622" i="10" s="1"/>
  <c r="Q627" i="10"/>
  <c r="P630" i="10"/>
  <c r="Q630" i="10" s="1"/>
  <c r="Q638" i="10"/>
  <c r="Q641" i="10"/>
  <c r="P524" i="10"/>
  <c r="Q524" i="10" s="1"/>
  <c r="P532" i="10"/>
  <c r="Q532" i="10" s="1"/>
  <c r="P540" i="10"/>
  <c r="Q540" i="10" s="1"/>
  <c r="P548" i="10"/>
  <c r="Q548" i="10" s="1"/>
  <c r="P556" i="10"/>
  <c r="Q556" i="10" s="1"/>
  <c r="P564" i="10"/>
  <c r="Q564" i="10" s="1"/>
  <c r="P572" i="10"/>
  <c r="Q572" i="10" s="1"/>
  <c r="P580" i="10"/>
  <c r="Q580" i="10" s="1"/>
  <c r="P588" i="10"/>
  <c r="Q588" i="10" s="1"/>
  <c r="P596" i="10"/>
  <c r="Q596" i="10" s="1"/>
  <c r="P604" i="10"/>
  <c r="Q604" i="10" s="1"/>
  <c r="P612" i="10"/>
  <c r="Q612" i="10" s="1"/>
  <c r="P620" i="10"/>
  <c r="Q620" i="10" s="1"/>
  <c r="P628" i="10"/>
  <c r="Q628" i="10" s="1"/>
  <c r="P636" i="10"/>
  <c r="Q636" i="10" s="1"/>
  <c r="P639" i="10"/>
  <c r="Q639" i="10" s="1"/>
  <c r="P645" i="10"/>
  <c r="Q645" i="10" s="1"/>
  <c r="P648" i="10"/>
  <c r="Q648" i="10" s="1"/>
  <c r="P522" i="10"/>
  <c r="Q522" i="10" s="1"/>
  <c r="P530" i="10"/>
  <c r="Q530" i="10" s="1"/>
  <c r="P538" i="10"/>
  <c r="Q538" i="10" s="1"/>
  <c r="P546" i="10"/>
  <c r="Q546" i="10" s="1"/>
  <c r="P554" i="10"/>
  <c r="Q554" i="10" s="1"/>
  <c r="P562" i="10"/>
  <c r="Q562" i="10" s="1"/>
  <c r="P570" i="10"/>
  <c r="Q570" i="10" s="1"/>
  <c r="P578" i="10"/>
  <c r="Q578" i="10" s="1"/>
  <c r="P586" i="10"/>
  <c r="Q586" i="10" s="1"/>
  <c r="P594" i="10"/>
  <c r="Q594" i="10" s="1"/>
  <c r="P602" i="10"/>
  <c r="Q602" i="10" s="1"/>
  <c r="P610" i="10"/>
  <c r="Q610" i="10" s="1"/>
  <c r="P618" i="10"/>
  <c r="Q618" i="10" s="1"/>
  <c r="P626" i="10"/>
  <c r="Q626" i="10" s="1"/>
  <c r="P654" i="10"/>
  <c r="Q654" i="10" s="1"/>
  <c r="P661" i="10"/>
  <c r="Q661" i="10" s="1"/>
  <c r="P560" i="10"/>
  <c r="Q560" i="10" s="1"/>
  <c r="P568" i="10"/>
  <c r="Q568" i="10" s="1"/>
  <c r="P576" i="10"/>
  <c r="Q576" i="10" s="1"/>
  <c r="P584" i="10"/>
  <c r="Q584" i="10" s="1"/>
  <c r="P592" i="10"/>
  <c r="Q592" i="10" s="1"/>
  <c r="P600" i="10"/>
  <c r="Q600" i="10" s="1"/>
  <c r="P608" i="10"/>
  <c r="Q608" i="10" s="1"/>
  <c r="P616" i="10"/>
  <c r="Q616" i="10" s="1"/>
  <c r="P624" i="10"/>
  <c r="Q624" i="10" s="1"/>
  <c r="P632" i="10"/>
  <c r="Q632" i="10" s="1"/>
  <c r="P670" i="10"/>
  <c r="Q670" i="10" s="1"/>
  <c r="P683" i="10"/>
  <c r="Q683" i="10" s="1"/>
  <c r="P699" i="10"/>
  <c r="Q699" i="10" s="1"/>
  <c r="P715" i="10"/>
  <c r="Q715" i="10" s="1"/>
  <c r="P731" i="10"/>
  <c r="Q731" i="10" s="1"/>
  <c r="P747" i="10"/>
  <c r="Q747" i="10" s="1"/>
  <c r="P142" i="10"/>
  <c r="Q142" i="10" s="1"/>
  <c r="P160" i="10"/>
  <c r="Q160" i="10" s="1"/>
  <c r="P195" i="10"/>
  <c r="Q195" i="10" s="1"/>
  <c r="P677" i="10"/>
  <c r="Q677" i="10" s="1"/>
  <c r="Q680" i="10"/>
  <c r="P693" i="10"/>
  <c r="Q693" i="10" s="1"/>
  <c r="Q696" i="10"/>
  <c r="P709" i="10"/>
  <c r="Q709" i="10" s="1"/>
  <c r="Q712" i="10"/>
  <c r="P725" i="10"/>
  <c r="Q725" i="10" s="1"/>
  <c r="Q728" i="10"/>
  <c r="P741" i="10"/>
  <c r="Q741" i="10" s="1"/>
  <c r="Q744" i="10"/>
  <c r="P12" i="10"/>
  <c r="Q12" i="10" s="1"/>
  <c r="P73" i="10"/>
  <c r="Q73" i="10" s="1"/>
  <c r="Q634" i="10"/>
  <c r="Q650" i="10"/>
  <c r="P652" i="10"/>
  <c r="Q652" i="10" s="1"/>
  <c r="Q666" i="10"/>
  <c r="P668" i="10"/>
  <c r="Q668" i="10" s="1"/>
  <c r="P687" i="10"/>
  <c r="Q687" i="10" s="1"/>
  <c r="Q690" i="10"/>
  <c r="P703" i="10"/>
  <c r="Q703" i="10" s="1"/>
  <c r="Q706" i="10"/>
  <c r="P719" i="10"/>
  <c r="Q719" i="10" s="1"/>
  <c r="Q722" i="10"/>
  <c r="P735" i="10"/>
  <c r="Q735" i="10" s="1"/>
  <c r="Q738" i="10"/>
  <c r="P751" i="10"/>
  <c r="Q751" i="10" s="1"/>
  <c r="P9" i="10"/>
  <c r="Q9" i="10" s="1"/>
  <c r="P41" i="10"/>
  <c r="Q41" i="10" s="1"/>
  <c r="P681" i="10"/>
  <c r="Q681" i="10" s="1"/>
  <c r="P697" i="10"/>
  <c r="Q697" i="10" s="1"/>
  <c r="P713" i="10"/>
  <c r="Q713" i="10" s="1"/>
  <c r="P729" i="10"/>
  <c r="Q729" i="10" s="1"/>
  <c r="P745" i="10"/>
  <c r="Q745" i="10" s="1"/>
  <c r="Q646" i="10"/>
  <c r="P655" i="10"/>
  <c r="Q655" i="10" s="1"/>
  <c r="Q662" i="10"/>
  <c r="P664" i="10"/>
  <c r="Q664" i="10" s="1"/>
  <c r="P671" i="10"/>
  <c r="Q671" i="10" s="1"/>
  <c r="Q678" i="10"/>
  <c r="P691" i="10"/>
  <c r="Q691" i="10" s="1"/>
  <c r="Q694" i="10"/>
  <c r="P707" i="10"/>
  <c r="Q707" i="10" s="1"/>
  <c r="Q710" i="10"/>
  <c r="P723" i="10"/>
  <c r="Q723" i="10" s="1"/>
  <c r="Q726" i="10"/>
  <c r="P739" i="10"/>
  <c r="Q739" i="10" s="1"/>
  <c r="Q742" i="10"/>
  <c r="Q644" i="10"/>
  <c r="Q660" i="10"/>
  <c r="Q676" i="10"/>
  <c r="P685" i="10"/>
  <c r="Q685" i="10" s="1"/>
  <c r="P701" i="10"/>
  <c r="Q701" i="10" s="1"/>
  <c r="P717" i="10"/>
  <c r="Q717" i="10" s="1"/>
  <c r="P733" i="10"/>
  <c r="Q733" i="10" s="1"/>
  <c r="P749" i="10"/>
  <c r="Q749" i="10" s="1"/>
  <c r="P679" i="10"/>
  <c r="Q679" i="10" s="1"/>
  <c r="P695" i="10"/>
  <c r="Q695" i="10" s="1"/>
  <c r="P711" i="10"/>
  <c r="Q711" i="10" s="1"/>
  <c r="P727" i="10"/>
  <c r="Q727" i="10" s="1"/>
  <c r="P743" i="10"/>
  <c r="Q743" i="10" s="1"/>
  <c r="P25" i="10"/>
  <c r="Q25" i="10" s="1"/>
  <c r="P57" i="10"/>
  <c r="Q57" i="10" s="1"/>
  <c r="Q640" i="10"/>
  <c r="P642" i="10"/>
  <c r="Q642" i="10" s="1"/>
  <c r="Q656" i="10"/>
  <c r="P658" i="10"/>
  <c r="Q658" i="10" s="1"/>
  <c r="Q672" i="10"/>
  <c r="P674" i="10"/>
  <c r="Q674" i="10" s="1"/>
  <c r="P689" i="10"/>
  <c r="Q689" i="10" s="1"/>
  <c r="Q692" i="10"/>
  <c r="P705" i="10"/>
  <c r="Q705" i="10" s="1"/>
  <c r="P721" i="10"/>
  <c r="Q721" i="10" s="1"/>
  <c r="Q724" i="10"/>
  <c r="P737" i="10"/>
  <c r="Q737" i="10" s="1"/>
  <c r="Q740" i="10"/>
  <c r="P6" i="10"/>
  <c r="Q6" i="10" s="1"/>
  <c r="P22" i="10"/>
  <c r="Q22" i="10" s="1"/>
  <c r="P192" i="10"/>
  <c r="Q192" i="10" s="1"/>
  <c r="P16" i="10"/>
  <c r="Q16" i="10" s="1"/>
  <c r="P124" i="10"/>
  <c r="Q124" i="10" s="1"/>
  <c r="P147" i="10"/>
  <c r="Q147" i="10" s="1"/>
  <c r="P753" i="10"/>
  <c r="Q753" i="10" s="1"/>
  <c r="P755" i="10"/>
  <c r="Q755" i="10" s="1"/>
  <c r="P757" i="10"/>
  <c r="Q757" i="10" s="1"/>
  <c r="P759" i="10"/>
  <c r="Q759" i="10" s="1"/>
  <c r="P761" i="10"/>
  <c r="Q761" i="10" s="1"/>
  <c r="P763" i="10"/>
  <c r="Q763" i="10" s="1"/>
  <c r="P765" i="10"/>
  <c r="Q765" i="10" s="1"/>
  <c r="P767" i="10"/>
  <c r="Q767" i="10" s="1"/>
  <c r="P769" i="10"/>
  <c r="Q769" i="10" s="1"/>
  <c r="P771" i="10"/>
  <c r="Q771" i="10" s="1"/>
  <c r="P773" i="10"/>
  <c r="Q773" i="10" s="1"/>
  <c r="P775" i="10"/>
  <c r="Q775" i="10" s="1"/>
  <c r="P777" i="10"/>
  <c r="Q777" i="10" s="1"/>
  <c r="P779" i="10"/>
  <c r="Q779" i="10" s="1"/>
  <c r="P781" i="10"/>
  <c r="Q781" i="10" s="1"/>
  <c r="P783" i="10"/>
  <c r="Q783" i="10" s="1"/>
  <c r="P785" i="10"/>
  <c r="Q785" i="10" s="1"/>
  <c r="P787" i="10"/>
  <c r="Q787" i="10" s="1"/>
  <c r="P789" i="10"/>
  <c r="Q789" i="10" s="1"/>
  <c r="P791" i="10"/>
  <c r="Q791" i="10" s="1"/>
  <c r="P793" i="10"/>
  <c r="Q793" i="10" s="1"/>
  <c r="P795" i="10"/>
  <c r="Q795" i="10" s="1"/>
  <c r="P797" i="10"/>
  <c r="Q797" i="10" s="1"/>
  <c r="P799" i="10"/>
  <c r="Q799" i="10" s="1"/>
  <c r="P801" i="10"/>
  <c r="Q801" i="10" s="1"/>
  <c r="P803" i="10"/>
  <c r="Q803" i="10" s="1"/>
  <c r="P805" i="10"/>
  <c r="Q805" i="10" s="1"/>
  <c r="P807" i="10"/>
  <c r="Q807" i="10" s="1"/>
  <c r="P809" i="10"/>
  <c r="Q809" i="10" s="1"/>
  <c r="P811" i="10"/>
  <c r="Q811" i="10" s="1"/>
  <c r="P813" i="10"/>
  <c r="Q813" i="10" s="1"/>
  <c r="P815" i="10"/>
  <c r="Q815" i="10" s="1"/>
  <c r="P817" i="10"/>
  <c r="Q817" i="10" s="1"/>
  <c r="P819" i="10"/>
  <c r="Q819" i="10" s="1"/>
  <c r="P821" i="10"/>
  <c r="Q821" i="10" s="1"/>
  <c r="P823" i="10"/>
  <c r="Q823" i="10" s="1"/>
  <c r="P825" i="10"/>
  <c r="Q825" i="10" s="1"/>
  <c r="P827" i="10"/>
  <c r="Q827" i="10" s="1"/>
  <c r="P829" i="10"/>
  <c r="Q829" i="10" s="1"/>
  <c r="P831" i="10"/>
  <c r="Q831" i="10" s="1"/>
  <c r="P833" i="10"/>
  <c r="Q833" i="10" s="1"/>
  <c r="P835" i="10"/>
  <c r="Q835" i="10" s="1"/>
  <c r="P837" i="10"/>
  <c r="Q837" i="10" s="1"/>
  <c r="P839" i="10"/>
  <c r="Q839" i="10" s="1"/>
  <c r="P841" i="10"/>
  <c r="Q841" i="10" s="1"/>
  <c r="P843" i="10"/>
  <c r="Q843" i="10" s="1"/>
  <c r="P845" i="10"/>
  <c r="Q845" i="10" s="1"/>
  <c r="P847" i="10"/>
  <c r="Q847" i="10" s="1"/>
  <c r="P10" i="10"/>
  <c r="Q10" i="10" s="1"/>
  <c r="Q13" i="10"/>
  <c r="Q29" i="10"/>
  <c r="Q45" i="10"/>
  <c r="Q61" i="10"/>
  <c r="Q77" i="10"/>
  <c r="P134" i="10"/>
  <c r="Q134" i="10" s="1"/>
  <c r="P4" i="10"/>
  <c r="Q4" i="10" s="1"/>
  <c r="Q7" i="10"/>
  <c r="P20" i="10"/>
  <c r="Q20" i="10" s="1"/>
  <c r="Q23" i="10"/>
  <c r="Q39" i="10"/>
  <c r="Q55" i="10"/>
  <c r="Q71" i="10"/>
  <c r="Q87" i="10"/>
  <c r="Q95" i="10"/>
  <c r="Q103" i="10"/>
  <c r="Q111" i="10"/>
  <c r="Q119" i="10"/>
  <c r="P140" i="10"/>
  <c r="Q140" i="10" s="1"/>
  <c r="P179" i="10"/>
  <c r="Q179" i="10" s="1"/>
  <c r="P14" i="10"/>
  <c r="Q14" i="10" s="1"/>
  <c r="Q17" i="10"/>
  <c r="Q33" i="10"/>
  <c r="Q49" i="10"/>
  <c r="Q65" i="10"/>
  <c r="Q81" i="10"/>
  <c r="P176" i="10"/>
  <c r="Q176" i="10" s="1"/>
  <c r="P8" i="10"/>
  <c r="Q8" i="10" s="1"/>
  <c r="P24" i="10"/>
  <c r="Q24" i="10" s="1"/>
  <c r="P126" i="10"/>
  <c r="Q126" i="10" s="1"/>
  <c r="P2" i="10"/>
  <c r="Q2" i="10" s="1"/>
  <c r="P18" i="10"/>
  <c r="Q18" i="10" s="1"/>
  <c r="P132" i="10"/>
  <c r="Q132" i="10" s="1"/>
  <c r="P163" i="10"/>
  <c r="Q163" i="10" s="1"/>
  <c r="P157" i="10"/>
  <c r="Q157" i="10" s="1"/>
  <c r="P173" i="10"/>
  <c r="Q173" i="10" s="1"/>
  <c r="P189" i="10"/>
  <c r="Q189" i="10" s="1"/>
  <c r="P151" i="10"/>
  <c r="Q151" i="10" s="1"/>
  <c r="P167" i="10"/>
  <c r="Q167" i="10" s="1"/>
  <c r="P183" i="10"/>
  <c r="Q183" i="10" s="1"/>
  <c r="P196" i="10"/>
  <c r="Q196" i="10" s="1"/>
  <c r="P26" i="10"/>
  <c r="Q26" i="10" s="1"/>
  <c r="P28" i="10"/>
  <c r="Q28" i="10" s="1"/>
  <c r="P30" i="10"/>
  <c r="Q30" i="10" s="1"/>
  <c r="P32" i="10"/>
  <c r="Q32" i="10" s="1"/>
  <c r="P34" i="10"/>
  <c r="Q34" i="10" s="1"/>
  <c r="P36" i="10"/>
  <c r="Q36" i="10" s="1"/>
  <c r="P38" i="10"/>
  <c r="Q38" i="10" s="1"/>
  <c r="P40" i="10"/>
  <c r="Q40" i="10" s="1"/>
  <c r="P42" i="10"/>
  <c r="Q42" i="10" s="1"/>
  <c r="P44" i="10"/>
  <c r="Q44" i="10" s="1"/>
  <c r="P46" i="10"/>
  <c r="Q46" i="10" s="1"/>
  <c r="P48" i="10"/>
  <c r="Q48" i="10" s="1"/>
  <c r="P50" i="10"/>
  <c r="Q50" i="10" s="1"/>
  <c r="P52" i="10"/>
  <c r="Q52" i="10" s="1"/>
  <c r="P54" i="10"/>
  <c r="Q54" i="10" s="1"/>
  <c r="P56" i="10"/>
  <c r="Q56" i="10" s="1"/>
  <c r="P58" i="10"/>
  <c r="Q58" i="10" s="1"/>
  <c r="P60" i="10"/>
  <c r="Q60" i="10" s="1"/>
  <c r="P62" i="10"/>
  <c r="Q62" i="10" s="1"/>
  <c r="P64" i="10"/>
  <c r="Q64" i="10" s="1"/>
  <c r="P66" i="10"/>
  <c r="Q66" i="10" s="1"/>
  <c r="P68" i="10"/>
  <c r="Q68" i="10" s="1"/>
  <c r="P70" i="10"/>
  <c r="Q70" i="10" s="1"/>
  <c r="P72" i="10"/>
  <c r="Q72" i="10" s="1"/>
  <c r="P74" i="10"/>
  <c r="Q74" i="10" s="1"/>
  <c r="P76" i="10"/>
  <c r="Q76" i="10" s="1"/>
  <c r="P78" i="10"/>
  <c r="Q78" i="10" s="1"/>
  <c r="P80" i="10"/>
  <c r="Q80" i="10" s="1"/>
  <c r="P82" i="10"/>
  <c r="Q82" i="10" s="1"/>
  <c r="P84" i="10"/>
  <c r="Q84" i="10" s="1"/>
  <c r="P86" i="10"/>
  <c r="Q86" i="10" s="1"/>
  <c r="P161" i="10"/>
  <c r="Q161" i="10" s="1"/>
  <c r="P177" i="10"/>
  <c r="Q177" i="10" s="1"/>
  <c r="P193" i="10"/>
  <c r="Q193" i="10" s="1"/>
  <c r="P200" i="10"/>
  <c r="Q200" i="10" s="1"/>
  <c r="Q125" i="10"/>
  <c r="Q133" i="10"/>
  <c r="Q141" i="10"/>
  <c r="P155" i="10"/>
  <c r="Q155" i="10" s="1"/>
  <c r="Q158" i="10"/>
  <c r="P171" i="10"/>
  <c r="Q171" i="10" s="1"/>
  <c r="Q174" i="10"/>
  <c r="P187" i="10"/>
  <c r="Q187" i="10" s="1"/>
  <c r="Q190" i="10"/>
  <c r="P197" i="10"/>
  <c r="Q197" i="10" s="1"/>
  <c r="P204" i="10"/>
  <c r="Q204" i="10" s="1"/>
  <c r="P149" i="10"/>
  <c r="Q149" i="10" s="1"/>
  <c r="P165" i="10"/>
  <c r="Q165" i="10" s="1"/>
  <c r="P181" i="10"/>
  <c r="Q181" i="10" s="1"/>
  <c r="P201" i="10"/>
  <c r="Q201" i="10" s="1"/>
  <c r="P159" i="10"/>
  <c r="Q159" i="10" s="1"/>
  <c r="P175" i="10"/>
  <c r="Q175" i="10" s="1"/>
  <c r="P191" i="10"/>
  <c r="Q191" i="10" s="1"/>
  <c r="P153" i="10"/>
  <c r="Q153" i="10" s="1"/>
  <c r="Q156" i="10"/>
  <c r="P169" i="10"/>
  <c r="Q169" i="10" s="1"/>
  <c r="Q172" i="10"/>
  <c r="P185" i="10"/>
  <c r="Q185" i="10" s="1"/>
  <c r="Q188" i="10"/>
  <c r="P209" i="10"/>
  <c r="Q209" i="10" s="1"/>
  <c r="Q207" i="10"/>
  <c r="P210" i="10"/>
  <c r="Q210" i="10" s="1"/>
  <c r="P214" i="10"/>
  <c r="Q214" i="10" s="1"/>
  <c r="P218" i="10"/>
  <c r="Q218" i="10" s="1"/>
  <c r="P222" i="10"/>
  <c r="Q222" i="10" s="1"/>
  <c r="P226" i="10"/>
  <c r="Q226" i="10" s="1"/>
  <c r="P198" i="10"/>
  <c r="Q198" i="10" s="1"/>
  <c r="P211" i="10"/>
  <c r="Q211" i="10" s="1"/>
  <c r="P215" i="10"/>
  <c r="Q215" i="10" s="1"/>
  <c r="P219" i="10"/>
  <c r="Q219" i="10" s="1"/>
  <c r="P223" i="10"/>
  <c r="Q223" i="10" s="1"/>
  <c r="P227" i="10"/>
  <c r="Q227" i="10" s="1"/>
  <c r="P231" i="10"/>
  <c r="Q231" i="10" s="1"/>
  <c r="P235" i="10"/>
  <c r="Q235" i="10" s="1"/>
  <c r="P239" i="10"/>
  <c r="Q239" i="10" s="1"/>
  <c r="P243" i="10"/>
  <c r="Q243" i="10" s="1"/>
  <c r="P247" i="10"/>
  <c r="Q247" i="10" s="1"/>
  <c r="P251" i="10"/>
  <c r="Q251" i="10" s="1"/>
  <c r="P255" i="10"/>
  <c r="Q255" i="10" s="1"/>
  <c r="P259" i="10"/>
  <c r="Q259" i="10" s="1"/>
  <c r="P263" i="10"/>
  <c r="Q263" i="10" s="1"/>
  <c r="P267" i="10"/>
  <c r="Q267" i="10" s="1"/>
  <c r="P271" i="10"/>
  <c r="Q271" i="10" s="1"/>
  <c r="P275" i="10"/>
  <c r="Q275" i="10" s="1"/>
  <c r="P279" i="10"/>
  <c r="Q279" i="10" s="1"/>
  <c r="P283" i="10"/>
  <c r="Q283" i="10" s="1"/>
  <c r="P287" i="10"/>
  <c r="Q287" i="10" s="1"/>
  <c r="P208" i="10"/>
  <c r="Q208" i="10" s="1"/>
  <c r="Q199" i="10"/>
  <c r="P202" i="10"/>
  <c r="Q202" i="10" s="1"/>
  <c r="P205" i="10"/>
  <c r="Q205" i="10" s="1"/>
  <c r="P212" i="10"/>
  <c r="Q212" i="10" s="1"/>
  <c r="P216" i="10"/>
  <c r="Q216" i="10" s="1"/>
  <c r="P220" i="10"/>
  <c r="Q220" i="10" s="1"/>
  <c r="P224" i="10"/>
  <c r="Q224" i="10" s="1"/>
  <c r="Q203" i="10"/>
  <c r="P206" i="10"/>
  <c r="Q206" i="10" s="1"/>
  <c r="P213" i="10"/>
  <c r="Q213" i="10" s="1"/>
  <c r="P217" i="10"/>
  <c r="Q217" i="10" s="1"/>
  <c r="P221" i="10"/>
  <c r="Q221" i="10" s="1"/>
  <c r="P225" i="10"/>
  <c r="Q225" i="10" s="1"/>
  <c r="P229" i="10"/>
  <c r="Q229" i="10" s="1"/>
  <c r="P233" i="10"/>
  <c r="Q233" i="10" s="1"/>
  <c r="P237" i="10"/>
  <c r="Q237" i="10" s="1"/>
  <c r="P241" i="10"/>
  <c r="Q241" i="10" s="1"/>
  <c r="P245" i="10"/>
  <c r="Q245" i="10" s="1"/>
  <c r="P249" i="10"/>
  <c r="Q249" i="10" s="1"/>
  <c r="P253" i="10"/>
  <c r="Q253" i="10" s="1"/>
  <c r="P257" i="10"/>
  <c r="Q257" i="10" s="1"/>
  <c r="P261" i="10"/>
  <c r="Q261" i="10" s="1"/>
  <c r="P265" i="10"/>
  <c r="Q265" i="10" s="1"/>
  <c r="P269" i="10"/>
  <c r="Q269" i="10" s="1"/>
  <c r="P273" i="10"/>
  <c r="Q273" i="10" s="1"/>
  <c r="P277" i="10"/>
  <c r="Q277" i="10" s="1"/>
  <c r="P281" i="10"/>
  <c r="Q281" i="10" s="1"/>
  <c r="P285" i="10"/>
  <c r="Q285" i="10" s="1"/>
  <c r="P228" i="10"/>
  <c r="Q228" i="10" s="1"/>
  <c r="P230" i="10"/>
  <c r="Q230" i="10" s="1"/>
  <c r="P232" i="10"/>
  <c r="Q232" i="10" s="1"/>
  <c r="P234" i="10"/>
  <c r="Q234" i="10" s="1"/>
  <c r="P236" i="10"/>
  <c r="Q236" i="10" s="1"/>
  <c r="P238" i="10"/>
  <c r="Q238" i="10" s="1"/>
  <c r="P240" i="10"/>
  <c r="Q240" i="10" s="1"/>
  <c r="P242" i="10"/>
  <c r="Q242" i="10" s="1"/>
  <c r="P244" i="10"/>
  <c r="Q244" i="10" s="1"/>
  <c r="P246" i="10"/>
  <c r="Q246" i="10" s="1"/>
  <c r="P248" i="10"/>
  <c r="Q248" i="10" s="1"/>
  <c r="P250" i="10"/>
  <c r="Q250" i="10" s="1"/>
  <c r="P252" i="10"/>
  <c r="Q252" i="10" s="1"/>
  <c r="P254" i="10"/>
  <c r="Q254" i="10" s="1"/>
  <c r="P256" i="10"/>
  <c r="Q256" i="10" s="1"/>
  <c r="P258" i="10"/>
  <c r="Q258" i="10" s="1"/>
  <c r="P260" i="10"/>
  <c r="Q260" i="10" s="1"/>
  <c r="P262" i="10"/>
  <c r="Q262" i="10" s="1"/>
  <c r="P264" i="10"/>
  <c r="Q264" i="10" s="1"/>
  <c r="P266" i="10"/>
  <c r="Q266" i="10" s="1"/>
  <c r="P268" i="10"/>
  <c r="Q268" i="10" s="1"/>
  <c r="P270" i="10"/>
  <c r="Q270" i="10" s="1"/>
  <c r="P272" i="10"/>
  <c r="Q272" i="10" s="1"/>
  <c r="P274" i="10"/>
  <c r="Q274" i="10" s="1"/>
  <c r="P276" i="10"/>
  <c r="Q276" i="10" s="1"/>
  <c r="P278" i="10"/>
  <c r="Q278" i="10" s="1"/>
  <c r="P280" i="10"/>
  <c r="Q280" i="10" s="1"/>
  <c r="P282" i="10"/>
  <c r="Q282" i="10" s="1"/>
  <c r="P284" i="10"/>
  <c r="Q284" i="10" s="1"/>
  <c r="P286" i="10"/>
  <c r="Q286" i="10" s="1"/>
  <c r="Q62" i="9"/>
  <c r="Q14" i="9"/>
  <c r="Q24" i="9"/>
  <c r="Q44" i="9"/>
  <c r="Q347" i="9"/>
  <c r="Q89" i="9"/>
  <c r="Q18" i="9"/>
  <c r="Q40" i="9"/>
  <c r="Q56" i="9"/>
  <c r="Q46" i="9"/>
  <c r="Q60" i="9"/>
  <c r="P95" i="9"/>
  <c r="Q95" i="9" s="1"/>
  <c r="Q251" i="9"/>
  <c r="Q267" i="9"/>
  <c r="Q283" i="9"/>
  <c r="Q299" i="9"/>
  <c r="Q315" i="9"/>
  <c r="Q320" i="9"/>
  <c r="Q327" i="9"/>
  <c r="P48" i="9"/>
  <c r="Q48" i="9" s="1"/>
  <c r="P105" i="9"/>
  <c r="Q105" i="9" s="1"/>
  <c r="P223" i="9"/>
  <c r="Q223" i="9" s="1"/>
  <c r="P42" i="9"/>
  <c r="Q42" i="9" s="1"/>
  <c r="P78" i="9"/>
  <c r="Q78" i="9" s="1"/>
  <c r="P239" i="9"/>
  <c r="Q239" i="9" s="1"/>
  <c r="Q255" i="9"/>
  <c r="P261" i="9"/>
  <c r="Q261" i="9" s="1"/>
  <c r="Q271" i="9"/>
  <c r="P277" i="9"/>
  <c r="Q277" i="9" s="1"/>
  <c r="Q287" i="9"/>
  <c r="P293" i="9"/>
  <c r="Q293" i="9" s="1"/>
  <c r="Q303" i="9"/>
  <c r="P309" i="9"/>
  <c r="Q309" i="9" s="1"/>
  <c r="Q8" i="9"/>
  <c r="Q30" i="9"/>
  <c r="Q339" i="9"/>
  <c r="P191" i="9"/>
  <c r="Q191" i="9" s="1"/>
  <c r="Q249" i="9"/>
  <c r="Q265" i="9"/>
  <c r="Q281" i="9"/>
  <c r="Q297" i="9"/>
  <c r="Q313" i="9"/>
  <c r="P75" i="9"/>
  <c r="Q75" i="9" s="1"/>
  <c r="P259" i="9"/>
  <c r="Q259" i="9" s="1"/>
  <c r="P291" i="9"/>
  <c r="Q291" i="9" s="1"/>
  <c r="P307" i="9"/>
  <c r="Q307" i="9" s="1"/>
  <c r="Q6" i="9"/>
  <c r="P9" i="9"/>
  <c r="Q9" i="9" s="1"/>
  <c r="P31" i="9"/>
  <c r="Q31" i="9" s="1"/>
  <c r="Q34" i="9"/>
  <c r="Q322" i="9"/>
  <c r="P343" i="9"/>
  <c r="Q343" i="9" s="1"/>
  <c r="P72" i="9"/>
  <c r="Q72" i="9" s="1"/>
  <c r="P175" i="9"/>
  <c r="Q175" i="9" s="1"/>
  <c r="P253" i="9"/>
  <c r="Q253" i="9" s="1"/>
  <c r="P269" i="9"/>
  <c r="Q269" i="9" s="1"/>
  <c r="P285" i="9"/>
  <c r="Q285" i="9" s="1"/>
  <c r="P301" i="9"/>
  <c r="Q301" i="9" s="1"/>
  <c r="Q317" i="9"/>
  <c r="P13" i="9"/>
  <c r="Q13" i="9" s="1"/>
  <c r="Q22" i="9"/>
  <c r="P25" i="9"/>
  <c r="Q25" i="9" s="1"/>
  <c r="P329" i="9"/>
  <c r="Q329" i="9" s="1"/>
  <c r="Q275" i="9"/>
  <c r="Q257" i="9"/>
  <c r="P263" i="9"/>
  <c r="Q263" i="9" s="1"/>
  <c r="Q273" i="9"/>
  <c r="P279" i="9"/>
  <c r="Q279" i="9" s="1"/>
  <c r="Q289" i="9"/>
  <c r="P295" i="9"/>
  <c r="Q295" i="9" s="1"/>
  <c r="Q305" i="9"/>
  <c r="P311" i="9"/>
  <c r="Q311" i="9" s="1"/>
  <c r="P29" i="9"/>
  <c r="Q29" i="9" s="1"/>
  <c r="Q38" i="9"/>
  <c r="Q335" i="9"/>
  <c r="P85" i="9"/>
  <c r="Q85" i="9" s="1"/>
  <c r="P207" i="9"/>
  <c r="Q207" i="9" s="1"/>
  <c r="Q185" i="9"/>
  <c r="Q201" i="9"/>
  <c r="Q217" i="9"/>
  <c r="Q233" i="9"/>
  <c r="Q109" i="9"/>
  <c r="Q211" i="9"/>
  <c r="Q227" i="9"/>
  <c r="Q243" i="9"/>
  <c r="Q76" i="9"/>
  <c r="Q93" i="9"/>
  <c r="Q103" i="9"/>
  <c r="Q113" i="9"/>
  <c r="P424" i="9"/>
  <c r="Q424" i="9" s="1"/>
  <c r="P440" i="9"/>
  <c r="Q440" i="9" s="1"/>
  <c r="P456" i="9"/>
  <c r="Q456" i="9" s="1"/>
  <c r="P173" i="9"/>
  <c r="Q173" i="9" s="1"/>
  <c r="P189" i="9"/>
  <c r="Q189" i="9" s="1"/>
  <c r="Q199" i="9"/>
  <c r="P205" i="9"/>
  <c r="Q205" i="9" s="1"/>
  <c r="Q215" i="9"/>
  <c r="P221" i="9"/>
  <c r="Q221" i="9" s="1"/>
  <c r="Q231" i="9"/>
  <c r="P237" i="9"/>
  <c r="Q237" i="9" s="1"/>
  <c r="Q247" i="9"/>
  <c r="Q52" i="9"/>
  <c r="Q58" i="9"/>
  <c r="Q64" i="9"/>
  <c r="Q117" i="9"/>
  <c r="Q209" i="9"/>
  <c r="Q225" i="9"/>
  <c r="Q241" i="9"/>
  <c r="Q43" i="9"/>
  <c r="Q68" i="9"/>
  <c r="Q74" i="9"/>
  <c r="Q80" i="9"/>
  <c r="Q87" i="9"/>
  <c r="Q97" i="9"/>
  <c r="Q59" i="9"/>
  <c r="Q101" i="9"/>
  <c r="Q111" i="9"/>
  <c r="Q432" i="9"/>
  <c r="Q448" i="9"/>
  <c r="P171" i="9"/>
  <c r="Q171" i="9" s="1"/>
  <c r="P187" i="9"/>
  <c r="Q187" i="9" s="1"/>
  <c r="P203" i="9"/>
  <c r="Q203" i="9" s="1"/>
  <c r="Q213" i="9"/>
  <c r="P219" i="9"/>
  <c r="Q219" i="9" s="1"/>
  <c r="Q229" i="9"/>
  <c r="P235" i="9"/>
  <c r="Q235" i="9" s="1"/>
  <c r="Q245" i="9"/>
  <c r="Q4" i="9"/>
  <c r="P11" i="9"/>
  <c r="Q11" i="9" s="1"/>
  <c r="Q20" i="9"/>
  <c r="P27" i="9"/>
  <c r="Q27" i="9" s="1"/>
  <c r="Q36" i="9"/>
  <c r="P325" i="9"/>
  <c r="Q325" i="9" s="1"/>
  <c r="Q16" i="9"/>
  <c r="Q32" i="9"/>
  <c r="P328" i="9"/>
  <c r="Q328" i="9" s="1"/>
  <c r="P331" i="9"/>
  <c r="Q331" i="9" s="1"/>
  <c r="P340" i="9"/>
  <c r="Q340" i="9" s="1"/>
  <c r="P318" i="9"/>
  <c r="Q318" i="9" s="1"/>
  <c r="P3" i="9"/>
  <c r="Q3" i="9" s="1"/>
  <c r="Q12" i="9"/>
  <c r="P19" i="9"/>
  <c r="Q19" i="9" s="1"/>
  <c r="Q28" i="9"/>
  <c r="P35" i="9"/>
  <c r="Q35" i="9" s="1"/>
  <c r="Q326" i="9"/>
  <c r="Q10" i="9"/>
  <c r="Q26" i="9"/>
  <c r="Q324" i="9"/>
  <c r="P332" i="9"/>
  <c r="Q332" i="9" s="1"/>
  <c r="Q341" i="9"/>
  <c r="P344" i="9"/>
  <c r="Q344" i="9" s="1"/>
  <c r="Q330" i="9"/>
  <c r="Q346" i="9"/>
  <c r="Q45" i="9"/>
  <c r="Q73" i="9"/>
  <c r="P84" i="9"/>
  <c r="Q84" i="9" s="1"/>
  <c r="Q104" i="9"/>
  <c r="Q107" i="9"/>
  <c r="Q110" i="9"/>
  <c r="P116" i="9"/>
  <c r="Q116" i="9" s="1"/>
  <c r="P66" i="9"/>
  <c r="Q66" i="9" s="1"/>
  <c r="P90" i="9"/>
  <c r="Q90" i="9" s="1"/>
  <c r="Q342" i="9"/>
  <c r="P51" i="9"/>
  <c r="Q51" i="9" s="1"/>
  <c r="Q61" i="9"/>
  <c r="P79" i="9"/>
  <c r="Q79" i="9" s="1"/>
  <c r="Q96" i="9"/>
  <c r="Q99" i="9"/>
  <c r="Q102" i="9"/>
  <c r="P108" i="9"/>
  <c r="Q108" i="9" s="1"/>
  <c r="P82" i="9"/>
  <c r="Q82" i="9" s="1"/>
  <c r="P114" i="9"/>
  <c r="Q114" i="9" s="1"/>
  <c r="Q338" i="9"/>
  <c r="Q41" i="9"/>
  <c r="P49" i="9"/>
  <c r="Q49" i="9" s="1"/>
  <c r="P54" i="9"/>
  <c r="Q54" i="9" s="1"/>
  <c r="P67" i="9"/>
  <c r="Q67" i="9" s="1"/>
  <c r="Q77" i="9"/>
  <c r="Q88" i="9"/>
  <c r="Q91" i="9"/>
  <c r="Q94" i="9"/>
  <c r="P100" i="9"/>
  <c r="Q100" i="9" s="1"/>
  <c r="P106" i="9"/>
  <c r="Q106" i="9" s="1"/>
  <c r="Q334" i="9"/>
  <c r="P336" i="9"/>
  <c r="Q336" i="9" s="1"/>
  <c r="P47" i="9"/>
  <c r="Q47" i="9" s="1"/>
  <c r="Q57" i="9"/>
  <c r="P70" i="9"/>
  <c r="Q70" i="9" s="1"/>
  <c r="Q83" i="9"/>
  <c r="Q86" i="9"/>
  <c r="P92" i="9"/>
  <c r="Q92" i="9" s="1"/>
  <c r="Q112" i="9"/>
  <c r="Q118" i="9"/>
  <c r="Q348" i="9"/>
  <c r="P50" i="9"/>
  <c r="Q50" i="9" s="1"/>
  <c r="Q63" i="9"/>
  <c r="P98" i="9"/>
  <c r="Q98" i="9" s="1"/>
  <c r="P121" i="9"/>
  <c r="Q121" i="9" s="1"/>
  <c r="P178" i="9"/>
  <c r="Q178" i="9" s="1"/>
  <c r="P194" i="9"/>
  <c r="Q194" i="9" s="1"/>
  <c r="P350" i="9"/>
  <c r="Q350" i="9" s="1"/>
  <c r="Q353" i="9"/>
  <c r="P358" i="9"/>
  <c r="Q358" i="9" s="1"/>
  <c r="Q361" i="9"/>
  <c r="P366" i="9"/>
  <c r="Q366" i="9" s="1"/>
  <c r="Q369" i="9"/>
  <c r="P374" i="9"/>
  <c r="Q374" i="9" s="1"/>
  <c r="Q377" i="9"/>
  <c r="P382" i="9"/>
  <c r="Q382" i="9" s="1"/>
  <c r="Q385" i="9"/>
  <c r="P390" i="9"/>
  <c r="Q390" i="9" s="1"/>
  <c r="Q393" i="9"/>
  <c r="P398" i="9"/>
  <c r="Q398" i="9" s="1"/>
  <c r="Q401" i="9"/>
  <c r="P406" i="9"/>
  <c r="Q406" i="9" s="1"/>
  <c r="Q409" i="9"/>
  <c r="P414" i="9"/>
  <c r="Q414" i="9" s="1"/>
  <c r="P356" i="9"/>
  <c r="Q356" i="9" s="1"/>
  <c r="P364" i="9"/>
  <c r="Q364" i="9" s="1"/>
  <c r="P372" i="9"/>
  <c r="Q372" i="9" s="1"/>
  <c r="P380" i="9"/>
  <c r="Q380" i="9" s="1"/>
  <c r="P388" i="9"/>
  <c r="Q388" i="9" s="1"/>
  <c r="P396" i="9"/>
  <c r="Q396" i="9" s="1"/>
  <c r="P404" i="9"/>
  <c r="Q404" i="9" s="1"/>
  <c r="P412" i="9"/>
  <c r="Q412" i="9" s="1"/>
  <c r="P351" i="9"/>
  <c r="Q351" i="9" s="1"/>
  <c r="Q354" i="9"/>
  <c r="P359" i="9"/>
  <c r="Q359" i="9" s="1"/>
  <c r="Q362" i="9"/>
  <c r="P367" i="9"/>
  <c r="Q367" i="9" s="1"/>
  <c r="Q370" i="9"/>
  <c r="P375" i="9"/>
  <c r="Q375" i="9" s="1"/>
  <c r="Q378" i="9"/>
  <c r="P383" i="9"/>
  <c r="Q383" i="9" s="1"/>
  <c r="Q386" i="9"/>
  <c r="P391" i="9"/>
  <c r="Q391" i="9" s="1"/>
  <c r="Q394" i="9"/>
  <c r="P399" i="9"/>
  <c r="Q399" i="9" s="1"/>
  <c r="Q402" i="9"/>
  <c r="P407" i="9"/>
  <c r="Q407" i="9" s="1"/>
  <c r="Q410" i="9"/>
  <c r="P415" i="9"/>
  <c r="Q415" i="9" s="1"/>
  <c r="Q357" i="9"/>
  <c r="Q365" i="9"/>
  <c r="Q373" i="9"/>
  <c r="Q381" i="9"/>
  <c r="Q389" i="9"/>
  <c r="Q397" i="9"/>
  <c r="Q405" i="9"/>
  <c r="Q413" i="9"/>
  <c r="P352" i="9"/>
  <c r="Q352" i="9" s="1"/>
  <c r="Q355" i="9"/>
  <c r="P360" i="9"/>
  <c r="Q360" i="9" s="1"/>
  <c r="Q363" i="9"/>
  <c r="P368" i="9"/>
  <c r="Q368" i="9" s="1"/>
  <c r="Q371" i="9"/>
  <c r="P376" i="9"/>
  <c r="Q376" i="9" s="1"/>
  <c r="Q379" i="9"/>
  <c r="P384" i="9"/>
  <c r="Q384" i="9" s="1"/>
  <c r="Q387" i="9"/>
  <c r="P392" i="9"/>
  <c r="Q392" i="9" s="1"/>
  <c r="Q395" i="9"/>
  <c r="P400" i="9"/>
  <c r="Q400" i="9" s="1"/>
  <c r="Q403" i="9"/>
  <c r="P408" i="9"/>
  <c r="Q408" i="9" s="1"/>
  <c r="Q411" i="9"/>
  <c r="P416" i="9"/>
  <c r="Q416" i="9" s="1"/>
  <c r="P119" i="9"/>
  <c r="Q119" i="9" s="1"/>
  <c r="P423" i="9"/>
  <c r="Q423" i="9" s="1"/>
  <c r="P439" i="9"/>
  <c r="Q439" i="9" s="1"/>
  <c r="P431" i="9"/>
  <c r="Q431" i="9" s="1"/>
  <c r="P447" i="9"/>
  <c r="Q447" i="9" s="1"/>
  <c r="Q418" i="9"/>
  <c r="Q426" i="9"/>
  <c r="Q434" i="9"/>
  <c r="Q442" i="9"/>
  <c r="Q450" i="9"/>
  <c r="Q458" i="9"/>
  <c r="Q421" i="9"/>
  <c r="Q429" i="9"/>
  <c r="Q437" i="9"/>
  <c r="Q445" i="9"/>
  <c r="Q419" i="9"/>
  <c r="Q422" i="9"/>
  <c r="Q427" i="9"/>
  <c r="Q430" i="9"/>
  <c r="Q435" i="9"/>
  <c r="Q438" i="9"/>
  <c r="Q443" i="9"/>
  <c r="Q446" i="9"/>
  <c r="Q454" i="9"/>
  <c r="Q417" i="9"/>
  <c r="Q420" i="9"/>
  <c r="Q425" i="9"/>
  <c r="Q428" i="9"/>
  <c r="Q433" i="9"/>
  <c r="Q436" i="9"/>
  <c r="Q441" i="9"/>
  <c r="Q444" i="9"/>
  <c r="Q449" i="9"/>
  <c r="Q452" i="9"/>
  <c r="P172" i="9"/>
  <c r="Q172" i="9" s="1"/>
  <c r="P188" i="9"/>
  <c r="Q188" i="9" s="1"/>
  <c r="P204" i="9"/>
  <c r="Q204" i="9" s="1"/>
  <c r="Q179" i="9"/>
  <c r="P182" i="9"/>
  <c r="Q182" i="9" s="1"/>
  <c r="Q195" i="9"/>
  <c r="P198" i="9"/>
  <c r="Q198" i="9" s="1"/>
  <c r="P176" i="9"/>
  <c r="Q176" i="9" s="1"/>
  <c r="P192" i="9"/>
  <c r="Q192" i="9" s="1"/>
  <c r="Q183" i="9"/>
  <c r="P186" i="9"/>
  <c r="Q186" i="9" s="1"/>
  <c r="P202" i="9"/>
  <c r="Q202" i="9" s="1"/>
  <c r="Q177" i="9"/>
  <c r="P180" i="9"/>
  <c r="Q180" i="9" s="1"/>
  <c r="Q193" i="9"/>
  <c r="P196" i="9"/>
  <c r="Q196" i="9" s="1"/>
  <c r="P174" i="9"/>
  <c r="Q174" i="9" s="1"/>
  <c r="P190" i="9"/>
  <c r="Q190" i="9" s="1"/>
  <c r="P206" i="9"/>
  <c r="Q206" i="9" s="1"/>
  <c r="Q181" i="9"/>
  <c r="P184" i="9"/>
  <c r="Q184" i="9" s="1"/>
  <c r="Q197" i="9"/>
  <c r="P200" i="9"/>
  <c r="Q200" i="9" s="1"/>
  <c r="P208" i="9"/>
  <c r="Q208" i="9" s="1"/>
  <c r="P210" i="9"/>
  <c r="Q210" i="9" s="1"/>
  <c r="P212" i="9"/>
  <c r="Q212" i="9" s="1"/>
  <c r="P214" i="9"/>
  <c r="Q214" i="9" s="1"/>
  <c r="P216" i="9"/>
  <c r="Q216" i="9" s="1"/>
  <c r="P218" i="9"/>
  <c r="Q218" i="9" s="1"/>
  <c r="P220" i="9"/>
  <c r="Q220" i="9" s="1"/>
  <c r="P222" i="9"/>
  <c r="Q222" i="9" s="1"/>
  <c r="P224" i="9"/>
  <c r="Q224" i="9" s="1"/>
  <c r="P226" i="9"/>
  <c r="Q226" i="9" s="1"/>
  <c r="P228" i="9"/>
  <c r="Q228" i="9" s="1"/>
  <c r="P230" i="9"/>
  <c r="Q230" i="9" s="1"/>
  <c r="P232" i="9"/>
  <c r="Q232" i="9" s="1"/>
  <c r="P234" i="9"/>
  <c r="Q234" i="9" s="1"/>
  <c r="P236" i="9"/>
  <c r="Q236" i="9" s="1"/>
  <c r="P238" i="9"/>
  <c r="Q238" i="9" s="1"/>
  <c r="P240" i="9"/>
  <c r="Q240" i="9" s="1"/>
  <c r="P242" i="9"/>
  <c r="Q242" i="9" s="1"/>
  <c r="P244" i="9"/>
  <c r="Q244" i="9" s="1"/>
  <c r="P246" i="9"/>
  <c r="Q246" i="9" s="1"/>
  <c r="P248" i="9"/>
  <c r="Q248" i="9" s="1"/>
  <c r="Q718" i="8"/>
  <c r="Q725" i="8"/>
  <c r="Q160" i="8"/>
  <c r="Q831" i="8"/>
  <c r="Q895" i="8"/>
  <c r="Q68" i="8"/>
  <c r="Q741" i="8"/>
  <c r="Q184" i="8"/>
  <c r="Q821" i="8"/>
  <c r="Q847" i="8"/>
  <c r="Q903" i="8"/>
  <c r="Q1011" i="8"/>
  <c r="Q452" i="8"/>
  <c r="Q192" i="8"/>
  <c r="Q294" i="8"/>
  <c r="Q1027" i="8"/>
  <c r="Q785" i="8"/>
  <c r="Q843" i="8"/>
  <c r="Q1001" i="8"/>
  <c r="Q370" i="8"/>
  <c r="Q829" i="8"/>
  <c r="Q871" i="8"/>
  <c r="Q885" i="8"/>
  <c r="Q987" i="8"/>
  <c r="Q1065" i="8"/>
  <c r="Q402" i="8"/>
  <c r="Q236" i="8"/>
  <c r="Q673" i="8"/>
  <c r="Q744" i="8"/>
  <c r="Q176" i="8"/>
  <c r="Q194" i="8"/>
  <c r="Q869" i="8"/>
  <c r="P917" i="8"/>
  <c r="Q917" i="8" s="1"/>
  <c r="Q949" i="8"/>
  <c r="Q704" i="8"/>
  <c r="Q726" i="8"/>
  <c r="Q230" i="8"/>
  <c r="Q358" i="8"/>
  <c r="Q568" i="8"/>
  <c r="Q48" i="8"/>
  <c r="Q693" i="8"/>
  <c r="Q867" i="8"/>
  <c r="Q947" i="8"/>
  <c r="Q204" i="8"/>
  <c r="Q332" i="8"/>
  <c r="Q1003" i="8"/>
  <c r="Q1075" i="8"/>
  <c r="Q667" i="8"/>
  <c r="Q742" i="8"/>
  <c r="Q771" i="8"/>
  <c r="Q774" i="8"/>
  <c r="Q178" i="8"/>
  <c r="Q188" i="8"/>
  <c r="Q823" i="8"/>
  <c r="Q845" i="8"/>
  <c r="Q861" i="8"/>
  <c r="Q879" i="8"/>
  <c r="Q933" i="8"/>
  <c r="Q254" i="8"/>
  <c r="Q260" i="8"/>
  <c r="Q318" i="8"/>
  <c r="Q324" i="8"/>
  <c r="Q969" i="8"/>
  <c r="Q991" i="8"/>
  <c r="Q1017" i="8"/>
  <c r="Q386" i="8"/>
  <c r="Q476" i="8"/>
  <c r="Q710" i="8"/>
  <c r="Q757" i="8"/>
  <c r="Q797" i="8"/>
  <c r="Q827" i="8"/>
  <c r="Q839" i="8"/>
  <c r="Q855" i="8"/>
  <c r="Q883" i="8"/>
  <c r="Q901" i="8"/>
  <c r="Q364" i="8"/>
  <c r="Q963" i="8"/>
  <c r="Q1025" i="8"/>
  <c r="Q1051" i="8"/>
  <c r="Q1067" i="8"/>
  <c r="Q1087" i="8"/>
  <c r="Q1102" i="8"/>
  <c r="Q398" i="8"/>
  <c r="Q560" i="8"/>
  <c r="Q670" i="8"/>
  <c r="Q22" i="8"/>
  <c r="Q70" i="8"/>
  <c r="Q758" i="8"/>
  <c r="Q162" i="8"/>
  <c r="Q196" i="8"/>
  <c r="Q805" i="8"/>
  <c r="Q819" i="8"/>
  <c r="Q837" i="8"/>
  <c r="Q853" i="8"/>
  <c r="Q875" i="8"/>
  <c r="Q893" i="8"/>
  <c r="Q222" i="8"/>
  <c r="Q228" i="8"/>
  <c r="Q286" i="8"/>
  <c r="Q292" i="8"/>
  <c r="Q350" i="8"/>
  <c r="Q356" i="8"/>
  <c r="Q1039" i="8"/>
  <c r="Q1055" i="8"/>
  <c r="Q1081" i="8"/>
  <c r="Q1103" i="8"/>
  <c r="Q500" i="8"/>
  <c r="Q42" i="8"/>
  <c r="Q694" i="8"/>
  <c r="Q709" i="8"/>
  <c r="Q752" i="8"/>
  <c r="Q174" i="8"/>
  <c r="Q813" i="8"/>
  <c r="Q835" i="8"/>
  <c r="Q851" i="8"/>
  <c r="Q863" i="8"/>
  <c r="Q891" i="8"/>
  <c r="Q198" i="8"/>
  <c r="Q262" i="8"/>
  <c r="Q326" i="8"/>
  <c r="Q971" i="8"/>
  <c r="Q977" i="8"/>
  <c r="Q1079" i="8"/>
  <c r="Q1101" i="8"/>
  <c r="Q400" i="8"/>
  <c r="P824" i="8"/>
  <c r="Q824" i="8" s="1"/>
  <c r="P873" i="8"/>
  <c r="Q873" i="8" s="1"/>
  <c r="P239" i="8"/>
  <c r="Q239" i="8" s="1"/>
  <c r="P1094" i="8"/>
  <c r="Q1094" i="8" s="1"/>
  <c r="P416" i="8"/>
  <c r="Q416" i="8" s="1"/>
  <c r="Q512" i="8"/>
  <c r="P637" i="8"/>
  <c r="Q637" i="8" s="1"/>
  <c r="P653" i="8"/>
  <c r="Q653" i="8" s="1"/>
  <c r="Q7" i="8"/>
  <c r="Q10" i="8"/>
  <c r="P13" i="8"/>
  <c r="Q13" i="8" s="1"/>
  <c r="Q16" i="8"/>
  <c r="Q38" i="8"/>
  <c r="P664" i="8"/>
  <c r="Q664" i="8" s="1"/>
  <c r="Q680" i="8"/>
  <c r="Q683" i="8"/>
  <c r="P686" i="8"/>
  <c r="Q686" i="8" s="1"/>
  <c r="Q689" i="8"/>
  <c r="Q695" i="8"/>
  <c r="Q711" i="8"/>
  <c r="Q727" i="8"/>
  <c r="Q743" i="8"/>
  <c r="Q759" i="8"/>
  <c r="Q775" i="8"/>
  <c r="Q803" i="8"/>
  <c r="P92" i="8"/>
  <c r="Q92" i="8" s="1"/>
  <c r="P108" i="8"/>
  <c r="Q108" i="8" s="1"/>
  <c r="P124" i="8"/>
  <c r="Q124" i="8" s="1"/>
  <c r="P140" i="8"/>
  <c r="Q140" i="8" s="1"/>
  <c r="Q156" i="8"/>
  <c r="Q172" i="8"/>
  <c r="P187" i="8"/>
  <c r="Q187" i="8" s="1"/>
  <c r="P195" i="8"/>
  <c r="Q195" i="8" s="1"/>
  <c r="P804" i="8"/>
  <c r="Q804" i="8" s="1"/>
  <c r="Q815" i="8"/>
  <c r="P834" i="8"/>
  <c r="Q834" i="8" s="1"/>
  <c r="P849" i="8"/>
  <c r="Q849" i="8" s="1"/>
  <c r="P251" i="8"/>
  <c r="Q251" i="8" s="1"/>
  <c r="P428" i="8"/>
  <c r="Q428" i="8" s="1"/>
  <c r="P440" i="8"/>
  <c r="Q440" i="8" s="1"/>
  <c r="P484" i="8"/>
  <c r="Q484" i="8" s="1"/>
  <c r="Q536" i="8"/>
  <c r="Q4" i="8"/>
  <c r="Q23" i="8"/>
  <c r="Q26" i="8"/>
  <c r="Q32" i="8"/>
  <c r="Q54" i="8"/>
  <c r="Q668" i="8"/>
  <c r="Q702" i="8"/>
  <c r="Q734" i="8"/>
  <c r="Q750" i="8"/>
  <c r="Q766" i="8"/>
  <c r="Q779" i="8"/>
  <c r="Q80" i="8"/>
  <c r="Q96" i="8"/>
  <c r="Q112" i="8"/>
  <c r="Q128" i="8"/>
  <c r="Q144" i="8"/>
  <c r="Q166" i="8"/>
  <c r="Q182" i="8"/>
  <c r="Q185" i="8"/>
  <c r="Q190" i="8"/>
  <c r="Q193" i="8"/>
  <c r="Q807" i="8"/>
  <c r="P810" i="8"/>
  <c r="Q810" i="8" s="1"/>
  <c r="Q822" i="8"/>
  <c r="P825" i="8"/>
  <c r="Q825" i="8" s="1"/>
  <c r="P840" i="8"/>
  <c r="Q840" i="8" s="1"/>
  <c r="P846" i="8"/>
  <c r="Q846" i="8" s="1"/>
  <c r="P889" i="8"/>
  <c r="Q889" i="8" s="1"/>
  <c r="P995" i="8"/>
  <c r="Q995" i="8" s="1"/>
  <c r="P816" i="8"/>
  <c r="Q816" i="8" s="1"/>
  <c r="P850" i="8"/>
  <c r="Q850" i="8" s="1"/>
  <c r="Q862" i="8"/>
  <c r="P865" i="8"/>
  <c r="Q865" i="8" s="1"/>
  <c r="P1009" i="8"/>
  <c r="Q1009" i="8" s="1"/>
  <c r="P425" i="8"/>
  <c r="Q425" i="8" s="1"/>
  <c r="P437" i="8"/>
  <c r="Q437" i="8" s="1"/>
  <c r="Q520" i="8"/>
  <c r="P635" i="8"/>
  <c r="Q635" i="8" s="1"/>
  <c r="P651" i="8"/>
  <c r="Q651" i="8" s="1"/>
  <c r="P11" i="8"/>
  <c r="Q11" i="8" s="1"/>
  <c r="Q36" i="8"/>
  <c r="P39" i="8"/>
  <c r="Q39" i="8" s="1"/>
  <c r="Q58" i="8"/>
  <c r="P61" i="8"/>
  <c r="Q61" i="8" s="1"/>
  <c r="Q64" i="8"/>
  <c r="P684" i="8"/>
  <c r="Q684" i="8" s="1"/>
  <c r="Q696" i="8"/>
  <c r="Q712" i="8"/>
  <c r="P826" i="8"/>
  <c r="Q826" i="8" s="1"/>
  <c r="P841" i="8"/>
  <c r="Q841" i="8" s="1"/>
  <c r="P856" i="8"/>
  <c r="Q856" i="8" s="1"/>
  <c r="P207" i="8"/>
  <c r="Q207" i="8" s="1"/>
  <c r="P245" i="8"/>
  <c r="Q245" i="8" s="1"/>
  <c r="P271" i="8"/>
  <c r="Q271" i="8" s="1"/>
  <c r="P384" i="8"/>
  <c r="Q384" i="8" s="1"/>
  <c r="Q544" i="8"/>
  <c r="Q623" i="8"/>
  <c r="P629" i="8"/>
  <c r="Q629" i="8" s="1"/>
  <c r="Q639" i="8"/>
  <c r="P645" i="8"/>
  <c r="Q645" i="8" s="1"/>
  <c r="Q655" i="8"/>
  <c r="P661" i="8"/>
  <c r="Q661" i="8" s="1"/>
  <c r="P27" i="8"/>
  <c r="Q27" i="8" s="1"/>
  <c r="Q43" i="8"/>
  <c r="Q52" i="8"/>
  <c r="P55" i="8"/>
  <c r="Q55" i="8" s="1"/>
  <c r="Q71" i="8"/>
  <c r="Q74" i="8"/>
  <c r="P77" i="8"/>
  <c r="Q77" i="8" s="1"/>
  <c r="Q703" i="8"/>
  <c r="Q719" i="8"/>
  <c r="Q735" i="8"/>
  <c r="Q751" i="8"/>
  <c r="Q767" i="8"/>
  <c r="Q164" i="8"/>
  <c r="Q180" i="8"/>
  <c r="P183" i="8"/>
  <c r="Q183" i="8" s="1"/>
  <c r="P191" i="8"/>
  <c r="Q191" i="8" s="1"/>
  <c r="P808" i="8"/>
  <c r="Q808" i="8" s="1"/>
  <c r="Q811" i="8"/>
  <c r="Q814" i="8"/>
  <c r="P817" i="8"/>
  <c r="Q817" i="8" s="1"/>
  <c r="P832" i="8"/>
  <c r="Q832" i="8" s="1"/>
  <c r="P838" i="8"/>
  <c r="Q838" i="8" s="1"/>
  <c r="P881" i="8"/>
  <c r="Q881" i="8" s="1"/>
  <c r="P961" i="8"/>
  <c r="Q961" i="8" s="1"/>
  <c r="P1023" i="8"/>
  <c r="Q1023" i="8" s="1"/>
  <c r="P842" i="8"/>
  <c r="Q842" i="8" s="1"/>
  <c r="P857" i="8"/>
  <c r="Q857" i="8" s="1"/>
  <c r="P1059" i="8"/>
  <c r="Q1059" i="8" s="1"/>
  <c r="P468" i="8"/>
  <c r="Q468" i="8" s="1"/>
  <c r="Q528" i="8"/>
  <c r="P633" i="8"/>
  <c r="Q633" i="8" s="1"/>
  <c r="P649" i="8"/>
  <c r="Q649" i="8" s="1"/>
  <c r="Q6" i="8"/>
  <c r="P59" i="8"/>
  <c r="Q59" i="8" s="1"/>
  <c r="Q75" i="8"/>
  <c r="Q679" i="8"/>
  <c r="Q701" i="8"/>
  <c r="Q717" i="8"/>
  <c r="Q733" i="8"/>
  <c r="Q749" i="8"/>
  <c r="Q765" i="8"/>
  <c r="Q781" i="8"/>
  <c r="Q799" i="8"/>
  <c r="P88" i="8"/>
  <c r="Q88" i="8" s="1"/>
  <c r="P104" i="8"/>
  <c r="Q104" i="8" s="1"/>
  <c r="P120" i="8"/>
  <c r="Q120" i="8" s="1"/>
  <c r="P136" i="8"/>
  <c r="Q136" i="8" s="1"/>
  <c r="Q152" i="8"/>
  <c r="Q168" i="8"/>
  <c r="P189" i="8"/>
  <c r="Q189" i="8" s="1"/>
  <c r="P806" i="8"/>
  <c r="Q806" i="8" s="1"/>
  <c r="P809" i="8"/>
  <c r="Q809" i="8" s="1"/>
  <c r="P818" i="8"/>
  <c r="Q818" i="8" s="1"/>
  <c r="Q830" i="8"/>
  <c r="P833" i="8"/>
  <c r="Q833" i="8" s="1"/>
  <c r="P848" i="8"/>
  <c r="Q848" i="8" s="1"/>
  <c r="P854" i="8"/>
  <c r="Q854" i="8" s="1"/>
  <c r="P897" i="8"/>
  <c r="Q897" i="8" s="1"/>
  <c r="P1073" i="8"/>
  <c r="Q1073" i="8" s="1"/>
  <c r="P431" i="8"/>
  <c r="Q431" i="8" s="1"/>
  <c r="Q812" i="8"/>
  <c r="Q820" i="8"/>
  <c r="Q828" i="8"/>
  <c r="Q836" i="8"/>
  <c r="Q844" i="8"/>
  <c r="Q852" i="8"/>
  <c r="Q860" i="8"/>
  <c r="Q868" i="8"/>
  <c r="Q876" i="8"/>
  <c r="Q884" i="8"/>
  <c r="Q892" i="8"/>
  <c r="Q900" i="8"/>
  <c r="Q915" i="8"/>
  <c r="Q225" i="8"/>
  <c r="Q257" i="8"/>
  <c r="Q906" i="8"/>
  <c r="P199" i="8"/>
  <c r="Q199" i="8" s="1"/>
  <c r="P231" i="8"/>
  <c r="Q231" i="8" s="1"/>
  <c r="P237" i="8"/>
  <c r="Q237" i="8" s="1"/>
  <c r="P243" i="8"/>
  <c r="Q243" i="8" s="1"/>
  <c r="P263" i="8"/>
  <c r="Q263" i="8" s="1"/>
  <c r="P269" i="8"/>
  <c r="Q269" i="8" s="1"/>
  <c r="Q979" i="8"/>
  <c r="Q993" i="8"/>
  <c r="Q1007" i="8"/>
  <c r="Q1043" i="8"/>
  <c r="Q1057" i="8"/>
  <c r="Q1071" i="8"/>
  <c r="Q1092" i="8"/>
  <c r="Q388" i="8"/>
  <c r="Q420" i="8"/>
  <c r="P447" i="8"/>
  <c r="Q447" i="8" s="1"/>
  <c r="Q453" i="8"/>
  <c r="Q456" i="8"/>
  <c r="Q472" i="8"/>
  <c r="Q488" i="8"/>
  <c r="P858" i="8"/>
  <c r="Q858" i="8" s="1"/>
  <c r="P866" i="8"/>
  <c r="Q866" i="8" s="1"/>
  <c r="P874" i="8"/>
  <c r="Q874" i="8" s="1"/>
  <c r="P882" i="8"/>
  <c r="Q882" i="8" s="1"/>
  <c r="P890" i="8"/>
  <c r="Q890" i="8" s="1"/>
  <c r="P898" i="8"/>
  <c r="Q898" i="8" s="1"/>
  <c r="Q925" i="8"/>
  <c r="Q941" i="8"/>
  <c r="Q957" i="8"/>
  <c r="Q214" i="8"/>
  <c r="P217" i="8"/>
  <c r="Q217" i="8" s="1"/>
  <c r="Q220" i="8"/>
  <c r="Q223" i="8"/>
  <c r="Q229" i="8"/>
  <c r="Q235" i="8"/>
  <c r="Q246" i="8"/>
  <c r="P249" i="8"/>
  <c r="Q249" i="8" s="1"/>
  <c r="Q252" i="8"/>
  <c r="Q255" i="8"/>
  <c r="Q261" i="8"/>
  <c r="Q267" i="8"/>
  <c r="Q278" i="8"/>
  <c r="Q284" i="8"/>
  <c r="Q310" i="8"/>
  <c r="Q316" i="8"/>
  <c r="Q342" i="8"/>
  <c r="Q348" i="8"/>
  <c r="Q985" i="8"/>
  <c r="Q999" i="8"/>
  <c r="Q1035" i="8"/>
  <c r="Q1049" i="8"/>
  <c r="Q1063" i="8"/>
  <c r="Q1095" i="8"/>
  <c r="Q382" i="8"/>
  <c r="Q414" i="8"/>
  <c r="Q429" i="8"/>
  <c r="Q432" i="8"/>
  <c r="Q441" i="8"/>
  <c r="Q444" i="8"/>
  <c r="P463" i="8"/>
  <c r="Q463" i="8" s="1"/>
  <c r="P479" i="8"/>
  <c r="Q479" i="8" s="1"/>
  <c r="Q495" i="8"/>
  <c r="Q504" i="8"/>
  <c r="P864" i="8"/>
  <c r="Q864" i="8" s="1"/>
  <c r="P872" i="8"/>
  <c r="Q872" i="8" s="1"/>
  <c r="P880" i="8"/>
  <c r="Q880" i="8" s="1"/>
  <c r="P888" i="8"/>
  <c r="Q888" i="8" s="1"/>
  <c r="P896" i="8"/>
  <c r="Q896" i="8" s="1"/>
  <c r="P904" i="8"/>
  <c r="Q904" i="8" s="1"/>
  <c r="Q923" i="8"/>
  <c r="Q939" i="8"/>
  <c r="Q955" i="8"/>
  <c r="Q206" i="8"/>
  <c r="P209" i="8"/>
  <c r="Q209" i="8" s="1"/>
  <c r="Q212" i="8"/>
  <c r="Q215" i="8"/>
  <c r="Q238" i="8"/>
  <c r="P241" i="8"/>
  <c r="Q241" i="8" s="1"/>
  <c r="Q244" i="8"/>
  <c r="Q247" i="8"/>
  <c r="Q253" i="8"/>
  <c r="Q259" i="8"/>
  <c r="Q270" i="8"/>
  <c r="Q276" i="8"/>
  <c r="Q302" i="8"/>
  <c r="Q308" i="8"/>
  <c r="Q334" i="8"/>
  <c r="Q340" i="8"/>
  <c r="Q366" i="8"/>
  <c r="Q983" i="8"/>
  <c r="Q1019" i="8"/>
  <c r="Q1033" i="8"/>
  <c r="Q1047" i="8"/>
  <c r="Q1083" i="8"/>
  <c r="Q1093" i="8"/>
  <c r="Q421" i="8"/>
  <c r="Q424" i="8"/>
  <c r="Q436" i="8"/>
  <c r="Q448" i="8"/>
  <c r="Q489" i="8"/>
  <c r="Q492" i="8"/>
  <c r="Q508" i="8"/>
  <c r="Q870" i="8"/>
  <c r="Q878" i="8"/>
  <c r="Q886" i="8"/>
  <c r="Q894" i="8"/>
  <c r="Q902" i="8"/>
  <c r="Q201" i="8"/>
  <c r="Q233" i="8"/>
  <c r="Q265" i="8"/>
  <c r="Q1100" i="8"/>
  <c r="Q369" i="8"/>
  <c r="Q372" i="8"/>
  <c r="Q404" i="8"/>
  <c r="Q464" i="8"/>
  <c r="Q480" i="8"/>
  <c r="Q487" i="8"/>
  <c r="P510" i="8"/>
  <c r="Q510" i="8" s="1"/>
  <c r="Q511" i="8"/>
  <c r="Q516" i="8"/>
  <c r="Q519" i="8"/>
  <c r="Q524" i="8"/>
  <c r="Q527" i="8"/>
  <c r="Q532" i="8"/>
  <c r="Q535" i="8"/>
  <c r="Q540" i="8"/>
  <c r="Q543" i="8"/>
  <c r="Q548" i="8"/>
  <c r="Q551" i="8"/>
  <c r="Q556" i="8"/>
  <c r="Q559" i="8"/>
  <c r="Q564" i="8"/>
  <c r="Q567" i="8"/>
  <c r="Q579" i="8"/>
  <c r="P582" i="8"/>
  <c r="Q582" i="8" s="1"/>
  <c r="Q595" i="8"/>
  <c r="P598" i="8"/>
  <c r="Q598" i="8" s="1"/>
  <c r="Q611" i="8"/>
  <c r="P614" i="8"/>
  <c r="Q614" i="8" s="1"/>
  <c r="Q627" i="8"/>
  <c r="P630" i="8"/>
  <c r="Q630" i="8" s="1"/>
  <c r="Q643" i="8"/>
  <c r="P646" i="8"/>
  <c r="Q646" i="8" s="1"/>
  <c r="Q659" i="8"/>
  <c r="P662" i="8"/>
  <c r="Q662" i="8" s="1"/>
  <c r="P576" i="8"/>
  <c r="Q576" i="8" s="1"/>
  <c r="P592" i="8"/>
  <c r="Q592" i="8" s="1"/>
  <c r="P608" i="8"/>
  <c r="Q608" i="8" s="1"/>
  <c r="P624" i="8"/>
  <c r="Q624" i="8" s="1"/>
  <c r="P640" i="8"/>
  <c r="Q640" i="8" s="1"/>
  <c r="P656" i="8"/>
  <c r="Q656" i="8" s="1"/>
  <c r="Q514" i="8"/>
  <c r="Q517" i="8"/>
  <c r="Q522" i="8"/>
  <c r="Q525" i="8"/>
  <c r="Q530" i="8"/>
  <c r="Q533" i="8"/>
  <c r="Q538" i="8"/>
  <c r="Q541" i="8"/>
  <c r="Q546" i="8"/>
  <c r="Q549" i="8"/>
  <c r="Q554" i="8"/>
  <c r="Q557" i="8"/>
  <c r="Q562" i="8"/>
  <c r="Q565" i="8"/>
  <c r="Q570" i="8"/>
  <c r="P573" i="8"/>
  <c r="Q573" i="8" s="1"/>
  <c r="Q583" i="8"/>
  <c r="P586" i="8"/>
  <c r="Q586" i="8" s="1"/>
  <c r="P589" i="8"/>
  <c r="Q589" i="8" s="1"/>
  <c r="Q599" i="8"/>
  <c r="P602" i="8"/>
  <c r="Q602" i="8" s="1"/>
  <c r="P605" i="8"/>
  <c r="Q605" i="8" s="1"/>
  <c r="Q615" i="8"/>
  <c r="P618" i="8"/>
  <c r="Q618" i="8" s="1"/>
  <c r="P621" i="8"/>
  <c r="Q621" i="8" s="1"/>
  <c r="Q631" i="8"/>
  <c r="P634" i="8"/>
  <c r="Q634" i="8" s="1"/>
  <c r="Q647" i="8"/>
  <c r="P650" i="8"/>
  <c r="Q650" i="8" s="1"/>
  <c r="Q663" i="8"/>
  <c r="Q577" i="8"/>
  <c r="P580" i="8"/>
  <c r="Q580" i="8" s="1"/>
  <c r="Q593" i="8"/>
  <c r="P596" i="8"/>
  <c r="Q596" i="8" s="1"/>
  <c r="Q609" i="8"/>
  <c r="P612" i="8"/>
  <c r="Q612" i="8" s="1"/>
  <c r="Q625" i="8"/>
  <c r="P628" i="8"/>
  <c r="Q628" i="8" s="1"/>
  <c r="Q641" i="8"/>
  <c r="P644" i="8"/>
  <c r="Q644" i="8" s="1"/>
  <c r="Q657" i="8"/>
  <c r="P660" i="8"/>
  <c r="Q660" i="8" s="1"/>
  <c r="P574" i="8"/>
  <c r="Q574" i="8" s="1"/>
  <c r="P590" i="8"/>
  <c r="Q590" i="8" s="1"/>
  <c r="P606" i="8"/>
  <c r="Q606" i="8" s="1"/>
  <c r="P622" i="8"/>
  <c r="Q622" i="8" s="1"/>
  <c r="P638" i="8"/>
  <c r="Q638" i="8" s="1"/>
  <c r="P654" i="8"/>
  <c r="Q654" i="8" s="1"/>
  <c r="P515" i="8"/>
  <c r="Q515" i="8" s="1"/>
  <c r="P523" i="8"/>
  <c r="Q523" i="8" s="1"/>
  <c r="P531" i="8"/>
  <c r="Q531" i="8" s="1"/>
  <c r="P539" i="8"/>
  <c r="Q539" i="8" s="1"/>
  <c r="P547" i="8"/>
  <c r="Q547" i="8" s="1"/>
  <c r="P555" i="8"/>
  <c r="Q555" i="8" s="1"/>
  <c r="P563" i="8"/>
  <c r="Q563" i="8" s="1"/>
  <c r="P571" i="8"/>
  <c r="Q571" i="8" s="1"/>
  <c r="P584" i="8"/>
  <c r="Q584" i="8" s="1"/>
  <c r="P587" i="8"/>
  <c r="Q587" i="8" s="1"/>
  <c r="P600" i="8"/>
  <c r="Q600" i="8" s="1"/>
  <c r="P603" i="8"/>
  <c r="Q603" i="8" s="1"/>
  <c r="P616" i="8"/>
  <c r="Q616" i="8" s="1"/>
  <c r="P619" i="8"/>
  <c r="Q619" i="8" s="1"/>
  <c r="P632" i="8"/>
  <c r="Q632" i="8" s="1"/>
  <c r="P648" i="8"/>
  <c r="Q648" i="8" s="1"/>
  <c r="Q518" i="8"/>
  <c r="Q526" i="8"/>
  <c r="Q534" i="8"/>
  <c r="Q542" i="8"/>
  <c r="Q550" i="8"/>
  <c r="Q558" i="8"/>
  <c r="Q566" i="8"/>
  <c r="P578" i="8"/>
  <c r="Q578" i="8" s="1"/>
  <c r="P581" i="8"/>
  <c r="Q581" i="8" s="1"/>
  <c r="P594" i="8"/>
  <c r="Q594" i="8" s="1"/>
  <c r="P597" i="8"/>
  <c r="Q597" i="8" s="1"/>
  <c r="P610" i="8"/>
  <c r="Q610" i="8" s="1"/>
  <c r="P613" i="8"/>
  <c r="Q613" i="8" s="1"/>
  <c r="P626" i="8"/>
  <c r="Q626" i="8" s="1"/>
  <c r="P642" i="8"/>
  <c r="Q642" i="8" s="1"/>
  <c r="P658" i="8"/>
  <c r="Q658" i="8" s="1"/>
  <c r="P513" i="8"/>
  <c r="Q513" i="8" s="1"/>
  <c r="P521" i="8"/>
  <c r="Q521" i="8" s="1"/>
  <c r="P529" i="8"/>
  <c r="Q529" i="8" s="1"/>
  <c r="P537" i="8"/>
  <c r="Q537" i="8" s="1"/>
  <c r="P545" i="8"/>
  <c r="Q545" i="8" s="1"/>
  <c r="P553" i="8"/>
  <c r="Q553" i="8" s="1"/>
  <c r="P561" i="8"/>
  <c r="Q561" i="8" s="1"/>
  <c r="P569" i="8"/>
  <c r="Q569" i="8" s="1"/>
  <c r="P572" i="8"/>
  <c r="Q572" i="8" s="1"/>
  <c r="P575" i="8"/>
  <c r="Q575" i="8" s="1"/>
  <c r="Q585" i="8"/>
  <c r="P588" i="8"/>
  <c r="Q588" i="8" s="1"/>
  <c r="P591" i="8"/>
  <c r="Q591" i="8" s="1"/>
  <c r="Q601" i="8"/>
  <c r="P604" i="8"/>
  <c r="Q604" i="8" s="1"/>
  <c r="P607" i="8"/>
  <c r="Q607" i="8" s="1"/>
  <c r="Q617" i="8"/>
  <c r="P620" i="8"/>
  <c r="Q620" i="8" s="1"/>
  <c r="P636" i="8"/>
  <c r="Q636" i="8" s="1"/>
  <c r="P652" i="8"/>
  <c r="Q652" i="8" s="1"/>
  <c r="Q5" i="8"/>
  <c r="Q12" i="8"/>
  <c r="Q21" i="8"/>
  <c r="Q28" i="8"/>
  <c r="Q37" i="8"/>
  <c r="Q44" i="8"/>
  <c r="Q53" i="8"/>
  <c r="Q60" i="8"/>
  <c r="Q69" i="8"/>
  <c r="Q76" i="8"/>
  <c r="Q669" i="8"/>
  <c r="Q678" i="8"/>
  <c r="Q685" i="8"/>
  <c r="Q692" i="8"/>
  <c r="Q700" i="8"/>
  <c r="Q708" i="8"/>
  <c r="Q716" i="8"/>
  <c r="Q724" i="8"/>
  <c r="Q732" i="8"/>
  <c r="Q740" i="8"/>
  <c r="Q748" i="8"/>
  <c r="Q756" i="8"/>
  <c r="Q764" i="8"/>
  <c r="Q772" i="8"/>
  <c r="Q780" i="8"/>
  <c r="Q783" i="8"/>
  <c r="P793" i="8"/>
  <c r="Q793" i="8" s="1"/>
  <c r="P790" i="8"/>
  <c r="Q790" i="8" s="1"/>
  <c r="Q8" i="8"/>
  <c r="P15" i="8"/>
  <c r="Q15" i="8" s="1"/>
  <c r="Q24" i="8"/>
  <c r="P31" i="8"/>
  <c r="Q31" i="8" s="1"/>
  <c r="Q40" i="8"/>
  <c r="P47" i="8"/>
  <c r="Q47" i="8" s="1"/>
  <c r="Q56" i="8"/>
  <c r="P63" i="8"/>
  <c r="Q63" i="8" s="1"/>
  <c r="Q72" i="8"/>
  <c r="P79" i="8"/>
  <c r="Q79" i="8" s="1"/>
  <c r="Q665" i="8"/>
  <c r="P672" i="8"/>
  <c r="Q672" i="8" s="1"/>
  <c r="Q681" i="8"/>
  <c r="P688" i="8"/>
  <c r="Q688" i="8" s="1"/>
  <c r="Q698" i="8"/>
  <c r="Q706" i="8"/>
  <c r="Q714" i="8"/>
  <c r="Q722" i="8"/>
  <c r="Q730" i="8"/>
  <c r="Q738" i="8"/>
  <c r="Q746" i="8"/>
  <c r="Q754" i="8"/>
  <c r="Q762" i="8"/>
  <c r="Q770" i="8"/>
  <c r="Q778" i="8"/>
  <c r="P784" i="8"/>
  <c r="Q784" i="8" s="1"/>
  <c r="Q787" i="8"/>
  <c r="P794" i="8"/>
  <c r="Q794" i="8" s="1"/>
  <c r="Q768" i="8"/>
  <c r="Q776" i="8"/>
  <c r="P788" i="8"/>
  <c r="Q788" i="8" s="1"/>
  <c r="Q791" i="8"/>
  <c r="Q795" i="8"/>
  <c r="Q2" i="8"/>
  <c r="Q18" i="8"/>
  <c r="Q34" i="8"/>
  <c r="Q50" i="8"/>
  <c r="Q66" i="8"/>
  <c r="Q675" i="8"/>
  <c r="Q691" i="8"/>
  <c r="Q699" i="8"/>
  <c r="Q707" i="8"/>
  <c r="Q715" i="8"/>
  <c r="Q723" i="8"/>
  <c r="Q731" i="8"/>
  <c r="Q739" i="8"/>
  <c r="Q747" i="8"/>
  <c r="Q755" i="8"/>
  <c r="Q763" i="8"/>
  <c r="P782" i="8"/>
  <c r="Q782" i="8" s="1"/>
  <c r="P801" i="8"/>
  <c r="Q801" i="8" s="1"/>
  <c r="P792" i="8"/>
  <c r="Q792" i="8" s="1"/>
  <c r="Q14" i="8"/>
  <c r="Q30" i="8"/>
  <c r="Q46" i="8"/>
  <c r="Q62" i="8"/>
  <c r="Q78" i="8"/>
  <c r="Q671" i="8"/>
  <c r="Q687" i="8"/>
  <c r="Q697" i="8"/>
  <c r="Q705" i="8"/>
  <c r="Q713" i="8"/>
  <c r="Q721" i="8"/>
  <c r="Q729" i="8"/>
  <c r="Q737" i="8"/>
  <c r="Q745" i="8"/>
  <c r="Q753" i="8"/>
  <c r="Q761" i="8"/>
  <c r="Q769" i="8"/>
  <c r="Q777" i="8"/>
  <c r="P786" i="8"/>
  <c r="Q786" i="8" s="1"/>
  <c r="Q789" i="8"/>
  <c r="P802" i="8"/>
  <c r="Q802" i="8" s="1"/>
  <c r="Q81" i="8"/>
  <c r="Q97" i="8"/>
  <c r="Q113" i="8"/>
  <c r="Q129" i="8"/>
  <c r="Q145" i="8"/>
  <c r="Q800" i="8"/>
  <c r="P86" i="8"/>
  <c r="Q86" i="8" s="1"/>
  <c r="Q93" i="8"/>
  <c r="P95" i="8"/>
  <c r="Q95" i="8" s="1"/>
  <c r="P102" i="8"/>
  <c r="Q102" i="8" s="1"/>
  <c r="Q109" i="8"/>
  <c r="P111" i="8"/>
  <c r="Q111" i="8" s="1"/>
  <c r="P118" i="8"/>
  <c r="Q118" i="8" s="1"/>
  <c r="Q125" i="8"/>
  <c r="P127" i="8"/>
  <c r="Q127" i="8" s="1"/>
  <c r="P134" i="8"/>
  <c r="Q134" i="8" s="1"/>
  <c r="Q141" i="8"/>
  <c r="P143" i="8"/>
  <c r="Q143" i="8" s="1"/>
  <c r="P150" i="8"/>
  <c r="Q150" i="8" s="1"/>
  <c r="P155" i="8"/>
  <c r="Q155" i="8" s="1"/>
  <c r="P163" i="8"/>
  <c r="Q163" i="8" s="1"/>
  <c r="P171" i="8"/>
  <c r="Q171" i="8" s="1"/>
  <c r="P179" i="8"/>
  <c r="Q179" i="8" s="1"/>
  <c r="Q796" i="8"/>
  <c r="P798" i="8"/>
  <c r="Q798" i="8" s="1"/>
  <c r="Q89" i="8"/>
  <c r="P91" i="8"/>
  <c r="Q91" i="8" s="1"/>
  <c r="Q105" i="8"/>
  <c r="P107" i="8"/>
  <c r="Q107" i="8" s="1"/>
  <c r="Q121" i="8"/>
  <c r="P123" i="8"/>
  <c r="Q123" i="8" s="1"/>
  <c r="Q137" i="8"/>
  <c r="P139" i="8"/>
  <c r="Q139" i="8" s="1"/>
  <c r="P153" i="8"/>
  <c r="Q153" i="8" s="1"/>
  <c r="P161" i="8"/>
  <c r="Q161" i="8" s="1"/>
  <c r="P169" i="8"/>
  <c r="Q169" i="8" s="1"/>
  <c r="P177" i="8"/>
  <c r="Q177" i="8" s="1"/>
  <c r="Q85" i="8"/>
  <c r="P87" i="8"/>
  <c r="Q87" i="8" s="1"/>
  <c r="P94" i="8"/>
  <c r="Q94" i="8" s="1"/>
  <c r="Q101" i="8"/>
  <c r="P103" i="8"/>
  <c r="Q103" i="8" s="1"/>
  <c r="P110" i="8"/>
  <c r="Q110" i="8" s="1"/>
  <c r="Q117" i="8"/>
  <c r="P119" i="8"/>
  <c r="Q119" i="8" s="1"/>
  <c r="P126" i="8"/>
  <c r="Q126" i="8" s="1"/>
  <c r="Q133" i="8"/>
  <c r="P135" i="8"/>
  <c r="Q135" i="8" s="1"/>
  <c r="P142" i="8"/>
  <c r="Q142" i="8" s="1"/>
  <c r="Q149" i="8"/>
  <c r="P151" i="8"/>
  <c r="Q151" i="8" s="1"/>
  <c r="P159" i="8"/>
  <c r="Q159" i="8" s="1"/>
  <c r="P167" i="8"/>
  <c r="Q167" i="8" s="1"/>
  <c r="P175" i="8"/>
  <c r="Q175" i="8" s="1"/>
  <c r="Q83" i="8"/>
  <c r="Q99" i="8"/>
  <c r="Q115" i="8"/>
  <c r="Q131" i="8"/>
  <c r="Q147" i="8"/>
  <c r="Q157" i="8"/>
  <c r="Q165" i="8"/>
  <c r="Q173" i="8"/>
  <c r="Q181" i="8"/>
  <c r="Q910" i="8"/>
  <c r="P912" i="8"/>
  <c r="Q912" i="8" s="1"/>
  <c r="Q919" i="8"/>
  <c r="Q922" i="8"/>
  <c r="Q927" i="8"/>
  <c r="Q930" i="8"/>
  <c r="Q935" i="8"/>
  <c r="Q938" i="8"/>
  <c r="Q943" i="8"/>
  <c r="Q946" i="8"/>
  <c r="Q951" i="8"/>
  <c r="Q954" i="8"/>
  <c r="Q959" i="8"/>
  <c r="Q200" i="8"/>
  <c r="Q203" i="8"/>
  <c r="Q208" i="8"/>
  <c r="Q211" i="8"/>
  <c r="Q216" i="8"/>
  <c r="Q219" i="8"/>
  <c r="Q224" i="8"/>
  <c r="Q227" i="8"/>
  <c r="Q232" i="8"/>
  <c r="Q240" i="8"/>
  <c r="Q248" i="8"/>
  <c r="Q256" i="8"/>
  <c r="Q264" i="8"/>
  <c r="Q272" i="8"/>
  <c r="Q280" i="8"/>
  <c r="Q288" i="8"/>
  <c r="Q908" i="8"/>
  <c r="P920" i="8"/>
  <c r="Q920" i="8" s="1"/>
  <c r="P928" i="8"/>
  <c r="Q928" i="8" s="1"/>
  <c r="P936" i="8"/>
  <c r="Q936" i="8" s="1"/>
  <c r="P944" i="8"/>
  <c r="Q944" i="8" s="1"/>
  <c r="P952" i="8"/>
  <c r="Q952" i="8" s="1"/>
  <c r="P960" i="8"/>
  <c r="Q960" i="8" s="1"/>
  <c r="P909" i="8"/>
  <c r="Q909" i="8" s="1"/>
  <c r="P918" i="8"/>
  <c r="Q918" i="8" s="1"/>
  <c r="P926" i="8"/>
  <c r="Q926" i="8" s="1"/>
  <c r="P934" i="8"/>
  <c r="Q934" i="8" s="1"/>
  <c r="P942" i="8"/>
  <c r="Q942" i="8" s="1"/>
  <c r="P950" i="8"/>
  <c r="Q950" i="8" s="1"/>
  <c r="P958" i="8"/>
  <c r="Q958" i="8" s="1"/>
  <c r="Q914" i="8"/>
  <c r="P916" i="8"/>
  <c r="Q916" i="8" s="1"/>
  <c r="Q921" i="8"/>
  <c r="Q924" i="8"/>
  <c r="Q929" i="8"/>
  <c r="Q932" i="8"/>
  <c r="Q937" i="8"/>
  <c r="Q940" i="8"/>
  <c r="Q945" i="8"/>
  <c r="Q948" i="8"/>
  <c r="Q953" i="8"/>
  <c r="Q956" i="8"/>
  <c r="Q197" i="8"/>
  <c r="Q202" i="8"/>
  <c r="Q205" i="8"/>
  <c r="Q210" i="8"/>
  <c r="Q213" i="8"/>
  <c r="Q218" i="8"/>
  <c r="Q221" i="8"/>
  <c r="Q226" i="8"/>
  <c r="Q234" i="8"/>
  <c r="Q242" i="8"/>
  <c r="Q250" i="8"/>
  <c r="Q258" i="8"/>
  <c r="Q266" i="8"/>
  <c r="Q274" i="8"/>
  <c r="Q282" i="8"/>
  <c r="Q290" i="8"/>
  <c r="P478" i="8"/>
  <c r="Q478" i="8" s="1"/>
  <c r="Q967" i="8"/>
  <c r="Q975" i="8"/>
  <c r="P1088" i="8"/>
  <c r="Q1088" i="8" s="1"/>
  <c r="P1104" i="8"/>
  <c r="Q1104" i="8" s="1"/>
  <c r="P399" i="8"/>
  <c r="Q399" i="8" s="1"/>
  <c r="P396" i="8"/>
  <c r="Q396" i="8" s="1"/>
  <c r="P469" i="8"/>
  <c r="Q469" i="8" s="1"/>
  <c r="Q965" i="8"/>
  <c r="Q973" i="8"/>
  <c r="Q981" i="8"/>
  <c r="Q989" i="8"/>
  <c r="Q997" i="8"/>
  <c r="Q1005" i="8"/>
  <c r="Q1013" i="8"/>
  <c r="Q1021" i="8"/>
  <c r="Q1029" i="8"/>
  <c r="Q1037" i="8"/>
  <c r="Q1045" i="8"/>
  <c r="Q1053" i="8"/>
  <c r="Q1061" i="8"/>
  <c r="Q1069" i="8"/>
  <c r="P457" i="8"/>
  <c r="Q457" i="8" s="1"/>
  <c r="P1096" i="8"/>
  <c r="Q1096" i="8" s="1"/>
  <c r="P383" i="8"/>
  <c r="Q383" i="8" s="1"/>
  <c r="P415" i="8"/>
  <c r="Q415" i="8" s="1"/>
  <c r="P430" i="8"/>
  <c r="Q430" i="8" s="1"/>
  <c r="P433" i="8"/>
  <c r="Q433" i="8" s="1"/>
  <c r="P442" i="8"/>
  <c r="Q442" i="8" s="1"/>
  <c r="P380" i="8"/>
  <c r="Q380" i="8" s="1"/>
  <c r="P412" i="8"/>
  <c r="Q412" i="8" s="1"/>
  <c r="P377" i="8"/>
  <c r="Q377" i="8" s="1"/>
  <c r="P393" i="8"/>
  <c r="Q393" i="8" s="1"/>
  <c r="P409" i="8"/>
  <c r="Q409" i="8" s="1"/>
  <c r="Q1091" i="8"/>
  <c r="Q1099" i="8"/>
  <c r="Q368" i="8"/>
  <c r="P371" i="8"/>
  <c r="Q371" i="8" s="1"/>
  <c r="Q374" i="8"/>
  <c r="P387" i="8"/>
  <c r="Q387" i="8" s="1"/>
  <c r="Q390" i="8"/>
  <c r="P403" i="8"/>
  <c r="Q403" i="8" s="1"/>
  <c r="Q406" i="8"/>
  <c r="P434" i="8"/>
  <c r="Q434" i="8" s="1"/>
  <c r="Q455" i="8"/>
  <c r="P485" i="8"/>
  <c r="Q485" i="8" s="1"/>
  <c r="P381" i="8"/>
  <c r="Q381" i="8" s="1"/>
  <c r="P397" i="8"/>
  <c r="Q397" i="8" s="1"/>
  <c r="P413" i="8"/>
  <c r="Q413" i="8" s="1"/>
  <c r="P446" i="8"/>
  <c r="Q446" i="8" s="1"/>
  <c r="P449" i="8"/>
  <c r="Q449" i="8" s="1"/>
  <c r="P458" i="8"/>
  <c r="Q458" i="8" s="1"/>
  <c r="P501" i="8"/>
  <c r="Q501" i="8" s="1"/>
  <c r="Q1089" i="8"/>
  <c r="Q1097" i="8"/>
  <c r="P375" i="8"/>
  <c r="Q375" i="8" s="1"/>
  <c r="Q378" i="8"/>
  <c r="P391" i="8"/>
  <c r="Q391" i="8" s="1"/>
  <c r="Q394" i="8"/>
  <c r="P407" i="8"/>
  <c r="Q407" i="8" s="1"/>
  <c r="Q410" i="8"/>
  <c r="Q423" i="8"/>
  <c r="P385" i="8"/>
  <c r="Q385" i="8" s="1"/>
  <c r="P401" i="8"/>
  <c r="Q401" i="8" s="1"/>
  <c r="P417" i="8"/>
  <c r="Q417" i="8" s="1"/>
  <c r="P426" i="8"/>
  <c r="Q426" i="8" s="1"/>
  <c r="P450" i="8"/>
  <c r="Q450" i="8" s="1"/>
  <c r="Q471" i="8"/>
  <c r="P379" i="8"/>
  <c r="Q379" i="8" s="1"/>
  <c r="P395" i="8"/>
  <c r="Q395" i="8" s="1"/>
  <c r="P411" i="8"/>
  <c r="Q411" i="8" s="1"/>
  <c r="P462" i="8"/>
  <c r="Q462" i="8" s="1"/>
  <c r="P465" i="8"/>
  <c r="Q465" i="8" s="1"/>
  <c r="Q1085" i="8"/>
  <c r="Q1090" i="8"/>
  <c r="Q1098" i="8"/>
  <c r="P373" i="8"/>
  <c r="Q373" i="8" s="1"/>
  <c r="Q376" i="8"/>
  <c r="P389" i="8"/>
  <c r="Q389" i="8" s="1"/>
  <c r="Q392" i="8"/>
  <c r="P405" i="8"/>
  <c r="Q405" i="8" s="1"/>
  <c r="Q408" i="8"/>
  <c r="P418" i="8"/>
  <c r="Q418" i="8" s="1"/>
  <c r="Q439" i="8"/>
  <c r="Q503" i="8"/>
  <c r="Q474" i="8"/>
  <c r="P481" i="8"/>
  <c r="Q481" i="8" s="1"/>
  <c r="Q490" i="8"/>
  <c r="P497" i="8"/>
  <c r="Q497" i="8" s="1"/>
  <c r="Q422" i="8"/>
  <c r="Q438" i="8"/>
  <c r="Q454" i="8"/>
  <c r="Q470" i="8"/>
  <c r="Q486" i="8"/>
  <c r="P509" i="8"/>
  <c r="Q509" i="8" s="1"/>
  <c r="Q466" i="8"/>
  <c r="Q482" i="8"/>
  <c r="Q398" i="7"/>
  <c r="Q95" i="7"/>
  <c r="P296" i="7"/>
  <c r="Q296" i="7" s="1"/>
  <c r="Q182" i="7"/>
  <c r="Q190" i="7"/>
  <c r="P294" i="7"/>
  <c r="Q294" i="7" s="1"/>
  <c r="Q401" i="7"/>
  <c r="Q288" i="7"/>
  <c r="Q100" i="7"/>
  <c r="P310" i="7"/>
  <c r="Q310" i="7" s="1"/>
  <c r="Q203" i="7"/>
  <c r="Q316" i="7"/>
  <c r="Q194" i="7"/>
  <c r="Q393" i="7"/>
  <c r="Q407" i="7"/>
  <c r="Q261" i="7"/>
  <c r="P60" i="7"/>
  <c r="Q60" i="7" s="1"/>
  <c r="P104" i="7"/>
  <c r="Q104" i="7" s="1"/>
  <c r="P110" i="7"/>
  <c r="Q110" i="7" s="1"/>
  <c r="Q138" i="7"/>
  <c r="Q364" i="7"/>
  <c r="Q49" i="7"/>
  <c r="P58" i="7"/>
  <c r="Q58" i="7" s="1"/>
  <c r="Q209" i="7"/>
  <c r="Q395" i="7"/>
  <c r="Q15" i="7"/>
  <c r="P339" i="7"/>
  <c r="Q339" i="7" s="1"/>
  <c r="P397" i="7"/>
  <c r="Q397" i="7" s="1"/>
  <c r="P85" i="7"/>
  <c r="Q85" i="7" s="1"/>
  <c r="P25" i="7"/>
  <c r="Q25" i="7" s="1"/>
  <c r="P352" i="7"/>
  <c r="Q352" i="7" s="1"/>
  <c r="P117" i="7"/>
  <c r="Q117" i="7" s="1"/>
  <c r="P38" i="7"/>
  <c r="Q38" i="7" s="1"/>
  <c r="P86" i="7"/>
  <c r="Q86" i="7" s="1"/>
  <c r="P300" i="7"/>
  <c r="Q300" i="7" s="1"/>
  <c r="P331" i="7"/>
  <c r="Q331" i="7" s="1"/>
  <c r="P17" i="7"/>
  <c r="Q17" i="7" s="1"/>
  <c r="P344" i="7"/>
  <c r="Q344" i="7" s="1"/>
  <c r="P265" i="7"/>
  <c r="Q265" i="7" s="1"/>
  <c r="P30" i="7"/>
  <c r="Q30" i="7" s="1"/>
  <c r="P162" i="7"/>
  <c r="Q162" i="7" s="1"/>
  <c r="P125" i="7"/>
  <c r="Q125" i="7" s="1"/>
  <c r="P148" i="7"/>
  <c r="Q148" i="7" s="1"/>
  <c r="P220" i="7"/>
  <c r="Q220" i="7" s="1"/>
  <c r="Q23" i="7"/>
  <c r="Q146" i="7"/>
  <c r="Q154" i="7"/>
  <c r="Q337" i="7"/>
  <c r="Q28" i="7"/>
  <c r="Q36" i="7"/>
  <c r="Q160" i="7"/>
  <c r="Q168" i="7"/>
  <c r="Q350" i="7"/>
  <c r="P180" i="7"/>
  <c r="Q180" i="7" s="1"/>
  <c r="P232" i="7"/>
  <c r="Q232" i="7" s="1"/>
  <c r="P244" i="7"/>
  <c r="Q244" i="7" s="1"/>
  <c r="P409" i="7"/>
  <c r="Q409" i="7" s="1"/>
  <c r="P108" i="7"/>
  <c r="Q108" i="7" s="1"/>
  <c r="P276" i="7"/>
  <c r="Q276" i="7" s="1"/>
  <c r="P367" i="7"/>
  <c r="Q367" i="7" s="1"/>
  <c r="P189" i="7"/>
  <c r="Q189" i="7" s="1"/>
  <c r="P406" i="7"/>
  <c r="Q406" i="7" s="1"/>
  <c r="P412" i="7"/>
  <c r="Q412" i="7" s="1"/>
  <c r="P21" i="7"/>
  <c r="Q21" i="7" s="1"/>
  <c r="P144" i="7"/>
  <c r="Q144" i="7" s="1"/>
  <c r="P152" i="7"/>
  <c r="Q152" i="7" s="1"/>
  <c r="P335" i="7"/>
  <c r="Q335" i="7" s="1"/>
  <c r="P26" i="7"/>
  <c r="Q26" i="7" s="1"/>
  <c r="P34" i="7"/>
  <c r="Q34" i="7" s="1"/>
  <c r="P158" i="7"/>
  <c r="Q158" i="7" s="1"/>
  <c r="P166" i="7"/>
  <c r="Q166" i="7" s="1"/>
  <c r="P348" i="7"/>
  <c r="Q348" i="7" s="1"/>
  <c r="P356" i="7"/>
  <c r="Q356" i="7" s="1"/>
  <c r="P186" i="7"/>
  <c r="Q186" i="7" s="1"/>
  <c r="P428" i="7"/>
  <c r="Q428" i="7" s="1"/>
  <c r="P65" i="7"/>
  <c r="Q65" i="7" s="1"/>
  <c r="Q19" i="7"/>
  <c r="Q142" i="7"/>
  <c r="Q150" i="7"/>
  <c r="Q333" i="7"/>
  <c r="Q341" i="7"/>
  <c r="Q32" i="7"/>
  <c r="Q156" i="7"/>
  <c r="Q164" i="7"/>
  <c r="Q346" i="7"/>
  <c r="Q354" i="7"/>
  <c r="P374" i="7"/>
  <c r="Q374" i="7" s="1"/>
  <c r="P59" i="7"/>
  <c r="Q59" i="7" s="1"/>
  <c r="P403" i="7"/>
  <c r="Q403" i="7" s="1"/>
  <c r="P420" i="7"/>
  <c r="Q420" i="7" s="1"/>
  <c r="P72" i="7"/>
  <c r="Q72" i="7" s="1"/>
  <c r="P169" i="7"/>
  <c r="Q169" i="7" s="1"/>
  <c r="P359" i="7"/>
  <c r="Q359" i="7" s="1"/>
  <c r="Q51" i="7"/>
  <c r="P54" i="7"/>
  <c r="Q54" i="7" s="1"/>
  <c r="Q192" i="7"/>
  <c r="P377" i="7"/>
  <c r="Q377" i="7" s="1"/>
  <c r="Q69" i="7"/>
  <c r="P238" i="7"/>
  <c r="Q238" i="7" s="1"/>
  <c r="Q433" i="7"/>
  <c r="P439" i="7"/>
  <c r="Q439" i="7" s="1"/>
  <c r="Q76" i="7"/>
  <c r="P82" i="7"/>
  <c r="Q82" i="7" s="1"/>
  <c r="Q175" i="7"/>
  <c r="Q371" i="7"/>
  <c r="Q43" i="7"/>
  <c r="P46" i="7"/>
  <c r="Q46" i="7" s="1"/>
  <c r="Q184" i="7"/>
  <c r="Q187" i="7"/>
  <c r="P195" i="7"/>
  <c r="Q195" i="7" s="1"/>
  <c r="Q372" i="7"/>
  <c r="Q375" i="7"/>
  <c r="P218" i="7"/>
  <c r="Q218" i="7" s="1"/>
  <c r="P226" i="7"/>
  <c r="Q226" i="7" s="1"/>
  <c r="P418" i="7"/>
  <c r="Q418" i="7" s="1"/>
  <c r="P230" i="7"/>
  <c r="Q230" i="7" s="1"/>
  <c r="P426" i="7"/>
  <c r="Q426" i="7" s="1"/>
  <c r="Q63" i="7"/>
  <c r="Q242" i="7"/>
  <c r="Q443" i="7"/>
  <c r="Q363" i="7"/>
  <c r="Q52" i="7"/>
  <c r="Q193" i="7"/>
  <c r="Q416" i="7"/>
  <c r="Q228" i="7"/>
  <c r="Q424" i="7"/>
  <c r="Q236" i="7"/>
  <c r="Q437" i="7"/>
  <c r="Q80" i="7"/>
  <c r="Q360" i="7"/>
  <c r="Q41" i="7"/>
  <c r="P224" i="7"/>
  <c r="Q224" i="7" s="1"/>
  <c r="Q67" i="7"/>
  <c r="Q431" i="7"/>
  <c r="Q74" i="7"/>
  <c r="P179" i="7"/>
  <c r="Q179" i="7" s="1"/>
  <c r="Q366" i="7"/>
  <c r="P44" i="7"/>
  <c r="Q44" i="7" s="1"/>
  <c r="Q47" i="7"/>
  <c r="P185" i="7"/>
  <c r="Q185" i="7" s="1"/>
  <c r="Q208" i="7"/>
  <c r="Q405" i="7"/>
  <c r="P171" i="7"/>
  <c r="Q171" i="7" s="1"/>
  <c r="Q358" i="7"/>
  <c r="Q361" i="7"/>
  <c r="P369" i="7"/>
  <c r="Q369" i="7" s="1"/>
  <c r="Q39" i="7"/>
  <c r="Q42" i="7"/>
  <c r="P50" i="7"/>
  <c r="Q50" i="7" s="1"/>
  <c r="Q197" i="7"/>
  <c r="Q376" i="7"/>
  <c r="P379" i="7"/>
  <c r="Q379" i="7" s="1"/>
  <c r="Q205" i="7"/>
  <c r="Q399" i="7"/>
  <c r="P222" i="7"/>
  <c r="Q222" i="7" s="1"/>
  <c r="P414" i="7"/>
  <c r="Q414" i="7" s="1"/>
  <c r="P422" i="7"/>
  <c r="Q422" i="7" s="1"/>
  <c r="P234" i="7"/>
  <c r="Q234" i="7" s="1"/>
  <c r="P430" i="7"/>
  <c r="Q430" i="7" s="1"/>
  <c r="P61" i="7"/>
  <c r="Q61" i="7" s="1"/>
  <c r="Q71" i="7"/>
  <c r="P240" i="7"/>
  <c r="Q240" i="7" s="1"/>
  <c r="Q435" i="7"/>
  <c r="P441" i="7"/>
  <c r="Q441" i="7" s="1"/>
  <c r="Q78" i="7"/>
  <c r="P84" i="7"/>
  <c r="Q84" i="7" s="1"/>
  <c r="Q87" i="7"/>
  <c r="Q96" i="7"/>
  <c r="Q4" i="7"/>
  <c r="Q105" i="7"/>
  <c r="Q275" i="7"/>
  <c r="Q16" i="7"/>
  <c r="P12" i="7"/>
  <c r="Q12" i="7" s="1"/>
  <c r="P285" i="7"/>
  <c r="Q285" i="7" s="1"/>
  <c r="P90" i="7"/>
  <c r="Q90" i="7" s="1"/>
  <c r="Q263" i="7"/>
  <c r="P268" i="7"/>
  <c r="Q268" i="7" s="1"/>
  <c r="Q2" i="7"/>
  <c r="Q7" i="7"/>
  <c r="P103" i="7"/>
  <c r="Q103" i="7" s="1"/>
  <c r="P273" i="7"/>
  <c r="Q273" i="7" s="1"/>
  <c r="P291" i="7"/>
  <c r="Q291" i="7" s="1"/>
  <c r="P297" i="7"/>
  <c r="Q297" i="7" s="1"/>
  <c r="Q5" i="7"/>
  <c r="Q101" i="7"/>
  <c r="P271" i="7"/>
  <c r="Q271" i="7" s="1"/>
  <c r="P313" i="7"/>
  <c r="Q313" i="7" s="1"/>
  <c r="Q93" i="7"/>
  <c r="P264" i="7"/>
  <c r="Q264" i="7" s="1"/>
  <c r="P8" i="7"/>
  <c r="Q8" i="7" s="1"/>
  <c r="P99" i="7"/>
  <c r="Q99" i="7" s="1"/>
  <c r="P109" i="7"/>
  <c r="Q109" i="7" s="1"/>
  <c r="P281" i="7"/>
  <c r="Q281" i="7" s="1"/>
  <c r="P118" i="7"/>
  <c r="Q118" i="7" s="1"/>
  <c r="P293" i="7"/>
  <c r="Q293" i="7" s="1"/>
  <c r="Q91" i="7"/>
  <c r="P262" i="7"/>
  <c r="Q262" i="7" s="1"/>
  <c r="Q3" i="7"/>
  <c r="P97" i="7"/>
  <c r="Q97" i="7" s="1"/>
  <c r="P279" i="7"/>
  <c r="Q279" i="7" s="1"/>
  <c r="P116" i="7"/>
  <c r="Q116" i="7" s="1"/>
  <c r="Q89" i="7"/>
  <c r="P267" i="7"/>
  <c r="Q267" i="7" s="1"/>
  <c r="P6" i="7"/>
  <c r="Q6" i="7" s="1"/>
  <c r="Q277" i="7"/>
  <c r="Q114" i="7"/>
  <c r="Q299" i="7"/>
  <c r="P301" i="7"/>
  <c r="Q301" i="7" s="1"/>
  <c r="P309" i="7"/>
  <c r="Q309" i="7" s="1"/>
  <c r="Q269" i="7"/>
  <c r="Q14" i="7"/>
  <c r="Q111" i="7"/>
  <c r="Q287" i="7"/>
  <c r="Q289" i="7"/>
  <c r="Q124" i="7"/>
  <c r="Q307" i="7"/>
  <c r="Q127" i="7"/>
  <c r="Q130" i="7"/>
  <c r="Q10" i="7"/>
  <c r="Q107" i="7"/>
  <c r="Q283" i="7"/>
  <c r="Q120" i="7"/>
  <c r="P122" i="7"/>
  <c r="Q122" i="7" s="1"/>
  <c r="Q303" i="7"/>
  <c r="P305" i="7"/>
  <c r="Q305" i="7" s="1"/>
  <c r="Q128" i="7"/>
  <c r="P314" i="7"/>
  <c r="Q314" i="7" s="1"/>
  <c r="P317" i="7"/>
  <c r="Q317" i="7" s="1"/>
  <c r="Q131" i="7"/>
  <c r="P134" i="7"/>
  <c r="Q134" i="7" s="1"/>
  <c r="P126" i="7"/>
  <c r="Q126" i="7" s="1"/>
  <c r="Q295" i="7"/>
  <c r="Q311" i="7"/>
  <c r="Q132" i="7"/>
  <c r="Q318" i="7"/>
  <c r="Q133" i="7"/>
  <c r="Q322" i="7"/>
  <c r="Q327" i="7"/>
  <c r="Q315" i="7"/>
  <c r="Q323" i="7"/>
  <c r="P325" i="7"/>
  <c r="Q325" i="7" s="1"/>
  <c r="P321" i="7"/>
  <c r="Q321" i="7" s="1"/>
  <c r="P328" i="7"/>
  <c r="Q328" i="7" s="1"/>
  <c r="Q139" i="7"/>
  <c r="P319" i="7"/>
  <c r="Q319" i="7" s="1"/>
  <c r="P326" i="7"/>
  <c r="Q326" i="7" s="1"/>
  <c r="Q135" i="7"/>
  <c r="P137" i="7"/>
  <c r="Q137" i="7" s="1"/>
  <c r="Q329" i="7"/>
  <c r="P178" i="7"/>
  <c r="Q178" i="7" s="1"/>
  <c r="P394" i="7"/>
  <c r="Q394" i="7" s="1"/>
  <c r="P400" i="7"/>
  <c r="Q400" i="7" s="1"/>
  <c r="Q181" i="7"/>
  <c r="Q362" i="7"/>
  <c r="Q365" i="7"/>
  <c r="Q370" i="7"/>
  <c r="Q40" i="7"/>
  <c r="Q45" i="7"/>
  <c r="Q48" i="7"/>
  <c r="Q53" i="7"/>
  <c r="Q183" i="7"/>
  <c r="Q188" i="7"/>
  <c r="Q191" i="7"/>
  <c r="Q196" i="7"/>
  <c r="Q373" i="7"/>
  <c r="Q378" i="7"/>
  <c r="P170" i="7"/>
  <c r="Q170" i="7" s="1"/>
  <c r="Q177" i="7"/>
  <c r="Q173" i="7"/>
  <c r="P202" i="7"/>
  <c r="Q202" i="7" s="1"/>
  <c r="Q382" i="7"/>
  <c r="P385" i="7"/>
  <c r="Q385" i="7" s="1"/>
  <c r="Q56" i="7"/>
  <c r="Q199" i="7"/>
  <c r="P68" i="7"/>
  <c r="Q68" i="7" s="1"/>
  <c r="P383" i="7"/>
  <c r="Q383" i="7" s="1"/>
  <c r="P57" i="7"/>
  <c r="Q57" i="7" s="1"/>
  <c r="P386" i="7"/>
  <c r="Q386" i="7" s="1"/>
  <c r="P210" i="7"/>
  <c r="Q210" i="7" s="1"/>
  <c r="P381" i="7"/>
  <c r="Q381" i="7" s="1"/>
  <c r="P55" i="7"/>
  <c r="Q55" i="7" s="1"/>
  <c r="P392" i="7"/>
  <c r="Q392" i="7" s="1"/>
  <c r="P198" i="7"/>
  <c r="Q198" i="7" s="1"/>
  <c r="P387" i="7"/>
  <c r="Q387" i="7" s="1"/>
  <c r="P211" i="7"/>
  <c r="Q211" i="7" s="1"/>
  <c r="P396" i="7"/>
  <c r="Q396" i="7" s="1"/>
  <c r="P408" i="7"/>
  <c r="Q408" i="7" s="1"/>
  <c r="Q201" i="7"/>
  <c r="P204" i="7"/>
  <c r="Q204" i="7" s="1"/>
  <c r="Q404" i="7"/>
  <c r="Q402" i="7"/>
  <c r="Q410" i="7"/>
  <c r="Q215" i="7"/>
  <c r="Q223" i="7"/>
  <c r="Q415" i="7"/>
  <c r="Q227" i="7"/>
  <c r="Q423" i="7"/>
  <c r="Q213" i="7"/>
  <c r="Q221" i="7"/>
  <c r="Q413" i="7"/>
  <c r="Q421" i="7"/>
  <c r="Q233" i="7"/>
  <c r="Q429" i="7"/>
  <c r="P216" i="7"/>
  <c r="Q216" i="7" s="1"/>
  <c r="Q219" i="7"/>
  <c r="Q411" i="7"/>
  <c r="Q419" i="7"/>
  <c r="Q231" i="7"/>
  <c r="Q427" i="7"/>
  <c r="P214" i="7"/>
  <c r="Q214" i="7" s="1"/>
  <c r="Q217" i="7"/>
  <c r="Q225" i="7"/>
  <c r="Q417" i="7"/>
  <c r="Q229" i="7"/>
  <c r="Q425" i="7"/>
  <c r="P62" i="7"/>
  <c r="Q62" i="7" s="1"/>
  <c r="P66" i="7"/>
  <c r="Q66" i="7" s="1"/>
  <c r="P70" i="7"/>
  <c r="Q70" i="7" s="1"/>
  <c r="P64" i="7"/>
  <c r="Q64" i="7" s="1"/>
  <c r="P235" i="7"/>
  <c r="Q235" i="7" s="1"/>
  <c r="P237" i="7"/>
  <c r="Q237" i="7" s="1"/>
  <c r="P239" i="7"/>
  <c r="Q239" i="7" s="1"/>
  <c r="P241" i="7"/>
  <c r="Q241" i="7" s="1"/>
  <c r="P243" i="7"/>
  <c r="Q243" i="7" s="1"/>
  <c r="P245" i="7"/>
  <c r="Q245" i="7" s="1"/>
  <c r="P432" i="7"/>
  <c r="Q432" i="7" s="1"/>
  <c r="P434" i="7"/>
  <c r="Q434" i="7" s="1"/>
  <c r="P436" i="7"/>
  <c r="Q436" i="7" s="1"/>
  <c r="P438" i="7"/>
  <c r="Q438" i="7" s="1"/>
  <c r="P440" i="7"/>
  <c r="Q440" i="7" s="1"/>
  <c r="P442" i="7"/>
  <c r="Q442" i="7" s="1"/>
  <c r="P444" i="7"/>
  <c r="Q444" i="7" s="1"/>
  <c r="P73" i="7"/>
  <c r="Q73" i="7" s="1"/>
  <c r="P75" i="7"/>
  <c r="Q75" i="7" s="1"/>
  <c r="P77" i="7"/>
  <c r="Q77" i="7" s="1"/>
  <c r="P79" i="7"/>
  <c r="Q79" i="7" s="1"/>
  <c r="P81" i="7"/>
  <c r="Q81" i="7" s="1"/>
  <c r="P83" i="7"/>
  <c r="Q83" i="7" s="1"/>
  <c r="P246" i="7"/>
  <c r="Q246" i="7" s="1"/>
  <c r="P248" i="7"/>
  <c r="Q248" i="7" s="1"/>
  <c r="P250" i="7"/>
  <c r="Q250" i="7" s="1"/>
  <c r="P252" i="7"/>
  <c r="Q252" i="7" s="1"/>
  <c r="P254" i="7"/>
  <c r="Q254" i="7" s="1"/>
  <c r="P256" i="7"/>
  <c r="Q256" i="7" s="1"/>
  <c r="P258" i="7"/>
  <c r="Q258" i="7" s="1"/>
  <c r="P260" i="7"/>
  <c r="Q260" i="7" s="1"/>
  <c r="P446" i="7"/>
  <c r="Q446" i="7" s="1"/>
  <c r="P448" i="7"/>
  <c r="Q448" i="7" s="1"/>
  <c r="P450" i="7"/>
  <c r="Q450" i="7" s="1"/>
  <c r="P452" i="7"/>
  <c r="Q452" i="7" s="1"/>
  <c r="P454" i="7"/>
  <c r="Q454" i="7" s="1"/>
  <c r="P456" i="7"/>
  <c r="Q456" i="7" s="1"/>
  <c r="P458" i="7"/>
  <c r="Q458" i="7" s="1"/>
  <c r="Q228" i="6"/>
  <c r="Q602" i="6"/>
  <c r="Q582" i="6"/>
  <c r="P843" i="6"/>
  <c r="Q843" i="6" s="1"/>
  <c r="Q658" i="6"/>
  <c r="Q720" i="6"/>
  <c r="Q573" i="6"/>
  <c r="Q600" i="6"/>
  <c r="Q966" i="6"/>
  <c r="Q856" i="6"/>
  <c r="Q716" i="6"/>
  <c r="Q1060" i="6"/>
  <c r="Q323" i="6"/>
  <c r="Q113" i="6"/>
  <c r="P864" i="6"/>
  <c r="Q864" i="6" s="1"/>
  <c r="P123" i="6"/>
  <c r="Q123" i="6" s="1"/>
  <c r="Q566" i="6"/>
  <c r="Q718" i="6"/>
  <c r="Q1055" i="6"/>
  <c r="P464" i="6"/>
  <c r="Q464" i="6" s="1"/>
  <c r="Q565" i="6"/>
  <c r="Q240" i="6"/>
  <c r="Q291" i="6"/>
  <c r="Q1075" i="6"/>
  <c r="Q712" i="6"/>
  <c r="P739" i="6"/>
  <c r="Q739" i="6" s="1"/>
  <c r="Q214" i="6"/>
  <c r="Q1062" i="6"/>
  <c r="Q1051" i="6"/>
  <c r="Q289" i="6"/>
  <c r="Q327" i="6"/>
  <c r="Q435" i="6"/>
  <c r="P848" i="6"/>
  <c r="Q848" i="6" s="1"/>
  <c r="P472" i="6"/>
  <c r="Q472" i="6" s="1"/>
  <c r="Q581" i="6"/>
  <c r="Q574" i="6"/>
  <c r="Q654" i="6"/>
  <c r="Q755" i="6"/>
  <c r="Q125" i="6"/>
  <c r="Q858" i="6"/>
  <c r="Q965" i="6"/>
  <c r="Q972" i="6"/>
  <c r="Q975" i="6"/>
  <c r="P1045" i="6"/>
  <c r="Q1045" i="6" s="1"/>
  <c r="Q674" i="6"/>
  <c r="Q332" i="6"/>
  <c r="Q335" i="6"/>
  <c r="Q714" i="6"/>
  <c r="P396" i="6"/>
  <c r="Q396" i="6" s="1"/>
  <c r="P841" i="6"/>
  <c r="Q841" i="6" s="1"/>
  <c r="P846" i="6"/>
  <c r="Q846" i="6" s="1"/>
  <c r="P119" i="6"/>
  <c r="Q119" i="6" s="1"/>
  <c r="P203" i="6"/>
  <c r="Q203" i="6" s="1"/>
  <c r="P1040" i="6"/>
  <c r="Q1040" i="6" s="1"/>
  <c r="P1079" i="6"/>
  <c r="Q1079" i="6" s="1"/>
  <c r="P698" i="6"/>
  <c r="Q698" i="6" s="1"/>
  <c r="P1053" i="6"/>
  <c r="Q1053" i="6" s="1"/>
  <c r="P7" i="6"/>
  <c r="Q7" i="6" s="1"/>
  <c r="Q16" i="6"/>
  <c r="Q337" i="6"/>
  <c r="P700" i="6"/>
  <c r="Q700" i="6" s="1"/>
  <c r="P703" i="6"/>
  <c r="Q703" i="6" s="1"/>
  <c r="P717" i="6"/>
  <c r="Q717" i="6" s="1"/>
  <c r="Q723" i="6"/>
  <c r="Q56" i="6"/>
  <c r="Q388" i="6"/>
  <c r="Q762" i="6"/>
  <c r="Q61" i="6"/>
  <c r="Q775" i="6"/>
  <c r="P777" i="6"/>
  <c r="Q777" i="6" s="1"/>
  <c r="P780" i="6"/>
  <c r="Q780" i="6" s="1"/>
  <c r="P786" i="6"/>
  <c r="Q786" i="6" s="1"/>
  <c r="P76" i="6"/>
  <c r="Q76" i="6" s="1"/>
  <c r="Q420" i="6"/>
  <c r="Q426" i="6"/>
  <c r="P801" i="6"/>
  <c r="Q801" i="6" s="1"/>
  <c r="Q804" i="6"/>
  <c r="P809" i="6"/>
  <c r="Q809" i="6" s="1"/>
  <c r="Q812" i="6"/>
  <c r="P83" i="6"/>
  <c r="Q83" i="6" s="1"/>
  <c r="Q86" i="6"/>
  <c r="P91" i="6"/>
  <c r="Q91" i="6" s="1"/>
  <c r="P478" i="6"/>
  <c r="Q478" i="6" s="1"/>
  <c r="P1043" i="6"/>
  <c r="Q1043" i="6" s="1"/>
  <c r="P306" i="6"/>
  <c r="Q306" i="6" s="1"/>
  <c r="Q345" i="6"/>
  <c r="Q760" i="6"/>
  <c r="Q767" i="6"/>
  <c r="P549" i="6"/>
  <c r="Q549" i="6" s="1"/>
  <c r="P458" i="6"/>
  <c r="Q458" i="6" s="1"/>
  <c r="P850" i="6"/>
  <c r="Q850" i="6" s="1"/>
  <c r="P860" i="6"/>
  <c r="Q860" i="6" s="1"/>
  <c r="Q70" i="6"/>
  <c r="Q11" i="6"/>
  <c r="P346" i="6"/>
  <c r="Q346" i="6" s="1"/>
  <c r="P349" i="6"/>
  <c r="Q349" i="6" s="1"/>
  <c r="Q707" i="6"/>
  <c r="P715" i="6"/>
  <c r="Q715" i="6" s="1"/>
  <c r="Q21" i="6"/>
  <c r="P24" i="6"/>
  <c r="Q24" i="6" s="1"/>
  <c r="P54" i="6"/>
  <c r="Q54" i="6" s="1"/>
  <c r="P768" i="6"/>
  <c r="Q768" i="6" s="1"/>
  <c r="Q397" i="6"/>
  <c r="Q400" i="6"/>
  <c r="Q406" i="6"/>
  <c r="Q781" i="6"/>
  <c r="Q787" i="6"/>
  <c r="P68" i="6"/>
  <c r="Q68" i="6" s="1"/>
  <c r="Q418" i="6"/>
  <c r="Q802" i="6"/>
  <c r="Q810" i="6"/>
  <c r="Q84" i="6"/>
  <c r="Q92" i="6"/>
  <c r="P470" i="6"/>
  <c r="Q470" i="6" s="1"/>
  <c r="P948" i="6"/>
  <c r="Q948" i="6" s="1"/>
  <c r="P212" i="6"/>
  <c r="Q212" i="6" s="1"/>
  <c r="P964" i="6"/>
  <c r="Q964" i="6" s="1"/>
  <c r="P637" i="6"/>
  <c r="Q637" i="6" s="1"/>
  <c r="Q798" i="6"/>
  <c r="Q80" i="6"/>
  <c r="Q111" i="6"/>
  <c r="P572" i="6"/>
  <c r="Q572" i="6" s="1"/>
  <c r="P462" i="6"/>
  <c r="Q462" i="6" s="1"/>
  <c r="P854" i="6"/>
  <c r="Q854" i="6" s="1"/>
  <c r="P476" i="6"/>
  <c r="Q476" i="6" s="1"/>
  <c r="P670" i="6"/>
  <c r="Q670" i="6" s="1"/>
  <c r="Q749" i="6"/>
  <c r="P338" i="6"/>
  <c r="Q338" i="6" s="1"/>
  <c r="P341" i="6"/>
  <c r="Q341" i="6" s="1"/>
  <c r="Q350" i="6"/>
  <c r="Q353" i="6"/>
  <c r="P713" i="6"/>
  <c r="Q713" i="6" s="1"/>
  <c r="P721" i="6"/>
  <c r="Q721" i="6" s="1"/>
  <c r="Q19" i="6"/>
  <c r="P733" i="6"/>
  <c r="Q733" i="6" s="1"/>
  <c r="Q44" i="6"/>
  <c r="P759" i="6"/>
  <c r="Q759" i="6" s="1"/>
  <c r="P389" i="6"/>
  <c r="Q389" i="6" s="1"/>
  <c r="P763" i="6"/>
  <c r="Q763" i="6" s="1"/>
  <c r="P395" i="6"/>
  <c r="Q395" i="6" s="1"/>
  <c r="Q793" i="6"/>
  <c r="Q796" i="6"/>
  <c r="Q78" i="6"/>
  <c r="P424" i="6"/>
  <c r="Q424" i="6" s="1"/>
  <c r="Q427" i="6"/>
  <c r="P121" i="6"/>
  <c r="Q121" i="6" s="1"/>
  <c r="P288" i="6"/>
  <c r="Q288" i="6" s="1"/>
  <c r="Q806" i="6"/>
  <c r="Q3" i="6"/>
  <c r="Q15" i="6"/>
  <c r="Q708" i="6"/>
  <c r="Q711" i="6"/>
  <c r="Q719" i="6"/>
  <c r="Q379" i="6"/>
  <c r="Q769" i="6"/>
  <c r="Q772" i="6"/>
  <c r="Q60" i="6"/>
  <c r="Q401" i="6"/>
  <c r="Q407" i="6"/>
  <c r="Q791" i="6"/>
  <c r="Q416" i="6"/>
  <c r="Q85" i="6"/>
  <c r="Q93" i="6"/>
  <c r="P466" i="6"/>
  <c r="Q466" i="6" s="1"/>
  <c r="P115" i="6"/>
  <c r="Q115" i="6" s="1"/>
  <c r="P127" i="6"/>
  <c r="Q127" i="6" s="1"/>
  <c r="Q862" i="6"/>
  <c r="P206" i="6"/>
  <c r="Q206" i="6" s="1"/>
  <c r="P272" i="6"/>
  <c r="Q272" i="6" s="1"/>
  <c r="Q266" i="6"/>
  <c r="Q631" i="6"/>
  <c r="Q1034" i="6"/>
  <c r="Q282" i="6"/>
  <c r="Q647" i="6"/>
  <c r="Q575" i="6"/>
  <c r="Q226" i="6"/>
  <c r="Q588" i="6"/>
  <c r="Q625" i="6"/>
  <c r="Q1028" i="6"/>
  <c r="Q276" i="6"/>
  <c r="Q641" i="6"/>
  <c r="Q293" i="6"/>
  <c r="Q319" i="6"/>
  <c r="Q1098" i="6"/>
  <c r="Q219" i="6"/>
  <c r="Q997" i="6"/>
  <c r="Q619" i="6"/>
  <c r="Q1022" i="6"/>
  <c r="Q270" i="6"/>
  <c r="Q635" i="6"/>
  <c r="Q1038" i="6"/>
  <c r="Q286" i="6"/>
  <c r="Q1087" i="6"/>
  <c r="Q686" i="6"/>
  <c r="Q693" i="6"/>
  <c r="Q1095" i="6"/>
  <c r="P956" i="6"/>
  <c r="Q956" i="6" s="1"/>
  <c r="Q564" i="6"/>
  <c r="Q580" i="6"/>
  <c r="Q224" i="6"/>
  <c r="Q586" i="6"/>
  <c r="Q604" i="6"/>
  <c r="P264" i="6"/>
  <c r="Q264" i="6" s="1"/>
  <c r="Q623" i="6"/>
  <c r="P629" i="6"/>
  <c r="Q629" i="6" s="1"/>
  <c r="Q1026" i="6"/>
  <c r="P1032" i="6"/>
  <c r="Q1032" i="6" s="1"/>
  <c r="Q274" i="6"/>
  <c r="P280" i="6"/>
  <c r="Q280" i="6" s="1"/>
  <c r="Q639" i="6"/>
  <c r="P645" i="6"/>
  <c r="Q645" i="6" s="1"/>
  <c r="P211" i="6"/>
  <c r="Q211" i="6" s="1"/>
  <c r="Q567" i="6"/>
  <c r="Q583" i="6"/>
  <c r="Q1058" i="6"/>
  <c r="Q311" i="6"/>
  <c r="Q682" i="6"/>
  <c r="Q690" i="6"/>
  <c r="Q1005" i="6"/>
  <c r="Q1014" i="6"/>
  <c r="Q262" i="6"/>
  <c r="P268" i="6"/>
  <c r="Q268" i="6" s="1"/>
  <c r="Q627" i="6"/>
  <c r="P633" i="6"/>
  <c r="Q633" i="6" s="1"/>
  <c r="Q1030" i="6"/>
  <c r="P1036" i="6"/>
  <c r="Q1036" i="6" s="1"/>
  <c r="Q278" i="6"/>
  <c r="P284" i="6"/>
  <c r="Q284" i="6" s="1"/>
  <c r="Q643" i="6"/>
  <c r="Q1082" i="6"/>
  <c r="P2" i="6"/>
  <c r="Q2" i="6" s="1"/>
  <c r="Q5" i="6"/>
  <c r="Q339" i="6"/>
  <c r="Q701" i="6"/>
  <c r="P33" i="6"/>
  <c r="Q33" i="6" s="1"/>
  <c r="P27" i="6"/>
  <c r="Q27" i="6" s="1"/>
  <c r="P362" i="6"/>
  <c r="Q362" i="6" s="1"/>
  <c r="P10" i="6"/>
  <c r="Q10" i="6" s="1"/>
  <c r="Q17" i="6"/>
  <c r="P344" i="6"/>
  <c r="Q344" i="6" s="1"/>
  <c r="Q351" i="6"/>
  <c r="P706" i="6"/>
  <c r="Q706" i="6" s="1"/>
  <c r="P356" i="6"/>
  <c r="Q356" i="6" s="1"/>
  <c r="Q22" i="6"/>
  <c r="P31" i="6"/>
  <c r="Q31" i="6" s="1"/>
  <c r="P6" i="6"/>
  <c r="Q6" i="6" s="1"/>
  <c r="Q13" i="6"/>
  <c r="P340" i="6"/>
  <c r="Q340" i="6" s="1"/>
  <c r="Q347" i="6"/>
  <c r="P702" i="6"/>
  <c r="Q702" i="6" s="1"/>
  <c r="Q709" i="6"/>
  <c r="P25" i="6"/>
  <c r="Q25" i="6" s="1"/>
  <c r="P360" i="6"/>
  <c r="Q360" i="6" s="1"/>
  <c r="P4" i="6"/>
  <c r="Q4" i="6" s="1"/>
  <c r="Q722" i="6"/>
  <c r="Q20" i="6"/>
  <c r="P354" i="6"/>
  <c r="Q354" i="6" s="1"/>
  <c r="Q9" i="6"/>
  <c r="Q343" i="6"/>
  <c r="Q705" i="6"/>
  <c r="P29" i="6"/>
  <c r="Q29" i="6" s="1"/>
  <c r="Q23" i="6"/>
  <c r="P358" i="6"/>
  <c r="Q358" i="6" s="1"/>
  <c r="Q731" i="6"/>
  <c r="Q736" i="6"/>
  <c r="Q42" i="6"/>
  <c r="Q47" i="6"/>
  <c r="Q377" i="6"/>
  <c r="Q382" i="6"/>
  <c r="Q747" i="6"/>
  <c r="Q752" i="6"/>
  <c r="Q757" i="6"/>
  <c r="Q52" i="6"/>
  <c r="Q392" i="6"/>
  <c r="Q765" i="6"/>
  <c r="Q58" i="6"/>
  <c r="Q393" i="6"/>
  <c r="Q404" i="6"/>
  <c r="Q409" i="6"/>
  <c r="Q784" i="6"/>
  <c r="Q789" i="6"/>
  <c r="Q65" i="6"/>
  <c r="Q73" i="6"/>
  <c r="Q413" i="6"/>
  <c r="Q421" i="6"/>
  <c r="Q799" i="6"/>
  <c r="Q807" i="6"/>
  <c r="Q81" i="6"/>
  <c r="Q89" i="6"/>
  <c r="P432" i="6"/>
  <c r="Q432" i="6" s="1"/>
  <c r="Q732" i="6"/>
  <c r="P734" i="6"/>
  <c r="Q734" i="6" s="1"/>
  <c r="P36" i="6"/>
  <c r="Q36" i="6" s="1"/>
  <c r="Q43" i="6"/>
  <c r="P45" i="6"/>
  <c r="Q45" i="6" s="1"/>
  <c r="P371" i="6"/>
  <c r="Q371" i="6" s="1"/>
  <c r="Q378" i="6"/>
  <c r="P380" i="6"/>
  <c r="Q380" i="6" s="1"/>
  <c r="P741" i="6"/>
  <c r="Q741" i="6" s="1"/>
  <c r="Q748" i="6"/>
  <c r="P750" i="6"/>
  <c r="Q750" i="6" s="1"/>
  <c r="Q758" i="6"/>
  <c r="P386" i="6"/>
  <c r="Q386" i="6" s="1"/>
  <c r="Q761" i="6"/>
  <c r="P770" i="6"/>
  <c r="Q770" i="6" s="1"/>
  <c r="Q59" i="6"/>
  <c r="P398" i="6"/>
  <c r="Q398" i="6" s="1"/>
  <c r="Q405" i="6"/>
  <c r="P778" i="6"/>
  <c r="Q778" i="6" s="1"/>
  <c r="Q785" i="6"/>
  <c r="P794" i="6"/>
  <c r="Q794" i="6" s="1"/>
  <c r="Q63" i="6"/>
  <c r="Q71" i="6"/>
  <c r="Q411" i="6"/>
  <c r="Q419" i="6"/>
  <c r="Q797" i="6"/>
  <c r="Q805" i="6"/>
  <c r="Q79" i="6"/>
  <c r="Q87" i="6"/>
  <c r="Q433" i="6"/>
  <c r="Q730" i="6"/>
  <c r="Q41" i="6"/>
  <c r="Q376" i="6"/>
  <c r="Q746" i="6"/>
  <c r="Q756" i="6"/>
  <c r="Q391" i="6"/>
  <c r="Q57" i="6"/>
  <c r="Q403" i="6"/>
  <c r="Q783" i="6"/>
  <c r="Q66" i="6"/>
  <c r="Q74" i="6"/>
  <c r="Q414" i="6"/>
  <c r="Q422" i="6"/>
  <c r="Q800" i="6"/>
  <c r="Q808" i="6"/>
  <c r="Q82" i="6"/>
  <c r="Q90" i="6"/>
  <c r="Q773" i="6"/>
  <c r="Q803" i="6"/>
  <c r="Q811" i="6"/>
  <c r="P364" i="6"/>
  <c r="Q364" i="6" s="1"/>
  <c r="P366" i="6"/>
  <c r="Q366" i="6" s="1"/>
  <c r="P368" i="6"/>
  <c r="Q368" i="6" s="1"/>
  <c r="P724" i="6"/>
  <c r="Q724" i="6" s="1"/>
  <c r="P726" i="6"/>
  <c r="Q726" i="6" s="1"/>
  <c r="P728" i="6"/>
  <c r="Q728" i="6" s="1"/>
  <c r="P735" i="6"/>
  <c r="Q735" i="6" s="1"/>
  <c r="Q37" i="6"/>
  <c r="P39" i="6"/>
  <c r="Q39" i="6" s="1"/>
  <c r="P46" i="6"/>
  <c r="Q46" i="6" s="1"/>
  <c r="Q372" i="6"/>
  <c r="P374" i="6"/>
  <c r="Q374" i="6" s="1"/>
  <c r="Q742" i="6"/>
  <c r="P744" i="6"/>
  <c r="Q744" i="6" s="1"/>
  <c r="Q387" i="6"/>
  <c r="Q771" i="6"/>
  <c r="Q399" i="6"/>
  <c r="Q779" i="6"/>
  <c r="Q795" i="6"/>
  <c r="Q64" i="6"/>
  <c r="P69" i="6"/>
  <c r="Q69" i="6" s="1"/>
  <c r="Q72" i="6"/>
  <c r="P77" i="6"/>
  <c r="Q77" i="6" s="1"/>
  <c r="Q412" i="6"/>
  <c r="P417" i="6"/>
  <c r="Q417" i="6" s="1"/>
  <c r="P425" i="6"/>
  <c r="Q425" i="6" s="1"/>
  <c r="Q88" i="6"/>
  <c r="P428" i="6"/>
  <c r="Q428" i="6" s="1"/>
  <c r="Q431" i="6"/>
  <c r="Q738" i="6"/>
  <c r="P35" i="6"/>
  <c r="Q35" i="6" s="1"/>
  <c r="Q49" i="6"/>
  <c r="P370" i="6"/>
  <c r="Q370" i="6" s="1"/>
  <c r="Q384" i="6"/>
  <c r="P740" i="6"/>
  <c r="Q740" i="6" s="1"/>
  <c r="Q754" i="6"/>
  <c r="P67" i="6"/>
  <c r="Q67" i="6" s="1"/>
  <c r="P75" i="6"/>
  <c r="Q75" i="6" s="1"/>
  <c r="P415" i="6"/>
  <c r="Q415" i="6" s="1"/>
  <c r="P423" i="6"/>
  <c r="Q423" i="6" s="1"/>
  <c r="P440" i="6"/>
  <c r="Q440" i="6" s="1"/>
  <c r="P818" i="6"/>
  <c r="Q818" i="6" s="1"/>
  <c r="Q94" i="6"/>
  <c r="Q442" i="6"/>
  <c r="P824" i="6"/>
  <c r="Q824" i="6" s="1"/>
  <c r="P98" i="6"/>
  <c r="Q98" i="6" s="1"/>
  <c r="P106" i="6"/>
  <c r="Q106" i="6" s="1"/>
  <c r="P449" i="6"/>
  <c r="Q449" i="6" s="1"/>
  <c r="P457" i="6"/>
  <c r="Q457" i="6" s="1"/>
  <c r="P836" i="6"/>
  <c r="Q836" i="6" s="1"/>
  <c r="P844" i="6"/>
  <c r="Q844" i="6" s="1"/>
  <c r="P108" i="6"/>
  <c r="Q108" i="6" s="1"/>
  <c r="P459" i="6"/>
  <c r="Q459" i="6" s="1"/>
  <c r="P467" i="6"/>
  <c r="Q467" i="6" s="1"/>
  <c r="P851" i="6"/>
  <c r="Q851" i="6" s="1"/>
  <c r="Q438" i="6"/>
  <c r="P822" i="6"/>
  <c r="Q822" i="6" s="1"/>
  <c r="P96" i="6"/>
  <c r="Q96" i="6" s="1"/>
  <c r="P104" i="6"/>
  <c r="Q104" i="6" s="1"/>
  <c r="P447" i="6"/>
  <c r="Q447" i="6" s="1"/>
  <c r="P455" i="6"/>
  <c r="Q455" i="6" s="1"/>
  <c r="P834" i="6"/>
  <c r="Q834" i="6" s="1"/>
  <c r="P842" i="6"/>
  <c r="Q842" i="6" s="1"/>
  <c r="P114" i="6"/>
  <c r="Q114" i="6" s="1"/>
  <c r="P465" i="6"/>
  <c r="Q465" i="6" s="1"/>
  <c r="P849" i="6"/>
  <c r="Q849" i="6" s="1"/>
  <c r="Q434" i="6"/>
  <c r="P436" i="6"/>
  <c r="Q436" i="6" s="1"/>
  <c r="P820" i="6"/>
  <c r="Q820" i="6" s="1"/>
  <c r="P828" i="6"/>
  <c r="Q828" i="6" s="1"/>
  <c r="P102" i="6"/>
  <c r="Q102" i="6" s="1"/>
  <c r="P445" i="6"/>
  <c r="Q445" i="6" s="1"/>
  <c r="P453" i="6"/>
  <c r="Q453" i="6" s="1"/>
  <c r="P832" i="6"/>
  <c r="Q832" i="6" s="1"/>
  <c r="P840" i="6"/>
  <c r="Q840" i="6" s="1"/>
  <c r="P112" i="6"/>
  <c r="Q112" i="6" s="1"/>
  <c r="P463" i="6"/>
  <c r="Q463" i="6" s="1"/>
  <c r="P847" i="6"/>
  <c r="Q847" i="6" s="1"/>
  <c r="Q430" i="6"/>
  <c r="Q816" i="6"/>
  <c r="P826" i="6"/>
  <c r="Q826" i="6" s="1"/>
  <c r="P100" i="6"/>
  <c r="Q100" i="6" s="1"/>
  <c r="P443" i="6"/>
  <c r="Q443" i="6" s="1"/>
  <c r="P451" i="6"/>
  <c r="Q451" i="6" s="1"/>
  <c r="P830" i="6"/>
  <c r="Q830" i="6" s="1"/>
  <c r="P838" i="6"/>
  <c r="Q838" i="6" s="1"/>
  <c r="P110" i="6"/>
  <c r="Q110" i="6" s="1"/>
  <c r="P461" i="6"/>
  <c r="Q461" i="6" s="1"/>
  <c r="P845" i="6"/>
  <c r="Q845" i="6" s="1"/>
  <c r="P853" i="6"/>
  <c r="Q853" i="6" s="1"/>
  <c r="Q814" i="6"/>
  <c r="Q855" i="6"/>
  <c r="Q857" i="6"/>
  <c r="Q116" i="6"/>
  <c r="Q118" i="6"/>
  <c r="P221" i="6"/>
  <c r="Q221" i="6" s="1"/>
  <c r="P568" i="6"/>
  <c r="Q568" i="6" s="1"/>
  <c r="P578" i="6"/>
  <c r="Q578" i="6" s="1"/>
  <c r="P584" i="6"/>
  <c r="Q584" i="6" s="1"/>
  <c r="P599" i="6"/>
  <c r="Q599" i="6" s="1"/>
  <c r="P304" i="6"/>
  <c r="Q304" i="6" s="1"/>
  <c r="P1070" i="6"/>
  <c r="Q1070" i="6" s="1"/>
  <c r="P550" i="6"/>
  <c r="Q550" i="6" s="1"/>
  <c r="Q932" i="6"/>
  <c r="Q935" i="6"/>
  <c r="Q940" i="6"/>
  <c r="Q943" i="6"/>
  <c r="Q191" i="6"/>
  <c r="Q194" i="6"/>
  <c r="Q199" i="6"/>
  <c r="Q553" i="6"/>
  <c r="Q558" i="6"/>
  <c r="Q561" i="6"/>
  <c r="Q947" i="6"/>
  <c r="Q950" i="6"/>
  <c r="Q955" i="6"/>
  <c r="Q958" i="6"/>
  <c r="Q202" i="6"/>
  <c r="Q205" i="6"/>
  <c r="Q213" i="6"/>
  <c r="P223" i="6"/>
  <c r="Q223" i="6" s="1"/>
  <c r="P596" i="6"/>
  <c r="Q596" i="6" s="1"/>
  <c r="Q930" i="6"/>
  <c r="Q938" i="6"/>
  <c r="Q197" i="6"/>
  <c r="Q556" i="6"/>
  <c r="Q945" i="6"/>
  <c r="Q953" i="6"/>
  <c r="Q200" i="6"/>
  <c r="P968" i="6"/>
  <c r="Q968" i="6" s="1"/>
  <c r="P1000" i="6"/>
  <c r="Q1000" i="6" s="1"/>
  <c r="P1003" i="6"/>
  <c r="Q1003" i="6" s="1"/>
  <c r="P933" i="6"/>
  <c r="Q933" i="6" s="1"/>
  <c r="P941" i="6"/>
  <c r="Q941" i="6" s="1"/>
  <c r="P192" i="6"/>
  <c r="Q192" i="6" s="1"/>
  <c r="P551" i="6"/>
  <c r="Q551" i="6" s="1"/>
  <c r="P559" i="6"/>
  <c r="Q559" i="6" s="1"/>
  <c r="P570" i="6"/>
  <c r="Q570" i="6" s="1"/>
  <c r="P576" i="6"/>
  <c r="Q576" i="6" s="1"/>
  <c r="P983" i="6"/>
  <c r="Q983" i="6" s="1"/>
  <c r="Q928" i="6"/>
  <c r="Q931" i="6"/>
  <c r="Q936" i="6"/>
  <c r="Q939" i="6"/>
  <c r="Q190" i="6"/>
  <c r="Q195" i="6"/>
  <c r="Q198" i="6"/>
  <c r="Q554" i="6"/>
  <c r="Q557" i="6"/>
  <c r="Q562" i="6"/>
  <c r="Q946" i="6"/>
  <c r="Q951" i="6"/>
  <c r="Q954" i="6"/>
  <c r="Q201" i="6"/>
  <c r="Q209" i="6"/>
  <c r="Q217" i="6"/>
  <c r="P239" i="6"/>
  <c r="Q239" i="6" s="1"/>
  <c r="P991" i="6"/>
  <c r="Q991" i="6" s="1"/>
  <c r="Q929" i="6"/>
  <c r="Q934" i="6"/>
  <c r="Q937" i="6"/>
  <c r="Q942" i="6"/>
  <c r="Q193" i="6"/>
  <c r="Q196" i="6"/>
  <c r="Q552" i="6"/>
  <c r="Q555" i="6"/>
  <c r="Q560" i="6"/>
  <c r="Q944" i="6"/>
  <c r="Q949" i="6"/>
  <c r="Q952" i="6"/>
  <c r="Q957" i="6"/>
  <c r="Q960" i="6"/>
  <c r="Q204" i="6"/>
  <c r="Q207" i="6"/>
  <c r="Q215" i="6"/>
  <c r="P236" i="6"/>
  <c r="Q236" i="6" s="1"/>
  <c r="P980" i="6"/>
  <c r="Q980" i="6" s="1"/>
  <c r="P233" i="6"/>
  <c r="Q233" i="6" s="1"/>
  <c r="P593" i="6"/>
  <c r="Q593" i="6" s="1"/>
  <c r="P988" i="6"/>
  <c r="Q988" i="6" s="1"/>
  <c r="P618" i="6"/>
  <c r="Q618" i="6" s="1"/>
  <c r="P1021" i="6"/>
  <c r="Q1021" i="6" s="1"/>
  <c r="P269" i="6"/>
  <c r="Q269" i="6" s="1"/>
  <c r="P634" i="6"/>
  <c r="Q634" i="6" s="1"/>
  <c r="P1037" i="6"/>
  <c r="Q1037" i="6" s="1"/>
  <c r="P285" i="6"/>
  <c r="Q285" i="6" s="1"/>
  <c r="P650" i="6"/>
  <c r="Q650" i="6" s="1"/>
  <c r="P653" i="6"/>
  <c r="Q653" i="6" s="1"/>
  <c r="Q563" i="6"/>
  <c r="Q571" i="6"/>
  <c r="Q579" i="6"/>
  <c r="Q963" i="6"/>
  <c r="Q971" i="6"/>
  <c r="P974" i="6"/>
  <c r="Q974" i="6" s="1"/>
  <c r="Q977" i="6"/>
  <c r="P227" i="6"/>
  <c r="Q227" i="6" s="1"/>
  <c r="Q230" i="6"/>
  <c r="P587" i="6"/>
  <c r="Q587" i="6" s="1"/>
  <c r="Q590" i="6"/>
  <c r="P603" i="6"/>
  <c r="Q603" i="6" s="1"/>
  <c r="Q985" i="6"/>
  <c r="P984" i="6"/>
  <c r="Q984" i="6" s="1"/>
  <c r="P237" i="6"/>
  <c r="Q237" i="6" s="1"/>
  <c r="P597" i="6"/>
  <c r="Q597" i="6" s="1"/>
  <c r="P992" i="6"/>
  <c r="Q992" i="6" s="1"/>
  <c r="P253" i="6"/>
  <c r="Q253" i="6" s="1"/>
  <c r="Q220" i="6"/>
  <c r="Q569" i="6"/>
  <c r="Q577" i="6"/>
  <c r="Q961" i="6"/>
  <c r="Q969" i="6"/>
  <c r="P978" i="6"/>
  <c r="Q978" i="6" s="1"/>
  <c r="Q981" i="6"/>
  <c r="P231" i="6"/>
  <c r="Q231" i="6" s="1"/>
  <c r="Q234" i="6"/>
  <c r="P591" i="6"/>
  <c r="Q591" i="6" s="1"/>
  <c r="Q594" i="6"/>
  <c r="P986" i="6"/>
  <c r="Q986" i="6" s="1"/>
  <c r="Q989" i="6"/>
  <c r="P225" i="6"/>
  <c r="Q225" i="6" s="1"/>
  <c r="P585" i="6"/>
  <c r="Q585" i="6" s="1"/>
  <c r="P601" i="6"/>
  <c r="Q601" i="6" s="1"/>
  <c r="P1013" i="6"/>
  <c r="Q1013" i="6" s="1"/>
  <c r="P261" i="6"/>
  <c r="Q261" i="6" s="1"/>
  <c r="P626" i="6"/>
  <c r="Q626" i="6" s="1"/>
  <c r="P1029" i="6"/>
  <c r="Q1029" i="6" s="1"/>
  <c r="P277" i="6"/>
  <c r="Q277" i="6" s="1"/>
  <c r="P642" i="6"/>
  <c r="Q642" i="6" s="1"/>
  <c r="Q967" i="6"/>
  <c r="P982" i="6"/>
  <c r="Q982" i="6" s="1"/>
  <c r="Q222" i="6"/>
  <c r="P235" i="6"/>
  <c r="Q235" i="6" s="1"/>
  <c r="Q238" i="6"/>
  <c r="P595" i="6"/>
  <c r="Q595" i="6" s="1"/>
  <c r="Q598" i="6"/>
  <c r="P990" i="6"/>
  <c r="Q990" i="6" s="1"/>
  <c r="P996" i="6"/>
  <c r="Q996" i="6" s="1"/>
  <c r="P999" i="6"/>
  <c r="Q999" i="6" s="1"/>
  <c r="P610" i="6"/>
  <c r="Q610" i="6" s="1"/>
  <c r="Q962" i="6"/>
  <c r="Q970" i="6"/>
  <c r="P976" i="6"/>
  <c r="Q976" i="6" s="1"/>
  <c r="Q979" i="6"/>
  <c r="P229" i="6"/>
  <c r="Q229" i="6" s="1"/>
  <c r="Q232" i="6"/>
  <c r="P589" i="6"/>
  <c r="Q589" i="6" s="1"/>
  <c r="Q592" i="6"/>
  <c r="P605" i="6"/>
  <c r="Q605" i="6" s="1"/>
  <c r="Q987" i="6"/>
  <c r="P245" i="6"/>
  <c r="Q245" i="6" s="1"/>
  <c r="Q994" i="6"/>
  <c r="Q248" i="6"/>
  <c r="Q256" i="6"/>
  <c r="Q613" i="6"/>
  <c r="Q621" i="6"/>
  <c r="Q1016" i="6"/>
  <c r="Q1024" i="6"/>
  <c r="P1050" i="6"/>
  <c r="Q1050" i="6" s="1"/>
  <c r="P301" i="6"/>
  <c r="Q301" i="6" s="1"/>
  <c r="Q1006" i="6"/>
  <c r="P1008" i="6"/>
  <c r="Q1008" i="6" s="1"/>
  <c r="Q243" i="6"/>
  <c r="Q246" i="6"/>
  <c r="Q251" i="6"/>
  <c r="Q608" i="6"/>
  <c r="Q616" i="6"/>
  <c r="Q1011" i="6"/>
  <c r="Q1019" i="6"/>
  <c r="Q259" i="6"/>
  <c r="Q267" i="6"/>
  <c r="Q624" i="6"/>
  <c r="Q632" i="6"/>
  <c r="Q1027" i="6"/>
  <c r="Q1035" i="6"/>
  <c r="Q275" i="6"/>
  <c r="Q283" i="6"/>
  <c r="Q640" i="6"/>
  <c r="P1047" i="6"/>
  <c r="Q1047" i="6" s="1"/>
  <c r="P1057" i="6"/>
  <c r="Q1057" i="6" s="1"/>
  <c r="P254" i="6"/>
  <c r="Q254" i="6" s="1"/>
  <c r="P611" i="6"/>
  <c r="Q611" i="6" s="1"/>
  <c r="Q1002" i="6"/>
  <c r="P1004" i="6"/>
  <c r="Q1004" i="6" s="1"/>
  <c r="Q241" i="6"/>
  <c r="Q244" i="6"/>
  <c r="Q249" i="6"/>
  <c r="Q252" i="6"/>
  <c r="Q606" i="6"/>
  <c r="Q609" i="6"/>
  <c r="Q614" i="6"/>
  <c r="Q617" i="6"/>
  <c r="Q1009" i="6"/>
  <c r="Q1012" i="6"/>
  <c r="Q1017" i="6"/>
  <c r="Q1020" i="6"/>
  <c r="Q257" i="6"/>
  <c r="Q260" i="6"/>
  <c r="Q265" i="6"/>
  <c r="Q622" i="6"/>
  <c r="Q630" i="6"/>
  <c r="Q1025" i="6"/>
  <c r="Q1033" i="6"/>
  <c r="Q273" i="6"/>
  <c r="Q281" i="6"/>
  <c r="Q638" i="6"/>
  <c r="P666" i="6"/>
  <c r="Q666" i="6" s="1"/>
  <c r="P675" i="6"/>
  <c r="Q675" i="6" s="1"/>
  <c r="P305" i="6"/>
  <c r="Q305" i="6" s="1"/>
  <c r="Q998" i="6"/>
  <c r="Q242" i="6"/>
  <c r="Q247" i="6"/>
  <c r="Q250" i="6"/>
  <c r="Q255" i="6"/>
  <c r="Q607" i="6"/>
  <c r="Q612" i="6"/>
  <c r="Q615" i="6"/>
  <c r="Q620" i="6"/>
  <c r="Q1010" i="6"/>
  <c r="Q1015" i="6"/>
  <c r="Q1018" i="6"/>
  <c r="Q1023" i="6"/>
  <c r="Q258" i="6"/>
  <c r="Q263" i="6"/>
  <c r="Q271" i="6"/>
  <c r="Q628" i="6"/>
  <c r="Q636" i="6"/>
  <c r="Q1031" i="6"/>
  <c r="Q1039" i="6"/>
  <c r="Q279" i="6"/>
  <c r="Q287" i="6"/>
  <c r="Q644" i="6"/>
  <c r="Q651" i="6"/>
  <c r="P298" i="6"/>
  <c r="Q298" i="6" s="1"/>
  <c r="P663" i="6"/>
  <c r="Q663" i="6" s="1"/>
  <c r="P1067" i="6"/>
  <c r="Q1067" i="6" s="1"/>
  <c r="Q649" i="6"/>
  <c r="P1054" i="6"/>
  <c r="Q1054" i="6" s="1"/>
  <c r="P292" i="6"/>
  <c r="Q292" i="6" s="1"/>
  <c r="Q295" i="6"/>
  <c r="P657" i="6"/>
  <c r="Q657" i="6" s="1"/>
  <c r="Q660" i="6"/>
  <c r="P1061" i="6"/>
  <c r="Q1061" i="6" s="1"/>
  <c r="Q1064" i="6"/>
  <c r="Q315" i="6"/>
  <c r="Q330" i="6"/>
  <c r="P1048" i="6"/>
  <c r="Q1048" i="6" s="1"/>
  <c r="P302" i="6"/>
  <c r="Q302" i="6" s="1"/>
  <c r="P667" i="6"/>
  <c r="Q667" i="6" s="1"/>
  <c r="P1071" i="6"/>
  <c r="Q1071" i="6" s="1"/>
  <c r="P296" i="6"/>
  <c r="Q296" i="6" s="1"/>
  <c r="Q299" i="6"/>
  <c r="P661" i="6"/>
  <c r="Q661" i="6" s="1"/>
  <c r="Q664" i="6"/>
  <c r="P1065" i="6"/>
  <c r="Q1065" i="6" s="1"/>
  <c r="Q1068" i="6"/>
  <c r="Q313" i="6"/>
  <c r="P316" i="6"/>
  <c r="Q316" i="6" s="1"/>
  <c r="Q677" i="6"/>
  <c r="P684" i="6"/>
  <c r="Q684" i="6" s="1"/>
  <c r="P1096" i="6"/>
  <c r="Q1096" i="6" s="1"/>
  <c r="P1052" i="6"/>
  <c r="Q1052" i="6" s="1"/>
  <c r="P290" i="6"/>
  <c r="Q290" i="6" s="1"/>
  <c r="P655" i="6"/>
  <c r="Q655" i="6" s="1"/>
  <c r="P1059" i="6"/>
  <c r="Q1059" i="6" s="1"/>
  <c r="P307" i="6"/>
  <c r="Q307" i="6" s="1"/>
  <c r="P321" i="6"/>
  <c r="Q321" i="6" s="1"/>
  <c r="P691" i="6"/>
  <c r="Q691" i="6" s="1"/>
  <c r="P1046" i="6"/>
  <c r="Q1046" i="6" s="1"/>
  <c r="Q1049" i="6"/>
  <c r="P300" i="6"/>
  <c r="Q300" i="6" s="1"/>
  <c r="Q303" i="6"/>
  <c r="P665" i="6"/>
  <c r="Q665" i="6" s="1"/>
  <c r="Q668" i="6"/>
  <c r="P1069" i="6"/>
  <c r="Q1069" i="6" s="1"/>
  <c r="Q1072" i="6"/>
  <c r="P1073" i="6"/>
  <c r="Q1073" i="6" s="1"/>
  <c r="P328" i="6"/>
  <c r="Q328" i="6" s="1"/>
  <c r="Q1042" i="6"/>
  <c r="P1044" i="6"/>
  <c r="Q1044" i="6" s="1"/>
  <c r="P1056" i="6"/>
  <c r="Q1056" i="6" s="1"/>
  <c r="P294" i="6"/>
  <c r="Q294" i="6" s="1"/>
  <c r="Q297" i="6"/>
  <c r="P659" i="6"/>
  <c r="Q659" i="6" s="1"/>
  <c r="Q662" i="6"/>
  <c r="P1063" i="6"/>
  <c r="Q1063" i="6" s="1"/>
  <c r="Q1066" i="6"/>
  <c r="P308" i="6"/>
  <c r="Q308" i="6" s="1"/>
  <c r="P320" i="6"/>
  <c r="Q320" i="6" s="1"/>
  <c r="P1080" i="6"/>
  <c r="Q1080" i="6" s="1"/>
  <c r="P671" i="6"/>
  <c r="Q671" i="6" s="1"/>
  <c r="Q680" i="6"/>
  <c r="P1076" i="6"/>
  <c r="Q1076" i="6" s="1"/>
  <c r="Q1085" i="6"/>
  <c r="P324" i="6"/>
  <c r="Q324" i="6" s="1"/>
  <c r="Q333" i="6"/>
  <c r="P687" i="6"/>
  <c r="Q687" i="6" s="1"/>
  <c r="Q696" i="6"/>
  <c r="P1092" i="6"/>
  <c r="Q1092" i="6" s="1"/>
  <c r="Q314" i="6"/>
  <c r="P669" i="6"/>
  <c r="Q669" i="6" s="1"/>
  <c r="Q678" i="6"/>
  <c r="P1074" i="6"/>
  <c r="Q1074" i="6" s="1"/>
  <c r="Q1083" i="6"/>
  <c r="P322" i="6"/>
  <c r="Q322" i="6" s="1"/>
  <c r="Q331" i="6"/>
  <c r="P685" i="6"/>
  <c r="Q685" i="6" s="1"/>
  <c r="Q694" i="6"/>
  <c r="P1090" i="6"/>
  <c r="Q1090" i="6" s="1"/>
  <c r="Q312" i="6"/>
  <c r="Q676" i="6"/>
  <c r="Q1081" i="6"/>
  <c r="Q329" i="6"/>
  <c r="Q692" i="6"/>
  <c r="Q672" i="6"/>
  <c r="Q1077" i="6"/>
  <c r="Q325" i="6"/>
  <c r="Q688" i="6"/>
  <c r="Q466" i="5"/>
  <c r="Q840" i="5"/>
  <c r="Q843" i="5"/>
  <c r="Q872" i="5"/>
  <c r="Q875" i="5"/>
  <c r="Q899" i="5"/>
  <c r="Q942" i="5"/>
  <c r="Q1168" i="5"/>
  <c r="P1295" i="5"/>
  <c r="Q1295" i="5" s="1"/>
  <c r="Q1412" i="5"/>
  <c r="Q434" i="5"/>
  <c r="P627" i="5"/>
  <c r="Q627" i="5" s="1"/>
  <c r="Q767" i="5"/>
  <c r="Q841" i="5"/>
  <c r="Q844" i="5"/>
  <c r="Q873" i="5"/>
  <c r="Q918" i="5"/>
  <c r="Q1195" i="5"/>
  <c r="Q1323" i="5"/>
  <c r="Q1398" i="5"/>
  <c r="Q1416" i="5"/>
  <c r="Q1520" i="5"/>
  <c r="Q894" i="5"/>
  <c r="Q937" i="5"/>
  <c r="Q502" i="5"/>
  <c r="Q1464" i="5"/>
  <c r="Q1502" i="5"/>
  <c r="Q438" i="5"/>
  <c r="Q493" i="5"/>
  <c r="Q615" i="5"/>
  <c r="Q708" i="5"/>
  <c r="Q763" i="5"/>
  <c r="Q791" i="5"/>
  <c r="Q821" i="5"/>
  <c r="Q835" i="5"/>
  <c r="Q848" i="5"/>
  <c r="Q851" i="5"/>
  <c r="Q864" i="5"/>
  <c r="Q867" i="5"/>
  <c r="Q880" i="5"/>
  <c r="Q941" i="5"/>
  <c r="P951" i="5"/>
  <c r="Q951" i="5" s="1"/>
  <c r="Q1109" i="5"/>
  <c r="P1119" i="5"/>
  <c r="Q1119" i="5" s="1"/>
  <c r="Q1122" i="5"/>
  <c r="Q1138" i="5"/>
  <c r="Q1147" i="5"/>
  <c r="Q1176" i="5"/>
  <c r="P1179" i="5"/>
  <c r="Q1179" i="5" s="1"/>
  <c r="Q1366" i="5"/>
  <c r="Q1468" i="5"/>
  <c r="Q1516" i="5"/>
  <c r="Q825" i="5"/>
  <c r="Q832" i="5"/>
  <c r="P1116" i="5"/>
  <c r="Q1116" i="5" s="1"/>
  <c r="P1129" i="5"/>
  <c r="Q1129" i="5" s="1"/>
  <c r="P1154" i="5"/>
  <c r="Q1154" i="5" s="1"/>
  <c r="Q1170" i="5"/>
  <c r="Q1359" i="5"/>
  <c r="Q1378" i="5"/>
  <c r="Q829" i="5"/>
  <c r="Q900" i="5"/>
  <c r="Q903" i="5"/>
  <c r="Q916" i="5"/>
  <c r="Q919" i="5"/>
  <c r="Q1139" i="5"/>
  <c r="Q482" i="5"/>
  <c r="Q488" i="5"/>
  <c r="P491" i="5"/>
  <c r="Q491" i="5" s="1"/>
  <c r="Q507" i="5"/>
  <c r="P819" i="5"/>
  <c r="Q819" i="5" s="1"/>
  <c r="Q849" i="5"/>
  <c r="Q852" i="5"/>
  <c r="Q865" i="5"/>
  <c r="Q923" i="5"/>
  <c r="Q926" i="5"/>
  <c r="Q1235" i="5"/>
  <c r="Q1506" i="5"/>
  <c r="P623" i="5"/>
  <c r="Q623" i="5" s="1"/>
  <c r="P640" i="5"/>
  <c r="Q640" i="5" s="1"/>
  <c r="Q933" i="5"/>
  <c r="Q1436" i="5"/>
  <c r="Q430" i="5"/>
  <c r="Q447" i="5"/>
  <c r="Q505" i="5"/>
  <c r="P607" i="5"/>
  <c r="Q607" i="5" s="1"/>
  <c r="Q710" i="5"/>
  <c r="Q892" i="5"/>
  <c r="Q895" i="5"/>
  <c r="Q908" i="5"/>
  <c r="Q911" i="5"/>
  <c r="Q924" i="5"/>
  <c r="Q927" i="5"/>
  <c r="Q1128" i="5"/>
  <c r="Q1153" i="5"/>
  <c r="Q1162" i="5"/>
  <c r="Q1283" i="5"/>
  <c r="Q1326" i="5"/>
  <c r="Q1530" i="5"/>
  <c r="P1142" i="5"/>
  <c r="Q1142" i="5" s="1"/>
  <c r="P1324" i="5"/>
  <c r="Q1324" i="5" s="1"/>
  <c r="Q9" i="5"/>
  <c r="Q22" i="5"/>
  <c r="Q34" i="5"/>
  <c r="P111" i="5"/>
  <c r="Q111" i="5" s="1"/>
  <c r="Q183" i="5"/>
  <c r="Q190" i="5"/>
  <c r="Q193" i="5"/>
  <c r="Q217" i="5"/>
  <c r="Q234" i="5"/>
  <c r="Q244" i="5"/>
  <c r="Q253" i="5"/>
  <c r="P259" i="5"/>
  <c r="Q259" i="5" s="1"/>
  <c r="Q266" i="5"/>
  <c r="Q322" i="5"/>
  <c r="Q367" i="5"/>
  <c r="P377" i="5"/>
  <c r="Q377" i="5" s="1"/>
  <c r="P415" i="5"/>
  <c r="Q415" i="5" s="1"/>
  <c r="P453" i="5"/>
  <c r="Q453" i="5" s="1"/>
  <c r="P459" i="5"/>
  <c r="Q459" i="5" s="1"/>
  <c r="Q631" i="5"/>
  <c r="Q15" i="5"/>
  <c r="Q25" i="5"/>
  <c r="Q123" i="5"/>
  <c r="Q240" i="5"/>
  <c r="P425" i="5"/>
  <c r="Q425" i="5" s="1"/>
  <c r="P1523" i="5"/>
  <c r="Q1523" i="5" s="1"/>
  <c r="Q7" i="5"/>
  <c r="Q19" i="5"/>
  <c r="Q28" i="5"/>
  <c r="Q79" i="5"/>
  <c r="Q85" i="5"/>
  <c r="Q91" i="5"/>
  <c r="Q115" i="5"/>
  <c r="Q242" i="5"/>
  <c r="Q248" i="5"/>
  <c r="Q262" i="5"/>
  <c r="P381" i="5"/>
  <c r="Q381" i="5" s="1"/>
  <c r="Q405" i="5"/>
  <c r="P779" i="5"/>
  <c r="Q779" i="5" s="1"/>
  <c r="P409" i="5"/>
  <c r="Q409" i="5" s="1"/>
  <c r="P803" i="5"/>
  <c r="Q803" i="5" s="1"/>
  <c r="Q4" i="5"/>
  <c r="Q117" i="5"/>
  <c r="Q373" i="5"/>
  <c r="P3" i="5"/>
  <c r="Q3" i="5" s="1"/>
  <c r="P13" i="5"/>
  <c r="Q13" i="5" s="1"/>
  <c r="P24" i="5"/>
  <c r="Q24" i="5" s="1"/>
  <c r="P38" i="5"/>
  <c r="Q38" i="5" s="1"/>
  <c r="P121" i="5"/>
  <c r="Q121" i="5" s="1"/>
  <c r="P127" i="5"/>
  <c r="Q127" i="5" s="1"/>
  <c r="P133" i="5"/>
  <c r="Q133" i="5" s="1"/>
  <c r="P136" i="5"/>
  <c r="Q136" i="5" s="1"/>
  <c r="P139" i="5"/>
  <c r="Q139" i="5" s="1"/>
  <c r="P161" i="5"/>
  <c r="Q161" i="5" s="1"/>
  <c r="P164" i="5"/>
  <c r="Q164" i="5" s="1"/>
  <c r="P167" i="5"/>
  <c r="Q167" i="5" s="1"/>
  <c r="P236" i="5"/>
  <c r="Q236" i="5" s="1"/>
  <c r="P245" i="5"/>
  <c r="Q245" i="5" s="1"/>
  <c r="P257" i="5"/>
  <c r="Q257" i="5" s="1"/>
  <c r="P269" i="5"/>
  <c r="Q269" i="5" s="1"/>
  <c r="P347" i="5"/>
  <c r="Q347" i="5" s="1"/>
  <c r="P357" i="5"/>
  <c r="Q357" i="5" s="1"/>
  <c r="P361" i="5"/>
  <c r="Q361" i="5" s="1"/>
  <c r="P399" i="5"/>
  <c r="Q399" i="5" s="1"/>
  <c r="P413" i="5"/>
  <c r="Q413" i="5" s="1"/>
  <c r="P474" i="5"/>
  <c r="Q474" i="5" s="1"/>
  <c r="P745" i="5"/>
  <c r="Q745" i="5" s="1"/>
  <c r="Q246" i="5"/>
  <c r="Q6" i="5"/>
  <c r="P8" i="5"/>
  <c r="Q8" i="5" s="1"/>
  <c r="Q17" i="5"/>
  <c r="P21" i="5"/>
  <c r="Q21" i="5" s="1"/>
  <c r="Q27" i="5"/>
  <c r="P32" i="5"/>
  <c r="Q32" i="5" s="1"/>
  <c r="P83" i="5"/>
  <c r="Q83" i="5" s="1"/>
  <c r="Q95" i="5"/>
  <c r="Q101" i="5"/>
  <c r="Q107" i="5"/>
  <c r="Q131" i="5"/>
  <c r="P197" i="5"/>
  <c r="Q197" i="5" s="1"/>
  <c r="P203" i="5"/>
  <c r="Q203" i="5" s="1"/>
  <c r="P209" i="5"/>
  <c r="Q209" i="5" s="1"/>
  <c r="P227" i="5"/>
  <c r="Q227" i="5" s="1"/>
  <c r="P238" i="5"/>
  <c r="Q238" i="5" s="1"/>
  <c r="Q241" i="5"/>
  <c r="Q247" i="5"/>
  <c r="P251" i="5"/>
  <c r="Q251" i="5" s="1"/>
  <c r="P258" i="5"/>
  <c r="Q258" i="5" s="1"/>
  <c r="Q260" i="5"/>
  <c r="P264" i="5"/>
  <c r="Q264" i="5" s="1"/>
  <c r="P351" i="5"/>
  <c r="Q351" i="5" s="1"/>
  <c r="P365" i="5"/>
  <c r="Q365" i="5" s="1"/>
  <c r="Q389" i="5"/>
  <c r="Q440" i="5"/>
  <c r="Q444" i="5"/>
  <c r="P706" i="5"/>
  <c r="Q706" i="5" s="1"/>
  <c r="Q771" i="5"/>
  <c r="P393" i="5"/>
  <c r="Q393" i="5" s="1"/>
  <c r="P811" i="5"/>
  <c r="Q811" i="5" s="1"/>
  <c r="Q40" i="5"/>
  <c r="Q120" i="5"/>
  <c r="Q147" i="5"/>
  <c r="P11" i="5"/>
  <c r="Q11" i="5" s="1"/>
  <c r="P23" i="5"/>
  <c r="Q23" i="5" s="1"/>
  <c r="Q30" i="5"/>
  <c r="P36" i="5"/>
  <c r="Q36" i="5" s="1"/>
  <c r="Q99" i="5"/>
  <c r="P137" i="5"/>
  <c r="Q137" i="5" s="1"/>
  <c r="P143" i="5"/>
  <c r="Q143" i="5" s="1"/>
  <c r="P149" i="5"/>
  <c r="Q149" i="5" s="1"/>
  <c r="P152" i="5"/>
  <c r="Q152" i="5" s="1"/>
  <c r="P155" i="5"/>
  <c r="Q155" i="5" s="1"/>
  <c r="P165" i="5"/>
  <c r="Q165" i="5" s="1"/>
  <c r="P173" i="5"/>
  <c r="Q173" i="5" s="1"/>
  <c r="P176" i="5"/>
  <c r="Q176" i="5" s="1"/>
  <c r="P179" i="5"/>
  <c r="Q179" i="5" s="1"/>
  <c r="P201" i="5"/>
  <c r="Q201" i="5" s="1"/>
  <c r="Q207" i="5"/>
  <c r="Q213" i="5"/>
  <c r="Q219" i="5"/>
  <c r="Q225" i="5"/>
  <c r="P235" i="5"/>
  <c r="Q235" i="5" s="1"/>
  <c r="P239" i="5"/>
  <c r="Q239" i="5" s="1"/>
  <c r="Q243" i="5"/>
  <c r="Q249" i="5"/>
  <c r="P255" i="5"/>
  <c r="Q255" i="5" s="1"/>
  <c r="Q263" i="5"/>
  <c r="P267" i="5"/>
  <c r="Q267" i="5" s="1"/>
  <c r="P332" i="5"/>
  <c r="Q332" i="5" s="1"/>
  <c r="Q335" i="5"/>
  <c r="P383" i="5"/>
  <c r="Q383" i="5" s="1"/>
  <c r="P397" i="5"/>
  <c r="Q397" i="5" s="1"/>
  <c r="Q421" i="5"/>
  <c r="P431" i="5"/>
  <c r="Q431" i="5" s="1"/>
  <c r="Q458" i="5"/>
  <c r="P462" i="5"/>
  <c r="Q462" i="5" s="1"/>
  <c r="P705" i="5"/>
  <c r="Q705" i="5" s="1"/>
  <c r="P724" i="5"/>
  <c r="Q724" i="5" s="1"/>
  <c r="Q324" i="5"/>
  <c r="Q337" i="5"/>
  <c r="P343" i="5"/>
  <c r="Q343" i="5" s="1"/>
  <c r="Q353" i="5"/>
  <c r="P359" i="5"/>
  <c r="Q359" i="5" s="1"/>
  <c r="Q369" i="5"/>
  <c r="P375" i="5"/>
  <c r="Q375" i="5" s="1"/>
  <c r="Q385" i="5"/>
  <c r="P391" i="5"/>
  <c r="Q391" i="5" s="1"/>
  <c r="Q401" i="5"/>
  <c r="P407" i="5"/>
  <c r="Q407" i="5" s="1"/>
  <c r="Q417" i="5"/>
  <c r="P423" i="5"/>
  <c r="Q423" i="5" s="1"/>
  <c r="Q451" i="5"/>
  <c r="P454" i="5"/>
  <c r="Q454" i="5" s="1"/>
  <c r="Q469" i="5"/>
  <c r="Q478" i="5"/>
  <c r="Q483" i="5"/>
  <c r="Q495" i="5"/>
  <c r="Q743" i="5"/>
  <c r="P769" i="5"/>
  <c r="Q769" i="5" s="1"/>
  <c r="Q777" i="5"/>
  <c r="P795" i="5"/>
  <c r="Q795" i="5" s="1"/>
  <c r="Q817" i="5"/>
  <c r="P947" i="5"/>
  <c r="Q947" i="5" s="1"/>
  <c r="Q363" i="5"/>
  <c r="Q379" i="5"/>
  <c r="Q395" i="5"/>
  <c r="Q411" i="5"/>
  <c r="P809" i="5"/>
  <c r="Q809" i="5" s="1"/>
  <c r="P935" i="5"/>
  <c r="Q935" i="5" s="1"/>
  <c r="P953" i="5"/>
  <c r="Q953" i="5" s="1"/>
  <c r="P964" i="5"/>
  <c r="Q964" i="5" s="1"/>
  <c r="P970" i="5"/>
  <c r="Q970" i="5" s="1"/>
  <c r="P974" i="5"/>
  <c r="Q974" i="5" s="1"/>
  <c r="P978" i="5"/>
  <c r="Q978" i="5" s="1"/>
  <c r="P982" i="5"/>
  <c r="Q982" i="5" s="1"/>
  <c r="P989" i="5"/>
  <c r="Q989" i="5" s="1"/>
  <c r="P996" i="5"/>
  <c r="Q996" i="5" s="1"/>
  <c r="P1000" i="5"/>
  <c r="Q1000" i="5" s="1"/>
  <c r="P1004" i="5"/>
  <c r="Q1004" i="5" s="1"/>
  <c r="P1008" i="5"/>
  <c r="Q1008" i="5" s="1"/>
  <c r="P1014" i="5"/>
  <c r="Q1014" i="5" s="1"/>
  <c r="P1018" i="5"/>
  <c r="Q1018" i="5" s="1"/>
  <c r="P1022" i="5"/>
  <c r="Q1022" i="5" s="1"/>
  <c r="P1026" i="5"/>
  <c r="Q1026" i="5" s="1"/>
  <c r="P1030" i="5"/>
  <c r="Q1030" i="5" s="1"/>
  <c r="P1034" i="5"/>
  <c r="Q1034" i="5" s="1"/>
  <c r="Q484" i="5"/>
  <c r="Q722" i="5"/>
  <c r="Q749" i="5"/>
  <c r="Q760" i="5"/>
  <c r="P785" i="5"/>
  <c r="Q785" i="5" s="1"/>
  <c r="P793" i="5"/>
  <c r="Q793" i="5" s="1"/>
  <c r="P801" i="5"/>
  <c r="Q801" i="5" s="1"/>
  <c r="Q820" i="5"/>
  <c r="P609" i="5"/>
  <c r="Q609" i="5" s="1"/>
  <c r="P617" i="5"/>
  <c r="Q617" i="5" s="1"/>
  <c r="P625" i="5"/>
  <c r="Q625" i="5" s="1"/>
  <c r="P633" i="5"/>
  <c r="Q633" i="5" s="1"/>
  <c r="P637" i="5"/>
  <c r="Q637" i="5" s="1"/>
  <c r="P642" i="5"/>
  <c r="Q642" i="5" s="1"/>
  <c r="P644" i="5"/>
  <c r="Q644" i="5" s="1"/>
  <c r="P646" i="5"/>
  <c r="Q646" i="5" s="1"/>
  <c r="P648" i="5"/>
  <c r="Q648" i="5" s="1"/>
  <c r="P650" i="5"/>
  <c r="Q650" i="5" s="1"/>
  <c r="P652" i="5"/>
  <c r="Q652" i="5" s="1"/>
  <c r="P654" i="5"/>
  <c r="Q654" i="5" s="1"/>
  <c r="P656" i="5"/>
  <c r="Q656" i="5" s="1"/>
  <c r="P659" i="5"/>
  <c r="Q659" i="5" s="1"/>
  <c r="P660" i="5"/>
  <c r="Q660" i="5" s="1"/>
  <c r="P662" i="5"/>
  <c r="Q662" i="5" s="1"/>
  <c r="P664" i="5"/>
  <c r="Q664" i="5" s="1"/>
  <c r="P665" i="5"/>
  <c r="Q665" i="5" s="1"/>
  <c r="P667" i="5"/>
  <c r="Q667" i="5" s="1"/>
  <c r="P668" i="5"/>
  <c r="Q668" i="5" s="1"/>
  <c r="P670" i="5"/>
  <c r="Q670" i="5" s="1"/>
  <c r="P672" i="5"/>
  <c r="Q672" i="5" s="1"/>
  <c r="P673" i="5"/>
  <c r="Q673" i="5" s="1"/>
  <c r="P675" i="5"/>
  <c r="Q675" i="5" s="1"/>
  <c r="P677" i="5"/>
  <c r="Q677" i="5" s="1"/>
  <c r="P680" i="5"/>
  <c r="Q680" i="5" s="1"/>
  <c r="P682" i="5"/>
  <c r="Q682" i="5" s="1"/>
  <c r="P684" i="5"/>
  <c r="Q684" i="5" s="1"/>
  <c r="P687" i="5"/>
  <c r="Q687" i="5" s="1"/>
  <c r="P689" i="5"/>
  <c r="Q689" i="5" s="1"/>
  <c r="P692" i="5"/>
  <c r="Q692" i="5" s="1"/>
  <c r="Q775" i="5"/>
  <c r="Q815" i="5"/>
  <c r="Q355" i="5"/>
  <c r="Q371" i="5"/>
  <c r="Q387" i="5"/>
  <c r="Q403" i="5"/>
  <c r="Q419" i="5"/>
  <c r="Q441" i="5"/>
  <c r="Q783" i="5"/>
  <c r="Q799" i="5"/>
  <c r="Q828" i="5"/>
  <c r="P955" i="5"/>
  <c r="Q955" i="5" s="1"/>
  <c r="P960" i="5"/>
  <c r="Q960" i="5" s="1"/>
  <c r="P968" i="5"/>
  <c r="Q968" i="5" s="1"/>
  <c r="P972" i="5"/>
  <c r="Q972" i="5" s="1"/>
  <c r="P976" i="5"/>
  <c r="Q976" i="5" s="1"/>
  <c r="P980" i="5"/>
  <c r="Q980" i="5" s="1"/>
  <c r="P984" i="5"/>
  <c r="Q984" i="5" s="1"/>
  <c r="P987" i="5"/>
  <c r="Q987" i="5" s="1"/>
  <c r="P991" i="5"/>
  <c r="Q991" i="5" s="1"/>
  <c r="P994" i="5"/>
  <c r="Q994" i="5" s="1"/>
  <c r="P998" i="5"/>
  <c r="Q998" i="5" s="1"/>
  <c r="P1002" i="5"/>
  <c r="Q1002" i="5" s="1"/>
  <c r="P1006" i="5"/>
  <c r="Q1006" i="5" s="1"/>
  <c r="P1012" i="5"/>
  <c r="Q1012" i="5" s="1"/>
  <c r="P1016" i="5"/>
  <c r="Q1016" i="5" s="1"/>
  <c r="P1020" i="5"/>
  <c r="Q1020" i="5" s="1"/>
  <c r="P1024" i="5"/>
  <c r="Q1024" i="5" s="1"/>
  <c r="P1028" i="5"/>
  <c r="Q1028" i="5" s="1"/>
  <c r="P1032" i="5"/>
  <c r="Q1032" i="5" s="1"/>
  <c r="P1042" i="5"/>
  <c r="Q1042" i="5" s="1"/>
  <c r="P1050" i="5"/>
  <c r="Q1050" i="5" s="1"/>
  <c r="P1053" i="5"/>
  <c r="Q1053" i="5" s="1"/>
  <c r="P1061" i="5"/>
  <c r="Q1061" i="5" s="1"/>
  <c r="P1068" i="5"/>
  <c r="Q1068" i="5" s="1"/>
  <c r="P1074" i="5"/>
  <c r="Q1074" i="5" s="1"/>
  <c r="P1082" i="5"/>
  <c r="Q1082" i="5" s="1"/>
  <c r="P1090" i="5"/>
  <c r="Q1090" i="5" s="1"/>
  <c r="P1098" i="5"/>
  <c r="Q1098" i="5" s="1"/>
  <c r="P1157" i="5"/>
  <c r="Q1157" i="5" s="1"/>
  <c r="P1106" i="5"/>
  <c r="Q1106" i="5" s="1"/>
  <c r="P1121" i="5"/>
  <c r="Q1121" i="5" s="1"/>
  <c r="P1193" i="5"/>
  <c r="Q1193" i="5" s="1"/>
  <c r="P1211" i="5"/>
  <c r="Q1211" i="5" s="1"/>
  <c r="P1040" i="5"/>
  <c r="Q1040" i="5" s="1"/>
  <c r="P1048" i="5"/>
  <c r="Q1048" i="5" s="1"/>
  <c r="P1051" i="5"/>
  <c r="Q1051" i="5" s="1"/>
  <c r="P1059" i="5"/>
  <c r="Q1059" i="5" s="1"/>
  <c r="P1067" i="5"/>
  <c r="Q1067" i="5" s="1"/>
  <c r="P1072" i="5"/>
  <c r="Q1072" i="5" s="1"/>
  <c r="P1080" i="5"/>
  <c r="Q1080" i="5" s="1"/>
  <c r="P1088" i="5"/>
  <c r="Q1088" i="5" s="1"/>
  <c r="P1096" i="5"/>
  <c r="Q1096" i="5" s="1"/>
  <c r="P1111" i="5"/>
  <c r="Q1111" i="5" s="1"/>
  <c r="Q943" i="5"/>
  <c r="P1035" i="5"/>
  <c r="Q1035" i="5" s="1"/>
  <c r="Q824" i="5"/>
  <c r="Q827" i="5"/>
  <c r="Q833" i="5"/>
  <c r="Q836" i="5"/>
  <c r="P1038" i="5"/>
  <c r="Q1038" i="5" s="1"/>
  <c r="P1046" i="5"/>
  <c r="Q1046" i="5" s="1"/>
  <c r="P1057" i="5"/>
  <c r="Q1057" i="5" s="1"/>
  <c r="P1065" i="5"/>
  <c r="Q1065" i="5" s="1"/>
  <c r="P1070" i="5"/>
  <c r="Q1070" i="5" s="1"/>
  <c r="P1078" i="5"/>
  <c r="Q1078" i="5" s="1"/>
  <c r="P1086" i="5"/>
  <c r="Q1086" i="5" s="1"/>
  <c r="P1094" i="5"/>
  <c r="Q1094" i="5" s="1"/>
  <c r="P1102" i="5"/>
  <c r="Q1102" i="5" s="1"/>
  <c r="P1113" i="5"/>
  <c r="Q1113" i="5" s="1"/>
  <c r="Q1144" i="5"/>
  <c r="Q1159" i="5"/>
  <c r="P1036" i="5"/>
  <c r="Q1036" i="5" s="1"/>
  <c r="P1044" i="5"/>
  <c r="Q1044" i="5" s="1"/>
  <c r="P1055" i="5"/>
  <c r="Q1055" i="5" s="1"/>
  <c r="P1063" i="5"/>
  <c r="Q1063" i="5" s="1"/>
  <c r="P1069" i="5"/>
  <c r="Q1069" i="5" s="1"/>
  <c r="P1076" i="5"/>
  <c r="Q1076" i="5" s="1"/>
  <c r="P1084" i="5"/>
  <c r="Q1084" i="5" s="1"/>
  <c r="P1092" i="5"/>
  <c r="Q1092" i="5" s="1"/>
  <c r="P1100" i="5"/>
  <c r="Q1100" i="5" s="1"/>
  <c r="Q1123" i="5"/>
  <c r="P1127" i="5"/>
  <c r="Q1127" i="5" s="1"/>
  <c r="Q1177" i="5"/>
  <c r="P1169" i="5"/>
  <c r="Q1169" i="5" s="1"/>
  <c r="P1201" i="5"/>
  <c r="Q1201" i="5" s="1"/>
  <c r="Q1297" i="5"/>
  <c r="P1337" i="5"/>
  <c r="Q1337" i="5" s="1"/>
  <c r="P1444" i="5"/>
  <c r="Q1444" i="5" s="1"/>
  <c r="Q1108" i="5"/>
  <c r="P1115" i="5"/>
  <c r="Q1115" i="5" s="1"/>
  <c r="P1137" i="5"/>
  <c r="Q1137" i="5" s="1"/>
  <c r="P1152" i="5"/>
  <c r="Q1152" i="5" s="1"/>
  <c r="P1167" i="5"/>
  <c r="Q1167" i="5" s="1"/>
  <c r="P1175" i="5"/>
  <c r="Q1175" i="5" s="1"/>
  <c r="Q1217" i="5"/>
  <c r="P1374" i="5"/>
  <c r="Q1374" i="5" s="1"/>
  <c r="P1471" i="5"/>
  <c r="Q1471" i="5" s="1"/>
  <c r="P1441" i="5"/>
  <c r="Q1441" i="5" s="1"/>
  <c r="Q1105" i="5"/>
  <c r="P1163" i="5"/>
  <c r="Q1163" i="5" s="1"/>
  <c r="P1173" i="5"/>
  <c r="Q1173" i="5" s="1"/>
  <c r="Q1185" i="5"/>
  <c r="P1275" i="5"/>
  <c r="Q1275" i="5" s="1"/>
  <c r="P1289" i="5"/>
  <c r="Q1289" i="5" s="1"/>
  <c r="Q1171" i="5"/>
  <c r="P1229" i="5"/>
  <c r="Q1229" i="5" s="1"/>
  <c r="Q1247" i="5"/>
  <c r="P1303" i="5"/>
  <c r="Q1303" i="5" s="1"/>
  <c r="P1405" i="5"/>
  <c r="Q1405" i="5" s="1"/>
  <c r="Q1181" i="5"/>
  <c r="P1205" i="5"/>
  <c r="Q1205" i="5" s="1"/>
  <c r="Q1343" i="5"/>
  <c r="Q1360" i="5"/>
  <c r="Q1392" i="5"/>
  <c r="Q1428" i="5"/>
  <c r="Q1448" i="5"/>
  <c r="Q1455" i="5"/>
  <c r="Q1533" i="5"/>
  <c r="P1535" i="5"/>
  <c r="Q1535" i="5" s="1"/>
  <c r="Q1197" i="5"/>
  <c r="P1221" i="5"/>
  <c r="Q1221" i="5" s="1"/>
  <c r="Q1336" i="5"/>
  <c r="Q1347" i="5"/>
  <c r="Q1382" i="5"/>
  <c r="Q1452" i="5"/>
  <c r="P1219" i="5"/>
  <c r="Q1219" i="5" s="1"/>
  <c r="P1237" i="5"/>
  <c r="Q1237" i="5" s="1"/>
  <c r="P1249" i="5"/>
  <c r="Q1249" i="5" s="1"/>
  <c r="P1263" i="5"/>
  <c r="Q1263" i="5" s="1"/>
  <c r="P1299" i="5"/>
  <c r="Q1299" i="5" s="1"/>
  <c r="Q1322" i="5"/>
  <c r="Q1376" i="5"/>
  <c r="Q1407" i="5"/>
  <c r="Q1413" i="5"/>
  <c r="P1423" i="5"/>
  <c r="Q1423" i="5" s="1"/>
  <c r="Q1473" i="5"/>
  <c r="Q1476" i="5"/>
  <c r="Q1499" i="5"/>
  <c r="Q1189" i="5"/>
  <c r="P1213" i="5"/>
  <c r="Q1213" i="5" s="1"/>
  <c r="Q1329" i="5"/>
  <c r="Q1335" i="5"/>
  <c r="Q1345" i="5"/>
  <c r="Q1362" i="5"/>
  <c r="Q1394" i="5"/>
  <c r="Q1420" i="5"/>
  <c r="Q1460" i="5"/>
  <c r="Q1480" i="5"/>
  <c r="Q1491" i="5"/>
  <c r="Q1512" i="5"/>
  <c r="Q1526" i="5"/>
  <c r="P2" i="5"/>
  <c r="Q2" i="5" s="1"/>
  <c r="Q81" i="5"/>
  <c r="Q92" i="5"/>
  <c r="Q97" i="5"/>
  <c r="Q108" i="5"/>
  <c r="Q113" i="5"/>
  <c r="Q124" i="5"/>
  <c r="Q129" i="5"/>
  <c r="Q140" i="5"/>
  <c r="Q145" i="5"/>
  <c r="Q156" i="5"/>
  <c r="Q158" i="5"/>
  <c r="Q180" i="5"/>
  <c r="Q185" i="5"/>
  <c r="Q194" i="5"/>
  <c r="Q199" i="5"/>
  <c r="Q210" i="5"/>
  <c r="Q215" i="5"/>
  <c r="P5" i="5"/>
  <c r="Q5" i="5" s="1"/>
  <c r="P10" i="5"/>
  <c r="Q10" i="5" s="1"/>
  <c r="P12" i="5"/>
  <c r="Q12" i="5" s="1"/>
  <c r="P14" i="5"/>
  <c r="Q14" i="5" s="1"/>
  <c r="P16" i="5"/>
  <c r="Q16" i="5" s="1"/>
  <c r="P18" i="5"/>
  <c r="Q18" i="5" s="1"/>
  <c r="P20" i="5"/>
  <c r="Q20" i="5" s="1"/>
  <c r="P26" i="5"/>
  <c r="Q26" i="5" s="1"/>
  <c r="P29" i="5"/>
  <c r="Q29" i="5" s="1"/>
  <c r="P31" i="5"/>
  <c r="Q31" i="5" s="1"/>
  <c r="P33" i="5"/>
  <c r="Q33" i="5" s="1"/>
  <c r="P35" i="5"/>
  <c r="Q35" i="5" s="1"/>
  <c r="P37" i="5"/>
  <c r="Q37" i="5" s="1"/>
  <c r="P39" i="5"/>
  <c r="Q39" i="5" s="1"/>
  <c r="P41" i="5"/>
  <c r="Q41" i="5" s="1"/>
  <c r="P43" i="5"/>
  <c r="Q43" i="5" s="1"/>
  <c r="P45" i="5"/>
  <c r="Q45" i="5" s="1"/>
  <c r="P47" i="5"/>
  <c r="Q47" i="5" s="1"/>
  <c r="P49" i="5"/>
  <c r="Q49" i="5" s="1"/>
  <c r="P51" i="5"/>
  <c r="Q51" i="5" s="1"/>
  <c r="P53" i="5"/>
  <c r="Q53" i="5" s="1"/>
  <c r="P55" i="5"/>
  <c r="Q55" i="5" s="1"/>
  <c r="P57" i="5"/>
  <c r="Q57" i="5" s="1"/>
  <c r="P59" i="5"/>
  <c r="Q59" i="5" s="1"/>
  <c r="P61" i="5"/>
  <c r="Q61" i="5" s="1"/>
  <c r="P63" i="5"/>
  <c r="Q63" i="5" s="1"/>
  <c r="P65" i="5"/>
  <c r="Q65" i="5" s="1"/>
  <c r="P67" i="5"/>
  <c r="Q67" i="5" s="1"/>
  <c r="P69" i="5"/>
  <c r="Q69" i="5" s="1"/>
  <c r="P71" i="5"/>
  <c r="Q71" i="5" s="1"/>
  <c r="P73" i="5"/>
  <c r="Q73" i="5" s="1"/>
  <c r="P75" i="5"/>
  <c r="Q75" i="5" s="1"/>
  <c r="P77" i="5"/>
  <c r="Q77" i="5" s="1"/>
  <c r="P86" i="5"/>
  <c r="Q86" i="5" s="1"/>
  <c r="Q93" i="5"/>
  <c r="P102" i="5"/>
  <c r="Q102" i="5" s="1"/>
  <c r="Q109" i="5"/>
  <c r="P118" i="5"/>
  <c r="Q118" i="5" s="1"/>
  <c r="Q125" i="5"/>
  <c r="P134" i="5"/>
  <c r="Q134" i="5" s="1"/>
  <c r="Q141" i="5"/>
  <c r="P150" i="5"/>
  <c r="Q150" i="5" s="1"/>
  <c r="Q157" i="5"/>
  <c r="P162" i="5"/>
  <c r="Q162" i="5" s="1"/>
  <c r="Q168" i="5"/>
  <c r="P174" i="5"/>
  <c r="Q174" i="5" s="1"/>
  <c r="Q181" i="5"/>
  <c r="P188" i="5"/>
  <c r="Q188" i="5" s="1"/>
  <c r="Q195" i="5"/>
  <c r="P204" i="5"/>
  <c r="Q204" i="5" s="1"/>
  <c r="Q211" i="5"/>
  <c r="P220" i="5"/>
  <c r="Q220" i="5" s="1"/>
  <c r="P228" i="5"/>
  <c r="Q228" i="5" s="1"/>
  <c r="P231" i="5"/>
  <c r="Q231" i="5" s="1"/>
  <c r="Q237" i="5"/>
  <c r="P82" i="5"/>
  <c r="Q82" i="5" s="1"/>
  <c r="Q89" i="5"/>
  <c r="P98" i="5"/>
  <c r="Q98" i="5" s="1"/>
  <c r="Q105" i="5"/>
  <c r="P114" i="5"/>
  <c r="Q114" i="5" s="1"/>
  <c r="P130" i="5"/>
  <c r="Q130" i="5" s="1"/>
  <c r="P146" i="5"/>
  <c r="Q146" i="5" s="1"/>
  <c r="Q153" i="5"/>
  <c r="P159" i="5"/>
  <c r="Q159" i="5" s="1"/>
  <c r="P171" i="5"/>
  <c r="Q171" i="5" s="1"/>
  <c r="Q177" i="5"/>
  <c r="P186" i="5"/>
  <c r="Q186" i="5" s="1"/>
  <c r="Q191" i="5"/>
  <c r="P200" i="5"/>
  <c r="Q200" i="5" s="1"/>
  <c r="P216" i="5"/>
  <c r="Q216" i="5" s="1"/>
  <c r="Q223" i="5"/>
  <c r="Q232" i="5"/>
  <c r="Q87" i="5"/>
  <c r="Q103" i="5"/>
  <c r="Q119" i="5"/>
  <c r="Q135" i="5"/>
  <c r="Q151" i="5"/>
  <c r="Q163" i="5"/>
  <c r="Q175" i="5"/>
  <c r="Q189" i="5"/>
  <c r="Q205" i="5"/>
  <c r="Q221" i="5"/>
  <c r="Q229" i="5"/>
  <c r="P233" i="5"/>
  <c r="Q233" i="5" s="1"/>
  <c r="P276" i="5"/>
  <c r="Q276" i="5" s="1"/>
  <c r="Q287" i="5"/>
  <c r="P290" i="5"/>
  <c r="Q290" i="5" s="1"/>
  <c r="P305" i="5"/>
  <c r="Q305" i="5" s="1"/>
  <c r="P310" i="5"/>
  <c r="Q310" i="5" s="1"/>
  <c r="P320" i="5"/>
  <c r="Q320" i="5" s="1"/>
  <c r="Q328" i="5"/>
  <c r="Q341" i="5"/>
  <c r="P449" i="5"/>
  <c r="Q449" i="5" s="1"/>
  <c r="P285" i="5"/>
  <c r="Q285" i="5" s="1"/>
  <c r="P300" i="5"/>
  <c r="Q300" i="5" s="1"/>
  <c r="P325" i="5"/>
  <c r="Q325" i="5" s="1"/>
  <c r="P464" i="5"/>
  <c r="Q464" i="5" s="1"/>
  <c r="P279" i="5"/>
  <c r="Q279" i="5" s="1"/>
  <c r="P282" i="5"/>
  <c r="Q282" i="5" s="1"/>
  <c r="Q291" i="5"/>
  <c r="P294" i="5"/>
  <c r="Q294" i="5" s="1"/>
  <c r="P297" i="5"/>
  <c r="Q297" i="5" s="1"/>
  <c r="P307" i="5"/>
  <c r="Q307" i="5" s="1"/>
  <c r="Q311" i="5"/>
  <c r="P314" i="5"/>
  <c r="Q314" i="5" s="1"/>
  <c r="Q345" i="5"/>
  <c r="P455" i="5"/>
  <c r="Q455" i="5" s="1"/>
  <c r="P480" i="5"/>
  <c r="Q480" i="5" s="1"/>
  <c r="P274" i="5"/>
  <c r="Q274" i="5" s="1"/>
  <c r="Q286" i="5"/>
  <c r="P288" i="5"/>
  <c r="Q288" i="5" s="1"/>
  <c r="Q301" i="5"/>
  <c r="P303" i="5"/>
  <c r="Q303" i="5" s="1"/>
  <c r="P308" i="5"/>
  <c r="Q308" i="5" s="1"/>
  <c r="P319" i="5"/>
  <c r="Q319" i="5" s="1"/>
  <c r="Q326" i="5"/>
  <c r="P329" i="5"/>
  <c r="Q329" i="5" s="1"/>
  <c r="Q339" i="5"/>
  <c r="P471" i="5"/>
  <c r="Q471" i="5" s="1"/>
  <c r="P272" i="5"/>
  <c r="Q272" i="5" s="1"/>
  <c r="P283" i="5"/>
  <c r="Q283" i="5" s="1"/>
  <c r="P298" i="5"/>
  <c r="Q298" i="5" s="1"/>
  <c r="Q315" i="5"/>
  <c r="P317" i="5"/>
  <c r="Q317" i="5" s="1"/>
  <c r="P323" i="5"/>
  <c r="Q323" i="5" s="1"/>
  <c r="Q349" i="5"/>
  <c r="P250" i="5"/>
  <c r="Q250" i="5" s="1"/>
  <c r="P252" i="5"/>
  <c r="Q252" i="5" s="1"/>
  <c r="P254" i="5"/>
  <c r="Q254" i="5" s="1"/>
  <c r="P256" i="5"/>
  <c r="Q256" i="5" s="1"/>
  <c r="P261" i="5"/>
  <c r="Q261" i="5" s="1"/>
  <c r="P265" i="5"/>
  <c r="Q265" i="5" s="1"/>
  <c r="P268" i="5"/>
  <c r="Q268" i="5" s="1"/>
  <c r="P270" i="5"/>
  <c r="Q270" i="5" s="1"/>
  <c r="P271" i="5"/>
  <c r="Q271" i="5" s="1"/>
  <c r="P277" i="5"/>
  <c r="Q277" i="5" s="1"/>
  <c r="P280" i="5"/>
  <c r="Q280" i="5" s="1"/>
  <c r="P292" i="5"/>
  <c r="Q292" i="5" s="1"/>
  <c r="P295" i="5"/>
  <c r="Q295" i="5" s="1"/>
  <c r="Q304" i="5"/>
  <c r="P306" i="5"/>
  <c r="Q306" i="5" s="1"/>
  <c r="P312" i="5"/>
  <c r="Q312" i="5" s="1"/>
  <c r="P321" i="5"/>
  <c r="Q321" i="5" s="1"/>
  <c r="P273" i="5"/>
  <c r="Q273" i="5" s="1"/>
  <c r="P275" i="5"/>
  <c r="Q275" i="5" s="1"/>
  <c r="P289" i="5"/>
  <c r="Q289" i="5" s="1"/>
  <c r="P302" i="5"/>
  <c r="Q302" i="5" s="1"/>
  <c r="P309" i="5"/>
  <c r="Q309" i="5" s="1"/>
  <c r="P318" i="5"/>
  <c r="Q318" i="5" s="1"/>
  <c r="P327" i="5"/>
  <c r="Q327" i="5" s="1"/>
  <c r="P436" i="5"/>
  <c r="Q436" i="5" s="1"/>
  <c r="Q278" i="5"/>
  <c r="P281" i="5"/>
  <c r="Q281" i="5" s="1"/>
  <c r="P284" i="5"/>
  <c r="Q284" i="5" s="1"/>
  <c r="Q293" i="5"/>
  <c r="P296" i="5"/>
  <c r="Q296" i="5" s="1"/>
  <c r="P299" i="5"/>
  <c r="Q299" i="5" s="1"/>
  <c r="Q313" i="5"/>
  <c r="P316" i="5"/>
  <c r="Q316" i="5" s="1"/>
  <c r="P427" i="5"/>
  <c r="Q427" i="5" s="1"/>
  <c r="Q428" i="5"/>
  <c r="P435" i="5"/>
  <c r="Q435" i="5" s="1"/>
  <c r="Q442" i="5"/>
  <c r="P448" i="5"/>
  <c r="Q448" i="5" s="1"/>
  <c r="Q456" i="5"/>
  <c r="P463" i="5"/>
  <c r="Q463" i="5" s="1"/>
  <c r="Q472" i="5"/>
  <c r="P479" i="5"/>
  <c r="Q479" i="5" s="1"/>
  <c r="P511" i="5"/>
  <c r="Q511" i="5" s="1"/>
  <c r="P514" i="5"/>
  <c r="Q514" i="5" s="1"/>
  <c r="P517" i="5"/>
  <c r="Q517" i="5" s="1"/>
  <c r="P519" i="5"/>
  <c r="Q519" i="5" s="1"/>
  <c r="P523" i="5"/>
  <c r="Q523" i="5" s="1"/>
  <c r="P526" i="5"/>
  <c r="Q526" i="5" s="1"/>
  <c r="P529" i="5"/>
  <c r="Q529" i="5" s="1"/>
  <c r="P533" i="5"/>
  <c r="Q533" i="5" s="1"/>
  <c r="P536" i="5"/>
  <c r="Q536" i="5" s="1"/>
  <c r="P538" i="5"/>
  <c r="Q538" i="5" s="1"/>
  <c r="P542" i="5"/>
  <c r="Q542" i="5" s="1"/>
  <c r="P545" i="5"/>
  <c r="Q545" i="5" s="1"/>
  <c r="P551" i="5"/>
  <c r="Q551" i="5" s="1"/>
  <c r="P555" i="5"/>
  <c r="Q555" i="5" s="1"/>
  <c r="P559" i="5"/>
  <c r="Q559" i="5" s="1"/>
  <c r="P562" i="5"/>
  <c r="Q562" i="5" s="1"/>
  <c r="P565" i="5"/>
  <c r="Q565" i="5" s="1"/>
  <c r="P568" i="5"/>
  <c r="Q568" i="5" s="1"/>
  <c r="P572" i="5"/>
  <c r="Q572" i="5" s="1"/>
  <c r="P576" i="5"/>
  <c r="Q576" i="5" s="1"/>
  <c r="P580" i="5"/>
  <c r="Q580" i="5" s="1"/>
  <c r="P330" i="5"/>
  <c r="Q330" i="5" s="1"/>
  <c r="P331" i="5"/>
  <c r="Q331" i="5" s="1"/>
  <c r="P333" i="5"/>
  <c r="Q333" i="5" s="1"/>
  <c r="P334" i="5"/>
  <c r="Q334" i="5" s="1"/>
  <c r="P336" i="5"/>
  <c r="Q336" i="5" s="1"/>
  <c r="P338" i="5"/>
  <c r="Q338" i="5" s="1"/>
  <c r="P340" i="5"/>
  <c r="Q340" i="5" s="1"/>
  <c r="P342" i="5"/>
  <c r="Q342" i="5" s="1"/>
  <c r="P344" i="5"/>
  <c r="Q344" i="5" s="1"/>
  <c r="P346" i="5"/>
  <c r="Q346" i="5" s="1"/>
  <c r="P348" i="5"/>
  <c r="Q348" i="5" s="1"/>
  <c r="P350" i="5"/>
  <c r="Q350" i="5" s="1"/>
  <c r="P352" i="5"/>
  <c r="Q352" i="5" s="1"/>
  <c r="P354" i="5"/>
  <c r="Q354" i="5" s="1"/>
  <c r="P356" i="5"/>
  <c r="Q356" i="5" s="1"/>
  <c r="P358" i="5"/>
  <c r="Q358" i="5" s="1"/>
  <c r="P360" i="5"/>
  <c r="Q360" i="5" s="1"/>
  <c r="P362" i="5"/>
  <c r="Q362" i="5" s="1"/>
  <c r="P364" i="5"/>
  <c r="Q364" i="5" s="1"/>
  <c r="P366" i="5"/>
  <c r="Q366" i="5" s="1"/>
  <c r="P368" i="5"/>
  <c r="Q368" i="5" s="1"/>
  <c r="P370" i="5"/>
  <c r="Q370" i="5" s="1"/>
  <c r="P372" i="5"/>
  <c r="Q372" i="5" s="1"/>
  <c r="P374" i="5"/>
  <c r="Q374" i="5" s="1"/>
  <c r="P376" i="5"/>
  <c r="Q376" i="5" s="1"/>
  <c r="P378" i="5"/>
  <c r="Q378" i="5" s="1"/>
  <c r="P380" i="5"/>
  <c r="Q380" i="5" s="1"/>
  <c r="P382" i="5"/>
  <c r="Q382" i="5" s="1"/>
  <c r="P384" i="5"/>
  <c r="Q384" i="5" s="1"/>
  <c r="P386" i="5"/>
  <c r="Q386" i="5" s="1"/>
  <c r="P388" i="5"/>
  <c r="Q388" i="5" s="1"/>
  <c r="P390" i="5"/>
  <c r="Q390" i="5" s="1"/>
  <c r="P392" i="5"/>
  <c r="Q392" i="5" s="1"/>
  <c r="P394" i="5"/>
  <c r="Q394" i="5" s="1"/>
  <c r="P396" i="5"/>
  <c r="Q396" i="5" s="1"/>
  <c r="P398" i="5"/>
  <c r="Q398" i="5" s="1"/>
  <c r="P400" i="5"/>
  <c r="Q400" i="5" s="1"/>
  <c r="P402" i="5"/>
  <c r="Q402" i="5" s="1"/>
  <c r="P404" i="5"/>
  <c r="Q404" i="5" s="1"/>
  <c r="P406" i="5"/>
  <c r="Q406" i="5" s="1"/>
  <c r="P408" i="5"/>
  <c r="Q408" i="5" s="1"/>
  <c r="P410" i="5"/>
  <c r="Q410" i="5" s="1"/>
  <c r="P412" i="5"/>
  <c r="Q412" i="5" s="1"/>
  <c r="P414" i="5"/>
  <c r="Q414" i="5" s="1"/>
  <c r="P416" i="5"/>
  <c r="Q416" i="5" s="1"/>
  <c r="P418" i="5"/>
  <c r="Q418" i="5" s="1"/>
  <c r="P420" i="5"/>
  <c r="Q420" i="5" s="1"/>
  <c r="P422" i="5"/>
  <c r="Q422" i="5" s="1"/>
  <c r="P424" i="5"/>
  <c r="Q424" i="5" s="1"/>
  <c r="Q426" i="5"/>
  <c r="P433" i="5"/>
  <c r="Q433" i="5" s="1"/>
  <c r="P446" i="5"/>
  <c r="Q446" i="5" s="1"/>
  <c r="P461" i="5"/>
  <c r="Q461" i="5" s="1"/>
  <c r="Q470" i="5"/>
  <c r="P477" i="5"/>
  <c r="Q477" i="5" s="1"/>
  <c r="P487" i="5"/>
  <c r="Q487" i="5" s="1"/>
  <c r="Q490" i="5"/>
  <c r="P492" i="5"/>
  <c r="Q492" i="5" s="1"/>
  <c r="Q496" i="5"/>
  <c r="P501" i="5"/>
  <c r="Q501" i="5" s="1"/>
  <c r="P508" i="5"/>
  <c r="Q508" i="5" s="1"/>
  <c r="P512" i="5"/>
  <c r="Q512" i="5" s="1"/>
  <c r="P518" i="5"/>
  <c r="Q518" i="5" s="1"/>
  <c r="P527" i="5"/>
  <c r="Q527" i="5" s="1"/>
  <c r="P530" i="5"/>
  <c r="Q530" i="5" s="1"/>
  <c r="P534" i="5"/>
  <c r="Q534" i="5" s="1"/>
  <c r="P539" i="5"/>
  <c r="Q539" i="5" s="1"/>
  <c r="P543" i="5"/>
  <c r="Q543" i="5" s="1"/>
  <c r="P546" i="5"/>
  <c r="Q546" i="5" s="1"/>
  <c r="P552" i="5"/>
  <c r="Q552" i="5" s="1"/>
  <c r="P556" i="5"/>
  <c r="Q556" i="5" s="1"/>
  <c r="P560" i="5"/>
  <c r="Q560" i="5" s="1"/>
  <c r="P566" i="5"/>
  <c r="Q566" i="5" s="1"/>
  <c r="P569" i="5"/>
  <c r="Q569" i="5" s="1"/>
  <c r="P573" i="5"/>
  <c r="Q573" i="5" s="1"/>
  <c r="P577" i="5"/>
  <c r="Q577" i="5" s="1"/>
  <c r="P581" i="5"/>
  <c r="Q581" i="5" s="1"/>
  <c r="P585" i="5"/>
  <c r="Q585" i="5" s="1"/>
  <c r="P497" i="5"/>
  <c r="Q497" i="5" s="1"/>
  <c r="Q504" i="5"/>
  <c r="P506" i="5"/>
  <c r="Q506" i="5" s="1"/>
  <c r="Q509" i="5"/>
  <c r="P513" i="5"/>
  <c r="Q513" i="5" s="1"/>
  <c r="P515" i="5"/>
  <c r="Q515" i="5" s="1"/>
  <c r="P520" i="5"/>
  <c r="Q520" i="5" s="1"/>
  <c r="P521" i="5"/>
  <c r="Q521" i="5" s="1"/>
  <c r="P524" i="5"/>
  <c r="Q524" i="5" s="1"/>
  <c r="P531" i="5"/>
  <c r="Q531" i="5" s="1"/>
  <c r="P535" i="5"/>
  <c r="Q535" i="5" s="1"/>
  <c r="P537" i="5"/>
  <c r="Q537" i="5" s="1"/>
  <c r="P540" i="5"/>
  <c r="Q540" i="5" s="1"/>
  <c r="P544" i="5"/>
  <c r="Q544" i="5" s="1"/>
  <c r="P547" i="5"/>
  <c r="Q547" i="5" s="1"/>
  <c r="P549" i="5"/>
  <c r="Q549" i="5" s="1"/>
  <c r="P553" i="5"/>
  <c r="Q553" i="5" s="1"/>
  <c r="P557" i="5"/>
  <c r="Q557" i="5" s="1"/>
  <c r="P561" i="5"/>
  <c r="Q561" i="5" s="1"/>
  <c r="P563" i="5"/>
  <c r="Q563" i="5" s="1"/>
  <c r="P567" i="5"/>
  <c r="Q567" i="5" s="1"/>
  <c r="P570" i="5"/>
  <c r="Q570" i="5" s="1"/>
  <c r="P574" i="5"/>
  <c r="Q574" i="5" s="1"/>
  <c r="P578" i="5"/>
  <c r="Q578" i="5" s="1"/>
  <c r="P582" i="5"/>
  <c r="Q582" i="5" s="1"/>
  <c r="Q432" i="5"/>
  <c r="Q445" i="5"/>
  <c r="Q460" i="5"/>
  <c r="Q476" i="5"/>
  <c r="Q486" i="5"/>
  <c r="Q500" i="5"/>
  <c r="Q503" i="5"/>
  <c r="P510" i="5"/>
  <c r="Q510" i="5" s="1"/>
  <c r="P516" i="5"/>
  <c r="Q516" i="5" s="1"/>
  <c r="P522" i="5"/>
  <c r="Q522" i="5" s="1"/>
  <c r="P525" i="5"/>
  <c r="Q525" i="5" s="1"/>
  <c r="P528" i="5"/>
  <c r="Q528" i="5" s="1"/>
  <c r="P532" i="5"/>
  <c r="Q532" i="5" s="1"/>
  <c r="P541" i="5"/>
  <c r="Q541" i="5" s="1"/>
  <c r="P548" i="5"/>
  <c r="Q548" i="5" s="1"/>
  <c r="P550" i="5"/>
  <c r="Q550" i="5" s="1"/>
  <c r="P554" i="5"/>
  <c r="Q554" i="5" s="1"/>
  <c r="P558" i="5"/>
  <c r="Q558" i="5" s="1"/>
  <c r="P564" i="5"/>
  <c r="Q564" i="5" s="1"/>
  <c r="P571" i="5"/>
  <c r="Q571" i="5" s="1"/>
  <c r="P575" i="5"/>
  <c r="Q575" i="5" s="1"/>
  <c r="P579" i="5"/>
  <c r="Q579" i="5" s="1"/>
  <c r="P583" i="5"/>
  <c r="Q583" i="5" s="1"/>
  <c r="P587" i="5"/>
  <c r="Q587" i="5" s="1"/>
  <c r="P822" i="5"/>
  <c r="Q822" i="5" s="1"/>
  <c r="P584" i="5"/>
  <c r="Q584" i="5" s="1"/>
  <c r="P586" i="5"/>
  <c r="Q586" i="5" s="1"/>
  <c r="P588" i="5"/>
  <c r="Q588" i="5" s="1"/>
  <c r="P589" i="5"/>
  <c r="Q589" i="5" s="1"/>
  <c r="P590" i="5"/>
  <c r="Q590" i="5" s="1"/>
  <c r="P591" i="5"/>
  <c r="Q591" i="5" s="1"/>
  <c r="P593" i="5"/>
  <c r="Q593" i="5" s="1"/>
  <c r="P594" i="5"/>
  <c r="Q594" i="5" s="1"/>
  <c r="P596" i="5"/>
  <c r="Q596" i="5" s="1"/>
  <c r="P598" i="5"/>
  <c r="Q598" i="5" s="1"/>
  <c r="P600" i="5"/>
  <c r="Q600" i="5" s="1"/>
  <c r="P602" i="5"/>
  <c r="Q602" i="5" s="1"/>
  <c r="P604" i="5"/>
  <c r="Q604" i="5" s="1"/>
  <c r="P606" i="5"/>
  <c r="Q606" i="5" s="1"/>
  <c r="P608" i="5"/>
  <c r="Q608" i="5" s="1"/>
  <c r="P610" i="5"/>
  <c r="Q610" i="5" s="1"/>
  <c r="P612" i="5"/>
  <c r="Q612" i="5" s="1"/>
  <c r="P614" i="5"/>
  <c r="Q614" i="5" s="1"/>
  <c r="P616" i="5"/>
  <c r="Q616" i="5" s="1"/>
  <c r="P618" i="5"/>
  <c r="Q618" i="5" s="1"/>
  <c r="P620" i="5"/>
  <c r="Q620" i="5" s="1"/>
  <c r="P622" i="5"/>
  <c r="Q622" i="5" s="1"/>
  <c r="P624" i="5"/>
  <c r="Q624" i="5" s="1"/>
  <c r="P626" i="5"/>
  <c r="Q626" i="5" s="1"/>
  <c r="P628" i="5"/>
  <c r="Q628" i="5" s="1"/>
  <c r="P630" i="5"/>
  <c r="Q630" i="5" s="1"/>
  <c r="P632" i="5"/>
  <c r="Q632" i="5" s="1"/>
  <c r="P635" i="5"/>
  <c r="Q635" i="5" s="1"/>
  <c r="P636" i="5"/>
  <c r="Q636" i="5" s="1"/>
  <c r="P638" i="5"/>
  <c r="Q638" i="5" s="1"/>
  <c r="P641" i="5"/>
  <c r="Q641" i="5" s="1"/>
  <c r="P838" i="5"/>
  <c r="Q838" i="5" s="1"/>
  <c r="P854" i="5"/>
  <c r="Q854" i="5" s="1"/>
  <c r="P870" i="5"/>
  <c r="Q870" i="5" s="1"/>
  <c r="P883" i="5"/>
  <c r="Q883" i="5" s="1"/>
  <c r="P897" i="5"/>
  <c r="Q897" i="5" s="1"/>
  <c r="P592" i="5"/>
  <c r="Q592" i="5" s="1"/>
  <c r="P595" i="5"/>
  <c r="Q595" i="5" s="1"/>
  <c r="P597" i="5"/>
  <c r="Q597" i="5" s="1"/>
  <c r="P599" i="5"/>
  <c r="Q599" i="5" s="1"/>
  <c r="P601" i="5"/>
  <c r="Q601" i="5" s="1"/>
  <c r="P830" i="5"/>
  <c r="Q830" i="5" s="1"/>
  <c r="P846" i="5"/>
  <c r="Q846" i="5" s="1"/>
  <c r="P862" i="5"/>
  <c r="Q862" i="5" s="1"/>
  <c r="P1180" i="5"/>
  <c r="Q1180" i="5" s="1"/>
  <c r="P1223" i="5"/>
  <c r="Q1223" i="5" s="1"/>
  <c r="P1244" i="5"/>
  <c r="Q1244" i="5" s="1"/>
  <c r="P1370" i="5"/>
  <c r="Q1370" i="5" s="1"/>
  <c r="P1402" i="5"/>
  <c r="Q1402" i="5" s="1"/>
  <c r="P1199" i="5"/>
  <c r="Q1199" i="5" s="1"/>
  <c r="P1220" i="5"/>
  <c r="Q1220" i="5" s="1"/>
  <c r="P1300" i="5"/>
  <c r="Q1300" i="5" s="1"/>
  <c r="P1196" i="5"/>
  <c r="Q1196" i="5" s="1"/>
  <c r="P1239" i="5"/>
  <c r="Q1239" i="5" s="1"/>
  <c r="P1292" i="5"/>
  <c r="Q1292" i="5" s="1"/>
  <c r="P1215" i="5"/>
  <c r="Q1215" i="5" s="1"/>
  <c r="P1236" i="5"/>
  <c r="Q1236" i="5" s="1"/>
  <c r="P1284" i="5"/>
  <c r="Q1284" i="5" s="1"/>
  <c r="Q823" i="5"/>
  <c r="Q831" i="5"/>
  <c r="Q839" i="5"/>
  <c r="Q847" i="5"/>
  <c r="Q855" i="5"/>
  <c r="Q863" i="5"/>
  <c r="Q871" i="5"/>
  <c r="Q877" i="5"/>
  <c r="Q884" i="5"/>
  <c r="Q891" i="5"/>
  <c r="P1191" i="5"/>
  <c r="Q1191" i="5" s="1"/>
  <c r="P1212" i="5"/>
  <c r="Q1212" i="5" s="1"/>
  <c r="P1276" i="5"/>
  <c r="Q1276" i="5" s="1"/>
  <c r="Q826" i="5"/>
  <c r="Q834" i="5"/>
  <c r="Q842" i="5"/>
  <c r="Q850" i="5"/>
  <c r="Q858" i="5"/>
  <c r="Q866" i="5"/>
  <c r="Q874" i="5"/>
  <c r="Q879" i="5"/>
  <c r="Q887" i="5"/>
  <c r="Q893" i="5"/>
  <c r="P1188" i="5"/>
  <c r="Q1188" i="5" s="1"/>
  <c r="P1231" i="5"/>
  <c r="Q1231" i="5" s="1"/>
  <c r="P1268" i="5"/>
  <c r="Q1268" i="5" s="1"/>
  <c r="Q845" i="5"/>
  <c r="Q853" i="5"/>
  <c r="Q861" i="5"/>
  <c r="Q869" i="5"/>
  <c r="Q876" i="5"/>
  <c r="Q882" i="5"/>
  <c r="Q890" i="5"/>
  <c r="Q896" i="5"/>
  <c r="P1207" i="5"/>
  <c r="Q1207" i="5" s="1"/>
  <c r="P1228" i="5"/>
  <c r="Q1228" i="5" s="1"/>
  <c r="P1260" i="5"/>
  <c r="Q1260" i="5" s="1"/>
  <c r="P1183" i="5"/>
  <c r="Q1183" i="5" s="1"/>
  <c r="P1204" i="5"/>
  <c r="Q1204" i="5" s="1"/>
  <c r="P1252" i="5"/>
  <c r="Q1252" i="5" s="1"/>
  <c r="Q1178" i="5"/>
  <c r="P1306" i="5"/>
  <c r="Q1306" i="5" s="1"/>
  <c r="P1310" i="5"/>
  <c r="Q1310" i="5" s="1"/>
  <c r="P1315" i="5"/>
  <c r="Q1315" i="5" s="1"/>
  <c r="P1320" i="5"/>
  <c r="Q1320" i="5" s="1"/>
  <c r="P1340" i="5"/>
  <c r="Q1340" i="5" s="1"/>
  <c r="P1186" i="5"/>
  <c r="Q1186" i="5" s="1"/>
  <c r="P1194" i="5"/>
  <c r="Q1194" i="5" s="1"/>
  <c r="P1202" i="5"/>
  <c r="Q1202" i="5" s="1"/>
  <c r="P1210" i="5"/>
  <c r="Q1210" i="5" s="1"/>
  <c r="P1218" i="5"/>
  <c r="Q1218" i="5" s="1"/>
  <c r="P1226" i="5"/>
  <c r="Q1226" i="5" s="1"/>
  <c r="P1234" i="5"/>
  <c r="Q1234" i="5" s="1"/>
  <c r="P1242" i="5"/>
  <c r="Q1242" i="5" s="1"/>
  <c r="P1250" i="5"/>
  <c r="Q1250" i="5" s="1"/>
  <c r="P1258" i="5"/>
  <c r="Q1258" i="5" s="1"/>
  <c r="P1266" i="5"/>
  <c r="Q1266" i="5" s="1"/>
  <c r="P1274" i="5"/>
  <c r="Q1274" i="5" s="1"/>
  <c r="P1282" i="5"/>
  <c r="Q1282" i="5" s="1"/>
  <c r="P1290" i="5"/>
  <c r="Q1290" i="5" s="1"/>
  <c r="P1298" i="5"/>
  <c r="Q1298" i="5" s="1"/>
  <c r="P1334" i="5"/>
  <c r="Q1334" i="5" s="1"/>
  <c r="P1358" i="5"/>
  <c r="Q1358" i="5" s="1"/>
  <c r="P1389" i="5"/>
  <c r="Q1389" i="5" s="1"/>
  <c r="P1314" i="5"/>
  <c r="Q1314" i="5" s="1"/>
  <c r="P1321" i="5"/>
  <c r="Q1321" i="5" s="1"/>
  <c r="P1462" i="5"/>
  <c r="Q1462" i="5" s="1"/>
  <c r="P1184" i="5"/>
  <c r="Q1184" i="5" s="1"/>
  <c r="P1192" i="5"/>
  <c r="Q1192" i="5" s="1"/>
  <c r="P1200" i="5"/>
  <c r="Q1200" i="5" s="1"/>
  <c r="P1208" i="5"/>
  <c r="Q1208" i="5" s="1"/>
  <c r="P1216" i="5"/>
  <c r="Q1216" i="5" s="1"/>
  <c r="P1224" i="5"/>
  <c r="Q1224" i="5" s="1"/>
  <c r="P1232" i="5"/>
  <c r="Q1232" i="5" s="1"/>
  <c r="P1240" i="5"/>
  <c r="Q1240" i="5" s="1"/>
  <c r="P1248" i="5"/>
  <c r="Q1248" i="5" s="1"/>
  <c r="P1256" i="5"/>
  <c r="Q1256" i="5" s="1"/>
  <c r="P1264" i="5"/>
  <c r="Q1264" i="5" s="1"/>
  <c r="P1272" i="5"/>
  <c r="Q1272" i="5" s="1"/>
  <c r="P1280" i="5"/>
  <c r="Q1280" i="5" s="1"/>
  <c r="P1288" i="5"/>
  <c r="Q1288" i="5" s="1"/>
  <c r="P1296" i="5"/>
  <c r="Q1296" i="5" s="1"/>
  <c r="P1304" i="5"/>
  <c r="Q1304" i="5" s="1"/>
  <c r="P1318" i="5"/>
  <c r="Q1318" i="5" s="1"/>
  <c r="P1332" i="5"/>
  <c r="Q1332" i="5" s="1"/>
  <c r="P1355" i="5"/>
  <c r="Q1355" i="5" s="1"/>
  <c r="P1386" i="5"/>
  <c r="Q1386" i="5" s="1"/>
  <c r="P1182" i="5"/>
  <c r="Q1182" i="5" s="1"/>
  <c r="P1190" i="5"/>
  <c r="Q1190" i="5" s="1"/>
  <c r="P1198" i="5"/>
  <c r="Q1198" i="5" s="1"/>
  <c r="P1206" i="5"/>
  <c r="Q1206" i="5" s="1"/>
  <c r="P1214" i="5"/>
  <c r="Q1214" i="5" s="1"/>
  <c r="P1222" i="5"/>
  <c r="Q1222" i="5" s="1"/>
  <c r="P1230" i="5"/>
  <c r="Q1230" i="5" s="1"/>
  <c r="P1238" i="5"/>
  <c r="Q1238" i="5" s="1"/>
  <c r="P1246" i="5"/>
  <c r="Q1246" i="5" s="1"/>
  <c r="P1254" i="5"/>
  <c r="Q1254" i="5" s="1"/>
  <c r="P1262" i="5"/>
  <c r="Q1262" i="5" s="1"/>
  <c r="P1270" i="5"/>
  <c r="Q1270" i="5" s="1"/>
  <c r="P1278" i="5"/>
  <c r="Q1278" i="5" s="1"/>
  <c r="P1286" i="5"/>
  <c r="Q1286" i="5" s="1"/>
  <c r="P1294" i="5"/>
  <c r="Q1294" i="5" s="1"/>
  <c r="P1302" i="5"/>
  <c r="Q1302" i="5" s="1"/>
  <c r="P1312" i="5"/>
  <c r="Q1312" i="5" s="1"/>
  <c r="P1373" i="5"/>
  <c r="Q1373" i="5" s="1"/>
  <c r="P1307" i="5"/>
  <c r="Q1307" i="5" s="1"/>
  <c r="P1316" i="5"/>
  <c r="Q1316" i="5" s="1"/>
  <c r="P1342" i="5"/>
  <c r="Q1342" i="5" s="1"/>
  <c r="P1338" i="5"/>
  <c r="Q1338" i="5" s="1"/>
  <c r="P1352" i="5"/>
  <c r="Q1352" i="5" s="1"/>
  <c r="P1367" i="5"/>
  <c r="Q1367" i="5" s="1"/>
  <c r="P1383" i="5"/>
  <c r="Q1383" i="5" s="1"/>
  <c r="P1399" i="5"/>
  <c r="Q1399" i="5" s="1"/>
  <c r="P1417" i="5"/>
  <c r="Q1417" i="5" s="1"/>
  <c r="P1446" i="5"/>
  <c r="Q1446" i="5" s="1"/>
  <c r="P1469" i="5"/>
  <c r="Q1469" i="5" s="1"/>
  <c r="P1507" i="5"/>
  <c r="Q1507" i="5" s="1"/>
  <c r="P1346" i="5"/>
  <c r="Q1346" i="5" s="1"/>
  <c r="Q1349" i="5"/>
  <c r="P1361" i="5"/>
  <c r="Q1361" i="5" s="1"/>
  <c r="Q1364" i="5"/>
  <c r="P1377" i="5"/>
  <c r="Q1377" i="5" s="1"/>
  <c r="P1393" i="5"/>
  <c r="Q1393" i="5" s="1"/>
  <c r="P1408" i="5"/>
  <c r="Q1408" i="5" s="1"/>
  <c r="P1414" i="5"/>
  <c r="Q1414" i="5" s="1"/>
  <c r="P1430" i="5"/>
  <c r="Q1430" i="5" s="1"/>
  <c r="P1453" i="5"/>
  <c r="Q1453" i="5" s="1"/>
  <c r="P1521" i="5"/>
  <c r="Q1521" i="5" s="1"/>
  <c r="P1356" i="5"/>
  <c r="Q1356" i="5" s="1"/>
  <c r="P1371" i="5"/>
  <c r="Q1371" i="5" s="1"/>
  <c r="P1387" i="5"/>
  <c r="Q1387" i="5" s="1"/>
  <c r="P1403" i="5"/>
  <c r="Q1403" i="5" s="1"/>
  <c r="P1418" i="5"/>
  <c r="Q1418" i="5" s="1"/>
  <c r="P1437" i="5"/>
  <c r="Q1437" i="5" s="1"/>
  <c r="P1534" i="5"/>
  <c r="Q1534" i="5" s="1"/>
  <c r="P1330" i="5"/>
  <c r="Q1330" i="5" s="1"/>
  <c r="Q1339" i="5"/>
  <c r="P1350" i="5"/>
  <c r="Q1350" i="5" s="1"/>
  <c r="Q1353" i="5"/>
  <c r="P1365" i="5"/>
  <c r="Q1365" i="5" s="1"/>
  <c r="Q1368" i="5"/>
  <c r="P1381" i="5"/>
  <c r="Q1381" i="5" s="1"/>
  <c r="Q1384" i="5"/>
  <c r="P1397" i="5"/>
  <c r="Q1397" i="5" s="1"/>
  <c r="Q1400" i="5"/>
  <c r="Q1421" i="5"/>
  <c r="Q1496" i="5"/>
  <c r="P1327" i="5"/>
  <c r="Q1327" i="5" s="1"/>
  <c r="P1344" i="5"/>
  <c r="Q1344" i="5" s="1"/>
  <c r="P1375" i="5"/>
  <c r="Q1375" i="5" s="1"/>
  <c r="P1391" i="5"/>
  <c r="Q1391" i="5" s="1"/>
  <c r="P1406" i="5"/>
  <c r="Q1406" i="5" s="1"/>
  <c r="Q1509" i="5"/>
  <c r="Q1325" i="5"/>
  <c r="P1331" i="5"/>
  <c r="Q1331" i="5" s="1"/>
  <c r="Q1333" i="5"/>
  <c r="Q1341" i="5"/>
  <c r="P1354" i="5"/>
  <c r="Q1354" i="5" s="1"/>
  <c r="Q1357" i="5"/>
  <c r="P1369" i="5"/>
  <c r="Q1369" i="5" s="1"/>
  <c r="Q1372" i="5"/>
  <c r="P1385" i="5"/>
  <c r="Q1385" i="5" s="1"/>
  <c r="Q1388" i="5"/>
  <c r="P1401" i="5"/>
  <c r="Q1401" i="5" s="1"/>
  <c r="Q1404" i="5"/>
  <c r="P1328" i="5"/>
  <c r="Q1328" i="5" s="1"/>
  <c r="P1348" i="5"/>
  <c r="Q1348" i="5" s="1"/>
  <c r="P1363" i="5"/>
  <c r="Q1363" i="5" s="1"/>
  <c r="P1379" i="5"/>
  <c r="Q1379" i="5" s="1"/>
  <c r="P1395" i="5"/>
  <c r="Q1395" i="5" s="1"/>
  <c r="P1410" i="5"/>
  <c r="Q1410" i="5" s="1"/>
  <c r="Q1439" i="5"/>
  <c r="Q1543" i="5"/>
  <c r="P1549" i="5"/>
  <c r="Q1549" i="5" s="1"/>
  <c r="Q1426" i="5"/>
  <c r="P1433" i="5"/>
  <c r="Q1433" i="5" s="1"/>
  <c r="Q1442" i="5"/>
  <c r="P1449" i="5"/>
  <c r="Q1449" i="5" s="1"/>
  <c r="Q1458" i="5"/>
  <c r="P1465" i="5"/>
  <c r="Q1465" i="5" s="1"/>
  <c r="Q1474" i="5"/>
  <c r="P1481" i="5"/>
  <c r="Q1481" i="5" s="1"/>
  <c r="P1492" i="5"/>
  <c r="Q1492" i="5" s="1"/>
  <c r="P1503" i="5"/>
  <c r="Q1503" i="5" s="1"/>
  <c r="P1517" i="5"/>
  <c r="Q1517" i="5" s="1"/>
  <c r="P1552" i="5"/>
  <c r="Q1552" i="5" s="1"/>
  <c r="P1556" i="5"/>
  <c r="Q1556" i="5" s="1"/>
  <c r="P1415" i="5"/>
  <c r="Q1415" i="5" s="1"/>
  <c r="Q1424" i="5"/>
  <c r="P1431" i="5"/>
  <c r="Q1431" i="5" s="1"/>
  <c r="Q1440" i="5"/>
  <c r="P1447" i="5"/>
  <c r="Q1447" i="5" s="1"/>
  <c r="Q1456" i="5"/>
  <c r="P1463" i="5"/>
  <c r="Q1463" i="5" s="1"/>
  <c r="Q1472" i="5"/>
  <c r="P1479" i="5"/>
  <c r="Q1479" i="5" s="1"/>
  <c r="P1490" i="5"/>
  <c r="Q1490" i="5" s="1"/>
  <c r="P1501" i="5"/>
  <c r="Q1501" i="5" s="1"/>
  <c r="P1515" i="5"/>
  <c r="Q1515" i="5" s="1"/>
  <c r="P1529" i="5"/>
  <c r="Q1529" i="5" s="1"/>
  <c r="P1541" i="5"/>
  <c r="Q1541" i="5" s="1"/>
  <c r="Q1422" i="5"/>
  <c r="Q1438" i="5"/>
  <c r="Q1454" i="5"/>
  <c r="Q1470" i="5"/>
  <c r="Q1539" i="5"/>
  <c r="P1547" i="5"/>
  <c r="Q1547" i="5" s="1"/>
  <c r="Q1434" i="5"/>
  <c r="Q1450" i="5"/>
  <c r="Q1466" i="5"/>
  <c r="Q1545" i="5"/>
  <c r="P1550" i="5"/>
  <c r="Q1550" i="5" s="1"/>
  <c r="P1554" i="5"/>
  <c r="Q1554" i="5" s="1"/>
  <c r="P1559" i="5"/>
  <c r="Q1559" i="5" s="1"/>
  <c r="P1561" i="5"/>
  <c r="Q1561" i="5" s="1"/>
  <c r="Q259" i="4"/>
  <c r="P269" i="4"/>
  <c r="Q283" i="4"/>
  <c r="P304" i="4"/>
  <c r="Q392" i="4"/>
  <c r="Q450" i="4"/>
  <c r="Q913" i="4"/>
  <c r="Q1161" i="4"/>
  <c r="P1583" i="4"/>
  <c r="P1605" i="4"/>
  <c r="Q1605" i="4" s="1"/>
  <c r="Q1619" i="4"/>
  <c r="Q211" i="4"/>
  <c r="P231" i="4"/>
  <c r="Q231" i="4" s="1"/>
  <c r="P266" i="4"/>
  <c r="P294" i="4"/>
  <c r="Q396" i="4"/>
  <c r="P727" i="4"/>
  <c r="Q967" i="4"/>
  <c r="Q13" i="4"/>
  <c r="P330" i="4"/>
  <c r="Q352" i="4"/>
  <c r="Q482" i="4"/>
  <c r="P769" i="4"/>
  <c r="Q842" i="4"/>
  <c r="Q975" i="4"/>
  <c r="Q1177" i="4"/>
  <c r="P1972" i="4"/>
  <c r="P185" i="4"/>
  <c r="Q185" i="4" s="1"/>
  <c r="P209" i="4"/>
  <c r="Q235" i="4"/>
  <c r="Q930" i="4"/>
  <c r="Q945" i="4"/>
  <c r="Q995" i="4"/>
  <c r="Q1037" i="4"/>
  <c r="Q1075" i="4"/>
  <c r="Q1294" i="4"/>
  <c r="P1336" i="4"/>
  <c r="Q1336" i="4" s="1"/>
  <c r="P1554" i="4"/>
  <c r="Q1621" i="4"/>
  <c r="P265" i="4"/>
  <c r="P282" i="4"/>
  <c r="P285" i="4"/>
  <c r="P310" i="4"/>
  <c r="Q452" i="4"/>
  <c r="P1561" i="4"/>
  <c r="Q1579" i="4"/>
  <c r="P1582" i="4"/>
  <c r="P172" i="4"/>
  <c r="P193" i="4"/>
  <c r="Q233" i="4"/>
  <c r="Q289" i="4"/>
  <c r="P317" i="4"/>
  <c r="Q376" i="4"/>
  <c r="Q418" i="4"/>
  <c r="Q546" i="4"/>
  <c r="P670" i="4"/>
  <c r="Q878" i="4"/>
  <c r="Q901" i="4"/>
  <c r="Q1011" i="4"/>
  <c r="Q1053" i="4"/>
  <c r="Q1137" i="4"/>
  <c r="P1272" i="4"/>
  <c r="Q1302" i="4"/>
  <c r="P1497" i="4"/>
  <c r="Q1611" i="4"/>
  <c r="Q1812" i="4"/>
  <c r="P113" i="4"/>
  <c r="Q113" i="4" s="1"/>
  <c r="P191" i="4"/>
  <c r="P245" i="4"/>
  <c r="Q245" i="4" s="1"/>
  <c r="Q251" i="4"/>
  <c r="P263" i="4"/>
  <c r="Q291" i="4"/>
  <c r="P297" i="4"/>
  <c r="P306" i="4"/>
  <c r="Q333" i="4"/>
  <c r="P336" i="4"/>
  <c r="Q448" i="4"/>
  <c r="Q512" i="4"/>
  <c r="Q763" i="4"/>
  <c r="Q872" i="4"/>
  <c r="Q875" i="4"/>
  <c r="Q911" i="4"/>
  <c r="Q973" i="4"/>
  <c r="Q991" i="4"/>
  <c r="Q1055" i="4"/>
  <c r="Q1065" i="4"/>
  <c r="P1261" i="4"/>
  <c r="Q1372" i="4"/>
  <c r="P1481" i="4"/>
  <c r="P1541" i="4"/>
  <c r="P1557" i="4"/>
  <c r="P1577" i="4"/>
  <c r="P1595" i="4"/>
  <c r="Q1595" i="4" s="1"/>
  <c r="P11" i="4"/>
  <c r="P107" i="4"/>
  <c r="Q107" i="4" s="1"/>
  <c r="Q207" i="4"/>
  <c r="Q611" i="4"/>
  <c r="Q635" i="4"/>
  <c r="Q691" i="4"/>
  <c r="Q783" i="4"/>
  <c r="Q793" i="4"/>
  <c r="Q955" i="4"/>
  <c r="Q1023" i="4"/>
  <c r="Q1073" i="4"/>
  <c r="Q1145" i="4"/>
  <c r="P1304" i="4"/>
  <c r="Q1304" i="4" s="1"/>
  <c r="P1493" i="4"/>
  <c r="P1538" i="4"/>
  <c r="P1548" i="4"/>
  <c r="Q1828" i="4"/>
  <c r="P2006" i="4"/>
  <c r="Q627" i="4"/>
  <c r="Q651" i="4"/>
  <c r="Q587" i="4"/>
  <c r="P15" i="4"/>
  <c r="P99" i="4"/>
  <c r="Q99" i="4" s="1"/>
  <c r="P139" i="4"/>
  <c r="Q139" i="4" s="1"/>
  <c r="P186" i="4"/>
  <c r="Q189" i="4"/>
  <c r="P258" i="4"/>
  <c r="Q275" i="4"/>
  <c r="P281" i="4"/>
  <c r="P301" i="4"/>
  <c r="Q301" i="4" s="1"/>
  <c r="Q307" i="4"/>
  <c r="P322" i="4"/>
  <c r="Q368" i="4"/>
  <c r="Q400" i="4"/>
  <c r="Q464" i="4"/>
  <c r="Q528" i="4"/>
  <c r="P669" i="4"/>
  <c r="P675" i="4"/>
  <c r="Q675" i="4" s="1"/>
  <c r="P777" i="4"/>
  <c r="Q777" i="4" s="1"/>
  <c r="P1280" i="4"/>
  <c r="Q1280" i="4" s="1"/>
  <c r="P1509" i="4"/>
  <c r="Q1553" i="4"/>
  <c r="P1569" i="4"/>
  <c r="Q1569" i="4" s="1"/>
  <c r="P1637" i="4"/>
  <c r="Q1637" i="4" s="1"/>
  <c r="P1778" i="4"/>
  <c r="Q1778" i="4" s="1"/>
  <c r="P27" i="4"/>
  <c r="P33" i="4"/>
  <c r="P137" i="4"/>
  <c r="Q137" i="4" s="1"/>
  <c r="Q223" i="4"/>
  <c r="P256" i="4"/>
  <c r="P273" i="4"/>
  <c r="P320" i="4"/>
  <c r="Q331" i="4"/>
  <c r="Q416" i="4"/>
  <c r="Q480" i="4"/>
  <c r="Q544" i="4"/>
  <c r="P595" i="4"/>
  <c r="Q595" i="4" s="1"/>
  <c r="P619" i="4"/>
  <c r="Q619" i="4" s="1"/>
  <c r="P659" i="4"/>
  <c r="Q659" i="4" s="1"/>
  <c r="Q683" i="4"/>
  <c r="P699" i="4"/>
  <c r="Q699" i="4" s="1"/>
  <c r="P781" i="4"/>
  <c r="Q791" i="4"/>
  <c r="Q833" i="4"/>
  <c r="Q891" i="4"/>
  <c r="Q999" i="4"/>
  <c r="P1014" i="4"/>
  <c r="Q1021" i="4"/>
  <c r="Q1043" i="4"/>
  <c r="Q1081" i="4"/>
  <c r="P1099" i="4"/>
  <c r="Q1099" i="4" s="1"/>
  <c r="Q1818" i="4"/>
  <c r="Q43" i="4"/>
  <c r="Q59" i="4"/>
  <c r="P131" i="4"/>
  <c r="Q131" i="4" s="1"/>
  <c r="Q187" i="4"/>
  <c r="P250" i="4"/>
  <c r="P253" i="4"/>
  <c r="P262" i="4"/>
  <c r="Q267" i="4"/>
  <c r="P279" i="4"/>
  <c r="P290" i="4"/>
  <c r="P326" i="4"/>
  <c r="P329" i="4"/>
  <c r="Q329" i="4" s="1"/>
  <c r="Q344" i="4"/>
  <c r="Q745" i="4"/>
  <c r="P751" i="4"/>
  <c r="Q1089" i="4"/>
  <c r="Q1107" i="4"/>
  <c r="Q1129" i="4"/>
  <c r="Q1169" i="4"/>
  <c r="P1320" i="4"/>
  <c r="Q1320" i="4" s="1"/>
  <c r="P1587" i="4"/>
  <c r="Q1587" i="4" s="1"/>
  <c r="P1772" i="4"/>
  <c r="Q179" i="4"/>
  <c r="Q75" i="4"/>
  <c r="Q163" i="4"/>
  <c r="Q221" i="4"/>
  <c r="P288" i="4"/>
  <c r="P314" i="4"/>
  <c r="Q323" i="4"/>
  <c r="P338" i="4"/>
  <c r="Q348" i="4"/>
  <c r="P359" i="4"/>
  <c r="Q380" i="4"/>
  <c r="Q420" i="4"/>
  <c r="Q484" i="4"/>
  <c r="Q548" i="4"/>
  <c r="P603" i="4"/>
  <c r="Q603" i="4" s="1"/>
  <c r="P643" i="4"/>
  <c r="Q643" i="4" s="1"/>
  <c r="P667" i="4"/>
  <c r="Q667" i="4" s="1"/>
  <c r="P775" i="4"/>
  <c r="Q775" i="4" s="1"/>
  <c r="Q785" i="4"/>
  <c r="Q827" i="4"/>
  <c r="Q859" i="4"/>
  <c r="Q881" i="4"/>
  <c r="Q965" i="4"/>
  <c r="Q997" i="4"/>
  <c r="Q1029" i="4"/>
  <c r="Q1047" i="4"/>
  <c r="Q1061" i="4"/>
  <c r="Q1310" i="4"/>
  <c r="P1328" i="4"/>
  <c r="Q1328" i="4" s="1"/>
  <c r="Q1364" i="4"/>
  <c r="P1533" i="4"/>
  <c r="Q1786" i="4"/>
  <c r="P9" i="4"/>
  <c r="Q16" i="4"/>
  <c r="P18" i="4"/>
  <c r="Q18" i="4" s="1"/>
  <c r="P25" i="4"/>
  <c r="Q25" i="4" s="1"/>
  <c r="Q32" i="4"/>
  <c r="P41" i="4"/>
  <c r="Q48" i="4"/>
  <c r="P57" i="4"/>
  <c r="Q57" i="4" s="1"/>
  <c r="Q64" i="4"/>
  <c r="P73" i="4"/>
  <c r="Q73" i="4" s="1"/>
  <c r="Q80" i="4"/>
  <c r="P89" i="4"/>
  <c r="Q89" i="4" s="1"/>
  <c r="P97" i="4"/>
  <c r="Q97" i="4" s="1"/>
  <c r="Q104" i="4"/>
  <c r="Q112" i="4"/>
  <c r="P121" i="4"/>
  <c r="Q121" i="4" s="1"/>
  <c r="P129" i="4"/>
  <c r="Q129" i="4" s="1"/>
  <c r="Q136" i="4"/>
  <c r="Q144" i="4"/>
  <c r="P153" i="4"/>
  <c r="Q153" i="4" s="1"/>
  <c r="P161" i="4"/>
  <c r="Q161" i="4" s="1"/>
  <c r="Q168" i="4"/>
  <c r="P177" i="4"/>
  <c r="Q184" i="4"/>
  <c r="Q192" i="4"/>
  <c r="P201" i="4"/>
  <c r="Q201" i="4" s="1"/>
  <c r="Q205" i="4"/>
  <c r="P215" i="4"/>
  <c r="Q215" i="4" s="1"/>
  <c r="P220" i="4"/>
  <c r="Q220" i="4" s="1"/>
  <c r="P303" i="4"/>
  <c r="Q303" i="4" s="1"/>
  <c r="Q312" i="4"/>
  <c r="P312" i="4"/>
  <c r="P735" i="4"/>
  <c r="Q735" i="4"/>
  <c r="Q34" i="4"/>
  <c r="Q146" i="4"/>
  <c r="P247" i="4"/>
  <c r="Q247" i="4" s="1"/>
  <c r="Q280" i="4"/>
  <c r="P280" i="4"/>
  <c r="P466" i="4"/>
  <c r="Q466" i="4"/>
  <c r="P530" i="4"/>
  <c r="Q530" i="4"/>
  <c r="Q759" i="4"/>
  <c r="P759" i="4"/>
  <c r="Q154" i="4"/>
  <c r="Q194" i="4"/>
  <c r="P5" i="4"/>
  <c r="P14" i="4"/>
  <c r="Q14" i="4" s="1"/>
  <c r="P21" i="4"/>
  <c r="Q21" i="4" s="1"/>
  <c r="P30" i="4"/>
  <c r="Q30" i="4" s="1"/>
  <c r="P37" i="4"/>
  <c r="P46" i="4"/>
  <c r="Q46" i="4" s="1"/>
  <c r="P53" i="4"/>
  <c r="Q53" i="4" s="1"/>
  <c r="P62" i="4"/>
  <c r="Q62" i="4" s="1"/>
  <c r="P69" i="4"/>
  <c r="Q69" i="4" s="1"/>
  <c r="P78" i="4"/>
  <c r="Q78" i="4" s="1"/>
  <c r="P85" i="4"/>
  <c r="Q85" i="4" s="1"/>
  <c r="P93" i="4"/>
  <c r="Q93" i="4" s="1"/>
  <c r="P102" i="4"/>
  <c r="Q102" i="4" s="1"/>
  <c r="P110" i="4"/>
  <c r="Q110" i="4" s="1"/>
  <c r="P117" i="4"/>
  <c r="Q117" i="4" s="1"/>
  <c r="P125" i="4"/>
  <c r="Q125" i="4" s="1"/>
  <c r="P134" i="4"/>
  <c r="Q134" i="4" s="1"/>
  <c r="P142" i="4"/>
  <c r="Q142" i="4" s="1"/>
  <c r="P149" i="4"/>
  <c r="Q149" i="4" s="1"/>
  <c r="P157" i="4"/>
  <c r="Q157" i="4" s="1"/>
  <c r="P166" i="4"/>
  <c r="Q166" i="4" s="1"/>
  <c r="P173" i="4"/>
  <c r="P182" i="4"/>
  <c r="Q182" i="4" s="1"/>
  <c r="P190" i="4"/>
  <c r="Q190" i="4" s="1"/>
  <c r="P197" i="4"/>
  <c r="Q197" i="4" s="1"/>
  <c r="P213" i="4"/>
  <c r="Q213" i="4" s="1"/>
  <c r="P229" i="4"/>
  <c r="Q229" i="4" s="1"/>
  <c r="Q255" i="4"/>
  <c r="P255" i="4"/>
  <c r="P319" i="4"/>
  <c r="Q319" i="4" s="1"/>
  <c r="Q367" i="4"/>
  <c r="P367" i="4"/>
  <c r="P1609" i="4"/>
  <c r="Q1609" i="4" s="1"/>
  <c r="Q122" i="4"/>
  <c r="P3" i="4"/>
  <c r="Q10" i="4"/>
  <c r="P12" i="4"/>
  <c r="P19" i="4"/>
  <c r="Q19" i="4" s="1"/>
  <c r="Q26" i="4"/>
  <c r="P28" i="4"/>
  <c r="P35" i="4"/>
  <c r="Q42" i="4"/>
  <c r="P44" i="4"/>
  <c r="Q44" i="4" s="1"/>
  <c r="P51" i="4"/>
  <c r="Q51" i="4" s="1"/>
  <c r="P60" i="4"/>
  <c r="Q60" i="4" s="1"/>
  <c r="P67" i="4"/>
  <c r="Q67" i="4" s="1"/>
  <c r="Q74" i="4"/>
  <c r="P76" i="4"/>
  <c r="Q76" i="4" s="1"/>
  <c r="P83" i="4"/>
  <c r="Q83" i="4" s="1"/>
  <c r="P91" i="4"/>
  <c r="Q91" i="4" s="1"/>
  <c r="Q98" i="4"/>
  <c r="P100" i="4"/>
  <c r="Q100" i="4" s="1"/>
  <c r="Q106" i="4"/>
  <c r="P108" i="4"/>
  <c r="Q108" i="4" s="1"/>
  <c r="P115" i="4"/>
  <c r="Q115" i="4" s="1"/>
  <c r="P123" i="4"/>
  <c r="Q123" i="4" s="1"/>
  <c r="Q130" i="4"/>
  <c r="P132" i="4"/>
  <c r="Q132" i="4" s="1"/>
  <c r="Q138" i="4"/>
  <c r="P140" i="4"/>
  <c r="Q140" i="4" s="1"/>
  <c r="P147" i="4"/>
  <c r="Q147" i="4" s="1"/>
  <c r="P155" i="4"/>
  <c r="Q155" i="4" s="1"/>
  <c r="Q162" i="4"/>
  <c r="P164" i="4"/>
  <c r="Q164" i="4" s="1"/>
  <c r="P171" i="4"/>
  <c r="Q171" i="4" s="1"/>
  <c r="Q178" i="4"/>
  <c r="P180" i="4"/>
  <c r="Q180" i="4" s="1"/>
  <c r="P188" i="4"/>
  <c r="Q188" i="4" s="1"/>
  <c r="P195" i="4"/>
  <c r="Q195" i="4" s="1"/>
  <c r="Q203" i="4"/>
  <c r="Q206" i="4"/>
  <c r="P208" i="4"/>
  <c r="Q208" i="4" s="1"/>
  <c r="Q216" i="4"/>
  <c r="P232" i="4"/>
  <c r="Q232" i="4" s="1"/>
  <c r="Q328" i="4"/>
  <c r="P328" i="4"/>
  <c r="Q729" i="4"/>
  <c r="P729" i="4"/>
  <c r="Q1370" i="4"/>
  <c r="P1370" i="4"/>
  <c r="Q170" i="4"/>
  <c r="Q271" i="4"/>
  <c r="P271" i="4"/>
  <c r="Q8" i="4"/>
  <c r="Q24" i="4"/>
  <c r="Q40" i="4"/>
  <c r="Q56" i="4"/>
  <c r="P58" i="4"/>
  <c r="Q58" i="4" s="1"/>
  <c r="Q72" i="4"/>
  <c r="Q88" i="4"/>
  <c r="Q96" i="4"/>
  <c r="Q120" i="4"/>
  <c r="Q128" i="4"/>
  <c r="Q152" i="4"/>
  <c r="Q160" i="4"/>
  <c r="Q176" i="4"/>
  <c r="Q200" i="4"/>
  <c r="Q214" i="4"/>
  <c r="P224" i="4"/>
  <c r="Q224" i="4" s="1"/>
  <c r="Q264" i="4"/>
  <c r="P264" i="4"/>
  <c r="Q287" i="4"/>
  <c r="P287" i="4"/>
  <c r="Q114" i="4"/>
  <c r="P212" i="4"/>
  <c r="Q212" i="4" s="1"/>
  <c r="P240" i="4"/>
  <c r="Q240" i="4" s="1"/>
  <c r="P434" i="4"/>
  <c r="Q434" i="4"/>
  <c r="P498" i="4"/>
  <c r="Q498" i="4"/>
  <c r="P1039" i="4"/>
  <c r="Q1039" i="4" s="1"/>
  <c r="P1179" i="4"/>
  <c r="Q1179" i="4" s="1"/>
  <c r="Q50" i="4"/>
  <c r="Q66" i="4"/>
  <c r="Q82" i="4"/>
  <c r="Q90" i="4"/>
  <c r="Q202" i="4"/>
  <c r="Q4" i="4"/>
  <c r="P6" i="4"/>
  <c r="Q6" i="4" s="1"/>
  <c r="Q20" i="4"/>
  <c r="P22" i="4"/>
  <c r="Q22" i="4" s="1"/>
  <c r="Q36" i="4"/>
  <c r="P38" i="4"/>
  <c r="Q38" i="4" s="1"/>
  <c r="Q52" i="4"/>
  <c r="P54" i="4"/>
  <c r="Q54" i="4" s="1"/>
  <c r="Q68" i="4"/>
  <c r="P70" i="4"/>
  <c r="Q70" i="4" s="1"/>
  <c r="Q84" i="4"/>
  <c r="P86" i="4"/>
  <c r="Q86" i="4" s="1"/>
  <c r="Q92" i="4"/>
  <c r="P94" i="4"/>
  <c r="Q94" i="4" s="1"/>
  <c r="Q116" i="4"/>
  <c r="P118" i="4"/>
  <c r="Q118" i="4" s="1"/>
  <c r="Q124" i="4"/>
  <c r="P126" i="4"/>
  <c r="Q126" i="4" s="1"/>
  <c r="Q148" i="4"/>
  <c r="P150" i="4"/>
  <c r="Q150" i="4" s="1"/>
  <c r="Q156" i="4"/>
  <c r="P158" i="4"/>
  <c r="Q158" i="4" s="1"/>
  <c r="P174" i="4"/>
  <c r="Q196" i="4"/>
  <c r="P198" i="4"/>
  <c r="Q198" i="4" s="1"/>
  <c r="P204" i="4"/>
  <c r="Q204" i="4" s="1"/>
  <c r="Q219" i="4"/>
  <c r="P222" i="4"/>
  <c r="Q222" i="4" s="1"/>
  <c r="Q296" i="4"/>
  <c r="P296" i="4"/>
  <c r="Q335" i="4"/>
  <c r="P335" i="4"/>
  <c r="P571" i="4"/>
  <c r="Q571" i="4" s="1"/>
  <c r="Q717" i="4"/>
  <c r="P717" i="4"/>
  <c r="P801" i="4"/>
  <c r="Q801" i="4" s="1"/>
  <c r="Q230" i="4"/>
  <c r="Q238" i="4"/>
  <c r="Q278" i="4"/>
  <c r="Q805" i="4"/>
  <c r="P805" i="4"/>
  <c r="P924" i="4"/>
  <c r="Q924" i="4" s="1"/>
  <c r="P1003" i="4"/>
  <c r="Q1003" i="4" s="1"/>
  <c r="P1067" i="4"/>
  <c r="Q1067" i="4" s="1"/>
  <c r="Q1513" i="4"/>
  <c r="P1513" i="4"/>
  <c r="P1593" i="4"/>
  <c r="Q1593" i="4" s="1"/>
  <c r="P1633" i="4"/>
  <c r="Q1633" i="4" s="1"/>
  <c r="P711" i="4"/>
  <c r="Q711" i="4" s="1"/>
  <c r="P753" i="4"/>
  <c r="P957" i="4"/>
  <c r="Q957" i="4" s="1"/>
  <c r="P1121" i="4"/>
  <c r="Q1121" i="4" s="1"/>
  <c r="P1155" i="4"/>
  <c r="Q1155" i="4" s="1"/>
  <c r="P1378" i="4"/>
  <c r="Q1378" i="4" s="1"/>
  <c r="Q226" i="4"/>
  <c r="P228" i="4"/>
  <c r="Q228" i="4" s="1"/>
  <c r="Q234" i="4"/>
  <c r="P236" i="4"/>
  <c r="Q236" i="4" s="1"/>
  <c r="P260" i="4"/>
  <c r="Q274" i="4"/>
  <c r="P276" i="4"/>
  <c r="Q276" i="4" s="1"/>
  <c r="P292" i="4"/>
  <c r="P308" i="4"/>
  <c r="P324" i="4"/>
  <c r="P340" i="4"/>
  <c r="P361" i="4"/>
  <c r="Q410" i="4"/>
  <c r="Q442" i="4"/>
  <c r="Q474" i="4"/>
  <c r="Q506" i="4"/>
  <c r="Q538" i="4"/>
  <c r="P569" i="4"/>
  <c r="Q569" i="4" s="1"/>
  <c r="P581" i="4"/>
  <c r="Q581" i="4" s="1"/>
  <c r="Q779" i="4"/>
  <c r="P779" i="4"/>
  <c r="Q789" i="4"/>
  <c r="P789" i="4"/>
  <c r="Q799" i="4"/>
  <c r="P983" i="4"/>
  <c r="Q983" i="4" s="1"/>
  <c r="Q1495" i="4"/>
  <c r="P1495" i="4"/>
  <c r="Q1550" i="4"/>
  <c r="P1550" i="4"/>
  <c r="P1573" i="4"/>
  <c r="Q1573" i="4" s="1"/>
  <c r="P1617" i="4"/>
  <c r="Q1617" i="4" s="1"/>
  <c r="P1884" i="4"/>
  <c r="Q1884" i="4" s="1"/>
  <c r="Q248" i="4"/>
  <c r="Q1348" i="4"/>
  <c r="P1641" i="4"/>
  <c r="Q1641" i="4" s="1"/>
  <c r="P1083" i="4"/>
  <c r="Q1083" i="4" s="1"/>
  <c r="P1185" i="4"/>
  <c r="Q1185" i="4" s="1"/>
  <c r="Q1477" i="4"/>
  <c r="P1477" i="4"/>
  <c r="P1601" i="4"/>
  <c r="Q1601" i="4" s="1"/>
  <c r="Q1804" i="4"/>
  <c r="P1804" i="4"/>
  <c r="P237" i="4"/>
  <c r="Q237" i="4" s="1"/>
  <c r="P246" i="4"/>
  <c r="Q246" i="4" s="1"/>
  <c r="P254" i="4"/>
  <c r="P261" i="4"/>
  <c r="P270" i="4"/>
  <c r="P277" i="4"/>
  <c r="Q277" i="4" s="1"/>
  <c r="P286" i="4"/>
  <c r="P293" i="4"/>
  <c r="P302" i="4"/>
  <c r="P309" i="4"/>
  <c r="P318" i="4"/>
  <c r="P325" i="4"/>
  <c r="Q325" i="4" s="1"/>
  <c r="P334" i="4"/>
  <c r="P341" i="4"/>
  <c r="Q341" i="4" s="1"/>
  <c r="Q356" i="4"/>
  <c r="Q372" i="4"/>
  <c r="Q388" i="4"/>
  <c r="Q404" i="4"/>
  <c r="Q436" i="4"/>
  <c r="Q468" i="4"/>
  <c r="Q500" i="4"/>
  <c r="Q532" i="4"/>
  <c r="Q567" i="4"/>
  <c r="P599" i="4"/>
  <c r="Q599" i="4" s="1"/>
  <c r="P615" i="4"/>
  <c r="Q615" i="4" s="1"/>
  <c r="P631" i="4"/>
  <c r="Q631" i="4" s="1"/>
  <c r="P647" i="4"/>
  <c r="Q647" i="4" s="1"/>
  <c r="P663" i="4"/>
  <c r="Q663" i="4" s="1"/>
  <c r="P679" i="4"/>
  <c r="Q679" i="4" s="1"/>
  <c r="P695" i="4"/>
  <c r="Q695" i="4" s="1"/>
  <c r="P731" i="4"/>
  <c r="P737" i="4"/>
  <c r="P743" i="4"/>
  <c r="P890" i="4"/>
  <c r="Q890" i="4" s="1"/>
  <c r="P908" i="4"/>
  <c r="Q908" i="4" s="1"/>
  <c r="P1013" i="4"/>
  <c r="Q1013" i="4" s="1"/>
  <c r="P1362" i="4"/>
  <c r="Q1362" i="4" s="1"/>
  <c r="P1625" i="4"/>
  <c r="Q1625" i="4" s="1"/>
  <c r="Q210" i="4"/>
  <c r="Q218" i="4"/>
  <c r="Q242" i="4"/>
  <c r="P244" i="4"/>
  <c r="Q244" i="4" s="1"/>
  <c r="P252" i="4"/>
  <c r="P268" i="4"/>
  <c r="P284" i="4"/>
  <c r="Q298" i="4"/>
  <c r="P300" i="4"/>
  <c r="Q300" i="4" s="1"/>
  <c r="P316" i="4"/>
  <c r="P332" i="4"/>
  <c r="P369" i="4"/>
  <c r="Q426" i="4"/>
  <c r="Q458" i="4"/>
  <c r="Q490" i="4"/>
  <c r="Q522" i="4"/>
  <c r="Q554" i="4"/>
  <c r="Q761" i="4"/>
  <c r="P869" i="4"/>
  <c r="Q869" i="4" s="1"/>
  <c r="P1147" i="4"/>
  <c r="Q1147" i="4" s="1"/>
  <c r="Q1437" i="4"/>
  <c r="P1437" i="4"/>
  <c r="Q1844" i="4"/>
  <c r="P1844" i="4"/>
  <c r="Q940" i="4"/>
  <c r="Q1093" i="4"/>
  <c r="Q817" i="4"/>
  <c r="P860" i="4"/>
  <c r="Q860" i="4" s="1"/>
  <c r="P876" i="4"/>
  <c r="Q879" i="4"/>
  <c r="Q885" i="4"/>
  <c r="P888" i="4"/>
  <c r="Q888" i="4" s="1"/>
  <c r="Q897" i="4"/>
  <c r="Q906" i="4"/>
  <c r="Q971" i="4"/>
  <c r="Q981" i="4"/>
  <c r="Q1007" i="4"/>
  <c r="Q1027" i="4"/>
  <c r="P1077" i="4"/>
  <c r="Q1077" i="4" s="1"/>
  <c r="Q1097" i="4"/>
  <c r="P1133" i="4"/>
  <c r="Q1133" i="4" s="1"/>
  <c r="P1141" i="4"/>
  <c r="Q1141" i="4" s="1"/>
  <c r="P1165" i="4"/>
  <c r="Q1165" i="4" s="1"/>
  <c r="P1173" i="4"/>
  <c r="Q1173" i="4" s="1"/>
  <c r="Q1318" i="4"/>
  <c r="P1360" i="4"/>
  <c r="Q1360" i="4" s="1"/>
  <c r="P1368" i="4"/>
  <c r="Q1368" i="4" s="1"/>
  <c r="P1376" i="4"/>
  <c r="Q1376" i="4" s="1"/>
  <c r="P1385" i="4"/>
  <c r="Q1385" i="4" s="1"/>
  <c r="P1413" i="4"/>
  <c r="P1525" i="4"/>
  <c r="P1545" i="4"/>
  <c r="P1566" i="4"/>
  <c r="P1571" i="4"/>
  <c r="Q1571" i="4" s="1"/>
  <c r="P1581" i="4"/>
  <c r="P1591" i="4"/>
  <c r="Q1591" i="4" s="1"/>
  <c r="P1599" i="4"/>
  <c r="Q1599" i="4" s="1"/>
  <c r="P1607" i="4"/>
  <c r="Q1607" i="4" s="1"/>
  <c r="P1615" i="4"/>
  <c r="Q1615" i="4" s="1"/>
  <c r="P1623" i="4"/>
  <c r="Q1623" i="4" s="1"/>
  <c r="P1631" i="4"/>
  <c r="Q1631" i="4" s="1"/>
  <c r="P1639" i="4"/>
  <c r="Q1639" i="4" s="1"/>
  <c r="Q1794" i="4"/>
  <c r="P1808" i="4"/>
  <c r="P1888" i="4"/>
  <c r="Q1888" i="4" s="1"/>
  <c r="Q1109" i="4"/>
  <c r="P818" i="4"/>
  <c r="Q837" i="4"/>
  <c r="P840" i="4"/>
  <c r="Q840" i="4" s="1"/>
  <c r="Q865" i="4"/>
  <c r="Q868" i="4"/>
  <c r="Q895" i="4"/>
  <c r="Q907" i="4"/>
  <c r="P920" i="4"/>
  <c r="Q920" i="4" s="1"/>
  <c r="Q923" i="4"/>
  <c r="P936" i="4"/>
  <c r="Q936" i="4" s="1"/>
  <c r="Q959" i="4"/>
  <c r="Q979" i="4"/>
  <c r="Q1005" i="4"/>
  <c r="Q1031" i="4"/>
  <c r="Q1051" i="4"/>
  <c r="Q1113" i="4"/>
  <c r="P1344" i="4"/>
  <c r="P1350" i="4"/>
  <c r="Q1350" i="4" s="1"/>
  <c r="P1564" i="4"/>
  <c r="P1567" i="4"/>
  <c r="Q821" i="4"/>
  <c r="Q831" i="4"/>
  <c r="Q843" i="4"/>
  <c r="Q846" i="4"/>
  <c r="Q849" i="4"/>
  <c r="Q852" i="4"/>
  <c r="P892" i="4"/>
  <c r="Q892" i="4" s="1"/>
  <c r="Q917" i="4"/>
  <c r="Q933" i="4"/>
  <c r="Q939" i="4"/>
  <c r="Q949" i="4"/>
  <c r="Q963" i="4"/>
  <c r="Q989" i="4"/>
  <c r="Q1015" i="4"/>
  <c r="Q1035" i="4"/>
  <c r="Q1045" i="4"/>
  <c r="Q1105" i="4"/>
  <c r="Q1117" i="4"/>
  <c r="P1125" i="4"/>
  <c r="Q1125" i="4" s="1"/>
  <c r="P1149" i="4"/>
  <c r="Q1149" i="4" s="1"/>
  <c r="P1157" i="4"/>
  <c r="Q1157" i="4" s="1"/>
  <c r="P1491" i="4"/>
  <c r="P1501" i="4"/>
  <c r="Q1840" i="4"/>
  <c r="Q1850" i="4"/>
  <c r="P1986" i="4"/>
  <c r="P2" i="4"/>
  <c r="Q2" i="4" s="1"/>
  <c r="Q481" i="4"/>
  <c r="P481" i="4"/>
  <c r="Q513" i="4"/>
  <c r="P513" i="4"/>
  <c r="P588" i="4"/>
  <c r="Q588" i="4" s="1"/>
  <c r="P636" i="4"/>
  <c r="Q636" i="4" s="1"/>
  <c r="P652" i="4"/>
  <c r="Q652" i="4" s="1"/>
  <c r="P668" i="4"/>
  <c r="Q668" i="4" s="1"/>
  <c r="P1140" i="4"/>
  <c r="Q1140" i="4" s="1"/>
  <c r="Q1200" i="4"/>
  <c r="P1200" i="4"/>
  <c r="P1408" i="4"/>
  <c r="Q1408" i="4" s="1"/>
  <c r="Q346" i="4"/>
  <c r="Q354" i="4"/>
  <c r="Q362" i="4"/>
  <c r="Q370" i="4"/>
  <c r="Q378" i="4"/>
  <c r="Q386" i="4"/>
  <c r="Q394" i="4"/>
  <c r="Q402" i="4"/>
  <c r="P411" i="4"/>
  <c r="Q411" i="4" s="1"/>
  <c r="Q414" i="4"/>
  <c r="Q427" i="4"/>
  <c r="P427" i="4"/>
  <c r="Q430" i="4"/>
  <c r="Q443" i="4"/>
  <c r="P443" i="4"/>
  <c r="Q446" i="4"/>
  <c r="Q459" i="4"/>
  <c r="P459" i="4"/>
  <c r="Q462" i="4"/>
  <c r="P475" i="4"/>
  <c r="Q475" i="4" s="1"/>
  <c r="Q478" i="4"/>
  <c r="Q491" i="4"/>
  <c r="P491" i="4"/>
  <c r="Q494" i="4"/>
  <c r="Q507" i="4"/>
  <c r="P507" i="4"/>
  <c r="Q510" i="4"/>
  <c r="P523" i="4"/>
  <c r="Q523" i="4" s="1"/>
  <c r="Q526" i="4"/>
  <c r="Q542" i="4"/>
  <c r="Q558" i="4"/>
  <c r="P819" i="4"/>
  <c r="Q819" i="4" s="1"/>
  <c r="P822" i="4"/>
  <c r="Q822" i="4" s="1"/>
  <c r="P863" i="4"/>
  <c r="Q863" i="4" s="1"/>
  <c r="Q934" i="4"/>
  <c r="P934" i="4"/>
  <c r="P950" i="4"/>
  <c r="Q950" i="4" s="1"/>
  <c r="P417" i="4"/>
  <c r="Q417" i="4" s="1"/>
  <c r="Q433" i="4"/>
  <c r="P433" i="4"/>
  <c r="Q449" i="4"/>
  <c r="P449" i="4"/>
  <c r="Q465" i="4"/>
  <c r="P465" i="4"/>
  <c r="Q497" i="4"/>
  <c r="P497" i="4"/>
  <c r="P604" i="4"/>
  <c r="Q604" i="4" s="1"/>
  <c r="P620" i="4"/>
  <c r="Q620" i="4" s="1"/>
  <c r="P684" i="4"/>
  <c r="Q684" i="4" s="1"/>
  <c r="P700" i="4"/>
  <c r="Q700" i="4" s="1"/>
  <c r="P943" i="4"/>
  <c r="Q943" i="4" s="1"/>
  <c r="P1132" i="4"/>
  <c r="Q1132" i="4" s="1"/>
  <c r="P1164" i="4"/>
  <c r="Q1164" i="4" s="1"/>
  <c r="P1172" i="4"/>
  <c r="Q1172" i="4" s="1"/>
  <c r="P1397" i="4"/>
  <c r="Q1397" i="4" s="1"/>
  <c r="P1473" i="4"/>
  <c r="Q1473" i="4" s="1"/>
  <c r="P349" i="4"/>
  <c r="Q349" i="4" s="1"/>
  <c r="P357" i="4"/>
  <c r="P365" i="4"/>
  <c r="P373" i="4"/>
  <c r="Q373" i="4" s="1"/>
  <c r="P381" i="4"/>
  <c r="Q381" i="4" s="1"/>
  <c r="P389" i="4"/>
  <c r="P397" i="4"/>
  <c r="Q397" i="4" s="1"/>
  <c r="P405" i="4"/>
  <c r="Q405" i="4" s="1"/>
  <c r="Q408" i="4"/>
  <c r="P421" i="4"/>
  <c r="Q421" i="4" s="1"/>
  <c r="Q424" i="4"/>
  <c r="Q437" i="4"/>
  <c r="P437" i="4"/>
  <c r="Q440" i="4"/>
  <c r="Q453" i="4"/>
  <c r="P453" i="4"/>
  <c r="Q456" i="4"/>
  <c r="Q469" i="4"/>
  <c r="P469" i="4"/>
  <c r="Q472" i="4"/>
  <c r="Q485" i="4"/>
  <c r="P485" i="4"/>
  <c r="Q488" i="4"/>
  <c r="Q501" i="4"/>
  <c r="P501" i="4"/>
  <c r="Q504" i="4"/>
  <c r="Q517" i="4"/>
  <c r="P517" i="4"/>
  <c r="Q520" i="4"/>
  <c r="Q536" i="4"/>
  <c r="Q552" i="4"/>
  <c r="Q565" i="4"/>
  <c r="Q583" i="4"/>
  <c r="P1108" i="4"/>
  <c r="Q1108" i="4" s="1"/>
  <c r="P1118" i="4"/>
  <c r="Q1118" i="4" s="1"/>
  <c r="P415" i="4"/>
  <c r="Q415" i="4" s="1"/>
  <c r="Q447" i="4"/>
  <c r="P447" i="4"/>
  <c r="Q511" i="4"/>
  <c r="P511" i="4"/>
  <c r="P347" i="4"/>
  <c r="Q347" i="4" s="1"/>
  <c r="P355" i="4"/>
  <c r="P387" i="4"/>
  <c r="P409" i="4"/>
  <c r="Q409" i="4" s="1"/>
  <c r="Q412" i="4"/>
  <c r="P425" i="4"/>
  <c r="Q425" i="4" s="1"/>
  <c r="Q428" i="4"/>
  <c r="Q441" i="4"/>
  <c r="P441" i="4"/>
  <c r="Q444" i="4"/>
  <c r="Q457" i="4"/>
  <c r="P457" i="4"/>
  <c r="Q460" i="4"/>
  <c r="Q473" i="4"/>
  <c r="P473" i="4"/>
  <c r="Q476" i="4"/>
  <c r="Q489" i="4"/>
  <c r="P489" i="4"/>
  <c r="Q492" i="4"/>
  <c r="P505" i="4"/>
  <c r="Q505" i="4" s="1"/>
  <c r="Q508" i="4"/>
  <c r="Q521" i="4"/>
  <c r="P521" i="4"/>
  <c r="Q524" i="4"/>
  <c r="Q540" i="4"/>
  <c r="Q556" i="4"/>
  <c r="P592" i="4"/>
  <c r="Q592" i="4" s="1"/>
  <c r="P608" i="4"/>
  <c r="Q608" i="4" s="1"/>
  <c r="P624" i="4"/>
  <c r="Q624" i="4" s="1"/>
  <c r="P640" i="4"/>
  <c r="Q640" i="4" s="1"/>
  <c r="P656" i="4"/>
  <c r="Q656" i="4" s="1"/>
  <c r="Q672" i="4"/>
  <c r="P672" i="4"/>
  <c r="P688" i="4"/>
  <c r="Q688" i="4" s="1"/>
  <c r="P704" i="4"/>
  <c r="Q704" i="4" s="1"/>
  <c r="P845" i="4"/>
  <c r="Q845" i="4" s="1"/>
  <c r="Q848" i="4"/>
  <c r="P848" i="4"/>
  <c r="Q854" i="4"/>
  <c r="P854" i="4"/>
  <c r="P916" i="4"/>
  <c r="Q916" i="4" s="1"/>
  <c r="Q395" i="4"/>
  <c r="Q431" i="4"/>
  <c r="P431" i="4"/>
  <c r="Q463" i="4"/>
  <c r="P463" i="4"/>
  <c r="Q345" i="4"/>
  <c r="Q350" i="4"/>
  <c r="Q353" i="4"/>
  <c r="Q358" i="4"/>
  <c r="Q366" i="4"/>
  <c r="Q374" i="4"/>
  <c r="Q377" i="4"/>
  <c r="Q382" i="4"/>
  <c r="Q385" i="4"/>
  <c r="Q390" i="4"/>
  <c r="Q393" i="4"/>
  <c r="Q398" i="4"/>
  <c r="Q401" i="4"/>
  <c r="Q406" i="4"/>
  <c r="P419" i="4"/>
  <c r="Q419" i="4" s="1"/>
  <c r="Q422" i="4"/>
  <c r="Q435" i="4"/>
  <c r="P435" i="4"/>
  <c r="Q438" i="4"/>
  <c r="Q451" i="4"/>
  <c r="P451" i="4"/>
  <c r="Q454" i="4"/>
  <c r="Q467" i="4"/>
  <c r="P467" i="4"/>
  <c r="Q470" i="4"/>
  <c r="Q483" i="4"/>
  <c r="P483" i="4"/>
  <c r="Q486" i="4"/>
  <c r="Q499" i="4"/>
  <c r="P499" i="4"/>
  <c r="Q502" i="4"/>
  <c r="Q515" i="4"/>
  <c r="P515" i="4"/>
  <c r="Q518" i="4"/>
  <c r="Q534" i="4"/>
  <c r="Q550" i="4"/>
  <c r="Q560" i="4"/>
  <c r="P560" i="4"/>
  <c r="P563" i="4"/>
  <c r="Q563" i="4" s="1"/>
  <c r="Q363" i="4"/>
  <c r="Q379" i="4"/>
  <c r="Q495" i="4"/>
  <c r="P495" i="4"/>
  <c r="P836" i="4"/>
  <c r="Q836" i="4" s="1"/>
  <c r="Q343" i="4"/>
  <c r="P413" i="4"/>
  <c r="Q413" i="4" s="1"/>
  <c r="Q429" i="4"/>
  <c r="P429" i="4"/>
  <c r="Q445" i="4"/>
  <c r="P445" i="4"/>
  <c r="Q461" i="4"/>
  <c r="P461" i="4"/>
  <c r="P477" i="4"/>
  <c r="Q477" i="4" s="1"/>
  <c r="Q493" i="4"/>
  <c r="P493" i="4"/>
  <c r="Q509" i="4"/>
  <c r="P509" i="4"/>
  <c r="P572" i="4"/>
  <c r="Q572" i="4" s="1"/>
  <c r="Q585" i="4"/>
  <c r="Q371" i="4"/>
  <c r="Q403" i="4"/>
  <c r="P479" i="4"/>
  <c r="Q479" i="4" s="1"/>
  <c r="Q351" i="4"/>
  <c r="Q375" i="4"/>
  <c r="Q383" i="4"/>
  <c r="Q391" i="4"/>
  <c r="Q399" i="4"/>
  <c r="Q407" i="4"/>
  <c r="P407" i="4"/>
  <c r="P423" i="4"/>
  <c r="Q423" i="4" s="1"/>
  <c r="Q439" i="4"/>
  <c r="P439" i="4"/>
  <c r="Q455" i="4"/>
  <c r="P455" i="4"/>
  <c r="Q471" i="4"/>
  <c r="P471" i="4"/>
  <c r="Q487" i="4"/>
  <c r="P487" i="4"/>
  <c r="Q503" i="4"/>
  <c r="P503" i="4"/>
  <c r="Q519" i="4"/>
  <c r="P519" i="4"/>
  <c r="P576" i="4"/>
  <c r="Q576" i="4" s="1"/>
  <c r="P579" i="4"/>
  <c r="Q579" i="4" s="1"/>
  <c r="Q574" i="4"/>
  <c r="Q590" i="4"/>
  <c r="Q606" i="4"/>
  <c r="Q622" i="4"/>
  <c r="Q638" i="4"/>
  <c r="Q654" i="4"/>
  <c r="Q686" i="4"/>
  <c r="Q702" i="4"/>
  <c r="P712" i="4"/>
  <c r="Q712" i="4" s="1"/>
  <c r="Q720" i="4"/>
  <c r="P720" i="4"/>
  <c r="P728" i="4"/>
  <c r="Q728" i="4" s="1"/>
  <c r="Q736" i="4"/>
  <c r="P736" i="4"/>
  <c r="P744" i="4"/>
  <c r="Q744" i="4" s="1"/>
  <c r="P752" i="4"/>
  <c r="Q752" i="4" s="1"/>
  <c r="Q760" i="4"/>
  <c r="P760" i="4"/>
  <c r="P768" i="4"/>
  <c r="Q768" i="4" s="1"/>
  <c r="P776" i="4"/>
  <c r="Q776" i="4" s="1"/>
  <c r="Q784" i="4"/>
  <c r="P784" i="4"/>
  <c r="Q792" i="4"/>
  <c r="P792" i="4"/>
  <c r="Q800" i="4"/>
  <c r="P800" i="4"/>
  <c r="P808" i="4"/>
  <c r="Q808" i="4" s="1"/>
  <c r="Q816" i="4"/>
  <c r="P816" i="4"/>
  <c r="P877" i="4"/>
  <c r="Q877" i="4" s="1"/>
  <c r="Q880" i="4"/>
  <c r="P880" i="4"/>
  <c r="Q886" i="4"/>
  <c r="P925" i="4"/>
  <c r="Q925" i="4"/>
  <c r="P953" i="4"/>
  <c r="Q953" i="4"/>
  <c r="Q966" i="4"/>
  <c r="P969" i="4"/>
  <c r="Q969" i="4" s="1"/>
  <c r="Q982" i="4"/>
  <c r="P985" i="4"/>
  <c r="Q985" i="4" s="1"/>
  <c r="P1001" i="4"/>
  <c r="Q1001" i="4" s="1"/>
  <c r="P1017" i="4"/>
  <c r="Q1017" i="4" s="1"/>
  <c r="Q1030" i="4"/>
  <c r="P1033" i="4"/>
  <c r="Q1033" i="4"/>
  <c r="Q1046" i="4"/>
  <c r="P1126" i="4"/>
  <c r="Q1126" i="4" s="1"/>
  <c r="P1150" i="4"/>
  <c r="Q1150" i="4" s="1"/>
  <c r="P1158" i="4"/>
  <c r="Q1158" i="4" s="1"/>
  <c r="P1182" i="4"/>
  <c r="Q1182" i="4" s="1"/>
  <c r="P1342" i="4"/>
  <c r="Q1342" i="4" s="1"/>
  <c r="Q570" i="4"/>
  <c r="Q586" i="4"/>
  <c r="Q602" i="4"/>
  <c r="Q618" i="4"/>
  <c r="Q634" i="4"/>
  <c r="Q650" i="4"/>
  <c r="Q666" i="4"/>
  <c r="Q682" i="4"/>
  <c r="Q698" i="4"/>
  <c r="P710" i="4"/>
  <c r="Q710" i="4" s="1"/>
  <c r="Q718" i="4"/>
  <c r="P718" i="4"/>
  <c r="Q726" i="4"/>
  <c r="P726" i="4"/>
  <c r="Q734" i="4"/>
  <c r="P734" i="4"/>
  <c r="Q742" i="4"/>
  <c r="P742" i="4"/>
  <c r="P750" i="4"/>
  <c r="Q750" i="4" s="1"/>
  <c r="Q758" i="4"/>
  <c r="P758" i="4"/>
  <c r="Q766" i="4"/>
  <c r="P766" i="4"/>
  <c r="P774" i="4"/>
  <c r="Q774" i="4" s="1"/>
  <c r="Q782" i="4"/>
  <c r="P782" i="4"/>
  <c r="Q790" i="4"/>
  <c r="P790" i="4"/>
  <c r="P798" i="4"/>
  <c r="Q798" i="4" s="1"/>
  <c r="P806" i="4"/>
  <c r="Q806" i="4" s="1"/>
  <c r="Q814" i="4"/>
  <c r="P814" i="4"/>
  <c r="P825" i="4"/>
  <c r="Q825" i="4" s="1"/>
  <c r="Q828" i="4"/>
  <c r="P857" i="4"/>
  <c r="Q857" i="4" s="1"/>
  <c r="Q902" i="4"/>
  <c r="P932" i="4"/>
  <c r="Q932" i="4" s="1"/>
  <c r="P1100" i="4"/>
  <c r="Q1100" i="4" s="1"/>
  <c r="P941" i="4"/>
  <c r="Q941" i="4" s="1"/>
  <c r="Q1062" i="4"/>
  <c r="P1068" i="4"/>
  <c r="Q1068" i="4" s="1"/>
  <c r="P1084" i="4"/>
  <c r="Q1084" i="4" s="1"/>
  <c r="P1094" i="4"/>
  <c r="Q1094" i="4" s="1"/>
  <c r="P525" i="4"/>
  <c r="Q525" i="4" s="1"/>
  <c r="P527" i="4"/>
  <c r="Q527" i="4" s="1"/>
  <c r="P529" i="4"/>
  <c r="Q529" i="4" s="1"/>
  <c r="P531" i="4"/>
  <c r="Q531" i="4" s="1"/>
  <c r="P533" i="4"/>
  <c r="P535" i="4"/>
  <c r="Q535" i="4" s="1"/>
  <c r="P537" i="4"/>
  <c r="Q537" i="4" s="1"/>
  <c r="P539" i="4"/>
  <c r="Q539" i="4" s="1"/>
  <c r="P541" i="4"/>
  <c r="Q541" i="4" s="1"/>
  <c r="P543" i="4"/>
  <c r="P545" i="4"/>
  <c r="P547" i="4"/>
  <c r="Q547" i="4" s="1"/>
  <c r="P549" i="4"/>
  <c r="Q549" i="4" s="1"/>
  <c r="P551" i="4"/>
  <c r="Q551" i="4" s="1"/>
  <c r="P553" i="4"/>
  <c r="Q553" i="4" s="1"/>
  <c r="P555" i="4"/>
  <c r="Q555" i="4" s="1"/>
  <c r="P557" i="4"/>
  <c r="Q557" i="4" s="1"/>
  <c r="P559" i="4"/>
  <c r="Q559" i="4" s="1"/>
  <c r="P568" i="4"/>
  <c r="Q568" i="4" s="1"/>
  <c r="P575" i="4"/>
  <c r="Q575" i="4" s="1"/>
  <c r="P584" i="4"/>
  <c r="Q584" i="4" s="1"/>
  <c r="P600" i="4"/>
  <c r="Q600" i="4" s="1"/>
  <c r="P616" i="4"/>
  <c r="Q616" i="4" s="1"/>
  <c r="P632" i="4"/>
  <c r="Q632" i="4" s="1"/>
  <c r="P648" i="4"/>
  <c r="Q648" i="4" s="1"/>
  <c r="P664" i="4"/>
  <c r="Q664" i="4" s="1"/>
  <c r="P680" i="4"/>
  <c r="Q680" i="4" s="1"/>
  <c r="P696" i="4"/>
  <c r="Q696" i="4" s="1"/>
  <c r="P708" i="4"/>
  <c r="Q708" i="4" s="1"/>
  <c r="P716" i="4"/>
  <c r="Q716" i="4" s="1"/>
  <c r="P724" i="4"/>
  <c r="Q724" i="4" s="1"/>
  <c r="Q732" i="4"/>
  <c r="P732" i="4"/>
  <c r="P740" i="4"/>
  <c r="Q740" i="4" s="1"/>
  <c r="P748" i="4"/>
  <c r="Q748" i="4" s="1"/>
  <c r="P756" i="4"/>
  <c r="Q756" i="4" s="1"/>
  <c r="Q764" i="4"/>
  <c r="P764" i="4"/>
  <c r="P772" i="4"/>
  <c r="Q772" i="4" s="1"/>
  <c r="Q780" i="4"/>
  <c r="P780" i="4"/>
  <c r="P788" i="4"/>
  <c r="Q788" i="4" s="1"/>
  <c r="Q796" i="4"/>
  <c r="P796" i="4"/>
  <c r="P804" i="4"/>
  <c r="Q804" i="4" s="1"/>
  <c r="P812" i="4"/>
  <c r="Q812" i="4" s="1"/>
  <c r="P864" i="4"/>
  <c r="Q864" i="4" s="1"/>
  <c r="P893" i="4"/>
  <c r="Q893" i="4" s="1"/>
  <c r="P948" i="4"/>
  <c r="Q948" i="4" s="1"/>
  <c r="P961" i="4"/>
  <c r="Q961" i="4"/>
  <c r="P977" i="4"/>
  <c r="Q977" i="4"/>
  <c r="P993" i="4"/>
  <c r="Q993" i="4" s="1"/>
  <c r="P1009" i="4"/>
  <c r="Q1009" i="4" s="1"/>
  <c r="P1025" i="4"/>
  <c r="Q1025" i="4" s="1"/>
  <c r="P1078" i="4"/>
  <c r="Q1078" i="4" s="1"/>
  <c r="Q564" i="4"/>
  <c r="P566" i="4"/>
  <c r="Q566" i="4" s="1"/>
  <c r="Q580" i="4"/>
  <c r="P582" i="4"/>
  <c r="Q582" i="4" s="1"/>
  <c r="Q596" i="4"/>
  <c r="P598" i="4"/>
  <c r="Q598" i="4" s="1"/>
  <c r="Q612" i="4"/>
  <c r="P614" i="4"/>
  <c r="Q614" i="4" s="1"/>
  <c r="Q628" i="4"/>
  <c r="P630" i="4"/>
  <c r="Q630" i="4" s="1"/>
  <c r="Q644" i="4"/>
  <c r="P646" i="4"/>
  <c r="Q646" i="4" s="1"/>
  <c r="Q660" i="4"/>
  <c r="P662" i="4"/>
  <c r="Q662" i="4" s="1"/>
  <c r="Q676" i="4"/>
  <c r="P678" i="4"/>
  <c r="Q678" i="4" s="1"/>
  <c r="Q692" i="4"/>
  <c r="P694" i="4"/>
  <c r="Q694" i="4" s="1"/>
  <c r="Q826" i="4"/>
  <c r="P829" i="4"/>
  <c r="Q829" i="4" s="1"/>
  <c r="Q832" i="4"/>
  <c r="P832" i="4"/>
  <c r="P835" i="4"/>
  <c r="Q835" i="4" s="1"/>
  <c r="Q838" i="4"/>
  <c r="P861" i="4"/>
  <c r="Q861" i="4" s="1"/>
  <c r="P870" i="4"/>
  <c r="Q870" i="4" s="1"/>
  <c r="P873" i="4"/>
  <c r="Q873" i="4" s="1"/>
  <c r="P900" i="4"/>
  <c r="Q900" i="4" s="1"/>
  <c r="P918" i="4"/>
  <c r="Q918" i="4" s="1"/>
  <c r="Q927" i="4"/>
  <c r="P958" i="4"/>
  <c r="P974" i="4"/>
  <c r="Q974" i="4" s="1"/>
  <c r="P990" i="4"/>
  <c r="Q990" i="4" s="1"/>
  <c r="P1006" i="4"/>
  <c r="Q1006" i="4" s="1"/>
  <c r="P1022" i="4"/>
  <c r="Q1022" i="4" s="1"/>
  <c r="P1038" i="4"/>
  <c r="Q1038" i="4" s="1"/>
  <c r="Q1054" i="4"/>
  <c r="Q562" i="4"/>
  <c r="Q578" i="4"/>
  <c r="Q594" i="4"/>
  <c r="Q610" i="4"/>
  <c r="Q626" i="4"/>
  <c r="Q642" i="4"/>
  <c r="Q658" i="4"/>
  <c r="Q674" i="4"/>
  <c r="Q690" i="4"/>
  <c r="P706" i="4"/>
  <c r="Q706" i="4" s="1"/>
  <c r="Q714" i="4"/>
  <c r="P714" i="4"/>
  <c r="P722" i="4"/>
  <c r="Q722" i="4" s="1"/>
  <c r="Q730" i="4"/>
  <c r="P730" i="4"/>
  <c r="P738" i="4"/>
  <c r="Q738" i="4" s="1"/>
  <c r="Q746" i="4"/>
  <c r="P746" i="4"/>
  <c r="P754" i="4"/>
  <c r="Q754" i="4" s="1"/>
  <c r="Q762" i="4"/>
  <c r="P762" i="4"/>
  <c r="P770" i="4"/>
  <c r="Q770" i="4" s="1"/>
  <c r="Q778" i="4"/>
  <c r="P778" i="4"/>
  <c r="P786" i="4"/>
  <c r="Q786" i="4" s="1"/>
  <c r="Q794" i="4"/>
  <c r="P794" i="4"/>
  <c r="P802" i="4"/>
  <c r="Q802" i="4" s="1"/>
  <c r="P810" i="4"/>
  <c r="Q810" i="4" s="1"/>
  <c r="P841" i="4"/>
  <c r="Q841" i="4" s="1"/>
  <c r="Q844" i="4"/>
  <c r="P909" i="4"/>
  <c r="Q909" i="4" s="1"/>
  <c r="Q1052" i="4"/>
  <c r="Q1060" i="4"/>
  <c r="Q1069" i="4"/>
  <c r="Q1085" i="4"/>
  <c r="Q1101" i="4"/>
  <c r="P1460" i="4"/>
  <c r="Q1460" i="4" s="1"/>
  <c r="Q1474" i="4"/>
  <c r="P1474" i="4"/>
  <c r="P1784" i="4"/>
  <c r="Q1784" i="4" s="1"/>
  <c r="P956" i="4"/>
  <c r="Q956" i="4" s="1"/>
  <c r="P964" i="4"/>
  <c r="Q964" i="4" s="1"/>
  <c r="P972" i="4"/>
  <c r="Q972" i="4" s="1"/>
  <c r="P980" i="4"/>
  <c r="Q980" i="4" s="1"/>
  <c r="P988" i="4"/>
  <c r="Q988" i="4" s="1"/>
  <c r="P996" i="4"/>
  <c r="Q996" i="4" s="1"/>
  <c r="P1004" i="4"/>
  <c r="Q1004" i="4" s="1"/>
  <c r="P1012" i="4"/>
  <c r="Q1012" i="4" s="1"/>
  <c r="P1020" i="4"/>
  <c r="Q1020" i="4" s="1"/>
  <c r="P1028" i="4"/>
  <c r="Q1028" i="4" s="1"/>
  <c r="P1036" i="4"/>
  <c r="Q1036" i="4" s="1"/>
  <c r="P1044" i="4"/>
  <c r="Q1044" i="4" s="1"/>
  <c r="P1063" i="4"/>
  <c r="Q1063" i="4" s="1"/>
  <c r="P1079" i="4"/>
  <c r="Q1079" i="4" s="1"/>
  <c r="P1095" i="4"/>
  <c r="Q1095" i="4" s="1"/>
  <c r="P1119" i="4"/>
  <c r="Q1119" i="4" s="1"/>
  <c r="P1127" i="4"/>
  <c r="Q1127" i="4" s="1"/>
  <c r="P1151" i="4"/>
  <c r="Q1151" i="4" s="1"/>
  <c r="P1159" i="4"/>
  <c r="Q1159" i="4" s="1"/>
  <c r="P1291" i="4"/>
  <c r="Q1291" i="4" s="1"/>
  <c r="Q1308" i="4"/>
  <c r="P1308" i="4"/>
  <c r="P1321" i="4"/>
  <c r="Q1321" i="4" s="1"/>
  <c r="P1339" i="4"/>
  <c r="Q1339" i="4" s="1"/>
  <c r="Q889" i="4"/>
  <c r="P896" i="4"/>
  <c r="Q896" i="4" s="1"/>
  <c r="Q905" i="4"/>
  <c r="P912" i="4"/>
  <c r="Q912" i="4" s="1"/>
  <c r="Q921" i="4"/>
  <c r="P928" i="4"/>
  <c r="Q937" i="4"/>
  <c r="P944" i="4"/>
  <c r="Q944" i="4" s="1"/>
  <c r="Q951" i="4"/>
  <c r="Q1058" i="4"/>
  <c r="P1076" i="4"/>
  <c r="Q1076" i="4" s="1"/>
  <c r="P1092" i="4"/>
  <c r="Q1092" i="4" s="1"/>
  <c r="P1116" i="4"/>
  <c r="Q1116" i="4" s="1"/>
  <c r="P1124" i="4"/>
  <c r="Q1124" i="4" s="1"/>
  <c r="P1148" i="4"/>
  <c r="Q1148" i="4" s="1"/>
  <c r="P1156" i="4"/>
  <c r="Q1156" i="4" s="1"/>
  <c r="P1180" i="4"/>
  <c r="Q1180" i="4" s="1"/>
  <c r="Q823" i="4"/>
  <c r="Q839" i="4"/>
  <c r="Q855" i="4"/>
  <c r="Q871" i="4"/>
  <c r="Q887" i="4"/>
  <c r="Q903" i="4"/>
  <c r="Q919" i="4"/>
  <c r="Q935" i="4"/>
  <c r="P954" i="4"/>
  <c r="Q954" i="4" s="1"/>
  <c r="P962" i="4"/>
  <c r="Q962" i="4" s="1"/>
  <c r="P970" i="4"/>
  <c r="Q970" i="4" s="1"/>
  <c r="P978" i="4"/>
  <c r="Q978" i="4" s="1"/>
  <c r="P986" i="4"/>
  <c r="Q986" i="4" s="1"/>
  <c r="P994" i="4"/>
  <c r="Q994" i="4" s="1"/>
  <c r="P1002" i="4"/>
  <c r="Q1002" i="4" s="1"/>
  <c r="P1010" i="4"/>
  <c r="Q1010" i="4" s="1"/>
  <c r="P1018" i="4"/>
  <c r="Q1018" i="4" s="1"/>
  <c r="P1026" i="4"/>
  <c r="P1034" i="4"/>
  <c r="Q1034" i="4" s="1"/>
  <c r="P1042" i="4"/>
  <c r="Q1042" i="4" s="1"/>
  <c r="P1050" i="4"/>
  <c r="Q1050" i="4" s="1"/>
  <c r="P1070" i="4"/>
  <c r="Q1070" i="4" s="1"/>
  <c r="P1086" i="4"/>
  <c r="Q1086" i="4" s="1"/>
  <c r="P1102" i="4"/>
  <c r="Q1102" i="4" s="1"/>
  <c r="P1110" i="4"/>
  <c r="Q1110" i="4" s="1"/>
  <c r="P1134" i="4"/>
  <c r="Q1134" i="4" s="1"/>
  <c r="P1142" i="4"/>
  <c r="Q1142" i="4" s="1"/>
  <c r="P1166" i="4"/>
  <c r="Q1166" i="4" s="1"/>
  <c r="P1174" i="4"/>
  <c r="Q1174" i="4" s="1"/>
  <c r="P1278" i="4"/>
  <c r="Q1278" i="4" s="1"/>
  <c r="Q1292" i="4"/>
  <c r="P1292" i="4"/>
  <c r="P1305" i="4"/>
  <c r="Q1305" i="4" s="1"/>
  <c r="P1326" i="4"/>
  <c r="Q1326" i="4" s="1"/>
  <c r="Q1196" i="4"/>
  <c r="P1196" i="4"/>
  <c r="Q851" i="4"/>
  <c r="Q867" i="4"/>
  <c r="Q883" i="4"/>
  <c r="Q899" i="4"/>
  <c r="Q915" i="4"/>
  <c r="Q931" i="4"/>
  <c r="Q947" i="4"/>
  <c r="P952" i="4"/>
  <c r="P960" i="4"/>
  <c r="Q960" i="4" s="1"/>
  <c r="P968" i="4"/>
  <c r="Q968" i="4" s="1"/>
  <c r="P976" i="4"/>
  <c r="Q976" i="4" s="1"/>
  <c r="P984" i="4"/>
  <c r="P992" i="4"/>
  <c r="P1000" i="4"/>
  <c r="Q1000" i="4" s="1"/>
  <c r="P1008" i="4"/>
  <c r="Q1008" i="4" s="1"/>
  <c r="P1016" i="4"/>
  <c r="Q1016" i="4" s="1"/>
  <c r="P1024" i="4"/>
  <c r="Q1024" i="4" s="1"/>
  <c r="P1032" i="4"/>
  <c r="P1040" i="4"/>
  <c r="Q1040" i="4" s="1"/>
  <c r="P1048" i="4"/>
  <c r="Q1048" i="4" s="1"/>
  <c r="P1056" i="4"/>
  <c r="Q1056" i="4" s="1"/>
  <c r="P1071" i="4"/>
  <c r="Q1071" i="4" s="1"/>
  <c r="P1087" i="4"/>
  <c r="Q1087" i="4" s="1"/>
  <c r="P1103" i="4"/>
  <c r="Q1103" i="4" s="1"/>
  <c r="P1111" i="4"/>
  <c r="Q1111" i="4" s="1"/>
  <c r="P1135" i="4"/>
  <c r="Q1135" i="4" s="1"/>
  <c r="P1143" i="4"/>
  <c r="Q1143" i="4" s="1"/>
  <c r="P1167" i="4"/>
  <c r="Q1167" i="4" s="1"/>
  <c r="P1175" i="4"/>
  <c r="Q1175" i="4" s="1"/>
  <c r="P1275" i="4"/>
  <c r="Q1275" i="4" s="1"/>
  <c r="P1190" i="4"/>
  <c r="Q1190" i="4" s="1"/>
  <c r="Q1268" i="4"/>
  <c r="P1268" i="4"/>
  <c r="P1281" i="4"/>
  <c r="Q1281" i="4" s="1"/>
  <c r="P1315" i="4"/>
  <c r="Q1315" i="4" s="1"/>
  <c r="P1332" i="4"/>
  <c r="Q1332" i="4" s="1"/>
  <c r="P1345" i="4"/>
  <c r="Q1345" i="4" s="1"/>
  <c r="Q1535" i="4"/>
  <c r="P1535" i="4"/>
  <c r="P1194" i="4"/>
  <c r="Q1194" i="4" s="1"/>
  <c r="P1299" i="4"/>
  <c r="Q1299" i="4" s="1"/>
  <c r="Q1316" i="4"/>
  <c r="P1316" i="4"/>
  <c r="P1329" i="4"/>
  <c r="Q1329" i="4" s="1"/>
  <c r="P1428" i="4"/>
  <c r="Q1428" i="4" s="1"/>
  <c r="P1442" i="4"/>
  <c r="Q1442" i="4" s="1"/>
  <c r="P1453" i="4"/>
  <c r="Q1453" i="4" s="1"/>
  <c r="P1066" i="4"/>
  <c r="Q1066" i="4" s="1"/>
  <c r="P1074" i="4"/>
  <c r="Q1074" i="4" s="1"/>
  <c r="P1082" i="4"/>
  <c r="Q1082" i="4" s="1"/>
  <c r="P1090" i="4"/>
  <c r="Q1090" i="4" s="1"/>
  <c r="P1098" i="4"/>
  <c r="Q1098" i="4" s="1"/>
  <c r="P1106" i="4"/>
  <c r="Q1106" i="4" s="1"/>
  <c r="P1114" i="4"/>
  <c r="Q1114" i="4" s="1"/>
  <c r="P1122" i="4"/>
  <c r="Q1122" i="4" s="1"/>
  <c r="P1130" i="4"/>
  <c r="Q1130" i="4" s="1"/>
  <c r="P1138" i="4"/>
  <c r="Q1138" i="4" s="1"/>
  <c r="P1146" i="4"/>
  <c r="Q1146" i="4" s="1"/>
  <c r="P1154" i="4"/>
  <c r="Q1154" i="4" s="1"/>
  <c r="P1162" i="4"/>
  <c r="Q1162" i="4" s="1"/>
  <c r="P1170" i="4"/>
  <c r="Q1170" i="4" s="1"/>
  <c r="P1178" i="4"/>
  <c r="Q1178" i="4" s="1"/>
  <c r="P1188" i="4"/>
  <c r="Q1188" i="4" s="1"/>
  <c r="P1276" i="4"/>
  <c r="Q1276" i="4" s="1"/>
  <c r="Q1286" i="4"/>
  <c r="P1289" i="4"/>
  <c r="Q1289" i="4" s="1"/>
  <c r="P1323" i="4"/>
  <c r="Q1323" i="4" s="1"/>
  <c r="P1340" i="4"/>
  <c r="Q1340" i="4" s="1"/>
  <c r="P1355" i="4"/>
  <c r="Q1355" i="4" s="1"/>
  <c r="P1363" i="4"/>
  <c r="Q1363" i="4" s="1"/>
  <c r="P1371" i="4"/>
  <c r="Q1371" i="4" s="1"/>
  <c r="P1379" i="4"/>
  <c r="Q1379" i="4" s="1"/>
  <c r="P1421" i="4"/>
  <c r="Q1421" i="4" s="1"/>
  <c r="P1446" i="4"/>
  <c r="Q1446" i="4" s="1"/>
  <c r="Q1511" i="4"/>
  <c r="P1511" i="4"/>
  <c r="Q1198" i="4"/>
  <c r="P1198" i="4"/>
  <c r="P1283" i="4"/>
  <c r="Q1283" i="4" s="1"/>
  <c r="Q1300" i="4"/>
  <c r="P1300" i="4"/>
  <c r="P1313" i="4"/>
  <c r="Q1313" i="4" s="1"/>
  <c r="P1347" i="4"/>
  <c r="Q1347" i="4" s="1"/>
  <c r="Q1414" i="4"/>
  <c r="P1414" i="4"/>
  <c r="Q1439" i="4"/>
  <c r="P1439" i="4"/>
  <c r="P1443" i="4"/>
  <c r="Q1443" i="4" s="1"/>
  <c r="P1064" i="4"/>
  <c r="Q1064" i="4" s="1"/>
  <c r="P1072" i="4"/>
  <c r="Q1072" i="4" s="1"/>
  <c r="P1080" i="4"/>
  <c r="Q1080" i="4" s="1"/>
  <c r="P1088" i="4"/>
  <c r="Q1088" i="4" s="1"/>
  <c r="P1096" i="4"/>
  <c r="Q1096" i="4" s="1"/>
  <c r="P1104" i="4"/>
  <c r="Q1104" i="4" s="1"/>
  <c r="P1112" i="4"/>
  <c r="Q1112" i="4" s="1"/>
  <c r="P1120" i="4"/>
  <c r="Q1120" i="4" s="1"/>
  <c r="P1128" i="4"/>
  <c r="Q1128" i="4" s="1"/>
  <c r="P1136" i="4"/>
  <c r="Q1136" i="4" s="1"/>
  <c r="P1144" i="4"/>
  <c r="Q1144" i="4" s="1"/>
  <c r="P1152" i="4"/>
  <c r="Q1152" i="4" s="1"/>
  <c r="P1160" i="4"/>
  <c r="Q1160" i="4" s="1"/>
  <c r="P1168" i="4"/>
  <c r="Q1168" i="4" s="1"/>
  <c r="P1176" i="4"/>
  <c r="Q1176" i="4" s="1"/>
  <c r="P1184" i="4"/>
  <c r="Q1184" i="4" s="1"/>
  <c r="P1192" i="4"/>
  <c r="Q1192" i="4" s="1"/>
  <c r="Q1270" i="4"/>
  <c r="Q1273" i="4"/>
  <c r="P1273" i="4"/>
  <c r="P1307" i="4"/>
  <c r="Q1307" i="4" s="1"/>
  <c r="Q1324" i="4"/>
  <c r="P1324" i="4"/>
  <c r="Q1334" i="4"/>
  <c r="P1337" i="4"/>
  <c r="Q1337" i="4" s="1"/>
  <c r="P1361" i="4"/>
  <c r="Q1361" i="4" s="1"/>
  <c r="P1369" i="4"/>
  <c r="Q1369" i="4" s="1"/>
  <c r="P1377" i="4"/>
  <c r="Q1377" i="4" s="1"/>
  <c r="P1383" i="4"/>
  <c r="Q1383" i="4" s="1"/>
  <c r="P1407" i="4"/>
  <c r="Q1407" i="4" s="1"/>
  <c r="P1411" i="4"/>
  <c r="Q1411" i="4" s="1"/>
  <c r="P1418" i="4"/>
  <c r="Q1418" i="4" s="1"/>
  <c r="P1186" i="4"/>
  <c r="Q1186" i="4" s="1"/>
  <c r="Q1284" i="4"/>
  <c r="P1284" i="4"/>
  <c r="P1297" i="4"/>
  <c r="Q1297" i="4" s="1"/>
  <c r="P1331" i="4"/>
  <c r="Q1331" i="4" s="1"/>
  <c r="P1353" i="4"/>
  <c r="Q1353" i="4" s="1"/>
  <c r="Q1415" i="4"/>
  <c r="P1415" i="4"/>
  <c r="Q1505" i="4"/>
  <c r="P1505" i="4"/>
  <c r="P1388" i="4"/>
  <c r="Q1388" i="4" s="1"/>
  <c r="P1394" i="4"/>
  <c r="Q1394" i="4" s="1"/>
  <c r="P1425" i="4"/>
  <c r="Q1425" i="4" s="1"/>
  <c r="P1456" i="4"/>
  <c r="Q1456" i="4" s="1"/>
  <c r="Q1463" i="4"/>
  <c r="P1466" i="4"/>
  <c r="Q1466" i="4" s="1"/>
  <c r="Q1487" i="4"/>
  <c r="P1487" i="4"/>
  <c r="Q1576" i="4"/>
  <c r="P1576" i="4"/>
  <c r="P1389" i="4"/>
  <c r="Q1389" i="4" s="1"/>
  <c r="Q1405" i="4"/>
  <c r="P1412" i="4"/>
  <c r="Q1412" i="4" s="1"/>
  <c r="P1426" i="4"/>
  <c r="Q1426" i="4" s="1"/>
  <c r="P1457" i="4"/>
  <c r="Q1457" i="4" s="1"/>
  <c r="Q1488" i="4"/>
  <c r="P1488" i="4"/>
  <c r="Q1519" i="4"/>
  <c r="P1519" i="4"/>
  <c r="Q1560" i="4"/>
  <c r="P1560" i="4"/>
  <c r="P1594" i="4"/>
  <c r="Q1594" i="4" s="1"/>
  <c r="P1602" i="4"/>
  <c r="Q1602" i="4" s="1"/>
  <c r="P1610" i="4"/>
  <c r="Q1610" i="4" s="1"/>
  <c r="P1618" i="4"/>
  <c r="Q1618" i="4" s="1"/>
  <c r="P1626" i="4"/>
  <c r="Q1626" i="4" s="1"/>
  <c r="P1634" i="4"/>
  <c r="Q1634" i="4" s="1"/>
  <c r="P1642" i="4"/>
  <c r="Q1642" i="4" s="1"/>
  <c r="P1656" i="4"/>
  <c r="Q1656" i="4" s="1"/>
  <c r="P1739" i="4"/>
  <c r="Q1739" i="4" s="1"/>
  <c r="P1202" i="4"/>
  <c r="Q1202" i="4" s="1"/>
  <c r="P1204" i="4"/>
  <c r="Q1204" i="4" s="1"/>
  <c r="P1206" i="4"/>
  <c r="Q1206" i="4" s="1"/>
  <c r="P1208" i="4"/>
  <c r="Q1208" i="4" s="1"/>
  <c r="P1210" i="4"/>
  <c r="Q1210" i="4" s="1"/>
  <c r="P1212" i="4"/>
  <c r="Q1212" i="4" s="1"/>
  <c r="P1214" i="4"/>
  <c r="P1216" i="4"/>
  <c r="P1218" i="4"/>
  <c r="Q1218" i="4" s="1"/>
  <c r="P1220" i="4"/>
  <c r="Q1220" i="4" s="1"/>
  <c r="P1222" i="4"/>
  <c r="Q1222" i="4" s="1"/>
  <c r="P1224" i="4"/>
  <c r="Q1224" i="4" s="1"/>
  <c r="P1226" i="4"/>
  <c r="Q1226" i="4" s="1"/>
  <c r="P1228" i="4"/>
  <c r="Q1228" i="4" s="1"/>
  <c r="P1230" i="4"/>
  <c r="Q1230" i="4" s="1"/>
  <c r="P1232" i="4"/>
  <c r="Q1232" i="4" s="1"/>
  <c r="P1234" i="4"/>
  <c r="Q1234" i="4" s="1"/>
  <c r="P1236" i="4"/>
  <c r="Q1236" i="4" s="1"/>
  <c r="P1238" i="4"/>
  <c r="Q1238" i="4" s="1"/>
  <c r="P1240" i="4"/>
  <c r="Q1240" i="4" s="1"/>
  <c r="P1242" i="4"/>
  <c r="Q1242" i="4" s="1"/>
  <c r="P1244" i="4"/>
  <c r="Q1244" i="4" s="1"/>
  <c r="P1246" i="4"/>
  <c r="Q1246" i="4" s="1"/>
  <c r="P1248" i="4"/>
  <c r="Q1248" i="4" s="1"/>
  <c r="P1250" i="4"/>
  <c r="Q1250" i="4" s="1"/>
  <c r="P1252" i="4"/>
  <c r="Q1252" i="4" s="1"/>
  <c r="P1254" i="4"/>
  <c r="Q1254" i="4" s="1"/>
  <c r="P1256" i="4"/>
  <c r="Q1256" i="4" s="1"/>
  <c r="P1258" i="4"/>
  <c r="P1260" i="4"/>
  <c r="P1262" i="4"/>
  <c r="P1264" i="4"/>
  <c r="P1266" i="4"/>
  <c r="Q1271" i="4"/>
  <c r="P1271" i="4"/>
  <c r="P1279" i="4"/>
  <c r="Q1279" i="4" s="1"/>
  <c r="P1287" i="4"/>
  <c r="Q1287" i="4" s="1"/>
  <c r="Q1295" i="4"/>
  <c r="P1295" i="4"/>
  <c r="P1303" i="4"/>
  <c r="Q1303" i="4" s="1"/>
  <c r="P1311" i="4"/>
  <c r="Q1311" i="4" s="1"/>
  <c r="P1319" i="4"/>
  <c r="Q1319" i="4" s="1"/>
  <c r="P1327" i="4"/>
  <c r="Q1327" i="4" s="1"/>
  <c r="P1335" i="4"/>
  <c r="Q1335" i="4" s="1"/>
  <c r="P1343" i="4"/>
  <c r="Q1343" i="4" s="1"/>
  <c r="P1351" i="4"/>
  <c r="Q1351" i="4" s="1"/>
  <c r="P1359" i="4"/>
  <c r="Q1359" i="4" s="1"/>
  <c r="P1367" i="4"/>
  <c r="Q1367" i="4" s="1"/>
  <c r="P1375" i="4"/>
  <c r="Q1375" i="4" s="1"/>
  <c r="P1386" i="4"/>
  <c r="Q1386" i="4" s="1"/>
  <c r="P1409" i="4"/>
  <c r="Q1409" i="4" s="1"/>
  <c r="P1440" i="4"/>
  <c r="Q1440" i="4" s="1"/>
  <c r="P1450" i="4"/>
  <c r="Q1450" i="4" s="1"/>
  <c r="P1471" i="4"/>
  <c r="Q1471" i="4" s="1"/>
  <c r="Q1478" i="4"/>
  <c r="P1478" i="4"/>
  <c r="Q1537" i="4"/>
  <c r="P1537" i="4"/>
  <c r="P1650" i="4"/>
  <c r="Q1650" i="4" s="1"/>
  <c r="P1653" i="4"/>
  <c r="Q1653" i="4" s="1"/>
  <c r="P1274" i="4"/>
  <c r="P1282" i="4"/>
  <c r="P1290" i="4"/>
  <c r="P1298" i="4"/>
  <c r="P1306" i="4"/>
  <c r="Q1306" i="4" s="1"/>
  <c r="P1314" i="4"/>
  <c r="Q1314" i="4" s="1"/>
  <c r="P1322" i="4"/>
  <c r="P1330" i="4"/>
  <c r="Q1330" i="4" s="1"/>
  <c r="P1338" i="4"/>
  <c r="Q1338" i="4" s="1"/>
  <c r="P1346" i="4"/>
  <c r="Q1346" i="4" s="1"/>
  <c r="P1399" i="4"/>
  <c r="Q1399" i="4" s="1"/>
  <c r="P1402" i="4"/>
  <c r="Q1402" i="4" s="1"/>
  <c r="P1423" i="4"/>
  <c r="Q1423" i="4" s="1"/>
  <c r="Q1427" i="4"/>
  <c r="P1430" i="4"/>
  <c r="Q1430" i="4" s="1"/>
  <c r="P1444" i="4"/>
  <c r="Q1444" i="4" s="1"/>
  <c r="P1447" i="4"/>
  <c r="Q1447" i="4" s="1"/>
  <c r="P1458" i="4"/>
  <c r="Q1458" i="4" s="1"/>
  <c r="P1475" i="4"/>
  <c r="P1485" i="4"/>
  <c r="Q1489" i="4"/>
  <c r="P1489" i="4"/>
  <c r="P1592" i="4"/>
  <c r="Q1592" i="4" s="1"/>
  <c r="P1829" i="4"/>
  <c r="Q1829" i="4" s="1"/>
  <c r="Q1269" i="4"/>
  <c r="P1269" i="4"/>
  <c r="P1277" i="4"/>
  <c r="Q1277" i="4" s="1"/>
  <c r="P1285" i="4"/>
  <c r="Q1285" i="4" s="1"/>
  <c r="P1293" i="4"/>
  <c r="Q1293" i="4" s="1"/>
  <c r="P1301" i="4"/>
  <c r="Q1301" i="4" s="1"/>
  <c r="P1309" i="4"/>
  <c r="Q1309" i="4" s="1"/>
  <c r="P1317" i="4"/>
  <c r="Q1317" i="4" s="1"/>
  <c r="P1325" i="4"/>
  <c r="Q1325" i="4" s="1"/>
  <c r="P1333" i="4"/>
  <c r="Q1333" i="4" s="1"/>
  <c r="P1341" i="4"/>
  <c r="Q1341" i="4" s="1"/>
  <c r="P1349" i="4"/>
  <c r="Q1349" i="4" s="1"/>
  <c r="P1357" i="4"/>
  <c r="Q1357" i="4" s="1"/>
  <c r="P1365" i="4"/>
  <c r="Q1365" i="4" s="1"/>
  <c r="P1373" i="4"/>
  <c r="Q1373" i="4" s="1"/>
  <c r="P1381" i="4"/>
  <c r="Q1381" i="4" s="1"/>
  <c r="P1396" i="4"/>
  <c r="Q1396" i="4" s="1"/>
  <c r="P1410" i="4"/>
  <c r="Q1410" i="4" s="1"/>
  <c r="P1441" i="4"/>
  <c r="Q1441" i="4" s="1"/>
  <c r="P1472" i="4"/>
  <c r="Q1472" i="4" s="1"/>
  <c r="Q1482" i="4"/>
  <c r="P1482" i="4"/>
  <c r="P1503" i="4"/>
  <c r="Q1503" i="4" s="1"/>
  <c r="P1527" i="4"/>
  <c r="P1733" i="4"/>
  <c r="Q1733" i="4" s="1"/>
  <c r="P1424" i="4"/>
  <c r="Q1424" i="4" s="1"/>
  <c r="Q1431" i="4"/>
  <c r="P1434" i="4"/>
  <c r="Q1434" i="4" s="1"/>
  <c r="P1455" i="4"/>
  <c r="Q1455" i="4" s="1"/>
  <c r="Q1459" i="4"/>
  <c r="P1462" i="4"/>
  <c r="Q1462" i="4" s="1"/>
  <c r="Q1469" i="4"/>
  <c r="Q1476" i="4"/>
  <c r="P1476" i="4"/>
  <c r="P1479" i="4"/>
  <c r="Q1490" i="4"/>
  <c r="P1490" i="4"/>
  <c r="P1507" i="4"/>
  <c r="P1517" i="4"/>
  <c r="Q1521" i="4"/>
  <c r="P1521" i="4"/>
  <c r="Q1558" i="4"/>
  <c r="P1558" i="4"/>
  <c r="P1406" i="4"/>
  <c r="Q1406" i="4" s="1"/>
  <c r="P1422" i="4"/>
  <c r="Q1422" i="4" s="1"/>
  <c r="P1438" i="4"/>
  <c r="Q1438" i="4" s="1"/>
  <c r="P1454" i="4"/>
  <c r="Q1454" i="4" s="1"/>
  <c r="P1470" i="4"/>
  <c r="Q1470" i="4" s="1"/>
  <c r="Q1486" i="4"/>
  <c r="P1486" i="4"/>
  <c r="Q1542" i="4"/>
  <c r="P1542" i="4"/>
  <c r="Q1565" i="4"/>
  <c r="P1565" i="4"/>
  <c r="Q1600" i="4"/>
  <c r="P1600" i="4"/>
  <c r="P1608" i="4"/>
  <c r="Q1608" i="4" s="1"/>
  <c r="Q1616" i="4"/>
  <c r="P1616" i="4"/>
  <c r="P1624" i="4"/>
  <c r="Q1624" i="4" s="1"/>
  <c r="P1632" i="4"/>
  <c r="Q1632" i="4" s="1"/>
  <c r="P1640" i="4"/>
  <c r="Q1640" i="4" s="1"/>
  <c r="P1647" i="4"/>
  <c r="Q1647" i="4" s="1"/>
  <c r="P1743" i="4"/>
  <c r="Q1743" i="4" s="1"/>
  <c r="P1771" i="4"/>
  <c r="Q1771" i="4" s="1"/>
  <c r="P1384" i="4"/>
  <c r="Q1384" i="4" s="1"/>
  <c r="P1392" i="4"/>
  <c r="Q1392" i="4" s="1"/>
  <c r="P1400" i="4"/>
  <c r="Q1400" i="4" s="1"/>
  <c r="P1403" i="4"/>
  <c r="Q1403" i="4" s="1"/>
  <c r="Q1416" i="4"/>
  <c r="P1416" i="4"/>
  <c r="P1419" i="4"/>
  <c r="Q1419" i="4" s="1"/>
  <c r="Q1429" i="4"/>
  <c r="P1432" i="4"/>
  <c r="Q1432" i="4" s="1"/>
  <c r="P1435" i="4"/>
  <c r="Q1445" i="4"/>
  <c r="P1448" i="4"/>
  <c r="Q1448" i="4" s="1"/>
  <c r="P1451" i="4"/>
  <c r="Q1451" i="4" s="1"/>
  <c r="Q1461" i="4"/>
  <c r="P1464" i="4"/>
  <c r="Q1464" i="4" s="1"/>
  <c r="P1467" i="4"/>
  <c r="Q1467" i="4" s="1"/>
  <c r="Q1480" i="4"/>
  <c r="P1480" i="4"/>
  <c r="P1483" i="4"/>
  <c r="P1499" i="4"/>
  <c r="P1515" i="4"/>
  <c r="P1531" i="4"/>
  <c r="P1551" i="4"/>
  <c r="Q1551" i="4" s="1"/>
  <c r="P1562" i="4"/>
  <c r="Q1562" i="4" s="1"/>
  <c r="Q1578" i="4"/>
  <c r="P1590" i="4"/>
  <c r="Q1590" i="4" s="1"/>
  <c r="P1382" i="4"/>
  <c r="Q1382" i="4" s="1"/>
  <c r="P1390" i="4"/>
  <c r="Q1390" i="4" s="1"/>
  <c r="P1398" i="4"/>
  <c r="Q1398" i="4" s="1"/>
  <c r="Q1401" i="4"/>
  <c r="P1404" i="4"/>
  <c r="Q1404" i="4" s="1"/>
  <c r="P1420" i="4"/>
  <c r="Q1420" i="4" s="1"/>
  <c r="Q1433" i="4"/>
  <c r="P1436" i="4"/>
  <c r="Q1436" i="4" s="1"/>
  <c r="Q1449" i="4"/>
  <c r="P1452" i="4"/>
  <c r="Q1452" i="4" s="1"/>
  <c r="Q1465" i="4"/>
  <c r="P1468" i="4"/>
  <c r="Q1468" i="4" s="1"/>
  <c r="Q1484" i="4"/>
  <c r="P1484" i="4"/>
  <c r="Q1529" i="4"/>
  <c r="P1549" i="4"/>
  <c r="Q1549" i="4" s="1"/>
  <c r="P1694" i="4"/>
  <c r="Q1694" i="4" s="1"/>
  <c r="Q1701" i="4"/>
  <c r="P1704" i="4"/>
  <c r="Q1704" i="4" s="1"/>
  <c r="P1872" i="4"/>
  <c r="Q1872" i="4" s="1"/>
  <c r="Q1523" i="4"/>
  <c r="Q1574" i="4"/>
  <c r="P1574" i="4"/>
  <c r="P1698" i="4"/>
  <c r="Q1698" i="4" s="1"/>
  <c r="P1663" i="4"/>
  <c r="Q1663" i="4" s="1"/>
  <c r="P1691" i="4"/>
  <c r="Q1691" i="4" s="1"/>
  <c r="P1695" i="4"/>
  <c r="Q1695" i="4" s="1"/>
  <c r="P1678" i="4"/>
  <c r="Q1678" i="4" s="1"/>
  <c r="P1688" i="4"/>
  <c r="Q1688" i="4" s="1"/>
  <c r="P1774" i="4"/>
  <c r="Q1774" i="4" s="1"/>
  <c r="Q1824" i="4"/>
  <c r="P1824" i="4"/>
  <c r="P1854" i="4"/>
  <c r="Q1854" i="4" s="1"/>
  <c r="Q1970" i="4"/>
  <c r="P1970" i="4"/>
  <c r="P1540" i="4"/>
  <c r="P1556" i="4"/>
  <c r="P1563" i="4"/>
  <c r="Q1570" i="4"/>
  <c r="P1572" i="4"/>
  <c r="Q1572" i="4" s="1"/>
  <c r="Q1586" i="4"/>
  <c r="P1588" i="4"/>
  <c r="Q1588" i="4" s="1"/>
  <c r="P1598" i="4"/>
  <c r="Q1598" i="4" s="1"/>
  <c r="P1606" i="4"/>
  <c r="Q1606" i="4" s="1"/>
  <c r="P1614" i="4"/>
  <c r="Q1614" i="4" s="1"/>
  <c r="P1622" i="4"/>
  <c r="Q1622" i="4" s="1"/>
  <c r="P1630" i="4"/>
  <c r="Q1630" i="4" s="1"/>
  <c r="P1638" i="4"/>
  <c r="Q1638" i="4" s="1"/>
  <c r="P1644" i="4"/>
  <c r="Q1644" i="4" s="1"/>
  <c r="Q1675" i="4"/>
  <c r="P1682" i="4"/>
  <c r="Q1682" i="4" s="1"/>
  <c r="P1685" i="4"/>
  <c r="Q1685" i="4" s="1"/>
  <c r="P1723" i="4"/>
  <c r="Q1723" i="4" s="1"/>
  <c r="P1727" i="4"/>
  <c r="Q1727" i="4" s="1"/>
  <c r="Q1765" i="4"/>
  <c r="Q1811" i="4"/>
  <c r="P1811" i="4"/>
  <c r="Q1814" i="4"/>
  <c r="P1814" i="4"/>
  <c r="P1935" i="4"/>
  <c r="Q1935" i="4" s="1"/>
  <c r="P1679" i="4"/>
  <c r="Q1679" i="4" s="1"/>
  <c r="P1886" i="4"/>
  <c r="Q1886" i="4" s="1"/>
  <c r="P1903" i="4"/>
  <c r="Q1903" i="4" s="1"/>
  <c r="P1928" i="4"/>
  <c r="Q1928" i="4" s="1"/>
  <c r="P1492" i="4"/>
  <c r="P1494" i="4"/>
  <c r="P1496" i="4"/>
  <c r="P1498" i="4"/>
  <c r="P1500" i="4"/>
  <c r="P1502" i="4"/>
  <c r="P1504" i="4"/>
  <c r="P1506" i="4"/>
  <c r="P1508" i="4"/>
  <c r="P1510" i="4"/>
  <c r="P1512" i="4"/>
  <c r="P1514" i="4"/>
  <c r="P1516" i="4"/>
  <c r="P1518" i="4"/>
  <c r="P1520" i="4"/>
  <c r="P1522" i="4"/>
  <c r="Q1522" i="4" s="1"/>
  <c r="P1524" i="4"/>
  <c r="Q1524" i="4" s="1"/>
  <c r="P1526" i="4"/>
  <c r="Q1526" i="4" s="1"/>
  <c r="P1528" i="4"/>
  <c r="Q1528" i="4" s="1"/>
  <c r="P1530" i="4"/>
  <c r="P1532" i="4"/>
  <c r="Q1532" i="4" s="1"/>
  <c r="P1534" i="4"/>
  <c r="P1536" i="4"/>
  <c r="Q1536" i="4" s="1"/>
  <c r="P1543" i="4"/>
  <c r="P1552" i="4"/>
  <c r="P1559" i="4"/>
  <c r="P1568" i="4"/>
  <c r="P1584" i="4"/>
  <c r="P1596" i="4"/>
  <c r="Q1596" i="4" s="1"/>
  <c r="P1604" i="4"/>
  <c r="Q1604" i="4" s="1"/>
  <c r="P1612" i="4"/>
  <c r="Q1612" i="4" s="1"/>
  <c r="P1620" i="4"/>
  <c r="Q1620" i="4" s="1"/>
  <c r="P1628" i="4"/>
  <c r="Q1628" i="4" s="1"/>
  <c r="P1636" i="4"/>
  <c r="Q1636" i="4" s="1"/>
  <c r="P1662" i="4"/>
  <c r="Q1662" i="4" s="1"/>
  <c r="P1672" i="4"/>
  <c r="Q1672" i="4" s="1"/>
  <c r="P1717" i="4"/>
  <c r="Q1717" i="4" s="1"/>
  <c r="P1755" i="4"/>
  <c r="Q1755" i="4" s="1"/>
  <c r="P1759" i="4"/>
  <c r="Q1759" i="4" s="1"/>
  <c r="P1795" i="4"/>
  <c r="Q1795" i="4" s="1"/>
  <c r="Q1805" i="4"/>
  <c r="P1805" i="4"/>
  <c r="P1838" i="4"/>
  <c r="Q1838" i="4" s="1"/>
  <c r="P1848" i="4"/>
  <c r="Q1848" i="4" s="1"/>
  <c r="P1896" i="4"/>
  <c r="Q1896" i="4" s="1"/>
  <c r="P1900" i="4"/>
  <c r="Q1900" i="4" s="1"/>
  <c r="Q1580" i="4"/>
  <c r="Q1659" i="4"/>
  <c r="P1666" i="4"/>
  <c r="Q1666" i="4" s="1"/>
  <c r="P1669" i="4"/>
  <c r="Q1669" i="4" s="1"/>
  <c r="P1707" i="4"/>
  <c r="Q1707" i="4" s="1"/>
  <c r="P1711" i="4"/>
  <c r="Q1711" i="4" s="1"/>
  <c r="Q1749" i="4"/>
  <c r="Q1789" i="4"/>
  <c r="P1789" i="4"/>
  <c r="P1660" i="4"/>
  <c r="Q1660" i="4" s="1"/>
  <c r="P1676" i="4"/>
  <c r="Q1676" i="4" s="1"/>
  <c r="P1692" i="4"/>
  <c r="Q1692" i="4" s="1"/>
  <c r="P1708" i="4"/>
  <c r="Q1708" i="4" s="1"/>
  <c r="P1790" i="4"/>
  <c r="Q1790" i="4" s="1"/>
  <c r="P1827" i="4"/>
  <c r="Q1827" i="4" s="1"/>
  <c r="P1830" i="4"/>
  <c r="Q1830" i="4" s="1"/>
  <c r="P1862" i="4"/>
  <c r="Q1862" i="4" s="1"/>
  <c r="P1878" i="4"/>
  <c r="Q1878" i="4" s="1"/>
  <c r="Q2031" i="4"/>
  <c r="P2031" i="4"/>
  <c r="Q1651" i="4"/>
  <c r="P1654" i="4"/>
  <c r="Q1654" i="4" s="1"/>
  <c r="P1657" i="4"/>
  <c r="Q1657" i="4" s="1"/>
  <c r="Q1667" i="4"/>
  <c r="P1670" i="4"/>
  <c r="Q1670" i="4" s="1"/>
  <c r="P1673" i="4"/>
  <c r="Q1673" i="4" s="1"/>
  <c r="Q1683" i="4"/>
  <c r="P1686" i="4"/>
  <c r="Q1686" i="4" s="1"/>
  <c r="P1689" i="4"/>
  <c r="Q1689" i="4" s="1"/>
  <c r="Q1699" i="4"/>
  <c r="P1702" i="4"/>
  <c r="Q1702" i="4" s="1"/>
  <c r="P1705" i="4"/>
  <c r="Q1705" i="4" s="1"/>
  <c r="Q1715" i="4"/>
  <c r="P1721" i="4"/>
  <c r="Q1721" i="4" s="1"/>
  <c r="Q1731" i="4"/>
  <c r="P1737" i="4"/>
  <c r="Q1737" i="4" s="1"/>
  <c r="Q1747" i="4"/>
  <c r="P1753" i="4"/>
  <c r="Q1753" i="4" s="1"/>
  <c r="Q1763" i="4"/>
  <c r="P1769" i="4"/>
  <c r="Q1781" i="4"/>
  <c r="P1781" i="4"/>
  <c r="P1787" i="4"/>
  <c r="Q1787" i="4" s="1"/>
  <c r="P1800" i="4"/>
  <c r="Q1800" i="4" s="1"/>
  <c r="Q1803" i="4"/>
  <c r="P1803" i="4"/>
  <c r="P1806" i="4"/>
  <c r="Q1806" i="4" s="1"/>
  <c r="P1821" i="4"/>
  <c r="Q1821" i="4" s="1"/>
  <c r="P2021" i="4"/>
  <c r="Q2021" i="4" s="1"/>
  <c r="P2024" i="4"/>
  <c r="P2028" i="4"/>
  <c r="Q2028" i="4" s="1"/>
  <c r="P1648" i="4"/>
  <c r="Q1648" i="4" s="1"/>
  <c r="P1664" i="4"/>
  <c r="Q1664" i="4" s="1"/>
  <c r="P1680" i="4"/>
  <c r="Q1680" i="4" s="1"/>
  <c r="P1696" i="4"/>
  <c r="Q1696" i="4" s="1"/>
  <c r="Q1797" i="4"/>
  <c r="P1797" i="4"/>
  <c r="P1846" i="4"/>
  <c r="Q1846" i="4" s="1"/>
  <c r="P1894" i="4"/>
  <c r="Q1894" i="4" s="1"/>
  <c r="P1979" i="4"/>
  <c r="Q1979" i="4" s="1"/>
  <c r="P2011" i="4"/>
  <c r="Q2011" i="4" s="1"/>
  <c r="P2018" i="4"/>
  <c r="Q2018" i="4" s="1"/>
  <c r="P1643" i="4"/>
  <c r="Q1643" i="4" s="1"/>
  <c r="Q1655" i="4"/>
  <c r="P1658" i="4"/>
  <c r="Q1658" i="4" s="1"/>
  <c r="P1661" i="4"/>
  <c r="Q1661" i="4" s="1"/>
  <c r="Q1671" i="4"/>
  <c r="P1674" i="4"/>
  <c r="Q1674" i="4" s="1"/>
  <c r="P1677" i="4"/>
  <c r="Q1677" i="4" s="1"/>
  <c r="Q1687" i="4"/>
  <c r="P1690" i="4"/>
  <c r="Q1690" i="4" s="1"/>
  <c r="P1693" i="4"/>
  <c r="Q1693" i="4" s="1"/>
  <c r="Q1703" i="4"/>
  <c r="P1706" i="4"/>
  <c r="Q1706" i="4" s="1"/>
  <c r="P1709" i="4"/>
  <c r="Q1709" i="4" s="1"/>
  <c r="Q1719" i="4"/>
  <c r="P1725" i="4"/>
  <c r="Q1725" i="4" s="1"/>
  <c r="Q1735" i="4"/>
  <c r="P1741" i="4"/>
  <c r="Q1741" i="4" s="1"/>
  <c r="Q1751" i="4"/>
  <c r="P1757" i="4"/>
  <c r="Q1757" i="4" s="1"/>
  <c r="Q1767" i="4"/>
  <c r="P1776" i="4"/>
  <c r="Q1776" i="4" s="1"/>
  <c r="P1782" i="4"/>
  <c r="Q1782" i="4" s="1"/>
  <c r="P1816" i="4"/>
  <c r="P1819" i="4"/>
  <c r="Q1819" i="4" s="1"/>
  <c r="Q1822" i="4"/>
  <c r="P1822" i="4"/>
  <c r="P1870" i="4"/>
  <c r="Q1870" i="4" s="1"/>
  <c r="P1941" i="4"/>
  <c r="Q1941" i="4" s="1"/>
  <c r="P1948" i="4"/>
  <c r="Q1948" i="4" s="1"/>
  <c r="P1983" i="4"/>
  <c r="Q1983" i="4" s="1"/>
  <c r="P1646" i="4"/>
  <c r="Q1646" i="4" s="1"/>
  <c r="Q1649" i="4"/>
  <c r="P1652" i="4"/>
  <c r="Q1652" i="4" s="1"/>
  <c r="Q1665" i="4"/>
  <c r="P1668" i="4"/>
  <c r="Q1668" i="4" s="1"/>
  <c r="Q1681" i="4"/>
  <c r="P1684" i="4"/>
  <c r="Q1684" i="4" s="1"/>
  <c r="Q1697" i="4"/>
  <c r="P1700" i="4"/>
  <c r="Q1700" i="4" s="1"/>
  <c r="Q1713" i="4"/>
  <c r="Q1729" i="4"/>
  <c r="Q1745" i="4"/>
  <c r="Q1761" i="4"/>
  <c r="P1773" i="4"/>
  <c r="Q1773" i="4" s="1"/>
  <c r="Q1779" i="4"/>
  <c r="P1779" i="4"/>
  <c r="Q1798" i="4"/>
  <c r="P1798" i="4"/>
  <c r="Q1813" i="4"/>
  <c r="P1813" i="4"/>
  <c r="P1931" i="4"/>
  <c r="Q1931" i="4" s="1"/>
  <c r="P1938" i="4"/>
  <c r="Q1938" i="4" s="1"/>
  <c r="Q1973" i="4"/>
  <c r="P1973" i="4"/>
  <c r="P1976" i="4"/>
  <c r="Q1976" i="4" s="1"/>
  <c r="P1980" i="4"/>
  <c r="Q1980" i="4" s="1"/>
  <c r="P1925" i="4"/>
  <c r="Q1925" i="4" s="1"/>
  <c r="P1932" i="4"/>
  <c r="Q1932" i="4" s="1"/>
  <c r="P1963" i="4"/>
  <c r="Q1963" i="4" s="1"/>
  <c r="P2015" i="4"/>
  <c r="Q2015" i="4" s="1"/>
  <c r="P1777" i="4"/>
  <c r="Q1777" i="4" s="1"/>
  <c r="P1785" i="4"/>
  <c r="Q1785" i="4" s="1"/>
  <c r="P1793" i="4"/>
  <c r="Q1793" i="4" s="1"/>
  <c r="P1801" i="4"/>
  <c r="Q1801" i="4" s="1"/>
  <c r="P1809" i="4"/>
  <c r="Q1809" i="4" s="1"/>
  <c r="P1817" i="4"/>
  <c r="Q1817" i="4" s="1"/>
  <c r="P1825" i="4"/>
  <c r="Q1825" i="4" s="1"/>
  <c r="P1833" i="4"/>
  <c r="Q1833" i="4" s="1"/>
  <c r="P1915" i="4"/>
  <c r="Q1915" i="4" s="1"/>
  <c r="P1922" i="4"/>
  <c r="Q1922" i="4" s="1"/>
  <c r="Q1960" i="4"/>
  <c r="P1967" i="4"/>
  <c r="Q1967" i="4" s="1"/>
  <c r="Q2002" i="4"/>
  <c r="P2005" i="4"/>
  <c r="Q2005" i="4" s="1"/>
  <c r="P2008" i="4"/>
  <c r="P2012" i="4"/>
  <c r="Q2012" i="4" s="1"/>
  <c r="P2056" i="4"/>
  <c r="Q2056" i="4" s="1"/>
  <c r="P2060" i="4"/>
  <c r="Q2060" i="4" s="1"/>
  <c r="Q1912" i="4"/>
  <c r="P1919" i="4"/>
  <c r="Q1919" i="4" s="1"/>
  <c r="Q1954" i="4"/>
  <c r="P1957" i="4"/>
  <c r="Q1957" i="4" s="1"/>
  <c r="P1964" i="4"/>
  <c r="Q1964" i="4" s="1"/>
  <c r="P1995" i="4"/>
  <c r="Q1995" i="4" s="1"/>
  <c r="P2043" i="4"/>
  <c r="Q2043" i="4" s="1"/>
  <c r="P1710" i="4"/>
  <c r="Q1710" i="4" s="1"/>
  <c r="P1712" i="4"/>
  <c r="Q1712" i="4" s="1"/>
  <c r="P1714" i="4"/>
  <c r="Q1714" i="4" s="1"/>
  <c r="P1716" i="4"/>
  <c r="Q1716" i="4" s="1"/>
  <c r="P1718" i="4"/>
  <c r="Q1718" i="4" s="1"/>
  <c r="P1720" i="4"/>
  <c r="Q1720" i="4" s="1"/>
  <c r="P1722" i="4"/>
  <c r="Q1722" i="4" s="1"/>
  <c r="P1724" i="4"/>
  <c r="Q1724" i="4" s="1"/>
  <c r="P1726" i="4"/>
  <c r="Q1726" i="4" s="1"/>
  <c r="P1728" i="4"/>
  <c r="Q1728" i="4" s="1"/>
  <c r="P1730" i="4"/>
  <c r="Q1730" i="4" s="1"/>
  <c r="P1732" i="4"/>
  <c r="Q1732" i="4" s="1"/>
  <c r="P1734" i="4"/>
  <c r="Q1734" i="4" s="1"/>
  <c r="P1736" i="4"/>
  <c r="Q1736" i="4" s="1"/>
  <c r="P1738" i="4"/>
  <c r="Q1738" i="4" s="1"/>
  <c r="P1740" i="4"/>
  <c r="Q1740" i="4" s="1"/>
  <c r="P1742" i="4"/>
  <c r="Q1742" i="4" s="1"/>
  <c r="P1744" i="4"/>
  <c r="Q1744" i="4" s="1"/>
  <c r="P1746" i="4"/>
  <c r="Q1746" i="4" s="1"/>
  <c r="P1748" i="4"/>
  <c r="Q1748" i="4" s="1"/>
  <c r="P1750" i="4"/>
  <c r="Q1750" i="4" s="1"/>
  <c r="P1752" i="4"/>
  <c r="Q1752" i="4" s="1"/>
  <c r="P1754" i="4"/>
  <c r="Q1754" i="4" s="1"/>
  <c r="P1756" i="4"/>
  <c r="Q1756" i="4" s="1"/>
  <c r="P1758" i="4"/>
  <c r="Q1758" i="4" s="1"/>
  <c r="P1760" i="4"/>
  <c r="Q1760" i="4" s="1"/>
  <c r="P1762" i="4"/>
  <c r="Q1762" i="4" s="1"/>
  <c r="P1764" i="4"/>
  <c r="Q1764" i="4" s="1"/>
  <c r="P1766" i="4"/>
  <c r="Q1766" i="4" s="1"/>
  <c r="P1768" i="4"/>
  <c r="Q1768" i="4" s="1"/>
  <c r="P1770" i="4"/>
  <c r="Q1770" i="4" s="1"/>
  <c r="P1775" i="4"/>
  <c r="Q1775" i="4" s="1"/>
  <c r="P1783" i="4"/>
  <c r="Q1783" i="4" s="1"/>
  <c r="Q1791" i="4"/>
  <c r="P1791" i="4"/>
  <c r="Q1799" i="4"/>
  <c r="P1799" i="4"/>
  <c r="P1807" i="4"/>
  <c r="Q1807" i="4" s="1"/>
  <c r="P1815" i="4"/>
  <c r="Q1815" i="4" s="1"/>
  <c r="P1823" i="4"/>
  <c r="Q1823" i="4" s="1"/>
  <c r="P1831" i="4"/>
  <c r="Q1831" i="4" s="1"/>
  <c r="P1909" i="4"/>
  <c r="Q1909" i="4" s="1"/>
  <c r="P1916" i="4"/>
  <c r="Q1916" i="4" s="1"/>
  <c r="P1947" i="4"/>
  <c r="Q1947" i="4" s="1"/>
  <c r="P1999" i="4"/>
  <c r="Q1999" i="4" s="1"/>
  <c r="P2047" i="4"/>
  <c r="Q2047" i="4" s="1"/>
  <c r="P2050" i="4"/>
  <c r="Q2050" i="4" s="1"/>
  <c r="P1899" i="4"/>
  <c r="Q1899" i="4" s="1"/>
  <c r="P1906" i="4"/>
  <c r="Q1906" i="4" s="1"/>
  <c r="Q1944" i="4"/>
  <c r="P1951" i="4"/>
  <c r="Q1951" i="4" s="1"/>
  <c r="P1989" i="4"/>
  <c r="Q1989" i="4" s="1"/>
  <c r="P1992" i="4"/>
  <c r="Q1996" i="4"/>
  <c r="P1996" i="4"/>
  <c r="P2027" i="4"/>
  <c r="Q2027" i="4" s="1"/>
  <c r="Q2034" i="4"/>
  <c r="P2037" i="4"/>
  <c r="Q2037" i="4" s="1"/>
  <c r="P2040" i="4"/>
  <c r="Q2040" i="4" s="1"/>
  <c r="P2044" i="4"/>
  <c r="Q2044" i="4" s="1"/>
  <c r="P1897" i="4"/>
  <c r="Q1897" i="4" s="1"/>
  <c r="Q1910" i="4"/>
  <c r="P1913" i="4"/>
  <c r="Q1913" i="4" s="1"/>
  <c r="Q1926" i="4"/>
  <c r="P1929" i="4"/>
  <c r="Q1929" i="4" s="1"/>
  <c r="Q1942" i="4"/>
  <c r="P1945" i="4"/>
  <c r="Q1945" i="4" s="1"/>
  <c r="Q1958" i="4"/>
  <c r="P1961" i="4"/>
  <c r="Q1961" i="4" s="1"/>
  <c r="Q1974" i="4"/>
  <c r="P1977" i="4"/>
  <c r="Q1977" i="4" s="1"/>
  <c r="Q1990" i="4"/>
  <c r="P1993" i="4"/>
  <c r="Q1993" i="4" s="1"/>
  <c r="P2009" i="4"/>
  <c r="Q2009" i="4" s="1"/>
  <c r="Q2022" i="4"/>
  <c r="Q2025" i="4"/>
  <c r="P2025" i="4"/>
  <c r="Q2038" i="4"/>
  <c r="P2041" i="4"/>
  <c r="Q2041" i="4" s="1"/>
  <c r="P1907" i="4"/>
  <c r="Q1907" i="4" s="1"/>
  <c r="P1923" i="4"/>
  <c r="Q1923" i="4" s="1"/>
  <c r="P1939" i="4"/>
  <c r="Q1939" i="4" s="1"/>
  <c r="P1955" i="4"/>
  <c r="Q1955" i="4" s="1"/>
  <c r="Q1971" i="4"/>
  <c r="P1971" i="4"/>
  <c r="Q1987" i="4"/>
  <c r="P1987" i="4"/>
  <c r="P2003" i="4"/>
  <c r="Q2003" i="4" s="1"/>
  <c r="P2019" i="4"/>
  <c r="Q2019" i="4" s="1"/>
  <c r="Q2032" i="4"/>
  <c r="P2035" i="4"/>
  <c r="Q2035" i="4" s="1"/>
  <c r="Q2048" i="4"/>
  <c r="P2054" i="4"/>
  <c r="Q2054" i="4" s="1"/>
  <c r="P1835" i="4"/>
  <c r="Q1835" i="4" s="1"/>
  <c r="P1837" i="4"/>
  <c r="Q1837" i="4" s="1"/>
  <c r="P1839" i="4"/>
  <c r="Q1839" i="4" s="1"/>
  <c r="P1841" i="4"/>
  <c r="Q1841" i="4" s="1"/>
  <c r="P1843" i="4"/>
  <c r="Q1843" i="4" s="1"/>
  <c r="P1845" i="4"/>
  <c r="Q1845" i="4" s="1"/>
  <c r="P1847" i="4"/>
  <c r="Q1847" i="4" s="1"/>
  <c r="P1849" i="4"/>
  <c r="Q1849" i="4" s="1"/>
  <c r="P1851" i="4"/>
  <c r="Q1851" i="4" s="1"/>
  <c r="P1853" i="4"/>
  <c r="Q1853" i="4" s="1"/>
  <c r="P1855" i="4"/>
  <c r="Q1855" i="4" s="1"/>
  <c r="P1857" i="4"/>
  <c r="Q1857" i="4" s="1"/>
  <c r="P1859" i="4"/>
  <c r="Q1859" i="4" s="1"/>
  <c r="P1861" i="4"/>
  <c r="Q1861" i="4" s="1"/>
  <c r="P1863" i="4"/>
  <c r="Q1863" i="4" s="1"/>
  <c r="P1865" i="4"/>
  <c r="Q1865" i="4" s="1"/>
  <c r="P1867" i="4"/>
  <c r="Q1867" i="4" s="1"/>
  <c r="P1869" i="4"/>
  <c r="Q1869" i="4" s="1"/>
  <c r="P1871" i="4"/>
  <c r="Q1871" i="4" s="1"/>
  <c r="P1873" i="4"/>
  <c r="Q1873" i="4" s="1"/>
  <c r="P1875" i="4"/>
  <c r="Q1875" i="4" s="1"/>
  <c r="P1877" i="4"/>
  <c r="Q1877" i="4" s="1"/>
  <c r="P1879" i="4"/>
  <c r="Q1879" i="4" s="1"/>
  <c r="P1881" i="4"/>
  <c r="Q1881" i="4" s="1"/>
  <c r="P1883" i="4"/>
  <c r="Q1883" i="4" s="1"/>
  <c r="P1885" i="4"/>
  <c r="Q1885" i="4" s="1"/>
  <c r="P1887" i="4"/>
  <c r="Q1887" i="4" s="1"/>
  <c r="P1889" i="4"/>
  <c r="Q1889" i="4" s="1"/>
  <c r="P1891" i="4"/>
  <c r="Q1891" i="4" s="1"/>
  <c r="P1893" i="4"/>
  <c r="Q1893" i="4" s="1"/>
  <c r="P1895" i="4"/>
  <c r="Q1895" i="4" s="1"/>
  <c r="P1901" i="4"/>
  <c r="Q1901" i="4" s="1"/>
  <c r="P1904" i="4"/>
  <c r="Q1904" i="4" s="1"/>
  <c r="P1917" i="4"/>
  <c r="Q1917" i="4" s="1"/>
  <c r="P1920" i="4"/>
  <c r="Q1920" i="4" s="1"/>
  <c r="P1933" i="4"/>
  <c r="Q1933" i="4" s="1"/>
  <c r="P1936" i="4"/>
  <c r="Q1936" i="4" s="1"/>
  <c r="P1949" i="4"/>
  <c r="Q1949" i="4" s="1"/>
  <c r="P1952" i="4"/>
  <c r="Q1952" i="4" s="1"/>
  <c r="P1965" i="4"/>
  <c r="Q1965" i="4" s="1"/>
  <c r="P1968" i="4"/>
  <c r="Q1968" i="4" s="1"/>
  <c r="P1981" i="4"/>
  <c r="Q1981" i="4" s="1"/>
  <c r="P1984" i="4"/>
  <c r="Q1984" i="4" s="1"/>
  <c r="P1997" i="4"/>
  <c r="Q1997" i="4" s="1"/>
  <c r="P2000" i="4"/>
  <c r="Q2000" i="4" s="1"/>
  <c r="P2013" i="4"/>
  <c r="Q2013" i="4" s="1"/>
  <c r="P2016" i="4"/>
  <c r="Q2016" i="4" s="1"/>
  <c r="P2029" i="4"/>
  <c r="Q2029" i="4" s="1"/>
  <c r="P2045" i="4"/>
  <c r="Q2045" i="4" s="1"/>
  <c r="P2064" i="4"/>
  <c r="Q2064" i="4" s="1"/>
  <c r="P1898" i="4"/>
  <c r="Q1898" i="4" s="1"/>
  <c r="Q1908" i="4"/>
  <c r="P1911" i="4"/>
  <c r="Q1911" i="4" s="1"/>
  <c r="P1914" i="4"/>
  <c r="Q1914" i="4" s="1"/>
  <c r="Q1924" i="4"/>
  <c r="P1927" i="4"/>
  <c r="Q1927" i="4" s="1"/>
  <c r="P1930" i="4"/>
  <c r="Q1930" i="4" s="1"/>
  <c r="Q1940" i="4"/>
  <c r="P1943" i="4"/>
  <c r="Q1943" i="4" s="1"/>
  <c r="P1946" i="4"/>
  <c r="Q1946" i="4" s="1"/>
  <c r="Q1956" i="4"/>
  <c r="P1959" i="4"/>
  <c r="Q1959" i="4" s="1"/>
  <c r="P1962" i="4"/>
  <c r="Q1962" i="4" s="1"/>
  <c r="Q1975" i="4"/>
  <c r="P1975" i="4"/>
  <c r="P1978" i="4"/>
  <c r="Q1978" i="4" s="1"/>
  <c r="Q1988" i="4"/>
  <c r="Q1991" i="4"/>
  <c r="P1991" i="4"/>
  <c r="P1994" i="4"/>
  <c r="Q1994" i="4" s="1"/>
  <c r="Q2004" i="4"/>
  <c r="P2007" i="4"/>
  <c r="Q2007" i="4" s="1"/>
  <c r="P2010" i="4"/>
  <c r="Q2010" i="4" s="1"/>
  <c r="Q2020" i="4"/>
  <c r="P2023" i="4"/>
  <c r="Q2023" i="4" s="1"/>
  <c r="P2026" i="4"/>
  <c r="Q2026" i="4" s="1"/>
  <c r="P2039" i="4"/>
  <c r="Q2039" i="4" s="1"/>
  <c r="P2042" i="4"/>
  <c r="Q2042" i="4" s="1"/>
  <c r="P2058" i="4"/>
  <c r="Q2058" i="4" s="1"/>
  <c r="Q1902" i="4"/>
  <c r="P1905" i="4"/>
  <c r="Q1905" i="4" s="1"/>
  <c r="Q1918" i="4"/>
  <c r="P1921" i="4"/>
  <c r="Q1921" i="4" s="1"/>
  <c r="Q1934" i="4"/>
  <c r="P1937" i="4"/>
  <c r="Q1937" i="4" s="1"/>
  <c r="Q1950" i="4"/>
  <c r="P1953" i="4"/>
  <c r="Q1953" i="4" s="1"/>
  <c r="Q1966" i="4"/>
  <c r="P1969" i="4"/>
  <c r="Q1969" i="4" s="1"/>
  <c r="Q1982" i="4"/>
  <c r="P1985" i="4"/>
  <c r="Q1985" i="4" s="1"/>
  <c r="Q1998" i="4"/>
  <c r="P2001" i="4"/>
  <c r="Q2001" i="4" s="1"/>
  <c r="Q2014" i="4"/>
  <c r="P2017" i="4"/>
  <c r="Q2017" i="4" s="1"/>
  <c r="Q2030" i="4"/>
  <c r="P2033" i="4"/>
  <c r="Q2033" i="4" s="1"/>
  <c r="Q2046" i="4"/>
  <c r="Q2062" i="4"/>
  <c r="P2049" i="4"/>
  <c r="Q2049" i="4" s="1"/>
  <c r="P2051" i="4"/>
  <c r="Q2051" i="4" s="1"/>
  <c r="P2053" i="4"/>
  <c r="Q2053" i="4" s="1"/>
  <c r="P2055" i="4"/>
  <c r="Q2055" i="4" s="1"/>
  <c r="P2057" i="4"/>
  <c r="Q2057" i="4" s="1"/>
  <c r="P2059" i="4"/>
  <c r="Q2059" i="4" s="1"/>
  <c r="P2061" i="4"/>
  <c r="P2063" i="4"/>
  <c r="Q2063" i="4" s="1"/>
  <c r="P2065" i="4"/>
  <c r="Q2065" i="4" s="1"/>
  <c r="Q588" i="1"/>
  <c r="Q1476" i="1"/>
  <c r="Q1597" i="1"/>
  <c r="Q2035" i="1"/>
  <c r="Q2154" i="1"/>
  <c r="Q1141" i="1"/>
  <c r="Q568" i="1"/>
  <c r="Q461" i="1"/>
  <c r="P461" i="1"/>
  <c r="Q580" i="1"/>
  <c r="Q1021" i="1"/>
  <c r="Q1540" i="1"/>
  <c r="Q1609" i="1"/>
  <c r="Q538" i="1"/>
  <c r="Q1237" i="1"/>
  <c r="Q656" i="1"/>
  <c r="Q2234" i="1"/>
  <c r="Q607" i="1"/>
  <c r="Q1641" i="1"/>
  <c r="Q1649" i="1"/>
  <c r="Q521" i="1"/>
  <c r="Q1781" i="1"/>
  <c r="Q1319" i="1"/>
  <c r="P362" i="1"/>
  <c r="Q362" i="1"/>
  <c r="Q420" i="1"/>
  <c r="P420" i="1"/>
  <c r="P466" i="1"/>
  <c r="Q466" i="1"/>
  <c r="Q532" i="1"/>
  <c r="P532" i="1"/>
  <c r="P356" i="1"/>
  <c r="Q860" i="1"/>
  <c r="Q1126" i="1"/>
  <c r="Q1995" i="1"/>
  <c r="Q489" i="1"/>
  <c r="P614" i="1"/>
  <c r="Q1052" i="1"/>
  <c r="Q1084" i="1"/>
  <c r="Q1637" i="1"/>
  <c r="Q1946" i="1"/>
  <c r="Q367" i="1"/>
  <c r="Q2162" i="1"/>
  <c r="Q434" i="1"/>
  <c r="Q844" i="1"/>
  <c r="P1057" i="1"/>
  <c r="Q1238" i="1"/>
  <c r="Q1461" i="1"/>
  <c r="Q1681" i="1"/>
  <c r="Q1906" i="1"/>
  <c r="Q505" i="1"/>
  <c r="Q551" i="1"/>
  <c r="P896" i="1"/>
  <c r="Q980" i="1"/>
  <c r="Q1689" i="1"/>
  <c r="P377" i="1"/>
  <c r="Q377" i="1"/>
  <c r="P385" i="1"/>
  <c r="Q385" i="1"/>
  <c r="Q364" i="1"/>
  <c r="P364" i="1"/>
  <c r="P27" i="1"/>
  <c r="Q27" i="1"/>
  <c r="Q348" i="1"/>
  <c r="P348" i="1"/>
  <c r="P386" i="1"/>
  <c r="Q386" i="1"/>
  <c r="Q365" i="1"/>
  <c r="P365" i="1"/>
  <c r="P409" i="1"/>
  <c r="Q409" i="1"/>
  <c r="P426" i="1"/>
  <c r="Q426" i="1"/>
  <c r="Q534" i="1"/>
  <c r="P534" i="1"/>
  <c r="P625" i="1"/>
  <c r="Q625" i="1" s="1"/>
  <c r="P651" i="1"/>
  <c r="Q651" i="1" s="1"/>
  <c r="Q816" i="1"/>
  <c r="P816" i="1"/>
  <c r="Q841" i="1"/>
  <c r="P841" i="1"/>
  <c r="Q1606" i="1"/>
  <c r="P1606" i="1"/>
  <c r="P1982" i="1"/>
  <c r="Q1982" i="1" s="1"/>
  <c r="Q11" i="1"/>
  <c r="Q369" i="1"/>
  <c r="Q393" i="1"/>
  <c r="Q406" i="1"/>
  <c r="P406" i="1"/>
  <c r="Q412" i="1"/>
  <c r="P412" i="1"/>
  <c r="Q572" i="1"/>
  <c r="P572" i="1"/>
  <c r="P600" i="1"/>
  <c r="Q600" i="1"/>
  <c r="P633" i="1"/>
  <c r="Q633" i="1" s="1"/>
  <c r="P681" i="1"/>
  <c r="Q681" i="1" s="1"/>
  <c r="P1613" i="1"/>
  <c r="Q1613" i="1" s="1"/>
  <c r="Q1690" i="1"/>
  <c r="P1690" i="1"/>
  <c r="P1840" i="1"/>
  <c r="Q1840" i="1" s="1"/>
  <c r="P255" i="1"/>
  <c r="P1508" i="1"/>
  <c r="Q1508" i="1"/>
  <c r="P1625" i="1"/>
  <c r="Q1625" i="1" s="1"/>
  <c r="P410" i="1"/>
  <c r="Q410" i="1"/>
  <c r="P1347" i="1"/>
  <c r="Q1347" i="1" s="1"/>
  <c r="P1351" i="1"/>
  <c r="Q1351" i="1" s="1"/>
  <c r="P1939" i="1"/>
  <c r="Q1939" i="1" s="1"/>
  <c r="Q35" i="1"/>
  <c r="P351" i="1"/>
  <c r="Q354" i="1"/>
  <c r="Q452" i="1"/>
  <c r="P452" i="1"/>
  <c r="P885" i="1"/>
  <c r="Q885" i="1"/>
  <c r="P1028" i="1"/>
  <c r="Q1028" i="1" s="1"/>
  <c r="Q414" i="1"/>
  <c r="P414" i="1"/>
  <c r="P613" i="1"/>
  <c r="Q613" i="1"/>
  <c r="P671" i="1"/>
  <c r="Q671" i="1" s="1"/>
  <c r="P1301" i="1"/>
  <c r="Q1301" i="1" s="1"/>
  <c r="P2022" i="1"/>
  <c r="Q2022" i="1" s="1"/>
  <c r="P425" i="1"/>
  <c r="Q425" i="1" s="1"/>
  <c r="Q453" i="1"/>
  <c r="P453" i="1"/>
  <c r="Q585" i="1"/>
  <c r="P585" i="1"/>
  <c r="Q1465" i="1"/>
  <c r="P1465" i="1"/>
  <c r="P2210" i="1"/>
  <c r="Q2210" i="1" s="1"/>
  <c r="P357" i="1"/>
  <c r="P389" i="1"/>
  <c r="Q405" i="1"/>
  <c r="P405" i="1"/>
  <c r="P474" i="1"/>
  <c r="Q474" i="1"/>
  <c r="Q485" i="1"/>
  <c r="P485" i="1"/>
  <c r="Q578" i="1"/>
  <c r="P578" i="1"/>
  <c r="P1171" i="1"/>
  <c r="Q1171" i="1"/>
  <c r="P1269" i="1"/>
  <c r="Q1269" i="1" s="1"/>
  <c r="Q1726" i="1"/>
  <c r="P1726" i="1"/>
  <c r="P1926" i="1"/>
  <c r="Q1926" i="1" s="1"/>
  <c r="P638" i="1"/>
  <c r="Q908" i="1"/>
  <c r="Q1004" i="1"/>
  <c r="Q1246" i="1"/>
  <c r="Q1372" i="1"/>
  <c r="Q1787" i="1"/>
  <c r="Q522" i="1"/>
  <c r="Q560" i="1"/>
  <c r="Q810" i="1"/>
  <c r="Q826" i="1"/>
  <c r="Q852" i="1"/>
  <c r="Q940" i="1"/>
  <c r="P1562" i="1"/>
  <c r="Q1565" i="1"/>
  <c r="Q1617" i="1"/>
  <c r="Q2003" i="1"/>
  <c r="P652" i="1"/>
  <c r="P888" i="1"/>
  <c r="Q1060" i="1"/>
  <c r="Q1593" i="1"/>
  <c r="Q1669" i="1"/>
  <c r="P1752" i="1"/>
  <c r="Q1771" i="1"/>
  <c r="Q2090" i="1"/>
  <c r="P422" i="1"/>
  <c r="Q972" i="1"/>
  <c r="Q1501" i="1"/>
  <c r="P1806" i="1"/>
  <c r="Q1806" i="1" s="1"/>
  <c r="Q2130" i="1"/>
  <c r="Q561" i="1"/>
  <c r="Q1138" i="1"/>
  <c r="Q1185" i="1"/>
  <c r="P1453" i="1"/>
  <c r="Q1525" i="1"/>
  <c r="Q1581" i="1"/>
  <c r="Q1677" i="1"/>
  <c r="Q1706" i="1"/>
  <c r="P1743" i="1"/>
  <c r="Q1743" i="1" s="1"/>
  <c r="P276" i="1"/>
  <c r="Q276" i="1" s="1"/>
  <c r="P20" i="1"/>
  <c r="Q20" i="1" s="1"/>
  <c r="P3" i="1"/>
  <c r="Q3" i="1"/>
  <c r="P7" i="1"/>
  <c r="Q7" i="1" s="1"/>
  <c r="P281" i="1"/>
  <c r="Q281" i="1"/>
  <c r="P4" i="1"/>
  <c r="Q4" i="1" s="1"/>
  <c r="P31" i="1"/>
  <c r="Q31" i="1"/>
  <c r="Q12" i="1"/>
  <c r="P12" i="1"/>
  <c r="Q404" i="1"/>
  <c r="P404" i="1"/>
  <c r="P500" i="1"/>
  <c r="Q500" i="1" s="1"/>
  <c r="P373" i="1"/>
  <c r="Q373" i="1" s="1"/>
  <c r="Q524" i="1"/>
  <c r="P524" i="1"/>
  <c r="Q548" i="1"/>
  <c r="P548" i="1"/>
  <c r="P583" i="1"/>
  <c r="Q583" i="1"/>
  <c r="P611" i="1"/>
  <c r="Q611" i="1"/>
  <c r="P649" i="1"/>
  <c r="Q649" i="1" s="1"/>
  <c r="P781" i="1"/>
  <c r="Q781" i="1"/>
  <c r="Q1466" i="1"/>
  <c r="P1466" i="1"/>
  <c r="P418" i="1"/>
  <c r="Q418" i="1"/>
  <c r="P484" i="1"/>
  <c r="Q484" i="1" s="1"/>
  <c r="P529" i="1"/>
  <c r="Q529" i="1"/>
  <c r="P247" i="1"/>
  <c r="Q247" i="1" s="1"/>
  <c r="Q260" i="1"/>
  <c r="P287" i="1"/>
  <c r="Q287" i="1" s="1"/>
  <c r="P332" i="1"/>
  <c r="Q332" i="1" s="1"/>
  <c r="P458" i="1"/>
  <c r="Q458" i="1"/>
  <c r="P477" i="1"/>
  <c r="Q477" i="1" s="1"/>
  <c r="Q545" i="1"/>
  <c r="P545" i="1"/>
  <c r="Q596" i="1"/>
  <c r="P596" i="1"/>
  <c r="P667" i="1"/>
  <c r="Q667" i="1" s="1"/>
  <c r="P673" i="1"/>
  <c r="Q673" i="1" s="1"/>
  <c r="Q693" i="1"/>
  <c r="P745" i="1"/>
  <c r="Q745" i="1" s="1"/>
  <c r="P828" i="1"/>
  <c r="Q828" i="1"/>
  <c r="P300" i="1"/>
  <c r="Q300" i="1" s="1"/>
  <c r="Q349" i="1"/>
  <c r="P349" i="1"/>
  <c r="Q398" i="1"/>
  <c r="P398" i="1"/>
  <c r="P421" i="1"/>
  <c r="Q421" i="1" s="1"/>
  <c r="Q438" i="1"/>
  <c r="P438" i="1"/>
  <c r="P450" i="1"/>
  <c r="Q450" i="1"/>
  <c r="P465" i="1"/>
  <c r="Q465" i="1"/>
  <c r="Q468" i="1"/>
  <c r="P468" i="1"/>
  <c r="Q542" i="1"/>
  <c r="P542" i="1"/>
  <c r="P549" i="1"/>
  <c r="Q549" i="1"/>
  <c r="Q566" i="1"/>
  <c r="P566" i="1"/>
  <c r="Q569" i="1"/>
  <c r="Q590" i="1"/>
  <c r="P590" i="1"/>
  <c r="P621" i="1"/>
  <c r="Q621" i="1" s="1"/>
  <c r="Q677" i="1"/>
  <c r="Q842" i="1"/>
  <c r="P842" i="1"/>
  <c r="Q858" i="1"/>
  <c r="P858" i="1"/>
  <c r="P936" i="1"/>
  <c r="Q936" i="1" s="1"/>
  <c r="P984" i="1"/>
  <c r="Q984" i="1" s="1"/>
  <c r="P1056" i="1"/>
  <c r="Q1056" i="1" s="1"/>
  <c r="P1072" i="1"/>
  <c r="Q1072" i="1" s="1"/>
  <c r="P1096" i="1"/>
  <c r="Q1096" i="1" s="1"/>
  <c r="P1317" i="1"/>
  <c r="Q1317" i="1" s="1"/>
  <c r="P1344" i="1"/>
  <c r="Q1344" i="1" s="1"/>
  <c r="P1360" i="1"/>
  <c r="Q1360" i="1" s="1"/>
  <c r="Q380" i="1"/>
  <c r="P380" i="1"/>
  <c r="P493" i="1"/>
  <c r="Q493" i="1" s="1"/>
  <c r="P516" i="1"/>
  <c r="Q516" i="1" s="1"/>
  <c r="P609" i="1"/>
  <c r="Q609" i="1"/>
  <c r="P28" i="1"/>
  <c r="Q15" i="1"/>
  <c r="Q23" i="1"/>
  <c r="P248" i="1"/>
  <c r="Q248" i="1" s="1"/>
  <c r="P378" i="1"/>
  <c r="Q378" i="1"/>
  <c r="Q381" i="1"/>
  <c r="P381" i="1"/>
  <c r="P402" i="1"/>
  <c r="Q402" i="1"/>
  <c r="Q553" i="1"/>
  <c r="P553" i="1"/>
  <c r="P563" i="1"/>
  <c r="Q563" i="1"/>
  <c r="Q581" i="1"/>
  <c r="Q594" i="1"/>
  <c r="P594" i="1"/>
  <c r="Q653" i="1"/>
  <c r="Q701" i="1"/>
  <c r="P705" i="1"/>
  <c r="Q705" i="1" s="1"/>
  <c r="P765" i="1"/>
  <c r="Q765" i="1"/>
  <c r="P823" i="1"/>
  <c r="Q823" i="1"/>
  <c r="P1304" i="1"/>
  <c r="Q1304" i="1" s="1"/>
  <c r="P441" i="1"/>
  <c r="Q441" i="1" s="1"/>
  <c r="Q612" i="1"/>
  <c r="P612" i="1"/>
  <c r="P647" i="1"/>
  <c r="Q647" i="1" s="1"/>
  <c r="P687" i="1"/>
  <c r="Q687" i="1" s="1"/>
  <c r="P396" i="1"/>
  <c r="Q396" i="1" s="1"/>
  <c r="Q436" i="1"/>
  <c r="P436" i="1"/>
  <c r="P530" i="1"/>
  <c r="Q530" i="1"/>
  <c r="Q573" i="1"/>
  <c r="Q616" i="1"/>
  <c r="P616" i="1"/>
  <c r="Q632" i="1"/>
  <c r="P632" i="1"/>
  <c r="P769" i="1"/>
  <c r="Q769" i="1" s="1"/>
  <c r="P312" i="1"/>
  <c r="Q312" i="1" s="1"/>
  <c r="P401" i="1"/>
  <c r="Q401" i="1" s="1"/>
  <c r="P509" i="1"/>
  <c r="Q509" i="1" s="1"/>
  <c r="P593" i="1"/>
  <c r="Q593" i="1"/>
  <c r="P697" i="1"/>
  <c r="Q697" i="1" s="1"/>
  <c r="P1139" i="1"/>
  <c r="Q1139" i="1" s="1"/>
  <c r="P268" i="1"/>
  <c r="Q268" i="1" s="1"/>
  <c r="Q413" i="1"/>
  <c r="P413" i="1"/>
  <c r="P469" i="1"/>
  <c r="Q469" i="1" s="1"/>
  <c r="P476" i="1"/>
  <c r="Q476" i="1" s="1"/>
  <c r="Q533" i="1"/>
  <c r="P533" i="1"/>
  <c r="Q540" i="1"/>
  <c r="P540" i="1"/>
  <c r="P635" i="1"/>
  <c r="Q635" i="1" s="1"/>
  <c r="P645" i="1"/>
  <c r="Q645" i="1" s="1"/>
  <c r="P695" i="1"/>
  <c r="Q695" i="1" s="1"/>
  <c r="Q766" i="1"/>
  <c r="P766" i="1"/>
  <c r="Q525" i="1"/>
  <c r="P525" i="1"/>
  <c r="Q584" i="1"/>
  <c r="P584" i="1"/>
  <c r="P661" i="1"/>
  <c r="Q661" i="1" s="1"/>
  <c r="Q244" i="1"/>
  <c r="Q295" i="1"/>
  <c r="Q388" i="1"/>
  <c r="P388" i="1"/>
  <c r="P417" i="1"/>
  <c r="Q417" i="1"/>
  <c r="Q428" i="1"/>
  <c r="P428" i="1"/>
  <c r="P457" i="1"/>
  <c r="Q457" i="1"/>
  <c r="Q460" i="1"/>
  <c r="P460" i="1"/>
  <c r="Q492" i="1"/>
  <c r="P492" i="1"/>
  <c r="P508" i="1"/>
  <c r="Q508" i="1" s="1"/>
  <c r="P537" i="1"/>
  <c r="Q537" i="1"/>
  <c r="Q558" i="1"/>
  <c r="P558" i="1"/>
  <c r="Q577" i="1"/>
  <c r="P577" i="1"/>
  <c r="Q592" i="1"/>
  <c r="P592" i="1"/>
  <c r="P595" i="1"/>
  <c r="Q595" i="1"/>
  <c r="P623" i="1"/>
  <c r="Q623" i="1" s="1"/>
  <c r="Q629" i="1"/>
  <c r="P629" i="1"/>
  <c r="P657" i="1"/>
  <c r="Q657" i="1" s="1"/>
  <c r="P709" i="1"/>
  <c r="Q709" i="1" s="1"/>
  <c r="P831" i="1"/>
  <c r="Q831" i="1"/>
  <c r="Q840" i="1"/>
  <c r="Q944" i="1"/>
  <c r="P944" i="1"/>
  <c r="P1008" i="1"/>
  <c r="Q1008" i="1" s="1"/>
  <c r="P1032" i="1"/>
  <c r="Q1032" i="1" s="1"/>
  <c r="P1142" i="1"/>
  <c r="Q1142" i="1" s="1"/>
  <c r="P1170" i="1"/>
  <c r="Q1170" i="1" s="1"/>
  <c r="P1255" i="1"/>
  <c r="Q1255" i="1" s="1"/>
  <c r="P1307" i="1"/>
  <c r="Q1307" i="1" s="1"/>
  <c r="P1327" i="1"/>
  <c r="Q1327" i="1" s="1"/>
  <c r="Q1482" i="1"/>
  <c r="P1482" i="1"/>
  <c r="P1505" i="1"/>
  <c r="Q1505" i="1" s="1"/>
  <c r="P1780" i="1"/>
  <c r="Q1780" i="1" s="1"/>
  <c r="Q444" i="1"/>
  <c r="P552" i="1"/>
  <c r="P564" i="1"/>
  <c r="P598" i="1"/>
  <c r="P636" i="1"/>
  <c r="P837" i="1"/>
  <c r="Q837" i="1" s="1"/>
  <c r="P920" i="1"/>
  <c r="Q920" i="1" s="1"/>
  <c r="P968" i="1"/>
  <c r="Q968" i="1" s="1"/>
  <c r="P1016" i="1"/>
  <c r="Q1016" i="1" s="1"/>
  <c r="P1104" i="1"/>
  <c r="Q1104" i="1" s="1"/>
  <c r="P1183" i="1"/>
  <c r="Q1183" i="1" s="1"/>
  <c r="P1283" i="1"/>
  <c r="Q1283" i="1" s="1"/>
  <c r="P1380" i="1"/>
  <c r="Q1380" i="1" s="1"/>
  <c r="P1433" i="1"/>
  <c r="Q1433" i="1" s="1"/>
  <c r="P1464" i="1"/>
  <c r="Q1464" i="1"/>
  <c r="Q1675" i="1"/>
  <c r="P1675" i="1"/>
  <c r="Q1694" i="1"/>
  <c r="P1694" i="1"/>
  <c r="Q2016" i="1"/>
  <c r="P2016" i="1"/>
  <c r="P853" i="1"/>
  <c r="Q853" i="1" s="1"/>
  <c r="P872" i="1"/>
  <c r="Q872" i="1" s="1"/>
  <c r="Q976" i="1"/>
  <c r="P976" i="1"/>
  <c r="P992" i="1"/>
  <c r="Q992" i="1" s="1"/>
  <c r="P1121" i="1"/>
  <c r="Q1121" i="1" s="1"/>
  <c r="P1143" i="1"/>
  <c r="Q1143" i="1" s="1"/>
  <c r="Q1151" i="1"/>
  <c r="P1151" i="1"/>
  <c r="P1231" i="1"/>
  <c r="Q1231" i="1" s="1"/>
  <c r="P1256" i="1"/>
  <c r="Q1256" i="1" s="1"/>
  <c r="Q1287" i="1"/>
  <c r="P1374" i="1"/>
  <c r="Q1374" i="1"/>
  <c r="Q1408" i="1"/>
  <c r="P1480" i="1"/>
  <c r="Q1480" i="1"/>
  <c r="Q304" i="1"/>
  <c r="Q648" i="1"/>
  <c r="Q815" i="1"/>
  <c r="Q829" i="1"/>
  <c r="Q856" i="1"/>
  <c r="P856" i="1"/>
  <c r="P952" i="1"/>
  <c r="Q952" i="1" s="1"/>
  <c r="P1155" i="1"/>
  <c r="Q1155" i="1" s="1"/>
  <c r="P1215" i="1"/>
  <c r="Q1215" i="1" s="1"/>
  <c r="P1315" i="1"/>
  <c r="Q1315" i="1" s="1"/>
  <c r="Q1355" i="1"/>
  <c r="Q1384" i="1"/>
  <c r="P1937" i="1"/>
  <c r="Q1937" i="1" s="1"/>
  <c r="P1950" i="1"/>
  <c r="Q1950" i="1" s="1"/>
  <c r="P1955" i="1"/>
  <c r="Q1955" i="1" s="1"/>
  <c r="Q397" i="1"/>
  <c r="Q429" i="1"/>
  <c r="Q437" i="1"/>
  <c r="P526" i="1"/>
  <c r="Q1024" i="1"/>
  <c r="P1024" i="1"/>
  <c r="P1064" i="1"/>
  <c r="Q1064" i="1" s="1"/>
  <c r="P1175" i="1"/>
  <c r="Q1175" i="1" s="1"/>
  <c r="P1399" i="1"/>
  <c r="Q1399" i="1" s="1"/>
  <c r="P263" i="1"/>
  <c r="Q263" i="1" s="1"/>
  <c r="Q280" i="1"/>
  <c r="Q445" i="1"/>
  <c r="P541" i="1"/>
  <c r="P546" i="1"/>
  <c r="Q556" i="1"/>
  <c r="P565" i="1"/>
  <c r="Q575" i="1"/>
  <c r="P605" i="1"/>
  <c r="P608" i="1"/>
  <c r="Q627" i="1"/>
  <c r="Q640" i="1"/>
  <c r="Q665" i="1"/>
  <c r="Q683" i="1"/>
  <c r="Q737" i="1"/>
  <c r="P832" i="1"/>
  <c r="P904" i="1"/>
  <c r="Q904" i="1" s="1"/>
  <c r="P1000" i="1"/>
  <c r="Q1000" i="1" s="1"/>
  <c r="P1119" i="1"/>
  <c r="Q1119" i="1" s="1"/>
  <c r="P1223" i="1"/>
  <c r="Q1223" i="1" s="1"/>
  <c r="Q1272" i="1"/>
  <c r="P1285" i="1"/>
  <c r="Q1285" i="1" s="1"/>
  <c r="P1339" i="1"/>
  <c r="Q1339" i="1" s="1"/>
  <c r="P1343" i="1"/>
  <c r="Q1343" i="1" s="1"/>
  <c r="P1424" i="1"/>
  <c r="Q1424" i="1" s="1"/>
  <c r="Q272" i="1"/>
  <c r="Q308" i="1"/>
  <c r="Q319" i="1"/>
  <c r="Q336" i="1"/>
  <c r="Q372" i="1"/>
  <c r="Q501" i="1"/>
  <c r="Q517" i="1"/>
  <c r="P845" i="1"/>
  <c r="Q845" i="1" s="1"/>
  <c r="P861" i="1"/>
  <c r="Q861" i="1" s="1"/>
  <c r="Q880" i="1"/>
  <c r="P880" i="1"/>
  <c r="P901" i="1"/>
  <c r="Q901" i="1"/>
  <c r="Q912" i="1"/>
  <c r="P912" i="1"/>
  <c r="Q1048" i="1"/>
  <c r="P1048" i="1"/>
  <c r="Q1088" i="1"/>
  <c r="P1088" i="1"/>
  <c r="P1153" i="1"/>
  <c r="Q1153" i="1" s="1"/>
  <c r="P1207" i="1"/>
  <c r="Q1207" i="1" s="1"/>
  <c r="P1251" i="1"/>
  <c r="Q1251" i="1" s="1"/>
  <c r="P1275" i="1"/>
  <c r="Q1275" i="1" s="1"/>
  <c r="P1382" i="1"/>
  <c r="Q1382" i="1" s="1"/>
  <c r="P1392" i="1"/>
  <c r="Q1392" i="1" s="1"/>
  <c r="P1485" i="1"/>
  <c r="Q1485" i="1" s="1"/>
  <c r="P1843" i="1"/>
  <c r="Q1843" i="1" s="1"/>
  <c r="Q1518" i="1"/>
  <c r="Q1539" i="1"/>
  <c r="P1542" i="1"/>
  <c r="Q1542" i="1" s="1"/>
  <c r="P1630" i="1"/>
  <c r="Q1630" i="1" s="1"/>
  <c r="P1811" i="1"/>
  <c r="Q1811" i="1" s="1"/>
  <c r="P1881" i="1"/>
  <c r="Q1881" i="1" s="1"/>
  <c r="P1947" i="1"/>
  <c r="Q1947" i="1" s="1"/>
  <c r="P2027" i="1"/>
  <c r="Q2027" i="1" s="1"/>
  <c r="P2045" i="1"/>
  <c r="Q2045" i="1" s="1"/>
  <c r="Q924" i="1"/>
  <c r="Q956" i="1"/>
  <c r="Q1036" i="1"/>
  <c r="Q1205" i="1"/>
  <c r="Q1368" i="1"/>
  <c r="P1532" i="1"/>
  <c r="Q1532" i="1" s="1"/>
  <c r="P1566" i="1"/>
  <c r="Q1566" i="1" s="1"/>
  <c r="Q1777" i="1"/>
  <c r="P1777" i="1"/>
  <c r="Q1808" i="1"/>
  <c r="P1808" i="1"/>
  <c r="P1851" i="1"/>
  <c r="Q1851" i="1" s="1"/>
  <c r="P1878" i="1"/>
  <c r="Q1878" i="1" s="1"/>
  <c r="P1899" i="1"/>
  <c r="Q1899" i="1" s="1"/>
  <c r="Q1990" i="1"/>
  <c r="P1990" i="1"/>
  <c r="Q2006" i="1"/>
  <c r="P2006" i="1"/>
  <c r="P1404" i="1"/>
  <c r="Q1404" i="1" s="1"/>
  <c r="Q1428" i="1"/>
  <c r="P1441" i="1"/>
  <c r="Q1441" i="1" s="1"/>
  <c r="Q1444" i="1"/>
  <c r="P1457" i="1"/>
  <c r="Q1457" i="1" s="1"/>
  <c r="Q1488" i="1"/>
  <c r="P1662" i="1"/>
  <c r="Q1662" i="1" s="1"/>
  <c r="Q1682" i="1"/>
  <c r="P1682" i="1"/>
  <c r="P1711" i="1"/>
  <c r="Q1711" i="1"/>
  <c r="P1767" i="1"/>
  <c r="Q1767" i="1"/>
  <c r="P1819" i="1"/>
  <c r="Q1819" i="1" s="1"/>
  <c r="P1859" i="1"/>
  <c r="Q1859" i="1" s="1"/>
  <c r="P1910" i="1"/>
  <c r="Q1910" i="1" s="1"/>
  <c r="P1918" i="1"/>
  <c r="Q1918" i="1" s="1"/>
  <c r="P864" i="1"/>
  <c r="Q864" i="1" s="1"/>
  <c r="Q988" i="1"/>
  <c r="Q1020" i="1"/>
  <c r="Q1068" i="1"/>
  <c r="P1073" i="1"/>
  <c r="Q1100" i="1"/>
  <c r="Q1127" i="1"/>
  <c r="Q1173" i="1"/>
  <c r="Q1203" i="1"/>
  <c r="Q1206" i="1"/>
  <c r="P1211" i="1"/>
  <c r="Q1211" i="1" s="1"/>
  <c r="Q1229" i="1"/>
  <c r="Q1271" i="1"/>
  <c r="P1288" i="1"/>
  <c r="Q1288" i="1" s="1"/>
  <c r="Q1303" i="1"/>
  <c r="P1320" i="1"/>
  <c r="Q1320" i="1" s="1"/>
  <c r="P1331" i="1"/>
  <c r="Q1331" i="1" s="1"/>
  <c r="P1336" i="1"/>
  <c r="Q1336" i="1" s="1"/>
  <c r="P1364" i="1"/>
  <c r="Q1364" i="1" s="1"/>
  <c r="Q1366" i="1"/>
  <c r="Q1376" i="1"/>
  <c r="Q1407" i="1"/>
  <c r="P1421" i="1"/>
  <c r="Q1421" i="1" s="1"/>
  <c r="Q1460" i="1"/>
  <c r="P1574" i="1"/>
  <c r="Q1574" i="1" s="1"/>
  <c r="P1735" i="1"/>
  <c r="P1816" i="1"/>
  <c r="Q1816" i="1" s="1"/>
  <c r="P1827" i="1"/>
  <c r="Q1827" i="1" s="1"/>
  <c r="P1848" i="1"/>
  <c r="Q1848" i="1" s="1"/>
  <c r="P1856" i="1"/>
  <c r="Q1856" i="1" s="1"/>
  <c r="Q1971" i="1"/>
  <c r="P1971" i="1"/>
  <c r="Q2014" i="1"/>
  <c r="P2014" i="1"/>
  <c r="Q2036" i="1"/>
  <c r="P2036" i="1"/>
  <c r="Q1187" i="1"/>
  <c r="Q1473" i="1"/>
  <c r="P1492" i="1"/>
  <c r="Q1492" i="1"/>
  <c r="Q1507" i="1"/>
  <c r="P1537" i="1"/>
  <c r="Q1537" i="1" s="1"/>
  <c r="Q1558" i="1"/>
  <c r="P1645" i="1"/>
  <c r="Q1645" i="1" s="1"/>
  <c r="Q1670" i="1"/>
  <c r="P1670" i="1"/>
  <c r="Q1712" i="1"/>
  <c r="P1712" i="1"/>
  <c r="Q1719" i="1"/>
  <c r="P1719" i="1"/>
  <c r="P1824" i="1"/>
  <c r="Q1824" i="1" s="1"/>
  <c r="P1845" i="1"/>
  <c r="Q1845" i="1" s="1"/>
  <c r="P1876" i="1"/>
  <c r="Q1876" i="1" s="1"/>
  <c r="Q1883" i="1"/>
  <c r="P1915" i="1"/>
  <c r="Q1915" i="1" s="1"/>
  <c r="P1942" i="1"/>
  <c r="Q1942" i="1" s="1"/>
  <c r="P2098" i="1"/>
  <c r="Q2098" i="1" s="1"/>
  <c r="Q2167" i="1"/>
  <c r="P2167" i="1"/>
  <c r="Q1667" i="1"/>
  <c r="P1667" i="1"/>
  <c r="P1693" i="1"/>
  <c r="Q1693" i="1"/>
  <c r="Q1775" i="1"/>
  <c r="P1775" i="1"/>
  <c r="P1789" i="1"/>
  <c r="Q1789" i="1" s="1"/>
  <c r="P1958" i="1"/>
  <c r="Q1958" i="1" s="1"/>
  <c r="P1998" i="1"/>
  <c r="Q1998" i="1" s="1"/>
  <c r="P2011" i="1"/>
  <c r="Q2011" i="1" s="1"/>
  <c r="P2037" i="1"/>
  <c r="Q2037" i="1" s="1"/>
  <c r="Q2183" i="1"/>
  <c r="P2183" i="1"/>
  <c r="Q877" i="1"/>
  <c r="Q900" i="1"/>
  <c r="P928" i="1"/>
  <c r="P960" i="1"/>
  <c r="Q960" i="1" s="1"/>
  <c r="Q1029" i="1"/>
  <c r="P1040" i="1"/>
  <c r="Q1040" i="1" s="1"/>
  <c r="P1080" i="1"/>
  <c r="P1112" i="1"/>
  <c r="Q1112" i="1" s="1"/>
  <c r="P1123" i="1"/>
  <c r="P1174" i="1"/>
  <c r="Q1174" i="1" s="1"/>
  <c r="P1328" i="1"/>
  <c r="Q1328" i="1" s="1"/>
  <c r="P1352" i="1"/>
  <c r="Q1367" i="1"/>
  <c r="Q1448" i="1"/>
  <c r="P1450" i="1"/>
  <c r="Q1456" i="1"/>
  <c r="P1458" i="1"/>
  <c r="Q1468" i="1"/>
  <c r="Q1496" i="1"/>
  <c r="P1510" i="1"/>
  <c r="P1541" i="1"/>
  <c r="Q1541" i="1" s="1"/>
  <c r="P1629" i="1"/>
  <c r="Q1629" i="1"/>
  <c r="P1765" i="1"/>
  <c r="Q1765" i="1" s="1"/>
  <c r="P1870" i="1"/>
  <c r="Q1870" i="1" s="1"/>
  <c r="Q2008" i="1"/>
  <c r="P2008" i="1"/>
  <c r="P2030" i="1"/>
  <c r="Q2030" i="1" s="1"/>
  <c r="Q1524" i="1"/>
  <c r="Q1561" i="1"/>
  <c r="Q1577" i="1"/>
  <c r="Q1585" i="1"/>
  <c r="Q1605" i="1"/>
  <c r="Q1794" i="1"/>
  <c r="Q2114" i="1"/>
  <c r="Q2043" i="1"/>
  <c r="Q1557" i="1"/>
  <c r="Q1573" i="1"/>
  <c r="Q1657" i="1"/>
  <c r="Q1673" i="1"/>
  <c r="P1678" i="1"/>
  <c r="P1686" i="1"/>
  <c r="P1691" i="1"/>
  <c r="P1699" i="1"/>
  <c r="P1702" i="1"/>
  <c r="P1707" i="1"/>
  <c r="P1751" i="1"/>
  <c r="P1759" i="1"/>
  <c r="P1792" i="1"/>
  <c r="Q1792" i="1" s="1"/>
  <c r="P1829" i="1"/>
  <c r="Q1829" i="1" s="1"/>
  <c r="P1832" i="1"/>
  <c r="Q1832" i="1" s="1"/>
  <c r="P1861" i="1"/>
  <c r="Q1861" i="1" s="1"/>
  <c r="P1864" i="1"/>
  <c r="Q1864" i="1" s="1"/>
  <c r="P1866" i="1"/>
  <c r="Q1866" i="1" s="1"/>
  <c r="P1869" i="1"/>
  <c r="Q1869" i="1" s="1"/>
  <c r="P1889" i="1"/>
  <c r="Q1889" i="1" s="1"/>
  <c r="Q1897" i="1"/>
  <c r="Q1913" i="1"/>
  <c r="Q1905" i="1"/>
  <c r="Q2202" i="1"/>
  <c r="P2223" i="1"/>
  <c r="Q2226" i="1"/>
  <c r="Q1520" i="1"/>
  <c r="Q1536" i="1"/>
  <c r="Q1757" i="1"/>
  <c r="P1776" i="1"/>
  <c r="Q2050" i="1"/>
  <c r="Q1523" i="1"/>
  <c r="Q1661" i="1"/>
  <c r="P1674" i="1"/>
  <c r="Q1766" i="1"/>
  <c r="Q1865" i="1"/>
  <c r="Q1914" i="1"/>
  <c r="Q1921" i="1"/>
  <c r="Q2042" i="1"/>
  <c r="Q2066" i="1"/>
  <c r="Q2178" i="1"/>
  <c r="Q2218" i="1"/>
  <c r="P2" i="1"/>
  <c r="Q2" i="1" s="1"/>
  <c r="P84" i="1"/>
  <c r="Q84" i="1" s="1"/>
  <c r="P180" i="1"/>
  <c r="Q180" i="1" s="1"/>
  <c r="P196" i="1"/>
  <c r="Q196" i="1" s="1"/>
  <c r="P212" i="1"/>
  <c r="Q212" i="1" s="1"/>
  <c r="P10" i="1"/>
  <c r="Q10" i="1" s="1"/>
  <c r="P46" i="1"/>
  <c r="Q46" i="1" s="1"/>
  <c r="P62" i="1"/>
  <c r="Q62" i="1" s="1"/>
  <c r="P78" i="1"/>
  <c r="Q78" i="1" s="1"/>
  <c r="P94" i="1"/>
  <c r="Q94" i="1" s="1"/>
  <c r="P110" i="1"/>
  <c r="Q110" i="1" s="1"/>
  <c r="P126" i="1"/>
  <c r="Q126" i="1" s="1"/>
  <c r="P142" i="1"/>
  <c r="Q142" i="1" s="1"/>
  <c r="P158" i="1"/>
  <c r="Q158" i="1" s="1"/>
  <c r="P174" i="1"/>
  <c r="Q174" i="1" s="1"/>
  <c r="P190" i="1"/>
  <c r="Q190" i="1" s="1"/>
  <c r="P206" i="1"/>
  <c r="Q206" i="1" s="1"/>
  <c r="P226" i="1"/>
  <c r="Q226" i="1" s="1"/>
  <c r="P242" i="1"/>
  <c r="Q242" i="1" s="1"/>
  <c r="P259" i="1"/>
  <c r="Q259" i="1" s="1"/>
  <c r="P314" i="1"/>
  <c r="Q314" i="1" s="1"/>
  <c r="P52" i="1"/>
  <c r="Q52" i="1" s="1"/>
  <c r="P68" i="1"/>
  <c r="Q68" i="1" s="1"/>
  <c r="P100" i="1"/>
  <c r="Q100" i="1" s="1"/>
  <c r="P116" i="1"/>
  <c r="Q116" i="1" s="1"/>
  <c r="P132" i="1"/>
  <c r="Q132" i="1" s="1"/>
  <c r="P232" i="1"/>
  <c r="Q232" i="1" s="1"/>
  <c r="P267" i="1"/>
  <c r="Q267" i="1" s="1"/>
  <c r="P322" i="1"/>
  <c r="Q322" i="1" s="1"/>
  <c r="P18" i="1"/>
  <c r="Q18" i="1" s="1"/>
  <c r="P26" i="1"/>
  <c r="Q26" i="1" s="1"/>
  <c r="P34" i="1"/>
  <c r="Q34" i="1" s="1"/>
  <c r="P40" i="1"/>
  <c r="Q40" i="1" s="1"/>
  <c r="P56" i="1"/>
  <c r="Q56" i="1" s="1"/>
  <c r="P72" i="1"/>
  <c r="Q72" i="1" s="1"/>
  <c r="P88" i="1"/>
  <c r="Q88" i="1" s="1"/>
  <c r="P104" i="1"/>
  <c r="Q104" i="1" s="1"/>
  <c r="P120" i="1"/>
  <c r="Q120" i="1" s="1"/>
  <c r="P136" i="1"/>
  <c r="Q136" i="1" s="1"/>
  <c r="P152" i="1"/>
  <c r="Q152" i="1" s="1"/>
  <c r="P168" i="1"/>
  <c r="Q168" i="1" s="1"/>
  <c r="P184" i="1"/>
  <c r="Q184" i="1" s="1"/>
  <c r="P200" i="1"/>
  <c r="Q200" i="1" s="1"/>
  <c r="P216" i="1"/>
  <c r="Q216" i="1" s="1"/>
  <c r="P220" i="1"/>
  <c r="Q220" i="1" s="1"/>
  <c r="P236" i="1"/>
  <c r="Q236" i="1" s="1"/>
  <c r="P251" i="1"/>
  <c r="Q251" i="1" s="1"/>
  <c r="P306" i="1"/>
  <c r="Q306" i="1" s="1"/>
  <c r="P323" i="1"/>
  <c r="Q323" i="1" s="1"/>
  <c r="P36" i="1"/>
  <c r="Q36" i="1" s="1"/>
  <c r="P148" i="1"/>
  <c r="Q148" i="1" s="1"/>
  <c r="P164" i="1"/>
  <c r="Q164" i="1" s="1"/>
  <c r="P250" i="1"/>
  <c r="Q250" i="1"/>
  <c r="P331" i="1"/>
  <c r="Q331" i="1" s="1"/>
  <c r="P50" i="1"/>
  <c r="Q50" i="1" s="1"/>
  <c r="P66" i="1"/>
  <c r="Q66" i="1" s="1"/>
  <c r="P82" i="1"/>
  <c r="Q82" i="1" s="1"/>
  <c r="P98" i="1"/>
  <c r="Q98" i="1" s="1"/>
  <c r="P114" i="1"/>
  <c r="Q114" i="1" s="1"/>
  <c r="P130" i="1"/>
  <c r="Q130" i="1" s="1"/>
  <c r="P146" i="1"/>
  <c r="Q146" i="1" s="1"/>
  <c r="P162" i="1"/>
  <c r="Q162" i="1" s="1"/>
  <c r="P178" i="1"/>
  <c r="Q178" i="1" s="1"/>
  <c r="P194" i="1"/>
  <c r="Q194" i="1" s="1"/>
  <c r="P210" i="1"/>
  <c r="Q210" i="1" s="1"/>
  <c r="Q230" i="1"/>
  <c r="P230" i="1"/>
  <c r="P243" i="1"/>
  <c r="Q243" i="1" s="1"/>
  <c r="P298" i="1"/>
  <c r="Q298" i="1" s="1"/>
  <c r="P315" i="1"/>
  <c r="Q315" i="1" s="1"/>
  <c r="P44" i="1"/>
  <c r="Q44" i="1" s="1"/>
  <c r="P60" i="1"/>
  <c r="Q60" i="1" s="1"/>
  <c r="P108" i="1"/>
  <c r="Q108" i="1" s="1"/>
  <c r="P172" i="1"/>
  <c r="Q172" i="1" s="1"/>
  <c r="P188" i="1"/>
  <c r="Q188" i="1" s="1"/>
  <c r="P224" i="1"/>
  <c r="Q224" i="1" s="1"/>
  <c r="P240" i="1"/>
  <c r="Q240" i="1" s="1"/>
  <c r="P290" i="1"/>
  <c r="Q290" i="1" s="1"/>
  <c r="P307" i="1"/>
  <c r="Q307" i="1" s="1"/>
  <c r="P8" i="1"/>
  <c r="Q8" i="1" s="1"/>
  <c r="P76" i="1"/>
  <c r="Q76" i="1" s="1"/>
  <c r="P92" i="1"/>
  <c r="Q92" i="1" s="1"/>
  <c r="P124" i="1"/>
  <c r="Q124" i="1" s="1"/>
  <c r="P140" i="1"/>
  <c r="Q140" i="1" s="1"/>
  <c r="P156" i="1"/>
  <c r="Q156" i="1" s="1"/>
  <c r="P204" i="1"/>
  <c r="Q204" i="1" s="1"/>
  <c r="P6" i="1"/>
  <c r="Q6" i="1" s="1"/>
  <c r="P16" i="1"/>
  <c r="Q16" i="1" s="1"/>
  <c r="P24" i="1"/>
  <c r="Q24" i="1" s="1"/>
  <c r="P32" i="1"/>
  <c r="Q32" i="1" s="1"/>
  <c r="P38" i="1"/>
  <c r="Q38" i="1" s="1"/>
  <c r="P54" i="1"/>
  <c r="Q54" i="1" s="1"/>
  <c r="P70" i="1"/>
  <c r="Q70" i="1" s="1"/>
  <c r="P86" i="1"/>
  <c r="Q86" i="1" s="1"/>
  <c r="P102" i="1"/>
  <c r="Q102" i="1" s="1"/>
  <c r="P118" i="1"/>
  <c r="Q118" i="1" s="1"/>
  <c r="P134" i="1"/>
  <c r="Q134" i="1" s="1"/>
  <c r="P150" i="1"/>
  <c r="Q150" i="1" s="1"/>
  <c r="P166" i="1"/>
  <c r="Q166" i="1" s="1"/>
  <c r="P182" i="1"/>
  <c r="Q182" i="1" s="1"/>
  <c r="P198" i="1"/>
  <c r="Q198" i="1" s="1"/>
  <c r="P214" i="1"/>
  <c r="Q214" i="1" s="1"/>
  <c r="P218" i="1"/>
  <c r="Q218" i="1" s="1"/>
  <c r="P234" i="1"/>
  <c r="Q234" i="1" s="1"/>
  <c r="P274" i="1"/>
  <c r="Q274" i="1" s="1"/>
  <c r="P282" i="1"/>
  <c r="Q282" i="1" s="1"/>
  <c r="P299" i="1"/>
  <c r="Q299" i="1" s="1"/>
  <c r="P338" i="1"/>
  <c r="Q338" i="1" s="1"/>
  <c r="P48" i="1"/>
  <c r="Q48" i="1" s="1"/>
  <c r="P96" i="1"/>
  <c r="Q96" i="1" s="1"/>
  <c r="P144" i="1"/>
  <c r="Q144" i="1" s="1"/>
  <c r="P176" i="1"/>
  <c r="Q176" i="1" s="1"/>
  <c r="P192" i="1"/>
  <c r="Q192" i="1" s="1"/>
  <c r="Q228" i="1"/>
  <c r="P228" i="1"/>
  <c r="P266" i="1"/>
  <c r="Q266" i="1" s="1"/>
  <c r="P291" i="1"/>
  <c r="Q291" i="1" s="1"/>
  <c r="P330" i="1"/>
  <c r="Q330" i="1" s="1"/>
  <c r="P14" i="1"/>
  <c r="Q14" i="1" s="1"/>
  <c r="P22" i="1"/>
  <c r="Q22" i="1" s="1"/>
  <c r="P64" i="1"/>
  <c r="Q64" i="1" s="1"/>
  <c r="P80" i="1"/>
  <c r="Q80" i="1" s="1"/>
  <c r="P112" i="1"/>
  <c r="Q112" i="1" s="1"/>
  <c r="P128" i="1"/>
  <c r="Q128" i="1" s="1"/>
  <c r="P160" i="1"/>
  <c r="Q160" i="1" s="1"/>
  <c r="P208" i="1"/>
  <c r="Q208" i="1" s="1"/>
  <c r="P30" i="1"/>
  <c r="Q30" i="1" s="1"/>
  <c r="P42" i="1"/>
  <c r="Q42" i="1" s="1"/>
  <c r="P58" i="1"/>
  <c r="Q58" i="1" s="1"/>
  <c r="P74" i="1"/>
  <c r="Q74" i="1" s="1"/>
  <c r="P90" i="1"/>
  <c r="Q90" i="1" s="1"/>
  <c r="P106" i="1"/>
  <c r="Q106" i="1" s="1"/>
  <c r="P122" i="1"/>
  <c r="Q122" i="1" s="1"/>
  <c r="P138" i="1"/>
  <c r="Q138" i="1" s="1"/>
  <c r="P154" i="1"/>
  <c r="Q154" i="1" s="1"/>
  <c r="P170" i="1"/>
  <c r="Q170" i="1" s="1"/>
  <c r="P186" i="1"/>
  <c r="Q186" i="1" s="1"/>
  <c r="P202" i="1"/>
  <c r="Q202" i="1" s="1"/>
  <c r="P222" i="1"/>
  <c r="Q222" i="1" s="1"/>
  <c r="P238" i="1"/>
  <c r="Q238" i="1" s="1"/>
  <c r="P258" i="1"/>
  <c r="Q258" i="1" s="1"/>
  <c r="P275" i="1"/>
  <c r="Q275" i="1" s="1"/>
  <c r="P283" i="1"/>
  <c r="Q283" i="1"/>
  <c r="P339" i="1"/>
  <c r="Q339" i="1" s="1"/>
  <c r="P342" i="1"/>
  <c r="Q342" i="1" s="1"/>
  <c r="Q368" i="1"/>
  <c r="P368" i="1"/>
  <c r="P415" i="1"/>
  <c r="Q415" i="1" s="1"/>
  <c r="P591" i="1"/>
  <c r="Q591" i="1"/>
  <c r="P926" i="1"/>
  <c r="Q926" i="1" s="1"/>
  <c r="P1244" i="1"/>
  <c r="Q1244" i="1" s="1"/>
  <c r="P1519" i="1"/>
  <c r="Q1519" i="1" s="1"/>
  <c r="P1527" i="1"/>
  <c r="Q1527" i="1" s="1"/>
  <c r="P1624" i="1"/>
  <c r="Q1624" i="1" s="1"/>
  <c r="P5" i="1"/>
  <c r="P13" i="1"/>
  <c r="P21" i="1"/>
  <c r="Q21" i="1" s="1"/>
  <c r="P29" i="1"/>
  <c r="Q29" i="1" s="1"/>
  <c r="P37" i="1"/>
  <c r="P45" i="1"/>
  <c r="Q45" i="1" s="1"/>
  <c r="P53" i="1"/>
  <c r="Q53" i="1" s="1"/>
  <c r="P61" i="1"/>
  <c r="Q61" i="1" s="1"/>
  <c r="P69" i="1"/>
  <c r="Q69" i="1" s="1"/>
  <c r="P77" i="1"/>
  <c r="Q77" i="1" s="1"/>
  <c r="P85" i="1"/>
  <c r="Q85" i="1" s="1"/>
  <c r="P93" i="1"/>
  <c r="Q93" i="1" s="1"/>
  <c r="P101" i="1"/>
  <c r="Q101" i="1" s="1"/>
  <c r="P109" i="1"/>
  <c r="Q109" i="1" s="1"/>
  <c r="P117" i="1"/>
  <c r="Q117" i="1" s="1"/>
  <c r="P125" i="1"/>
  <c r="Q125" i="1" s="1"/>
  <c r="P133" i="1"/>
  <c r="Q133" i="1" s="1"/>
  <c r="P141" i="1"/>
  <c r="Q141" i="1" s="1"/>
  <c r="P149" i="1"/>
  <c r="Q149" i="1" s="1"/>
  <c r="P157" i="1"/>
  <c r="Q157" i="1" s="1"/>
  <c r="P165" i="1"/>
  <c r="Q165" i="1" s="1"/>
  <c r="P173" i="1"/>
  <c r="Q173" i="1" s="1"/>
  <c r="P181" i="1"/>
  <c r="Q181" i="1" s="1"/>
  <c r="P189" i="1"/>
  <c r="Q189" i="1" s="1"/>
  <c r="P197" i="1"/>
  <c r="Q197" i="1" s="1"/>
  <c r="P205" i="1"/>
  <c r="Q205" i="1" s="1"/>
  <c r="P213" i="1"/>
  <c r="Q213" i="1" s="1"/>
  <c r="P221" i="1"/>
  <c r="Q221" i="1" s="1"/>
  <c r="P229" i="1"/>
  <c r="P237" i="1"/>
  <c r="Q237" i="1" s="1"/>
  <c r="P253" i="1"/>
  <c r="P257" i="1"/>
  <c r="P285" i="1"/>
  <c r="Q285" i="1" s="1"/>
  <c r="P289" i="1"/>
  <c r="Q289" i="1" s="1"/>
  <c r="P321" i="1"/>
  <c r="Q321" i="1" s="1"/>
  <c r="Q352" i="1"/>
  <c r="P352" i="1"/>
  <c r="Q361" i="1"/>
  <c r="Q376" i="1"/>
  <c r="P376" i="1"/>
  <c r="Q383" i="1"/>
  <c r="P383" i="1"/>
  <c r="P390" i="1"/>
  <c r="Q403" i="1"/>
  <c r="P403" i="1"/>
  <c r="P435" i="1"/>
  <c r="Q435" i="1" s="1"/>
  <c r="P448" i="1"/>
  <c r="Q448" i="1" s="1"/>
  <c r="Q455" i="1"/>
  <c r="P455" i="1"/>
  <c r="P462" i="1"/>
  <c r="P480" i="1"/>
  <c r="Q480" i="1" s="1"/>
  <c r="P495" i="1"/>
  <c r="Q495" i="1" s="1"/>
  <c r="Q518" i="1"/>
  <c r="Q523" i="1"/>
  <c r="P523" i="1"/>
  <c r="Q574" i="1"/>
  <c r="P574" i="1"/>
  <c r="Q586" i="1"/>
  <c r="P586" i="1"/>
  <c r="Q626" i="1"/>
  <c r="P626" i="1"/>
  <c r="P747" i="1"/>
  <c r="Q747" i="1" s="1"/>
  <c r="Q833" i="1"/>
  <c r="P833" i="1"/>
  <c r="Q302" i="1"/>
  <c r="Q440" i="1"/>
  <c r="P440" i="1"/>
  <c r="P487" i="1"/>
  <c r="Q487" i="1" s="1"/>
  <c r="P1330" i="1"/>
  <c r="Q1330" i="1" s="1"/>
  <c r="P1503" i="1"/>
  <c r="Q1503" i="1" s="1"/>
  <c r="P1513" i="1"/>
  <c r="Q1513" i="1" s="1"/>
  <c r="P1530" i="1"/>
  <c r="Q1530" i="1" s="1"/>
  <c r="P1632" i="1"/>
  <c r="Q1632" i="1" s="1"/>
  <c r="P327" i="1"/>
  <c r="Q327" i="1" s="1"/>
  <c r="P340" i="1"/>
  <c r="Q340" i="1" s="1"/>
  <c r="P344" i="1"/>
  <c r="Q344" i="1" s="1"/>
  <c r="P359" i="1"/>
  <c r="P371" i="1"/>
  <c r="Q371" i="1" s="1"/>
  <c r="Q416" i="1"/>
  <c r="P416" i="1"/>
  <c r="P423" i="1"/>
  <c r="Q423" i="1" s="1"/>
  <c r="P430" i="1"/>
  <c r="P443" i="1"/>
  <c r="Q443" i="1" s="1"/>
  <c r="P475" i="1"/>
  <c r="Q475" i="1" s="1"/>
  <c r="Q488" i="1"/>
  <c r="P488" i="1"/>
  <c r="Q503" i="1"/>
  <c r="P503" i="1"/>
  <c r="Q536" i="1"/>
  <c r="P536" i="1"/>
  <c r="P543" i="1"/>
  <c r="Q543" i="1"/>
  <c r="P555" i="1"/>
  <c r="Q555" i="1"/>
  <c r="Q589" i="1"/>
  <c r="P589" i="1"/>
  <c r="P601" i="1"/>
  <c r="Q601" i="1" s="1"/>
  <c r="Q634" i="1"/>
  <c r="P634" i="1"/>
  <c r="P682" i="1"/>
  <c r="Q682" i="1" s="1"/>
  <c r="P711" i="1"/>
  <c r="Q711" i="1" s="1"/>
  <c r="Q817" i="1"/>
  <c r="P817" i="1"/>
  <c r="P246" i="1"/>
  <c r="Q246" i="1" s="1"/>
  <c r="P261" i="1"/>
  <c r="Q261" i="1" s="1"/>
  <c r="P278" i="1"/>
  <c r="Q278" i="1" s="1"/>
  <c r="P293" i="1"/>
  <c r="Q293" i="1" s="1"/>
  <c r="P310" i="1"/>
  <c r="Q310" i="1" s="1"/>
  <c r="P325" i="1"/>
  <c r="Q325" i="1" s="1"/>
  <c r="P350" i="1"/>
  <c r="P366" i="1"/>
  <c r="Q384" i="1"/>
  <c r="P384" i="1"/>
  <c r="Q391" i="1"/>
  <c r="P391" i="1"/>
  <c r="P411" i="1"/>
  <c r="Q411" i="1" s="1"/>
  <c r="Q456" i="1"/>
  <c r="P456" i="1"/>
  <c r="Q463" i="1"/>
  <c r="P463" i="1"/>
  <c r="P470" i="1"/>
  <c r="Q470" i="1" s="1"/>
  <c r="Q483" i="1"/>
  <c r="P483" i="1"/>
  <c r="P496" i="1"/>
  <c r="Q496" i="1" s="1"/>
  <c r="P511" i="1"/>
  <c r="Q511" i="1" s="1"/>
  <c r="Q531" i="1"/>
  <c r="P531" i="1"/>
  <c r="P624" i="1"/>
  <c r="Q624" i="1" s="1"/>
  <c r="P642" i="1"/>
  <c r="Q642" i="1" s="1"/>
  <c r="P659" i="1"/>
  <c r="Q659" i="1" s="1"/>
  <c r="P796" i="1"/>
  <c r="Q796" i="1" s="1"/>
  <c r="Q270" i="1"/>
  <c r="Q334" i="1"/>
  <c r="Q363" i="1"/>
  <c r="P363" i="1"/>
  <c r="P631" i="1"/>
  <c r="Q631" i="1" s="1"/>
  <c r="Q355" i="1"/>
  <c r="P355" i="1"/>
  <c r="Q379" i="1"/>
  <c r="P379" i="1"/>
  <c r="P399" i="1"/>
  <c r="Q399" i="1" s="1"/>
  <c r="Q424" i="1"/>
  <c r="P424" i="1"/>
  <c r="Q431" i="1"/>
  <c r="P431" i="1"/>
  <c r="Q451" i="1"/>
  <c r="P451" i="1"/>
  <c r="P491" i="1"/>
  <c r="Q491" i="1" s="1"/>
  <c r="P504" i="1"/>
  <c r="Q504" i="1" s="1"/>
  <c r="P519" i="1"/>
  <c r="Q519" i="1" s="1"/>
  <c r="P587" i="1"/>
  <c r="Q587" i="1"/>
  <c r="P599" i="1"/>
  <c r="Q599" i="1"/>
  <c r="Q602" i="1"/>
  <c r="P602" i="1"/>
  <c r="P787" i="1"/>
  <c r="Q787" i="1" s="1"/>
  <c r="Q317" i="1"/>
  <c r="Q347" i="1"/>
  <c r="P347" i="1"/>
  <c r="P467" i="1"/>
  <c r="Q467" i="1" s="1"/>
  <c r="Q528" i="1"/>
  <c r="P528" i="1"/>
  <c r="Q557" i="1"/>
  <c r="P557" i="1"/>
  <c r="P756" i="1"/>
  <c r="Q756" i="1" s="1"/>
  <c r="P9" i="1"/>
  <c r="P17" i="1"/>
  <c r="Q17" i="1" s="1"/>
  <c r="P25" i="1"/>
  <c r="Q25" i="1" s="1"/>
  <c r="P33" i="1"/>
  <c r="P41" i="1"/>
  <c r="P49" i="1"/>
  <c r="Q49" i="1" s="1"/>
  <c r="P57" i="1"/>
  <c r="Q57" i="1" s="1"/>
  <c r="P65" i="1"/>
  <c r="Q65" i="1" s="1"/>
  <c r="P73" i="1"/>
  <c r="Q73" i="1" s="1"/>
  <c r="P81" i="1"/>
  <c r="Q81" i="1" s="1"/>
  <c r="P97" i="1"/>
  <c r="Q97" i="1" s="1"/>
  <c r="P105" i="1"/>
  <c r="Q105" i="1" s="1"/>
  <c r="P113" i="1"/>
  <c r="Q113" i="1" s="1"/>
  <c r="P121" i="1"/>
  <c r="Q121" i="1" s="1"/>
  <c r="P129" i="1"/>
  <c r="Q129" i="1" s="1"/>
  <c r="P137" i="1"/>
  <c r="Q137" i="1" s="1"/>
  <c r="P145" i="1"/>
  <c r="Q145" i="1" s="1"/>
  <c r="P153" i="1"/>
  <c r="Q153" i="1" s="1"/>
  <c r="P161" i="1"/>
  <c r="Q161" i="1" s="1"/>
  <c r="P169" i="1"/>
  <c r="Q169" i="1" s="1"/>
  <c r="P177" i="1"/>
  <c r="Q177" i="1" s="1"/>
  <c r="P185" i="1"/>
  <c r="Q185" i="1" s="1"/>
  <c r="P193" i="1"/>
  <c r="Q193" i="1" s="1"/>
  <c r="P201" i="1"/>
  <c r="Q201" i="1" s="1"/>
  <c r="P209" i="1"/>
  <c r="Q209" i="1" s="1"/>
  <c r="P217" i="1"/>
  <c r="Q217" i="1" s="1"/>
  <c r="P225" i="1"/>
  <c r="Q225" i="1" s="1"/>
  <c r="P233" i="1"/>
  <c r="P241" i="1"/>
  <c r="Q241" i="1" s="1"/>
  <c r="P254" i="1"/>
  <c r="Q254" i="1" s="1"/>
  <c r="P269" i="1"/>
  <c r="Q269" i="1" s="1"/>
  <c r="P286" i="1"/>
  <c r="Q286" i="1" s="1"/>
  <c r="P301" i="1"/>
  <c r="Q301" i="1" s="1"/>
  <c r="P318" i="1"/>
  <c r="Q318" i="1" s="1"/>
  <c r="P333" i="1"/>
  <c r="Q333" i="1" s="1"/>
  <c r="Q346" i="1"/>
  <c r="Q353" i="1"/>
  <c r="Q360" i="1"/>
  <c r="P360" i="1"/>
  <c r="P374" i="1"/>
  <c r="Q374" i="1" s="1"/>
  <c r="Q392" i="1"/>
  <c r="P392" i="1"/>
  <c r="P419" i="1"/>
  <c r="Q419" i="1" s="1"/>
  <c r="P446" i="1"/>
  <c r="Q446" i="1" s="1"/>
  <c r="Q464" i="1"/>
  <c r="P464" i="1"/>
  <c r="P471" i="1"/>
  <c r="Q471" i="1" s="1"/>
  <c r="P478" i="1"/>
  <c r="Q486" i="1"/>
  <c r="P499" i="1"/>
  <c r="Q499" i="1" s="1"/>
  <c r="P512" i="1"/>
  <c r="Q512" i="1" s="1"/>
  <c r="Q539" i="1"/>
  <c r="P539" i="1"/>
  <c r="Q544" i="1"/>
  <c r="P544" i="1"/>
  <c r="P570" i="1"/>
  <c r="Q570" i="1" s="1"/>
  <c r="P655" i="1"/>
  <c r="Q655" i="1" s="1"/>
  <c r="P675" i="1"/>
  <c r="Q675" i="1" s="1"/>
  <c r="P694" i="1"/>
  <c r="Q694" i="1" s="1"/>
  <c r="Q408" i="1"/>
  <c r="P408" i="1"/>
  <c r="Q510" i="1"/>
  <c r="Q535" i="1"/>
  <c r="P535" i="1"/>
  <c r="Q387" i="1"/>
  <c r="P387" i="1"/>
  <c r="Q400" i="1"/>
  <c r="P400" i="1"/>
  <c r="P407" i="1"/>
  <c r="Q407" i="1" s="1"/>
  <c r="Q432" i="1"/>
  <c r="P432" i="1"/>
  <c r="P439" i="1"/>
  <c r="Q439" i="1" s="1"/>
  <c r="P459" i="1"/>
  <c r="Q459" i="1" s="1"/>
  <c r="P507" i="1"/>
  <c r="Q507" i="1" s="1"/>
  <c r="Q520" i="1"/>
  <c r="P520" i="1"/>
  <c r="Q527" i="1"/>
  <c r="P527" i="1"/>
  <c r="P559" i="1"/>
  <c r="Q559" i="1"/>
  <c r="Q597" i="1"/>
  <c r="P597" i="1"/>
  <c r="Q630" i="1"/>
  <c r="P630" i="1"/>
  <c r="P776" i="1"/>
  <c r="Q776" i="1" s="1"/>
  <c r="P666" i="1"/>
  <c r="Q666" i="1" s="1"/>
  <c r="P932" i="1"/>
  <c r="Q932" i="1" s="1"/>
  <c r="P245" i="1"/>
  <c r="Q245" i="1" s="1"/>
  <c r="P262" i="1"/>
  <c r="Q262" i="1" s="1"/>
  <c r="P277" i="1"/>
  <c r="Q277" i="1" s="1"/>
  <c r="P294" i="1"/>
  <c r="Q294" i="1" s="1"/>
  <c r="P309" i="1"/>
  <c r="Q309" i="1" s="1"/>
  <c r="P326" i="1"/>
  <c r="Q326" i="1" s="1"/>
  <c r="P341" i="1"/>
  <c r="Q341" i="1" s="1"/>
  <c r="P358" i="1"/>
  <c r="Q375" i="1"/>
  <c r="P375" i="1"/>
  <c r="P382" i="1"/>
  <c r="P395" i="1"/>
  <c r="Q395" i="1" s="1"/>
  <c r="Q427" i="1"/>
  <c r="P427" i="1"/>
  <c r="P447" i="1"/>
  <c r="Q447" i="1" s="1"/>
  <c r="P454" i="1"/>
  <c r="Q472" i="1"/>
  <c r="P472" i="1"/>
  <c r="P479" i="1"/>
  <c r="Q479" i="1" s="1"/>
  <c r="P494" i="1"/>
  <c r="Q494" i="1" s="1"/>
  <c r="Q502" i="1"/>
  <c r="P515" i="1"/>
  <c r="Q515" i="1" s="1"/>
  <c r="Q554" i="1"/>
  <c r="P554" i="1"/>
  <c r="P571" i="1"/>
  <c r="Q571" i="1" s="1"/>
  <c r="Q576" i="1"/>
  <c r="P576" i="1"/>
  <c r="P603" i="1"/>
  <c r="Q603" i="1"/>
  <c r="Q628" i="1"/>
  <c r="P628" i="1"/>
  <c r="P689" i="1"/>
  <c r="Q689" i="1" s="1"/>
  <c r="P770" i="1"/>
  <c r="Q770" i="1" s="1"/>
  <c r="Q620" i="1"/>
  <c r="Q622" i="1"/>
  <c r="Q664" i="1"/>
  <c r="Q680" i="1"/>
  <c r="Q692" i="1"/>
  <c r="P699" i="1"/>
  <c r="Q699" i="1" s="1"/>
  <c r="P704" i="1"/>
  <c r="Q704" i="1" s="1"/>
  <c r="P714" i="1"/>
  <c r="Q714" i="1" s="1"/>
  <c r="P722" i="1"/>
  <c r="Q722" i="1" s="1"/>
  <c r="P730" i="1"/>
  <c r="Q730" i="1" s="1"/>
  <c r="P736" i="1"/>
  <c r="Q736" i="1" s="1"/>
  <c r="Q742" i="1"/>
  <c r="P762" i="1"/>
  <c r="Q762" i="1" s="1"/>
  <c r="P779" i="1"/>
  <c r="Q779" i="1" s="1"/>
  <c r="Q782" i="1"/>
  <c r="P805" i="1"/>
  <c r="Q805" i="1" s="1"/>
  <c r="P1001" i="1"/>
  <c r="Q1001" i="1" s="1"/>
  <c r="P1081" i="1"/>
  <c r="Q1081" i="1" s="1"/>
  <c r="Q618" i="1"/>
  <c r="Q662" i="1"/>
  <c r="Q678" i="1"/>
  <c r="Q702" i="1"/>
  <c r="P739" i="1"/>
  <c r="Q739" i="1" s="1"/>
  <c r="P748" i="1"/>
  <c r="Q748" i="1" s="1"/>
  <c r="Q768" i="1"/>
  <c r="P768" i="1"/>
  <c r="P788" i="1"/>
  <c r="Q788" i="1" s="1"/>
  <c r="P818" i="1"/>
  <c r="Q818" i="1" s="1"/>
  <c r="P915" i="1"/>
  <c r="Q915" i="1" s="1"/>
  <c r="P979" i="1"/>
  <c r="Q979" i="1" s="1"/>
  <c r="P990" i="1"/>
  <c r="Q990" i="1" s="1"/>
  <c r="P996" i="1"/>
  <c r="Q996" i="1" s="1"/>
  <c r="P1059" i="1"/>
  <c r="Q1059" i="1" s="1"/>
  <c r="P1070" i="1"/>
  <c r="Q1070" i="1" s="1"/>
  <c r="P1076" i="1"/>
  <c r="Q1076" i="1" s="1"/>
  <c r="P1181" i="1"/>
  <c r="Q1181" i="1" s="1"/>
  <c r="P707" i="1"/>
  <c r="Q707" i="1" s="1"/>
  <c r="P712" i="1"/>
  <c r="Q712" i="1" s="1"/>
  <c r="P720" i="1"/>
  <c r="Q720" i="1" s="1"/>
  <c r="P728" i="1"/>
  <c r="Q728" i="1" s="1"/>
  <c r="P754" i="1"/>
  <c r="Q754" i="1" s="1"/>
  <c r="P760" i="1"/>
  <c r="Q760" i="1" s="1"/>
  <c r="P771" i="1"/>
  <c r="Q771" i="1" s="1"/>
  <c r="P774" i="1"/>
  <c r="Q774" i="1" s="1"/>
  <c r="P780" i="1"/>
  <c r="Q780" i="1" s="1"/>
  <c r="P794" i="1"/>
  <c r="Q794" i="1" s="1"/>
  <c r="P800" i="1"/>
  <c r="Q800" i="1" s="1"/>
  <c r="P859" i="1"/>
  <c r="Q859" i="1"/>
  <c r="P550" i="1"/>
  <c r="Q567" i="1"/>
  <c r="P582" i="1"/>
  <c r="P604" i="1"/>
  <c r="P606" i="1"/>
  <c r="P610" i="1"/>
  <c r="Q639" i="1"/>
  <c r="Q641" i="1"/>
  <c r="Q643" i="1"/>
  <c r="Q658" i="1"/>
  <c r="P660" i="1"/>
  <c r="Q660" i="1" s="1"/>
  <c r="Q669" i="1"/>
  <c r="Q674" i="1"/>
  <c r="P676" i="1"/>
  <c r="Q676" i="1" s="1"/>
  <c r="Q685" i="1"/>
  <c r="P690" i="1"/>
  <c r="Q690" i="1" s="1"/>
  <c r="P700" i="1"/>
  <c r="Q700" i="1" s="1"/>
  <c r="Q710" i="1"/>
  <c r="P715" i="1"/>
  <c r="Q715" i="1" s="1"/>
  <c r="Q718" i="1"/>
  <c r="P723" i="1"/>
  <c r="Q723" i="1" s="1"/>
  <c r="Q726" i="1"/>
  <c r="P731" i="1"/>
  <c r="Q731" i="1" s="1"/>
  <c r="P734" i="1"/>
  <c r="Q734" i="1" s="1"/>
  <c r="P740" i="1"/>
  <c r="Q740" i="1" s="1"/>
  <c r="P763" i="1"/>
  <c r="Q763" i="1" s="1"/>
  <c r="P962" i="1"/>
  <c r="Q962" i="1" s="1"/>
  <c r="P1042" i="1"/>
  <c r="Q1042" i="1" s="1"/>
  <c r="P1149" i="1"/>
  <c r="Q1149" i="1"/>
  <c r="Q654" i="1"/>
  <c r="Q672" i="1"/>
  <c r="P688" i="1"/>
  <c r="Q688" i="1" s="1"/>
  <c r="Q698" i="1"/>
  <c r="Q708" i="1"/>
  <c r="P746" i="1"/>
  <c r="Q746" i="1" s="1"/>
  <c r="P752" i="1"/>
  <c r="Q752" i="1" s="1"/>
  <c r="Q758" i="1"/>
  <c r="P772" i="1"/>
  <c r="Q772" i="1" s="1"/>
  <c r="P786" i="1"/>
  <c r="Q786" i="1" s="1"/>
  <c r="P792" i="1"/>
  <c r="Q792" i="1" s="1"/>
  <c r="Q798" i="1"/>
  <c r="P801" i="1"/>
  <c r="Q801" i="1" s="1"/>
  <c r="Q890" i="1"/>
  <c r="P890" i="1"/>
  <c r="P732" i="1"/>
  <c r="Q732" i="1" s="1"/>
  <c r="P755" i="1"/>
  <c r="Q755" i="1" s="1"/>
  <c r="P764" i="1"/>
  <c r="Q764" i="1" s="1"/>
  <c r="P778" i="1"/>
  <c r="Q778" i="1" s="1"/>
  <c r="P795" i="1"/>
  <c r="Q795" i="1" s="1"/>
  <c r="P804" i="1"/>
  <c r="Q804" i="1" s="1"/>
  <c r="P814" i="1"/>
  <c r="Q814" i="1"/>
  <c r="P820" i="1"/>
  <c r="Q820" i="1" s="1"/>
  <c r="Q830" i="1"/>
  <c r="P830" i="1"/>
  <c r="Q838" i="1"/>
  <c r="P838" i="1"/>
  <c r="Q849" i="1"/>
  <c r="P849" i="1"/>
  <c r="P882" i="1"/>
  <c r="Q882" i="1" s="1"/>
  <c r="P1106" i="1"/>
  <c r="Q1106" i="1" s="1"/>
  <c r="Q547" i="1"/>
  <c r="P562" i="1"/>
  <c r="Q579" i="1"/>
  <c r="Q615" i="1"/>
  <c r="Q617" i="1"/>
  <c r="Q619" i="1"/>
  <c r="P644" i="1"/>
  <c r="Q644" i="1" s="1"/>
  <c r="P646" i="1"/>
  <c r="Q646" i="1" s="1"/>
  <c r="P650" i="1"/>
  <c r="Q663" i="1"/>
  <c r="Q668" i="1"/>
  <c r="P670" i="1"/>
  <c r="Q670" i="1" s="1"/>
  <c r="Q679" i="1"/>
  <c r="Q684" i="1"/>
  <c r="P686" i="1"/>
  <c r="Q686" i="1" s="1"/>
  <c r="P691" i="1"/>
  <c r="Q691" i="1" s="1"/>
  <c r="P696" i="1"/>
  <c r="Q696" i="1" s="1"/>
  <c r="Q703" i="1"/>
  <c r="Q706" i="1"/>
  <c r="Q713" i="1"/>
  <c r="P716" i="1"/>
  <c r="Q716" i="1" s="1"/>
  <c r="Q721" i="1"/>
  <c r="P724" i="1"/>
  <c r="Q724" i="1" s="1"/>
  <c r="Q729" i="1"/>
  <c r="P738" i="1"/>
  <c r="Q738" i="1" s="1"/>
  <c r="P744" i="1"/>
  <c r="Q744" i="1" s="1"/>
  <c r="Q750" i="1"/>
  <c r="P784" i="1"/>
  <c r="Q784" i="1" s="1"/>
  <c r="Q790" i="1"/>
  <c r="Q812" i="1"/>
  <c r="P825" i="1"/>
  <c r="Q874" i="1"/>
  <c r="P874" i="1"/>
  <c r="P937" i="1"/>
  <c r="Q937" i="1" s="1"/>
  <c r="Q854" i="1"/>
  <c r="P854" i="1"/>
  <c r="P899" i="1"/>
  <c r="Q899" i="1" s="1"/>
  <c r="P907" i="1"/>
  <c r="Q907" i="1" s="1"/>
  <c r="P918" i="1"/>
  <c r="Q918" i="1" s="1"/>
  <c r="Q929" i="1"/>
  <c r="P954" i="1"/>
  <c r="Q954" i="1" s="1"/>
  <c r="P971" i="1"/>
  <c r="Q971" i="1" s="1"/>
  <c r="P982" i="1"/>
  <c r="Q982" i="1" s="1"/>
  <c r="Q993" i="1"/>
  <c r="P1018" i="1"/>
  <c r="Q1018" i="1" s="1"/>
  <c r="Q1026" i="1"/>
  <c r="P1026" i="1"/>
  <c r="P1034" i="1"/>
  <c r="Q1034" i="1" s="1"/>
  <c r="P1051" i="1"/>
  <c r="Q1051" i="1" s="1"/>
  <c r="P1062" i="1"/>
  <c r="Q1062" i="1" s="1"/>
  <c r="P1098" i="1"/>
  <c r="Q1098" i="1" s="1"/>
  <c r="P1120" i="1"/>
  <c r="Q1120" i="1" s="1"/>
  <c r="Q1474" i="1"/>
  <c r="P1474" i="1"/>
  <c r="Q847" i="1"/>
  <c r="P847" i="1"/>
  <c r="P867" i="1"/>
  <c r="Q867" i="1" s="1"/>
  <c r="Q875" i="1"/>
  <c r="P875" i="1"/>
  <c r="P883" i="1"/>
  <c r="Q883" i="1" s="1"/>
  <c r="Q891" i="1"/>
  <c r="P891" i="1"/>
  <c r="Q910" i="1"/>
  <c r="P910" i="1"/>
  <c r="P946" i="1"/>
  <c r="Q946" i="1" s="1"/>
  <c r="P963" i="1"/>
  <c r="Q963" i="1" s="1"/>
  <c r="Q974" i="1"/>
  <c r="P974" i="1"/>
  <c r="Q985" i="1"/>
  <c r="P1010" i="1"/>
  <c r="Q1010" i="1" s="1"/>
  <c r="P1043" i="1"/>
  <c r="Q1043" i="1" s="1"/>
  <c r="Q1054" i="1"/>
  <c r="P1054" i="1"/>
  <c r="Q1065" i="1"/>
  <c r="P1090" i="1"/>
  <c r="Q1090" i="1" s="1"/>
  <c r="P1107" i="1"/>
  <c r="Q1107" i="1" s="1"/>
  <c r="P1115" i="1"/>
  <c r="Q1115" i="1" s="1"/>
  <c r="P1152" i="1"/>
  <c r="Q1152" i="1" s="1"/>
  <c r="P1184" i="1"/>
  <c r="Q1184" i="1" s="1"/>
  <c r="P1242" i="1"/>
  <c r="Q1242" i="1" s="1"/>
  <c r="P1245" i="1"/>
  <c r="Q1245" i="1" s="1"/>
  <c r="P1391" i="1"/>
  <c r="Q1391" i="1" s="1"/>
  <c r="Q822" i="1"/>
  <c r="Q824" i="1"/>
  <c r="Q850" i="1"/>
  <c r="P857" i="1"/>
  <c r="Q862" i="1"/>
  <c r="P862" i="1"/>
  <c r="P894" i="1"/>
  <c r="Q894" i="1" s="1"/>
  <c r="P902" i="1"/>
  <c r="Q902" i="1" s="1"/>
  <c r="Q913" i="1"/>
  <c r="Q916" i="1"/>
  <c r="P921" i="1"/>
  <c r="Q921" i="1" s="1"/>
  <c r="P938" i="1"/>
  <c r="Q938" i="1" s="1"/>
  <c r="P955" i="1"/>
  <c r="Q955" i="1" s="1"/>
  <c r="P966" i="1"/>
  <c r="Q966" i="1" s="1"/>
  <c r="Q977" i="1"/>
  <c r="P1002" i="1"/>
  <c r="Q1002" i="1" s="1"/>
  <c r="P1019" i="1"/>
  <c r="Q1019" i="1" s="1"/>
  <c r="P1027" i="1"/>
  <c r="Q1027" i="1" s="1"/>
  <c r="P1035" i="1"/>
  <c r="Q1035" i="1" s="1"/>
  <c r="P1046" i="1"/>
  <c r="Q1046" i="1" s="1"/>
  <c r="P1082" i="1"/>
  <c r="Q1082" i="1" s="1"/>
  <c r="P1099" i="1"/>
  <c r="Q1099" i="1" s="1"/>
  <c r="Q1110" i="1"/>
  <c r="P1110" i="1"/>
  <c r="Q1128" i="1"/>
  <c r="P1128" i="1"/>
  <c r="P1134" i="1"/>
  <c r="Q1134" i="1" s="1"/>
  <c r="P1144" i="1"/>
  <c r="Q1144" i="1" s="1"/>
  <c r="Q1147" i="1"/>
  <c r="P1147" i="1"/>
  <c r="P1160" i="1"/>
  <c r="Q1160" i="1" s="1"/>
  <c r="P1166" i="1"/>
  <c r="Q1166" i="1" s="1"/>
  <c r="P1176" i="1"/>
  <c r="Q1176" i="1" s="1"/>
  <c r="P1179" i="1"/>
  <c r="Q1179" i="1" s="1"/>
  <c r="P1192" i="1"/>
  <c r="Q1192" i="1" s="1"/>
  <c r="P1198" i="1"/>
  <c r="Q1198" i="1" s="1"/>
  <c r="P1208" i="1"/>
  <c r="Q1208" i="1" s="1"/>
  <c r="P1213" i="1"/>
  <c r="Q1213" i="1" s="1"/>
  <c r="P1278" i="1"/>
  <c r="Q1278" i="1" s="1"/>
  <c r="P1310" i="1"/>
  <c r="Q1310" i="1" s="1"/>
  <c r="Q855" i="1"/>
  <c r="P855" i="1"/>
  <c r="P870" i="1"/>
  <c r="Q870" i="1" s="1"/>
  <c r="Q878" i="1"/>
  <c r="P878" i="1"/>
  <c r="Q886" i="1"/>
  <c r="P886" i="1"/>
  <c r="P930" i="1"/>
  <c r="Q930" i="1" s="1"/>
  <c r="P947" i="1"/>
  <c r="Q947" i="1" s="1"/>
  <c r="P958" i="1"/>
  <c r="Q958" i="1" s="1"/>
  <c r="P994" i="1"/>
  <c r="Q994" i="1" s="1"/>
  <c r="P1011" i="1"/>
  <c r="Q1011" i="1" s="1"/>
  <c r="P1038" i="1"/>
  <c r="Q1038" i="1" s="1"/>
  <c r="P1074" i="1"/>
  <c r="Q1074" i="1" s="1"/>
  <c r="P1091" i="1"/>
  <c r="Q1091" i="1" s="1"/>
  <c r="P1102" i="1"/>
  <c r="Q1102" i="1" s="1"/>
  <c r="P1137" i="1"/>
  <c r="Q1137" i="1" s="1"/>
  <c r="P1169" i="1"/>
  <c r="Q1169" i="1" s="1"/>
  <c r="P1201" i="1"/>
  <c r="Q1201" i="1" s="1"/>
  <c r="Q813" i="1"/>
  <c r="Q843" i="1"/>
  <c r="Q848" i="1"/>
  <c r="P865" i="1"/>
  <c r="Q868" i="1"/>
  <c r="Q873" i="1"/>
  <c r="Q876" i="1"/>
  <c r="Q881" i="1"/>
  <c r="Q884" i="1"/>
  <c r="Q889" i="1"/>
  <c r="Q892" i="1"/>
  <c r="P897" i="1"/>
  <c r="Q897" i="1" s="1"/>
  <c r="P905" i="1"/>
  <c r="Q905" i="1" s="1"/>
  <c r="Q922" i="1"/>
  <c r="P922" i="1"/>
  <c r="P939" i="1"/>
  <c r="Q939" i="1" s="1"/>
  <c r="Q950" i="1"/>
  <c r="P950" i="1"/>
  <c r="Q961" i="1"/>
  <c r="Q964" i="1"/>
  <c r="P969" i="1"/>
  <c r="Q969" i="1" s="1"/>
  <c r="P986" i="1"/>
  <c r="Q986" i="1" s="1"/>
  <c r="P1003" i="1"/>
  <c r="Q1003" i="1" s="1"/>
  <c r="P1014" i="1"/>
  <c r="Q1014" i="1" s="1"/>
  <c r="P1022" i="1"/>
  <c r="Q1022" i="1" s="1"/>
  <c r="Q1030" i="1"/>
  <c r="P1030" i="1"/>
  <c r="Q1041" i="1"/>
  <c r="Q1044" i="1"/>
  <c r="P1049" i="1"/>
  <c r="P1066" i="1"/>
  <c r="Q1066" i="1" s="1"/>
  <c r="P1083" i="1"/>
  <c r="Q1083" i="1" s="1"/>
  <c r="Q1094" i="1"/>
  <c r="P1094" i="1"/>
  <c r="Q1105" i="1"/>
  <c r="Q1108" i="1"/>
  <c r="P1113" i="1"/>
  <c r="Q1113" i="1" s="1"/>
  <c r="Q1124" i="1"/>
  <c r="P1129" i="1"/>
  <c r="Q1129" i="1"/>
  <c r="P1161" i="1"/>
  <c r="Q1161" i="1" s="1"/>
  <c r="P1193" i="1"/>
  <c r="Q1193" i="1" s="1"/>
  <c r="P1224" i="1"/>
  <c r="Q1224" i="1" s="1"/>
  <c r="P863" i="1"/>
  <c r="Q863" i="1" s="1"/>
  <c r="Q914" i="1"/>
  <c r="P914" i="1"/>
  <c r="P931" i="1"/>
  <c r="Q931" i="1" s="1"/>
  <c r="Q942" i="1"/>
  <c r="P942" i="1"/>
  <c r="P978" i="1"/>
  <c r="Q978" i="1" s="1"/>
  <c r="P995" i="1"/>
  <c r="Q995" i="1" s="1"/>
  <c r="P1006" i="1"/>
  <c r="Q1006" i="1" s="1"/>
  <c r="P1058" i="1"/>
  <c r="Q1058" i="1" s="1"/>
  <c r="P1075" i="1"/>
  <c r="Q1075" i="1" s="1"/>
  <c r="P1086" i="1"/>
  <c r="Q1086" i="1" s="1"/>
  <c r="P1132" i="1"/>
  <c r="Q1132" i="1" s="1"/>
  <c r="P1145" i="1"/>
  <c r="Q1145" i="1" s="1"/>
  <c r="P1164" i="1"/>
  <c r="Q1164" i="1" s="1"/>
  <c r="P1177" i="1"/>
  <c r="Q1177" i="1"/>
  <c r="P1196" i="1"/>
  <c r="Q1196" i="1" s="1"/>
  <c r="P1209" i="1"/>
  <c r="Q1209" i="1" s="1"/>
  <c r="P1222" i="1"/>
  <c r="Q1222" i="1" s="1"/>
  <c r="P808" i="1"/>
  <c r="Q808" i="1" s="1"/>
  <c r="Q821" i="1"/>
  <c r="Q827" i="1"/>
  <c r="Q835" i="1"/>
  <c r="P839" i="1"/>
  <c r="P846" i="1"/>
  <c r="Q846" i="1" s="1"/>
  <c r="Q851" i="1"/>
  <c r="Q866" i="1"/>
  <c r="P898" i="1"/>
  <c r="Q898" i="1" s="1"/>
  <c r="P906" i="1"/>
  <c r="Q906" i="1" s="1"/>
  <c r="P923" i="1"/>
  <c r="Q923" i="1" s="1"/>
  <c r="P934" i="1"/>
  <c r="Q934" i="1" s="1"/>
  <c r="Q945" i="1"/>
  <c r="Q948" i="1"/>
  <c r="P953" i="1"/>
  <c r="Q953" i="1" s="1"/>
  <c r="P970" i="1"/>
  <c r="Q970" i="1" s="1"/>
  <c r="P987" i="1"/>
  <c r="Q987" i="1" s="1"/>
  <c r="P998" i="1"/>
  <c r="Q998" i="1" s="1"/>
  <c r="Q1009" i="1"/>
  <c r="Q1012" i="1"/>
  <c r="P1017" i="1"/>
  <c r="Q1017" i="1" s="1"/>
  <c r="P1025" i="1"/>
  <c r="P1033" i="1"/>
  <c r="P1050" i="1"/>
  <c r="Q1050" i="1" s="1"/>
  <c r="Q1067" i="1"/>
  <c r="P1067" i="1"/>
  <c r="P1078" i="1"/>
  <c r="Q1078" i="1" s="1"/>
  <c r="Q1089" i="1"/>
  <c r="Q1092" i="1"/>
  <c r="P1097" i="1"/>
  <c r="Q1097" i="1" s="1"/>
  <c r="P1117" i="1"/>
  <c r="Q1117" i="1" s="1"/>
  <c r="Q1130" i="1"/>
  <c r="P1156" i="1"/>
  <c r="Q1156" i="1" s="1"/>
  <c r="Q1162" i="1"/>
  <c r="P1188" i="1"/>
  <c r="Q1188" i="1" s="1"/>
  <c r="Q1194" i="1"/>
  <c r="P1262" i="1"/>
  <c r="Q1262" i="1" s="1"/>
  <c r="P1294" i="1"/>
  <c r="Q1294" i="1" s="1"/>
  <c r="P1337" i="1"/>
  <c r="Q1337" i="1" s="1"/>
  <c r="Q1218" i="1"/>
  <c r="Q1220" i="1"/>
  <c r="P1233" i="1"/>
  <c r="Q1233" i="1" s="1"/>
  <c r="Q1260" i="1"/>
  <c r="Q1274" i="1"/>
  <c r="Q1276" i="1"/>
  <c r="Q1290" i="1"/>
  <c r="Q1292" i="1"/>
  <c r="Q1306" i="1"/>
  <c r="Q1308" i="1"/>
  <c r="Q1322" i="1"/>
  <c r="Q1324" i="1"/>
  <c r="Q1340" i="1"/>
  <c r="Q1350" i="1"/>
  <c r="P1350" i="1"/>
  <c r="P1423" i="1"/>
  <c r="Q1423" i="1" s="1"/>
  <c r="Q1136" i="1"/>
  <c r="Q1168" i="1"/>
  <c r="Q1200" i="1"/>
  <c r="Q1240" i="1"/>
  <c r="Q1253" i="1"/>
  <c r="P1258" i="1"/>
  <c r="Q1258" i="1" s="1"/>
  <c r="P1329" i="1"/>
  <c r="Q1329" i="1" s="1"/>
  <c r="P1338" i="1"/>
  <c r="Q1338" i="1" s="1"/>
  <c r="P1345" i="1"/>
  <c r="Q1345" i="1" s="1"/>
  <c r="P1369" i="1"/>
  <c r="Q1369" i="1" s="1"/>
  <c r="P1388" i="1"/>
  <c r="Q1388" i="1" s="1"/>
  <c r="P1431" i="1"/>
  <c r="Q1431" i="1" s="1"/>
  <c r="P1455" i="1"/>
  <c r="Q1455" i="1" s="1"/>
  <c r="P1249" i="1"/>
  <c r="Q1249" i="1" s="1"/>
  <c r="P1265" i="1"/>
  <c r="Q1265" i="1" s="1"/>
  <c r="P1281" i="1"/>
  <c r="Q1281" i="1" s="1"/>
  <c r="P1297" i="1"/>
  <c r="Q1297" i="1" s="1"/>
  <c r="P1313" i="1"/>
  <c r="Q1313" i="1" s="1"/>
  <c r="P1358" i="1"/>
  <c r="Q1358" i="1" s="1"/>
  <c r="P1412" i="1"/>
  <c r="Q1412" i="1" s="1"/>
  <c r="P1418" i="1"/>
  <c r="Q1418" i="1" s="1"/>
  <c r="P1439" i="1"/>
  <c r="Q1439" i="1" s="1"/>
  <c r="P1467" i="1"/>
  <c r="Q1467" i="1" s="1"/>
  <c r="Q1486" i="1"/>
  <c r="P1486" i="1"/>
  <c r="Q1125" i="1"/>
  <c r="P1140" i="1"/>
  <c r="Q1140" i="1" s="1"/>
  <c r="Q1157" i="1"/>
  <c r="P1172" i="1"/>
  <c r="Q1172" i="1" s="1"/>
  <c r="Q1189" i="1"/>
  <c r="P1204" i="1"/>
  <c r="Q1204" i="1" s="1"/>
  <c r="Q1212" i="1"/>
  <c r="Q1214" i="1"/>
  <c r="P1216" i="1"/>
  <c r="Q1216" i="1" s="1"/>
  <c r="P1225" i="1"/>
  <c r="Q1225" i="1" s="1"/>
  <c r="P1234" i="1"/>
  <c r="Q1234" i="1" s="1"/>
  <c r="P1236" i="1"/>
  <c r="Q1236" i="1" s="1"/>
  <c r="Q1247" i="1"/>
  <c r="P1254" i="1"/>
  <c r="Q1254" i="1" s="1"/>
  <c r="Q1263" i="1"/>
  <c r="P1270" i="1"/>
  <c r="Q1270" i="1" s="1"/>
  <c r="Q1279" i="1"/>
  <c r="P1286" i="1"/>
  <c r="Q1286" i="1" s="1"/>
  <c r="Q1295" i="1"/>
  <c r="P1302" i="1"/>
  <c r="Q1302" i="1" s="1"/>
  <c r="Q1311" i="1"/>
  <c r="P1318" i="1"/>
  <c r="Q1318" i="1" s="1"/>
  <c r="P1346" i="1"/>
  <c r="Q1346" i="1" s="1"/>
  <c r="P1348" i="1"/>
  <c r="P1353" i="1"/>
  <c r="Q1353" i="1" s="1"/>
  <c r="Q1405" i="1"/>
  <c r="P1334" i="1"/>
  <c r="Q1334" i="1" s="1"/>
  <c r="P1359" i="1"/>
  <c r="Q1359" i="1" s="1"/>
  <c r="P1479" i="1"/>
  <c r="Q1479" i="1" s="1"/>
  <c r="P1484" i="1"/>
  <c r="Q1484" i="1"/>
  <c r="P871" i="1"/>
  <c r="Q871" i="1" s="1"/>
  <c r="P879" i="1"/>
  <c r="Q879" i="1" s="1"/>
  <c r="P887" i="1"/>
  <c r="Q887" i="1" s="1"/>
  <c r="P895" i="1"/>
  <c r="Q895" i="1" s="1"/>
  <c r="P903" i="1"/>
  <c r="Q903" i="1" s="1"/>
  <c r="P911" i="1"/>
  <c r="Q911" i="1" s="1"/>
  <c r="P919" i="1"/>
  <c r="Q919" i="1" s="1"/>
  <c r="P927" i="1"/>
  <c r="P935" i="1"/>
  <c r="Q935" i="1" s="1"/>
  <c r="P943" i="1"/>
  <c r="Q943" i="1" s="1"/>
  <c r="P951" i="1"/>
  <c r="Q951" i="1" s="1"/>
  <c r="P959" i="1"/>
  <c r="Q959" i="1" s="1"/>
  <c r="P967" i="1"/>
  <c r="Q967" i="1" s="1"/>
  <c r="P975" i="1"/>
  <c r="Q975" i="1" s="1"/>
  <c r="P983" i="1"/>
  <c r="Q983" i="1" s="1"/>
  <c r="P991" i="1"/>
  <c r="Q991" i="1" s="1"/>
  <c r="P999" i="1"/>
  <c r="Q999" i="1" s="1"/>
  <c r="P1007" i="1"/>
  <c r="Q1007" i="1" s="1"/>
  <c r="P1015" i="1"/>
  <c r="Q1015" i="1" s="1"/>
  <c r="P1023" i="1"/>
  <c r="Q1023" i="1" s="1"/>
  <c r="P1031" i="1"/>
  <c r="Q1031" i="1" s="1"/>
  <c r="P1039" i="1"/>
  <c r="Q1039" i="1" s="1"/>
  <c r="P1047" i="1"/>
  <c r="Q1047" i="1" s="1"/>
  <c r="P1055" i="1"/>
  <c r="Q1055" i="1" s="1"/>
  <c r="P1063" i="1"/>
  <c r="P1071" i="1"/>
  <c r="Q1071" i="1" s="1"/>
  <c r="P1079" i="1"/>
  <c r="Q1079" i="1" s="1"/>
  <c r="P1087" i="1"/>
  <c r="Q1087" i="1" s="1"/>
  <c r="P1095" i="1"/>
  <c r="Q1095" i="1" s="1"/>
  <c r="P1103" i="1"/>
  <c r="Q1103" i="1" s="1"/>
  <c r="P1111" i="1"/>
  <c r="Q1111" i="1" s="1"/>
  <c r="P1116" i="1"/>
  <c r="Q1116" i="1" s="1"/>
  <c r="P1122" i="1"/>
  <c r="Q1133" i="1"/>
  <c r="P1135" i="1"/>
  <c r="Q1135" i="1" s="1"/>
  <c r="P1148" i="1"/>
  <c r="Q1148" i="1" s="1"/>
  <c r="P1154" i="1"/>
  <c r="Q1154" i="1" s="1"/>
  <c r="Q1165" i="1"/>
  <c r="P1167" i="1"/>
  <c r="Q1167" i="1" s="1"/>
  <c r="P1180" i="1"/>
  <c r="Q1180" i="1" s="1"/>
  <c r="P1186" i="1"/>
  <c r="Q1186" i="1" s="1"/>
  <c r="Q1197" i="1"/>
  <c r="P1199" i="1"/>
  <c r="Q1199" i="1" s="1"/>
  <c r="Q1221" i="1"/>
  <c r="Q1230" i="1"/>
  <c r="P1232" i="1"/>
  <c r="Q1232" i="1" s="1"/>
  <c r="P1241" i="1"/>
  <c r="Q1241" i="1" s="1"/>
  <c r="P1250" i="1"/>
  <c r="Q1250" i="1" s="1"/>
  <c r="P1252" i="1"/>
  <c r="Q1252" i="1" s="1"/>
  <c r="Q1261" i="1"/>
  <c r="P1266" i="1"/>
  <c r="Q1266" i="1" s="1"/>
  <c r="P1268" i="1"/>
  <c r="Q1268" i="1" s="1"/>
  <c r="Q1277" i="1"/>
  <c r="P1282" i="1"/>
  <c r="Q1282" i="1" s="1"/>
  <c r="P1284" i="1"/>
  <c r="Q1284" i="1" s="1"/>
  <c r="Q1293" i="1"/>
  <c r="P1298" i="1"/>
  <c r="Q1298" i="1" s="1"/>
  <c r="P1300" i="1"/>
  <c r="Q1300" i="1" s="1"/>
  <c r="Q1309" i="1"/>
  <c r="P1314" i="1"/>
  <c r="Q1314" i="1" s="1"/>
  <c r="P1316" i="1"/>
  <c r="Q1316" i="1" s="1"/>
  <c r="P1354" i="1"/>
  <c r="Q1354" i="1" s="1"/>
  <c r="P1356" i="1"/>
  <c r="Q1356" i="1" s="1"/>
  <c r="Q1375" i="1"/>
  <c r="P1390" i="1"/>
  <c r="Q1390" i="1" s="1"/>
  <c r="P1471" i="1"/>
  <c r="Q1471" i="1" s="1"/>
  <c r="P1217" i="1"/>
  <c r="Q1217" i="1" s="1"/>
  <c r="P1226" i="1"/>
  <c r="Q1226" i="1" s="1"/>
  <c r="P1228" i="1"/>
  <c r="Q1228" i="1" s="1"/>
  <c r="Q1239" i="1"/>
  <c r="Q1248" i="1"/>
  <c r="P1257" i="1"/>
  <c r="Q1257" i="1" s="1"/>
  <c r="Q1264" i="1"/>
  <c r="P1273" i="1"/>
  <c r="Q1273" i="1" s="1"/>
  <c r="Q1280" i="1"/>
  <c r="P1289" i="1"/>
  <c r="Q1289" i="1" s="1"/>
  <c r="Q1296" i="1"/>
  <c r="P1305" i="1"/>
  <c r="Q1305" i="1" s="1"/>
  <c r="Q1312" i="1"/>
  <c r="P1321" i="1"/>
  <c r="Q1321" i="1" s="1"/>
  <c r="P1326" i="1"/>
  <c r="Q1326" i="1" s="1"/>
  <c r="Q1332" i="1"/>
  <c r="P1342" i="1"/>
  <c r="Q1342" i="1" s="1"/>
  <c r="P1398" i="1"/>
  <c r="Q1398" i="1" s="1"/>
  <c r="P1414" i="1"/>
  <c r="Q1414" i="1" s="1"/>
  <c r="P1427" i="1"/>
  <c r="Q1427" i="1" s="1"/>
  <c r="P1477" i="1"/>
  <c r="Q1477" i="1" s="1"/>
  <c r="Q1394" i="1"/>
  <c r="P1403" i="1"/>
  <c r="Q1403" i="1" s="1"/>
  <c r="Q1425" i="1"/>
  <c r="Q1434" i="1"/>
  <c r="P1446" i="1"/>
  <c r="Q1446" i="1" s="1"/>
  <c r="P1491" i="1"/>
  <c r="Q1491" i="1" s="1"/>
  <c r="Q1498" i="1"/>
  <c r="P1506" i="1"/>
  <c r="Q1506" i="1" s="1"/>
  <c r="P1517" i="1"/>
  <c r="Q1517" i="1" s="1"/>
  <c r="P1538" i="1"/>
  <c r="Q1538" i="1" s="1"/>
  <c r="Q1362" i="1"/>
  <c r="Q1386" i="1"/>
  <c r="Q1401" i="1"/>
  <c r="P1430" i="1"/>
  <c r="Q1430" i="1" s="1"/>
  <c r="P1451" i="1"/>
  <c r="Q1451" i="1" s="1"/>
  <c r="Q1463" i="1"/>
  <c r="P1463" i="1"/>
  <c r="P1470" i="1"/>
  <c r="Q1470" i="1" s="1"/>
  <c r="Q1489" i="1"/>
  <c r="Q1504" i="1"/>
  <c r="P1504" i="1"/>
  <c r="P1511" i="1"/>
  <c r="Q1511" i="1" s="1"/>
  <c r="P1549" i="1"/>
  <c r="Q1549" i="1" s="1"/>
  <c r="P1592" i="1"/>
  <c r="Q1592" i="1" s="1"/>
  <c r="P1600" i="1"/>
  <c r="Q1600" i="1" s="1"/>
  <c r="Q1378" i="1"/>
  <c r="Q1410" i="1"/>
  <c r="P1419" i="1"/>
  <c r="Q1419" i="1" s="1"/>
  <c r="Q1449" i="1"/>
  <c r="P1475" i="1"/>
  <c r="Q1475" i="1" s="1"/>
  <c r="Q1487" i="1"/>
  <c r="P1487" i="1"/>
  <c r="Q1494" i="1"/>
  <c r="P1494" i="1"/>
  <c r="Q1509" i="1"/>
  <c r="Q1514" i="1"/>
  <c r="P1514" i="1"/>
  <c r="P1531" i="1"/>
  <c r="Q1531" i="1" s="1"/>
  <c r="P1395" i="1"/>
  <c r="Q1395" i="1" s="1"/>
  <c r="P1406" i="1"/>
  <c r="Q1406" i="1" s="1"/>
  <c r="P1435" i="1"/>
  <c r="Q1435" i="1" s="1"/>
  <c r="P1447" i="1"/>
  <c r="Q1447" i="1" s="1"/>
  <c r="Q1454" i="1"/>
  <c r="P1454" i="1"/>
  <c r="P1499" i="1"/>
  <c r="Q1499" i="1" s="1"/>
  <c r="P1568" i="1"/>
  <c r="Q1568" i="1" s="1"/>
  <c r="P1370" i="1"/>
  <c r="Q1370" i="1" s="1"/>
  <c r="Q1387" i="1"/>
  <c r="Q1393" i="1"/>
  <c r="Q1415" i="1"/>
  <c r="P1417" i="1"/>
  <c r="Q1417" i="1" s="1"/>
  <c r="Q1426" i="1"/>
  <c r="P1442" i="1"/>
  <c r="Q1442" i="1" s="1"/>
  <c r="P1445" i="1"/>
  <c r="Q1445" i="1" s="1"/>
  <c r="Q1452" i="1"/>
  <c r="Q1459" i="1"/>
  <c r="P1459" i="1"/>
  <c r="Q1478" i="1"/>
  <c r="P1478" i="1"/>
  <c r="Q1497" i="1"/>
  <c r="Q1502" i="1"/>
  <c r="P1502" i="1"/>
  <c r="Q1512" i="1"/>
  <c r="P1515" i="1"/>
  <c r="Q1515" i="1" s="1"/>
  <c r="Q1529" i="1"/>
  <c r="P1411" i="1"/>
  <c r="Q1411" i="1" s="1"/>
  <c r="P1422" i="1"/>
  <c r="Q1422" i="1" s="1"/>
  <c r="P1438" i="1"/>
  <c r="Q1438" i="1" s="1"/>
  <c r="P1483" i="1"/>
  <c r="Q1483" i="1" s="1"/>
  <c r="P1495" i="1"/>
  <c r="Q1495" i="1" s="1"/>
  <c r="Q1544" i="1"/>
  <c r="P1544" i="1"/>
  <c r="P1547" i="1"/>
  <c r="Q1547" i="1" s="1"/>
  <c r="P1656" i="1"/>
  <c r="Q1656" i="1" s="1"/>
  <c r="P1664" i="1"/>
  <c r="Q1664" i="1" s="1"/>
  <c r="P1361" i="1"/>
  <c r="Q1361" i="1" s="1"/>
  <c r="Q1371" i="1"/>
  <c r="Q1377" i="1"/>
  <c r="P1379" i="1"/>
  <c r="Q1379" i="1" s="1"/>
  <c r="Q1383" i="1"/>
  <c r="P1385" i="1"/>
  <c r="Q1385" i="1" s="1"/>
  <c r="P1402" i="1"/>
  <c r="Q1402" i="1" s="1"/>
  <c r="Q1409" i="1"/>
  <c r="Q1436" i="1"/>
  <c r="P1443" i="1"/>
  <c r="Q1443" i="1" s="1"/>
  <c r="Q1462" i="1"/>
  <c r="P1462" i="1"/>
  <c r="Q1481" i="1"/>
  <c r="P1490" i="1"/>
  <c r="Q1500" i="1"/>
  <c r="P1516" i="1"/>
  <c r="Q1516" i="1"/>
  <c r="Q1688" i="1"/>
  <c r="P1688" i="1"/>
  <c r="P1559" i="1"/>
  <c r="Q1559" i="1" s="1"/>
  <c r="Q1564" i="1"/>
  <c r="P1564" i="1"/>
  <c r="P1576" i="1"/>
  <c r="Q1576" i="1" s="1"/>
  <c r="P1596" i="1"/>
  <c r="Q1596" i="1" s="1"/>
  <c r="Q1608" i="1"/>
  <c r="P1608" i="1"/>
  <c r="P1628" i="1"/>
  <c r="Q1628" i="1" s="1"/>
  <c r="P1640" i="1"/>
  <c r="Q1640" i="1" s="1"/>
  <c r="P1660" i="1"/>
  <c r="Q1660" i="1" s="1"/>
  <c r="Q1672" i="1"/>
  <c r="P1672" i="1"/>
  <c r="Q1692" i="1"/>
  <c r="P1692" i="1"/>
  <c r="Q1704" i="1"/>
  <c r="P1704" i="1"/>
  <c r="P1709" i="1"/>
  <c r="Q1709" i="1"/>
  <c r="P1717" i="1"/>
  <c r="Q1717" i="1"/>
  <c r="P1731" i="1"/>
  <c r="Q1731" i="1" s="1"/>
  <c r="Q1736" i="1"/>
  <c r="P1736" i="1"/>
  <c r="P1745" i="1"/>
  <c r="Q1745" i="1" s="1"/>
  <c r="P1762" i="1"/>
  <c r="Q1762" i="1" s="1"/>
  <c r="Q1773" i="1"/>
  <c r="P1773" i="1"/>
  <c r="P1834" i="1"/>
  <c r="Q1834" i="1" s="1"/>
  <c r="P1879" i="1"/>
  <c r="Q1879" i="1" s="1"/>
  <c r="Q1973" i="1"/>
  <c r="P1973" i="1"/>
  <c r="P2002" i="1"/>
  <c r="Q2002" i="1" s="1"/>
  <c r="P2009" i="1"/>
  <c r="Q2009" i="1" s="1"/>
  <c r="P2251" i="1"/>
  <c r="Q2251" i="1" s="1"/>
  <c r="P1533" i="1"/>
  <c r="Q1533" i="1" s="1"/>
  <c r="P1553" i="1"/>
  <c r="Q1553" i="1" s="1"/>
  <c r="P1555" i="1"/>
  <c r="Q1555" i="1" s="1"/>
  <c r="Q1569" i="1"/>
  <c r="Q1579" i="1"/>
  <c r="Q1589" i="1"/>
  <c r="P1591" i="1"/>
  <c r="Q1591" i="1" s="1"/>
  <c r="Q1594" i="1"/>
  <c r="Q1601" i="1"/>
  <c r="Q1611" i="1"/>
  <c r="Q1621" i="1"/>
  <c r="P1623" i="1"/>
  <c r="Q1623" i="1" s="1"/>
  <c r="Q1626" i="1"/>
  <c r="Q1633" i="1"/>
  <c r="Q1643" i="1"/>
  <c r="Q1653" i="1"/>
  <c r="P1655" i="1"/>
  <c r="Q1655" i="1" s="1"/>
  <c r="Q1658" i="1"/>
  <c r="Q1665" i="1"/>
  <c r="Q1685" i="1"/>
  <c r="Q1687" i="1"/>
  <c r="P1687" i="1"/>
  <c r="Q1697" i="1"/>
  <c r="Q1734" i="1"/>
  <c r="P1734" i="1"/>
  <c r="Q1740" i="1"/>
  <c r="P1740" i="1"/>
  <c r="P1798" i="1"/>
  <c r="Q1798" i="1" s="1"/>
  <c r="Q1522" i="1"/>
  <c r="P1535" i="1"/>
  <c r="Q1535" i="1" s="1"/>
  <c r="P1551" i="1"/>
  <c r="Q1551" i="1" s="1"/>
  <c r="P1572" i="1"/>
  <c r="Q1572" i="1" s="1"/>
  <c r="P1584" i="1"/>
  <c r="Q1584" i="1" s="1"/>
  <c r="P1604" i="1"/>
  <c r="Q1604" i="1" s="1"/>
  <c r="P1616" i="1"/>
  <c r="Q1616" i="1" s="1"/>
  <c r="P1636" i="1"/>
  <c r="Q1636" i="1" s="1"/>
  <c r="P1648" i="1"/>
  <c r="Q1648" i="1" s="1"/>
  <c r="Q1668" i="1"/>
  <c r="P1668" i="1"/>
  <c r="Q1680" i="1"/>
  <c r="P1680" i="1"/>
  <c r="Q1700" i="1"/>
  <c r="P1700" i="1"/>
  <c r="Q1705" i="1"/>
  <c r="P1705" i="1"/>
  <c r="Q1710" i="1"/>
  <c r="P1710" i="1"/>
  <c r="P1718" i="1"/>
  <c r="Q1718" i="1" s="1"/>
  <c r="P1728" i="1"/>
  <c r="Q1728" i="1" s="1"/>
  <c r="Q1737" i="1"/>
  <c r="P1737" i="1"/>
  <c r="P1746" i="1"/>
  <c r="Q1746" i="1"/>
  <c r="P1543" i="1"/>
  <c r="Q1543" i="1" s="1"/>
  <c r="P1567" i="1"/>
  <c r="Q1567" i="1" s="1"/>
  <c r="P1599" i="1"/>
  <c r="Q1599" i="1" s="1"/>
  <c r="Q1631" i="1"/>
  <c r="P1631" i="1"/>
  <c r="P1663" i="1"/>
  <c r="Q1663" i="1" s="1"/>
  <c r="P1695" i="1"/>
  <c r="Q1695" i="1" s="1"/>
  <c r="Q1723" i="1"/>
  <c r="P1723" i="1"/>
  <c r="Q1732" i="1"/>
  <c r="P1732" i="1"/>
  <c r="P1779" i="1"/>
  <c r="Q1779" i="1" s="1"/>
  <c r="P1807" i="1"/>
  <c r="Q1807" i="1" s="1"/>
  <c r="P1526" i="1"/>
  <c r="Q1526" i="1" s="1"/>
  <c r="P1528" i="1"/>
  <c r="Q1528" i="1" s="1"/>
  <c r="Q1554" i="1"/>
  <c r="P1556" i="1"/>
  <c r="Q1556" i="1" s="1"/>
  <c r="P1560" i="1"/>
  <c r="Q1560" i="1" s="1"/>
  <c r="P1570" i="1"/>
  <c r="Q1570" i="1" s="1"/>
  <c r="P1580" i="1"/>
  <c r="Q1580" i="1" s="1"/>
  <c r="P1587" i="1"/>
  <c r="Q1587" i="1" s="1"/>
  <c r="P1602" i="1"/>
  <c r="Q1602" i="1" s="1"/>
  <c r="P1612" i="1"/>
  <c r="Q1612" i="1" s="1"/>
  <c r="P1619" i="1"/>
  <c r="Q1619" i="1" s="1"/>
  <c r="P1634" i="1"/>
  <c r="Q1634" i="1" s="1"/>
  <c r="P1644" i="1"/>
  <c r="Q1644" i="1" s="1"/>
  <c r="P1651" i="1"/>
  <c r="Q1651" i="1" s="1"/>
  <c r="P1666" i="1"/>
  <c r="Q1676" i="1"/>
  <c r="P1676" i="1"/>
  <c r="P1683" i="1"/>
  <c r="P1698" i="1"/>
  <c r="Q1713" i="1"/>
  <c r="P1713" i="1"/>
  <c r="Q1729" i="1"/>
  <c r="P1729" i="1"/>
  <c r="P1738" i="1"/>
  <c r="Q1738" i="1"/>
  <c r="P1747" i="1"/>
  <c r="Q1747" i="1"/>
  <c r="Q1755" i="1"/>
  <c r="P1755" i="1"/>
  <c r="P1810" i="1"/>
  <c r="Q1810" i="1" s="1"/>
  <c r="P1818" i="1"/>
  <c r="Q1818" i="1" s="1"/>
  <c r="P1575" i="1"/>
  <c r="Q1575" i="1" s="1"/>
  <c r="Q1607" i="1"/>
  <c r="P1607" i="1"/>
  <c r="P1639" i="1"/>
  <c r="Q1639" i="1" s="1"/>
  <c r="Q1671" i="1"/>
  <c r="P1671" i="1"/>
  <c r="Q1701" i="1"/>
  <c r="Q1721" i="1"/>
  <c r="P1724" i="1"/>
  <c r="Q1724" i="1" s="1"/>
  <c r="Q1750" i="1"/>
  <c r="P1750" i="1"/>
  <c r="Q1769" i="1"/>
  <c r="P1769" i="1"/>
  <c r="P1546" i="1"/>
  <c r="Q1546" i="1" s="1"/>
  <c r="Q1548" i="1"/>
  <c r="P1552" i="1"/>
  <c r="Q1552" i="1" s="1"/>
  <c r="P1563" i="1"/>
  <c r="Q1563" i="1" s="1"/>
  <c r="P1578" i="1"/>
  <c r="Q1578" i="1" s="1"/>
  <c r="P1588" i="1"/>
  <c r="Q1588" i="1" s="1"/>
  <c r="P1595" i="1"/>
  <c r="Q1595" i="1" s="1"/>
  <c r="P1610" i="1"/>
  <c r="Q1610" i="1" s="1"/>
  <c r="P1620" i="1"/>
  <c r="Q1620" i="1" s="1"/>
  <c r="P1627" i="1"/>
  <c r="P1642" i="1"/>
  <c r="Q1642" i="1" s="1"/>
  <c r="P1652" i="1"/>
  <c r="Q1652" i="1" s="1"/>
  <c r="P1659" i="1"/>
  <c r="Q1659" i="1" s="1"/>
  <c r="Q1684" i="1"/>
  <c r="P1684" i="1"/>
  <c r="Q1696" i="1"/>
  <c r="P1696" i="1"/>
  <c r="P1716" i="1"/>
  <c r="Q1716" i="1" s="1"/>
  <c r="P1730" i="1"/>
  <c r="Q1730" i="1"/>
  <c r="P1739" i="1"/>
  <c r="Q1739" i="1" s="1"/>
  <c r="Q1744" i="1"/>
  <c r="P1744" i="1"/>
  <c r="Q1571" i="1"/>
  <c r="P1583" i="1"/>
  <c r="Q1583" i="1" s="1"/>
  <c r="Q1586" i="1"/>
  <c r="Q1603" i="1"/>
  <c r="P1615" i="1"/>
  <c r="Q1615" i="1" s="1"/>
  <c r="Q1618" i="1"/>
  <c r="Q1635" i="1"/>
  <c r="P1647" i="1"/>
  <c r="Q1647" i="1" s="1"/>
  <c r="Q1650" i="1"/>
  <c r="Q1679" i="1"/>
  <c r="P1679" i="1"/>
  <c r="P1725" i="1"/>
  <c r="Q1725" i="1"/>
  <c r="Q1742" i="1"/>
  <c r="P1742" i="1"/>
  <c r="Q1748" i="1"/>
  <c r="P1748" i="1"/>
  <c r="P1803" i="1"/>
  <c r="Q1803" i="1" s="1"/>
  <c r="P1778" i="1"/>
  <c r="Q1778" i="1" s="1"/>
  <c r="P1785" i="1"/>
  <c r="Q1785" i="1" s="1"/>
  <c r="P1788" i="1"/>
  <c r="Q1788" i="1" s="1"/>
  <c r="P1795" i="1"/>
  <c r="Q1795" i="1" s="1"/>
  <c r="P1812" i="1"/>
  <c r="Q1812" i="1" s="1"/>
  <c r="P1815" i="1"/>
  <c r="Q1815" i="1" s="1"/>
  <c r="P1822" i="1"/>
  <c r="Q1822" i="1" s="1"/>
  <c r="P1844" i="1"/>
  <c r="Q1844" i="1" s="1"/>
  <c r="P1847" i="1"/>
  <c r="Q1847" i="1" s="1"/>
  <c r="P1854" i="1"/>
  <c r="Q1854" i="1" s="1"/>
  <c r="P1882" i="1"/>
  <c r="Q1882" i="1" s="1"/>
  <c r="P1920" i="1"/>
  <c r="Q1920" i="1" s="1"/>
  <c r="P1933" i="1"/>
  <c r="Q1933" i="1" s="1"/>
  <c r="P1999" i="1"/>
  <c r="Q1999" i="1" s="1"/>
  <c r="P2115" i="1"/>
  <c r="Q2115" i="1" s="1"/>
  <c r="P2118" i="1"/>
  <c r="Q2118" i="1" s="1"/>
  <c r="P2121" i="1"/>
  <c r="Q2121" i="1" s="1"/>
  <c r="P1783" i="1"/>
  <c r="Q1783" i="1" s="1"/>
  <c r="P1805" i="1"/>
  <c r="Q1805" i="1" s="1"/>
  <c r="Q1837" i="1"/>
  <c r="P1842" i="1"/>
  <c r="Q1842" i="1" s="1"/>
  <c r="P1874" i="1"/>
  <c r="Q1874" i="1" s="1"/>
  <c r="P1877" i="1"/>
  <c r="Q1877" i="1" s="1"/>
  <c r="Q1997" i="1"/>
  <c r="P1997" i="1"/>
  <c r="P2106" i="1"/>
  <c r="Q2106" i="1" s="1"/>
  <c r="Q1774" i="1"/>
  <c r="P1774" i="1"/>
  <c r="P1800" i="1"/>
  <c r="Q1800" i="1" s="1"/>
  <c r="P1820" i="1"/>
  <c r="Q1820" i="1" s="1"/>
  <c r="P1823" i="1"/>
  <c r="Q1823" i="1" s="1"/>
  <c r="P1830" i="1"/>
  <c r="Q1830" i="1" s="1"/>
  <c r="P1852" i="1"/>
  <c r="Q1852" i="1" s="1"/>
  <c r="P1855" i="1"/>
  <c r="Q1855" i="1" s="1"/>
  <c r="P1862" i="1"/>
  <c r="Q1862" i="1" s="1"/>
  <c r="P1867" i="1"/>
  <c r="Q1867" i="1" s="1"/>
  <c r="P1880" i="1"/>
  <c r="Q1880" i="1" s="1"/>
  <c r="P1898" i="1"/>
  <c r="Q1898" i="1" s="1"/>
  <c r="P1931" i="1"/>
  <c r="Q1931" i="1" s="1"/>
  <c r="P1703" i="1"/>
  <c r="P1708" i="1"/>
  <c r="P1715" i="1"/>
  <c r="Q1715" i="1" s="1"/>
  <c r="P1720" i="1"/>
  <c r="Q1720" i="1" s="1"/>
  <c r="P1722" i="1"/>
  <c r="P1727" i="1"/>
  <c r="P1753" i="1"/>
  <c r="Q1763" i="1"/>
  <c r="P1772" i="1"/>
  <c r="Q1772" i="1" s="1"/>
  <c r="P1786" i="1"/>
  <c r="Q1786" i="1" s="1"/>
  <c r="P1791" i="1"/>
  <c r="Q1791" i="1" s="1"/>
  <c r="P1793" i="1"/>
  <c r="Q1793" i="1" s="1"/>
  <c r="P1850" i="1"/>
  <c r="Q1850" i="1" s="1"/>
  <c r="P1875" i="1"/>
  <c r="Q1875" i="1" s="1"/>
  <c r="P1911" i="1"/>
  <c r="Q1911" i="1" s="1"/>
  <c r="P1951" i="1"/>
  <c r="Q1951" i="1" s="1"/>
  <c r="P2013" i="1"/>
  <c r="Q2013" i="1" s="1"/>
  <c r="P2031" i="1"/>
  <c r="Q2031" i="1" s="1"/>
  <c r="Q1733" i="1"/>
  <c r="P1733" i="1"/>
  <c r="P1741" i="1"/>
  <c r="Q1741" i="1" s="1"/>
  <c r="Q1749" i="1"/>
  <c r="P1749" i="1"/>
  <c r="Q1768" i="1"/>
  <c r="Q1770" i="1"/>
  <c r="P1813" i="1"/>
  <c r="Q1813" i="1" s="1"/>
  <c r="P1828" i="1"/>
  <c r="Q1828" i="1" s="1"/>
  <c r="P1831" i="1"/>
  <c r="Q1831" i="1" s="1"/>
  <c r="P1838" i="1"/>
  <c r="Q1838" i="1" s="1"/>
  <c r="P1860" i="1"/>
  <c r="Q1860" i="1" s="1"/>
  <c r="P1863" i="1"/>
  <c r="Q1863" i="1" s="1"/>
  <c r="P1868" i="1"/>
  <c r="Q1868" i="1" s="1"/>
  <c r="P1901" i="1"/>
  <c r="Q1901" i="1" s="1"/>
  <c r="P1909" i="1"/>
  <c r="Q1909" i="1" s="1"/>
  <c r="P1924" i="1"/>
  <c r="Q1924" i="1" s="1"/>
  <c r="P1949" i="1"/>
  <c r="Q1949" i="1" s="1"/>
  <c r="P1985" i="1"/>
  <c r="Q1985" i="1" s="1"/>
  <c r="P2029" i="1"/>
  <c r="Q2029" i="1" s="1"/>
  <c r="P1754" i="1"/>
  <c r="Q1754" i="1" s="1"/>
  <c r="P1761" i="1"/>
  <c r="Q1761" i="1" s="1"/>
  <c r="P1764" i="1"/>
  <c r="Q1764" i="1" s="1"/>
  <c r="Q1801" i="1"/>
  <c r="Q1821" i="1"/>
  <c r="P1826" i="1"/>
  <c r="Q1826" i="1" s="1"/>
  <c r="Q1853" i="1"/>
  <c r="P1858" i="1"/>
  <c r="Q1858" i="1" s="1"/>
  <c r="Q1891" i="1"/>
  <c r="P1896" i="1"/>
  <c r="Q1896" i="1" s="1"/>
  <c r="P1912" i="1"/>
  <c r="Q1912" i="1" s="1"/>
  <c r="P1944" i="1"/>
  <c r="Q1944" i="1" s="1"/>
  <c r="P1978" i="1"/>
  <c r="Q1978" i="1" s="1"/>
  <c r="P1814" i="1"/>
  <c r="Q1814" i="1" s="1"/>
  <c r="P1836" i="1"/>
  <c r="Q1836" i="1" s="1"/>
  <c r="P1839" i="1"/>
  <c r="Q1839" i="1" s="1"/>
  <c r="P1846" i="1"/>
  <c r="Q1846" i="1" s="1"/>
  <c r="Q1873" i="1"/>
  <c r="P1975" i="1"/>
  <c r="Q1975" i="1" s="1"/>
  <c r="P1900" i="1"/>
  <c r="Q1900" i="1" s="1"/>
  <c r="P2039" i="1"/>
  <c r="Q2039" i="1" s="1"/>
  <c r="P2091" i="1"/>
  <c r="Q2091" i="1" s="1"/>
  <c r="P2094" i="1"/>
  <c r="Q2094" i="1" s="1"/>
  <c r="P2097" i="1"/>
  <c r="Q2097" i="1" s="1"/>
  <c r="P2100" i="1"/>
  <c r="Q2100" i="1" s="1"/>
  <c r="P2112" i="1"/>
  <c r="Q2112" i="1" s="1"/>
  <c r="Q1927" i="1"/>
  <c r="Q1929" i="1"/>
  <c r="Q1938" i="1"/>
  <c r="P1940" i="1"/>
  <c r="Q1940" i="1" s="1"/>
  <c r="P1954" i="1"/>
  <c r="Q1954" i="1" s="1"/>
  <c r="Q1961" i="1"/>
  <c r="P1961" i="1"/>
  <c r="P1968" i="1"/>
  <c r="Q1968" i="1" s="1"/>
  <c r="Q1983" i="1"/>
  <c r="P1983" i="1"/>
  <c r="P1992" i="1"/>
  <c r="Q1992" i="1" s="1"/>
  <c r="P2007" i="1"/>
  <c r="Q2007" i="1" s="1"/>
  <c r="Q2010" i="1"/>
  <c r="P2010" i="1"/>
  <c r="P2017" i="1"/>
  <c r="Q2017" i="1" s="1"/>
  <c r="P2024" i="1"/>
  <c r="Q2024" i="1" s="1"/>
  <c r="P2060" i="1"/>
  <c r="Q2060" i="1" s="1"/>
  <c r="Q2063" i="1"/>
  <c r="P2072" i="1"/>
  <c r="Q2072" i="1" s="1"/>
  <c r="P2082" i="1"/>
  <c r="Q2082" i="1"/>
  <c r="Q2242" i="1"/>
  <c r="P2248" i="1"/>
  <c r="Q2248" i="1" s="1"/>
  <c r="P1916" i="1"/>
  <c r="Q1916" i="1" s="1"/>
  <c r="P1925" i="1"/>
  <c r="Q1925" i="1" s="1"/>
  <c r="P1945" i="1"/>
  <c r="Q1945" i="1" s="1"/>
  <c r="Q1981" i="1"/>
  <c r="P1981" i="1"/>
  <c r="Q2005" i="1"/>
  <c r="P2005" i="1"/>
  <c r="P2051" i="1"/>
  <c r="Q2051" i="1" s="1"/>
  <c r="P2054" i="1"/>
  <c r="Q2054" i="1" s="1"/>
  <c r="P2057" i="1"/>
  <c r="Q2057" i="1" s="1"/>
  <c r="P2203" i="1"/>
  <c r="Q2203" i="1" s="1"/>
  <c r="P2206" i="1"/>
  <c r="Q2206" i="1" s="1"/>
  <c r="P2209" i="1"/>
  <c r="Q2209" i="1" s="1"/>
  <c r="P2212" i="1"/>
  <c r="Q2212" i="1" s="1"/>
  <c r="P2227" i="1"/>
  <c r="Q2227" i="1" s="1"/>
  <c r="P2230" i="1"/>
  <c r="Q2230" i="1" s="1"/>
  <c r="P2233" i="1"/>
  <c r="Q2233" i="1" s="1"/>
  <c r="P2236" i="1"/>
  <c r="Q2236" i="1" s="1"/>
  <c r="P2239" i="1"/>
  <c r="Q2239" i="1" s="1"/>
  <c r="P1797" i="1"/>
  <c r="Q1797" i="1" s="1"/>
  <c r="P1802" i="1"/>
  <c r="Q1802" i="1" s="1"/>
  <c r="P1809" i="1"/>
  <c r="Q1809" i="1" s="1"/>
  <c r="P1817" i="1"/>
  <c r="Q1817" i="1" s="1"/>
  <c r="P1825" i="1"/>
  <c r="Q1825" i="1" s="1"/>
  <c r="P1833" i="1"/>
  <c r="Q1833" i="1" s="1"/>
  <c r="P1841" i="1"/>
  <c r="Q1841" i="1" s="1"/>
  <c r="P1849" i="1"/>
  <c r="Q1849" i="1" s="1"/>
  <c r="P1857" i="1"/>
  <c r="Q1857" i="1" s="1"/>
  <c r="P1872" i="1"/>
  <c r="Q1872" i="1" s="1"/>
  <c r="Q1884" i="1"/>
  <c r="P1886" i="1"/>
  <c r="Q1886" i="1" s="1"/>
  <c r="P1888" i="1"/>
  <c r="Q1888" i="1" s="1"/>
  <c r="Q1890" i="1"/>
  <c r="P1892" i="1"/>
  <c r="Q1892" i="1" s="1"/>
  <c r="P1903" i="1"/>
  <c r="Q1903" i="1" s="1"/>
  <c r="P1923" i="1"/>
  <c r="Q1923" i="1" s="1"/>
  <c r="P1936" i="1"/>
  <c r="Q1936" i="1" s="1"/>
  <c r="Q1943" i="1"/>
  <c r="P1952" i="1"/>
  <c r="Q1952" i="1" s="1"/>
  <c r="P1959" i="1"/>
  <c r="Q1959" i="1" s="1"/>
  <c r="P1962" i="1"/>
  <c r="Q1962" i="1" s="1"/>
  <c r="P1969" i="1"/>
  <c r="Q1969" i="1" s="1"/>
  <c r="P1976" i="1"/>
  <c r="Q1976" i="1" s="1"/>
  <c r="Q1986" i="1"/>
  <c r="P1986" i="1"/>
  <c r="P1993" i="1"/>
  <c r="Q1993" i="1" s="1"/>
  <c r="P2000" i="1"/>
  <c r="P2015" i="1"/>
  <c r="Q2015" i="1" s="1"/>
  <c r="P2018" i="1"/>
  <c r="Q2018" i="1" s="1"/>
  <c r="P2025" i="1"/>
  <c r="Q2025" i="1" s="1"/>
  <c r="P2048" i="1"/>
  <c r="Q2048" i="1" s="1"/>
  <c r="Q2184" i="1"/>
  <c r="P2184" i="1"/>
  <c r="P2194" i="1"/>
  <c r="Q2194" i="1" s="1"/>
  <c r="Q1919" i="1"/>
  <c r="Q1930" i="1"/>
  <c r="P1932" i="1"/>
  <c r="Q1932" i="1" s="1"/>
  <c r="P1941" i="1"/>
  <c r="Q1941" i="1" s="1"/>
  <c r="P1957" i="1"/>
  <c r="Q1957" i="1" s="1"/>
  <c r="Q1984" i="1"/>
  <c r="P2033" i="1"/>
  <c r="Q2033" i="1" s="1"/>
  <c r="Q2179" i="1"/>
  <c r="P2179" i="1"/>
  <c r="P2182" i="1"/>
  <c r="Q2182" i="1" s="1"/>
  <c r="Q1895" i="1"/>
  <c r="P1908" i="1"/>
  <c r="Q1908" i="1" s="1"/>
  <c r="P1917" i="1"/>
  <c r="Q1917" i="1" s="1"/>
  <c r="Q1928" i="1"/>
  <c r="P1948" i="1"/>
  <c r="Q1948" i="1" s="1"/>
  <c r="P1953" i="1"/>
  <c r="Q1953" i="1" s="1"/>
  <c r="P1967" i="1"/>
  <c r="Q1967" i="1" s="1"/>
  <c r="P1970" i="1"/>
  <c r="Q1970" i="1" s="1"/>
  <c r="P1977" i="1"/>
  <c r="Q1977" i="1" s="1"/>
  <c r="Q1991" i="1"/>
  <c r="P1991" i="1"/>
  <c r="P1994" i="1"/>
  <c r="Q1994" i="1" s="1"/>
  <c r="P2001" i="1"/>
  <c r="Q2001" i="1" s="1"/>
  <c r="P2023" i="1"/>
  <c r="Q2023" i="1" s="1"/>
  <c r="P2026" i="1"/>
  <c r="Q2026" i="1" s="1"/>
  <c r="P2155" i="1"/>
  <c r="Q2155" i="1" s="1"/>
  <c r="P2158" i="1"/>
  <c r="Q2158" i="1" s="1"/>
  <c r="P2161" i="1"/>
  <c r="Q2161" i="1" s="1"/>
  <c r="Q2164" i="1"/>
  <c r="P2164" i="1"/>
  <c r="P2170" i="1"/>
  <c r="Q2170" i="1" s="1"/>
  <c r="Q1871" i="1"/>
  <c r="Q1885" i="1"/>
  <c r="Q1887" i="1"/>
  <c r="P1893" i="1"/>
  <c r="Q1893" i="1" s="1"/>
  <c r="Q1904" i="1"/>
  <c r="Q1935" i="1"/>
  <c r="Q1960" i="1"/>
  <c r="P1965" i="1"/>
  <c r="Q1965" i="1" s="1"/>
  <c r="Q1989" i="1"/>
  <c r="P1989" i="1"/>
  <c r="P2021" i="1"/>
  <c r="Q2021" i="1" s="1"/>
  <c r="P2041" i="1"/>
  <c r="Q2041" i="1" s="1"/>
  <c r="P2044" i="1"/>
  <c r="Q2044" i="1" s="1"/>
  <c r="P2124" i="1"/>
  <c r="Q2124" i="1" s="1"/>
  <c r="P2136" i="1"/>
  <c r="Q2136" i="1" s="1"/>
  <c r="P2146" i="1"/>
  <c r="Q2146" i="1" s="1"/>
  <c r="P2046" i="1"/>
  <c r="Q2046" i="1" s="1"/>
  <c r="P2067" i="1"/>
  <c r="Q2067" i="1" s="1"/>
  <c r="P2070" i="1"/>
  <c r="Q2070" i="1" s="1"/>
  <c r="P2073" i="1"/>
  <c r="Q2073" i="1" s="1"/>
  <c r="P2076" i="1"/>
  <c r="Q2076" i="1" s="1"/>
  <c r="P2088" i="1"/>
  <c r="Q2088" i="1" s="1"/>
  <c r="P2131" i="1"/>
  <c r="Q2131" i="1" s="1"/>
  <c r="P2134" i="1"/>
  <c r="Q2134" i="1" s="1"/>
  <c r="P2137" i="1"/>
  <c r="Q2137" i="1" s="1"/>
  <c r="P2140" i="1"/>
  <c r="Q2140" i="1" s="1"/>
  <c r="P2152" i="1"/>
  <c r="Q2152" i="1" s="1"/>
  <c r="P2176" i="1"/>
  <c r="Q2176" i="1" s="1"/>
  <c r="P2185" i="1"/>
  <c r="Q2185" i="1" s="1"/>
  <c r="Q2188" i="1"/>
  <c r="P2188" i="1"/>
  <c r="Q2200" i="1"/>
  <c r="P2200" i="1"/>
  <c r="P2224" i="1"/>
  <c r="Q2224" i="1" s="1"/>
  <c r="P2049" i="1"/>
  <c r="Q2049" i="1" s="1"/>
  <c r="P2052" i="1"/>
  <c r="Q2052" i="1" s="1"/>
  <c r="Q2055" i="1"/>
  <c r="Q2058" i="1"/>
  <c r="P2064" i="1"/>
  <c r="Q2064" i="1" s="1"/>
  <c r="P2107" i="1"/>
  <c r="Q2107" i="1" s="1"/>
  <c r="P2110" i="1"/>
  <c r="Q2110" i="1" s="1"/>
  <c r="P2113" i="1"/>
  <c r="Q2113" i="1" s="1"/>
  <c r="P2116" i="1"/>
  <c r="Q2116" i="1" s="1"/>
  <c r="Q2122" i="1"/>
  <c r="P2128" i="1"/>
  <c r="Q2128" i="1" s="1"/>
  <c r="P2219" i="1"/>
  <c r="Q2219" i="1" s="1"/>
  <c r="P2222" i="1"/>
  <c r="Q2222" i="1" s="1"/>
  <c r="P2243" i="1"/>
  <c r="Q2243" i="1" s="1"/>
  <c r="P2249" i="1"/>
  <c r="Q2249" i="1" s="1"/>
  <c r="P2252" i="1"/>
  <c r="Q2252" i="1" s="1"/>
  <c r="P2255" i="1"/>
  <c r="Q2255" i="1" s="1"/>
  <c r="P2083" i="1"/>
  <c r="Q2083" i="1" s="1"/>
  <c r="P2086" i="1"/>
  <c r="Q2086" i="1" s="1"/>
  <c r="P2089" i="1"/>
  <c r="Q2089" i="1" s="1"/>
  <c r="P2092" i="1"/>
  <c r="Q2092" i="1" s="1"/>
  <c r="P2104" i="1"/>
  <c r="Q2104" i="1" s="1"/>
  <c r="P2147" i="1"/>
  <c r="Q2147" i="1" s="1"/>
  <c r="P2150" i="1"/>
  <c r="Q2150" i="1" s="1"/>
  <c r="P2153" i="1"/>
  <c r="Q2153" i="1" s="1"/>
  <c r="P2156" i="1"/>
  <c r="Q2156" i="1" s="1"/>
  <c r="P2171" i="1"/>
  <c r="Q2171" i="1" s="1"/>
  <c r="P2174" i="1"/>
  <c r="Q2174" i="1" s="1"/>
  <c r="P2177" i="1"/>
  <c r="Q2177" i="1" s="1"/>
  <c r="P2180" i="1"/>
  <c r="Q2180" i="1" s="1"/>
  <c r="P2195" i="1"/>
  <c r="Q2195" i="1" s="1"/>
  <c r="P2198" i="1"/>
  <c r="Q2198" i="1"/>
  <c r="P2201" i="1"/>
  <c r="Q2201" i="1" s="1"/>
  <c r="P2204" i="1"/>
  <c r="Q2204" i="1" s="1"/>
  <c r="Q2216" i="1"/>
  <c r="P2216" i="1"/>
  <c r="P2225" i="1"/>
  <c r="Q2225" i="1" s="1"/>
  <c r="Q2228" i="1"/>
  <c r="P2228" i="1"/>
  <c r="P2240" i="1"/>
  <c r="Q2240" i="1" s="1"/>
  <c r="P1956" i="1"/>
  <c r="Q1956" i="1" s="1"/>
  <c r="P1964" i="1"/>
  <c r="P1972" i="1"/>
  <c r="Q1972" i="1" s="1"/>
  <c r="P1980" i="1"/>
  <c r="Q1980" i="1" s="1"/>
  <c r="P1988" i="1"/>
  <c r="Q1988" i="1" s="1"/>
  <c r="P1996" i="1"/>
  <c r="P2004" i="1"/>
  <c r="P2012" i="1"/>
  <c r="Q2012" i="1" s="1"/>
  <c r="P2020" i="1"/>
  <c r="Q2020" i="1" s="1"/>
  <c r="P2028" i="1"/>
  <c r="Q2028" i="1" s="1"/>
  <c r="Q2040" i="1"/>
  <c r="Q2047" i="1"/>
  <c r="P2059" i="1"/>
  <c r="Q2059" i="1" s="1"/>
  <c r="P2062" i="1"/>
  <c r="Q2062" i="1" s="1"/>
  <c r="P2065" i="1"/>
  <c r="Q2065" i="1" s="1"/>
  <c r="P2068" i="1"/>
  <c r="Q2068" i="1" s="1"/>
  <c r="Q2074" i="1"/>
  <c r="P2080" i="1"/>
  <c r="Q2080" i="1" s="1"/>
  <c r="P2123" i="1"/>
  <c r="Q2123" i="1" s="1"/>
  <c r="P2126" i="1"/>
  <c r="Q2126" i="1" s="1"/>
  <c r="P2129" i="1"/>
  <c r="Q2129" i="1" s="1"/>
  <c r="P2132" i="1"/>
  <c r="Q2132" i="1" s="1"/>
  <c r="Q2138" i="1"/>
  <c r="P2144" i="1"/>
  <c r="Q2144" i="1" s="1"/>
  <c r="P2168" i="1"/>
  <c r="Q2168" i="1" s="1"/>
  <c r="Q2186" i="1"/>
  <c r="P2192" i="1"/>
  <c r="Q2192" i="1" s="1"/>
  <c r="P2256" i="1"/>
  <c r="Q2256" i="1" s="1"/>
  <c r="P2038" i="1"/>
  <c r="Q2038" i="1" s="1"/>
  <c r="P2056" i="1"/>
  <c r="Q2056" i="1" s="1"/>
  <c r="P2099" i="1"/>
  <c r="Q2099" i="1" s="1"/>
  <c r="P2102" i="1"/>
  <c r="Q2102" i="1" s="1"/>
  <c r="P2105" i="1"/>
  <c r="Q2105" i="1" s="1"/>
  <c r="P2108" i="1"/>
  <c r="Q2108" i="1" s="1"/>
  <c r="P2120" i="1"/>
  <c r="Q2120" i="1" s="1"/>
  <c r="Q2163" i="1"/>
  <c r="P2163" i="1"/>
  <c r="P2166" i="1"/>
  <c r="Q2166" i="1" s="1"/>
  <c r="P2211" i="1"/>
  <c r="Q2211" i="1" s="1"/>
  <c r="P2214" i="1"/>
  <c r="Q2214" i="1" s="1"/>
  <c r="Q2217" i="1"/>
  <c r="P2217" i="1"/>
  <c r="P2220" i="1"/>
  <c r="Q2220" i="1" s="1"/>
  <c r="P2235" i="1"/>
  <c r="Q2235" i="1" s="1"/>
  <c r="P2241" i="1"/>
  <c r="Q2241" i="1" s="1"/>
  <c r="Q2244" i="1"/>
  <c r="P2244" i="1"/>
  <c r="Q2247" i="1"/>
  <c r="Q2250" i="1"/>
  <c r="Q2032" i="1"/>
  <c r="P2075" i="1"/>
  <c r="Q2075" i="1" s="1"/>
  <c r="P2078" i="1"/>
  <c r="Q2078" i="1" s="1"/>
  <c r="P2081" i="1"/>
  <c r="Q2081" i="1" s="1"/>
  <c r="P2084" i="1"/>
  <c r="Q2084" i="1" s="1"/>
  <c r="P2096" i="1"/>
  <c r="Q2096" i="1" s="1"/>
  <c r="P2139" i="1"/>
  <c r="Q2139" i="1" s="1"/>
  <c r="P2142" i="1"/>
  <c r="Q2142" i="1" s="1"/>
  <c r="P2145" i="1"/>
  <c r="Q2145" i="1" s="1"/>
  <c r="P2148" i="1"/>
  <c r="Q2148" i="1" s="1"/>
  <c r="P2160" i="1"/>
  <c r="Q2160" i="1" s="1"/>
  <c r="P2169" i="1"/>
  <c r="Q2169" i="1" s="1"/>
  <c r="P2172" i="1"/>
  <c r="Q2172" i="1" s="1"/>
  <c r="P2187" i="1"/>
  <c r="Q2187" i="1" s="1"/>
  <c r="P2190" i="1"/>
  <c r="Q2190" i="1" s="1"/>
  <c r="P2193" i="1"/>
  <c r="Q2193" i="1" s="1"/>
  <c r="P2196" i="1"/>
  <c r="Q2196" i="1" s="1"/>
  <c r="P2208" i="1"/>
  <c r="Q2208" i="1" s="1"/>
  <c r="P2232" i="1"/>
  <c r="Q2232" i="1" s="1"/>
  <c r="P2257" i="1"/>
  <c r="Q2257" i="1" s="1"/>
  <c r="Q2238" i="1"/>
  <c r="Q2246" i="1"/>
  <c r="Q2254" i="1"/>
  <c r="P2053" i="1"/>
  <c r="Q2053" i="1" s="1"/>
  <c r="P2061" i="1"/>
  <c r="Q2061" i="1" s="1"/>
  <c r="P2069" i="1"/>
  <c r="Q2069" i="1" s="1"/>
  <c r="P2077" i="1"/>
  <c r="Q2077" i="1" s="1"/>
  <c r="P2085" i="1"/>
  <c r="Q2085" i="1" s="1"/>
  <c r="P2093" i="1"/>
  <c r="Q2093" i="1" s="1"/>
  <c r="P2101" i="1"/>
  <c r="Q2101" i="1" s="1"/>
  <c r="P2109" i="1"/>
  <c r="Q2109" i="1" s="1"/>
  <c r="P2117" i="1"/>
  <c r="Q2117" i="1" s="1"/>
  <c r="P2125" i="1"/>
  <c r="Q2125" i="1" s="1"/>
  <c r="P2133" i="1"/>
  <c r="Q2133" i="1" s="1"/>
  <c r="P2141" i="1"/>
  <c r="Q2141" i="1" s="1"/>
  <c r="P2149" i="1"/>
  <c r="Q2149" i="1" s="1"/>
  <c r="P2157" i="1"/>
  <c r="Q2157" i="1" s="1"/>
  <c r="P2165" i="1"/>
  <c r="P2173" i="1"/>
  <c r="Q2173" i="1" s="1"/>
  <c r="P2181" i="1"/>
  <c r="Q2181" i="1" s="1"/>
  <c r="P2189" i="1"/>
  <c r="Q2189" i="1" s="1"/>
  <c r="P2197" i="1"/>
  <c r="Q2197" i="1" s="1"/>
  <c r="P2205" i="1"/>
  <c r="Q2205" i="1" s="1"/>
  <c r="P2213" i="1"/>
  <c r="Q2213" i="1" s="1"/>
  <c r="P2221" i="1"/>
  <c r="Q2221" i="1" s="1"/>
  <c r="P2229" i="1"/>
  <c r="Q2229" i="1" s="1"/>
  <c r="P2237" i="1"/>
  <c r="Q2237" i="1" s="1"/>
  <c r="P2245" i="1"/>
  <c r="Q2245" i="1" s="1"/>
  <c r="P2253" i="1"/>
</calcChain>
</file>

<file path=xl/sharedStrings.xml><?xml version="1.0" encoding="utf-8"?>
<sst xmlns="http://schemas.openxmlformats.org/spreadsheetml/2006/main" count="89751" uniqueCount="1160">
  <si>
    <t>Video</t>
  </si>
  <si>
    <t>Item A or B</t>
  </si>
  <si>
    <t>Surface</t>
  </si>
  <si>
    <t>Slope</t>
  </si>
  <si>
    <t>Gravity driven? (i.e. no wind or rain required)</t>
  </si>
  <si>
    <t>2 x clicking error</t>
  </si>
  <si>
    <t>Bottle</t>
  </si>
  <si>
    <t>GOPR3183</t>
  </si>
  <si>
    <t>A</t>
  </si>
  <si>
    <t>Paved</t>
  </si>
  <si>
    <t>Wind</t>
  </si>
  <si>
    <t>No</t>
  </si>
  <si>
    <t>B</t>
  </si>
  <si>
    <t>GOPR3184</t>
  </si>
  <si>
    <t>GOPR3185</t>
  </si>
  <si>
    <t>GOPR3186</t>
  </si>
  <si>
    <t>GOPR3286</t>
  </si>
  <si>
    <t>GOPR3287</t>
  </si>
  <si>
    <t>GOPR3288</t>
  </si>
  <si>
    <t>GOPR3289</t>
  </si>
  <si>
    <t>GOPR3248</t>
  </si>
  <si>
    <t>GOPR3249</t>
  </si>
  <si>
    <t>GOPR3251</t>
  </si>
  <si>
    <t>GOPR3252</t>
  </si>
  <si>
    <t>GOPR3188</t>
  </si>
  <si>
    <t>GOPR3189</t>
  </si>
  <si>
    <t>GOPR3190</t>
  </si>
  <si>
    <t>GOPR3191</t>
  </si>
  <si>
    <t>GOPR3290</t>
  </si>
  <si>
    <t>GOPR3291</t>
  </si>
  <si>
    <t>GOPR3292</t>
  </si>
  <si>
    <t>GOPR3293</t>
  </si>
  <si>
    <t>GOPR3253</t>
  </si>
  <si>
    <t>GOPR3254</t>
  </si>
  <si>
    <t>GOPR3255</t>
  </si>
  <si>
    <t>GOPR3256</t>
  </si>
  <si>
    <t>GOPR3192</t>
  </si>
  <si>
    <t>GOPR3193</t>
  </si>
  <si>
    <t>GOPR3194</t>
  </si>
  <si>
    <t>GOPR3195</t>
  </si>
  <si>
    <t>GOPR3294</t>
  </si>
  <si>
    <t>GOPR3295</t>
  </si>
  <si>
    <t>GOPR3297</t>
  </si>
  <si>
    <t>GOPR3298</t>
  </si>
  <si>
    <t>GOPR3257</t>
  </si>
  <si>
    <t>GOPR3258</t>
  </si>
  <si>
    <t>GOPR3259</t>
  </si>
  <si>
    <t>GOPR3260</t>
  </si>
  <si>
    <t>GOPR3144</t>
  </si>
  <si>
    <t>GOPR3145</t>
  </si>
  <si>
    <t>GOPR3148</t>
  </si>
  <si>
    <t>GOPR3149</t>
  </si>
  <si>
    <t>GOPR3326</t>
  </si>
  <si>
    <t>GOPR3327</t>
  </si>
  <si>
    <t>GOPR3328</t>
  </si>
  <si>
    <t>GOPR3329</t>
  </si>
  <si>
    <t>GOPR3338</t>
  </si>
  <si>
    <t>Yes</t>
  </si>
  <si>
    <t>GOPR3339</t>
  </si>
  <si>
    <t>GOPR3340</t>
  </si>
  <si>
    <t>GOPR3341</t>
  </si>
  <si>
    <t>GOPR3150</t>
  </si>
  <si>
    <t>GOPR3151</t>
  </si>
  <si>
    <t>GOPR3152</t>
  </si>
  <si>
    <t>GOPR3153</t>
  </si>
  <si>
    <t>GOPR3330</t>
  </si>
  <si>
    <t>GOPR3331</t>
  </si>
  <si>
    <t>GOPR3332</t>
  </si>
  <si>
    <t>GOPR3333</t>
  </si>
  <si>
    <t>GOPR3167</t>
  </si>
  <si>
    <t>GOPR3168</t>
  </si>
  <si>
    <t>GOPR3169</t>
  </si>
  <si>
    <t>GOPR3170</t>
  </si>
  <si>
    <t>GOPR3334</t>
  </si>
  <si>
    <t>GOPR3335</t>
  </si>
  <si>
    <t>GOPR3336</t>
  </si>
  <si>
    <t>GOPR3337</t>
  </si>
  <si>
    <t>GOPR3534</t>
  </si>
  <si>
    <t>GOPR3535</t>
  </si>
  <si>
    <t>GOPR3536</t>
  </si>
  <si>
    <t>GOPR3537</t>
  </si>
  <si>
    <t>GOPR3548</t>
  </si>
  <si>
    <t>GOPR3549</t>
  </si>
  <si>
    <t>GOPR3550</t>
  </si>
  <si>
    <t>GOPR3551</t>
  </si>
  <si>
    <t>GOPR3561</t>
  </si>
  <si>
    <t>GOPR3563</t>
  </si>
  <si>
    <t>GOPR3564</t>
  </si>
  <si>
    <t>GOPR3565</t>
  </si>
  <si>
    <t>GOPR3538</t>
  </si>
  <si>
    <t>GOPR3539</t>
  </si>
  <si>
    <t>GOPR3540</t>
  </si>
  <si>
    <t>GOPR3542</t>
  </si>
  <si>
    <t>GOPR3552</t>
  </si>
  <si>
    <t>GOPR3553</t>
  </si>
  <si>
    <t>GOPR3554</t>
  </si>
  <si>
    <t>GOPR3555</t>
  </si>
  <si>
    <t>GOPR3543</t>
  </si>
  <si>
    <t>GOPR3544</t>
  </si>
  <si>
    <t>GOPR3545</t>
  </si>
  <si>
    <t>GOPR3546</t>
  </si>
  <si>
    <t>GOPR3556</t>
  </si>
  <si>
    <t>GOPR3557</t>
  </si>
  <si>
    <t>GOPR3559</t>
  </si>
  <si>
    <t>GOPR3560</t>
  </si>
  <si>
    <t>Rain</t>
  </si>
  <si>
    <t>GOPR3402</t>
  </si>
  <si>
    <t>GOPR3093</t>
  </si>
  <si>
    <t>GOPR3094</t>
  </si>
  <si>
    <t>GOPR3095</t>
  </si>
  <si>
    <t>GOPR3403</t>
  </si>
  <si>
    <t>GOPR3404</t>
  </si>
  <si>
    <t>GOPR3405</t>
  </si>
  <si>
    <t>GOPR3406</t>
  </si>
  <si>
    <t>GOPR3102</t>
  </si>
  <si>
    <t>GOPR3103</t>
  </si>
  <si>
    <t>GOPR3104</t>
  </si>
  <si>
    <t>GOPR3105</t>
  </si>
  <si>
    <t>GOPR3408</t>
  </si>
  <si>
    <t>GOPR3409</t>
  </si>
  <si>
    <t>GOPR3410</t>
  </si>
  <si>
    <t>GOPR3411</t>
  </si>
  <si>
    <t>GOPR3652</t>
  </si>
  <si>
    <t>GOPR3653</t>
  </si>
  <si>
    <t>GOPR3654</t>
  </si>
  <si>
    <t>GOPR3655</t>
  </si>
  <si>
    <t>GOPR3453</t>
  </si>
  <si>
    <t>GOPR3456</t>
  </si>
  <si>
    <t>GOPR3458</t>
  </si>
  <si>
    <t>GOPR3459</t>
  </si>
  <si>
    <t>GOPR3648</t>
  </si>
  <si>
    <t>GOPR3649</t>
  </si>
  <si>
    <t>GOPR3650</t>
  </si>
  <si>
    <t>GOPR3651</t>
  </si>
  <si>
    <t>GOPR3460</t>
  </si>
  <si>
    <t>GOPR3461</t>
  </si>
  <si>
    <t>GOPR3462</t>
  </si>
  <si>
    <t>GOPR3463</t>
  </si>
  <si>
    <t>GOPR3644</t>
  </si>
  <si>
    <t>GOPR3645</t>
  </si>
  <si>
    <t>GOPR3646</t>
  </si>
  <si>
    <t>GOPR3647</t>
  </si>
  <si>
    <t>GOPR3493</t>
  </si>
  <si>
    <t>GOPR3494</t>
  </si>
  <si>
    <t>GOPR3495</t>
  </si>
  <si>
    <t>GOPR3496</t>
  </si>
  <si>
    <t>Grass</t>
  </si>
  <si>
    <t>GOPR3700</t>
  </si>
  <si>
    <t>GOPR3701</t>
  </si>
  <si>
    <t>GOPR3702</t>
  </si>
  <si>
    <t>GOPR3703</t>
  </si>
  <si>
    <t>GOPR3682</t>
  </si>
  <si>
    <t>GOPR3683</t>
  </si>
  <si>
    <t>GOPR3685</t>
  </si>
  <si>
    <t>GOPR3686</t>
  </si>
  <si>
    <t>GOPR3687</t>
  </si>
  <si>
    <t>GOPR3688</t>
  </si>
  <si>
    <t>GOPR3689</t>
  </si>
  <si>
    <t>GOPR3690</t>
  </si>
  <si>
    <t>GOPR3691</t>
  </si>
  <si>
    <t>GOPR3692</t>
  </si>
  <si>
    <t>GOPR3693</t>
  </si>
  <si>
    <t>GOPR3694</t>
  </si>
  <si>
    <t>GOPR3836</t>
  </si>
  <si>
    <t>GOPR3837</t>
  </si>
  <si>
    <t>GOPR3838</t>
  </si>
  <si>
    <t>GOPR3839</t>
  </si>
  <si>
    <t>GOPR3848</t>
  </si>
  <si>
    <t>GOPR3849</t>
  </si>
  <si>
    <t>GOPR3850</t>
  </si>
  <si>
    <t>GOPR3851</t>
  </si>
  <si>
    <t>GOPR3822</t>
  </si>
  <si>
    <t>GOPR3823</t>
  </si>
  <si>
    <t>GOPR3824</t>
  </si>
  <si>
    <t>GOPR3825</t>
  </si>
  <si>
    <t>GOPR3832</t>
  </si>
  <si>
    <t>GOPR3833</t>
  </si>
  <si>
    <t>GOPR3834</t>
  </si>
  <si>
    <t>GOPR3835</t>
  </si>
  <si>
    <t>GOPR3844</t>
  </si>
  <si>
    <t>GOPR3845</t>
  </si>
  <si>
    <t>GOPR3846</t>
  </si>
  <si>
    <t>GOPR3847</t>
  </si>
  <si>
    <t>GOPR3818</t>
  </si>
  <si>
    <t>GOPR3819</t>
  </si>
  <si>
    <t>GOPR3820</t>
  </si>
  <si>
    <t>GOPR3821</t>
  </si>
  <si>
    <t>GOPR3826</t>
  </si>
  <si>
    <t>GOPR3827</t>
  </si>
  <si>
    <t>GOPR3828</t>
  </si>
  <si>
    <t>GOPR3830</t>
  </si>
  <si>
    <t>GOPR3840</t>
  </si>
  <si>
    <t>GOPR3841</t>
  </si>
  <si>
    <t>GOPR3842</t>
  </si>
  <si>
    <t>GOPR3843</t>
  </si>
  <si>
    <t>GOPR3977</t>
  </si>
  <si>
    <t>GOPR3978</t>
  </si>
  <si>
    <t>GOPR3979</t>
  </si>
  <si>
    <t>GOPR3980</t>
  </si>
  <si>
    <t>GOPR3990</t>
  </si>
  <si>
    <t>GOPR3991</t>
  </si>
  <si>
    <t>GOPR3992</t>
  </si>
  <si>
    <t>GOPR4023</t>
  </si>
  <si>
    <t>GOPR4034</t>
  </si>
  <si>
    <t>GOPR4035</t>
  </si>
  <si>
    <t>GOPR4036</t>
  </si>
  <si>
    <t>GOPR4037</t>
  </si>
  <si>
    <t>GOPR3973</t>
  </si>
  <si>
    <t>GOPR3974</t>
  </si>
  <si>
    <t>GOPR3975</t>
  </si>
  <si>
    <t>GOPR3976</t>
  </si>
  <si>
    <t>GOPR3985</t>
  </si>
  <si>
    <t>GOPR3986</t>
  </si>
  <si>
    <t>GOPR3988</t>
  </si>
  <si>
    <t>GOPR3989</t>
  </si>
  <si>
    <t>GOPR4029</t>
  </si>
  <si>
    <t>GOPR4030</t>
  </si>
  <si>
    <t>GOPR4031</t>
  </si>
  <si>
    <t>GOPR4032</t>
  </si>
  <si>
    <t>GOPR3968</t>
  </si>
  <si>
    <t>GOPR3969</t>
  </si>
  <si>
    <t>GOPR3971</t>
  </si>
  <si>
    <t>GOPR3972</t>
  </si>
  <si>
    <t>GOPR3981</t>
  </si>
  <si>
    <t>GOPR3982</t>
  </si>
  <si>
    <t>GOPR3983</t>
  </si>
  <si>
    <t>GOPR3984</t>
  </si>
  <si>
    <t>GOPR4025</t>
  </si>
  <si>
    <t>GOPR4026</t>
  </si>
  <si>
    <t>GOPR4027</t>
  </si>
  <si>
    <t>GOPR4028</t>
  </si>
  <si>
    <t>GOPR4397</t>
  </si>
  <si>
    <t>GOPR4398</t>
  </si>
  <si>
    <t>GOPR4399</t>
  </si>
  <si>
    <t>GOPR4400</t>
  </si>
  <si>
    <t>GOPR4389</t>
  </si>
  <si>
    <t>GOPR4390</t>
  </si>
  <si>
    <t>GOPR4391</t>
  </si>
  <si>
    <t>GOPR4392</t>
  </si>
  <si>
    <t>GOPR4393</t>
  </si>
  <si>
    <t>GOPR4394</t>
  </si>
  <si>
    <t>GOPR4395</t>
  </si>
  <si>
    <t>GOPR4396</t>
  </si>
  <si>
    <t>GOPR4349</t>
  </si>
  <si>
    <t>GOPR4350</t>
  </si>
  <si>
    <t>GOPR4351</t>
  </si>
  <si>
    <t>GOPR4352</t>
  </si>
  <si>
    <t>GOPR4353</t>
  </si>
  <si>
    <t>GOPR4354</t>
  </si>
  <si>
    <t>GOPR4355</t>
  </si>
  <si>
    <t>GOPR4356</t>
  </si>
  <si>
    <t>GOPR4357</t>
  </si>
  <si>
    <t>GOPR4358</t>
  </si>
  <si>
    <t>GOPR4359</t>
  </si>
  <si>
    <t>GOPR4360</t>
  </si>
  <si>
    <t>GOPR4278</t>
  </si>
  <si>
    <t>GOPR4279</t>
  </si>
  <si>
    <t>GOPR4280</t>
  </si>
  <si>
    <t>GOPR4281</t>
  </si>
  <si>
    <t>GOPR4311</t>
  </si>
  <si>
    <t>GOPR4312</t>
  </si>
  <si>
    <t>GOPR4313</t>
  </si>
  <si>
    <t>GOPR4314</t>
  </si>
  <si>
    <t>GOPR4315</t>
  </si>
  <si>
    <t>GOPR4316</t>
  </si>
  <si>
    <t>GOPR4317</t>
  </si>
  <si>
    <t>GOPR4318</t>
  </si>
  <si>
    <t>GOPR4266</t>
  </si>
  <si>
    <t>GOPR4267</t>
  </si>
  <si>
    <t>GOPR4268</t>
  </si>
  <si>
    <t>GOPR4269</t>
  </si>
  <si>
    <t>GOPR4262</t>
  </si>
  <si>
    <t>GOPR4263</t>
  </si>
  <si>
    <t>GOPR4264</t>
  </si>
  <si>
    <t>GOPR4265</t>
  </si>
  <si>
    <t>GOPR4272</t>
  </si>
  <si>
    <t>GOPR4274</t>
  </si>
  <si>
    <t>GOPR4275</t>
  </si>
  <si>
    <t>GOPR4276</t>
  </si>
  <si>
    <t>GOPR4201</t>
  </si>
  <si>
    <t>GOPR4202</t>
  </si>
  <si>
    <t>GOPR4203</t>
  </si>
  <si>
    <t>GOPR4204</t>
  </si>
  <si>
    <t>GOPR4197</t>
  </si>
  <si>
    <t>GOPR4198</t>
  </si>
  <si>
    <t>GOPR4199</t>
  </si>
  <si>
    <t>GOPR4200</t>
  </si>
  <si>
    <t>GOPR4240</t>
  </si>
  <si>
    <t>GOPR4241</t>
  </si>
  <si>
    <t>GOPR4242</t>
  </si>
  <si>
    <t>GOPR4243</t>
  </si>
  <si>
    <t>GOPR4165</t>
  </si>
  <si>
    <t>GOPR4166</t>
  </si>
  <si>
    <t>GOPR4167</t>
  </si>
  <si>
    <t>GOPR4168</t>
  </si>
  <si>
    <t>GOPR4139</t>
  </si>
  <si>
    <t>GOPR4141</t>
  </si>
  <si>
    <t>GOPR4142</t>
  </si>
  <si>
    <t>GOPR4143</t>
  </si>
  <si>
    <t>GOPR4182</t>
  </si>
  <si>
    <t>GOPR4183</t>
  </si>
  <si>
    <t>GOPR4184</t>
  </si>
  <si>
    <t>GOPR4186</t>
  </si>
  <si>
    <t>Wrapper</t>
  </si>
  <si>
    <t>GOPR3209</t>
  </si>
  <si>
    <t>GOPR3210</t>
  </si>
  <si>
    <t>GOPR3211</t>
  </si>
  <si>
    <t>GOPR3212</t>
  </si>
  <si>
    <t>GOPR3261</t>
  </si>
  <si>
    <t>GOPR3262</t>
  </si>
  <si>
    <t>GOPR3263</t>
  </si>
  <si>
    <t>GOPR3264</t>
  </si>
  <si>
    <t>GOPR3213</t>
  </si>
  <si>
    <t>GOPR3214</t>
  </si>
  <si>
    <t>GOPR3215</t>
  </si>
  <si>
    <t>GOPR3216</t>
  </si>
  <si>
    <t>GOPR3265</t>
  </si>
  <si>
    <t>GOPR3266</t>
  </si>
  <si>
    <t>GOPR3267</t>
  </si>
  <si>
    <t>GOPR3268</t>
  </si>
  <si>
    <t>GOPR3217</t>
  </si>
  <si>
    <t>GOPR3218</t>
  </si>
  <si>
    <t>GOPR3219</t>
  </si>
  <si>
    <t>GOPR3221</t>
  </si>
  <si>
    <t>GOPR3269</t>
  </si>
  <si>
    <t>GOPR3270</t>
  </si>
  <si>
    <t>GOPR3271</t>
  </si>
  <si>
    <t>GOPR3272</t>
  </si>
  <si>
    <t>GOPR3359</t>
  </si>
  <si>
    <t>GOPR3360</t>
  </si>
  <si>
    <t>GOPR3173</t>
  </si>
  <si>
    <t>GOPR3174</t>
  </si>
  <si>
    <t>GOPR3171</t>
  </si>
  <si>
    <t>GOPR3172</t>
  </si>
  <si>
    <t>GOPR3361</t>
  </si>
  <si>
    <t>GOPR3362</t>
  </si>
  <si>
    <t>GOPR3175</t>
  </si>
  <si>
    <t>GOPR3176</t>
  </si>
  <si>
    <t>GOPR3177</t>
  </si>
  <si>
    <t>GOPR3178</t>
  </si>
  <si>
    <t>GOPR3363</t>
  </si>
  <si>
    <t>GOPR3364</t>
  </si>
  <si>
    <t>GOPR3365</t>
  </si>
  <si>
    <t>GOPR3366</t>
  </si>
  <si>
    <t>GOPR3179</t>
  </si>
  <si>
    <t>GOPR3180</t>
  </si>
  <si>
    <t>GOPR3181</t>
  </si>
  <si>
    <t>GOPR3182</t>
  </si>
  <si>
    <t>GOPR3367</t>
  </si>
  <si>
    <t>GOPR3368</t>
  </si>
  <si>
    <t>GOPR3369</t>
  </si>
  <si>
    <t>GOPR3370</t>
  </si>
  <si>
    <t>GOPR3594</t>
  </si>
  <si>
    <t>GOPR3595</t>
  </si>
  <si>
    <t>GOPR3596</t>
  </si>
  <si>
    <t>GOPR3597</t>
  </si>
  <si>
    <t>GOPR3606</t>
  </si>
  <si>
    <t>GOPR3607</t>
  </si>
  <si>
    <t>GOPR3608</t>
  </si>
  <si>
    <t>GOPR3609</t>
  </si>
  <si>
    <t>GOPR3598</t>
  </si>
  <si>
    <t>GOPR3599</t>
  </si>
  <si>
    <t>GOPR3600</t>
  </si>
  <si>
    <t>GOPR3601</t>
  </si>
  <si>
    <t>GOPR3610</t>
  </si>
  <si>
    <t>GOPR3611</t>
  </si>
  <si>
    <t>GOPR3612</t>
  </si>
  <si>
    <t>GOPR3613</t>
  </si>
  <si>
    <t>GOPR3602</t>
  </si>
  <si>
    <t>GOPR3603</t>
  </si>
  <si>
    <t>GOPR3604</t>
  </si>
  <si>
    <t>GOPR3605</t>
  </si>
  <si>
    <t>GOPR3614</t>
  </si>
  <si>
    <t>GOPR3615</t>
  </si>
  <si>
    <t>GOPR3616</t>
  </si>
  <si>
    <t>GOPR3617</t>
  </si>
  <si>
    <t>GOPR3072</t>
  </si>
  <si>
    <t>GOPR3427</t>
  </si>
  <si>
    <t>GOPR3428</t>
  </si>
  <si>
    <t>GOPR3429</t>
  </si>
  <si>
    <t>GOPR3071</t>
  </si>
  <si>
    <t>GOPR3434</t>
  </si>
  <si>
    <t>GOPR3435</t>
  </si>
  <si>
    <t>GOPR3436</t>
  </si>
  <si>
    <t>GOPR3430</t>
  </si>
  <si>
    <t>GOPR3431</t>
  </si>
  <si>
    <t>GOPR3432</t>
  </si>
  <si>
    <t>GOPR3433</t>
  </si>
  <si>
    <t>GOPR3081</t>
  </si>
  <si>
    <t>GOPR3082</t>
  </si>
  <si>
    <t>GOPR3083</t>
  </si>
  <si>
    <t>GOPR3084</t>
  </si>
  <si>
    <t>GOPR3501</t>
  </si>
  <si>
    <t>GOPR3502</t>
  </si>
  <si>
    <t>GOPR3503</t>
  </si>
  <si>
    <t>GOPR3504</t>
  </si>
  <si>
    <t>GOPR3513</t>
  </si>
  <si>
    <t>GOPR3514</t>
  </si>
  <si>
    <t>GOPR3515</t>
  </si>
  <si>
    <t>GOPR3516</t>
  </si>
  <si>
    <t>GOPR3505</t>
  </si>
  <si>
    <t>GOPR3506</t>
  </si>
  <si>
    <t>GOPR3507</t>
  </si>
  <si>
    <t>GOPR3508</t>
  </si>
  <si>
    <t>GOPR3509</t>
  </si>
  <si>
    <t>GOPR3510</t>
  </si>
  <si>
    <t>GOPR3511</t>
  </si>
  <si>
    <t>GOPR3512</t>
  </si>
  <si>
    <t>GOPR3716</t>
  </si>
  <si>
    <t>GOPR3718</t>
  </si>
  <si>
    <t>GOPR3720</t>
  </si>
  <si>
    <t>GOPR3721</t>
  </si>
  <si>
    <t>GOPR3730</t>
  </si>
  <si>
    <t>GOPR3731</t>
  </si>
  <si>
    <t>GOPR3732</t>
  </si>
  <si>
    <t>GOPR3733</t>
  </si>
  <si>
    <t>GOPR3712</t>
  </si>
  <si>
    <t>GOPR3713</t>
  </si>
  <si>
    <t>GOPR3714</t>
  </si>
  <si>
    <t>GOPR3715</t>
  </si>
  <si>
    <t>GOPR3726</t>
  </si>
  <si>
    <t>GOPR3727</t>
  </si>
  <si>
    <t>GOPR3728</t>
  </si>
  <si>
    <t>GOPR3729</t>
  </si>
  <si>
    <t>GOPR3708</t>
  </si>
  <si>
    <t>GOPR3709</t>
  </si>
  <si>
    <t>GOPR3710</t>
  </si>
  <si>
    <t>GOPR3711</t>
  </si>
  <si>
    <t>GOPR3722</t>
  </si>
  <si>
    <t>GOPR3723</t>
  </si>
  <si>
    <t>GOPR3724</t>
  </si>
  <si>
    <t>GOPR3725</t>
  </si>
  <si>
    <t>GOPR3898</t>
  </si>
  <si>
    <t>GOPR3899</t>
  </si>
  <si>
    <t>GOPR3900</t>
  </si>
  <si>
    <t>GOPR3901</t>
  </si>
  <si>
    <t>GOPR3911</t>
  </si>
  <si>
    <t>GOPR3912</t>
  </si>
  <si>
    <t>GOPR3913</t>
  </si>
  <si>
    <t>GOPR3914</t>
  </si>
  <si>
    <t>GOPR3894</t>
  </si>
  <si>
    <t>GOPR3895</t>
  </si>
  <si>
    <t>GOPR3896</t>
  </si>
  <si>
    <t>GOPR3897</t>
  </si>
  <si>
    <t>GOPR3907</t>
  </si>
  <si>
    <t>GOPR3908</t>
  </si>
  <si>
    <t>GOPR3909</t>
  </si>
  <si>
    <t>GOPR3910</t>
  </si>
  <si>
    <t>GOPR3890</t>
  </si>
  <si>
    <t>GOPR3891</t>
  </si>
  <si>
    <t>GOPR3892</t>
  </si>
  <si>
    <t>GOPR3893</t>
  </si>
  <si>
    <t>GOPR3903</t>
  </si>
  <si>
    <t>GOPR3904</t>
  </si>
  <si>
    <t>GOPR3905</t>
  </si>
  <si>
    <t>GOPR3906</t>
  </si>
  <si>
    <t>GOPR4082</t>
  </si>
  <si>
    <t>GOPR4083</t>
  </si>
  <si>
    <t>GOPR4084</t>
  </si>
  <si>
    <t>GOPR4085</t>
  </si>
  <si>
    <t>GOPR4094</t>
  </si>
  <si>
    <t>GOPR4095</t>
  </si>
  <si>
    <t>GOPR4096</t>
  </si>
  <si>
    <t>GOPR4097</t>
  </si>
  <si>
    <t>GOPR4078</t>
  </si>
  <si>
    <t>GOPR4079</t>
  </si>
  <si>
    <t>GOPR4080</t>
  </si>
  <si>
    <t>GOPR4081</t>
  </si>
  <si>
    <t>GOPR4090</t>
  </si>
  <si>
    <t>GOPR4091</t>
  </si>
  <si>
    <t>GOPR4092</t>
  </si>
  <si>
    <t>GOPR4093</t>
  </si>
  <si>
    <t>GOPR4074</t>
  </si>
  <si>
    <t>GOPR4075</t>
  </si>
  <si>
    <t>GOPR4076</t>
  </si>
  <si>
    <t>GOPR4077</t>
  </si>
  <si>
    <t>GOPR4086</t>
  </si>
  <si>
    <t>GOPR4087</t>
  </si>
  <si>
    <t>GOPR4088</t>
  </si>
  <si>
    <t>GOPR4089</t>
  </si>
  <si>
    <t>GOPR4373</t>
  </si>
  <si>
    <t>GOPR4374</t>
  </si>
  <si>
    <t>GOPR4375</t>
  </si>
  <si>
    <t>GOPR4376</t>
  </si>
  <si>
    <t>GOPR4385</t>
  </si>
  <si>
    <t>GOPR4386</t>
  </si>
  <si>
    <t>GOPR4387</t>
  </si>
  <si>
    <t>GOPR4388</t>
  </si>
  <si>
    <t>GOPR4333</t>
  </si>
  <si>
    <t>GOPR4334</t>
  </si>
  <si>
    <t>GOPR4335</t>
  </si>
  <si>
    <t>GOPR4336</t>
  </si>
  <si>
    <t>GOPR4341</t>
  </si>
  <si>
    <t>GOPR4342</t>
  </si>
  <si>
    <t>GOPR4343</t>
  </si>
  <si>
    <t>GOPR4344</t>
  </si>
  <si>
    <t>GOPR4295</t>
  </si>
  <si>
    <t>GOPR4296</t>
  </si>
  <si>
    <t>GOPR4297</t>
  </si>
  <si>
    <t>GOPR4298</t>
  </si>
  <si>
    <t>GOPR4299</t>
  </si>
  <si>
    <t>GOPR4300</t>
  </si>
  <si>
    <t>GOPR4301</t>
  </si>
  <si>
    <t>GOPR4302</t>
  </si>
  <si>
    <t>GOPR4244</t>
  </si>
  <si>
    <t>GOPR4245</t>
  </si>
  <si>
    <t>GOPR4246</t>
  </si>
  <si>
    <t>GOPR4247</t>
  </si>
  <si>
    <t>GOPR4248</t>
  </si>
  <si>
    <t>GOPR4249</t>
  </si>
  <si>
    <t>GOPR4250</t>
  </si>
  <si>
    <t>GOPR4252</t>
  </si>
  <si>
    <t>GOPR4212</t>
  </si>
  <si>
    <t>GOPR4213</t>
  </si>
  <si>
    <t>GOPR4214</t>
  </si>
  <si>
    <t>GOPR4215</t>
  </si>
  <si>
    <t>GOPR4216</t>
  </si>
  <si>
    <t>GOPR4217</t>
  </si>
  <si>
    <t>GOPR4218</t>
  </si>
  <si>
    <t>GOPR4219</t>
  </si>
  <si>
    <t>GOPR4158</t>
  </si>
  <si>
    <t>GOPR4161</t>
  </si>
  <si>
    <t>GOPR4162</t>
  </si>
  <si>
    <t>GOPR4164</t>
  </si>
  <si>
    <t>GOPR4169</t>
  </si>
  <si>
    <t>GOPR4170</t>
  </si>
  <si>
    <t>GOPR4171</t>
  </si>
  <si>
    <t>GOPR4172</t>
  </si>
  <si>
    <t>Cup</t>
  </si>
  <si>
    <t>GOPR3375</t>
  </si>
  <si>
    <t>GOPR3376</t>
  </si>
  <si>
    <t>GOPR3377</t>
  </si>
  <si>
    <t>GOPR3378</t>
  </si>
  <si>
    <t>GOPR3196</t>
  </si>
  <si>
    <t>GOPR3197</t>
  </si>
  <si>
    <t>GOPR3198</t>
  </si>
  <si>
    <t>GOPR3199</t>
  </si>
  <si>
    <t>GOPR3657</t>
  </si>
  <si>
    <t>GOPR3658</t>
  </si>
  <si>
    <t>GOPR3659</t>
  </si>
  <si>
    <t>GOPR3660</t>
  </si>
  <si>
    <t>GOPR3379</t>
  </si>
  <si>
    <t>GOPR3381</t>
  </si>
  <si>
    <t>GOPR3382</t>
  </si>
  <si>
    <t>GOPR3383</t>
  </si>
  <si>
    <t>GOPR3200</t>
  </si>
  <si>
    <t>GOPR3201</t>
  </si>
  <si>
    <t>GOPR3202</t>
  </si>
  <si>
    <t>GOPR3203</t>
  </si>
  <si>
    <t>GOPR3661</t>
  </si>
  <si>
    <t>GOPR3662</t>
  </si>
  <si>
    <t>GOPR3663</t>
  </si>
  <si>
    <t>GOPR3664</t>
  </si>
  <si>
    <t>GOPR3384</t>
  </si>
  <si>
    <t>GOPR3385</t>
  </si>
  <si>
    <t>GOPR3386</t>
  </si>
  <si>
    <t>GOPR3387</t>
  </si>
  <si>
    <t>GOPR3204</t>
  </si>
  <si>
    <t>GOPR3205</t>
  </si>
  <si>
    <t>GOPR3206</t>
  </si>
  <si>
    <t>GOPR3207</t>
  </si>
  <si>
    <t>GOPR3665</t>
  </si>
  <si>
    <t>GOPR3666</t>
  </si>
  <si>
    <t>GOPR3667</t>
  </si>
  <si>
    <t>GOPR3669</t>
  </si>
  <si>
    <t>GOPR3346</t>
  </si>
  <si>
    <t>GOPR3347</t>
  </si>
  <si>
    <t>GOPR3348</t>
  </si>
  <si>
    <t>GOPR3349</t>
  </si>
  <si>
    <t>GOPR3155</t>
  </si>
  <si>
    <t>GOPR3156</t>
  </si>
  <si>
    <t>GOPR3157</t>
  </si>
  <si>
    <t>GOPR3158</t>
  </si>
  <si>
    <t>GOPR3342</t>
  </si>
  <si>
    <t>GOPR3343</t>
  </si>
  <si>
    <t>GOPR3344</t>
  </si>
  <si>
    <t>GOPR3345</t>
  </si>
  <si>
    <t>GOPR3351</t>
  </si>
  <si>
    <t>GOPR3352</t>
  </si>
  <si>
    <t>GOPR3353</t>
  </si>
  <si>
    <t>GOPR3354</t>
  </si>
  <si>
    <t>GOPR3159</t>
  </si>
  <si>
    <t>GOPR3160</t>
  </si>
  <si>
    <t>GOPR3161</t>
  </si>
  <si>
    <t>GOPR3162</t>
  </si>
  <si>
    <t>GOPR3355</t>
  </si>
  <si>
    <t>GOPR3356</t>
  </si>
  <si>
    <t>GOPR3357</t>
  </si>
  <si>
    <t>GOPR3358</t>
  </si>
  <si>
    <t>GOPR3163</t>
  </si>
  <si>
    <t>GOPR3164</t>
  </si>
  <si>
    <t>GOPR3165</t>
  </si>
  <si>
    <t>GOPR3166</t>
  </si>
  <si>
    <t>GOPR3566</t>
  </si>
  <si>
    <t>GOPR3567</t>
  </si>
  <si>
    <t>GOPR3568</t>
  </si>
  <si>
    <t>GOPR3569</t>
  </si>
  <si>
    <t>GOPR3578</t>
  </si>
  <si>
    <t>GOPR3579</t>
  </si>
  <si>
    <t>GOPR3580</t>
  </si>
  <si>
    <t>GOPR3581</t>
  </si>
  <si>
    <t>GOPR3487</t>
  </si>
  <si>
    <t>GOPR3488</t>
  </si>
  <si>
    <t>GOPR3489</t>
  </si>
  <si>
    <t>GOPR3490</t>
  </si>
  <si>
    <t>GOPR3570</t>
  </si>
  <si>
    <t>GOPR3571</t>
  </si>
  <si>
    <t>GOPR3572</t>
  </si>
  <si>
    <t>GOPR3573</t>
  </si>
  <si>
    <t>GOPR3582</t>
  </si>
  <si>
    <t>GOPR3583</t>
  </si>
  <si>
    <t>GOPR3584</t>
  </si>
  <si>
    <t>GOPR3585</t>
  </si>
  <si>
    <t>GOPR3574</t>
  </si>
  <si>
    <t>GOPR3575</t>
  </si>
  <si>
    <t>GOPR3576</t>
  </si>
  <si>
    <t>GOPR3577</t>
  </si>
  <si>
    <t>GOPR3586</t>
  </si>
  <si>
    <t>GOPR3587</t>
  </si>
  <si>
    <t>GOPR3588</t>
  </si>
  <si>
    <t>GOPR3589</t>
  </si>
  <si>
    <t>GOPR3412</t>
  </si>
  <si>
    <t>GOPR3413</t>
  </si>
  <si>
    <t>GOPR3414</t>
  </si>
  <si>
    <t>GOPR3415</t>
  </si>
  <si>
    <t>GOPR3421</t>
  </si>
  <si>
    <t>GOPR3422</t>
  </si>
  <si>
    <t>GOPR3423</t>
  </si>
  <si>
    <t>GOPR3426</t>
  </si>
  <si>
    <t>GOPR3416</t>
  </si>
  <si>
    <t>GOPR3417</t>
  </si>
  <si>
    <t>GOPR3418</t>
  </si>
  <si>
    <t>GOPR3420</t>
  </si>
  <si>
    <t>GOPR3077</t>
  </si>
  <si>
    <t>GOPR3078</t>
  </si>
  <si>
    <t>GOPR3656</t>
  </si>
  <si>
    <t>GOPR3080</t>
  </si>
  <si>
    <t>GOPR3468</t>
  </si>
  <si>
    <t>GOPR3469</t>
  </si>
  <si>
    <t>GOPR3474</t>
  </si>
  <si>
    <t>GOPR3475</t>
  </si>
  <si>
    <t>GOPR3476</t>
  </si>
  <si>
    <t>GOPR3477</t>
  </si>
  <si>
    <t>GOPR3478</t>
  </si>
  <si>
    <t>GOPR3479</t>
  </si>
  <si>
    <t>GOPR3464</t>
  </si>
  <si>
    <t>GOPR3465</t>
  </si>
  <si>
    <t>GOPR3466</t>
  </si>
  <si>
    <t>GOPR3467</t>
  </si>
  <si>
    <t>GOPR3481</t>
  </si>
  <si>
    <t>GOPR3482</t>
  </si>
  <si>
    <t>GOPR3483</t>
  </si>
  <si>
    <t>GOPR3484</t>
  </si>
  <si>
    <t>GOPR3497</t>
  </si>
  <si>
    <t>GOPR3498</t>
  </si>
  <si>
    <t>GOPR3499</t>
  </si>
  <si>
    <t>GOPR3500</t>
  </si>
  <si>
    <t>GOPR3743</t>
  </si>
  <si>
    <t>GOPR3744</t>
  </si>
  <si>
    <t>GOPR3745</t>
  </si>
  <si>
    <t>GOPR3746</t>
  </si>
  <si>
    <t>GOPR3756</t>
  </si>
  <si>
    <t>GOPR3757</t>
  </si>
  <si>
    <t>GOPR3758</t>
  </si>
  <si>
    <t>GOPR3759</t>
  </si>
  <si>
    <t>GOPR3794</t>
  </si>
  <si>
    <t>GOPR3796</t>
  </si>
  <si>
    <t>GOPR3797</t>
  </si>
  <si>
    <t>GOPR3798</t>
  </si>
  <si>
    <t>GOPR3739</t>
  </si>
  <si>
    <t>GOPR3740</t>
  </si>
  <si>
    <t>GOPR3741</t>
  </si>
  <si>
    <t>GOPR3742</t>
  </si>
  <si>
    <t>GOPR3752</t>
  </si>
  <si>
    <t>GOPR3753</t>
  </si>
  <si>
    <t>GOPR3754</t>
  </si>
  <si>
    <t>GOPR3755</t>
  </si>
  <si>
    <t>GOPR3789</t>
  </si>
  <si>
    <t>GOPR3790</t>
  </si>
  <si>
    <t>GOPR3791</t>
  </si>
  <si>
    <t>GOPR3793</t>
  </si>
  <si>
    <t>GOPR3735</t>
  </si>
  <si>
    <t>GOPR3736</t>
  </si>
  <si>
    <t>GOPR3737</t>
  </si>
  <si>
    <t>GOPR3738</t>
  </si>
  <si>
    <t>GOPR3747</t>
  </si>
  <si>
    <t>GOPR3748</t>
  </si>
  <si>
    <t>GOPR3749</t>
  </si>
  <si>
    <t>GOPR3750</t>
  </si>
  <si>
    <t>GOPR3785</t>
  </si>
  <si>
    <t>GOPR3786</t>
  </si>
  <si>
    <t>GOPR3787</t>
  </si>
  <si>
    <t>GOPR3788</t>
  </si>
  <si>
    <t>GOPR3860</t>
  </si>
  <si>
    <t>GOPR3861</t>
  </si>
  <si>
    <t>GOPR3862</t>
  </si>
  <si>
    <t>GOPR3863</t>
  </si>
  <si>
    <t>GOPR3873</t>
  </si>
  <si>
    <t>GOPR3875</t>
  </si>
  <si>
    <t>GOPR3876</t>
  </si>
  <si>
    <t>GOPR3877</t>
  </si>
  <si>
    <t>GOPR3886</t>
  </si>
  <si>
    <t>GOPR3887</t>
  </si>
  <si>
    <t>GOPR3888</t>
  </si>
  <si>
    <t>GOPR3889</t>
  </si>
  <si>
    <t>GOPR3856</t>
  </si>
  <si>
    <t>GOPR3857</t>
  </si>
  <si>
    <t>GOPR3858</t>
  </si>
  <si>
    <t>GOPR3859</t>
  </si>
  <si>
    <t>GOPR3868</t>
  </si>
  <si>
    <t>GOPR3869</t>
  </si>
  <si>
    <t>GOPR3870</t>
  </si>
  <si>
    <t>GOPR3872</t>
  </si>
  <si>
    <t>GOPR3882</t>
  </si>
  <si>
    <t>GOPR3883</t>
  </si>
  <si>
    <t>GOPR3884</t>
  </si>
  <si>
    <t>GOPR3885</t>
  </si>
  <si>
    <t>GOPR3852</t>
  </si>
  <si>
    <t>GOPR3853</t>
  </si>
  <si>
    <t>GOPR3854</t>
  </si>
  <si>
    <t>GOPR3855</t>
  </si>
  <si>
    <t>GOPR3864</t>
  </si>
  <si>
    <t>GOPR3865</t>
  </si>
  <si>
    <t>GOPR3866</t>
  </si>
  <si>
    <t>GOPR3867</t>
  </si>
  <si>
    <t>GOPR3878</t>
  </si>
  <si>
    <t>GOPR3879</t>
  </si>
  <si>
    <t>GOPR3880</t>
  </si>
  <si>
    <t>GOPR3881</t>
  </si>
  <si>
    <t>GOPR4046</t>
  </si>
  <si>
    <t>GOPR4047</t>
  </si>
  <si>
    <t>GOPR4048</t>
  </si>
  <si>
    <t>GOPR4049</t>
  </si>
  <si>
    <t>GOPR4058</t>
  </si>
  <si>
    <t>GOPR4059</t>
  </si>
  <si>
    <t>GOPR4060</t>
  </si>
  <si>
    <t>GOPR4061</t>
  </si>
  <si>
    <t>GOPR4070</t>
  </si>
  <si>
    <t>GOPR4071</t>
  </si>
  <si>
    <t>GOPR4072</t>
  </si>
  <si>
    <t>GOPR4073</t>
  </si>
  <si>
    <t>GOPR4042</t>
  </si>
  <si>
    <t>GOPR4043</t>
  </si>
  <si>
    <t>GOPR4044</t>
  </si>
  <si>
    <t>GOPR4045</t>
  </si>
  <si>
    <t>GOPR4054</t>
  </si>
  <si>
    <t>GOPR4055</t>
  </si>
  <si>
    <t>GOPR4056</t>
  </si>
  <si>
    <t>GOPR4057</t>
  </si>
  <si>
    <t>GOPR4066</t>
  </si>
  <si>
    <t>GOPR4067</t>
  </si>
  <si>
    <t>GOPR4068</t>
  </si>
  <si>
    <t>GOPR4069</t>
  </si>
  <si>
    <t>GOPR4038</t>
  </si>
  <si>
    <t>GOPR4039</t>
  </si>
  <si>
    <t>GOPR4040</t>
  </si>
  <si>
    <t>GOPR4041</t>
  </si>
  <si>
    <t>GOPR4050</t>
  </si>
  <si>
    <t>GOPR4051</t>
  </si>
  <si>
    <t>GOPR4052</t>
  </si>
  <si>
    <t>GOPR4053</t>
  </si>
  <si>
    <t>GOPR4062</t>
  </si>
  <si>
    <t>GOPR4063</t>
  </si>
  <si>
    <t>GOPR4064</t>
  </si>
  <si>
    <t>GOPR4065</t>
  </si>
  <si>
    <t>GOPR4361</t>
  </si>
  <si>
    <t>GOPR4362</t>
  </si>
  <si>
    <t>GOPR4363</t>
  </si>
  <si>
    <t>GOPR4364</t>
  </si>
  <si>
    <t>GOPR4377</t>
  </si>
  <si>
    <t>GOPR4378</t>
  </si>
  <si>
    <t>GOPR4379</t>
  </si>
  <si>
    <t>GOPR4380</t>
  </si>
  <si>
    <t>GOPR4369</t>
  </si>
  <si>
    <t>GOPR4370</t>
  </si>
  <si>
    <t>GOPR4371</t>
  </si>
  <si>
    <t>GOPR4372</t>
  </si>
  <si>
    <t>GOPR4323</t>
  </si>
  <si>
    <t>GOPR4324</t>
  </si>
  <si>
    <t>GOPR4325</t>
  </si>
  <si>
    <t>GOPR4326</t>
  </si>
  <si>
    <t>GOPR4327</t>
  </si>
  <si>
    <t>GOPR4328</t>
  </si>
  <si>
    <t>GOPR4331</t>
  </si>
  <si>
    <t>GOPR4332</t>
  </si>
  <si>
    <t>GOPR4345</t>
  </si>
  <si>
    <t>GOPR4346</t>
  </si>
  <si>
    <t>GOPR4347</t>
  </si>
  <si>
    <t>GOPR4348</t>
  </si>
  <si>
    <t>GOPR4282</t>
  </si>
  <si>
    <t>GOPR4283</t>
  </si>
  <si>
    <t>GOPR4284</t>
  </si>
  <si>
    <t>GOPR4285</t>
  </si>
  <si>
    <t>GOPR4287</t>
  </si>
  <si>
    <t>GOPR4288</t>
  </si>
  <si>
    <t>GOPR4289</t>
  </si>
  <si>
    <t>GOPR4290</t>
  </si>
  <si>
    <t>GOPR4291</t>
  </si>
  <si>
    <t>GOPR4292</t>
  </si>
  <si>
    <t>GOPR4293</t>
  </si>
  <si>
    <t>GOPR4294</t>
  </si>
  <si>
    <t>GOPR4228</t>
  </si>
  <si>
    <t>GOPR4229</t>
  </si>
  <si>
    <t>GOPR4230</t>
  </si>
  <si>
    <t>GOPR4231</t>
  </si>
  <si>
    <t>GOPR4232</t>
  </si>
  <si>
    <t>GOPR4233</t>
  </si>
  <si>
    <t>GOPR4234</t>
  </si>
  <si>
    <t>GOPR4235</t>
  </si>
  <si>
    <t>GOPR4236</t>
  </si>
  <si>
    <t>GOPR4237</t>
  </si>
  <si>
    <t>GOPR4238</t>
  </si>
  <si>
    <t>GOPR4239</t>
  </si>
  <si>
    <t>GOPR4187</t>
  </si>
  <si>
    <t>GOPR4188</t>
  </si>
  <si>
    <t>GOPR4190</t>
  </si>
  <si>
    <t>GOPR4191</t>
  </si>
  <si>
    <t>GOPR4193</t>
  </si>
  <si>
    <t>GOPR4194</t>
  </si>
  <si>
    <t>GOPR4195</t>
  </si>
  <si>
    <t>GOPR4196</t>
  </si>
  <si>
    <t>GOPR4205</t>
  </si>
  <si>
    <t>GOPR4206</t>
  </si>
  <si>
    <t>GOPR4207</t>
  </si>
  <si>
    <t>GOPR4209</t>
  </si>
  <si>
    <t>GOPR4144</t>
  </si>
  <si>
    <t>GOPR4145</t>
  </si>
  <si>
    <t>GOPR4146</t>
  </si>
  <si>
    <t>GOPR4147</t>
  </si>
  <si>
    <t>GOPR4148</t>
  </si>
  <si>
    <t>GOPR4150</t>
  </si>
  <si>
    <t>GOPR4151</t>
  </si>
  <si>
    <t>GOPR4152</t>
  </si>
  <si>
    <t>GOPR4153</t>
  </si>
  <si>
    <t>GOPR4154</t>
  </si>
  <si>
    <t>GOPR4155</t>
  </si>
  <si>
    <t>GOPR4157</t>
  </si>
  <si>
    <t>Bag</t>
  </si>
  <si>
    <t>GOPR3222</t>
  </si>
  <si>
    <t>GOPR3223</t>
  </si>
  <si>
    <t>GOPR3224</t>
  </si>
  <si>
    <t>GOPR3225</t>
  </si>
  <si>
    <t>GOPR3235</t>
  </si>
  <si>
    <t>GOPR3236</t>
  </si>
  <si>
    <t>GOPR3237</t>
  </si>
  <si>
    <t>GOPR3239</t>
  </si>
  <si>
    <t>GOPR3227</t>
  </si>
  <si>
    <t>GOPR3228</t>
  </si>
  <si>
    <t>GOPR3229</t>
  </si>
  <si>
    <t>GOPR3230</t>
  </si>
  <si>
    <t>GOPR3240</t>
  </si>
  <si>
    <t>GOPR3241</t>
  </si>
  <si>
    <t>GOPR3242</t>
  </si>
  <si>
    <t>GOPR3243</t>
  </si>
  <si>
    <t>GOPR3231</t>
  </si>
  <si>
    <t>GOPR3232</t>
  </si>
  <si>
    <t>GOPR3233</t>
  </si>
  <si>
    <t>GOPR3234</t>
  </si>
  <si>
    <t>GOPR3244</t>
  </si>
  <si>
    <t>GOPR3245</t>
  </si>
  <si>
    <t>GOPR3246</t>
  </si>
  <si>
    <t>GOPR3247</t>
  </si>
  <si>
    <t>GOPR3299</t>
  </si>
  <si>
    <t>GOPR3300</t>
  </si>
  <si>
    <t>GOPR3302</t>
  </si>
  <si>
    <t>GOPR3303</t>
  </si>
  <si>
    <t>GOPR3313</t>
  </si>
  <si>
    <t>GOPR3314</t>
  </si>
  <si>
    <t>GOPR3315</t>
  </si>
  <si>
    <t>GOPR3316</t>
  </si>
  <si>
    <t>GOPR3304</t>
  </si>
  <si>
    <t>GOPR3305</t>
  </si>
  <si>
    <t>GOPR3306</t>
  </si>
  <si>
    <t>GOPR3307</t>
  </si>
  <si>
    <t>GOPR3317</t>
  </si>
  <si>
    <t>GOPR3318</t>
  </si>
  <si>
    <t>GOPR3319</t>
  </si>
  <si>
    <t>GOPR3320</t>
  </si>
  <si>
    <t>GOPR3309</t>
  </si>
  <si>
    <t>GOPR3310</t>
  </si>
  <si>
    <t>GOPR3311</t>
  </si>
  <si>
    <t>GOPR3312</t>
  </si>
  <si>
    <t>GOPR3322</t>
  </si>
  <si>
    <t>GOPR3323</t>
  </si>
  <si>
    <t>GOPR3324</t>
  </si>
  <si>
    <t>GOPR3325</t>
  </si>
  <si>
    <t>GOPR3618</t>
  </si>
  <si>
    <t>GOPR3619</t>
  </si>
  <si>
    <t>GOPR3620</t>
  </si>
  <si>
    <t>GOPR3621</t>
  </si>
  <si>
    <t>GOPR3630</t>
  </si>
  <si>
    <t>GOPR3631</t>
  </si>
  <si>
    <t>GOPR3633</t>
  </si>
  <si>
    <t>GOPR3634</t>
  </si>
  <si>
    <t>GOPR3622</t>
  </si>
  <si>
    <t>GOPR3623</t>
  </si>
  <si>
    <t>GOPR3624</t>
  </si>
  <si>
    <t>GOPR3625</t>
  </si>
  <si>
    <t>GOPR3636</t>
  </si>
  <si>
    <t>GOPR3637</t>
  </si>
  <si>
    <t>GOPR3638</t>
  </si>
  <si>
    <t>GOPR3639</t>
  </si>
  <si>
    <t>GOPR3626</t>
  </si>
  <si>
    <t>GOPR3627</t>
  </si>
  <si>
    <t>GOPR3628</t>
  </si>
  <si>
    <t>GOPR3629</t>
  </si>
  <si>
    <t>GOPR3640</t>
  </si>
  <si>
    <t>GOPR3641</t>
  </si>
  <si>
    <t>GOPR3642</t>
  </si>
  <si>
    <t>GOPR3643</t>
  </si>
  <si>
    <t>GOPR3073</t>
  </si>
  <si>
    <t>GOPR3074</t>
  </si>
  <si>
    <t>GOPR3075</t>
  </si>
  <si>
    <t>GOPR3076</t>
  </si>
  <si>
    <t>GOPR3437</t>
  </si>
  <si>
    <t>GOPR3438</t>
  </si>
  <si>
    <t>GOPR3439</t>
  </si>
  <si>
    <t>GOPR3440</t>
  </si>
  <si>
    <t>GOPR3086</t>
  </si>
  <si>
    <t>GOPR3087</t>
  </si>
  <si>
    <t>GOPR3088</t>
  </si>
  <si>
    <t>GOPR3089</t>
  </si>
  <si>
    <t>GOPR3441</t>
  </si>
  <si>
    <t>GOPR3442</t>
  </si>
  <si>
    <t>GOPR3443</t>
  </si>
  <si>
    <t>GOPR3444</t>
  </si>
  <si>
    <t>GOPR3525</t>
  </si>
  <si>
    <t>GOPR3526</t>
  </si>
  <si>
    <t>GOPR3527</t>
  </si>
  <si>
    <t>GOPR3528</t>
  </si>
  <si>
    <t>GOPR3517</t>
  </si>
  <si>
    <t>GOPR3518</t>
  </si>
  <si>
    <t>GOPR3519</t>
  </si>
  <si>
    <t>GOPR3520</t>
  </si>
  <si>
    <t>GOPR3529</t>
  </si>
  <si>
    <t>GOPR3530</t>
  </si>
  <si>
    <t>GOPR3531</t>
  </si>
  <si>
    <t>GOPR3532</t>
  </si>
  <si>
    <t>GOPR3521</t>
  </si>
  <si>
    <t>GOPR3522</t>
  </si>
  <si>
    <t>GOPR3523</t>
  </si>
  <si>
    <t>GOPR3524</t>
  </si>
  <si>
    <t>GOPR3769</t>
  </si>
  <si>
    <t>GOPR3770</t>
  </si>
  <si>
    <t>GOPR3771</t>
  </si>
  <si>
    <t>GOPR3772</t>
  </si>
  <si>
    <t>GOPR3781</t>
  </si>
  <si>
    <t>GOPR3782</t>
  </si>
  <si>
    <t>GOPR3783</t>
  </si>
  <si>
    <t>GOPR3784</t>
  </si>
  <si>
    <t>GOPR3765</t>
  </si>
  <si>
    <t>GOPR3766</t>
  </si>
  <si>
    <t>GOPR3767</t>
  </si>
  <si>
    <t>GOPR3768</t>
  </si>
  <si>
    <t>GOPR3777</t>
  </si>
  <si>
    <t>GOPR3778</t>
  </si>
  <si>
    <t>GOPR3779</t>
  </si>
  <si>
    <t>GOPR3780</t>
  </si>
  <si>
    <t>GOPR3761</t>
  </si>
  <si>
    <t>GOPR3762</t>
  </si>
  <si>
    <t>GOPR3763</t>
  </si>
  <si>
    <t>GOPR3764</t>
  </si>
  <si>
    <t>GOPR3773</t>
  </si>
  <si>
    <t>GOPR3774</t>
  </si>
  <si>
    <t>GOPR3775</t>
  </si>
  <si>
    <t>GOPR3776</t>
  </si>
  <si>
    <t>GOPR3923</t>
  </si>
  <si>
    <t>GOPR3924</t>
  </si>
  <si>
    <t>GOPR3925</t>
  </si>
  <si>
    <t>GOPR3926</t>
  </si>
  <si>
    <t>GOPR3935</t>
  </si>
  <si>
    <t>GOPR3936</t>
  </si>
  <si>
    <t>GOPR3937</t>
  </si>
  <si>
    <t>GOPR3938</t>
  </si>
  <si>
    <t>GOPR3919</t>
  </si>
  <si>
    <t>GOPR3920</t>
  </si>
  <si>
    <t>GOPR3921</t>
  </si>
  <si>
    <t>GOPR3922</t>
  </si>
  <si>
    <t>GOPR3931</t>
  </si>
  <si>
    <t>GOPR3932</t>
  </si>
  <si>
    <t>GOPR3933</t>
  </si>
  <si>
    <t>GOPR3934</t>
  </si>
  <si>
    <t>GOPR3915</t>
  </si>
  <si>
    <t>GOPR3916</t>
  </si>
  <si>
    <t>GOPR3917</t>
  </si>
  <si>
    <t>GOPR3918</t>
  </si>
  <si>
    <t>GOPR3927</t>
  </si>
  <si>
    <t>GOPR3928</t>
  </si>
  <si>
    <t>GOPR3929</t>
  </si>
  <si>
    <t>GOPR3930</t>
  </si>
  <si>
    <t>GOPR4108</t>
  </si>
  <si>
    <t>GOPR4109</t>
  </si>
  <si>
    <t>GOPR4110</t>
  </si>
  <si>
    <t>GOPR4111</t>
  </si>
  <si>
    <t>GOPR4120</t>
  </si>
  <si>
    <t>GOPR4121</t>
  </si>
  <si>
    <t>GOPR4122</t>
  </si>
  <si>
    <t>GOPR4123</t>
  </si>
  <si>
    <t>GOPR4102</t>
  </si>
  <si>
    <t>GOPR4103</t>
  </si>
  <si>
    <t>GOPR4104</t>
  </si>
  <si>
    <t>GOPR4107</t>
  </si>
  <si>
    <t>GOPR4116</t>
  </si>
  <si>
    <t>GOPR4117</t>
  </si>
  <si>
    <t>GOPR4118</t>
  </si>
  <si>
    <t>GOPR4119</t>
  </si>
  <si>
    <t>GOPR4098</t>
  </si>
  <si>
    <t>GOPR4099</t>
  </si>
  <si>
    <t>GOPR4100</t>
  </si>
  <si>
    <t>GOPR4101</t>
  </si>
  <si>
    <t>GOPR4112</t>
  </si>
  <si>
    <t>GOPR4113</t>
  </si>
  <si>
    <t>GOPR4114</t>
  </si>
  <si>
    <t>GOPR4115</t>
  </si>
  <si>
    <t>GOPR4365</t>
  </si>
  <si>
    <t>GOPR4366</t>
  </si>
  <si>
    <t>GOPR4367</t>
  </si>
  <si>
    <t>GOPR4368</t>
  </si>
  <si>
    <t>GOPR4381</t>
  </si>
  <si>
    <t>GOPR4382</t>
  </si>
  <si>
    <t>GOPR4383</t>
  </si>
  <si>
    <t>GOPR4384</t>
  </si>
  <si>
    <t>GOPR4319</t>
  </si>
  <si>
    <t>GOPR4320</t>
  </si>
  <si>
    <t>GOPR4321</t>
  </si>
  <si>
    <t>GOPR4322</t>
  </si>
  <si>
    <t>GOPR4337</t>
  </si>
  <si>
    <t>GOPR4338</t>
  </si>
  <si>
    <t>GOPR4339</t>
  </si>
  <si>
    <t>GOPR4340</t>
  </si>
  <si>
    <t>GOPR4303</t>
  </si>
  <si>
    <t>GOPR4304</t>
  </si>
  <si>
    <t>GOPR4305</t>
  </si>
  <si>
    <t>GOPR4306</t>
  </si>
  <si>
    <t>GOPR4307</t>
  </si>
  <si>
    <t>GOPR4308</t>
  </si>
  <si>
    <t>GOPR4309</t>
  </si>
  <si>
    <t>GOPR4310</t>
  </si>
  <si>
    <t>GOPR4254</t>
  </si>
  <si>
    <t>GOPR4255</t>
  </si>
  <si>
    <t>GOPR4256</t>
  </si>
  <si>
    <t>GOPR4257</t>
  </si>
  <si>
    <t>GOPR4258</t>
  </si>
  <si>
    <t>GOPR4259</t>
  </si>
  <si>
    <t>GOPR4260</t>
  </si>
  <si>
    <t>GOPR4277</t>
  </si>
  <si>
    <t>GOPR4220</t>
  </si>
  <si>
    <t>GOPR4221</t>
  </si>
  <si>
    <t>GOPR4222</t>
  </si>
  <si>
    <t>GOPR4223</t>
  </si>
  <si>
    <t>GOPR4224</t>
  </si>
  <si>
    <t>GOPR4225</t>
  </si>
  <si>
    <t>GOPR4226</t>
  </si>
  <si>
    <t>GOPR4227</t>
  </si>
  <si>
    <t>GOPR4173</t>
  </si>
  <si>
    <t>GOPR4174</t>
  </si>
  <si>
    <t>GOPR4176</t>
  </si>
  <si>
    <t>GOPR4177</t>
  </si>
  <si>
    <t>GOPR4178</t>
  </si>
  <si>
    <t>GOPR4179</t>
  </si>
  <si>
    <t>GOPR4180</t>
  </si>
  <si>
    <t>GOPR4181</t>
  </si>
  <si>
    <t>Low wind</t>
  </si>
  <si>
    <t>Medium wind</t>
  </si>
  <si>
    <t>High wind</t>
  </si>
  <si>
    <t>Low rain</t>
  </si>
  <si>
    <t>Medium rain</t>
  </si>
  <si>
    <t>High rain</t>
  </si>
  <si>
    <t>0°</t>
  </si>
  <si>
    <t>10°</t>
  </si>
  <si>
    <t>20°</t>
  </si>
  <si>
    <t>Transport agent</t>
  </si>
  <si>
    <t>Slope angle (°)</t>
  </si>
  <si>
    <t>Item orientation</t>
  </si>
  <si>
    <t>Magnitude transport agent (wind: m/s; rain: mm/min)</t>
  </si>
  <si>
    <t>Intensity transport agent (low, medium, high)</t>
  </si>
  <si>
    <t>Duration of movement (sec)</t>
  </si>
  <si>
    <t>Travelled distance (mm)</t>
  </si>
  <si>
    <t>Clicking error in Kinovea (mm)</t>
  </si>
  <si>
    <t>Travelled distance corrected for (2x) clicking error (mm)</t>
  </si>
  <si>
    <t>Plastic item transport velocity (mm/sec)</t>
  </si>
  <si>
    <t>Plastic item transport velocity (m/h)</t>
  </si>
  <si>
    <t>Type of plastic item</t>
  </si>
  <si>
    <t>Mobilization probabilities (all plastic items that were mobilized purely due to gravity have been disregarded in this analysis)</t>
  </si>
  <si>
    <t>How many plastic items moved?</t>
  </si>
  <si>
    <t>Item</t>
  </si>
  <si>
    <t>Wind speed (m/s)</t>
  </si>
  <si>
    <t>Rain intensity (mm/min)</t>
  </si>
  <si>
    <t xml:space="preserve"> Paved 0°</t>
  </si>
  <si>
    <t xml:space="preserve"> Paved 10°</t>
  </si>
  <si>
    <t xml:space="preserve"> Paved 20°</t>
  </si>
  <si>
    <t xml:space="preserve"> Grass 0°</t>
  </si>
  <si>
    <t xml:space="preserve"> Grass 10°</t>
  </si>
  <si>
    <t xml:space="preserve"> Grass 20°</t>
  </si>
  <si>
    <t>What percentage of the plastic items moved?</t>
  </si>
  <si>
    <t>not performed</t>
  </si>
  <si>
    <t>no 3th orientation</t>
  </si>
  <si>
    <t>Sheet</t>
  </si>
  <si>
    <t>All data</t>
  </si>
  <si>
    <t>Mobilization probability</t>
  </si>
  <si>
    <t>Garvity removed</t>
  </si>
  <si>
    <t>Gravity and zero's removed</t>
  </si>
  <si>
    <t>Boxplot wind - intensities</t>
  </si>
  <si>
    <t>Boxplot wind - item type</t>
  </si>
  <si>
    <t>Boxplot wind - terrain type</t>
  </si>
  <si>
    <t>Boxplot wind - terrain slope</t>
  </si>
  <si>
    <t>Boxplot rain - intensities</t>
  </si>
  <si>
    <t>Boxplot rain - item type</t>
  </si>
  <si>
    <t>Boxplot rain - terrain type</t>
  </si>
  <si>
    <t>Boxplot rain - terrain slope</t>
  </si>
  <si>
    <t>Raw data for the publication:</t>
  </si>
  <si>
    <t>Y.Mellink, T. van Emmerik, and T. Mani (2023). Wind- and rain-driven macroplastic mobilization and transport on land.</t>
  </si>
  <si>
    <t>Explanation</t>
  </si>
  <si>
    <t>Column A</t>
  </si>
  <si>
    <t>Column B</t>
  </si>
  <si>
    <t>Column C</t>
  </si>
  <si>
    <t>Column D</t>
  </si>
  <si>
    <t>Column E</t>
  </si>
  <si>
    <t>Column F</t>
  </si>
  <si>
    <t>Column G</t>
  </si>
  <si>
    <t>Column H</t>
  </si>
  <si>
    <t>Column I</t>
  </si>
  <si>
    <t>Column J</t>
  </si>
  <si>
    <t>Column K</t>
  </si>
  <si>
    <t>Column L</t>
  </si>
  <si>
    <t>Column M</t>
  </si>
  <si>
    <t>Column N</t>
  </si>
  <si>
    <t>Column O</t>
  </si>
  <si>
    <t>Column P</t>
  </si>
  <si>
    <t>Column Q</t>
  </si>
  <si>
    <t>All sheets have the same type of information in columns A to Q</t>
  </si>
  <si>
    <t>indicates the type of surface: paved or grass.</t>
  </si>
  <si>
    <t xml:space="preserve">This sheet contains the raw data from all the experiments that we performed. </t>
  </si>
  <si>
    <t xml:space="preserve">indicates whether or not the plastic item was mobilized (and transported) purely due to the force of gravity even before the wind or rain was applied. </t>
  </si>
  <si>
    <t xml:space="preserve">indicates the duration of the movement of the plastic item. </t>
  </si>
  <si>
    <t>indicates the plastic item type: bottle, wrapper, cup or bag .</t>
  </si>
  <si>
    <t>indicates the name of the video.</t>
  </si>
  <si>
    <t>indicates the item. In each experiment two plastic items were simultaneously tested, whereby we refer to the item in the back with 'A' and the item in the front with 'B'.</t>
  </si>
  <si>
    <t>indicates the transport agent: wind or rain</t>
  </si>
  <si>
    <r>
      <t>indicates the terrain slope angle. Wind experiments were performed on 0</t>
    </r>
    <r>
      <rPr>
        <sz val="11"/>
        <rFont val="Proxima Noca Light"/>
      </rPr>
      <t>°</t>
    </r>
    <r>
      <rPr>
        <sz val="11"/>
        <rFont val="Proxima Nova Light"/>
        <family val="2"/>
      </rPr>
      <t>, 10° and 20°. Rain experiments were performed on 10° and 20°.</t>
    </r>
  </si>
  <si>
    <t>indicates the orientation of the plastic item. For bottles and cups three different orientations were tested and for wrappers and bags two (see main article for more details).</t>
  </si>
  <si>
    <t>indicates the magnitude of the transport agent. The wind speed is expressed in meter per second and the rain intensity in millimeter per minute.</t>
  </si>
  <si>
    <t>indicates the intensity of the transport agent terms of low, medium and high.</t>
  </si>
  <si>
    <t>indicates the error in true position (in milimeter) of the plastic item due to the clicking error (see main article for more details).</t>
  </si>
  <si>
    <t>indicates the true travelled distance of the plastic item in mm. This distance was obtained with the particle tracking software Kinovea. Positive values indicate displacement in the same direction as the wind flow and/or downslope direction (i.e. to the left in the video). Negative values result from the clicking error that occured in the tracking procedure in Kinovea (see main article for more details).</t>
  </si>
  <si>
    <t>indicates two times the clicking error.</t>
  </si>
  <si>
    <t>indicates the true travelled distance of the plastic item in mm corrected for the clicking error.</t>
  </si>
  <si>
    <t>indicates the transport velocity in milimeters per second of the plastic item.</t>
  </si>
  <si>
    <t>indicates the transport velocity in meter per hour of the plastic item.</t>
  </si>
  <si>
    <t>This sheet contains the raw data from only the experiments in which plastic items were not mobilized purely by gravity. In other words: all rows in the 'All data' sheet for which holds column J = 'Yes' are not present in this sheet.</t>
  </si>
  <si>
    <t>This sheet contains the raw data from only the experiments in which plastic items were mobilized by wind or rain. In other words: all rows in the 'All data' sheet for which holds column J = 'Yes' or column O = 0 are not present in this sheet.</t>
  </si>
  <si>
    <t>In this sheet only the rows from the 'Gravity and zero's removed' sheet for wind experiments are listed. They are sorted in ascending wind speed. In columns S, T, and U all transport velocities (m/h) are listed that were found for the low, medium and high wind speeds, respectively. The columns S, T, and U were used to create the boxplots in Figure 2A in the main publication.</t>
  </si>
  <si>
    <t>In this sheet only the rows from the 'Gravity and zero's removed' sheet for wind experiments are listed. They are sorted for the four plastic item types. In columns S, T, U, and V all transport velocities (m/h) are listed that were found for bags, bottles, cups, and wrappers, respectively. The columns S, T, U, and V were used to create the boxplots in Figure 2B in the main publication.</t>
  </si>
  <si>
    <t>In this sheet only the rows from the 'Gravity and zero's removed' sheet for wind experiments are listed. They are sorted for the two terrain types. In columns S and T all transport velocities (m/h) are listed that were found for the grass and paved surface, respectively. The columns S and T were used to create the boxplots in Figure 2C in the main publication.</t>
  </si>
  <si>
    <t>In this sheet only the rows from the 'Gravity and zero's removed' sheet for wind experiments are listed. They are sorted in ascending terrain slope angle. In columns S, T, and U all transport velocities (m/h) are listed that were found for the 0°, 10° and 20° terrain slopes, respectively. The data in columns S, T, and U were used to create the boxplots in Figure 2D in the main publication.</t>
  </si>
  <si>
    <t>In this sheet only the rows from the 'Gravity and zero's removed' sheet for rain experiments are listed. They are sorted in ascending rain speed. In columns S, T, and U all transport velocities (m/h) are listed that were found for the low, medium and high rain speeds, respectively. The columns S, T, and U were used to create the boxplots in Figure 2E in the main publication.</t>
  </si>
  <si>
    <t>In this sheet only the rows from the 'Gravity and zero's removed' sheet for rain experiments are listed. They are sorted for the four plastic item types. In columns S, T, U, and V all transport velocities (m/h) are listed that were found for bags, bottles, cups, and wrappers, respectively. The columns S, T, U, and V were used to create the boxplots in Figure 2F in the main publication.</t>
  </si>
  <si>
    <t>In this sheet only the rows from the 'Gravity and zero's removed' sheet for rain experiments are listed. They are sorted for the two terrain types. In columns S and T all transport velocities (m/h) are listed that were found for the grass and paved surface, respectively. The columns S and T were used to create the boxplots in Figure 2G in the main publication.</t>
  </si>
  <si>
    <t>In this sheet only the rows from the 'Gravity and zero's removed' sheet for rain experiments are listed. They are sorted in ascending terrain slope angle. In columns S, T, and U all transport velocities (m/h) are listed that were found for the 0°, 10° and 20° terrain slopes, respectively. The data in columns S, T, and U were used to create the boxplots in Figure 2H in the main publication.</t>
  </si>
  <si>
    <t>In this sheet the number and percentage of mobilized plastic items is calculated. To ignore the mobilization purely due to gravity, the travelled distances in column O were deleted for the items that have 'Yes' in column J. The data in columns V to AA and rows 34 to 57 were used to create the graphs in Figure 1 in the main publication.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</si>
</sst>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12">
    <font>
      <sz val="11"/>
      <color theme="1"/>
      <name val="Calibri"/>
      <family val="2"/>
      <scheme val="minor"/>
    </font>
    <font>
      <b/>
      <sz val="14"/>
      <name val="Proxima Nova Light"/>
      <family val="2"/>
    </font>
    <font>
      <sz val="11"/>
      <name val="Proxima Nova Light"/>
      <family val="2"/>
    </font>
    <font>
      <sz val="11"/>
      <name val="Calibri"/>
      <family val="2"/>
      <scheme val="minor"/>
    </font>
    <font>
      <sz val="11"/>
      <color theme="1"/>
      <name val="Proxima Nova Light"/>
      <family val="2"/>
    </font>
    <font>
      <b/>
      <sz val="11"/>
      <color theme="1"/>
      <name val="Calibri"/>
      <family val="2"/>
      <scheme val="minor"/>
    </font>
    <font>
      <b/>
      <sz val="11"/>
      <color theme="1"/>
      <name val="Proxima Nova Light"/>
      <family val="2"/>
    </font>
    <font>
      <sz val="11"/>
      <color rgb="FFFF0000"/>
      <name val="Proxima Nova Light"/>
      <family val="2"/>
    </font>
    <font>
      <u/>
      <sz val="11"/>
      <color theme="10"/>
      <name val="Calibri"/>
      <family val="2"/>
      <scheme val="minor"/>
    </font>
    <font>
      <sz val="11"/>
      <color rgb="FF222222"/>
      <name val="Calibri"/>
      <family val="2"/>
      <scheme val="minor"/>
    </font>
    <font>
      <sz val="11"/>
      <name val="Proxima Noca Light"/>
    </font>
    <font>
      <b/>
      <sz val="11"/>
      <name val="Proxima Nova Light"/>
      <family val="2"/>
    </font>
  </fonts>
  <fills count="21">
    <fill>
      <patternFill patternType="none"/>
    </fill>
    <fill>
      <patternFill patternType="gray125"/>
    </fill>
    <fill>
      <patternFill patternType="solid">
        <fgColor rgb="FF02CAE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7" tint="-0.249977111117893"/>
        <bgColor indexed="64"/>
      </patternFill>
    </fill>
    <fill>
      <patternFill patternType="solid">
        <fgColor theme="7"/>
        <bgColor indexed="64"/>
      </patternFill>
    </fill>
    <fill>
      <patternFill patternType="solid">
        <fgColor rgb="FFE8D9F3"/>
        <bgColor indexed="64"/>
      </patternFill>
    </fill>
    <fill>
      <patternFill patternType="solid">
        <fgColor rgb="FFBF95DF"/>
        <bgColor indexed="64"/>
      </patternFill>
    </fill>
    <fill>
      <patternFill patternType="solid">
        <fgColor rgb="FFD6BBEB"/>
        <bgColor indexed="64"/>
      </patternFill>
    </fill>
    <fill>
      <patternFill patternType="solid">
        <fgColor rgb="FFDDFBFF"/>
        <bgColor indexed="64"/>
      </patternFill>
    </fill>
    <fill>
      <patternFill patternType="solid">
        <fgColor rgb="FF94F1FE"/>
        <bgColor indexed="64"/>
      </patternFill>
    </fill>
    <fill>
      <patternFill patternType="solid">
        <fgColor theme="1"/>
        <bgColor indexed="64"/>
      </patternFill>
    </fill>
  </fills>
  <borders count="53">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thin">
        <color indexed="64"/>
      </left>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2">
    <xf numFmtId="0" fontId="0" fillId="0" borderId="0"/>
    <xf numFmtId="0" fontId="8" fillId="0" borderId="0" applyNumberFormat="0" applyFill="0" applyBorder="0" applyAlignment="0" applyProtection="0"/>
  </cellStyleXfs>
  <cellXfs count="273">
    <xf numFmtId="0" fontId="0" fillId="0" borderId="0" xfId="0"/>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164" fontId="1" fillId="2" borderId="2" xfId="0" applyNumberFormat="1" applyFont="1" applyFill="1" applyBorder="1" applyAlignment="1">
      <alignment horizontal="center" vertical="center" wrapText="1"/>
    </xf>
    <xf numFmtId="0" fontId="1" fillId="2" borderId="3" xfId="0" applyFont="1" applyFill="1" applyBorder="1" applyAlignment="1">
      <alignment horizontal="center" vertical="center" wrapText="1"/>
    </xf>
    <xf numFmtId="0" fontId="2" fillId="0" borderId="4" xfId="0" applyFont="1" applyBorder="1" applyAlignment="1">
      <alignment horizontal="center" vertical="center"/>
    </xf>
    <xf numFmtId="0" fontId="2" fillId="0" borderId="5" xfId="0" applyFont="1" applyBorder="1" applyAlignment="1">
      <alignment horizontal="center" vertical="center"/>
    </xf>
    <xf numFmtId="164" fontId="2" fillId="0" borderId="5" xfId="0" applyNumberFormat="1" applyFont="1" applyBorder="1" applyAlignment="1">
      <alignment horizontal="center" vertical="center"/>
    </xf>
    <xf numFmtId="2" fontId="2" fillId="0" borderId="5" xfId="0" applyNumberFormat="1" applyFont="1" applyBorder="1" applyAlignment="1">
      <alignment horizontal="center" vertical="center"/>
    </xf>
    <xf numFmtId="2" fontId="2" fillId="0" borderId="6" xfId="0" applyNumberFormat="1"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164" fontId="2" fillId="0" borderId="8" xfId="0" applyNumberFormat="1" applyFont="1" applyBorder="1" applyAlignment="1">
      <alignment horizontal="center" vertical="center"/>
    </xf>
    <xf numFmtId="2" fontId="2" fillId="0" borderId="8" xfId="0" applyNumberFormat="1" applyFont="1" applyBorder="1" applyAlignment="1">
      <alignment horizontal="center" vertical="center"/>
    </xf>
    <xf numFmtId="2" fontId="2" fillId="0" borderId="9" xfId="0" applyNumberFormat="1"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164" fontId="2" fillId="0" borderId="11" xfId="0" applyNumberFormat="1" applyFont="1" applyBorder="1" applyAlignment="1">
      <alignment horizontal="center" vertical="center"/>
    </xf>
    <xf numFmtId="2" fontId="2" fillId="0" borderId="11" xfId="0" applyNumberFormat="1" applyFont="1" applyBorder="1" applyAlignment="1">
      <alignment horizontal="center" vertical="center"/>
    </xf>
    <xf numFmtId="2" fontId="2" fillId="0" borderId="12" xfId="0" applyNumberFormat="1" applyFont="1" applyBorder="1" applyAlignment="1">
      <alignment horizontal="center" vertical="center"/>
    </xf>
    <xf numFmtId="0" fontId="3" fillId="0" borderId="0" xfId="0" applyFont="1"/>
    <xf numFmtId="2" fontId="2" fillId="3" borderId="6" xfId="0" applyNumberFormat="1" applyFont="1" applyFill="1" applyBorder="1" applyAlignment="1">
      <alignment horizontal="center" vertical="center"/>
    </xf>
    <xf numFmtId="2" fontId="2" fillId="3" borderId="9" xfId="0" applyNumberFormat="1" applyFont="1" applyFill="1" applyBorder="1" applyAlignment="1">
      <alignment horizontal="center" vertical="center"/>
    </xf>
    <xf numFmtId="2" fontId="2" fillId="4" borderId="9" xfId="0" applyNumberFormat="1" applyFont="1" applyFill="1" applyBorder="1" applyAlignment="1">
      <alignment horizontal="center" vertical="center"/>
    </xf>
    <xf numFmtId="2" fontId="2" fillId="3" borderId="18" xfId="0" applyNumberFormat="1" applyFont="1" applyFill="1" applyBorder="1" applyAlignment="1">
      <alignment horizontal="center" vertical="center"/>
    </xf>
    <xf numFmtId="2" fontId="2" fillId="3" borderId="19" xfId="0" applyNumberFormat="1" applyFont="1" applyFill="1" applyBorder="1" applyAlignment="1">
      <alignment horizontal="center" vertical="center"/>
    </xf>
    <xf numFmtId="2" fontId="2" fillId="3" borderId="20" xfId="0" applyNumberFormat="1" applyFont="1" applyFill="1" applyBorder="1" applyAlignment="1">
      <alignment horizontal="center" vertical="center"/>
    </xf>
    <xf numFmtId="2" fontId="2" fillId="4" borderId="18" xfId="0" applyNumberFormat="1" applyFont="1" applyFill="1" applyBorder="1" applyAlignment="1">
      <alignment horizontal="center" vertical="center"/>
    </xf>
    <xf numFmtId="2" fontId="2" fillId="4" borderId="19" xfId="0" applyNumberFormat="1" applyFont="1" applyFill="1" applyBorder="1" applyAlignment="1">
      <alignment horizontal="center" vertical="center"/>
    </xf>
    <xf numFmtId="2" fontId="2" fillId="4" borderId="20" xfId="0" applyNumberFormat="1" applyFont="1" applyFill="1" applyBorder="1" applyAlignment="1">
      <alignment horizontal="center" vertical="center"/>
    </xf>
    <xf numFmtId="2" fontId="2" fillId="5" borderId="15" xfId="0" applyNumberFormat="1" applyFont="1" applyFill="1" applyBorder="1" applyAlignment="1">
      <alignment horizontal="center" vertical="center"/>
    </xf>
    <xf numFmtId="2" fontId="2" fillId="5" borderId="16" xfId="0" applyNumberFormat="1" applyFont="1" applyFill="1" applyBorder="1" applyAlignment="1">
      <alignment horizontal="center" vertical="center"/>
    </xf>
    <xf numFmtId="2" fontId="2" fillId="5" borderId="17" xfId="0" applyNumberFormat="1" applyFont="1" applyFill="1" applyBorder="1" applyAlignment="1">
      <alignment horizontal="center" vertical="center"/>
    </xf>
    <xf numFmtId="2" fontId="2" fillId="5" borderId="9" xfId="0" applyNumberFormat="1" applyFont="1" applyFill="1" applyBorder="1" applyAlignment="1">
      <alignment horizontal="center" vertical="center"/>
    </xf>
    <xf numFmtId="2" fontId="2" fillId="5" borderId="12" xfId="0" applyNumberFormat="1" applyFont="1" applyFill="1" applyBorder="1" applyAlignment="1">
      <alignment horizontal="center" vertical="center"/>
    </xf>
    <xf numFmtId="2" fontId="2" fillId="6" borderId="6" xfId="0" applyNumberFormat="1" applyFont="1" applyFill="1" applyBorder="1" applyAlignment="1">
      <alignment horizontal="center" vertical="center"/>
    </xf>
    <xf numFmtId="2" fontId="2" fillId="6" borderId="9" xfId="0" applyNumberFormat="1" applyFont="1" applyFill="1" applyBorder="1" applyAlignment="1">
      <alignment horizontal="center" vertical="center"/>
    </xf>
    <xf numFmtId="2" fontId="2" fillId="7" borderId="9" xfId="0" applyNumberFormat="1" applyFont="1" applyFill="1" applyBorder="1" applyAlignment="1">
      <alignment horizontal="center" vertical="center"/>
    </xf>
    <xf numFmtId="2" fontId="2" fillId="6" borderId="18" xfId="0" applyNumberFormat="1" applyFont="1" applyFill="1" applyBorder="1" applyAlignment="1">
      <alignment horizontal="center" vertical="center"/>
    </xf>
    <xf numFmtId="2" fontId="2" fillId="6" borderId="19" xfId="0" applyNumberFormat="1" applyFont="1" applyFill="1" applyBorder="1" applyAlignment="1">
      <alignment horizontal="center" vertical="center"/>
    </xf>
    <xf numFmtId="2" fontId="2" fillId="6" borderId="20" xfId="0" applyNumberFormat="1" applyFont="1" applyFill="1" applyBorder="1" applyAlignment="1">
      <alignment horizontal="center" vertical="center"/>
    </xf>
    <xf numFmtId="2" fontId="2" fillId="7" borderId="15" xfId="0" applyNumberFormat="1" applyFont="1" applyFill="1" applyBorder="1" applyAlignment="1">
      <alignment horizontal="center" vertical="center"/>
    </xf>
    <xf numFmtId="2" fontId="2" fillId="7" borderId="16" xfId="0" applyNumberFormat="1" applyFont="1" applyFill="1" applyBorder="1" applyAlignment="1">
      <alignment horizontal="center" vertical="center"/>
    </xf>
    <xf numFmtId="2" fontId="2" fillId="7" borderId="17" xfId="0" applyNumberFormat="1" applyFont="1" applyFill="1" applyBorder="1" applyAlignment="1">
      <alignment horizontal="center" vertical="center"/>
    </xf>
    <xf numFmtId="2" fontId="2" fillId="8" borderId="16" xfId="0" applyNumberFormat="1" applyFont="1" applyFill="1" applyBorder="1" applyAlignment="1">
      <alignment horizontal="center" vertical="center"/>
    </xf>
    <xf numFmtId="2" fontId="2" fillId="8" borderId="9" xfId="0" applyNumberFormat="1" applyFont="1" applyFill="1" applyBorder="1" applyAlignment="1">
      <alignment horizontal="center" vertical="center"/>
    </xf>
    <xf numFmtId="2" fontId="2" fillId="8" borderId="12" xfId="0" applyNumberFormat="1" applyFont="1" applyFill="1" applyBorder="1" applyAlignment="1">
      <alignment horizontal="center" vertical="center"/>
    </xf>
    <xf numFmtId="2" fontId="2" fillId="9" borderId="15" xfId="0" applyNumberFormat="1" applyFont="1" applyFill="1" applyBorder="1" applyAlignment="1">
      <alignment horizontal="center" vertical="center"/>
    </xf>
    <xf numFmtId="2" fontId="2" fillId="9" borderId="16" xfId="0" applyNumberFormat="1" applyFont="1" applyFill="1" applyBorder="1" applyAlignment="1">
      <alignment horizontal="center" vertical="center"/>
    </xf>
    <xf numFmtId="2" fontId="2" fillId="9" borderId="17" xfId="0" applyNumberFormat="1" applyFont="1" applyFill="1" applyBorder="1" applyAlignment="1">
      <alignment horizontal="center" vertical="center"/>
    </xf>
    <xf numFmtId="2" fontId="2" fillId="9" borderId="6" xfId="0" applyNumberFormat="1" applyFont="1" applyFill="1" applyBorder="1" applyAlignment="1">
      <alignment horizontal="center" vertical="center"/>
    </xf>
    <xf numFmtId="2" fontId="2" fillId="9" borderId="9" xfId="0" applyNumberFormat="1" applyFont="1" applyFill="1" applyBorder="1" applyAlignment="1">
      <alignment horizontal="center" vertical="center"/>
    </xf>
    <xf numFmtId="2" fontId="2" fillId="10" borderId="16" xfId="0" applyNumberFormat="1" applyFont="1" applyFill="1" applyBorder="1" applyAlignment="1">
      <alignment horizontal="center" vertical="center"/>
    </xf>
    <xf numFmtId="2" fontId="2" fillId="10" borderId="9" xfId="0" applyNumberFormat="1" applyFont="1" applyFill="1" applyBorder="1" applyAlignment="1">
      <alignment horizontal="center" vertical="center"/>
    </xf>
    <xf numFmtId="2" fontId="2" fillId="10" borderId="12" xfId="0" applyNumberFormat="1" applyFont="1" applyFill="1" applyBorder="1" applyAlignment="1">
      <alignment horizontal="center" vertical="center"/>
    </xf>
    <xf numFmtId="2" fontId="4" fillId="9" borderId="15" xfId="0" applyNumberFormat="1" applyFont="1" applyFill="1" applyBorder="1" applyAlignment="1">
      <alignment horizontal="center" vertical="center"/>
    </xf>
    <xf numFmtId="2" fontId="4" fillId="9" borderId="16" xfId="0" applyNumberFormat="1" applyFont="1" applyFill="1" applyBorder="1" applyAlignment="1">
      <alignment horizontal="center" vertical="center"/>
    </xf>
    <xf numFmtId="2" fontId="4" fillId="9" borderId="17" xfId="0" applyNumberFormat="1" applyFont="1" applyFill="1" applyBorder="1" applyAlignment="1">
      <alignment horizontal="center" vertical="center"/>
    </xf>
    <xf numFmtId="2" fontId="4" fillId="10" borderId="16" xfId="0" applyNumberFormat="1" applyFont="1" applyFill="1" applyBorder="1" applyAlignment="1">
      <alignment horizontal="center" vertical="center"/>
    </xf>
    <xf numFmtId="2" fontId="2" fillId="11" borderId="15" xfId="0" applyNumberFormat="1" applyFont="1" applyFill="1" applyBorder="1" applyAlignment="1">
      <alignment horizontal="center" vertical="center"/>
    </xf>
    <xf numFmtId="2" fontId="2" fillId="11" borderId="16" xfId="0" applyNumberFormat="1" applyFont="1" applyFill="1" applyBorder="1" applyAlignment="1">
      <alignment horizontal="center" vertical="center"/>
    </xf>
    <xf numFmtId="2" fontId="2" fillId="11" borderId="17" xfId="0" applyNumberFormat="1" applyFont="1" applyFill="1" applyBorder="1" applyAlignment="1">
      <alignment horizontal="center" vertical="center"/>
    </xf>
    <xf numFmtId="2" fontId="2" fillId="11" borderId="6" xfId="0" applyNumberFormat="1" applyFont="1" applyFill="1" applyBorder="1" applyAlignment="1">
      <alignment horizontal="center" vertical="center"/>
    </xf>
    <xf numFmtId="2" fontId="2" fillId="11" borderId="9" xfId="0" applyNumberFormat="1" applyFont="1" applyFill="1" applyBorder="1" applyAlignment="1">
      <alignment horizontal="center" vertical="center"/>
    </xf>
    <xf numFmtId="2" fontId="2" fillId="12" borderId="16" xfId="0" applyNumberFormat="1" applyFont="1" applyFill="1" applyBorder="1" applyAlignment="1">
      <alignment horizontal="center" vertical="center"/>
    </xf>
    <xf numFmtId="2" fontId="2" fillId="12" borderId="15" xfId="0" applyNumberFormat="1" applyFont="1" applyFill="1" applyBorder="1" applyAlignment="1">
      <alignment horizontal="center" vertical="center"/>
    </xf>
    <xf numFmtId="2" fontId="2" fillId="12" borderId="17" xfId="0" applyNumberFormat="1" applyFont="1" applyFill="1" applyBorder="1" applyAlignment="1">
      <alignment horizontal="center" vertical="center"/>
    </xf>
    <xf numFmtId="2" fontId="2" fillId="12" borderId="9" xfId="0" applyNumberFormat="1" applyFont="1" applyFill="1" applyBorder="1" applyAlignment="1">
      <alignment horizontal="center" vertical="center"/>
    </xf>
    <xf numFmtId="2" fontId="2" fillId="14" borderId="9" xfId="0" applyNumberFormat="1" applyFont="1" applyFill="1" applyBorder="1" applyAlignment="1">
      <alignment horizontal="center" vertical="center"/>
    </xf>
    <xf numFmtId="2" fontId="2" fillId="14" borderId="16" xfId="0" applyNumberFormat="1" applyFont="1" applyFill="1" applyBorder="1" applyAlignment="1">
      <alignment horizontal="center" vertical="center"/>
    </xf>
    <xf numFmtId="2" fontId="2" fillId="12" borderId="18" xfId="0" applyNumberFormat="1" applyFont="1" applyFill="1" applyBorder="1" applyAlignment="1">
      <alignment horizontal="center" vertical="center"/>
    </xf>
    <xf numFmtId="2" fontId="2" fillId="12" borderId="19" xfId="0" applyNumberFormat="1" applyFont="1" applyFill="1" applyBorder="1" applyAlignment="1">
      <alignment horizontal="center" vertical="center"/>
    </xf>
    <xf numFmtId="2" fontId="2" fillId="12" borderId="20" xfId="0" applyNumberFormat="1" applyFont="1" applyFill="1" applyBorder="1" applyAlignment="1">
      <alignment horizontal="center" vertical="center"/>
    </xf>
    <xf numFmtId="2" fontId="2" fillId="14" borderId="15" xfId="0" applyNumberFormat="1" applyFont="1" applyFill="1" applyBorder="1" applyAlignment="1">
      <alignment horizontal="center" vertical="center"/>
    </xf>
    <xf numFmtId="2" fontId="2" fillId="14" borderId="17" xfId="0" applyNumberFormat="1" applyFont="1" applyFill="1" applyBorder="1" applyAlignment="1">
      <alignment horizontal="center" vertical="center"/>
    </xf>
    <xf numFmtId="2" fontId="2" fillId="13" borderId="9" xfId="0" applyNumberFormat="1" applyFont="1" applyFill="1" applyBorder="1" applyAlignment="1">
      <alignment horizontal="center" vertical="center"/>
    </xf>
    <xf numFmtId="2" fontId="2" fillId="13" borderId="12" xfId="0" applyNumberFormat="1" applyFont="1" applyFill="1" applyBorder="1" applyAlignment="1">
      <alignment horizontal="center" vertical="center"/>
    </xf>
    <xf numFmtId="2" fontId="2" fillId="13" borderId="16" xfId="0" applyNumberFormat="1" applyFont="1" applyFill="1" applyBorder="1" applyAlignment="1">
      <alignment horizontal="center" vertical="center"/>
    </xf>
    <xf numFmtId="2" fontId="2" fillId="14" borderId="18" xfId="0" applyNumberFormat="1" applyFont="1" applyFill="1" applyBorder="1" applyAlignment="1">
      <alignment horizontal="center" vertical="center"/>
    </xf>
    <xf numFmtId="2" fontId="2" fillId="14" borderId="19" xfId="0" applyNumberFormat="1" applyFont="1" applyFill="1" applyBorder="1" applyAlignment="1">
      <alignment horizontal="center" vertical="center"/>
    </xf>
    <xf numFmtId="2" fontId="2" fillId="13" borderId="15" xfId="0" applyNumberFormat="1" applyFont="1" applyFill="1" applyBorder="1" applyAlignment="1">
      <alignment horizontal="center" vertical="center"/>
    </xf>
    <xf numFmtId="2" fontId="2" fillId="13" borderId="17" xfId="0" applyNumberFormat="1" applyFont="1" applyFill="1" applyBorder="1" applyAlignment="1">
      <alignment horizontal="center" vertical="center"/>
    </xf>
    <xf numFmtId="2" fontId="2" fillId="15" borderId="6" xfId="0" applyNumberFormat="1" applyFont="1" applyFill="1" applyBorder="1" applyAlignment="1">
      <alignment horizontal="center" vertical="center"/>
    </xf>
    <xf numFmtId="2" fontId="2" fillId="15" borderId="9" xfId="0" applyNumberFormat="1" applyFont="1" applyFill="1" applyBorder="1" applyAlignment="1">
      <alignment horizontal="center" vertical="center"/>
    </xf>
    <xf numFmtId="2" fontId="2" fillId="15" borderId="15" xfId="0" applyNumberFormat="1" applyFont="1" applyFill="1" applyBorder="1" applyAlignment="1">
      <alignment horizontal="center" vertical="center"/>
    </xf>
    <xf numFmtId="2" fontId="2" fillId="15" borderId="16" xfId="0" applyNumberFormat="1" applyFont="1" applyFill="1" applyBorder="1" applyAlignment="1">
      <alignment horizontal="center" vertical="center"/>
    </xf>
    <xf numFmtId="2" fontId="2" fillId="15" borderId="17" xfId="0" applyNumberFormat="1" applyFont="1" applyFill="1" applyBorder="1" applyAlignment="1">
      <alignment horizontal="center" vertical="center"/>
    </xf>
    <xf numFmtId="2" fontId="2" fillId="16" borderId="9" xfId="0" applyNumberFormat="1" applyFont="1" applyFill="1" applyBorder="1" applyAlignment="1">
      <alignment horizontal="center" vertical="center"/>
    </xf>
    <xf numFmtId="2" fontId="2" fillId="16" borderId="15" xfId="0" applyNumberFormat="1" applyFont="1" applyFill="1" applyBorder="1" applyAlignment="1">
      <alignment horizontal="center" vertical="center"/>
    </xf>
    <xf numFmtId="2" fontId="2" fillId="16" borderId="16" xfId="0" applyNumberFormat="1" applyFont="1" applyFill="1" applyBorder="1" applyAlignment="1">
      <alignment horizontal="center" vertical="center"/>
    </xf>
    <xf numFmtId="2" fontId="2" fillId="16" borderId="17" xfId="0" applyNumberFormat="1" applyFont="1" applyFill="1" applyBorder="1" applyAlignment="1">
      <alignment horizontal="center" vertical="center"/>
    </xf>
    <xf numFmtId="2" fontId="2" fillId="17" borderId="15" xfId="0" applyNumberFormat="1" applyFont="1" applyFill="1" applyBorder="1" applyAlignment="1">
      <alignment horizontal="center" vertical="center"/>
    </xf>
    <xf numFmtId="2" fontId="2" fillId="17" borderId="16" xfId="0" applyNumberFormat="1" applyFont="1" applyFill="1" applyBorder="1" applyAlignment="1">
      <alignment horizontal="center" vertical="center"/>
    </xf>
    <xf numFmtId="2" fontId="2" fillId="17" borderId="17" xfId="0" applyNumberFormat="1" applyFont="1" applyFill="1" applyBorder="1" applyAlignment="1">
      <alignment horizontal="center" vertical="center"/>
    </xf>
    <xf numFmtId="2" fontId="2" fillId="16" borderId="12" xfId="0" applyNumberFormat="1" applyFont="1" applyFill="1" applyBorder="1" applyAlignment="1">
      <alignment horizontal="center" vertical="center"/>
    </xf>
    <xf numFmtId="2" fontId="2" fillId="17" borderId="9" xfId="0" applyNumberFormat="1" applyFont="1" applyFill="1" applyBorder="1" applyAlignment="1">
      <alignment horizontal="center" vertical="center"/>
    </xf>
    <xf numFmtId="2" fontId="4" fillId="10" borderId="15" xfId="0" applyNumberFormat="1" applyFont="1" applyFill="1" applyBorder="1" applyAlignment="1">
      <alignment horizontal="center" vertical="center"/>
    </xf>
    <xf numFmtId="2" fontId="4" fillId="10" borderId="17" xfId="0" applyNumberFormat="1" applyFont="1" applyFill="1" applyBorder="1" applyAlignment="1">
      <alignment horizontal="center" vertical="center"/>
    </xf>
    <xf numFmtId="2" fontId="0" fillId="0" borderId="0" xfId="0" applyNumberFormat="1"/>
    <xf numFmtId="2" fontId="2" fillId="0" borderId="23" xfId="0" applyNumberFormat="1" applyFont="1" applyBorder="1" applyAlignment="1">
      <alignment horizontal="center" vertical="center"/>
    </xf>
    <xf numFmtId="2" fontId="2" fillId="0" borderId="24" xfId="0" applyNumberFormat="1" applyFont="1" applyBorder="1" applyAlignment="1">
      <alignment horizontal="center" vertical="center"/>
    </xf>
    <xf numFmtId="2" fontId="2" fillId="0" borderId="25" xfId="0" applyNumberFormat="1" applyFont="1" applyBorder="1" applyAlignment="1">
      <alignment horizontal="center" vertical="center"/>
    </xf>
    <xf numFmtId="0" fontId="2" fillId="0" borderId="4" xfId="0" applyFont="1" applyFill="1" applyBorder="1" applyAlignment="1">
      <alignment horizontal="center" vertical="center"/>
    </xf>
    <xf numFmtId="0" fontId="2" fillId="0" borderId="5" xfId="0" applyFont="1" applyFill="1" applyBorder="1" applyAlignment="1">
      <alignment horizontal="center" vertical="center"/>
    </xf>
    <xf numFmtId="164" fontId="2" fillId="0" borderId="5" xfId="0" applyNumberFormat="1" applyFont="1" applyFill="1" applyBorder="1" applyAlignment="1">
      <alignment horizontal="center" vertical="center"/>
    </xf>
    <xf numFmtId="2" fontId="2" fillId="0" borderId="5" xfId="0" applyNumberFormat="1" applyFont="1" applyFill="1" applyBorder="1" applyAlignment="1">
      <alignment horizontal="center" vertical="center"/>
    </xf>
    <xf numFmtId="2" fontId="2" fillId="0" borderId="6" xfId="0" applyNumberFormat="1" applyFont="1" applyFill="1" applyBorder="1" applyAlignment="1">
      <alignment horizontal="center" vertical="center"/>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xf numFmtId="164" fontId="2" fillId="0" borderId="8" xfId="0" applyNumberFormat="1" applyFont="1" applyFill="1" applyBorder="1" applyAlignment="1">
      <alignment horizontal="center" vertical="center"/>
    </xf>
    <xf numFmtId="2" fontId="2" fillId="0" borderId="8" xfId="0" applyNumberFormat="1" applyFont="1" applyFill="1" applyBorder="1" applyAlignment="1">
      <alignment horizontal="center" vertical="center"/>
    </xf>
    <xf numFmtId="2" fontId="2" fillId="0" borderId="9" xfId="0" applyNumberFormat="1" applyFont="1" applyFill="1" applyBorder="1" applyAlignment="1">
      <alignment horizontal="center" vertical="center"/>
    </xf>
    <xf numFmtId="0" fontId="2" fillId="0" borderId="10" xfId="0" applyFont="1" applyFill="1" applyBorder="1" applyAlignment="1">
      <alignment horizontal="center" vertical="center"/>
    </xf>
    <xf numFmtId="0" fontId="2" fillId="0" borderId="11" xfId="0" applyFont="1" applyFill="1" applyBorder="1" applyAlignment="1">
      <alignment horizontal="center" vertical="center"/>
    </xf>
    <xf numFmtId="164" fontId="2" fillId="0" borderId="11" xfId="0" applyNumberFormat="1" applyFont="1" applyFill="1" applyBorder="1" applyAlignment="1">
      <alignment horizontal="center" vertical="center"/>
    </xf>
    <xf numFmtId="2" fontId="2" fillId="0" borderId="11" xfId="0" applyNumberFormat="1" applyFont="1" applyFill="1" applyBorder="1" applyAlignment="1">
      <alignment horizontal="center" vertical="center"/>
    </xf>
    <xf numFmtId="2" fontId="2" fillId="0" borderId="12" xfId="0" applyNumberFormat="1" applyFont="1" applyFill="1" applyBorder="1" applyAlignment="1">
      <alignment horizontal="center" vertical="center"/>
    </xf>
    <xf numFmtId="0" fontId="1" fillId="11" borderId="13" xfId="0" applyFont="1" applyFill="1" applyBorder="1" applyAlignment="1">
      <alignment horizontal="center" vertical="center" wrapText="1"/>
    </xf>
    <xf numFmtId="0" fontId="1" fillId="12" borderId="13" xfId="0" applyFont="1" applyFill="1" applyBorder="1" applyAlignment="1">
      <alignment horizontal="center" vertical="center" wrapText="1"/>
    </xf>
    <xf numFmtId="0" fontId="1" fillId="14" borderId="14" xfId="0" applyFont="1" applyFill="1" applyBorder="1" applyAlignment="1">
      <alignment horizontal="center" vertical="center" wrapText="1"/>
    </xf>
    <xf numFmtId="0" fontId="1" fillId="13" borderId="14" xfId="0" applyFont="1" applyFill="1" applyBorder="1" applyAlignment="1">
      <alignment horizontal="center" vertical="center" wrapText="1"/>
    </xf>
    <xf numFmtId="0" fontId="1" fillId="15" borderId="13" xfId="0" applyFont="1" applyFill="1" applyBorder="1" applyAlignment="1">
      <alignment horizontal="center" vertical="center" wrapText="1"/>
    </xf>
    <xf numFmtId="0" fontId="1" fillId="17" borderId="13" xfId="0" applyFont="1" applyFill="1" applyBorder="1" applyAlignment="1">
      <alignment horizontal="center" vertical="center" wrapText="1"/>
    </xf>
    <xf numFmtId="0" fontId="1" fillId="16" borderId="13" xfId="0" applyFont="1" applyFill="1" applyBorder="1" applyAlignment="1">
      <alignment horizontal="center" vertical="center" wrapText="1"/>
    </xf>
    <xf numFmtId="0" fontId="1" fillId="3" borderId="14"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9" borderId="13" xfId="0" applyFont="1" applyFill="1" applyBorder="1" applyAlignment="1">
      <alignment horizontal="center" vertical="center" wrapText="1"/>
    </xf>
    <xf numFmtId="0" fontId="1" fillId="10" borderId="13" xfId="0" applyFont="1" applyFill="1" applyBorder="1" applyAlignment="1">
      <alignment horizontal="center" vertical="center" wrapText="1"/>
    </xf>
    <xf numFmtId="0" fontId="1" fillId="6" borderId="14" xfId="0" applyFont="1" applyFill="1" applyBorder="1" applyAlignment="1">
      <alignment horizontal="center" vertical="center" wrapText="1"/>
    </xf>
    <xf numFmtId="0" fontId="1" fillId="7" borderId="13" xfId="0" applyFont="1" applyFill="1" applyBorder="1" applyAlignment="1">
      <alignment horizontal="center" vertical="center" wrapText="1"/>
    </xf>
    <xf numFmtId="0" fontId="1" fillId="8" borderId="13" xfId="0" applyFont="1" applyFill="1" applyBorder="1" applyAlignment="1">
      <alignment horizontal="center" vertical="center" wrapText="1"/>
    </xf>
    <xf numFmtId="0" fontId="1" fillId="14" borderId="13" xfId="0" applyFont="1" applyFill="1" applyBorder="1" applyAlignment="1">
      <alignment horizontal="center" vertical="center" wrapText="1"/>
    </xf>
    <xf numFmtId="0" fontId="1" fillId="13" borderId="13" xfId="0" applyFont="1" applyFill="1" applyBorder="1" applyAlignment="1">
      <alignment horizontal="center" vertical="center" wrapText="1"/>
    </xf>
    <xf numFmtId="0" fontId="1" fillId="9" borderId="14" xfId="0" applyFont="1" applyFill="1" applyBorder="1" applyAlignment="1">
      <alignment horizontal="center" vertical="center" wrapText="1"/>
    </xf>
    <xf numFmtId="0" fontId="6" fillId="2" borderId="10" xfId="0" applyFont="1" applyFill="1" applyBorder="1" applyAlignment="1">
      <alignment horizontal="center" vertical="center"/>
    </xf>
    <xf numFmtId="0" fontId="6" fillId="2" borderId="11" xfId="0" applyFont="1" applyFill="1" applyBorder="1" applyAlignment="1">
      <alignment horizontal="center" vertical="center"/>
    </xf>
    <xf numFmtId="0" fontId="6" fillId="2" borderId="12" xfId="0" applyFont="1" applyFill="1" applyBorder="1" applyAlignment="1">
      <alignment horizontal="center" vertical="center"/>
    </xf>
    <xf numFmtId="0" fontId="6" fillId="2" borderId="36" xfId="0" applyFont="1" applyFill="1" applyBorder="1" applyAlignment="1">
      <alignment horizontal="center" vertical="center"/>
    </xf>
    <xf numFmtId="164" fontId="6" fillId="2" borderId="11" xfId="0" applyNumberFormat="1" applyFont="1" applyFill="1" applyBorder="1" applyAlignment="1">
      <alignment horizontal="center" vertical="center"/>
    </xf>
    <xf numFmtId="0" fontId="4" fillId="19" borderId="25" xfId="0" applyFont="1" applyFill="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20" borderId="4" xfId="0" applyFont="1" applyFill="1" applyBorder="1" applyAlignment="1">
      <alignment horizontal="center" vertical="center"/>
    </xf>
    <xf numFmtId="0" fontId="4" fillId="20" borderId="5" xfId="0" applyFont="1" applyFill="1" applyBorder="1" applyAlignment="1">
      <alignment horizontal="center" vertical="center"/>
    </xf>
    <xf numFmtId="0" fontId="4" fillId="20" borderId="6" xfId="0" applyFont="1" applyFill="1" applyBorder="1" applyAlignment="1">
      <alignment horizontal="center" vertical="center"/>
    </xf>
    <xf numFmtId="0" fontId="4" fillId="19" borderId="23" xfId="0" applyFont="1" applyFill="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2" fillId="0" borderId="9" xfId="0" applyFont="1" applyBorder="1" applyAlignment="1">
      <alignment horizontal="center" vertical="center"/>
    </xf>
    <xf numFmtId="0" fontId="7" fillId="20" borderId="7" xfId="0" applyFont="1" applyFill="1" applyBorder="1" applyAlignment="1">
      <alignment horizontal="center" vertical="center"/>
    </xf>
    <xf numFmtId="0" fontId="7" fillId="20" borderId="8" xfId="0" applyFont="1" applyFill="1" applyBorder="1" applyAlignment="1">
      <alignment horizontal="center" vertical="center"/>
    </xf>
    <xf numFmtId="0" fontId="7" fillId="20" borderId="9" xfId="0" applyFont="1" applyFill="1" applyBorder="1" applyAlignment="1">
      <alignment horizontal="center" vertical="center"/>
    </xf>
    <xf numFmtId="0" fontId="4" fillId="19" borderId="24" xfId="0" applyFont="1" applyFill="1" applyBorder="1" applyAlignment="1">
      <alignment horizontal="center" vertical="center"/>
    </xf>
    <xf numFmtId="0" fontId="7" fillId="20" borderId="4" xfId="0" applyFont="1" applyFill="1" applyBorder="1" applyAlignment="1">
      <alignment horizontal="center" vertical="center"/>
    </xf>
    <xf numFmtId="0" fontId="7" fillId="20" borderId="5" xfId="0" applyFont="1" applyFill="1" applyBorder="1" applyAlignment="1">
      <alignment horizontal="center" vertical="center"/>
    </xf>
    <xf numFmtId="0" fontId="7" fillId="20" borderId="6" xfId="0" applyFont="1" applyFill="1" applyBorder="1" applyAlignment="1">
      <alignment horizontal="center" vertical="center"/>
    </xf>
    <xf numFmtId="0" fontId="4" fillId="0" borderId="41" xfId="0" applyFont="1" applyBorder="1" applyAlignment="1">
      <alignment horizontal="center" vertical="center"/>
    </xf>
    <xf numFmtId="0" fontId="4" fillId="0" borderId="42" xfId="0" applyFont="1" applyBorder="1" applyAlignment="1">
      <alignment horizontal="center" vertical="center"/>
    </xf>
    <xf numFmtId="0" fontId="2" fillId="0" borderId="41" xfId="0" applyFont="1" applyBorder="1" applyAlignment="1">
      <alignment horizontal="center" vertical="center"/>
    </xf>
    <xf numFmtId="0" fontId="2" fillId="0" borderId="42" xfId="0" applyFont="1" applyBorder="1" applyAlignment="1">
      <alignment horizontal="center" vertical="center"/>
    </xf>
    <xf numFmtId="0" fontId="2" fillId="20" borderId="7" xfId="0" applyFont="1" applyFill="1" applyBorder="1" applyAlignment="1">
      <alignment horizontal="center" vertical="center"/>
    </xf>
    <xf numFmtId="0" fontId="2" fillId="20" borderId="8" xfId="0" applyFont="1" applyFill="1" applyBorder="1" applyAlignment="1">
      <alignment horizontal="center" vertical="center"/>
    </xf>
    <xf numFmtId="0" fontId="2" fillId="20" borderId="9" xfId="0" applyFont="1" applyFill="1" applyBorder="1" applyAlignment="1">
      <alignment horizontal="center" vertical="center"/>
    </xf>
    <xf numFmtId="0" fontId="2" fillId="0" borderId="36" xfId="0" applyFont="1" applyBorder="1" applyAlignment="1">
      <alignment horizontal="center" vertical="center"/>
    </xf>
    <xf numFmtId="0" fontId="2" fillId="0" borderId="43" xfId="0" applyFont="1" applyBorder="1" applyAlignment="1">
      <alignment horizontal="center" vertical="center"/>
    </xf>
    <xf numFmtId="0" fontId="2" fillId="0" borderId="12" xfId="0" applyFont="1" applyBorder="1" applyAlignment="1">
      <alignment horizontal="center" vertical="center"/>
    </xf>
    <xf numFmtId="0" fontId="4" fillId="0" borderId="0" xfId="0" applyFont="1"/>
    <xf numFmtId="0" fontId="6" fillId="2" borderId="45" xfId="0" applyFont="1" applyFill="1" applyBorder="1" applyAlignment="1">
      <alignment horizontal="center" vertical="center"/>
    </xf>
    <xf numFmtId="0" fontId="6" fillId="2" borderId="40" xfId="0" applyFont="1" applyFill="1" applyBorder="1" applyAlignment="1">
      <alignment horizontal="center" vertical="center"/>
    </xf>
    <xf numFmtId="0" fontId="6" fillId="2" borderId="46" xfId="0" applyFont="1" applyFill="1" applyBorder="1" applyAlignment="1">
      <alignment horizontal="center" vertical="center"/>
    </xf>
    <xf numFmtId="164" fontId="6" fillId="2" borderId="40" xfId="0" applyNumberFormat="1" applyFont="1" applyFill="1" applyBorder="1" applyAlignment="1">
      <alignment horizontal="center" vertical="center"/>
    </xf>
    <xf numFmtId="1" fontId="4" fillId="0" borderId="4" xfId="0" applyNumberFormat="1" applyFont="1" applyBorder="1" applyAlignment="1">
      <alignment horizontal="center" vertical="center"/>
    </xf>
    <xf numFmtId="1" fontId="4" fillId="0" borderId="5" xfId="0" applyNumberFormat="1" applyFont="1" applyBorder="1" applyAlignment="1">
      <alignment horizontal="center" vertical="center"/>
    </xf>
    <xf numFmtId="1" fontId="4" fillId="0" borderId="6" xfId="0" applyNumberFormat="1" applyFont="1" applyBorder="1" applyAlignment="1">
      <alignment horizontal="center" vertical="center"/>
    </xf>
    <xf numFmtId="0" fontId="4" fillId="20" borderId="47" xfId="0" applyFont="1" applyFill="1" applyBorder="1" applyAlignment="1">
      <alignment horizontal="center" vertical="center"/>
    </xf>
    <xf numFmtId="1" fontId="4" fillId="0" borderId="7" xfId="0" applyNumberFormat="1" applyFont="1" applyBorder="1" applyAlignment="1">
      <alignment horizontal="center" vertical="center"/>
    </xf>
    <xf numFmtId="1" fontId="4" fillId="0" borderId="8" xfId="0" applyNumberFormat="1" applyFont="1" applyBorder="1" applyAlignment="1">
      <alignment horizontal="center" vertical="center"/>
    </xf>
    <xf numFmtId="1" fontId="4" fillId="0" borderId="9" xfId="0" applyNumberFormat="1" applyFont="1" applyBorder="1" applyAlignment="1">
      <alignment horizontal="center" vertical="center"/>
    </xf>
    <xf numFmtId="1" fontId="4" fillId="0" borderId="41" xfId="0" applyNumberFormat="1" applyFont="1" applyBorder="1" applyAlignment="1">
      <alignment horizontal="center" vertical="center"/>
    </xf>
    <xf numFmtId="1" fontId="2" fillId="0" borderId="8" xfId="0" applyNumberFormat="1" applyFont="1" applyBorder="1" applyAlignment="1">
      <alignment horizontal="center" vertical="center"/>
    </xf>
    <xf numFmtId="1" fontId="2" fillId="0" borderId="9" xfId="0" applyNumberFormat="1" applyFont="1" applyBorder="1" applyAlignment="1">
      <alignment horizontal="center" vertical="center"/>
    </xf>
    <xf numFmtId="1" fontId="2" fillId="0" borderId="41" xfId="0" applyNumberFormat="1" applyFont="1" applyBorder="1" applyAlignment="1">
      <alignment horizontal="center" vertical="center"/>
    </xf>
    <xf numFmtId="0" fontId="4" fillId="20" borderId="41" xfId="0" applyFont="1" applyFill="1" applyBorder="1" applyAlignment="1">
      <alignment horizontal="center" vertical="center"/>
    </xf>
    <xf numFmtId="0" fontId="4" fillId="20" borderId="8" xfId="0" applyFont="1" applyFill="1" applyBorder="1" applyAlignment="1">
      <alignment horizontal="center" vertical="center"/>
    </xf>
    <xf numFmtId="0" fontId="4" fillId="20" borderId="9" xfId="0" applyFont="1" applyFill="1" applyBorder="1" applyAlignment="1">
      <alignment horizontal="center" vertical="center"/>
    </xf>
    <xf numFmtId="1" fontId="4" fillId="0" borderId="10" xfId="0" applyNumberFormat="1" applyFont="1" applyBorder="1" applyAlignment="1">
      <alignment horizontal="center" vertical="center"/>
    </xf>
    <xf numFmtId="1" fontId="4" fillId="0" borderId="11" xfId="0" applyNumberFormat="1" applyFont="1" applyBorder="1" applyAlignment="1">
      <alignment horizontal="center" vertical="center"/>
    </xf>
    <xf numFmtId="1" fontId="4" fillId="0" borderId="12" xfId="0" applyNumberFormat="1" applyFont="1" applyBorder="1" applyAlignment="1">
      <alignment horizontal="center" vertical="center"/>
    </xf>
    <xf numFmtId="1" fontId="2" fillId="0" borderId="36" xfId="0" applyNumberFormat="1" applyFont="1" applyBorder="1" applyAlignment="1">
      <alignment horizontal="center" vertical="center"/>
    </xf>
    <xf numFmtId="1" fontId="2" fillId="0" borderId="11" xfId="0" applyNumberFormat="1" applyFont="1" applyBorder="1" applyAlignment="1">
      <alignment horizontal="center" vertical="center"/>
    </xf>
    <xf numFmtId="1" fontId="2" fillId="0" borderId="12" xfId="0" applyNumberFormat="1" applyFont="1" applyBorder="1" applyAlignment="1">
      <alignment horizontal="center" vertical="center"/>
    </xf>
    <xf numFmtId="1" fontId="4" fillId="0" borderId="48" xfId="0" applyNumberFormat="1" applyFont="1" applyBorder="1" applyAlignment="1">
      <alignment horizontal="center" vertical="center"/>
    </xf>
    <xf numFmtId="1" fontId="4" fillId="0" borderId="39" xfId="0" applyNumberFormat="1" applyFont="1" applyBorder="1" applyAlignment="1">
      <alignment horizontal="center" vertical="center"/>
    </xf>
    <xf numFmtId="1" fontId="4" fillId="0" borderId="49" xfId="0" applyNumberFormat="1" applyFont="1" applyBorder="1" applyAlignment="1">
      <alignment horizontal="center" vertical="center"/>
    </xf>
    <xf numFmtId="1" fontId="2" fillId="0" borderId="7" xfId="0" applyNumberFormat="1" applyFont="1" applyBorder="1" applyAlignment="1">
      <alignment horizontal="center" vertical="center"/>
    </xf>
    <xf numFmtId="0" fontId="4" fillId="20" borderId="7" xfId="0" applyFont="1" applyFill="1" applyBorder="1" applyAlignment="1">
      <alignment horizontal="center" vertical="center"/>
    </xf>
    <xf numFmtId="1" fontId="4" fillId="0" borderId="45" xfId="0" applyNumberFormat="1" applyFont="1" applyBorder="1" applyAlignment="1">
      <alignment horizontal="center" vertical="center"/>
    </xf>
    <xf numFmtId="1" fontId="4" fillId="0" borderId="40" xfId="0" applyNumberFormat="1" applyFont="1" applyBorder="1" applyAlignment="1">
      <alignment horizontal="center" vertical="center"/>
    </xf>
    <xf numFmtId="1" fontId="4" fillId="0" borderId="46" xfId="0" applyNumberFormat="1" applyFont="1" applyBorder="1" applyAlignment="1">
      <alignment horizontal="center" vertical="center"/>
    </xf>
    <xf numFmtId="1" fontId="2" fillId="0" borderId="10" xfId="0" applyNumberFormat="1" applyFont="1" applyBorder="1" applyAlignment="1">
      <alignment horizontal="center" vertical="center"/>
    </xf>
    <xf numFmtId="0" fontId="7" fillId="20" borderId="47" xfId="0" applyFont="1" applyFill="1" applyBorder="1" applyAlignment="1">
      <alignment horizontal="center" vertical="center"/>
    </xf>
    <xf numFmtId="0" fontId="7" fillId="20" borderId="41" xfId="0" applyFont="1" applyFill="1" applyBorder="1" applyAlignment="1">
      <alignment horizontal="center" vertical="center"/>
    </xf>
    <xf numFmtId="0" fontId="7" fillId="20" borderId="48" xfId="0" applyFont="1" applyFill="1" applyBorder="1" applyAlignment="1">
      <alignment horizontal="center" vertical="center"/>
    </xf>
    <xf numFmtId="0" fontId="7" fillId="20" borderId="39" xfId="0" applyFont="1" applyFill="1" applyBorder="1" applyAlignment="1">
      <alignment horizontal="center" vertical="center"/>
    </xf>
    <xf numFmtId="0" fontId="7" fillId="20" borderId="49" xfId="0" applyFont="1" applyFill="1" applyBorder="1" applyAlignment="1">
      <alignment horizontal="center" vertical="center"/>
    </xf>
    <xf numFmtId="0" fontId="8" fillId="0" borderId="0" xfId="1" applyAlignment="1">
      <alignment horizontal="center" vertical="center"/>
    </xf>
    <xf numFmtId="0" fontId="5" fillId="0" borderId="0" xfId="0" applyFont="1" applyAlignment="1">
      <alignment horizontal="center" vertical="center"/>
    </xf>
    <xf numFmtId="0" fontId="5" fillId="0" borderId="0" xfId="0" applyFont="1" applyAlignment="1">
      <alignment horizontal="right"/>
    </xf>
    <xf numFmtId="0" fontId="8" fillId="0" borderId="0" xfId="1" applyAlignment="1">
      <alignment horizontal="justify" vertical="center"/>
    </xf>
    <xf numFmtId="0" fontId="0" fillId="0" borderId="0" xfId="0" applyAlignment="1">
      <alignment horizontal="center" vertical="center"/>
    </xf>
    <xf numFmtId="11" fontId="9" fillId="0" borderId="0" xfId="0" applyNumberFormat="1" applyFont="1" applyAlignment="1">
      <alignment vertical="center"/>
    </xf>
    <xf numFmtId="0" fontId="5" fillId="0" borderId="0" xfId="0" applyFont="1" applyAlignment="1">
      <alignment horizontal="right" vertical="center"/>
    </xf>
    <xf numFmtId="165" fontId="0" fillId="0" borderId="0" xfId="0" applyNumberFormat="1" applyAlignment="1">
      <alignment horizontal="center" vertical="center"/>
    </xf>
    <xf numFmtId="2" fontId="5" fillId="0" borderId="0" xfId="0" applyNumberFormat="1" applyFont="1" applyAlignment="1">
      <alignment horizontal="center" vertical="center"/>
    </xf>
    <xf numFmtId="165" fontId="5" fillId="0" borderId="0" xfId="0" applyNumberFormat="1" applyFont="1" applyAlignment="1">
      <alignment horizontal="center" vertical="center"/>
    </xf>
    <xf numFmtId="2" fontId="0" fillId="0" borderId="0" xfId="0" applyNumberFormat="1" applyAlignment="1">
      <alignment horizontal="center" vertical="center"/>
    </xf>
    <xf numFmtId="11" fontId="0" fillId="0" borderId="0" xfId="0" applyNumberFormat="1" applyAlignment="1">
      <alignment horizontal="center" vertical="center"/>
    </xf>
    <xf numFmtId="0" fontId="2" fillId="19" borderId="18" xfId="0" applyFont="1" applyFill="1" applyBorder="1" applyAlignment="1">
      <alignment horizontal="left" vertical="center" wrapText="1"/>
    </xf>
    <xf numFmtId="0" fontId="2" fillId="19" borderId="19" xfId="0" applyFont="1" applyFill="1" applyBorder="1" applyAlignment="1">
      <alignment horizontal="left" vertical="center" wrapText="1"/>
    </xf>
    <xf numFmtId="0" fontId="2" fillId="19" borderId="20" xfId="0" applyFont="1" applyFill="1" applyBorder="1" applyAlignment="1">
      <alignment horizontal="left" vertical="center" wrapText="1"/>
    </xf>
    <xf numFmtId="0" fontId="2" fillId="0" borderId="15" xfId="0" applyFont="1" applyFill="1" applyBorder="1" applyAlignment="1">
      <alignment horizontal="left" vertical="center" wrapText="1"/>
    </xf>
    <xf numFmtId="0" fontId="2" fillId="0" borderId="50" xfId="0" applyFont="1" applyFill="1" applyBorder="1" applyAlignment="1">
      <alignment horizontal="left" vertical="center" wrapText="1"/>
    </xf>
    <xf numFmtId="0" fontId="2" fillId="0" borderId="51" xfId="0" applyFont="1" applyFill="1" applyBorder="1" applyAlignment="1">
      <alignment horizontal="left" vertical="center" wrapText="1"/>
    </xf>
    <xf numFmtId="0" fontId="6" fillId="2" borderId="13" xfId="0" applyFont="1" applyFill="1" applyBorder="1" applyAlignment="1">
      <alignment horizontal="left" vertical="center"/>
    </xf>
    <xf numFmtId="0" fontId="11" fillId="2" borderId="26" xfId="0" applyFont="1" applyFill="1" applyBorder="1" applyAlignment="1">
      <alignment horizontal="left" vertical="center" wrapText="1"/>
    </xf>
    <xf numFmtId="0" fontId="11" fillId="0" borderId="15" xfId="0" applyFont="1" applyFill="1" applyBorder="1" applyAlignment="1">
      <alignment horizontal="left" vertical="center" wrapText="1"/>
    </xf>
    <xf numFmtId="0" fontId="11" fillId="0" borderId="50" xfId="0" applyFont="1" applyFill="1" applyBorder="1" applyAlignment="1">
      <alignment horizontal="left" vertical="center" wrapText="1"/>
    </xf>
    <xf numFmtId="0" fontId="11" fillId="0" borderId="51" xfId="0" applyFont="1" applyFill="1" applyBorder="1" applyAlignment="1">
      <alignment horizontal="left" vertical="center" wrapText="1"/>
    </xf>
    <xf numFmtId="0" fontId="0" fillId="0" borderId="0" xfId="0" applyFont="1"/>
    <xf numFmtId="0" fontId="0" fillId="0" borderId="0" xfId="0" applyFill="1"/>
    <xf numFmtId="0" fontId="2" fillId="0" borderId="26" xfId="0" applyFont="1" applyFill="1" applyBorder="1" applyAlignment="1">
      <alignment horizontal="left" vertical="center" wrapText="1"/>
    </xf>
    <xf numFmtId="0" fontId="2" fillId="0" borderId="28" xfId="0" applyFont="1" applyFill="1" applyBorder="1" applyAlignment="1">
      <alignment horizontal="left" vertical="center" wrapText="1"/>
    </xf>
    <xf numFmtId="0" fontId="2" fillId="0" borderId="4" xfId="0" applyFont="1" applyFill="1" applyBorder="1" applyAlignment="1">
      <alignment horizontal="left" vertical="center" wrapText="1"/>
    </xf>
    <xf numFmtId="0" fontId="2" fillId="0" borderId="6" xfId="0" applyFont="1" applyFill="1" applyBorder="1" applyAlignment="1">
      <alignment horizontal="left" vertical="center" wrapText="1"/>
    </xf>
    <xf numFmtId="0" fontId="2" fillId="0" borderId="7" xfId="0" applyFont="1" applyFill="1" applyBorder="1" applyAlignment="1">
      <alignment horizontal="left" vertical="center" wrapText="1"/>
    </xf>
    <xf numFmtId="0" fontId="2" fillId="0" borderId="9" xfId="0" applyFont="1" applyFill="1" applyBorder="1" applyAlignment="1">
      <alignment horizontal="left" vertical="center" wrapText="1"/>
    </xf>
    <xf numFmtId="0" fontId="11" fillId="19" borderId="14" xfId="0" applyFont="1" applyFill="1" applyBorder="1" applyAlignment="1">
      <alignment horizontal="left" vertical="top" wrapText="1"/>
    </xf>
    <xf numFmtId="0" fontId="11" fillId="19" borderId="52" xfId="0" applyFont="1" applyFill="1" applyBorder="1" applyAlignment="1">
      <alignment horizontal="left" vertical="top" wrapText="1"/>
    </xf>
    <xf numFmtId="0" fontId="11" fillId="19" borderId="51" xfId="0" applyFont="1" applyFill="1" applyBorder="1" applyAlignment="1">
      <alignment horizontal="left" vertical="top" wrapText="1"/>
    </xf>
    <xf numFmtId="0" fontId="6" fillId="2" borderId="27" xfId="0" applyFont="1" applyFill="1" applyBorder="1" applyAlignment="1">
      <alignment horizontal="left" vertical="center"/>
    </xf>
    <xf numFmtId="0" fontId="6" fillId="2" borderId="28" xfId="0" applyFont="1" applyFill="1" applyBorder="1" applyAlignment="1">
      <alignment horizontal="left" vertical="center"/>
    </xf>
    <xf numFmtId="0" fontId="4" fillId="19" borderId="37" xfId="0" applyFont="1" applyFill="1" applyBorder="1" applyAlignment="1">
      <alignment horizontal="center" vertical="center"/>
    </xf>
    <xf numFmtId="0" fontId="4" fillId="19" borderId="38" xfId="0" applyFont="1" applyFill="1" applyBorder="1" applyAlignment="1">
      <alignment horizontal="center" vertical="center"/>
    </xf>
    <xf numFmtId="0" fontId="4" fillId="19" borderId="39" xfId="0" applyFont="1" applyFill="1" applyBorder="1" applyAlignment="1">
      <alignment horizontal="center" vertical="center"/>
    </xf>
    <xf numFmtId="0" fontId="4" fillId="19" borderId="40" xfId="0" applyFont="1" applyFill="1" applyBorder="1" applyAlignment="1">
      <alignment horizontal="center" vertical="center"/>
    </xf>
    <xf numFmtId="0" fontId="4" fillId="19" borderId="21" xfId="0" applyFont="1" applyFill="1" applyBorder="1" applyAlignment="1">
      <alignment horizontal="center" vertical="center"/>
    </xf>
    <xf numFmtId="0" fontId="4" fillId="19" borderId="33" xfId="0" applyFont="1" applyFill="1" applyBorder="1" applyAlignment="1">
      <alignment horizontal="center" vertical="center"/>
    </xf>
    <xf numFmtId="0" fontId="4" fillId="19" borderId="22" xfId="0" applyFont="1" applyFill="1" applyBorder="1" applyAlignment="1">
      <alignment horizontal="center" vertical="center"/>
    </xf>
    <xf numFmtId="0" fontId="4" fillId="19" borderId="34" xfId="0" applyFont="1" applyFill="1" applyBorder="1" applyAlignment="1">
      <alignment horizontal="center" vertical="center"/>
    </xf>
    <xf numFmtId="0" fontId="4" fillId="18" borderId="26" xfId="0" applyFont="1" applyFill="1" applyBorder="1" applyAlignment="1">
      <alignment horizontal="center" vertical="center" wrapText="1"/>
    </xf>
    <xf numFmtId="0" fontId="4" fillId="18" borderId="27" xfId="0" applyFont="1" applyFill="1" applyBorder="1" applyAlignment="1">
      <alignment horizontal="center" vertical="center" wrapText="1"/>
    </xf>
    <xf numFmtId="0" fontId="4" fillId="18" borderId="29" xfId="0" applyFont="1" applyFill="1" applyBorder="1" applyAlignment="1">
      <alignment horizontal="center" vertical="center" wrapText="1"/>
    </xf>
    <xf numFmtId="0" fontId="4" fillId="18" borderId="28" xfId="0" applyFont="1" applyFill="1" applyBorder="1" applyAlignment="1">
      <alignment horizontal="center" vertical="center" wrapText="1"/>
    </xf>
    <xf numFmtId="0" fontId="6" fillId="2" borderId="21" xfId="0" applyFont="1" applyFill="1" applyBorder="1" applyAlignment="1">
      <alignment horizontal="center" vertical="center"/>
    </xf>
    <xf numFmtId="0" fontId="6" fillId="2" borderId="37" xfId="0" applyFont="1" applyFill="1" applyBorder="1" applyAlignment="1">
      <alignment horizontal="center" vertical="center"/>
    </xf>
    <xf numFmtId="0" fontId="6" fillId="2" borderId="22" xfId="0" applyFont="1" applyFill="1" applyBorder="1" applyAlignment="1">
      <alignment horizontal="center" vertical="center"/>
    </xf>
    <xf numFmtId="0" fontId="6" fillId="2" borderId="38" xfId="0" applyFont="1" applyFill="1" applyBorder="1" applyAlignment="1">
      <alignment horizontal="center" vertical="center"/>
    </xf>
    <xf numFmtId="0" fontId="6" fillId="2" borderId="30" xfId="0" applyFont="1" applyFill="1" applyBorder="1" applyAlignment="1">
      <alignment horizontal="center" vertical="center"/>
    </xf>
    <xf numFmtId="0" fontId="6" fillId="2" borderId="44" xfId="0" applyFont="1" applyFill="1" applyBorder="1" applyAlignment="1">
      <alignment horizontal="center" vertical="center"/>
    </xf>
    <xf numFmtId="0" fontId="6" fillId="2" borderId="4" xfId="0" applyFont="1" applyFill="1" applyBorder="1" applyAlignment="1">
      <alignment horizontal="center" vertical="center" wrapText="1"/>
    </xf>
    <xf numFmtId="0" fontId="6" fillId="2" borderId="5"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31" xfId="0" applyFont="1" applyFill="1" applyBorder="1" applyAlignment="1">
      <alignment horizontal="center" vertical="center" wrapText="1"/>
    </xf>
    <xf numFmtId="0" fontId="6" fillId="2" borderId="32" xfId="0" applyFont="1" applyFill="1" applyBorder="1" applyAlignment="1">
      <alignment horizontal="center" vertical="center" wrapText="1"/>
    </xf>
    <xf numFmtId="0" fontId="1" fillId="2" borderId="26" xfId="0" applyFont="1" applyFill="1" applyBorder="1" applyAlignment="1">
      <alignment horizontal="center" vertical="center" wrapText="1"/>
    </xf>
    <xf numFmtId="0" fontId="1" fillId="2" borderId="27" xfId="0" applyFont="1" applyFill="1" applyBorder="1" applyAlignment="1">
      <alignment horizontal="center" vertical="center" wrapText="1"/>
    </xf>
    <xf numFmtId="0" fontId="1" fillId="2" borderId="28" xfId="0" applyFont="1" applyFill="1" applyBorder="1" applyAlignment="1">
      <alignment horizontal="center" vertical="center" wrapText="1"/>
    </xf>
    <xf numFmtId="0" fontId="6" fillId="2" borderId="33" xfId="0" applyFont="1" applyFill="1" applyBorder="1" applyAlignment="1">
      <alignment horizontal="center" vertical="center"/>
    </xf>
    <xf numFmtId="0" fontId="6" fillId="2" borderId="34" xfId="0" applyFont="1" applyFill="1" applyBorder="1" applyAlignment="1">
      <alignment horizontal="center" vertical="center"/>
    </xf>
    <xf numFmtId="0" fontId="6" fillId="2" borderId="35" xfId="0" applyFont="1" applyFill="1" applyBorder="1" applyAlignment="1">
      <alignment horizontal="center" vertical="center"/>
    </xf>
  </cellXfs>
  <cellStyles count="2">
    <cellStyle name="Hyperlink" xfId="1" builtinId="8"/>
    <cellStyle name="Normal" xfId="0" builtinId="0"/>
  </cellStyles>
  <dxfs count="0"/>
  <tableStyles count="0" defaultTableStyle="TableStyleMedium2" defaultPivotStyle="PivotStyleLight16"/>
  <colors>
    <mruColors>
      <color rgb="FF02CAE2"/>
      <color rgb="FF94F1FE"/>
      <color rgb="FFBF95DF"/>
      <color rgb="FFD6BBEB"/>
      <color rgb="FF9148C8"/>
      <color rgb="FFE8D9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6EAFD-34FD-4209-9DBE-F12271DA5850}">
  <dimension ref="A1:C34"/>
  <sheetViews>
    <sheetView zoomScale="80" zoomScaleNormal="80" workbookViewId="0"/>
  </sheetViews>
  <sheetFormatPr defaultRowHeight="14.4"/>
  <cols>
    <col min="1" max="1" width="70.77734375" customWidth="1"/>
    <col min="2" max="2" width="20.77734375" customWidth="1"/>
    <col min="3" max="3" width="200.77734375" customWidth="1"/>
  </cols>
  <sheetData>
    <row r="1" spans="1:3" ht="49.95" customHeight="1" thickBot="1">
      <c r="A1" s="227" t="s">
        <v>1110</v>
      </c>
      <c r="B1" s="233" t="s">
        <v>1111</v>
      </c>
      <c r="C1" s="234"/>
    </row>
    <row r="2" spans="1:3" ht="15" customHeight="1" thickBot="1">
      <c r="A2" s="231"/>
      <c r="B2" s="231"/>
      <c r="C2" s="231"/>
    </row>
    <row r="3" spans="1:3" ht="30" customHeight="1">
      <c r="A3" s="239" t="s">
        <v>1130</v>
      </c>
      <c r="B3" s="228" t="s">
        <v>1113</v>
      </c>
      <c r="C3" s="223" t="s">
        <v>1135</v>
      </c>
    </row>
    <row r="4" spans="1:3" ht="30" customHeight="1">
      <c r="A4" s="240"/>
      <c r="B4" s="229" t="s">
        <v>1114</v>
      </c>
      <c r="C4" s="224" t="s">
        <v>1136</v>
      </c>
    </row>
    <row r="5" spans="1:3" ht="30" customHeight="1">
      <c r="A5" s="240"/>
      <c r="B5" s="229" t="s">
        <v>1115</v>
      </c>
      <c r="C5" s="224" t="s">
        <v>1137</v>
      </c>
    </row>
    <row r="6" spans="1:3" ht="30" customHeight="1">
      <c r="A6" s="240"/>
      <c r="B6" s="229" t="s">
        <v>1116</v>
      </c>
      <c r="C6" s="224" t="s">
        <v>1131</v>
      </c>
    </row>
    <row r="7" spans="1:3" ht="30" customHeight="1">
      <c r="A7" s="240"/>
      <c r="B7" s="229" t="s">
        <v>1117</v>
      </c>
      <c r="C7" s="224" t="s">
        <v>1138</v>
      </c>
    </row>
    <row r="8" spans="1:3" ht="30" customHeight="1">
      <c r="A8" s="240"/>
      <c r="B8" s="229" t="s">
        <v>1118</v>
      </c>
      <c r="C8" s="224" t="s">
        <v>1139</v>
      </c>
    </row>
    <row r="9" spans="1:3" ht="30" customHeight="1">
      <c r="A9" s="240"/>
      <c r="B9" s="229" t="s">
        <v>1119</v>
      </c>
      <c r="C9" s="224" t="s">
        <v>1140</v>
      </c>
    </row>
    <row r="10" spans="1:3" ht="30" customHeight="1">
      <c r="A10" s="240"/>
      <c r="B10" s="229" t="s">
        <v>1120</v>
      </c>
      <c r="C10" s="224" t="s">
        <v>1141</v>
      </c>
    </row>
    <row r="11" spans="1:3" ht="30" customHeight="1">
      <c r="A11" s="240"/>
      <c r="B11" s="229" t="s">
        <v>1121</v>
      </c>
      <c r="C11" s="224" t="s">
        <v>1142</v>
      </c>
    </row>
    <row r="12" spans="1:3" ht="30" customHeight="1">
      <c r="A12" s="240"/>
      <c r="B12" s="229" t="s">
        <v>1122</v>
      </c>
      <c r="C12" s="224" t="s">
        <v>1133</v>
      </c>
    </row>
    <row r="13" spans="1:3" ht="30" customHeight="1">
      <c r="A13" s="240"/>
      <c r="B13" s="229" t="s">
        <v>1123</v>
      </c>
      <c r="C13" s="224" t="s">
        <v>1134</v>
      </c>
    </row>
    <row r="14" spans="1:3" ht="30" customHeight="1">
      <c r="A14" s="240"/>
      <c r="B14" s="229" t="s">
        <v>1124</v>
      </c>
      <c r="C14" s="224" t="s">
        <v>1144</v>
      </c>
    </row>
    <row r="15" spans="1:3" ht="30" customHeight="1">
      <c r="A15" s="240"/>
      <c r="B15" s="229" t="s">
        <v>1125</v>
      </c>
      <c r="C15" s="224" t="s">
        <v>1143</v>
      </c>
    </row>
    <row r="16" spans="1:3" ht="30" customHeight="1">
      <c r="A16" s="240"/>
      <c r="B16" s="229" t="s">
        <v>1126</v>
      </c>
      <c r="C16" s="224" t="s">
        <v>1145</v>
      </c>
    </row>
    <row r="17" spans="1:3" ht="30" customHeight="1">
      <c r="A17" s="240"/>
      <c r="B17" s="229" t="s">
        <v>1127</v>
      </c>
      <c r="C17" s="224" t="s">
        <v>1146</v>
      </c>
    </row>
    <row r="18" spans="1:3" ht="30" customHeight="1">
      <c r="A18" s="240"/>
      <c r="B18" s="229" t="s">
        <v>1128</v>
      </c>
      <c r="C18" s="224" t="s">
        <v>1147</v>
      </c>
    </row>
    <row r="19" spans="1:3" ht="30" customHeight="1" thickBot="1">
      <c r="A19" s="241"/>
      <c r="B19" s="230" t="s">
        <v>1129</v>
      </c>
      <c r="C19" s="225" t="s">
        <v>1148</v>
      </c>
    </row>
    <row r="20" spans="1:3" ht="15" customHeight="1" thickBot="1">
      <c r="A20" s="231"/>
      <c r="B20" s="231"/>
      <c r="C20" s="231"/>
    </row>
    <row r="21" spans="1:3" ht="30" customHeight="1" thickBot="1">
      <c r="A21" s="226" t="s">
        <v>1097</v>
      </c>
      <c r="B21" s="242" t="s">
        <v>1112</v>
      </c>
      <c r="C21" s="243"/>
    </row>
    <row r="22" spans="1:3" ht="30" customHeight="1">
      <c r="A22" s="220" t="s">
        <v>1098</v>
      </c>
      <c r="B22" s="235" t="s">
        <v>1132</v>
      </c>
      <c r="C22" s="236"/>
    </row>
    <row r="23" spans="1:3" ht="30" customHeight="1">
      <c r="A23" s="221" t="s">
        <v>1099</v>
      </c>
      <c r="B23" s="237" t="s">
        <v>1159</v>
      </c>
      <c r="C23" s="238"/>
    </row>
    <row r="24" spans="1:3" ht="30" customHeight="1">
      <c r="A24" s="221" t="s">
        <v>1100</v>
      </c>
      <c r="B24" s="237" t="s">
        <v>1149</v>
      </c>
      <c r="C24" s="238"/>
    </row>
    <row r="25" spans="1:3" ht="30" customHeight="1">
      <c r="A25" s="221" t="s">
        <v>1101</v>
      </c>
      <c r="B25" s="237" t="s">
        <v>1150</v>
      </c>
      <c r="C25" s="238"/>
    </row>
    <row r="26" spans="1:3" ht="30" customHeight="1">
      <c r="A26" s="221" t="s">
        <v>1102</v>
      </c>
      <c r="B26" s="237" t="s">
        <v>1151</v>
      </c>
      <c r="C26" s="238"/>
    </row>
    <row r="27" spans="1:3" ht="30" customHeight="1">
      <c r="A27" s="221" t="s">
        <v>1103</v>
      </c>
      <c r="B27" s="237" t="s">
        <v>1152</v>
      </c>
      <c r="C27" s="238"/>
    </row>
    <row r="28" spans="1:3" ht="30" customHeight="1">
      <c r="A28" s="221" t="s">
        <v>1104</v>
      </c>
      <c r="B28" s="237" t="s">
        <v>1153</v>
      </c>
      <c r="C28" s="238"/>
    </row>
    <row r="29" spans="1:3" ht="30" customHeight="1">
      <c r="A29" s="221" t="s">
        <v>1105</v>
      </c>
      <c r="B29" s="237" t="s">
        <v>1154</v>
      </c>
      <c r="C29" s="238"/>
    </row>
    <row r="30" spans="1:3" ht="30" customHeight="1">
      <c r="A30" s="221" t="s">
        <v>1106</v>
      </c>
      <c r="B30" s="237" t="s">
        <v>1155</v>
      </c>
      <c r="C30" s="238"/>
    </row>
    <row r="31" spans="1:3" ht="30" customHeight="1">
      <c r="A31" s="221" t="s">
        <v>1107</v>
      </c>
      <c r="B31" s="237" t="s">
        <v>1156</v>
      </c>
      <c r="C31" s="238"/>
    </row>
    <row r="32" spans="1:3" ht="30" customHeight="1">
      <c r="A32" s="221" t="s">
        <v>1108</v>
      </c>
      <c r="B32" s="237" t="s">
        <v>1157</v>
      </c>
      <c r="C32" s="238"/>
    </row>
    <row r="33" spans="1:3" ht="30" customHeight="1" thickBot="1">
      <c r="A33" s="222" t="s">
        <v>1109</v>
      </c>
      <c r="B33" s="237" t="s">
        <v>1158</v>
      </c>
      <c r="C33" s="238"/>
    </row>
    <row r="34" spans="1:3" ht="15" customHeight="1"/>
  </sheetData>
  <mergeCells count="15">
    <mergeCell ref="B33:C33"/>
    <mergeCell ref="A3:A19"/>
    <mergeCell ref="B21:C21"/>
    <mergeCell ref="B27:C27"/>
    <mergeCell ref="B28:C28"/>
    <mergeCell ref="B29:C29"/>
    <mergeCell ref="B30:C30"/>
    <mergeCell ref="B31:C31"/>
    <mergeCell ref="B32:C32"/>
    <mergeCell ref="B26:C26"/>
    <mergeCell ref="B1:C1"/>
    <mergeCell ref="B22:C22"/>
    <mergeCell ref="B23:C23"/>
    <mergeCell ref="B24:C24"/>
    <mergeCell ref="B25:C25"/>
  </mergeCells>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6E289-E15B-4794-BA25-0B13871BE6E4}">
  <dimension ref="A1:Q2257"/>
  <sheetViews>
    <sheetView tabSelected="1" zoomScale="70" zoomScaleNormal="7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s>
  <sheetData>
    <row r="1" spans="1:17" ht="93.6" customHeight="1"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row>
    <row r="2" spans="1:17">
      <c r="A2" s="102" t="s">
        <v>6</v>
      </c>
      <c r="B2" s="103" t="s">
        <v>7</v>
      </c>
      <c r="C2" s="103" t="s">
        <v>8</v>
      </c>
      <c r="D2" s="103" t="s">
        <v>9</v>
      </c>
      <c r="E2" s="103" t="s">
        <v>10</v>
      </c>
      <c r="F2" s="103">
        <v>0</v>
      </c>
      <c r="G2" s="103">
        <v>1</v>
      </c>
      <c r="H2" s="104">
        <v>2.2999999999999998</v>
      </c>
      <c r="I2" s="103" t="str">
        <f>IF(H2=2.3,"low",IF(H2=2.7,"medium",IF(H2=3.2,"high",IF(H2=1.4,"low",IF(H2=2,"medium",IF(H2=3.3,"high"))))))</f>
        <v>low</v>
      </c>
      <c r="J2" s="103" t="s">
        <v>11</v>
      </c>
      <c r="K2" s="105">
        <v>124.19</v>
      </c>
      <c r="L2" s="105">
        <v>16.088861081004001</v>
      </c>
      <c r="M2" s="105">
        <v>2</v>
      </c>
      <c r="N2" s="105">
        <f t="shared" ref="N2" si="0">2*M2</f>
        <v>4</v>
      </c>
      <c r="O2" s="105">
        <f t="shared" ref="O2:O65" si="1">(IF(L2&lt;N2,0,L2))</f>
        <v>16.088861081004001</v>
      </c>
      <c r="P2" s="105">
        <f>IF(O2=0,NA(),(O2/K2))</f>
        <v>0.12955037507854095</v>
      </c>
      <c r="Q2" s="106">
        <f>IF(O2=0,NA(),((P2/1000)*3600))</f>
        <v>0.46638135028274746</v>
      </c>
    </row>
    <row r="3" spans="1:17">
      <c r="A3" s="107" t="s">
        <v>6</v>
      </c>
      <c r="B3" s="108" t="s">
        <v>7</v>
      </c>
      <c r="C3" s="108" t="s">
        <v>12</v>
      </c>
      <c r="D3" s="108" t="s">
        <v>9</v>
      </c>
      <c r="E3" s="108" t="s">
        <v>10</v>
      </c>
      <c r="F3" s="108">
        <v>0</v>
      </c>
      <c r="G3" s="108">
        <v>1</v>
      </c>
      <c r="H3" s="109">
        <v>2.2999999999999998</v>
      </c>
      <c r="I3" s="108" t="str">
        <f t="shared" ref="I3:I66" si="2">IF(H3=2.3,"low",IF(H3=2.7,"medium",IF(H3=3.2,"high",IF(H3=1.4,"low",IF(H3=2,"medium",IF(H3=3.3,"high"))))))</f>
        <v>low</v>
      </c>
      <c r="J3" s="108" t="s">
        <v>11</v>
      </c>
      <c r="K3" s="110">
        <v>124.19</v>
      </c>
      <c r="L3" s="110">
        <v>-1.41974327943777</v>
      </c>
      <c r="M3" s="110">
        <v>2</v>
      </c>
      <c r="N3" s="110">
        <v>4</v>
      </c>
      <c r="O3" s="110">
        <f t="shared" si="1"/>
        <v>0</v>
      </c>
      <c r="P3" s="110" t="e">
        <f t="shared" ref="P3:P66" si="3">IF(O3=0,NA(),(O3/K3))</f>
        <v>#N/A</v>
      </c>
      <c r="Q3" s="111" t="e">
        <f t="shared" ref="Q3:Q66" si="4">IF(O3=0,NA(),((P3/1000)*3600))</f>
        <v>#N/A</v>
      </c>
    </row>
    <row r="4" spans="1:17">
      <c r="A4" s="107" t="s">
        <v>6</v>
      </c>
      <c r="B4" s="108" t="s">
        <v>13</v>
      </c>
      <c r="C4" s="108" t="s">
        <v>8</v>
      </c>
      <c r="D4" s="108" t="s">
        <v>9</v>
      </c>
      <c r="E4" s="108" t="s">
        <v>10</v>
      </c>
      <c r="F4" s="108">
        <v>0</v>
      </c>
      <c r="G4" s="108">
        <v>1</v>
      </c>
      <c r="H4" s="109">
        <v>2.2999999999999998</v>
      </c>
      <c r="I4" s="108" t="str">
        <f t="shared" si="2"/>
        <v>low</v>
      </c>
      <c r="J4" s="108" t="s">
        <v>11</v>
      </c>
      <c r="K4" s="110">
        <v>121</v>
      </c>
      <c r="L4" s="110">
        <v>11.331349001617699</v>
      </c>
      <c r="M4" s="110">
        <v>2</v>
      </c>
      <c r="N4" s="110">
        <v>4</v>
      </c>
      <c r="O4" s="110">
        <f t="shared" si="1"/>
        <v>11.331349001617699</v>
      </c>
      <c r="P4" s="110">
        <f t="shared" si="3"/>
        <v>9.3647512410063624E-2</v>
      </c>
      <c r="Q4" s="111">
        <f t="shared" si="4"/>
        <v>0.33713104467622901</v>
      </c>
    </row>
    <row r="5" spans="1:17">
      <c r="A5" s="107" t="s">
        <v>6</v>
      </c>
      <c r="B5" s="108" t="s">
        <v>13</v>
      </c>
      <c r="C5" s="108" t="s">
        <v>12</v>
      </c>
      <c r="D5" s="108" t="s">
        <v>9</v>
      </c>
      <c r="E5" s="108" t="s">
        <v>10</v>
      </c>
      <c r="F5" s="108">
        <v>0</v>
      </c>
      <c r="G5" s="108">
        <v>1</v>
      </c>
      <c r="H5" s="109">
        <v>2.2999999999999998</v>
      </c>
      <c r="I5" s="108" t="str">
        <f t="shared" si="2"/>
        <v>low</v>
      </c>
      <c r="J5" s="108" t="s">
        <v>11</v>
      </c>
      <c r="K5" s="110">
        <v>121</v>
      </c>
      <c r="L5" s="110">
        <v>-1.6509190691587501</v>
      </c>
      <c r="M5" s="110">
        <v>2</v>
      </c>
      <c r="N5" s="110">
        <v>4</v>
      </c>
      <c r="O5" s="110">
        <f t="shared" si="1"/>
        <v>0</v>
      </c>
      <c r="P5" s="110" t="e">
        <f t="shared" si="3"/>
        <v>#N/A</v>
      </c>
      <c r="Q5" s="111" t="e">
        <f t="shared" si="4"/>
        <v>#N/A</v>
      </c>
    </row>
    <row r="6" spans="1:17">
      <c r="A6" s="107" t="s">
        <v>6</v>
      </c>
      <c r="B6" s="108" t="s">
        <v>14</v>
      </c>
      <c r="C6" s="108" t="s">
        <v>8</v>
      </c>
      <c r="D6" s="108" t="s">
        <v>9</v>
      </c>
      <c r="E6" s="108" t="s">
        <v>10</v>
      </c>
      <c r="F6" s="108">
        <v>0</v>
      </c>
      <c r="G6" s="108">
        <v>1</v>
      </c>
      <c r="H6" s="109">
        <v>2.2999999999999998</v>
      </c>
      <c r="I6" s="108" t="str">
        <f t="shared" si="2"/>
        <v>low</v>
      </c>
      <c r="J6" s="108" t="s">
        <v>11</v>
      </c>
      <c r="K6" s="110">
        <v>122.23</v>
      </c>
      <c r="L6" s="110">
        <v>19.519883948882999</v>
      </c>
      <c r="M6" s="110">
        <v>2</v>
      </c>
      <c r="N6" s="110">
        <v>4</v>
      </c>
      <c r="O6" s="110">
        <f t="shared" si="1"/>
        <v>19.519883948882999</v>
      </c>
      <c r="P6" s="110">
        <f t="shared" si="3"/>
        <v>0.15969797880130082</v>
      </c>
      <c r="Q6" s="111">
        <f t="shared" si="4"/>
        <v>0.57491272368468294</v>
      </c>
    </row>
    <row r="7" spans="1:17">
      <c r="A7" s="107" t="s">
        <v>6</v>
      </c>
      <c r="B7" s="108" t="s">
        <v>14</v>
      </c>
      <c r="C7" s="108" t="s">
        <v>12</v>
      </c>
      <c r="D7" s="108" t="s">
        <v>9</v>
      </c>
      <c r="E7" s="108" t="s">
        <v>10</v>
      </c>
      <c r="F7" s="108">
        <v>0</v>
      </c>
      <c r="G7" s="108">
        <v>1</v>
      </c>
      <c r="H7" s="109">
        <v>2.2999999999999998</v>
      </c>
      <c r="I7" s="108" t="str">
        <f t="shared" si="2"/>
        <v>low</v>
      </c>
      <c r="J7" s="108" t="s">
        <v>11</v>
      </c>
      <c r="K7" s="110">
        <v>122.23</v>
      </c>
      <c r="L7" s="110">
        <v>4.9036884554578597</v>
      </c>
      <c r="M7" s="110">
        <v>2</v>
      </c>
      <c r="N7" s="110">
        <v>4</v>
      </c>
      <c r="O7" s="110">
        <f t="shared" si="1"/>
        <v>4.9036884554578597</v>
      </c>
      <c r="P7" s="110">
        <f t="shared" si="3"/>
        <v>4.0118534365195614E-2</v>
      </c>
      <c r="Q7" s="111">
        <f t="shared" si="4"/>
        <v>0.14442672371470419</v>
      </c>
    </row>
    <row r="8" spans="1:17">
      <c r="A8" s="107" t="s">
        <v>6</v>
      </c>
      <c r="B8" s="108" t="s">
        <v>15</v>
      </c>
      <c r="C8" s="108" t="s">
        <v>8</v>
      </c>
      <c r="D8" s="108" t="s">
        <v>9</v>
      </c>
      <c r="E8" s="108" t="s">
        <v>10</v>
      </c>
      <c r="F8" s="108">
        <v>0</v>
      </c>
      <c r="G8" s="108">
        <v>1</v>
      </c>
      <c r="H8" s="109">
        <v>2.2999999999999998</v>
      </c>
      <c r="I8" s="108" t="str">
        <f t="shared" si="2"/>
        <v>low</v>
      </c>
      <c r="J8" s="108" t="s">
        <v>11</v>
      </c>
      <c r="K8" s="110">
        <v>122.95</v>
      </c>
      <c r="L8" s="110">
        <v>15.759520697146501</v>
      </c>
      <c r="M8" s="110">
        <v>2</v>
      </c>
      <c r="N8" s="110">
        <v>4</v>
      </c>
      <c r="O8" s="110">
        <f t="shared" si="1"/>
        <v>15.759520697146501</v>
      </c>
      <c r="P8" s="110">
        <f t="shared" si="3"/>
        <v>0.12817828952538837</v>
      </c>
      <c r="Q8" s="111">
        <f t="shared" si="4"/>
        <v>0.46144184229139812</v>
      </c>
    </row>
    <row r="9" spans="1:17" ht="15" thickBot="1">
      <c r="A9" s="112" t="s">
        <v>6</v>
      </c>
      <c r="B9" s="113" t="s">
        <v>15</v>
      </c>
      <c r="C9" s="113" t="s">
        <v>12</v>
      </c>
      <c r="D9" s="113" t="s">
        <v>9</v>
      </c>
      <c r="E9" s="113" t="s">
        <v>10</v>
      </c>
      <c r="F9" s="113">
        <v>0</v>
      </c>
      <c r="G9" s="113">
        <v>1</v>
      </c>
      <c r="H9" s="114">
        <v>2.2999999999999998</v>
      </c>
      <c r="I9" s="113" t="str">
        <f t="shared" si="2"/>
        <v>low</v>
      </c>
      <c r="J9" s="113" t="s">
        <v>11</v>
      </c>
      <c r="K9" s="115">
        <v>122.95</v>
      </c>
      <c r="L9" s="115">
        <v>-2.4304614804864002</v>
      </c>
      <c r="M9" s="115">
        <v>2</v>
      </c>
      <c r="N9" s="115">
        <v>4</v>
      </c>
      <c r="O9" s="115">
        <f t="shared" si="1"/>
        <v>0</v>
      </c>
      <c r="P9" s="115" t="e">
        <f t="shared" si="3"/>
        <v>#N/A</v>
      </c>
      <c r="Q9" s="116" t="e">
        <f t="shared" si="4"/>
        <v>#N/A</v>
      </c>
    </row>
    <row r="10" spans="1:17">
      <c r="A10" s="102" t="s">
        <v>6</v>
      </c>
      <c r="B10" s="103" t="s">
        <v>16</v>
      </c>
      <c r="C10" s="103" t="s">
        <v>8</v>
      </c>
      <c r="D10" s="103" t="s">
        <v>9</v>
      </c>
      <c r="E10" s="103" t="s">
        <v>10</v>
      </c>
      <c r="F10" s="103">
        <v>0</v>
      </c>
      <c r="G10" s="103">
        <v>2</v>
      </c>
      <c r="H10" s="104">
        <v>2.2999999999999998</v>
      </c>
      <c r="I10" s="103" t="str">
        <f t="shared" si="2"/>
        <v>low</v>
      </c>
      <c r="J10" s="103" t="s">
        <v>11</v>
      </c>
      <c r="K10" s="105">
        <v>124.59</v>
      </c>
      <c r="L10" s="105">
        <v>16.6673269581214</v>
      </c>
      <c r="M10" s="105">
        <v>2</v>
      </c>
      <c r="N10" s="105">
        <v>4</v>
      </c>
      <c r="O10" s="105">
        <f t="shared" si="1"/>
        <v>16.6673269581214</v>
      </c>
      <c r="P10" s="105">
        <f t="shared" si="3"/>
        <v>0.13377740555519221</v>
      </c>
      <c r="Q10" s="106">
        <f t="shared" si="4"/>
        <v>0.48159865999869195</v>
      </c>
    </row>
    <row r="11" spans="1:17">
      <c r="A11" s="107" t="s">
        <v>6</v>
      </c>
      <c r="B11" s="108" t="s">
        <v>16</v>
      </c>
      <c r="C11" s="108" t="s">
        <v>12</v>
      </c>
      <c r="D11" s="108" t="s">
        <v>9</v>
      </c>
      <c r="E11" s="108" t="s">
        <v>10</v>
      </c>
      <c r="F11" s="108">
        <v>0</v>
      </c>
      <c r="G11" s="108">
        <v>2</v>
      </c>
      <c r="H11" s="109">
        <v>2.2999999999999998</v>
      </c>
      <c r="I11" s="108" t="str">
        <f t="shared" si="2"/>
        <v>low</v>
      </c>
      <c r="J11" s="108" t="s">
        <v>11</v>
      </c>
      <c r="K11" s="110">
        <v>124.59</v>
      </c>
      <c r="L11" s="110">
        <v>2.4619572412011901</v>
      </c>
      <c r="M11" s="110">
        <v>2</v>
      </c>
      <c r="N11" s="110">
        <v>4</v>
      </c>
      <c r="O11" s="110">
        <f t="shared" si="1"/>
        <v>0</v>
      </c>
      <c r="P11" s="110" t="e">
        <f t="shared" si="3"/>
        <v>#N/A</v>
      </c>
      <c r="Q11" s="111" t="e">
        <f t="shared" si="4"/>
        <v>#N/A</v>
      </c>
    </row>
    <row r="12" spans="1:17">
      <c r="A12" s="107" t="s">
        <v>6</v>
      </c>
      <c r="B12" s="108" t="s">
        <v>17</v>
      </c>
      <c r="C12" s="108" t="s">
        <v>8</v>
      </c>
      <c r="D12" s="108" t="s">
        <v>9</v>
      </c>
      <c r="E12" s="108" t="s">
        <v>10</v>
      </c>
      <c r="F12" s="108">
        <v>0</v>
      </c>
      <c r="G12" s="108">
        <v>2</v>
      </c>
      <c r="H12" s="109">
        <v>2.2999999999999998</v>
      </c>
      <c r="I12" s="108" t="str">
        <f t="shared" si="2"/>
        <v>low</v>
      </c>
      <c r="J12" s="108" t="s">
        <v>11</v>
      </c>
      <c r="K12" s="110">
        <v>5.03</v>
      </c>
      <c r="L12" s="110">
        <v>2.7813796602012002</v>
      </c>
      <c r="M12" s="110">
        <v>2</v>
      </c>
      <c r="N12" s="110">
        <v>4</v>
      </c>
      <c r="O12" s="110">
        <f t="shared" si="1"/>
        <v>0</v>
      </c>
      <c r="P12" s="110" t="e">
        <f t="shared" si="3"/>
        <v>#N/A</v>
      </c>
      <c r="Q12" s="111" t="e">
        <f t="shared" si="4"/>
        <v>#N/A</v>
      </c>
    </row>
    <row r="13" spans="1:17">
      <c r="A13" s="107" t="s">
        <v>6</v>
      </c>
      <c r="B13" s="108" t="s">
        <v>17</v>
      </c>
      <c r="C13" s="108" t="s">
        <v>12</v>
      </c>
      <c r="D13" s="108" t="s">
        <v>9</v>
      </c>
      <c r="E13" s="108" t="s">
        <v>10</v>
      </c>
      <c r="F13" s="108">
        <v>0</v>
      </c>
      <c r="G13" s="108">
        <v>2</v>
      </c>
      <c r="H13" s="109">
        <v>2.2999999999999998</v>
      </c>
      <c r="I13" s="108" t="str">
        <f t="shared" si="2"/>
        <v>low</v>
      </c>
      <c r="J13" s="108" t="s">
        <v>11</v>
      </c>
      <c r="K13" s="110">
        <v>122.91</v>
      </c>
      <c r="L13" s="110">
        <v>2.43022033558643</v>
      </c>
      <c r="M13" s="110">
        <v>2</v>
      </c>
      <c r="N13" s="110">
        <v>4</v>
      </c>
      <c r="O13" s="110">
        <f t="shared" si="1"/>
        <v>0</v>
      </c>
      <c r="P13" s="110" t="e">
        <f t="shared" si="3"/>
        <v>#N/A</v>
      </c>
      <c r="Q13" s="111" t="e">
        <f t="shared" si="4"/>
        <v>#N/A</v>
      </c>
    </row>
    <row r="14" spans="1:17">
      <c r="A14" s="107" t="s">
        <v>6</v>
      </c>
      <c r="B14" s="108" t="s">
        <v>18</v>
      </c>
      <c r="C14" s="108" t="s">
        <v>8</v>
      </c>
      <c r="D14" s="108" t="s">
        <v>9</v>
      </c>
      <c r="E14" s="108" t="s">
        <v>10</v>
      </c>
      <c r="F14" s="108">
        <v>0</v>
      </c>
      <c r="G14" s="108">
        <v>2</v>
      </c>
      <c r="H14" s="109">
        <v>2.2999999999999998</v>
      </c>
      <c r="I14" s="108" t="str">
        <f t="shared" si="2"/>
        <v>low</v>
      </c>
      <c r="J14" s="108" t="s">
        <v>11</v>
      </c>
      <c r="K14" s="110">
        <v>114.63</v>
      </c>
      <c r="L14" s="110">
        <v>11.323222397137901</v>
      </c>
      <c r="M14" s="110">
        <v>2</v>
      </c>
      <c r="N14" s="110">
        <v>4</v>
      </c>
      <c r="O14" s="110">
        <f t="shared" si="1"/>
        <v>11.323222397137901</v>
      </c>
      <c r="P14" s="110">
        <f t="shared" si="3"/>
        <v>9.8780619359137234E-2</v>
      </c>
      <c r="Q14" s="111">
        <f t="shared" si="4"/>
        <v>0.35561022969289402</v>
      </c>
    </row>
    <row r="15" spans="1:17">
      <c r="A15" s="107" t="s">
        <v>6</v>
      </c>
      <c r="B15" s="108" t="s">
        <v>18</v>
      </c>
      <c r="C15" s="108" t="s">
        <v>12</v>
      </c>
      <c r="D15" s="108" t="s">
        <v>9</v>
      </c>
      <c r="E15" s="108" t="s">
        <v>10</v>
      </c>
      <c r="F15" s="108">
        <v>0</v>
      </c>
      <c r="G15" s="108">
        <v>2</v>
      </c>
      <c r="H15" s="109">
        <v>2.2999999999999998</v>
      </c>
      <c r="I15" s="108" t="str">
        <f t="shared" si="2"/>
        <v>low</v>
      </c>
      <c r="J15" s="108" t="s">
        <v>11</v>
      </c>
      <c r="K15" s="110">
        <v>114.63</v>
      </c>
      <c r="L15" s="110">
        <v>-0.80667410956357299</v>
      </c>
      <c r="M15" s="110">
        <v>2</v>
      </c>
      <c r="N15" s="110">
        <v>4</v>
      </c>
      <c r="O15" s="110">
        <f t="shared" si="1"/>
        <v>0</v>
      </c>
      <c r="P15" s="110" t="e">
        <f t="shared" si="3"/>
        <v>#N/A</v>
      </c>
      <c r="Q15" s="111" t="e">
        <f t="shared" si="4"/>
        <v>#N/A</v>
      </c>
    </row>
    <row r="16" spans="1:17">
      <c r="A16" s="107" t="s">
        <v>6</v>
      </c>
      <c r="B16" s="108" t="s">
        <v>19</v>
      </c>
      <c r="C16" s="108" t="s">
        <v>8</v>
      </c>
      <c r="D16" s="108" t="s">
        <v>9</v>
      </c>
      <c r="E16" s="108" t="s">
        <v>10</v>
      </c>
      <c r="F16" s="108">
        <v>0</v>
      </c>
      <c r="G16" s="108">
        <v>2</v>
      </c>
      <c r="H16" s="109">
        <v>2.2999999999999998</v>
      </c>
      <c r="I16" s="108" t="str">
        <f t="shared" si="2"/>
        <v>low</v>
      </c>
      <c r="J16" s="108" t="s">
        <v>11</v>
      </c>
      <c r="K16" s="110">
        <v>133.11000000000001</v>
      </c>
      <c r="L16" s="110">
        <v>12.9016945137761</v>
      </c>
      <c r="M16" s="110">
        <v>2</v>
      </c>
      <c r="N16" s="110">
        <v>4</v>
      </c>
      <c r="O16" s="110">
        <f t="shared" si="1"/>
        <v>12.9016945137761</v>
      </c>
      <c r="P16" s="110">
        <f t="shared" si="3"/>
        <v>9.6925058326016819E-2</v>
      </c>
      <c r="Q16" s="111">
        <f t="shared" si="4"/>
        <v>0.34893020997366059</v>
      </c>
    </row>
    <row r="17" spans="1:17" ht="15" thickBot="1">
      <c r="A17" s="112" t="s">
        <v>6</v>
      </c>
      <c r="B17" s="113" t="s">
        <v>19</v>
      </c>
      <c r="C17" s="113" t="s">
        <v>12</v>
      </c>
      <c r="D17" s="113" t="s">
        <v>9</v>
      </c>
      <c r="E17" s="113" t="s">
        <v>10</v>
      </c>
      <c r="F17" s="113">
        <v>0</v>
      </c>
      <c r="G17" s="113">
        <v>2</v>
      </c>
      <c r="H17" s="114">
        <v>2.2999999999999998</v>
      </c>
      <c r="I17" s="113" t="str">
        <f t="shared" si="2"/>
        <v>low</v>
      </c>
      <c r="J17" s="113" t="s">
        <v>11</v>
      </c>
      <c r="K17" s="115">
        <v>133.11000000000001</v>
      </c>
      <c r="L17" s="115">
        <v>11.388294264147801</v>
      </c>
      <c r="M17" s="115">
        <v>2</v>
      </c>
      <c r="N17" s="115">
        <v>4</v>
      </c>
      <c r="O17" s="115">
        <f t="shared" si="1"/>
        <v>11.388294264147801</v>
      </c>
      <c r="P17" s="115">
        <f t="shared" si="3"/>
        <v>8.5555512464486505E-2</v>
      </c>
      <c r="Q17" s="116">
        <f t="shared" si="4"/>
        <v>0.30799984487215137</v>
      </c>
    </row>
    <row r="18" spans="1:17" s="232" customFormat="1">
      <c r="A18" s="102" t="s">
        <v>6</v>
      </c>
      <c r="B18" s="103" t="s">
        <v>20</v>
      </c>
      <c r="C18" s="103" t="s">
        <v>8</v>
      </c>
      <c r="D18" s="103" t="s">
        <v>9</v>
      </c>
      <c r="E18" s="103" t="s">
        <v>10</v>
      </c>
      <c r="F18" s="103">
        <v>0</v>
      </c>
      <c r="G18" s="103">
        <v>3</v>
      </c>
      <c r="H18" s="104">
        <v>2.2999999999999998</v>
      </c>
      <c r="I18" s="103" t="str">
        <f t="shared" si="2"/>
        <v>low</v>
      </c>
      <c r="J18" s="103" t="s">
        <v>11</v>
      </c>
      <c r="K18" s="105">
        <v>7.55</v>
      </c>
      <c r="L18" s="105">
        <v>776.78394733531297</v>
      </c>
      <c r="M18" s="105">
        <v>2</v>
      </c>
      <c r="N18" s="105">
        <v>4</v>
      </c>
      <c r="O18" s="105">
        <f t="shared" si="1"/>
        <v>776.78394733531297</v>
      </c>
      <c r="P18" s="105">
        <f t="shared" si="3"/>
        <v>102.8852910377898</v>
      </c>
      <c r="Q18" s="106">
        <f t="shared" si="4"/>
        <v>370.38704773604331</v>
      </c>
    </row>
    <row r="19" spans="1:17" s="232" customFormat="1">
      <c r="A19" s="107" t="s">
        <v>6</v>
      </c>
      <c r="B19" s="108" t="s">
        <v>20</v>
      </c>
      <c r="C19" s="108" t="s">
        <v>12</v>
      </c>
      <c r="D19" s="108" t="s">
        <v>9</v>
      </c>
      <c r="E19" s="108" t="s">
        <v>10</v>
      </c>
      <c r="F19" s="108">
        <v>0</v>
      </c>
      <c r="G19" s="108">
        <v>3</v>
      </c>
      <c r="H19" s="109">
        <v>2.2999999999999998</v>
      </c>
      <c r="I19" s="108" t="str">
        <f t="shared" si="2"/>
        <v>low</v>
      </c>
      <c r="J19" s="108" t="s">
        <v>11</v>
      </c>
      <c r="K19" s="110">
        <v>7.4</v>
      </c>
      <c r="L19" s="110">
        <v>769.79333246789895</v>
      </c>
      <c r="M19" s="110">
        <v>2</v>
      </c>
      <c r="N19" s="110">
        <v>4</v>
      </c>
      <c r="O19" s="110">
        <f t="shared" si="1"/>
        <v>769.79333246789895</v>
      </c>
      <c r="P19" s="110">
        <f t="shared" si="3"/>
        <v>104.02612600917553</v>
      </c>
      <c r="Q19" s="111">
        <f t="shared" si="4"/>
        <v>374.49405363303191</v>
      </c>
    </row>
    <row r="20" spans="1:17">
      <c r="A20" s="107" t="s">
        <v>6</v>
      </c>
      <c r="B20" s="108" t="s">
        <v>21</v>
      </c>
      <c r="C20" s="108" t="s">
        <v>8</v>
      </c>
      <c r="D20" s="108" t="s">
        <v>9</v>
      </c>
      <c r="E20" s="108" t="s">
        <v>10</v>
      </c>
      <c r="F20" s="108">
        <v>0</v>
      </c>
      <c r="G20" s="108">
        <v>3</v>
      </c>
      <c r="H20" s="109">
        <v>2.2999999999999998</v>
      </c>
      <c r="I20" s="108" t="str">
        <f t="shared" si="2"/>
        <v>low</v>
      </c>
      <c r="J20" s="108" t="s">
        <v>11</v>
      </c>
      <c r="K20" s="110">
        <v>5.62</v>
      </c>
      <c r="L20" s="110">
        <v>789.04725563423494</v>
      </c>
      <c r="M20" s="110">
        <v>2</v>
      </c>
      <c r="N20" s="110">
        <v>4</v>
      </c>
      <c r="O20" s="110">
        <f t="shared" si="1"/>
        <v>789.04725563423494</v>
      </c>
      <c r="P20" s="110">
        <f t="shared" si="3"/>
        <v>140.39986755057561</v>
      </c>
      <c r="Q20" s="111">
        <f t="shared" si="4"/>
        <v>505.43952318207215</v>
      </c>
    </row>
    <row r="21" spans="1:17">
      <c r="A21" s="107" t="s">
        <v>6</v>
      </c>
      <c r="B21" s="108" t="s">
        <v>21</v>
      </c>
      <c r="C21" s="108" t="s">
        <v>12</v>
      </c>
      <c r="D21" s="108" t="s">
        <v>9</v>
      </c>
      <c r="E21" s="108" t="s">
        <v>10</v>
      </c>
      <c r="F21" s="108">
        <v>0</v>
      </c>
      <c r="G21" s="108">
        <v>3</v>
      </c>
      <c r="H21" s="109">
        <v>2.2999999999999998</v>
      </c>
      <c r="I21" s="108" t="str">
        <f t="shared" si="2"/>
        <v>low</v>
      </c>
      <c r="J21" s="108" t="s">
        <v>11</v>
      </c>
      <c r="K21" s="110">
        <v>5.62</v>
      </c>
      <c r="L21" s="110">
        <v>820.983057851122</v>
      </c>
      <c r="M21" s="110">
        <v>2</v>
      </c>
      <c r="N21" s="110">
        <v>4</v>
      </c>
      <c r="O21" s="110">
        <f t="shared" si="1"/>
        <v>820.983057851122</v>
      </c>
      <c r="P21" s="110">
        <f t="shared" si="3"/>
        <v>146.08239463543094</v>
      </c>
      <c r="Q21" s="111">
        <f t="shared" si="4"/>
        <v>525.89662068755138</v>
      </c>
    </row>
    <row r="22" spans="1:17">
      <c r="A22" s="107" t="s">
        <v>6</v>
      </c>
      <c r="B22" s="108" t="s">
        <v>22</v>
      </c>
      <c r="C22" s="108" t="s">
        <v>8</v>
      </c>
      <c r="D22" s="108" t="s">
        <v>9</v>
      </c>
      <c r="E22" s="108" t="s">
        <v>10</v>
      </c>
      <c r="F22" s="108">
        <v>0</v>
      </c>
      <c r="G22" s="108">
        <v>3</v>
      </c>
      <c r="H22" s="109">
        <v>2.2999999999999998</v>
      </c>
      <c r="I22" s="108" t="str">
        <f t="shared" si="2"/>
        <v>low</v>
      </c>
      <c r="J22" s="108" t="s">
        <v>11</v>
      </c>
      <c r="K22" s="110">
        <v>7.37</v>
      </c>
      <c r="L22" s="110">
        <v>772.348238870915</v>
      </c>
      <c r="M22" s="110">
        <v>2</v>
      </c>
      <c r="N22" s="110">
        <v>4</v>
      </c>
      <c r="O22" s="110">
        <f t="shared" si="1"/>
        <v>772.348238870915</v>
      </c>
      <c r="P22" s="110">
        <f t="shared" si="3"/>
        <v>104.7962332253616</v>
      </c>
      <c r="Q22" s="111">
        <f t="shared" si="4"/>
        <v>377.26643961130179</v>
      </c>
    </row>
    <row r="23" spans="1:17">
      <c r="A23" s="107" t="s">
        <v>6</v>
      </c>
      <c r="B23" s="108" t="s">
        <v>22</v>
      </c>
      <c r="C23" s="108" t="s">
        <v>12</v>
      </c>
      <c r="D23" s="108" t="s">
        <v>9</v>
      </c>
      <c r="E23" s="108" t="s">
        <v>10</v>
      </c>
      <c r="F23" s="108">
        <v>0</v>
      </c>
      <c r="G23" s="108">
        <v>3</v>
      </c>
      <c r="H23" s="109">
        <v>2.2999999999999998</v>
      </c>
      <c r="I23" s="108" t="str">
        <f t="shared" si="2"/>
        <v>low</v>
      </c>
      <c r="J23" s="108" t="s">
        <v>11</v>
      </c>
      <c r="K23" s="110">
        <v>5.28</v>
      </c>
      <c r="L23" s="110">
        <v>807.60548307046497</v>
      </c>
      <c r="M23" s="110">
        <v>2</v>
      </c>
      <c r="N23" s="110">
        <v>4</v>
      </c>
      <c r="O23" s="110">
        <f t="shared" si="1"/>
        <v>807.60548307046497</v>
      </c>
      <c r="P23" s="110">
        <f t="shared" si="3"/>
        <v>152.9555839148608</v>
      </c>
      <c r="Q23" s="111">
        <f t="shared" si="4"/>
        <v>550.64010209349885</v>
      </c>
    </row>
    <row r="24" spans="1:17">
      <c r="A24" s="107" t="s">
        <v>6</v>
      </c>
      <c r="B24" s="108" t="s">
        <v>23</v>
      </c>
      <c r="C24" s="108" t="s">
        <v>8</v>
      </c>
      <c r="D24" s="108" t="s">
        <v>9</v>
      </c>
      <c r="E24" s="108" t="s">
        <v>10</v>
      </c>
      <c r="F24" s="108">
        <v>0</v>
      </c>
      <c r="G24" s="108">
        <v>3</v>
      </c>
      <c r="H24" s="109">
        <v>2.2999999999999998</v>
      </c>
      <c r="I24" s="108" t="str">
        <f t="shared" si="2"/>
        <v>low</v>
      </c>
      <c r="J24" s="108" t="s">
        <v>11</v>
      </c>
      <c r="K24" s="110">
        <v>5.44</v>
      </c>
      <c r="L24" s="110">
        <v>781.18512368420704</v>
      </c>
      <c r="M24" s="110">
        <v>2</v>
      </c>
      <c r="N24" s="110">
        <v>4</v>
      </c>
      <c r="O24" s="110">
        <f t="shared" si="1"/>
        <v>781.18512368420704</v>
      </c>
      <c r="P24" s="110">
        <f t="shared" si="3"/>
        <v>143.60020655959687</v>
      </c>
      <c r="Q24" s="111">
        <f t="shared" si="4"/>
        <v>516.96074361454873</v>
      </c>
    </row>
    <row r="25" spans="1:17" ht="15" thickBot="1">
      <c r="A25" s="112" t="s">
        <v>6</v>
      </c>
      <c r="B25" s="113" t="s">
        <v>23</v>
      </c>
      <c r="C25" s="113" t="s">
        <v>12</v>
      </c>
      <c r="D25" s="113" t="s">
        <v>9</v>
      </c>
      <c r="E25" s="113" t="s">
        <v>10</v>
      </c>
      <c r="F25" s="113">
        <v>0</v>
      </c>
      <c r="G25" s="113">
        <v>3</v>
      </c>
      <c r="H25" s="114">
        <v>2.2999999999999998</v>
      </c>
      <c r="I25" s="113" t="str">
        <f t="shared" si="2"/>
        <v>low</v>
      </c>
      <c r="J25" s="113" t="s">
        <v>11</v>
      </c>
      <c r="K25" s="115">
        <v>6.46</v>
      </c>
      <c r="L25" s="115">
        <v>775.20477423396596</v>
      </c>
      <c r="M25" s="115">
        <v>2</v>
      </c>
      <c r="N25" s="115">
        <v>4</v>
      </c>
      <c r="O25" s="115">
        <f t="shared" si="1"/>
        <v>775.20477423396596</v>
      </c>
      <c r="P25" s="115">
        <f t="shared" si="3"/>
        <v>120.00073904550557</v>
      </c>
      <c r="Q25" s="116">
        <f t="shared" si="4"/>
        <v>432.00266056382003</v>
      </c>
    </row>
    <row r="26" spans="1:17">
      <c r="A26" s="102" t="s">
        <v>6</v>
      </c>
      <c r="B26" s="103" t="s">
        <v>24</v>
      </c>
      <c r="C26" s="103" t="s">
        <v>8</v>
      </c>
      <c r="D26" s="103" t="s">
        <v>9</v>
      </c>
      <c r="E26" s="103" t="s">
        <v>10</v>
      </c>
      <c r="F26" s="103">
        <v>0</v>
      </c>
      <c r="G26" s="103">
        <v>1</v>
      </c>
      <c r="H26" s="104">
        <v>2.7</v>
      </c>
      <c r="I26" s="103" t="str">
        <f t="shared" si="2"/>
        <v>medium</v>
      </c>
      <c r="J26" s="103" t="s">
        <v>11</v>
      </c>
      <c r="K26" s="105">
        <v>121.47</v>
      </c>
      <c r="L26" s="105">
        <v>19.0409713689535</v>
      </c>
      <c r="M26" s="105">
        <v>2</v>
      </c>
      <c r="N26" s="105">
        <v>4</v>
      </c>
      <c r="O26" s="105">
        <f t="shared" si="1"/>
        <v>19.0409713689535</v>
      </c>
      <c r="P26" s="105">
        <f t="shared" si="3"/>
        <v>0.15675451855563924</v>
      </c>
      <c r="Q26" s="106">
        <f t="shared" si="4"/>
        <v>0.56431626680030123</v>
      </c>
    </row>
    <row r="27" spans="1:17">
      <c r="A27" s="107" t="s">
        <v>6</v>
      </c>
      <c r="B27" s="108" t="s">
        <v>24</v>
      </c>
      <c r="C27" s="108" t="s">
        <v>12</v>
      </c>
      <c r="D27" s="108" t="s">
        <v>9</v>
      </c>
      <c r="E27" s="108" t="s">
        <v>10</v>
      </c>
      <c r="F27" s="108">
        <v>0</v>
      </c>
      <c r="G27" s="108">
        <v>1</v>
      </c>
      <c r="H27" s="109">
        <v>2.7</v>
      </c>
      <c r="I27" s="108" t="str">
        <f t="shared" si="2"/>
        <v>medium</v>
      </c>
      <c r="J27" s="108" t="s">
        <v>11</v>
      </c>
      <c r="K27" s="110">
        <v>121.47</v>
      </c>
      <c r="L27" s="110">
        <v>-2.0555206810193498</v>
      </c>
      <c r="M27" s="110">
        <v>2</v>
      </c>
      <c r="N27" s="110">
        <v>4</v>
      </c>
      <c r="O27" s="110">
        <f t="shared" si="1"/>
        <v>0</v>
      </c>
      <c r="P27" s="110" t="e">
        <f t="shared" si="3"/>
        <v>#N/A</v>
      </c>
      <c r="Q27" s="111" t="e">
        <f t="shared" si="4"/>
        <v>#N/A</v>
      </c>
    </row>
    <row r="28" spans="1:17">
      <c r="A28" s="107" t="s">
        <v>6</v>
      </c>
      <c r="B28" s="108" t="s">
        <v>25</v>
      </c>
      <c r="C28" s="108" t="s">
        <v>8</v>
      </c>
      <c r="D28" s="108" t="s">
        <v>9</v>
      </c>
      <c r="E28" s="108" t="s">
        <v>10</v>
      </c>
      <c r="F28" s="108">
        <v>0</v>
      </c>
      <c r="G28" s="108">
        <v>1</v>
      </c>
      <c r="H28" s="109">
        <v>2.7</v>
      </c>
      <c r="I28" s="108" t="str">
        <f t="shared" si="2"/>
        <v>medium</v>
      </c>
      <c r="J28" s="108" t="s">
        <v>11</v>
      </c>
      <c r="K28" s="110">
        <v>121.03</v>
      </c>
      <c r="L28" s="110">
        <v>-5.7803924111076803</v>
      </c>
      <c r="M28" s="110">
        <v>2</v>
      </c>
      <c r="N28" s="110">
        <v>4</v>
      </c>
      <c r="O28" s="110">
        <f t="shared" si="1"/>
        <v>0</v>
      </c>
      <c r="P28" s="110" t="e">
        <f t="shared" si="3"/>
        <v>#N/A</v>
      </c>
      <c r="Q28" s="111" t="e">
        <f t="shared" si="4"/>
        <v>#N/A</v>
      </c>
    </row>
    <row r="29" spans="1:17">
      <c r="A29" s="107" t="s">
        <v>6</v>
      </c>
      <c r="B29" s="108" t="s">
        <v>25</v>
      </c>
      <c r="C29" s="108" t="s">
        <v>12</v>
      </c>
      <c r="D29" s="108" t="s">
        <v>9</v>
      </c>
      <c r="E29" s="108" t="s">
        <v>10</v>
      </c>
      <c r="F29" s="108">
        <v>0</v>
      </c>
      <c r="G29" s="108">
        <v>1</v>
      </c>
      <c r="H29" s="109">
        <v>2.7</v>
      </c>
      <c r="I29" s="108" t="str">
        <f t="shared" si="2"/>
        <v>medium</v>
      </c>
      <c r="J29" s="108" t="s">
        <v>11</v>
      </c>
      <c r="K29" s="110">
        <v>121.03</v>
      </c>
      <c r="L29" s="110">
        <v>5.8334476443251404</v>
      </c>
      <c r="M29" s="110">
        <v>2</v>
      </c>
      <c r="N29" s="110">
        <v>4</v>
      </c>
      <c r="O29" s="110">
        <f t="shared" si="1"/>
        <v>5.8334476443251404</v>
      </c>
      <c r="P29" s="110">
        <f t="shared" si="3"/>
        <v>4.8198361103240023E-2</v>
      </c>
      <c r="Q29" s="111">
        <f t="shared" si="4"/>
        <v>0.17351409997166409</v>
      </c>
    </row>
    <row r="30" spans="1:17">
      <c r="A30" s="107" t="s">
        <v>6</v>
      </c>
      <c r="B30" s="108" t="s">
        <v>26</v>
      </c>
      <c r="C30" s="108" t="s">
        <v>8</v>
      </c>
      <c r="D30" s="108" t="s">
        <v>9</v>
      </c>
      <c r="E30" s="108" t="s">
        <v>10</v>
      </c>
      <c r="F30" s="108">
        <v>0</v>
      </c>
      <c r="G30" s="108">
        <v>1</v>
      </c>
      <c r="H30" s="109">
        <v>2.7</v>
      </c>
      <c r="I30" s="108" t="str">
        <f t="shared" si="2"/>
        <v>medium</v>
      </c>
      <c r="J30" s="108" t="s">
        <v>11</v>
      </c>
      <c r="K30" s="110">
        <v>122.23</v>
      </c>
      <c r="L30" s="110">
        <v>17.099090561660098</v>
      </c>
      <c r="M30" s="110">
        <v>2</v>
      </c>
      <c r="N30" s="110">
        <v>4</v>
      </c>
      <c r="O30" s="110">
        <f t="shared" si="1"/>
        <v>17.099090561660098</v>
      </c>
      <c r="P30" s="110">
        <f t="shared" si="3"/>
        <v>0.13989274778417818</v>
      </c>
      <c r="Q30" s="111">
        <f t="shared" si="4"/>
        <v>0.50361389202304152</v>
      </c>
    </row>
    <row r="31" spans="1:17">
      <c r="A31" s="107" t="s">
        <v>6</v>
      </c>
      <c r="B31" s="108" t="s">
        <v>26</v>
      </c>
      <c r="C31" s="108" t="s">
        <v>12</v>
      </c>
      <c r="D31" s="108" t="s">
        <v>9</v>
      </c>
      <c r="E31" s="108" t="s">
        <v>10</v>
      </c>
      <c r="F31" s="108">
        <v>0</v>
      </c>
      <c r="G31" s="108">
        <v>1</v>
      </c>
      <c r="H31" s="109">
        <v>2.7</v>
      </c>
      <c r="I31" s="108" t="str">
        <f t="shared" si="2"/>
        <v>medium</v>
      </c>
      <c r="J31" s="108" t="s">
        <v>11</v>
      </c>
      <c r="K31" s="110">
        <v>122.23</v>
      </c>
      <c r="L31" s="110">
        <v>2.6769628934635001</v>
      </c>
      <c r="M31" s="110">
        <v>2</v>
      </c>
      <c r="N31" s="110">
        <v>4</v>
      </c>
      <c r="O31" s="110">
        <f t="shared" si="1"/>
        <v>0</v>
      </c>
      <c r="P31" s="110" t="e">
        <f t="shared" si="3"/>
        <v>#N/A</v>
      </c>
      <c r="Q31" s="111" t="e">
        <f t="shared" si="4"/>
        <v>#N/A</v>
      </c>
    </row>
    <row r="32" spans="1:17">
      <c r="A32" s="107" t="s">
        <v>6</v>
      </c>
      <c r="B32" s="108" t="s">
        <v>27</v>
      </c>
      <c r="C32" s="108" t="s">
        <v>8</v>
      </c>
      <c r="D32" s="108" t="s">
        <v>9</v>
      </c>
      <c r="E32" s="108" t="s">
        <v>10</v>
      </c>
      <c r="F32" s="108">
        <v>0</v>
      </c>
      <c r="G32" s="108">
        <v>1</v>
      </c>
      <c r="H32" s="109">
        <v>2.7</v>
      </c>
      <c r="I32" s="108" t="str">
        <f t="shared" si="2"/>
        <v>medium</v>
      </c>
      <c r="J32" s="108" t="s">
        <v>11</v>
      </c>
      <c r="K32" s="110">
        <v>104.28</v>
      </c>
      <c r="L32" s="110">
        <v>17.024650717223601</v>
      </c>
      <c r="M32" s="110">
        <v>2</v>
      </c>
      <c r="N32" s="110">
        <v>4</v>
      </c>
      <c r="O32" s="110">
        <f t="shared" si="1"/>
        <v>17.024650717223601</v>
      </c>
      <c r="P32" s="110">
        <f t="shared" si="3"/>
        <v>0.16325902107042195</v>
      </c>
      <c r="Q32" s="111">
        <f t="shared" si="4"/>
        <v>0.58773247585351907</v>
      </c>
    </row>
    <row r="33" spans="1:17" ht="15" thickBot="1">
      <c r="A33" s="112" t="s">
        <v>6</v>
      </c>
      <c r="B33" s="113" t="s">
        <v>27</v>
      </c>
      <c r="C33" s="113" t="s">
        <v>12</v>
      </c>
      <c r="D33" s="113" t="s">
        <v>9</v>
      </c>
      <c r="E33" s="113" t="s">
        <v>10</v>
      </c>
      <c r="F33" s="113">
        <v>0</v>
      </c>
      <c r="G33" s="113">
        <v>1</v>
      </c>
      <c r="H33" s="114">
        <v>2.7</v>
      </c>
      <c r="I33" s="113" t="str">
        <f t="shared" si="2"/>
        <v>medium</v>
      </c>
      <c r="J33" s="113" t="s">
        <v>11</v>
      </c>
      <c r="K33" s="115">
        <v>123.38</v>
      </c>
      <c r="L33" s="115">
        <v>-0.36279801200322598</v>
      </c>
      <c r="M33" s="115">
        <v>2</v>
      </c>
      <c r="N33" s="115">
        <v>4</v>
      </c>
      <c r="O33" s="115">
        <f t="shared" si="1"/>
        <v>0</v>
      </c>
      <c r="P33" s="115" t="e">
        <f t="shared" si="3"/>
        <v>#N/A</v>
      </c>
      <c r="Q33" s="116" t="e">
        <f t="shared" si="4"/>
        <v>#N/A</v>
      </c>
    </row>
    <row r="34" spans="1:17">
      <c r="A34" s="102" t="s">
        <v>6</v>
      </c>
      <c r="B34" s="103" t="s">
        <v>28</v>
      </c>
      <c r="C34" s="103" t="s">
        <v>8</v>
      </c>
      <c r="D34" s="103" t="s">
        <v>9</v>
      </c>
      <c r="E34" s="103" t="s">
        <v>10</v>
      </c>
      <c r="F34" s="103">
        <v>0</v>
      </c>
      <c r="G34" s="103">
        <v>2</v>
      </c>
      <c r="H34" s="104">
        <v>2.7</v>
      </c>
      <c r="I34" s="103" t="str">
        <f t="shared" si="2"/>
        <v>medium</v>
      </c>
      <c r="J34" s="103" t="s">
        <v>11</v>
      </c>
      <c r="K34" s="105">
        <v>123.77</v>
      </c>
      <c r="L34" s="105">
        <v>315.83162054880898</v>
      </c>
      <c r="M34" s="105">
        <v>2</v>
      </c>
      <c r="N34" s="105">
        <v>4</v>
      </c>
      <c r="O34" s="105">
        <f t="shared" si="1"/>
        <v>315.83162054880898</v>
      </c>
      <c r="P34" s="105">
        <f t="shared" si="3"/>
        <v>2.5517623054763594</v>
      </c>
      <c r="Q34" s="106">
        <f t="shared" si="4"/>
        <v>9.1863442997148947</v>
      </c>
    </row>
    <row r="35" spans="1:17">
      <c r="A35" s="107" t="s">
        <v>6</v>
      </c>
      <c r="B35" s="108" t="s">
        <v>28</v>
      </c>
      <c r="C35" s="108" t="s">
        <v>12</v>
      </c>
      <c r="D35" s="108" t="s">
        <v>9</v>
      </c>
      <c r="E35" s="108" t="s">
        <v>10</v>
      </c>
      <c r="F35" s="108">
        <v>0</v>
      </c>
      <c r="G35" s="108">
        <v>2</v>
      </c>
      <c r="H35" s="109">
        <v>2.7</v>
      </c>
      <c r="I35" s="108" t="str">
        <f t="shared" si="2"/>
        <v>medium</v>
      </c>
      <c r="J35" s="108" t="s">
        <v>11</v>
      </c>
      <c r="K35" s="110">
        <v>123.77</v>
      </c>
      <c r="L35" s="110">
        <v>-0.69797570287155997</v>
      </c>
      <c r="M35" s="110">
        <v>2</v>
      </c>
      <c r="N35" s="110">
        <v>4</v>
      </c>
      <c r="O35" s="110">
        <f t="shared" si="1"/>
        <v>0</v>
      </c>
      <c r="P35" s="110" t="e">
        <f t="shared" si="3"/>
        <v>#N/A</v>
      </c>
      <c r="Q35" s="111" t="e">
        <f t="shared" si="4"/>
        <v>#N/A</v>
      </c>
    </row>
    <row r="36" spans="1:17">
      <c r="A36" s="107" t="s">
        <v>6</v>
      </c>
      <c r="B36" s="108" t="s">
        <v>29</v>
      </c>
      <c r="C36" s="108" t="s">
        <v>8</v>
      </c>
      <c r="D36" s="108" t="s">
        <v>9</v>
      </c>
      <c r="E36" s="108" t="s">
        <v>10</v>
      </c>
      <c r="F36" s="108">
        <v>0</v>
      </c>
      <c r="G36" s="108">
        <v>2</v>
      </c>
      <c r="H36" s="109">
        <v>2.7</v>
      </c>
      <c r="I36" s="108" t="str">
        <f t="shared" si="2"/>
        <v>medium</v>
      </c>
      <c r="J36" s="108" t="s">
        <v>11</v>
      </c>
      <c r="K36" s="110">
        <v>130.04</v>
      </c>
      <c r="L36" s="110">
        <v>10.775737419238901</v>
      </c>
      <c r="M36" s="110">
        <v>2</v>
      </c>
      <c r="N36" s="110">
        <v>4</v>
      </c>
      <c r="O36" s="110">
        <f t="shared" si="1"/>
        <v>10.775737419238901</v>
      </c>
      <c r="P36" s="110">
        <f t="shared" si="3"/>
        <v>8.2864790981535694E-2</v>
      </c>
      <c r="Q36" s="111">
        <f t="shared" si="4"/>
        <v>0.2983132475335285</v>
      </c>
    </row>
    <row r="37" spans="1:17">
      <c r="A37" s="107" t="s">
        <v>6</v>
      </c>
      <c r="B37" s="108" t="s">
        <v>29</v>
      </c>
      <c r="C37" s="108" t="s">
        <v>12</v>
      </c>
      <c r="D37" s="108" t="s">
        <v>9</v>
      </c>
      <c r="E37" s="108" t="s">
        <v>10</v>
      </c>
      <c r="F37" s="108">
        <v>0</v>
      </c>
      <c r="G37" s="108">
        <v>2</v>
      </c>
      <c r="H37" s="109">
        <v>2.7</v>
      </c>
      <c r="I37" s="108" t="str">
        <f t="shared" si="2"/>
        <v>medium</v>
      </c>
      <c r="J37" s="108" t="s">
        <v>11</v>
      </c>
      <c r="K37" s="110">
        <v>130.04</v>
      </c>
      <c r="L37" s="110">
        <v>-1.1232267449172499</v>
      </c>
      <c r="M37" s="110">
        <v>2</v>
      </c>
      <c r="N37" s="110">
        <v>4</v>
      </c>
      <c r="O37" s="110">
        <f t="shared" si="1"/>
        <v>0</v>
      </c>
      <c r="P37" s="110" t="e">
        <f t="shared" si="3"/>
        <v>#N/A</v>
      </c>
      <c r="Q37" s="111" t="e">
        <f t="shared" si="4"/>
        <v>#N/A</v>
      </c>
    </row>
    <row r="38" spans="1:17">
      <c r="A38" s="107" t="s">
        <v>6</v>
      </c>
      <c r="B38" s="108" t="s">
        <v>30</v>
      </c>
      <c r="C38" s="108" t="s">
        <v>8</v>
      </c>
      <c r="D38" s="108" t="s">
        <v>9</v>
      </c>
      <c r="E38" s="108" t="s">
        <v>10</v>
      </c>
      <c r="F38" s="108">
        <v>0</v>
      </c>
      <c r="G38" s="108">
        <v>2</v>
      </c>
      <c r="H38" s="109">
        <v>2.7</v>
      </c>
      <c r="I38" s="108" t="str">
        <f t="shared" si="2"/>
        <v>medium</v>
      </c>
      <c r="J38" s="108" t="s">
        <v>11</v>
      </c>
      <c r="K38" s="110">
        <v>122.15</v>
      </c>
      <c r="L38" s="110">
        <v>6.3407035339109798</v>
      </c>
      <c r="M38" s="110">
        <v>2</v>
      </c>
      <c r="N38" s="110">
        <v>4</v>
      </c>
      <c r="O38" s="110">
        <f t="shared" si="1"/>
        <v>6.3407035339109798</v>
      </c>
      <c r="P38" s="110">
        <f t="shared" si="3"/>
        <v>5.1909157052075147E-2</v>
      </c>
      <c r="Q38" s="111">
        <f t="shared" si="4"/>
        <v>0.18687296538747053</v>
      </c>
    </row>
    <row r="39" spans="1:17">
      <c r="A39" s="107" t="s">
        <v>6</v>
      </c>
      <c r="B39" s="108" t="s">
        <v>30</v>
      </c>
      <c r="C39" s="108" t="s">
        <v>12</v>
      </c>
      <c r="D39" s="108" t="s">
        <v>9</v>
      </c>
      <c r="E39" s="108" t="s">
        <v>10</v>
      </c>
      <c r="F39" s="108">
        <v>0</v>
      </c>
      <c r="G39" s="108">
        <v>2</v>
      </c>
      <c r="H39" s="109">
        <v>2.7</v>
      </c>
      <c r="I39" s="108" t="str">
        <f t="shared" si="2"/>
        <v>medium</v>
      </c>
      <c r="J39" s="108" t="s">
        <v>11</v>
      </c>
      <c r="K39" s="110">
        <v>122.15</v>
      </c>
      <c r="L39" s="110">
        <v>14.083590478847301</v>
      </c>
      <c r="M39" s="110">
        <v>2</v>
      </c>
      <c r="N39" s="110">
        <v>4</v>
      </c>
      <c r="O39" s="110">
        <f t="shared" si="1"/>
        <v>14.083590478847301</v>
      </c>
      <c r="P39" s="110">
        <f t="shared" si="3"/>
        <v>0.11529750699015391</v>
      </c>
      <c r="Q39" s="111">
        <f t="shared" si="4"/>
        <v>0.41507102516455407</v>
      </c>
    </row>
    <row r="40" spans="1:17">
      <c r="A40" s="107" t="s">
        <v>6</v>
      </c>
      <c r="B40" s="108" t="s">
        <v>31</v>
      </c>
      <c r="C40" s="108" t="s">
        <v>8</v>
      </c>
      <c r="D40" s="108" t="s">
        <v>9</v>
      </c>
      <c r="E40" s="108" t="s">
        <v>10</v>
      </c>
      <c r="F40" s="108">
        <v>0</v>
      </c>
      <c r="G40" s="108">
        <v>2</v>
      </c>
      <c r="H40" s="109">
        <v>2.7</v>
      </c>
      <c r="I40" s="108" t="str">
        <f t="shared" si="2"/>
        <v>medium</v>
      </c>
      <c r="J40" s="108" t="s">
        <v>11</v>
      </c>
      <c r="K40" s="110">
        <v>121.5</v>
      </c>
      <c r="L40" s="110">
        <v>183.18391124863001</v>
      </c>
      <c r="M40" s="110">
        <v>2</v>
      </c>
      <c r="N40" s="110">
        <v>4</v>
      </c>
      <c r="O40" s="110">
        <f t="shared" si="1"/>
        <v>183.18391124863001</v>
      </c>
      <c r="P40" s="110">
        <f t="shared" si="3"/>
        <v>1.5076865123344034</v>
      </c>
      <c r="Q40" s="111">
        <f t="shared" si="4"/>
        <v>5.4276714444038525</v>
      </c>
    </row>
    <row r="41" spans="1:17" ht="15" thickBot="1">
      <c r="A41" s="112" t="s">
        <v>6</v>
      </c>
      <c r="B41" s="113" t="s">
        <v>31</v>
      </c>
      <c r="C41" s="113" t="s">
        <v>12</v>
      </c>
      <c r="D41" s="113" t="s">
        <v>9</v>
      </c>
      <c r="E41" s="113" t="s">
        <v>10</v>
      </c>
      <c r="F41" s="113">
        <v>0</v>
      </c>
      <c r="G41" s="113">
        <v>2</v>
      </c>
      <c r="H41" s="114">
        <v>2.7</v>
      </c>
      <c r="I41" s="113" t="str">
        <f t="shared" si="2"/>
        <v>medium</v>
      </c>
      <c r="J41" s="113" t="s">
        <v>11</v>
      </c>
      <c r="K41" s="115">
        <v>121.5</v>
      </c>
      <c r="L41" s="115">
        <v>-4.60608699656333</v>
      </c>
      <c r="M41" s="115">
        <v>2</v>
      </c>
      <c r="N41" s="115">
        <v>4</v>
      </c>
      <c r="O41" s="115">
        <f t="shared" si="1"/>
        <v>0</v>
      </c>
      <c r="P41" s="115" t="e">
        <f t="shared" si="3"/>
        <v>#N/A</v>
      </c>
      <c r="Q41" s="116" t="e">
        <f t="shared" si="4"/>
        <v>#N/A</v>
      </c>
    </row>
    <row r="42" spans="1:17">
      <c r="A42" s="102" t="s">
        <v>6</v>
      </c>
      <c r="B42" s="103" t="s">
        <v>32</v>
      </c>
      <c r="C42" s="103" t="s">
        <v>8</v>
      </c>
      <c r="D42" s="103" t="s">
        <v>9</v>
      </c>
      <c r="E42" s="103" t="s">
        <v>10</v>
      </c>
      <c r="F42" s="103">
        <v>0</v>
      </c>
      <c r="G42" s="103">
        <v>3</v>
      </c>
      <c r="H42" s="104">
        <v>2.7</v>
      </c>
      <c r="I42" s="103" t="str">
        <f t="shared" si="2"/>
        <v>medium</v>
      </c>
      <c r="J42" s="103" t="s">
        <v>11</v>
      </c>
      <c r="K42" s="105">
        <v>5.13</v>
      </c>
      <c r="L42" s="105">
        <v>757.67233484786004</v>
      </c>
      <c r="M42" s="105">
        <v>2</v>
      </c>
      <c r="N42" s="105">
        <v>4</v>
      </c>
      <c r="O42" s="105">
        <f t="shared" si="1"/>
        <v>757.67233484786004</v>
      </c>
      <c r="P42" s="105">
        <f t="shared" si="3"/>
        <v>147.69441225104484</v>
      </c>
      <c r="Q42" s="106">
        <f t="shared" si="4"/>
        <v>531.69988410376141</v>
      </c>
    </row>
    <row r="43" spans="1:17">
      <c r="A43" s="107" t="s">
        <v>6</v>
      </c>
      <c r="B43" s="108" t="s">
        <v>32</v>
      </c>
      <c r="C43" s="108" t="s">
        <v>12</v>
      </c>
      <c r="D43" s="108" t="s">
        <v>9</v>
      </c>
      <c r="E43" s="108" t="s">
        <v>10</v>
      </c>
      <c r="F43" s="108">
        <v>0</v>
      </c>
      <c r="G43" s="108">
        <v>3</v>
      </c>
      <c r="H43" s="109">
        <v>2.7</v>
      </c>
      <c r="I43" s="108" t="str">
        <f t="shared" si="2"/>
        <v>medium</v>
      </c>
      <c r="J43" s="108" t="s">
        <v>11</v>
      </c>
      <c r="K43" s="110">
        <v>4.87</v>
      </c>
      <c r="L43" s="110">
        <v>760.78013483769496</v>
      </c>
      <c r="M43" s="110">
        <v>2</v>
      </c>
      <c r="N43" s="110">
        <v>4</v>
      </c>
      <c r="O43" s="110">
        <f t="shared" si="1"/>
        <v>760.78013483769496</v>
      </c>
      <c r="P43" s="110">
        <f t="shared" si="3"/>
        <v>156.2176868249887</v>
      </c>
      <c r="Q43" s="111">
        <f t="shared" si="4"/>
        <v>562.38367256995934</v>
      </c>
    </row>
    <row r="44" spans="1:17">
      <c r="A44" s="107" t="s">
        <v>6</v>
      </c>
      <c r="B44" s="108" t="s">
        <v>33</v>
      </c>
      <c r="C44" s="108" t="s">
        <v>8</v>
      </c>
      <c r="D44" s="108" t="s">
        <v>9</v>
      </c>
      <c r="E44" s="108" t="s">
        <v>10</v>
      </c>
      <c r="F44" s="108">
        <v>0</v>
      </c>
      <c r="G44" s="108">
        <v>3</v>
      </c>
      <c r="H44" s="109">
        <v>2.7</v>
      </c>
      <c r="I44" s="108" t="str">
        <f t="shared" si="2"/>
        <v>medium</v>
      </c>
      <c r="J44" s="108" t="s">
        <v>11</v>
      </c>
      <c r="K44" s="110">
        <v>6.52</v>
      </c>
      <c r="L44" s="110">
        <v>788.84735573982096</v>
      </c>
      <c r="M44" s="110">
        <v>2</v>
      </c>
      <c r="N44" s="110">
        <v>4</v>
      </c>
      <c r="O44" s="110">
        <f t="shared" si="1"/>
        <v>788.84735573982096</v>
      </c>
      <c r="P44" s="110">
        <f t="shared" si="3"/>
        <v>120.98885824230383</v>
      </c>
      <c r="Q44" s="111">
        <f t="shared" si="4"/>
        <v>435.55988967229382</v>
      </c>
    </row>
    <row r="45" spans="1:17">
      <c r="A45" s="107" t="s">
        <v>6</v>
      </c>
      <c r="B45" s="108" t="s">
        <v>33</v>
      </c>
      <c r="C45" s="108" t="s">
        <v>12</v>
      </c>
      <c r="D45" s="108" t="s">
        <v>9</v>
      </c>
      <c r="E45" s="108" t="s">
        <v>10</v>
      </c>
      <c r="F45" s="108">
        <v>0</v>
      </c>
      <c r="G45" s="108">
        <v>3</v>
      </c>
      <c r="H45" s="109">
        <v>2.7</v>
      </c>
      <c r="I45" s="108" t="str">
        <f t="shared" si="2"/>
        <v>medium</v>
      </c>
      <c r="J45" s="108" t="s">
        <v>11</v>
      </c>
      <c r="K45" s="110">
        <v>6.52</v>
      </c>
      <c r="L45" s="110">
        <v>803.42556841952103</v>
      </c>
      <c r="M45" s="110">
        <v>2</v>
      </c>
      <c r="N45" s="110">
        <v>4</v>
      </c>
      <c r="O45" s="110">
        <f t="shared" si="1"/>
        <v>803.42556841952103</v>
      </c>
      <c r="P45" s="110">
        <f t="shared" si="3"/>
        <v>123.22478043244189</v>
      </c>
      <c r="Q45" s="111">
        <f t="shared" si="4"/>
        <v>443.6092095567908</v>
      </c>
    </row>
    <row r="46" spans="1:17">
      <c r="A46" s="107" t="s">
        <v>6</v>
      </c>
      <c r="B46" s="108" t="s">
        <v>34</v>
      </c>
      <c r="C46" s="108" t="s">
        <v>8</v>
      </c>
      <c r="D46" s="108" t="s">
        <v>9</v>
      </c>
      <c r="E46" s="108" t="s">
        <v>10</v>
      </c>
      <c r="F46" s="108">
        <v>0</v>
      </c>
      <c r="G46" s="108">
        <v>3</v>
      </c>
      <c r="H46" s="109">
        <v>2.7</v>
      </c>
      <c r="I46" s="108" t="str">
        <f t="shared" si="2"/>
        <v>medium</v>
      </c>
      <c r="J46" s="108" t="s">
        <v>11</v>
      </c>
      <c r="K46" s="110">
        <v>6</v>
      </c>
      <c r="L46" s="110">
        <v>784.21061521060597</v>
      </c>
      <c r="M46" s="110">
        <v>2</v>
      </c>
      <c r="N46" s="110">
        <v>4</v>
      </c>
      <c r="O46" s="110">
        <f t="shared" si="1"/>
        <v>784.21061521060597</v>
      </c>
      <c r="P46" s="110">
        <f t="shared" si="3"/>
        <v>130.70176920176766</v>
      </c>
      <c r="Q46" s="111">
        <f t="shared" si="4"/>
        <v>470.52636912636353</v>
      </c>
    </row>
    <row r="47" spans="1:17">
      <c r="A47" s="107" t="s">
        <v>6</v>
      </c>
      <c r="B47" s="108" t="s">
        <v>34</v>
      </c>
      <c r="C47" s="108" t="s">
        <v>12</v>
      </c>
      <c r="D47" s="108" t="s">
        <v>9</v>
      </c>
      <c r="E47" s="108" t="s">
        <v>10</v>
      </c>
      <c r="F47" s="108">
        <v>0</v>
      </c>
      <c r="G47" s="108">
        <v>3</v>
      </c>
      <c r="H47" s="109">
        <v>2.7</v>
      </c>
      <c r="I47" s="108" t="str">
        <f t="shared" si="2"/>
        <v>medium</v>
      </c>
      <c r="J47" s="108" t="s">
        <v>11</v>
      </c>
      <c r="K47" s="110">
        <v>6</v>
      </c>
      <c r="L47" s="110">
        <v>803.71204287276305</v>
      </c>
      <c r="M47" s="110">
        <v>2</v>
      </c>
      <c r="N47" s="110">
        <v>4</v>
      </c>
      <c r="O47" s="110">
        <f t="shared" si="1"/>
        <v>803.71204287276305</v>
      </c>
      <c r="P47" s="110">
        <f t="shared" si="3"/>
        <v>133.9520071454605</v>
      </c>
      <c r="Q47" s="111">
        <f t="shared" si="4"/>
        <v>482.22722572365774</v>
      </c>
    </row>
    <row r="48" spans="1:17">
      <c r="A48" s="107" t="s">
        <v>6</v>
      </c>
      <c r="B48" s="108" t="s">
        <v>35</v>
      </c>
      <c r="C48" s="108" t="s">
        <v>8</v>
      </c>
      <c r="D48" s="108" t="s">
        <v>9</v>
      </c>
      <c r="E48" s="108" t="s">
        <v>10</v>
      </c>
      <c r="F48" s="108">
        <v>0</v>
      </c>
      <c r="G48" s="108">
        <v>3</v>
      </c>
      <c r="H48" s="109">
        <v>2.7</v>
      </c>
      <c r="I48" s="108" t="str">
        <f t="shared" si="2"/>
        <v>medium</v>
      </c>
      <c r="J48" s="108" t="s">
        <v>11</v>
      </c>
      <c r="K48" s="110">
        <v>6.65</v>
      </c>
      <c r="L48" s="110">
        <v>796.34186031383501</v>
      </c>
      <c r="M48" s="110">
        <v>2</v>
      </c>
      <c r="N48" s="110">
        <v>4</v>
      </c>
      <c r="O48" s="110">
        <f t="shared" si="1"/>
        <v>796.34186031383501</v>
      </c>
      <c r="P48" s="110">
        <f t="shared" si="3"/>
        <v>119.75065568629097</v>
      </c>
      <c r="Q48" s="111">
        <f t="shared" si="4"/>
        <v>431.10236047064745</v>
      </c>
    </row>
    <row r="49" spans="1:17" ht="15" thickBot="1">
      <c r="A49" s="112" t="s">
        <v>6</v>
      </c>
      <c r="B49" s="113" t="s">
        <v>35</v>
      </c>
      <c r="C49" s="113" t="s">
        <v>12</v>
      </c>
      <c r="D49" s="113" t="s">
        <v>9</v>
      </c>
      <c r="E49" s="113" t="s">
        <v>10</v>
      </c>
      <c r="F49" s="113">
        <v>0</v>
      </c>
      <c r="G49" s="113">
        <v>3</v>
      </c>
      <c r="H49" s="114">
        <v>2.7</v>
      </c>
      <c r="I49" s="113" t="str">
        <f t="shared" si="2"/>
        <v>medium</v>
      </c>
      <c r="J49" s="113" t="s">
        <v>11</v>
      </c>
      <c r="K49" s="115">
        <v>5.32</v>
      </c>
      <c r="L49" s="115">
        <v>696.24300619743303</v>
      </c>
      <c r="M49" s="115">
        <v>2</v>
      </c>
      <c r="N49" s="115">
        <v>4</v>
      </c>
      <c r="O49" s="115">
        <f t="shared" si="1"/>
        <v>696.24300619743303</v>
      </c>
      <c r="P49" s="115">
        <f t="shared" si="3"/>
        <v>130.87274552583327</v>
      </c>
      <c r="Q49" s="116">
        <f t="shared" si="4"/>
        <v>471.14188389299983</v>
      </c>
    </row>
    <row r="50" spans="1:17">
      <c r="A50" s="102" t="s">
        <v>6</v>
      </c>
      <c r="B50" s="103" t="s">
        <v>36</v>
      </c>
      <c r="C50" s="103" t="s">
        <v>8</v>
      </c>
      <c r="D50" s="103" t="s">
        <v>9</v>
      </c>
      <c r="E50" s="103" t="s">
        <v>10</v>
      </c>
      <c r="F50" s="103">
        <v>0</v>
      </c>
      <c r="G50" s="103">
        <v>1</v>
      </c>
      <c r="H50" s="104">
        <v>3.2</v>
      </c>
      <c r="I50" s="103" t="str">
        <f t="shared" si="2"/>
        <v>high</v>
      </c>
      <c r="J50" s="103" t="s">
        <v>11</v>
      </c>
      <c r="K50" s="105">
        <v>121.8</v>
      </c>
      <c r="L50" s="105">
        <v>19.713160964889799</v>
      </c>
      <c r="M50" s="105">
        <v>2</v>
      </c>
      <c r="N50" s="105">
        <v>4</v>
      </c>
      <c r="O50" s="105">
        <f t="shared" si="1"/>
        <v>19.713160964889799</v>
      </c>
      <c r="P50" s="105">
        <f t="shared" si="3"/>
        <v>0.16184861219121346</v>
      </c>
      <c r="Q50" s="106">
        <f t="shared" si="4"/>
        <v>0.58265500388836844</v>
      </c>
    </row>
    <row r="51" spans="1:17">
      <c r="A51" s="107" t="s">
        <v>6</v>
      </c>
      <c r="B51" s="108" t="s">
        <v>36</v>
      </c>
      <c r="C51" s="108" t="s">
        <v>12</v>
      </c>
      <c r="D51" s="108" t="s">
        <v>9</v>
      </c>
      <c r="E51" s="108" t="s">
        <v>10</v>
      </c>
      <c r="F51" s="108">
        <v>0</v>
      </c>
      <c r="G51" s="108">
        <v>1</v>
      </c>
      <c r="H51" s="109">
        <v>3.2</v>
      </c>
      <c r="I51" s="108" t="str">
        <f t="shared" si="2"/>
        <v>high</v>
      </c>
      <c r="J51" s="108" t="s">
        <v>11</v>
      </c>
      <c r="K51" s="110">
        <v>121.8</v>
      </c>
      <c r="L51" s="110">
        <v>6.2086868399467603</v>
      </c>
      <c r="M51" s="110">
        <v>2</v>
      </c>
      <c r="N51" s="110">
        <v>4</v>
      </c>
      <c r="O51" s="110">
        <f t="shared" si="1"/>
        <v>6.2086868399467603</v>
      </c>
      <c r="P51" s="110">
        <f t="shared" si="3"/>
        <v>5.0974440393651566E-2</v>
      </c>
      <c r="Q51" s="111">
        <f t="shared" si="4"/>
        <v>0.18350798541714564</v>
      </c>
    </row>
    <row r="52" spans="1:17">
      <c r="A52" s="107" t="s">
        <v>6</v>
      </c>
      <c r="B52" s="108" t="s">
        <v>37</v>
      </c>
      <c r="C52" s="108" t="s">
        <v>8</v>
      </c>
      <c r="D52" s="108" t="s">
        <v>9</v>
      </c>
      <c r="E52" s="108" t="s">
        <v>10</v>
      </c>
      <c r="F52" s="108">
        <v>0</v>
      </c>
      <c r="G52" s="108">
        <v>1</v>
      </c>
      <c r="H52" s="109">
        <v>3.2</v>
      </c>
      <c r="I52" s="108" t="str">
        <f t="shared" si="2"/>
        <v>high</v>
      </c>
      <c r="J52" s="108" t="s">
        <v>11</v>
      </c>
      <c r="K52" s="110">
        <v>151</v>
      </c>
      <c r="L52" s="110">
        <v>8.6272432336214102</v>
      </c>
      <c r="M52" s="110">
        <v>2</v>
      </c>
      <c r="N52" s="110">
        <v>4</v>
      </c>
      <c r="O52" s="110">
        <f t="shared" si="1"/>
        <v>8.6272432336214102</v>
      </c>
      <c r="P52" s="110">
        <f t="shared" si="3"/>
        <v>5.7134061149810664E-2</v>
      </c>
      <c r="Q52" s="111">
        <f t="shared" si="4"/>
        <v>0.2056826201393184</v>
      </c>
    </row>
    <row r="53" spans="1:17">
      <c r="A53" s="107" t="s">
        <v>6</v>
      </c>
      <c r="B53" s="108" t="s">
        <v>37</v>
      </c>
      <c r="C53" s="108" t="s">
        <v>12</v>
      </c>
      <c r="D53" s="108" t="s">
        <v>9</v>
      </c>
      <c r="E53" s="108" t="s">
        <v>10</v>
      </c>
      <c r="F53" s="108">
        <v>0</v>
      </c>
      <c r="G53" s="108">
        <v>1</v>
      </c>
      <c r="H53" s="109">
        <v>3.2</v>
      </c>
      <c r="I53" s="108" t="str">
        <f t="shared" si="2"/>
        <v>high</v>
      </c>
      <c r="J53" s="108" t="s">
        <v>11</v>
      </c>
      <c r="K53" s="110">
        <v>151</v>
      </c>
      <c r="L53" s="110">
        <v>6.5676519872327601</v>
      </c>
      <c r="M53" s="110">
        <v>2</v>
      </c>
      <c r="N53" s="110">
        <v>4</v>
      </c>
      <c r="O53" s="110">
        <f t="shared" si="1"/>
        <v>6.5676519872327601</v>
      </c>
      <c r="P53" s="110">
        <f t="shared" si="3"/>
        <v>4.349438402140901E-2</v>
      </c>
      <c r="Q53" s="111">
        <f t="shared" si="4"/>
        <v>0.15657978247707244</v>
      </c>
    </row>
    <row r="54" spans="1:17">
      <c r="A54" s="107" t="s">
        <v>6</v>
      </c>
      <c r="B54" s="108" t="s">
        <v>38</v>
      </c>
      <c r="C54" s="108" t="s">
        <v>8</v>
      </c>
      <c r="D54" s="108" t="s">
        <v>9</v>
      </c>
      <c r="E54" s="108" t="s">
        <v>10</v>
      </c>
      <c r="F54" s="108">
        <v>0</v>
      </c>
      <c r="G54" s="108">
        <v>1</v>
      </c>
      <c r="H54" s="109">
        <v>3.2</v>
      </c>
      <c r="I54" s="108" t="str">
        <f t="shared" si="2"/>
        <v>high</v>
      </c>
      <c r="J54" s="108" t="s">
        <v>11</v>
      </c>
      <c r="K54" s="110">
        <v>121.8</v>
      </c>
      <c r="L54" s="110">
        <v>16.084583724605299</v>
      </c>
      <c r="M54" s="110">
        <v>2</v>
      </c>
      <c r="N54" s="110">
        <v>4</v>
      </c>
      <c r="O54" s="110">
        <f t="shared" si="1"/>
        <v>16.084583724605299</v>
      </c>
      <c r="P54" s="110">
        <f t="shared" si="3"/>
        <v>0.13205733764043759</v>
      </c>
      <c r="Q54" s="111">
        <f t="shared" si="4"/>
        <v>0.47540641550557533</v>
      </c>
    </row>
    <row r="55" spans="1:17">
      <c r="A55" s="107" t="s">
        <v>6</v>
      </c>
      <c r="B55" s="108" t="s">
        <v>38</v>
      </c>
      <c r="C55" s="108" t="s">
        <v>12</v>
      </c>
      <c r="D55" s="108" t="s">
        <v>9</v>
      </c>
      <c r="E55" s="108" t="s">
        <v>10</v>
      </c>
      <c r="F55" s="108">
        <v>0</v>
      </c>
      <c r="G55" s="108">
        <v>1</v>
      </c>
      <c r="H55" s="109">
        <v>3.2</v>
      </c>
      <c r="I55" s="108" t="str">
        <f t="shared" si="2"/>
        <v>high</v>
      </c>
      <c r="J55" s="108" t="s">
        <v>11</v>
      </c>
      <c r="K55" s="110">
        <v>121.8</v>
      </c>
      <c r="L55" s="110">
        <v>8.8863574027937702</v>
      </c>
      <c r="M55" s="110">
        <v>2</v>
      </c>
      <c r="N55" s="110">
        <v>4</v>
      </c>
      <c r="O55" s="110">
        <f t="shared" si="1"/>
        <v>8.8863574027937702</v>
      </c>
      <c r="P55" s="110">
        <f t="shared" si="3"/>
        <v>7.2958599366122909E-2</v>
      </c>
      <c r="Q55" s="111">
        <f t="shared" si="4"/>
        <v>0.26265095771804248</v>
      </c>
    </row>
    <row r="56" spans="1:17">
      <c r="A56" s="107" t="s">
        <v>6</v>
      </c>
      <c r="B56" s="108" t="s">
        <v>39</v>
      </c>
      <c r="C56" s="108" t="s">
        <v>8</v>
      </c>
      <c r="D56" s="108" t="s">
        <v>9</v>
      </c>
      <c r="E56" s="108" t="s">
        <v>10</v>
      </c>
      <c r="F56" s="108">
        <v>0</v>
      </c>
      <c r="G56" s="108">
        <v>1</v>
      </c>
      <c r="H56" s="109">
        <v>3.2</v>
      </c>
      <c r="I56" s="108" t="str">
        <f t="shared" si="2"/>
        <v>high</v>
      </c>
      <c r="J56" s="108" t="s">
        <v>11</v>
      </c>
      <c r="K56" s="110">
        <v>121.93</v>
      </c>
      <c r="L56" s="110">
        <v>12.7962294670553</v>
      </c>
      <c r="M56" s="110">
        <v>2</v>
      </c>
      <c r="N56" s="110">
        <v>4</v>
      </c>
      <c r="O56" s="110">
        <f t="shared" si="1"/>
        <v>12.7962294670553</v>
      </c>
      <c r="P56" s="110">
        <f t="shared" si="3"/>
        <v>0.10494734246744279</v>
      </c>
      <c r="Q56" s="111">
        <f t="shared" si="4"/>
        <v>0.37781043288279403</v>
      </c>
    </row>
    <row r="57" spans="1:17" ht="15" thickBot="1">
      <c r="A57" s="112" t="s">
        <v>6</v>
      </c>
      <c r="B57" s="113" t="s">
        <v>39</v>
      </c>
      <c r="C57" s="113" t="s">
        <v>12</v>
      </c>
      <c r="D57" s="113" t="s">
        <v>9</v>
      </c>
      <c r="E57" s="113" t="s">
        <v>10</v>
      </c>
      <c r="F57" s="113">
        <v>0</v>
      </c>
      <c r="G57" s="113">
        <v>1</v>
      </c>
      <c r="H57" s="114">
        <v>3.2</v>
      </c>
      <c r="I57" s="113" t="str">
        <f t="shared" si="2"/>
        <v>high</v>
      </c>
      <c r="J57" s="113" t="s">
        <v>11</v>
      </c>
      <c r="K57" s="115">
        <v>121.93</v>
      </c>
      <c r="L57" s="115">
        <v>8.1988110744338396</v>
      </c>
      <c r="M57" s="115">
        <v>2</v>
      </c>
      <c r="N57" s="115">
        <v>4</v>
      </c>
      <c r="O57" s="115">
        <f t="shared" si="1"/>
        <v>8.1988110744338396</v>
      </c>
      <c r="P57" s="115">
        <f t="shared" si="3"/>
        <v>6.7241950909815787E-2</v>
      </c>
      <c r="Q57" s="116">
        <f t="shared" si="4"/>
        <v>0.24207102327533683</v>
      </c>
    </row>
    <row r="58" spans="1:17">
      <c r="A58" s="102" t="s">
        <v>6</v>
      </c>
      <c r="B58" s="103" t="s">
        <v>40</v>
      </c>
      <c r="C58" s="103" t="s">
        <v>8</v>
      </c>
      <c r="D58" s="103" t="s">
        <v>9</v>
      </c>
      <c r="E58" s="103" t="s">
        <v>10</v>
      </c>
      <c r="F58" s="103">
        <v>0</v>
      </c>
      <c r="G58" s="103">
        <v>2</v>
      </c>
      <c r="H58" s="104">
        <v>3.2</v>
      </c>
      <c r="I58" s="103" t="str">
        <f t="shared" si="2"/>
        <v>high</v>
      </c>
      <c r="J58" s="103" t="s">
        <v>11</v>
      </c>
      <c r="K58" s="105">
        <v>4.6500000000000004</v>
      </c>
      <c r="L58" s="105">
        <v>27.2565476247402</v>
      </c>
      <c r="M58" s="105">
        <v>2</v>
      </c>
      <c r="N58" s="105">
        <v>4</v>
      </c>
      <c r="O58" s="105">
        <f t="shared" si="1"/>
        <v>27.2565476247402</v>
      </c>
      <c r="P58" s="105">
        <f t="shared" si="3"/>
        <v>5.861623145105419</v>
      </c>
      <c r="Q58" s="106">
        <f t="shared" si="4"/>
        <v>21.101843322379509</v>
      </c>
    </row>
    <row r="59" spans="1:17">
      <c r="A59" s="107" t="s">
        <v>6</v>
      </c>
      <c r="B59" s="108" t="s">
        <v>40</v>
      </c>
      <c r="C59" s="108" t="s">
        <v>12</v>
      </c>
      <c r="D59" s="108" t="s">
        <v>9</v>
      </c>
      <c r="E59" s="108" t="s">
        <v>10</v>
      </c>
      <c r="F59" s="108">
        <v>0</v>
      </c>
      <c r="G59" s="108">
        <v>2</v>
      </c>
      <c r="H59" s="109">
        <v>3.2</v>
      </c>
      <c r="I59" s="108" t="str">
        <f t="shared" si="2"/>
        <v>high</v>
      </c>
      <c r="J59" s="108" t="s">
        <v>11</v>
      </c>
      <c r="K59" s="110">
        <v>4.5</v>
      </c>
      <c r="L59" s="110">
        <v>107.462842170931</v>
      </c>
      <c r="M59" s="110">
        <v>2</v>
      </c>
      <c r="N59" s="110">
        <v>4</v>
      </c>
      <c r="O59" s="110">
        <f t="shared" si="1"/>
        <v>107.462842170931</v>
      </c>
      <c r="P59" s="110">
        <f t="shared" si="3"/>
        <v>23.880631593540222</v>
      </c>
      <c r="Q59" s="111">
        <f t="shared" si="4"/>
        <v>85.970273736744801</v>
      </c>
    </row>
    <row r="60" spans="1:17">
      <c r="A60" s="107" t="s">
        <v>6</v>
      </c>
      <c r="B60" s="108" t="s">
        <v>41</v>
      </c>
      <c r="C60" s="108" t="s">
        <v>8</v>
      </c>
      <c r="D60" s="108" t="s">
        <v>9</v>
      </c>
      <c r="E60" s="108" t="s">
        <v>10</v>
      </c>
      <c r="F60" s="108">
        <v>0</v>
      </c>
      <c r="G60" s="108">
        <v>2</v>
      </c>
      <c r="H60" s="109">
        <v>3.2</v>
      </c>
      <c r="I60" s="108" t="str">
        <f t="shared" si="2"/>
        <v>high</v>
      </c>
      <c r="J60" s="108" t="s">
        <v>11</v>
      </c>
      <c r="K60" s="110">
        <v>28.39</v>
      </c>
      <c r="L60" s="110">
        <v>190.59370166486599</v>
      </c>
      <c r="M60" s="110">
        <v>2</v>
      </c>
      <c r="N60" s="110">
        <v>4</v>
      </c>
      <c r="O60" s="110">
        <f t="shared" si="1"/>
        <v>190.59370166486599</v>
      </c>
      <c r="P60" s="110">
        <f t="shared" si="3"/>
        <v>6.7134097099283547</v>
      </c>
      <c r="Q60" s="111">
        <f t="shared" si="4"/>
        <v>24.168274955742078</v>
      </c>
    </row>
    <row r="61" spans="1:17">
      <c r="A61" s="107" t="s">
        <v>6</v>
      </c>
      <c r="B61" s="108" t="s">
        <v>41</v>
      </c>
      <c r="C61" s="108" t="s">
        <v>12</v>
      </c>
      <c r="D61" s="108" t="s">
        <v>9</v>
      </c>
      <c r="E61" s="108" t="s">
        <v>10</v>
      </c>
      <c r="F61" s="108">
        <v>0</v>
      </c>
      <c r="G61" s="108">
        <v>2</v>
      </c>
      <c r="H61" s="109">
        <v>3.2</v>
      </c>
      <c r="I61" s="108" t="str">
        <f t="shared" si="2"/>
        <v>high</v>
      </c>
      <c r="J61" s="108" t="s">
        <v>11</v>
      </c>
      <c r="K61" s="110">
        <v>28.39</v>
      </c>
      <c r="L61" s="110">
        <v>205.076684421067</v>
      </c>
      <c r="M61" s="110">
        <v>2</v>
      </c>
      <c r="N61" s="110">
        <v>4</v>
      </c>
      <c r="O61" s="110">
        <f t="shared" si="1"/>
        <v>205.076684421067</v>
      </c>
      <c r="P61" s="110">
        <f t="shared" si="3"/>
        <v>7.2235535195867202</v>
      </c>
      <c r="Q61" s="111">
        <f t="shared" si="4"/>
        <v>26.004792670512195</v>
      </c>
    </row>
    <row r="62" spans="1:17">
      <c r="A62" s="107" t="s">
        <v>6</v>
      </c>
      <c r="B62" s="108" t="s">
        <v>42</v>
      </c>
      <c r="C62" s="108" t="s">
        <v>8</v>
      </c>
      <c r="D62" s="108" t="s">
        <v>9</v>
      </c>
      <c r="E62" s="108" t="s">
        <v>10</v>
      </c>
      <c r="F62" s="108">
        <v>0</v>
      </c>
      <c r="G62" s="108">
        <v>2</v>
      </c>
      <c r="H62" s="109">
        <v>3.2</v>
      </c>
      <c r="I62" s="108" t="str">
        <f t="shared" si="2"/>
        <v>high</v>
      </c>
      <c r="J62" s="108" t="s">
        <v>11</v>
      </c>
      <c r="K62" s="110">
        <v>129.41</v>
      </c>
      <c r="L62" s="110">
        <v>57.6548449572511</v>
      </c>
      <c r="M62" s="110">
        <v>2</v>
      </c>
      <c r="N62" s="110">
        <v>4</v>
      </c>
      <c r="O62" s="110">
        <f t="shared" si="1"/>
        <v>57.6548449572511</v>
      </c>
      <c r="P62" s="110">
        <f t="shared" si="3"/>
        <v>0.44552078631675374</v>
      </c>
      <c r="Q62" s="111">
        <f t="shared" si="4"/>
        <v>1.6038748307403135</v>
      </c>
    </row>
    <row r="63" spans="1:17">
      <c r="A63" s="107" t="s">
        <v>6</v>
      </c>
      <c r="B63" s="108" t="s">
        <v>42</v>
      </c>
      <c r="C63" s="108" t="s">
        <v>12</v>
      </c>
      <c r="D63" s="108" t="s">
        <v>9</v>
      </c>
      <c r="E63" s="108" t="s">
        <v>10</v>
      </c>
      <c r="F63" s="108">
        <v>0</v>
      </c>
      <c r="G63" s="108">
        <v>2</v>
      </c>
      <c r="H63" s="109">
        <v>3.2</v>
      </c>
      <c r="I63" s="108" t="str">
        <f t="shared" si="2"/>
        <v>high</v>
      </c>
      <c r="J63" s="108" t="s">
        <v>11</v>
      </c>
      <c r="K63" s="110">
        <v>129.41</v>
      </c>
      <c r="L63" s="110">
        <v>8.7156423599115307</v>
      </c>
      <c r="M63" s="110">
        <v>2</v>
      </c>
      <c r="N63" s="110">
        <v>4</v>
      </c>
      <c r="O63" s="110">
        <f t="shared" si="1"/>
        <v>8.7156423599115307</v>
      </c>
      <c r="P63" s="110">
        <f t="shared" si="3"/>
        <v>6.7349063904733261E-2</v>
      </c>
      <c r="Q63" s="111">
        <f t="shared" si="4"/>
        <v>0.24245663005703977</v>
      </c>
    </row>
    <row r="64" spans="1:17">
      <c r="A64" s="107" t="s">
        <v>6</v>
      </c>
      <c r="B64" s="108" t="s">
        <v>43</v>
      </c>
      <c r="C64" s="108" t="s">
        <v>8</v>
      </c>
      <c r="D64" s="108" t="s">
        <v>9</v>
      </c>
      <c r="E64" s="108" t="s">
        <v>10</v>
      </c>
      <c r="F64" s="108">
        <v>0</v>
      </c>
      <c r="G64" s="108">
        <v>2</v>
      </c>
      <c r="H64" s="109">
        <v>3.2</v>
      </c>
      <c r="I64" s="108" t="str">
        <f t="shared" si="2"/>
        <v>high</v>
      </c>
      <c r="J64" s="108" t="s">
        <v>11</v>
      </c>
      <c r="K64" s="110">
        <v>3.92</v>
      </c>
      <c r="L64" s="110">
        <v>192.72143297482</v>
      </c>
      <c r="M64" s="110">
        <v>2</v>
      </c>
      <c r="N64" s="110">
        <v>4</v>
      </c>
      <c r="O64" s="110">
        <f t="shared" si="1"/>
        <v>192.72143297482</v>
      </c>
      <c r="P64" s="110">
        <f t="shared" si="3"/>
        <v>49.163630860923469</v>
      </c>
      <c r="Q64" s="111">
        <f t="shared" si="4"/>
        <v>176.98907109932449</v>
      </c>
    </row>
    <row r="65" spans="1:17" ht="15" thickBot="1">
      <c r="A65" s="112" t="s">
        <v>6</v>
      </c>
      <c r="B65" s="113" t="s">
        <v>43</v>
      </c>
      <c r="C65" s="113" t="s">
        <v>12</v>
      </c>
      <c r="D65" s="113" t="s">
        <v>9</v>
      </c>
      <c r="E65" s="113" t="s">
        <v>10</v>
      </c>
      <c r="F65" s="113">
        <v>0</v>
      </c>
      <c r="G65" s="113">
        <v>2</v>
      </c>
      <c r="H65" s="114">
        <v>3.2</v>
      </c>
      <c r="I65" s="113" t="str">
        <f t="shared" si="2"/>
        <v>high</v>
      </c>
      <c r="J65" s="113" t="s">
        <v>11</v>
      </c>
      <c r="K65" s="115">
        <v>3.88</v>
      </c>
      <c r="L65" s="115">
        <v>341.42571745035201</v>
      </c>
      <c r="M65" s="115">
        <v>2</v>
      </c>
      <c r="N65" s="115">
        <v>4</v>
      </c>
      <c r="O65" s="115">
        <f t="shared" si="1"/>
        <v>341.42571745035201</v>
      </c>
      <c r="P65" s="115">
        <f t="shared" si="3"/>
        <v>87.996318930503094</v>
      </c>
      <c r="Q65" s="116">
        <f t="shared" si="4"/>
        <v>316.78674814981116</v>
      </c>
    </row>
    <row r="66" spans="1:17">
      <c r="A66" s="102" t="s">
        <v>6</v>
      </c>
      <c r="B66" s="103" t="s">
        <v>44</v>
      </c>
      <c r="C66" s="103" t="s">
        <v>8</v>
      </c>
      <c r="D66" s="103" t="s">
        <v>9</v>
      </c>
      <c r="E66" s="103" t="s">
        <v>10</v>
      </c>
      <c r="F66" s="103">
        <v>0</v>
      </c>
      <c r="G66" s="103">
        <v>3</v>
      </c>
      <c r="H66" s="104">
        <v>3.2</v>
      </c>
      <c r="I66" s="103" t="str">
        <f t="shared" si="2"/>
        <v>high</v>
      </c>
      <c r="J66" s="103" t="s">
        <v>11</v>
      </c>
      <c r="K66" s="105">
        <v>4</v>
      </c>
      <c r="L66" s="105">
        <v>790.33391793936903</v>
      </c>
      <c r="M66" s="105">
        <v>2</v>
      </c>
      <c r="N66" s="105">
        <v>4</v>
      </c>
      <c r="O66" s="105">
        <f t="shared" ref="O66:O129" si="5">(IF(L66&lt;N66,0,L66))</f>
        <v>790.33391793936903</v>
      </c>
      <c r="P66" s="105">
        <f t="shared" si="3"/>
        <v>197.58347948484226</v>
      </c>
      <c r="Q66" s="106">
        <f t="shared" si="4"/>
        <v>711.30052614543217</v>
      </c>
    </row>
    <row r="67" spans="1:17">
      <c r="A67" s="107" t="s">
        <v>6</v>
      </c>
      <c r="B67" s="108" t="s">
        <v>44</v>
      </c>
      <c r="C67" s="108" t="s">
        <v>12</v>
      </c>
      <c r="D67" s="108" t="s">
        <v>9</v>
      </c>
      <c r="E67" s="108" t="s">
        <v>10</v>
      </c>
      <c r="F67" s="108">
        <v>0</v>
      </c>
      <c r="G67" s="108">
        <v>3</v>
      </c>
      <c r="H67" s="109">
        <v>3.2</v>
      </c>
      <c r="I67" s="108" t="str">
        <f t="shared" ref="I67:I130" si="6">IF(H67=2.3,"low",IF(H67=2.7,"medium",IF(H67=3.2,"high",IF(H67=1.4,"low",IF(H67=2,"medium",IF(H67=3.3,"high"))))))</f>
        <v>high</v>
      </c>
      <c r="J67" s="108" t="s">
        <v>11</v>
      </c>
      <c r="K67" s="110">
        <v>3.77</v>
      </c>
      <c r="L67" s="110">
        <v>784.55663802997901</v>
      </c>
      <c r="M67" s="110">
        <v>2</v>
      </c>
      <c r="N67" s="110">
        <v>4</v>
      </c>
      <c r="O67" s="110">
        <f t="shared" si="5"/>
        <v>784.55663802997901</v>
      </c>
      <c r="P67" s="110">
        <f t="shared" ref="P67:P130" si="7">IF(O67=0,NA(),(O67/K67))</f>
        <v>208.10520902651962</v>
      </c>
      <c r="Q67" s="111">
        <f t="shared" ref="Q67:Q130" si="8">IF(O67=0,NA(),((P67/1000)*3600))</f>
        <v>749.17875249547058</v>
      </c>
    </row>
    <row r="68" spans="1:17">
      <c r="A68" s="107" t="s">
        <v>6</v>
      </c>
      <c r="B68" s="108" t="s">
        <v>45</v>
      </c>
      <c r="C68" s="108" t="s">
        <v>8</v>
      </c>
      <c r="D68" s="108" t="s">
        <v>9</v>
      </c>
      <c r="E68" s="108" t="s">
        <v>10</v>
      </c>
      <c r="F68" s="108">
        <v>0</v>
      </c>
      <c r="G68" s="108">
        <v>3</v>
      </c>
      <c r="H68" s="109">
        <v>3.2</v>
      </c>
      <c r="I68" s="108" t="str">
        <f t="shared" si="6"/>
        <v>high</v>
      </c>
      <c r="J68" s="108" t="s">
        <v>11</v>
      </c>
      <c r="K68" s="110">
        <v>4.3499999999999996</v>
      </c>
      <c r="L68" s="110">
        <v>792.61171259802404</v>
      </c>
      <c r="M68" s="110">
        <v>2</v>
      </c>
      <c r="N68" s="110">
        <v>4</v>
      </c>
      <c r="O68" s="110">
        <f t="shared" si="5"/>
        <v>792.61171259802404</v>
      </c>
      <c r="P68" s="110">
        <f t="shared" si="7"/>
        <v>182.20958910299404</v>
      </c>
      <c r="Q68" s="111">
        <f t="shared" si="8"/>
        <v>655.95452077077857</v>
      </c>
    </row>
    <row r="69" spans="1:17">
      <c r="A69" s="107" t="s">
        <v>6</v>
      </c>
      <c r="B69" s="108" t="s">
        <v>45</v>
      </c>
      <c r="C69" s="108" t="s">
        <v>12</v>
      </c>
      <c r="D69" s="108" t="s">
        <v>9</v>
      </c>
      <c r="E69" s="108" t="s">
        <v>10</v>
      </c>
      <c r="F69" s="108">
        <v>0</v>
      </c>
      <c r="G69" s="108">
        <v>3</v>
      </c>
      <c r="H69" s="109">
        <v>3.2</v>
      </c>
      <c r="I69" s="108" t="str">
        <f t="shared" si="6"/>
        <v>high</v>
      </c>
      <c r="J69" s="108" t="s">
        <v>11</v>
      </c>
      <c r="K69" s="110">
        <v>4.1500000000000004</v>
      </c>
      <c r="L69" s="110">
        <v>783.90835715131504</v>
      </c>
      <c r="M69" s="110">
        <v>2</v>
      </c>
      <c r="N69" s="110">
        <v>4</v>
      </c>
      <c r="O69" s="110">
        <f t="shared" si="5"/>
        <v>783.90835715131504</v>
      </c>
      <c r="P69" s="110">
        <f t="shared" si="7"/>
        <v>188.89358003646143</v>
      </c>
      <c r="Q69" s="111">
        <f t="shared" si="8"/>
        <v>680.01688813126111</v>
      </c>
    </row>
    <row r="70" spans="1:17">
      <c r="A70" s="107" t="s">
        <v>6</v>
      </c>
      <c r="B70" s="108" t="s">
        <v>46</v>
      </c>
      <c r="C70" s="108" t="s">
        <v>8</v>
      </c>
      <c r="D70" s="108" t="s">
        <v>9</v>
      </c>
      <c r="E70" s="108" t="s">
        <v>10</v>
      </c>
      <c r="F70" s="108">
        <v>0</v>
      </c>
      <c r="G70" s="108">
        <v>3</v>
      </c>
      <c r="H70" s="109">
        <v>3.2</v>
      </c>
      <c r="I70" s="108" t="str">
        <f t="shared" si="6"/>
        <v>high</v>
      </c>
      <c r="J70" s="108" t="s">
        <v>11</v>
      </c>
      <c r="K70" s="110">
        <v>4</v>
      </c>
      <c r="L70" s="110">
        <v>798.90771170897096</v>
      </c>
      <c r="M70" s="110">
        <v>2</v>
      </c>
      <c r="N70" s="110">
        <v>4</v>
      </c>
      <c r="O70" s="110">
        <f t="shared" si="5"/>
        <v>798.90771170897096</v>
      </c>
      <c r="P70" s="110">
        <f t="shared" si="7"/>
        <v>199.72692792724274</v>
      </c>
      <c r="Q70" s="111">
        <f t="shared" si="8"/>
        <v>719.01694053807387</v>
      </c>
    </row>
    <row r="71" spans="1:17">
      <c r="A71" s="107" t="s">
        <v>6</v>
      </c>
      <c r="B71" s="108" t="s">
        <v>46</v>
      </c>
      <c r="C71" s="108" t="s">
        <v>12</v>
      </c>
      <c r="D71" s="108" t="s">
        <v>9</v>
      </c>
      <c r="E71" s="108" t="s">
        <v>10</v>
      </c>
      <c r="F71" s="108">
        <v>0</v>
      </c>
      <c r="G71" s="108">
        <v>3</v>
      </c>
      <c r="H71" s="109">
        <v>3.2</v>
      </c>
      <c r="I71" s="108" t="str">
        <f t="shared" si="6"/>
        <v>high</v>
      </c>
      <c r="J71" s="108" t="s">
        <v>11</v>
      </c>
      <c r="K71" s="110">
        <v>3.73</v>
      </c>
      <c r="L71" s="110">
        <v>794.19014984975797</v>
      </c>
      <c r="M71" s="110">
        <v>2</v>
      </c>
      <c r="N71" s="110">
        <v>4</v>
      </c>
      <c r="O71" s="110">
        <f t="shared" si="5"/>
        <v>794.19014984975797</v>
      </c>
      <c r="P71" s="110">
        <f t="shared" si="7"/>
        <v>212.91961121977425</v>
      </c>
      <c r="Q71" s="111">
        <f t="shared" si="8"/>
        <v>766.51060039118738</v>
      </c>
    </row>
    <row r="72" spans="1:17">
      <c r="A72" s="107" t="s">
        <v>6</v>
      </c>
      <c r="B72" s="108" t="s">
        <v>47</v>
      </c>
      <c r="C72" s="108" t="s">
        <v>8</v>
      </c>
      <c r="D72" s="108" t="s">
        <v>9</v>
      </c>
      <c r="E72" s="108" t="s">
        <v>10</v>
      </c>
      <c r="F72" s="108">
        <v>0</v>
      </c>
      <c r="G72" s="108">
        <v>3</v>
      </c>
      <c r="H72" s="109">
        <v>3.2</v>
      </c>
      <c r="I72" s="108" t="str">
        <f t="shared" si="6"/>
        <v>high</v>
      </c>
      <c r="J72" s="108" t="s">
        <v>11</v>
      </c>
      <c r="K72" s="110">
        <v>3.55</v>
      </c>
      <c r="L72" s="110">
        <v>778.66931089199102</v>
      </c>
      <c r="M72" s="110">
        <v>2</v>
      </c>
      <c r="N72" s="110">
        <v>4</v>
      </c>
      <c r="O72" s="110">
        <f t="shared" si="5"/>
        <v>778.66931089199102</v>
      </c>
      <c r="P72" s="110">
        <f t="shared" si="7"/>
        <v>219.34346785689888</v>
      </c>
      <c r="Q72" s="111">
        <f t="shared" si="8"/>
        <v>789.63648428483589</v>
      </c>
    </row>
    <row r="73" spans="1:17" ht="15" thickBot="1">
      <c r="A73" s="112" t="s">
        <v>6</v>
      </c>
      <c r="B73" s="113" t="s">
        <v>47</v>
      </c>
      <c r="C73" s="113" t="s">
        <v>12</v>
      </c>
      <c r="D73" s="113" t="s">
        <v>9</v>
      </c>
      <c r="E73" s="113" t="s">
        <v>10</v>
      </c>
      <c r="F73" s="113">
        <v>0</v>
      </c>
      <c r="G73" s="113">
        <v>3</v>
      </c>
      <c r="H73" s="114">
        <v>3.2</v>
      </c>
      <c r="I73" s="113" t="str">
        <f t="shared" si="6"/>
        <v>high</v>
      </c>
      <c r="J73" s="113" t="s">
        <v>11</v>
      </c>
      <c r="K73" s="115">
        <v>3.33</v>
      </c>
      <c r="L73" s="115">
        <v>759.96520611976803</v>
      </c>
      <c r="M73" s="115">
        <v>2</v>
      </c>
      <c r="N73" s="115">
        <v>4</v>
      </c>
      <c r="O73" s="115">
        <f t="shared" si="5"/>
        <v>759.96520611976803</v>
      </c>
      <c r="P73" s="115">
        <f t="shared" si="7"/>
        <v>228.21777961554594</v>
      </c>
      <c r="Q73" s="116">
        <f t="shared" si="8"/>
        <v>821.58400661596534</v>
      </c>
    </row>
    <row r="74" spans="1:17">
      <c r="A74" s="102" t="s">
        <v>6</v>
      </c>
      <c r="B74" s="103" t="s">
        <v>48</v>
      </c>
      <c r="C74" s="103" t="s">
        <v>8</v>
      </c>
      <c r="D74" s="103" t="s">
        <v>9</v>
      </c>
      <c r="E74" s="103" t="s">
        <v>10</v>
      </c>
      <c r="F74" s="103">
        <v>10</v>
      </c>
      <c r="G74" s="103">
        <v>1</v>
      </c>
      <c r="H74" s="104">
        <v>2.2999999999999998</v>
      </c>
      <c r="I74" s="103" t="str">
        <f t="shared" si="6"/>
        <v>low</v>
      </c>
      <c r="J74" s="103" t="s">
        <v>11</v>
      </c>
      <c r="K74" s="105">
        <v>120.95</v>
      </c>
      <c r="L74" s="105">
        <v>4.9496054805035099</v>
      </c>
      <c r="M74" s="105">
        <v>2</v>
      </c>
      <c r="N74" s="105">
        <v>4</v>
      </c>
      <c r="O74" s="105">
        <f t="shared" si="5"/>
        <v>4.9496054805035099</v>
      </c>
      <c r="P74" s="105">
        <f t="shared" si="7"/>
        <v>4.0922740640789664E-2</v>
      </c>
      <c r="Q74" s="106">
        <f t="shared" si="8"/>
        <v>0.1473218663068428</v>
      </c>
    </row>
    <row r="75" spans="1:17">
      <c r="A75" s="107" t="s">
        <v>6</v>
      </c>
      <c r="B75" s="108" t="s">
        <v>48</v>
      </c>
      <c r="C75" s="108" t="s">
        <v>12</v>
      </c>
      <c r="D75" s="108" t="s">
        <v>9</v>
      </c>
      <c r="E75" s="108" t="s">
        <v>10</v>
      </c>
      <c r="F75" s="108">
        <v>10</v>
      </c>
      <c r="G75" s="108">
        <v>1</v>
      </c>
      <c r="H75" s="109">
        <v>2.2999999999999998</v>
      </c>
      <c r="I75" s="108" t="str">
        <f t="shared" si="6"/>
        <v>low</v>
      </c>
      <c r="J75" s="108" t="s">
        <v>11</v>
      </c>
      <c r="K75" s="110">
        <v>120.95</v>
      </c>
      <c r="L75" s="110">
        <v>40.896207763913502</v>
      </c>
      <c r="M75" s="110">
        <v>2</v>
      </c>
      <c r="N75" s="110">
        <v>4</v>
      </c>
      <c r="O75" s="110">
        <f t="shared" si="5"/>
        <v>40.896207763913502</v>
      </c>
      <c r="P75" s="110">
        <f t="shared" si="7"/>
        <v>0.33812490916836296</v>
      </c>
      <c r="Q75" s="111">
        <f t="shared" si="8"/>
        <v>1.2172496730061066</v>
      </c>
    </row>
    <row r="76" spans="1:17">
      <c r="A76" s="107" t="s">
        <v>6</v>
      </c>
      <c r="B76" s="108" t="s">
        <v>49</v>
      </c>
      <c r="C76" s="108" t="s">
        <v>8</v>
      </c>
      <c r="D76" s="108" t="s">
        <v>9</v>
      </c>
      <c r="E76" s="108" t="s">
        <v>10</v>
      </c>
      <c r="F76" s="108">
        <v>10</v>
      </c>
      <c r="G76" s="108">
        <v>1</v>
      </c>
      <c r="H76" s="109">
        <v>2.2999999999999998</v>
      </c>
      <c r="I76" s="108" t="str">
        <f t="shared" si="6"/>
        <v>low</v>
      </c>
      <c r="J76" s="108" t="s">
        <v>11</v>
      </c>
      <c r="K76" s="110">
        <v>122.83</v>
      </c>
      <c r="L76" s="110">
        <v>11.596756840173301</v>
      </c>
      <c r="M76" s="110">
        <v>2</v>
      </c>
      <c r="N76" s="110">
        <v>4</v>
      </c>
      <c r="O76" s="110">
        <f t="shared" si="5"/>
        <v>11.596756840173301</v>
      </c>
      <c r="P76" s="110">
        <f t="shared" si="7"/>
        <v>9.4413065539145982E-2</v>
      </c>
      <c r="Q76" s="111">
        <f t="shared" si="8"/>
        <v>0.33988703594092556</v>
      </c>
    </row>
    <row r="77" spans="1:17">
      <c r="A77" s="107" t="s">
        <v>6</v>
      </c>
      <c r="B77" s="108" t="s">
        <v>49</v>
      </c>
      <c r="C77" s="108" t="s">
        <v>12</v>
      </c>
      <c r="D77" s="108" t="s">
        <v>9</v>
      </c>
      <c r="E77" s="108" t="s">
        <v>10</v>
      </c>
      <c r="F77" s="108">
        <v>10</v>
      </c>
      <c r="G77" s="108">
        <v>1</v>
      </c>
      <c r="H77" s="109">
        <v>2.2999999999999998</v>
      </c>
      <c r="I77" s="108" t="str">
        <f t="shared" si="6"/>
        <v>low</v>
      </c>
      <c r="J77" s="108" t="s">
        <v>11</v>
      </c>
      <c r="K77" s="110">
        <v>122.83</v>
      </c>
      <c r="L77" s="110">
        <v>209.431003876772</v>
      </c>
      <c r="M77" s="110">
        <v>2</v>
      </c>
      <c r="N77" s="110">
        <v>4</v>
      </c>
      <c r="O77" s="110">
        <f t="shared" si="5"/>
        <v>209.431003876772</v>
      </c>
      <c r="P77" s="110">
        <f t="shared" si="7"/>
        <v>1.705047658363364</v>
      </c>
      <c r="Q77" s="111">
        <f t="shared" si="8"/>
        <v>6.1381715701081099</v>
      </c>
    </row>
    <row r="78" spans="1:17">
      <c r="A78" s="107" t="s">
        <v>6</v>
      </c>
      <c r="B78" s="108" t="s">
        <v>50</v>
      </c>
      <c r="C78" s="108" t="s">
        <v>8</v>
      </c>
      <c r="D78" s="108" t="s">
        <v>9</v>
      </c>
      <c r="E78" s="108" t="s">
        <v>10</v>
      </c>
      <c r="F78" s="108">
        <v>10</v>
      </c>
      <c r="G78" s="108">
        <v>1</v>
      </c>
      <c r="H78" s="109">
        <v>2.2999999999999998</v>
      </c>
      <c r="I78" s="108" t="str">
        <f t="shared" si="6"/>
        <v>low</v>
      </c>
      <c r="J78" s="108" t="s">
        <v>11</v>
      </c>
      <c r="K78" s="110">
        <v>120.95</v>
      </c>
      <c r="L78" s="110">
        <v>7.3077403235074501</v>
      </c>
      <c r="M78" s="110">
        <v>2</v>
      </c>
      <c r="N78" s="110">
        <v>4</v>
      </c>
      <c r="O78" s="110">
        <f t="shared" si="5"/>
        <v>7.3077403235074501</v>
      </c>
      <c r="P78" s="110">
        <f t="shared" si="7"/>
        <v>6.0419514869842497E-2</v>
      </c>
      <c r="Q78" s="111">
        <f t="shared" si="8"/>
        <v>0.217510253531433</v>
      </c>
    </row>
    <row r="79" spans="1:17">
      <c r="A79" s="107" t="s">
        <v>6</v>
      </c>
      <c r="B79" s="108" t="s">
        <v>50</v>
      </c>
      <c r="C79" s="108" t="s">
        <v>12</v>
      </c>
      <c r="D79" s="108" t="s">
        <v>9</v>
      </c>
      <c r="E79" s="108" t="s">
        <v>10</v>
      </c>
      <c r="F79" s="108">
        <v>10</v>
      </c>
      <c r="G79" s="108">
        <v>1</v>
      </c>
      <c r="H79" s="109">
        <v>2.2999999999999998</v>
      </c>
      <c r="I79" s="108" t="str">
        <f t="shared" si="6"/>
        <v>low</v>
      </c>
      <c r="J79" s="108" t="s">
        <v>11</v>
      </c>
      <c r="K79" s="110">
        <v>120.95</v>
      </c>
      <c r="L79" s="110">
        <v>9.6303705591701405</v>
      </c>
      <c r="M79" s="110">
        <v>2</v>
      </c>
      <c r="N79" s="110">
        <v>4</v>
      </c>
      <c r="O79" s="110">
        <f t="shared" si="5"/>
        <v>9.6303705591701405</v>
      </c>
      <c r="P79" s="110">
        <f t="shared" si="7"/>
        <v>7.962274129119587E-2</v>
      </c>
      <c r="Q79" s="111">
        <f t="shared" si="8"/>
        <v>0.28664186864830515</v>
      </c>
    </row>
    <row r="80" spans="1:17">
      <c r="A80" s="107" t="s">
        <v>6</v>
      </c>
      <c r="B80" s="108" t="s">
        <v>51</v>
      </c>
      <c r="C80" s="108" t="s">
        <v>8</v>
      </c>
      <c r="D80" s="108" t="s">
        <v>9</v>
      </c>
      <c r="E80" s="108" t="s">
        <v>10</v>
      </c>
      <c r="F80" s="108">
        <v>10</v>
      </c>
      <c r="G80" s="108">
        <v>1</v>
      </c>
      <c r="H80" s="109">
        <v>2.2999999999999998</v>
      </c>
      <c r="I80" s="108" t="str">
        <f t="shared" si="6"/>
        <v>low</v>
      </c>
      <c r="J80" s="108" t="s">
        <v>11</v>
      </c>
      <c r="K80" s="110">
        <v>120</v>
      </c>
      <c r="L80" s="110">
        <v>13.6691058883767</v>
      </c>
      <c r="M80" s="110">
        <v>2</v>
      </c>
      <c r="N80" s="110">
        <v>4</v>
      </c>
      <c r="O80" s="110">
        <f t="shared" si="5"/>
        <v>13.6691058883767</v>
      </c>
      <c r="P80" s="110">
        <f t="shared" si="7"/>
        <v>0.1139092157364725</v>
      </c>
      <c r="Q80" s="111">
        <f t="shared" si="8"/>
        <v>0.410073176651301</v>
      </c>
    </row>
    <row r="81" spans="1:17" ht="15" thickBot="1">
      <c r="A81" s="112" t="s">
        <v>6</v>
      </c>
      <c r="B81" s="113" t="s">
        <v>51</v>
      </c>
      <c r="C81" s="113" t="s">
        <v>12</v>
      </c>
      <c r="D81" s="113" t="s">
        <v>9</v>
      </c>
      <c r="E81" s="113" t="s">
        <v>10</v>
      </c>
      <c r="F81" s="113">
        <v>10</v>
      </c>
      <c r="G81" s="113">
        <v>1</v>
      </c>
      <c r="H81" s="114">
        <v>2.2999999999999998</v>
      </c>
      <c r="I81" s="113" t="str">
        <f t="shared" si="6"/>
        <v>low</v>
      </c>
      <c r="J81" s="113" t="s">
        <v>11</v>
      </c>
      <c r="K81" s="115">
        <v>122.4</v>
      </c>
      <c r="L81" s="115">
        <v>72.852258396691695</v>
      </c>
      <c r="M81" s="115">
        <v>2</v>
      </c>
      <c r="N81" s="115">
        <v>4</v>
      </c>
      <c r="O81" s="115">
        <f t="shared" si="5"/>
        <v>72.852258396691695</v>
      </c>
      <c r="P81" s="115">
        <f t="shared" si="7"/>
        <v>0.595198189515455</v>
      </c>
      <c r="Q81" s="116">
        <f t="shared" si="8"/>
        <v>2.1427134822556382</v>
      </c>
    </row>
    <row r="82" spans="1:17">
      <c r="A82" s="102" t="s">
        <v>6</v>
      </c>
      <c r="B82" s="103" t="s">
        <v>52</v>
      </c>
      <c r="C82" s="103" t="s">
        <v>8</v>
      </c>
      <c r="D82" s="103" t="s">
        <v>9</v>
      </c>
      <c r="E82" s="103" t="s">
        <v>10</v>
      </c>
      <c r="F82" s="103">
        <v>10</v>
      </c>
      <c r="G82" s="103">
        <v>2</v>
      </c>
      <c r="H82" s="104">
        <v>2.2999999999999998</v>
      </c>
      <c r="I82" s="103" t="str">
        <f t="shared" si="6"/>
        <v>low</v>
      </c>
      <c r="J82" s="103" t="s">
        <v>11</v>
      </c>
      <c r="K82" s="105">
        <v>7.45</v>
      </c>
      <c r="L82" s="105">
        <v>639.54047983068494</v>
      </c>
      <c r="M82" s="105">
        <v>2</v>
      </c>
      <c r="N82" s="105">
        <v>4</v>
      </c>
      <c r="O82" s="105">
        <f t="shared" si="5"/>
        <v>639.54047983068494</v>
      </c>
      <c r="P82" s="105">
        <f t="shared" si="7"/>
        <v>85.844359708816768</v>
      </c>
      <c r="Q82" s="106">
        <f t="shared" si="8"/>
        <v>309.03969495174033</v>
      </c>
    </row>
    <row r="83" spans="1:17">
      <c r="A83" s="107" t="s">
        <v>6</v>
      </c>
      <c r="B83" s="108" t="s">
        <v>52</v>
      </c>
      <c r="C83" s="108" t="s">
        <v>12</v>
      </c>
      <c r="D83" s="108" t="s">
        <v>9</v>
      </c>
      <c r="E83" s="108" t="s">
        <v>10</v>
      </c>
      <c r="F83" s="108">
        <v>10</v>
      </c>
      <c r="G83" s="108">
        <v>2</v>
      </c>
      <c r="H83" s="109">
        <v>2.2999999999999998</v>
      </c>
      <c r="I83" s="108" t="str">
        <f t="shared" si="6"/>
        <v>low</v>
      </c>
      <c r="J83" s="108" t="s">
        <v>11</v>
      </c>
      <c r="K83" s="110">
        <v>8.9499999999999993</v>
      </c>
      <c r="L83" s="110">
        <v>279.65749419628099</v>
      </c>
      <c r="M83" s="110">
        <v>2</v>
      </c>
      <c r="N83" s="110">
        <v>4</v>
      </c>
      <c r="O83" s="110">
        <f t="shared" si="5"/>
        <v>279.65749419628099</v>
      </c>
      <c r="P83" s="110">
        <f t="shared" si="7"/>
        <v>31.246647396232515</v>
      </c>
      <c r="Q83" s="111">
        <f t="shared" si="8"/>
        <v>112.48793062643705</v>
      </c>
    </row>
    <row r="84" spans="1:17">
      <c r="A84" s="107" t="s">
        <v>6</v>
      </c>
      <c r="B84" s="108" t="s">
        <v>53</v>
      </c>
      <c r="C84" s="108" t="s">
        <v>8</v>
      </c>
      <c r="D84" s="108" t="s">
        <v>9</v>
      </c>
      <c r="E84" s="108" t="s">
        <v>10</v>
      </c>
      <c r="F84" s="108">
        <v>10</v>
      </c>
      <c r="G84" s="108">
        <v>2</v>
      </c>
      <c r="H84" s="109">
        <v>2.2999999999999998</v>
      </c>
      <c r="I84" s="108" t="str">
        <f t="shared" si="6"/>
        <v>low</v>
      </c>
      <c r="J84" s="108" t="s">
        <v>11</v>
      </c>
      <c r="K84" s="110">
        <v>129.36000000000001</v>
      </c>
      <c r="L84" s="110">
        <v>28.799065037869902</v>
      </c>
      <c r="M84" s="110">
        <v>2</v>
      </c>
      <c r="N84" s="110">
        <v>4</v>
      </c>
      <c r="O84" s="110">
        <f t="shared" si="5"/>
        <v>28.799065037869902</v>
      </c>
      <c r="P84" s="110">
        <f t="shared" si="7"/>
        <v>0.22262728075038574</v>
      </c>
      <c r="Q84" s="111">
        <f t="shared" si="8"/>
        <v>0.80145821070138867</v>
      </c>
    </row>
    <row r="85" spans="1:17">
      <c r="A85" s="107" t="s">
        <v>6</v>
      </c>
      <c r="B85" s="108" t="s">
        <v>53</v>
      </c>
      <c r="C85" s="108" t="s">
        <v>12</v>
      </c>
      <c r="D85" s="108" t="s">
        <v>9</v>
      </c>
      <c r="E85" s="108" t="s">
        <v>10</v>
      </c>
      <c r="F85" s="108">
        <v>10</v>
      </c>
      <c r="G85" s="108">
        <v>2</v>
      </c>
      <c r="H85" s="109">
        <v>2.2999999999999998</v>
      </c>
      <c r="I85" s="108" t="str">
        <f t="shared" si="6"/>
        <v>low</v>
      </c>
      <c r="J85" s="108" t="s">
        <v>11</v>
      </c>
      <c r="K85" s="110">
        <v>129.36000000000001</v>
      </c>
      <c r="L85" s="110">
        <v>29.721390655966001</v>
      </c>
      <c r="M85" s="110">
        <v>2</v>
      </c>
      <c r="N85" s="110">
        <v>4</v>
      </c>
      <c r="O85" s="110">
        <f t="shared" si="5"/>
        <v>29.721390655966001</v>
      </c>
      <c r="P85" s="110">
        <f t="shared" si="7"/>
        <v>0.22975719431018859</v>
      </c>
      <c r="Q85" s="111">
        <f t="shared" si="8"/>
        <v>0.82712589951667892</v>
      </c>
    </row>
    <row r="86" spans="1:17">
      <c r="A86" s="107" t="s">
        <v>6</v>
      </c>
      <c r="B86" s="108" t="s">
        <v>54</v>
      </c>
      <c r="C86" s="108" t="s">
        <v>8</v>
      </c>
      <c r="D86" s="108" t="s">
        <v>9</v>
      </c>
      <c r="E86" s="108" t="s">
        <v>10</v>
      </c>
      <c r="F86" s="108">
        <v>10</v>
      </c>
      <c r="G86" s="108">
        <v>2</v>
      </c>
      <c r="H86" s="109">
        <v>2.2999999999999998</v>
      </c>
      <c r="I86" s="108" t="str">
        <f t="shared" si="6"/>
        <v>low</v>
      </c>
      <c r="J86" s="108" t="s">
        <v>11</v>
      </c>
      <c r="K86" s="110">
        <v>122.53</v>
      </c>
      <c r="L86" s="110">
        <v>26.878110604426901</v>
      </c>
      <c r="M86" s="110">
        <v>2</v>
      </c>
      <c r="N86" s="110">
        <v>4</v>
      </c>
      <c r="O86" s="110">
        <f t="shared" si="5"/>
        <v>26.878110604426901</v>
      </c>
      <c r="P86" s="110">
        <f t="shared" si="7"/>
        <v>0.21935942711521178</v>
      </c>
      <c r="Q86" s="111">
        <f t="shared" si="8"/>
        <v>0.78969393761476236</v>
      </c>
    </row>
    <row r="87" spans="1:17">
      <c r="A87" s="107" t="s">
        <v>6</v>
      </c>
      <c r="B87" s="108" t="s">
        <v>54</v>
      </c>
      <c r="C87" s="108" t="s">
        <v>12</v>
      </c>
      <c r="D87" s="108" t="s">
        <v>9</v>
      </c>
      <c r="E87" s="108" t="s">
        <v>10</v>
      </c>
      <c r="F87" s="108">
        <v>10</v>
      </c>
      <c r="G87" s="108">
        <v>2</v>
      </c>
      <c r="H87" s="109">
        <v>2.2999999999999998</v>
      </c>
      <c r="I87" s="108" t="str">
        <f t="shared" si="6"/>
        <v>low</v>
      </c>
      <c r="J87" s="108" t="s">
        <v>11</v>
      </c>
      <c r="K87" s="110">
        <v>122.53</v>
      </c>
      <c r="L87" s="110">
        <v>78.136330896832803</v>
      </c>
      <c r="M87" s="110">
        <v>2</v>
      </c>
      <c r="N87" s="110">
        <v>4</v>
      </c>
      <c r="O87" s="110">
        <f t="shared" si="5"/>
        <v>78.136330896832803</v>
      </c>
      <c r="P87" s="110">
        <f t="shared" si="7"/>
        <v>0.63769142982806493</v>
      </c>
      <c r="Q87" s="111">
        <f t="shared" si="8"/>
        <v>2.2956891473810339</v>
      </c>
    </row>
    <row r="88" spans="1:17">
      <c r="A88" s="107" t="s">
        <v>6</v>
      </c>
      <c r="B88" s="108" t="s">
        <v>55</v>
      </c>
      <c r="C88" s="108" t="s">
        <v>8</v>
      </c>
      <c r="D88" s="108" t="s">
        <v>9</v>
      </c>
      <c r="E88" s="108" t="s">
        <v>10</v>
      </c>
      <c r="F88" s="108">
        <v>10</v>
      </c>
      <c r="G88" s="108">
        <v>2</v>
      </c>
      <c r="H88" s="109">
        <v>2.2999999999999998</v>
      </c>
      <c r="I88" s="108" t="str">
        <f t="shared" si="6"/>
        <v>low</v>
      </c>
      <c r="J88" s="108" t="s">
        <v>11</v>
      </c>
      <c r="K88" s="110">
        <v>6.8</v>
      </c>
      <c r="L88" s="110">
        <v>527.33289955820806</v>
      </c>
      <c r="M88" s="110">
        <v>2</v>
      </c>
      <c r="N88" s="110">
        <v>4</v>
      </c>
      <c r="O88" s="110">
        <f t="shared" si="5"/>
        <v>527.33289955820806</v>
      </c>
      <c r="P88" s="110">
        <f t="shared" si="7"/>
        <v>77.548955817383543</v>
      </c>
      <c r="Q88" s="111">
        <f t="shared" si="8"/>
        <v>279.17624094258076</v>
      </c>
    </row>
    <row r="89" spans="1:17" ht="15" thickBot="1">
      <c r="A89" s="112" t="s">
        <v>6</v>
      </c>
      <c r="B89" s="113" t="s">
        <v>55</v>
      </c>
      <c r="C89" s="113" t="s">
        <v>12</v>
      </c>
      <c r="D89" s="113" t="s">
        <v>9</v>
      </c>
      <c r="E89" s="113" t="s">
        <v>10</v>
      </c>
      <c r="F89" s="113">
        <v>10</v>
      </c>
      <c r="G89" s="113">
        <v>2</v>
      </c>
      <c r="H89" s="114">
        <v>2.2999999999999998</v>
      </c>
      <c r="I89" s="113" t="str">
        <f t="shared" si="6"/>
        <v>low</v>
      </c>
      <c r="J89" s="113" t="s">
        <v>11</v>
      </c>
      <c r="K89" s="115">
        <v>122.95</v>
      </c>
      <c r="L89" s="115">
        <v>59.371609863936001</v>
      </c>
      <c r="M89" s="115">
        <v>2</v>
      </c>
      <c r="N89" s="115">
        <v>4</v>
      </c>
      <c r="O89" s="115">
        <f t="shared" si="5"/>
        <v>59.371609863936001</v>
      </c>
      <c r="P89" s="115">
        <f t="shared" si="7"/>
        <v>0.48289231284209844</v>
      </c>
      <c r="Q89" s="116">
        <f t="shared" si="8"/>
        <v>1.7384123262315543</v>
      </c>
    </row>
    <row r="90" spans="1:17">
      <c r="A90" s="102" t="s">
        <v>6</v>
      </c>
      <c r="B90" s="103" t="s">
        <v>56</v>
      </c>
      <c r="C90" s="103" t="s">
        <v>8</v>
      </c>
      <c r="D90" s="103" t="s">
        <v>9</v>
      </c>
      <c r="E90" s="103" t="s">
        <v>10</v>
      </c>
      <c r="F90" s="103">
        <v>10</v>
      </c>
      <c r="G90" s="103">
        <v>3</v>
      </c>
      <c r="H90" s="104">
        <v>2.2999999999999998</v>
      </c>
      <c r="I90" s="103" t="str">
        <f t="shared" si="6"/>
        <v>low</v>
      </c>
      <c r="J90" s="103" t="s">
        <v>57</v>
      </c>
      <c r="K90" s="105">
        <v>1.65</v>
      </c>
      <c r="L90" s="105">
        <v>1105.14512120272</v>
      </c>
      <c r="M90" s="105">
        <v>2</v>
      </c>
      <c r="N90" s="105">
        <v>4</v>
      </c>
      <c r="O90" s="105">
        <f t="shared" si="5"/>
        <v>1105.14512120272</v>
      </c>
      <c r="P90" s="105">
        <f t="shared" si="7"/>
        <v>669.78492194104251</v>
      </c>
      <c r="Q90" s="106">
        <f t="shared" si="8"/>
        <v>2411.2257189877532</v>
      </c>
    </row>
    <row r="91" spans="1:17">
      <c r="A91" s="107" t="s">
        <v>6</v>
      </c>
      <c r="B91" s="108" t="s">
        <v>56</v>
      </c>
      <c r="C91" s="108" t="s">
        <v>12</v>
      </c>
      <c r="D91" s="108" t="s">
        <v>9</v>
      </c>
      <c r="E91" s="108" t="s">
        <v>10</v>
      </c>
      <c r="F91" s="108">
        <v>10</v>
      </c>
      <c r="G91" s="108">
        <v>3</v>
      </c>
      <c r="H91" s="109">
        <v>2.2999999999999998</v>
      </c>
      <c r="I91" s="108" t="str">
        <f t="shared" si="6"/>
        <v>low</v>
      </c>
      <c r="J91" s="108" t="s">
        <v>57</v>
      </c>
      <c r="K91" s="110">
        <v>1.65</v>
      </c>
      <c r="L91" s="110">
        <v>993.69140808764098</v>
      </c>
      <c r="M91" s="110">
        <v>2</v>
      </c>
      <c r="N91" s="110">
        <v>4</v>
      </c>
      <c r="O91" s="110">
        <f t="shared" si="5"/>
        <v>993.69140808764098</v>
      </c>
      <c r="P91" s="110">
        <f t="shared" si="7"/>
        <v>602.23721702281273</v>
      </c>
      <c r="Q91" s="111">
        <f t="shared" si="8"/>
        <v>2168.0539812821257</v>
      </c>
    </row>
    <row r="92" spans="1:17">
      <c r="A92" s="107" t="s">
        <v>6</v>
      </c>
      <c r="B92" s="108" t="s">
        <v>58</v>
      </c>
      <c r="C92" s="108" t="s">
        <v>8</v>
      </c>
      <c r="D92" s="108" t="s">
        <v>9</v>
      </c>
      <c r="E92" s="108" t="s">
        <v>10</v>
      </c>
      <c r="F92" s="108">
        <v>10</v>
      </c>
      <c r="G92" s="108">
        <v>3</v>
      </c>
      <c r="H92" s="109">
        <v>2.2999999999999998</v>
      </c>
      <c r="I92" s="108" t="str">
        <f t="shared" si="6"/>
        <v>low</v>
      </c>
      <c r="J92" s="108" t="s">
        <v>57</v>
      </c>
      <c r="K92" s="110">
        <v>1.36</v>
      </c>
      <c r="L92" s="110">
        <v>1043.00288021914</v>
      </c>
      <c r="M92" s="110">
        <v>2</v>
      </c>
      <c r="N92" s="110">
        <v>4</v>
      </c>
      <c r="O92" s="110">
        <f t="shared" si="5"/>
        <v>1043.00288021914</v>
      </c>
      <c r="P92" s="110">
        <f t="shared" si="7"/>
        <v>766.91388251407352</v>
      </c>
      <c r="Q92" s="111">
        <f t="shared" si="8"/>
        <v>2760.8899770506646</v>
      </c>
    </row>
    <row r="93" spans="1:17">
      <c r="A93" s="107" t="s">
        <v>6</v>
      </c>
      <c r="B93" s="108" t="s">
        <v>58</v>
      </c>
      <c r="C93" s="108" t="s">
        <v>12</v>
      </c>
      <c r="D93" s="108" t="s">
        <v>9</v>
      </c>
      <c r="E93" s="108" t="s">
        <v>10</v>
      </c>
      <c r="F93" s="108">
        <v>10</v>
      </c>
      <c r="G93" s="108">
        <v>3</v>
      </c>
      <c r="H93" s="109">
        <v>2.2999999999999998</v>
      </c>
      <c r="I93" s="108" t="str">
        <f t="shared" si="6"/>
        <v>low</v>
      </c>
      <c r="J93" s="108" t="s">
        <v>57</v>
      </c>
      <c r="K93" s="110">
        <v>1.36</v>
      </c>
      <c r="L93" s="110">
        <v>993.01599344478905</v>
      </c>
      <c r="M93" s="110">
        <v>2</v>
      </c>
      <c r="N93" s="110">
        <v>4</v>
      </c>
      <c r="O93" s="110">
        <f t="shared" si="5"/>
        <v>993.01599344478905</v>
      </c>
      <c r="P93" s="110">
        <f t="shared" si="7"/>
        <v>730.1588187094037</v>
      </c>
      <c r="Q93" s="111">
        <f t="shared" si="8"/>
        <v>2628.5717473538534</v>
      </c>
    </row>
    <row r="94" spans="1:17">
      <c r="A94" s="107" t="s">
        <v>6</v>
      </c>
      <c r="B94" s="108" t="s">
        <v>59</v>
      </c>
      <c r="C94" s="108" t="s">
        <v>8</v>
      </c>
      <c r="D94" s="108" t="s">
        <v>9</v>
      </c>
      <c r="E94" s="108" t="s">
        <v>10</v>
      </c>
      <c r="F94" s="108">
        <v>10</v>
      </c>
      <c r="G94" s="108">
        <v>3</v>
      </c>
      <c r="H94" s="109">
        <v>2.2999999999999998</v>
      </c>
      <c r="I94" s="108" t="str">
        <f t="shared" si="6"/>
        <v>low</v>
      </c>
      <c r="J94" s="108" t="s">
        <v>57</v>
      </c>
      <c r="K94" s="110">
        <v>1.18</v>
      </c>
      <c r="L94" s="110">
        <v>1048.8730429611601</v>
      </c>
      <c r="M94" s="110">
        <v>2</v>
      </c>
      <c r="N94" s="110">
        <v>4</v>
      </c>
      <c r="O94" s="110">
        <f t="shared" si="5"/>
        <v>1048.8730429611601</v>
      </c>
      <c r="P94" s="110">
        <f t="shared" si="7"/>
        <v>888.87546013657641</v>
      </c>
      <c r="Q94" s="111">
        <f t="shared" si="8"/>
        <v>3199.9516564916748</v>
      </c>
    </row>
    <row r="95" spans="1:17">
      <c r="A95" s="107" t="s">
        <v>6</v>
      </c>
      <c r="B95" s="108" t="s">
        <v>59</v>
      </c>
      <c r="C95" s="108" t="s">
        <v>12</v>
      </c>
      <c r="D95" s="108" t="s">
        <v>9</v>
      </c>
      <c r="E95" s="108" t="s">
        <v>10</v>
      </c>
      <c r="F95" s="108">
        <v>10</v>
      </c>
      <c r="G95" s="108">
        <v>3</v>
      </c>
      <c r="H95" s="109">
        <v>2.2999999999999998</v>
      </c>
      <c r="I95" s="108" t="str">
        <f t="shared" si="6"/>
        <v>low</v>
      </c>
      <c r="J95" s="108" t="s">
        <v>57</v>
      </c>
      <c r="K95" s="110">
        <v>1.18</v>
      </c>
      <c r="L95" s="110">
        <v>960.58968526068998</v>
      </c>
      <c r="M95" s="110">
        <v>2</v>
      </c>
      <c r="N95" s="110">
        <v>4</v>
      </c>
      <c r="O95" s="110">
        <f t="shared" si="5"/>
        <v>960.58968526068998</v>
      </c>
      <c r="P95" s="110">
        <f t="shared" si="7"/>
        <v>814.05905530566952</v>
      </c>
      <c r="Q95" s="111">
        <f t="shared" si="8"/>
        <v>2930.6125991004101</v>
      </c>
    </row>
    <row r="96" spans="1:17">
      <c r="A96" s="107" t="s">
        <v>6</v>
      </c>
      <c r="B96" s="108" t="s">
        <v>60</v>
      </c>
      <c r="C96" s="108" t="s">
        <v>8</v>
      </c>
      <c r="D96" s="108" t="s">
        <v>9</v>
      </c>
      <c r="E96" s="108" t="s">
        <v>10</v>
      </c>
      <c r="F96" s="108">
        <v>10</v>
      </c>
      <c r="G96" s="108">
        <v>3</v>
      </c>
      <c r="H96" s="109">
        <v>2.2999999999999998</v>
      </c>
      <c r="I96" s="108" t="str">
        <f t="shared" si="6"/>
        <v>low</v>
      </c>
      <c r="J96" s="108" t="s">
        <v>57</v>
      </c>
      <c r="K96" s="110">
        <v>1.36</v>
      </c>
      <c r="L96" s="110">
        <v>1055.3326799240699</v>
      </c>
      <c r="M96" s="110">
        <v>2</v>
      </c>
      <c r="N96" s="110">
        <v>4</v>
      </c>
      <c r="O96" s="110">
        <f t="shared" si="5"/>
        <v>1055.3326799240699</v>
      </c>
      <c r="P96" s="110">
        <f t="shared" si="7"/>
        <v>775.97991170887485</v>
      </c>
      <c r="Q96" s="111">
        <f t="shared" si="8"/>
        <v>2793.5276821519492</v>
      </c>
    </row>
    <row r="97" spans="1:17" ht="15" thickBot="1">
      <c r="A97" s="112" t="s">
        <v>6</v>
      </c>
      <c r="B97" s="113" t="s">
        <v>60</v>
      </c>
      <c r="C97" s="113" t="s">
        <v>12</v>
      </c>
      <c r="D97" s="113" t="s">
        <v>9</v>
      </c>
      <c r="E97" s="113" t="s">
        <v>10</v>
      </c>
      <c r="F97" s="113">
        <v>10</v>
      </c>
      <c r="G97" s="113">
        <v>3</v>
      </c>
      <c r="H97" s="114">
        <v>2.2999999999999998</v>
      </c>
      <c r="I97" s="113" t="str">
        <f t="shared" si="6"/>
        <v>low</v>
      </c>
      <c r="J97" s="113" t="s">
        <v>57</v>
      </c>
      <c r="K97" s="115">
        <v>1.36</v>
      </c>
      <c r="L97" s="115">
        <v>912.69176919827203</v>
      </c>
      <c r="M97" s="115">
        <v>2</v>
      </c>
      <c r="N97" s="115">
        <v>4</v>
      </c>
      <c r="O97" s="115">
        <f t="shared" si="5"/>
        <v>912.69176919827203</v>
      </c>
      <c r="P97" s="115">
        <f t="shared" si="7"/>
        <v>671.09688911637647</v>
      </c>
      <c r="Q97" s="116">
        <f t="shared" si="8"/>
        <v>2415.9488008189551</v>
      </c>
    </row>
    <row r="98" spans="1:17">
      <c r="A98" s="102" t="s">
        <v>6</v>
      </c>
      <c r="B98" s="103" t="s">
        <v>61</v>
      </c>
      <c r="C98" s="103" t="s">
        <v>8</v>
      </c>
      <c r="D98" s="103" t="s">
        <v>9</v>
      </c>
      <c r="E98" s="103" t="s">
        <v>10</v>
      </c>
      <c r="F98" s="103">
        <v>10</v>
      </c>
      <c r="G98" s="103">
        <v>1</v>
      </c>
      <c r="H98" s="104">
        <v>2.7</v>
      </c>
      <c r="I98" s="103" t="str">
        <f t="shared" si="6"/>
        <v>medium</v>
      </c>
      <c r="J98" s="103" t="s">
        <v>11</v>
      </c>
      <c r="K98" s="105">
        <v>122.32</v>
      </c>
      <c r="L98" s="105">
        <v>14.4594486934987</v>
      </c>
      <c r="M98" s="105">
        <v>2</v>
      </c>
      <c r="N98" s="105">
        <v>4</v>
      </c>
      <c r="O98" s="105">
        <f t="shared" si="5"/>
        <v>14.4594486934987</v>
      </c>
      <c r="P98" s="105">
        <f t="shared" si="7"/>
        <v>0.11821001220976701</v>
      </c>
      <c r="Q98" s="106">
        <f t="shared" si="8"/>
        <v>0.42555604395516128</v>
      </c>
    </row>
    <row r="99" spans="1:17">
      <c r="A99" s="107" t="s">
        <v>6</v>
      </c>
      <c r="B99" s="108" t="s">
        <v>61</v>
      </c>
      <c r="C99" s="108" t="s">
        <v>12</v>
      </c>
      <c r="D99" s="108" t="s">
        <v>9</v>
      </c>
      <c r="E99" s="108" t="s">
        <v>10</v>
      </c>
      <c r="F99" s="108">
        <v>10</v>
      </c>
      <c r="G99" s="108">
        <v>1</v>
      </c>
      <c r="H99" s="109">
        <v>2.7</v>
      </c>
      <c r="I99" s="108" t="str">
        <f t="shared" si="6"/>
        <v>medium</v>
      </c>
      <c r="J99" s="108" t="s">
        <v>11</v>
      </c>
      <c r="K99" s="110">
        <v>122.32</v>
      </c>
      <c r="L99" s="110">
        <v>127.992455887771</v>
      </c>
      <c r="M99" s="110">
        <v>2</v>
      </c>
      <c r="N99" s="110">
        <v>4</v>
      </c>
      <c r="O99" s="110">
        <f t="shared" si="5"/>
        <v>127.992455887771</v>
      </c>
      <c r="P99" s="110">
        <f t="shared" si="7"/>
        <v>1.0463739035952502</v>
      </c>
      <c r="Q99" s="111">
        <f t="shared" si="8"/>
        <v>3.7669460529429006</v>
      </c>
    </row>
    <row r="100" spans="1:17">
      <c r="A100" s="107" t="s">
        <v>6</v>
      </c>
      <c r="B100" s="108" t="s">
        <v>62</v>
      </c>
      <c r="C100" s="108" t="s">
        <v>8</v>
      </c>
      <c r="D100" s="108" t="s">
        <v>9</v>
      </c>
      <c r="E100" s="108" t="s">
        <v>10</v>
      </c>
      <c r="F100" s="108">
        <v>10</v>
      </c>
      <c r="G100" s="108">
        <v>1</v>
      </c>
      <c r="H100" s="109">
        <v>2.7</v>
      </c>
      <c r="I100" s="108" t="str">
        <f t="shared" si="6"/>
        <v>medium</v>
      </c>
      <c r="J100" s="108" t="s">
        <v>11</v>
      </c>
      <c r="K100" s="110">
        <v>121.25</v>
      </c>
      <c r="L100" s="110">
        <v>110.652090253935</v>
      </c>
      <c r="M100" s="110">
        <v>2</v>
      </c>
      <c r="N100" s="110">
        <v>4</v>
      </c>
      <c r="O100" s="110">
        <f t="shared" si="5"/>
        <v>110.652090253935</v>
      </c>
      <c r="P100" s="110">
        <f t="shared" si="7"/>
        <v>0.91259455879534024</v>
      </c>
      <c r="Q100" s="111">
        <f t="shared" si="8"/>
        <v>3.285340411663225</v>
      </c>
    </row>
    <row r="101" spans="1:17">
      <c r="A101" s="107" t="s">
        <v>6</v>
      </c>
      <c r="B101" s="108" t="s">
        <v>62</v>
      </c>
      <c r="C101" s="108" t="s">
        <v>12</v>
      </c>
      <c r="D101" s="108" t="s">
        <v>9</v>
      </c>
      <c r="E101" s="108" t="s">
        <v>10</v>
      </c>
      <c r="F101" s="108">
        <v>10</v>
      </c>
      <c r="G101" s="108">
        <v>1</v>
      </c>
      <c r="H101" s="109">
        <v>2.7</v>
      </c>
      <c r="I101" s="108" t="str">
        <f t="shared" si="6"/>
        <v>medium</v>
      </c>
      <c r="J101" s="108" t="s">
        <v>11</v>
      </c>
      <c r="K101" s="110">
        <v>121.25</v>
      </c>
      <c r="L101" s="110">
        <v>343.22649480769098</v>
      </c>
      <c r="M101" s="110">
        <v>2</v>
      </c>
      <c r="N101" s="110">
        <v>4</v>
      </c>
      <c r="O101" s="110">
        <f t="shared" si="5"/>
        <v>343.22649480769098</v>
      </c>
      <c r="P101" s="110">
        <f t="shared" si="7"/>
        <v>2.8307339777953895</v>
      </c>
      <c r="Q101" s="111">
        <f t="shared" si="8"/>
        <v>10.190642320063402</v>
      </c>
    </row>
    <row r="102" spans="1:17">
      <c r="A102" s="107" t="s">
        <v>6</v>
      </c>
      <c r="B102" s="108" t="s">
        <v>63</v>
      </c>
      <c r="C102" s="108" t="s">
        <v>8</v>
      </c>
      <c r="D102" s="108" t="s">
        <v>9</v>
      </c>
      <c r="E102" s="108" t="s">
        <v>10</v>
      </c>
      <c r="F102" s="108">
        <v>10</v>
      </c>
      <c r="G102" s="108">
        <v>1</v>
      </c>
      <c r="H102" s="109">
        <v>2.7</v>
      </c>
      <c r="I102" s="108" t="str">
        <f t="shared" si="6"/>
        <v>medium</v>
      </c>
      <c r="J102" s="108" t="s">
        <v>11</v>
      </c>
      <c r="K102" s="110">
        <v>121.17</v>
      </c>
      <c r="L102" s="110">
        <v>56.428696256782899</v>
      </c>
      <c r="M102" s="110">
        <v>2</v>
      </c>
      <c r="N102" s="110">
        <v>4</v>
      </c>
      <c r="O102" s="110">
        <f t="shared" si="5"/>
        <v>56.428696256782899</v>
      </c>
      <c r="P102" s="110">
        <f t="shared" si="7"/>
        <v>0.46569857437305356</v>
      </c>
      <c r="Q102" s="111">
        <f t="shared" si="8"/>
        <v>1.6765148677429929</v>
      </c>
    </row>
    <row r="103" spans="1:17">
      <c r="A103" s="107" t="s">
        <v>6</v>
      </c>
      <c r="B103" s="108" t="s">
        <v>63</v>
      </c>
      <c r="C103" s="108" t="s">
        <v>12</v>
      </c>
      <c r="D103" s="108" t="s">
        <v>9</v>
      </c>
      <c r="E103" s="108" t="s">
        <v>10</v>
      </c>
      <c r="F103" s="108">
        <v>10</v>
      </c>
      <c r="G103" s="108">
        <v>1</v>
      </c>
      <c r="H103" s="109">
        <v>2.7</v>
      </c>
      <c r="I103" s="108" t="str">
        <f t="shared" si="6"/>
        <v>medium</v>
      </c>
      <c r="J103" s="108" t="s">
        <v>11</v>
      </c>
      <c r="K103" s="110">
        <v>121.17</v>
      </c>
      <c r="L103" s="110">
        <v>273.360784963654</v>
      </c>
      <c r="M103" s="110">
        <v>2</v>
      </c>
      <c r="N103" s="110">
        <v>4</v>
      </c>
      <c r="O103" s="110">
        <f t="shared" si="5"/>
        <v>273.360784963654</v>
      </c>
      <c r="P103" s="110">
        <f t="shared" si="7"/>
        <v>2.2560104395778988</v>
      </c>
      <c r="Q103" s="111">
        <f t="shared" si="8"/>
        <v>8.121637582480437</v>
      </c>
    </row>
    <row r="104" spans="1:17">
      <c r="A104" s="107" t="s">
        <v>6</v>
      </c>
      <c r="B104" s="108" t="s">
        <v>64</v>
      </c>
      <c r="C104" s="108" t="s">
        <v>8</v>
      </c>
      <c r="D104" s="108" t="s">
        <v>9</v>
      </c>
      <c r="E104" s="108" t="s">
        <v>10</v>
      </c>
      <c r="F104" s="108">
        <v>10</v>
      </c>
      <c r="G104" s="108">
        <v>1</v>
      </c>
      <c r="H104" s="109">
        <v>2.7</v>
      </c>
      <c r="I104" s="108" t="str">
        <f t="shared" si="6"/>
        <v>medium</v>
      </c>
      <c r="J104" s="108" t="s">
        <v>11</v>
      </c>
      <c r="K104" s="110">
        <v>159.06</v>
      </c>
      <c r="L104" s="110">
        <v>7.6437063852725</v>
      </c>
      <c r="M104" s="110">
        <v>2</v>
      </c>
      <c r="N104" s="110">
        <v>4</v>
      </c>
      <c r="O104" s="110">
        <f t="shared" si="5"/>
        <v>7.6437063852725</v>
      </c>
      <c r="P104" s="110">
        <f t="shared" si="7"/>
        <v>4.8055490917091034E-2</v>
      </c>
      <c r="Q104" s="111">
        <f t="shared" si="8"/>
        <v>0.17299976730152772</v>
      </c>
    </row>
    <row r="105" spans="1:17" ht="15" thickBot="1">
      <c r="A105" s="112" t="s">
        <v>6</v>
      </c>
      <c r="B105" s="113" t="s">
        <v>64</v>
      </c>
      <c r="C105" s="113" t="s">
        <v>12</v>
      </c>
      <c r="D105" s="113" t="s">
        <v>9</v>
      </c>
      <c r="E105" s="113" t="s">
        <v>10</v>
      </c>
      <c r="F105" s="113">
        <v>10</v>
      </c>
      <c r="G105" s="113">
        <v>1</v>
      </c>
      <c r="H105" s="114">
        <v>2.7</v>
      </c>
      <c r="I105" s="113" t="str">
        <f t="shared" si="6"/>
        <v>medium</v>
      </c>
      <c r="J105" s="113" t="s">
        <v>11</v>
      </c>
      <c r="K105" s="115">
        <v>159.06</v>
      </c>
      <c r="L105" s="115">
        <v>149.609994377509</v>
      </c>
      <c r="M105" s="115">
        <v>2</v>
      </c>
      <c r="N105" s="115">
        <v>4</v>
      </c>
      <c r="O105" s="115">
        <f t="shared" si="5"/>
        <v>149.609994377509</v>
      </c>
      <c r="P105" s="115">
        <f t="shared" si="7"/>
        <v>0.94058842183772784</v>
      </c>
      <c r="Q105" s="116">
        <f t="shared" si="8"/>
        <v>3.3861183186158201</v>
      </c>
    </row>
    <row r="106" spans="1:17">
      <c r="A106" s="102" t="s">
        <v>6</v>
      </c>
      <c r="B106" s="103" t="s">
        <v>65</v>
      </c>
      <c r="C106" s="103" t="s">
        <v>8</v>
      </c>
      <c r="D106" s="103" t="s">
        <v>9</v>
      </c>
      <c r="E106" s="103" t="s">
        <v>10</v>
      </c>
      <c r="F106" s="103">
        <v>10</v>
      </c>
      <c r="G106" s="103">
        <v>2</v>
      </c>
      <c r="H106" s="104">
        <v>2.7</v>
      </c>
      <c r="I106" s="103" t="str">
        <f t="shared" si="6"/>
        <v>medium</v>
      </c>
      <c r="J106" s="103" t="s">
        <v>11</v>
      </c>
      <c r="K106" s="105">
        <v>6.35</v>
      </c>
      <c r="L106" s="105">
        <v>615.11807672835096</v>
      </c>
      <c r="M106" s="105">
        <v>2</v>
      </c>
      <c r="N106" s="105">
        <v>4</v>
      </c>
      <c r="O106" s="105">
        <f t="shared" si="5"/>
        <v>615.11807672835096</v>
      </c>
      <c r="P106" s="105">
        <f t="shared" si="7"/>
        <v>96.868988461157642</v>
      </c>
      <c r="Q106" s="106">
        <f t="shared" si="8"/>
        <v>348.7283584601675</v>
      </c>
    </row>
    <row r="107" spans="1:17">
      <c r="A107" s="107" t="s">
        <v>6</v>
      </c>
      <c r="B107" s="108" t="s">
        <v>65</v>
      </c>
      <c r="C107" s="108" t="s">
        <v>12</v>
      </c>
      <c r="D107" s="108" t="s">
        <v>9</v>
      </c>
      <c r="E107" s="108" t="s">
        <v>10</v>
      </c>
      <c r="F107" s="108">
        <v>10</v>
      </c>
      <c r="G107" s="108">
        <v>2</v>
      </c>
      <c r="H107" s="109">
        <v>2.7</v>
      </c>
      <c r="I107" s="108" t="str">
        <f t="shared" si="6"/>
        <v>medium</v>
      </c>
      <c r="J107" s="108" t="s">
        <v>11</v>
      </c>
      <c r="K107" s="110">
        <v>128.62</v>
      </c>
      <c r="L107" s="110">
        <v>59.811831600132301</v>
      </c>
      <c r="M107" s="110">
        <v>2</v>
      </c>
      <c r="N107" s="110">
        <v>4</v>
      </c>
      <c r="O107" s="110">
        <f t="shared" si="5"/>
        <v>59.811831600132301</v>
      </c>
      <c r="P107" s="110">
        <f t="shared" si="7"/>
        <v>0.46502745762814723</v>
      </c>
      <c r="Q107" s="111">
        <f t="shared" si="8"/>
        <v>1.6740988474613301</v>
      </c>
    </row>
    <row r="108" spans="1:17">
      <c r="A108" s="107" t="s">
        <v>6</v>
      </c>
      <c r="B108" s="108" t="s">
        <v>66</v>
      </c>
      <c r="C108" s="108" t="s">
        <v>8</v>
      </c>
      <c r="D108" s="108" t="s">
        <v>9</v>
      </c>
      <c r="E108" s="108" t="s">
        <v>10</v>
      </c>
      <c r="F108" s="108">
        <v>10</v>
      </c>
      <c r="G108" s="108">
        <v>2</v>
      </c>
      <c r="H108" s="109">
        <v>2.7</v>
      </c>
      <c r="I108" s="108" t="str">
        <f t="shared" si="6"/>
        <v>medium</v>
      </c>
      <c r="J108" s="108" t="s">
        <v>11</v>
      </c>
      <c r="K108" s="110">
        <v>46.61</v>
      </c>
      <c r="L108" s="110">
        <v>485.289249145854</v>
      </c>
      <c r="M108" s="110">
        <v>2</v>
      </c>
      <c r="N108" s="110">
        <v>4</v>
      </c>
      <c r="O108" s="110">
        <f t="shared" si="5"/>
        <v>485.289249145854</v>
      </c>
      <c r="P108" s="110">
        <f t="shared" si="7"/>
        <v>10.411698115122377</v>
      </c>
      <c r="Q108" s="111">
        <f t="shared" si="8"/>
        <v>37.48211321444056</v>
      </c>
    </row>
    <row r="109" spans="1:17">
      <c r="A109" s="107" t="s">
        <v>6</v>
      </c>
      <c r="B109" s="108" t="s">
        <v>66</v>
      </c>
      <c r="C109" s="108" t="s">
        <v>12</v>
      </c>
      <c r="D109" s="108" t="s">
        <v>9</v>
      </c>
      <c r="E109" s="108" t="s">
        <v>10</v>
      </c>
      <c r="F109" s="108">
        <v>10</v>
      </c>
      <c r="G109" s="108">
        <v>2</v>
      </c>
      <c r="H109" s="109">
        <v>2.7</v>
      </c>
      <c r="I109" s="108" t="str">
        <f t="shared" si="6"/>
        <v>medium</v>
      </c>
      <c r="J109" s="108" t="s">
        <v>11</v>
      </c>
      <c r="K109" s="110">
        <v>121.42</v>
      </c>
      <c r="L109" s="110">
        <v>52.3758006855658</v>
      </c>
      <c r="M109" s="110">
        <v>2</v>
      </c>
      <c r="N109" s="110">
        <v>4</v>
      </c>
      <c r="O109" s="110">
        <f t="shared" si="5"/>
        <v>52.3758006855658</v>
      </c>
      <c r="P109" s="110">
        <f t="shared" si="7"/>
        <v>0.43136057227446711</v>
      </c>
      <c r="Q109" s="111">
        <f t="shared" si="8"/>
        <v>1.5528980601880815</v>
      </c>
    </row>
    <row r="110" spans="1:17">
      <c r="A110" s="107" t="s">
        <v>6</v>
      </c>
      <c r="B110" s="108" t="s">
        <v>67</v>
      </c>
      <c r="C110" s="108" t="s">
        <v>8</v>
      </c>
      <c r="D110" s="108" t="s">
        <v>9</v>
      </c>
      <c r="E110" s="108" t="s">
        <v>10</v>
      </c>
      <c r="F110" s="108">
        <v>10</v>
      </c>
      <c r="G110" s="108">
        <v>2</v>
      </c>
      <c r="H110" s="109">
        <v>2.7</v>
      </c>
      <c r="I110" s="108" t="str">
        <f t="shared" si="6"/>
        <v>medium</v>
      </c>
      <c r="J110" s="108" t="s">
        <v>11</v>
      </c>
      <c r="K110" s="110">
        <v>120</v>
      </c>
      <c r="L110" s="110">
        <v>147.70069794251</v>
      </c>
      <c r="M110" s="110">
        <v>2</v>
      </c>
      <c r="N110" s="110">
        <v>4</v>
      </c>
      <c r="O110" s="110">
        <f t="shared" si="5"/>
        <v>147.70069794251</v>
      </c>
      <c r="P110" s="110">
        <f t="shared" si="7"/>
        <v>1.2308391495209168</v>
      </c>
      <c r="Q110" s="111">
        <f t="shared" si="8"/>
        <v>4.4310209382753003</v>
      </c>
    </row>
    <row r="111" spans="1:17">
      <c r="A111" s="107" t="s">
        <v>6</v>
      </c>
      <c r="B111" s="108" t="s">
        <v>67</v>
      </c>
      <c r="C111" s="108" t="s">
        <v>12</v>
      </c>
      <c r="D111" s="108" t="s">
        <v>9</v>
      </c>
      <c r="E111" s="108" t="s">
        <v>10</v>
      </c>
      <c r="F111" s="108">
        <v>10</v>
      </c>
      <c r="G111" s="108">
        <v>2</v>
      </c>
      <c r="H111" s="109">
        <v>2.7</v>
      </c>
      <c r="I111" s="108" t="str">
        <f t="shared" si="6"/>
        <v>medium</v>
      </c>
      <c r="J111" s="108" t="s">
        <v>11</v>
      </c>
      <c r="K111" s="110">
        <v>120</v>
      </c>
      <c r="L111" s="110">
        <v>45.411537156393699</v>
      </c>
      <c r="M111" s="110">
        <v>2</v>
      </c>
      <c r="N111" s="110">
        <v>4</v>
      </c>
      <c r="O111" s="110">
        <f t="shared" si="5"/>
        <v>45.411537156393699</v>
      </c>
      <c r="P111" s="110">
        <f t="shared" si="7"/>
        <v>0.37842947630328083</v>
      </c>
      <c r="Q111" s="111">
        <f t="shared" si="8"/>
        <v>1.362346114691811</v>
      </c>
    </row>
    <row r="112" spans="1:17">
      <c r="A112" s="107" t="s">
        <v>6</v>
      </c>
      <c r="B112" s="108" t="s">
        <v>68</v>
      </c>
      <c r="C112" s="108" t="s">
        <v>8</v>
      </c>
      <c r="D112" s="108" t="s">
        <v>9</v>
      </c>
      <c r="E112" s="108" t="s">
        <v>10</v>
      </c>
      <c r="F112" s="108">
        <v>10</v>
      </c>
      <c r="G112" s="108">
        <v>2</v>
      </c>
      <c r="H112" s="109">
        <v>2.7</v>
      </c>
      <c r="I112" s="108" t="str">
        <f t="shared" si="6"/>
        <v>medium</v>
      </c>
      <c r="J112" s="108" t="s">
        <v>11</v>
      </c>
      <c r="K112" s="110">
        <v>121.98</v>
      </c>
      <c r="L112" s="110">
        <v>40.301299186574397</v>
      </c>
      <c r="M112" s="110">
        <v>2</v>
      </c>
      <c r="N112" s="110">
        <v>4</v>
      </c>
      <c r="O112" s="110">
        <f t="shared" si="5"/>
        <v>40.301299186574397</v>
      </c>
      <c r="P112" s="110">
        <f t="shared" si="7"/>
        <v>0.33039268065727495</v>
      </c>
      <c r="Q112" s="111">
        <f t="shared" si="8"/>
        <v>1.1894136503661898</v>
      </c>
    </row>
    <row r="113" spans="1:17" ht="15" thickBot="1">
      <c r="A113" s="112" t="s">
        <v>6</v>
      </c>
      <c r="B113" s="113" t="s">
        <v>68</v>
      </c>
      <c r="C113" s="113" t="s">
        <v>12</v>
      </c>
      <c r="D113" s="113" t="s">
        <v>9</v>
      </c>
      <c r="E113" s="113" t="s">
        <v>10</v>
      </c>
      <c r="F113" s="113">
        <v>10</v>
      </c>
      <c r="G113" s="113">
        <v>2</v>
      </c>
      <c r="H113" s="114">
        <v>2.7</v>
      </c>
      <c r="I113" s="113" t="str">
        <f t="shared" si="6"/>
        <v>medium</v>
      </c>
      <c r="J113" s="113" t="s">
        <v>11</v>
      </c>
      <c r="K113" s="115">
        <v>121.98</v>
      </c>
      <c r="L113" s="115">
        <v>18.974436229162301</v>
      </c>
      <c r="M113" s="115">
        <v>2</v>
      </c>
      <c r="N113" s="115">
        <v>4</v>
      </c>
      <c r="O113" s="115">
        <f t="shared" si="5"/>
        <v>18.974436229162301</v>
      </c>
      <c r="P113" s="115">
        <f t="shared" si="7"/>
        <v>0.15555366641385718</v>
      </c>
      <c r="Q113" s="116">
        <f t="shared" si="8"/>
        <v>0.55999319908988587</v>
      </c>
    </row>
    <row r="114" spans="1:17">
      <c r="A114" s="102" t="s">
        <v>6</v>
      </c>
      <c r="B114" s="103" t="s">
        <v>56</v>
      </c>
      <c r="C114" s="103" t="s">
        <v>8</v>
      </c>
      <c r="D114" s="103" t="s">
        <v>9</v>
      </c>
      <c r="E114" s="103" t="s">
        <v>10</v>
      </c>
      <c r="F114" s="103">
        <v>10</v>
      </c>
      <c r="G114" s="103">
        <v>3</v>
      </c>
      <c r="H114" s="104">
        <v>2.7</v>
      </c>
      <c r="I114" s="103" t="str">
        <f t="shared" si="6"/>
        <v>medium</v>
      </c>
      <c r="J114" s="103" t="s">
        <v>57</v>
      </c>
      <c r="K114" s="105">
        <v>1.65</v>
      </c>
      <c r="L114" s="105">
        <v>1105.14512120272</v>
      </c>
      <c r="M114" s="105">
        <v>2</v>
      </c>
      <c r="N114" s="105">
        <v>4</v>
      </c>
      <c r="O114" s="105">
        <f t="shared" si="5"/>
        <v>1105.14512120272</v>
      </c>
      <c r="P114" s="105">
        <f t="shared" si="7"/>
        <v>669.78492194104251</v>
      </c>
      <c r="Q114" s="106">
        <f t="shared" si="8"/>
        <v>2411.2257189877532</v>
      </c>
    </row>
    <row r="115" spans="1:17">
      <c r="A115" s="107" t="s">
        <v>6</v>
      </c>
      <c r="B115" s="108" t="s">
        <v>56</v>
      </c>
      <c r="C115" s="108" t="s">
        <v>12</v>
      </c>
      <c r="D115" s="108" t="s">
        <v>9</v>
      </c>
      <c r="E115" s="108" t="s">
        <v>10</v>
      </c>
      <c r="F115" s="108">
        <v>10</v>
      </c>
      <c r="G115" s="108">
        <v>3</v>
      </c>
      <c r="H115" s="109">
        <v>2.7</v>
      </c>
      <c r="I115" s="108" t="str">
        <f t="shared" si="6"/>
        <v>medium</v>
      </c>
      <c r="J115" s="108" t="s">
        <v>57</v>
      </c>
      <c r="K115" s="110">
        <v>1.65</v>
      </c>
      <c r="L115" s="110">
        <v>993.69140808764098</v>
      </c>
      <c r="M115" s="110">
        <v>2</v>
      </c>
      <c r="N115" s="110">
        <v>4</v>
      </c>
      <c r="O115" s="110">
        <f t="shared" si="5"/>
        <v>993.69140808764098</v>
      </c>
      <c r="P115" s="110">
        <f t="shared" si="7"/>
        <v>602.23721702281273</v>
      </c>
      <c r="Q115" s="111">
        <f t="shared" si="8"/>
        <v>2168.0539812821257</v>
      </c>
    </row>
    <row r="116" spans="1:17">
      <c r="A116" s="107" t="s">
        <v>6</v>
      </c>
      <c r="B116" s="108" t="s">
        <v>58</v>
      </c>
      <c r="C116" s="108" t="s">
        <v>8</v>
      </c>
      <c r="D116" s="108" t="s">
        <v>9</v>
      </c>
      <c r="E116" s="108" t="s">
        <v>10</v>
      </c>
      <c r="F116" s="108">
        <v>10</v>
      </c>
      <c r="G116" s="108">
        <v>3</v>
      </c>
      <c r="H116" s="109">
        <v>2.7</v>
      </c>
      <c r="I116" s="108" t="str">
        <f t="shared" si="6"/>
        <v>medium</v>
      </c>
      <c r="J116" s="108" t="s">
        <v>57</v>
      </c>
      <c r="K116" s="110">
        <v>1.36</v>
      </c>
      <c r="L116" s="110">
        <v>1043.00288021914</v>
      </c>
      <c r="M116" s="110">
        <v>2</v>
      </c>
      <c r="N116" s="110">
        <v>4</v>
      </c>
      <c r="O116" s="110">
        <f t="shared" si="5"/>
        <v>1043.00288021914</v>
      </c>
      <c r="P116" s="110">
        <f t="shared" si="7"/>
        <v>766.91388251407352</v>
      </c>
      <c r="Q116" s="111">
        <f t="shared" si="8"/>
        <v>2760.8899770506646</v>
      </c>
    </row>
    <row r="117" spans="1:17">
      <c r="A117" s="107" t="s">
        <v>6</v>
      </c>
      <c r="B117" s="108" t="s">
        <v>58</v>
      </c>
      <c r="C117" s="108" t="s">
        <v>12</v>
      </c>
      <c r="D117" s="108" t="s">
        <v>9</v>
      </c>
      <c r="E117" s="108" t="s">
        <v>10</v>
      </c>
      <c r="F117" s="108">
        <v>10</v>
      </c>
      <c r="G117" s="108">
        <v>3</v>
      </c>
      <c r="H117" s="109">
        <v>2.7</v>
      </c>
      <c r="I117" s="108" t="str">
        <f t="shared" si="6"/>
        <v>medium</v>
      </c>
      <c r="J117" s="108" t="s">
        <v>57</v>
      </c>
      <c r="K117" s="110">
        <v>1.36</v>
      </c>
      <c r="L117" s="110">
        <v>993.01599344478905</v>
      </c>
      <c r="M117" s="110">
        <v>2</v>
      </c>
      <c r="N117" s="110">
        <v>4</v>
      </c>
      <c r="O117" s="110">
        <f t="shared" si="5"/>
        <v>993.01599344478905</v>
      </c>
      <c r="P117" s="110">
        <f t="shared" si="7"/>
        <v>730.1588187094037</v>
      </c>
      <c r="Q117" s="111">
        <f t="shared" si="8"/>
        <v>2628.5717473538534</v>
      </c>
    </row>
    <row r="118" spans="1:17">
      <c r="A118" s="107" t="s">
        <v>6</v>
      </c>
      <c r="B118" s="108" t="s">
        <v>59</v>
      </c>
      <c r="C118" s="108" t="s">
        <v>8</v>
      </c>
      <c r="D118" s="108" t="s">
        <v>9</v>
      </c>
      <c r="E118" s="108" t="s">
        <v>10</v>
      </c>
      <c r="F118" s="108">
        <v>10</v>
      </c>
      <c r="G118" s="108">
        <v>3</v>
      </c>
      <c r="H118" s="109">
        <v>2.7</v>
      </c>
      <c r="I118" s="108" t="str">
        <f t="shared" si="6"/>
        <v>medium</v>
      </c>
      <c r="J118" s="108" t="s">
        <v>57</v>
      </c>
      <c r="K118" s="110">
        <v>1.18</v>
      </c>
      <c r="L118" s="110">
        <v>1048.8730429611601</v>
      </c>
      <c r="M118" s="110">
        <v>2</v>
      </c>
      <c r="N118" s="110">
        <v>4</v>
      </c>
      <c r="O118" s="110">
        <f t="shared" si="5"/>
        <v>1048.8730429611601</v>
      </c>
      <c r="P118" s="110">
        <f t="shared" si="7"/>
        <v>888.87546013657641</v>
      </c>
      <c r="Q118" s="111">
        <f t="shared" si="8"/>
        <v>3199.9516564916748</v>
      </c>
    </row>
    <row r="119" spans="1:17">
      <c r="A119" s="107" t="s">
        <v>6</v>
      </c>
      <c r="B119" s="108" t="s">
        <v>59</v>
      </c>
      <c r="C119" s="108" t="s">
        <v>12</v>
      </c>
      <c r="D119" s="108" t="s">
        <v>9</v>
      </c>
      <c r="E119" s="108" t="s">
        <v>10</v>
      </c>
      <c r="F119" s="108">
        <v>10</v>
      </c>
      <c r="G119" s="108">
        <v>3</v>
      </c>
      <c r="H119" s="109">
        <v>2.7</v>
      </c>
      <c r="I119" s="108" t="str">
        <f t="shared" si="6"/>
        <v>medium</v>
      </c>
      <c r="J119" s="108" t="s">
        <v>57</v>
      </c>
      <c r="K119" s="110">
        <v>1.18</v>
      </c>
      <c r="L119" s="110">
        <v>960.58968526068998</v>
      </c>
      <c r="M119" s="110">
        <v>2</v>
      </c>
      <c r="N119" s="110">
        <v>4</v>
      </c>
      <c r="O119" s="110">
        <f t="shared" si="5"/>
        <v>960.58968526068998</v>
      </c>
      <c r="P119" s="110">
        <f t="shared" si="7"/>
        <v>814.05905530566952</v>
      </c>
      <c r="Q119" s="111">
        <f t="shared" si="8"/>
        <v>2930.6125991004101</v>
      </c>
    </row>
    <row r="120" spans="1:17">
      <c r="A120" s="107" t="s">
        <v>6</v>
      </c>
      <c r="B120" s="108" t="s">
        <v>60</v>
      </c>
      <c r="C120" s="108" t="s">
        <v>8</v>
      </c>
      <c r="D120" s="108" t="s">
        <v>9</v>
      </c>
      <c r="E120" s="108" t="s">
        <v>10</v>
      </c>
      <c r="F120" s="108">
        <v>10</v>
      </c>
      <c r="G120" s="108">
        <v>3</v>
      </c>
      <c r="H120" s="109">
        <v>2.7</v>
      </c>
      <c r="I120" s="108" t="str">
        <f t="shared" si="6"/>
        <v>medium</v>
      </c>
      <c r="J120" s="108" t="s">
        <v>57</v>
      </c>
      <c r="K120" s="110">
        <v>1.36</v>
      </c>
      <c r="L120" s="110">
        <v>1055.3326799240699</v>
      </c>
      <c r="M120" s="110">
        <v>2</v>
      </c>
      <c r="N120" s="110">
        <v>4</v>
      </c>
      <c r="O120" s="110">
        <f t="shared" si="5"/>
        <v>1055.3326799240699</v>
      </c>
      <c r="P120" s="110">
        <f t="shared" si="7"/>
        <v>775.97991170887485</v>
      </c>
      <c r="Q120" s="111">
        <f t="shared" si="8"/>
        <v>2793.5276821519492</v>
      </c>
    </row>
    <row r="121" spans="1:17" ht="15" thickBot="1">
      <c r="A121" s="112" t="s">
        <v>6</v>
      </c>
      <c r="B121" s="113" t="s">
        <v>60</v>
      </c>
      <c r="C121" s="113" t="s">
        <v>12</v>
      </c>
      <c r="D121" s="113" t="s">
        <v>9</v>
      </c>
      <c r="E121" s="113" t="s">
        <v>10</v>
      </c>
      <c r="F121" s="113">
        <v>10</v>
      </c>
      <c r="G121" s="113">
        <v>3</v>
      </c>
      <c r="H121" s="114">
        <v>2.7</v>
      </c>
      <c r="I121" s="113" t="str">
        <f t="shared" si="6"/>
        <v>medium</v>
      </c>
      <c r="J121" s="113" t="s">
        <v>57</v>
      </c>
      <c r="K121" s="115">
        <v>1.36</v>
      </c>
      <c r="L121" s="115">
        <v>912.69176919827203</v>
      </c>
      <c r="M121" s="115">
        <v>2</v>
      </c>
      <c r="N121" s="115">
        <v>4</v>
      </c>
      <c r="O121" s="115">
        <f t="shared" si="5"/>
        <v>912.69176919827203</v>
      </c>
      <c r="P121" s="115">
        <f t="shared" si="7"/>
        <v>671.09688911637647</v>
      </c>
      <c r="Q121" s="116">
        <f t="shared" si="8"/>
        <v>2415.9488008189551</v>
      </c>
    </row>
    <row r="122" spans="1:17">
      <c r="A122" s="102" t="s">
        <v>6</v>
      </c>
      <c r="B122" s="103" t="s">
        <v>69</v>
      </c>
      <c r="C122" s="103" t="s">
        <v>8</v>
      </c>
      <c r="D122" s="103" t="s">
        <v>9</v>
      </c>
      <c r="E122" s="103" t="s">
        <v>10</v>
      </c>
      <c r="F122" s="103">
        <v>10</v>
      </c>
      <c r="G122" s="103">
        <v>1</v>
      </c>
      <c r="H122" s="104">
        <v>3.2</v>
      </c>
      <c r="I122" s="103" t="str">
        <f t="shared" si="6"/>
        <v>high</v>
      </c>
      <c r="J122" s="103" t="s">
        <v>11</v>
      </c>
      <c r="K122" s="105">
        <v>122.65</v>
      </c>
      <c r="L122" s="105">
        <v>33.722092730834198</v>
      </c>
      <c r="M122" s="105">
        <v>2</v>
      </c>
      <c r="N122" s="105">
        <v>4</v>
      </c>
      <c r="O122" s="105">
        <f t="shared" si="5"/>
        <v>33.722092730834198</v>
      </c>
      <c r="P122" s="105">
        <f t="shared" si="7"/>
        <v>0.2749457214091659</v>
      </c>
      <c r="Q122" s="106">
        <f t="shared" si="8"/>
        <v>0.98980459707299717</v>
      </c>
    </row>
    <row r="123" spans="1:17">
      <c r="A123" s="107" t="s">
        <v>6</v>
      </c>
      <c r="B123" s="108" t="s">
        <v>69</v>
      </c>
      <c r="C123" s="108" t="s">
        <v>12</v>
      </c>
      <c r="D123" s="108" t="s">
        <v>9</v>
      </c>
      <c r="E123" s="108" t="s">
        <v>10</v>
      </c>
      <c r="F123" s="108">
        <v>10</v>
      </c>
      <c r="G123" s="108">
        <v>1</v>
      </c>
      <c r="H123" s="109">
        <v>3.2</v>
      </c>
      <c r="I123" s="108" t="str">
        <f t="shared" si="6"/>
        <v>high</v>
      </c>
      <c r="J123" s="108" t="s">
        <v>11</v>
      </c>
      <c r="K123" s="110">
        <v>122.65</v>
      </c>
      <c r="L123" s="110">
        <v>53.7917824569803</v>
      </c>
      <c r="M123" s="110">
        <v>2</v>
      </c>
      <c r="N123" s="110">
        <v>4</v>
      </c>
      <c r="O123" s="110">
        <f t="shared" si="5"/>
        <v>53.7917824569803</v>
      </c>
      <c r="P123" s="110">
        <f t="shared" si="7"/>
        <v>0.43857955529539583</v>
      </c>
      <c r="Q123" s="111">
        <f t="shared" si="8"/>
        <v>1.578886399063425</v>
      </c>
    </row>
    <row r="124" spans="1:17">
      <c r="A124" s="107" t="s">
        <v>6</v>
      </c>
      <c r="B124" s="108" t="s">
        <v>70</v>
      </c>
      <c r="C124" s="108" t="s">
        <v>8</v>
      </c>
      <c r="D124" s="108" t="s">
        <v>9</v>
      </c>
      <c r="E124" s="108" t="s">
        <v>10</v>
      </c>
      <c r="F124" s="108">
        <v>10</v>
      </c>
      <c r="G124" s="108">
        <v>1</v>
      </c>
      <c r="H124" s="109">
        <v>3.2</v>
      </c>
      <c r="I124" s="108" t="str">
        <f t="shared" si="6"/>
        <v>high</v>
      </c>
      <c r="J124" s="108" t="s">
        <v>11</v>
      </c>
      <c r="K124" s="110">
        <v>13.89</v>
      </c>
      <c r="L124" s="110">
        <v>518.10555633279705</v>
      </c>
      <c r="M124" s="110">
        <v>2</v>
      </c>
      <c r="N124" s="110">
        <v>4</v>
      </c>
      <c r="O124" s="110">
        <f t="shared" si="5"/>
        <v>518.10555633279705</v>
      </c>
      <c r="P124" s="110">
        <f t="shared" si="7"/>
        <v>37.300616006680855</v>
      </c>
      <c r="Q124" s="111">
        <f t="shared" si="8"/>
        <v>134.28221762405107</v>
      </c>
    </row>
    <row r="125" spans="1:17">
      <c r="A125" s="107" t="s">
        <v>6</v>
      </c>
      <c r="B125" s="108" t="s">
        <v>70</v>
      </c>
      <c r="C125" s="108" t="s">
        <v>12</v>
      </c>
      <c r="D125" s="108" t="s">
        <v>9</v>
      </c>
      <c r="E125" s="108" t="s">
        <v>10</v>
      </c>
      <c r="F125" s="108">
        <v>10</v>
      </c>
      <c r="G125" s="108">
        <v>1</v>
      </c>
      <c r="H125" s="109">
        <v>3.2</v>
      </c>
      <c r="I125" s="108" t="str">
        <f t="shared" si="6"/>
        <v>high</v>
      </c>
      <c r="J125" s="108" t="s">
        <v>11</v>
      </c>
      <c r="K125" s="110">
        <v>13.91</v>
      </c>
      <c r="L125" s="110">
        <v>531.31698060045505</v>
      </c>
      <c r="M125" s="110">
        <v>2</v>
      </c>
      <c r="N125" s="110">
        <v>4</v>
      </c>
      <c r="O125" s="110">
        <f t="shared" si="5"/>
        <v>531.31698060045505</v>
      </c>
      <c r="P125" s="110">
        <f t="shared" si="7"/>
        <v>38.196763522678296</v>
      </c>
      <c r="Q125" s="111">
        <f t="shared" si="8"/>
        <v>137.50834868164188</v>
      </c>
    </row>
    <row r="126" spans="1:17">
      <c r="A126" s="107" t="s">
        <v>6</v>
      </c>
      <c r="B126" s="108" t="s">
        <v>71</v>
      </c>
      <c r="C126" s="108" t="s">
        <v>8</v>
      </c>
      <c r="D126" s="108" t="s">
        <v>9</v>
      </c>
      <c r="E126" s="108" t="s">
        <v>10</v>
      </c>
      <c r="F126" s="108">
        <v>10</v>
      </c>
      <c r="G126" s="108">
        <v>1</v>
      </c>
      <c r="H126" s="109">
        <v>3.2</v>
      </c>
      <c r="I126" s="108" t="str">
        <f t="shared" si="6"/>
        <v>high</v>
      </c>
      <c r="J126" s="108" t="s">
        <v>11</v>
      </c>
      <c r="K126" s="110">
        <v>120</v>
      </c>
      <c r="L126" s="110">
        <v>57.483060135321203</v>
      </c>
      <c r="M126" s="110">
        <v>2</v>
      </c>
      <c r="N126" s="110">
        <v>4</v>
      </c>
      <c r="O126" s="110">
        <f t="shared" si="5"/>
        <v>57.483060135321203</v>
      </c>
      <c r="P126" s="110">
        <f t="shared" si="7"/>
        <v>0.47902550112767667</v>
      </c>
      <c r="Q126" s="111">
        <f t="shared" si="8"/>
        <v>1.724491804059636</v>
      </c>
    </row>
    <row r="127" spans="1:17">
      <c r="A127" s="107" t="s">
        <v>6</v>
      </c>
      <c r="B127" s="108" t="s">
        <v>71</v>
      </c>
      <c r="C127" s="108" t="s">
        <v>12</v>
      </c>
      <c r="D127" s="108" t="s">
        <v>9</v>
      </c>
      <c r="E127" s="108" t="s">
        <v>10</v>
      </c>
      <c r="F127" s="108">
        <v>10</v>
      </c>
      <c r="G127" s="108">
        <v>1</v>
      </c>
      <c r="H127" s="109">
        <v>3.2</v>
      </c>
      <c r="I127" s="108" t="str">
        <f t="shared" si="6"/>
        <v>high</v>
      </c>
      <c r="J127" s="108" t="s">
        <v>11</v>
      </c>
      <c r="K127" s="110">
        <v>120</v>
      </c>
      <c r="L127" s="110">
        <v>25.334868227625002</v>
      </c>
      <c r="M127" s="110">
        <v>2</v>
      </c>
      <c r="N127" s="110">
        <v>4</v>
      </c>
      <c r="O127" s="110">
        <f t="shared" si="5"/>
        <v>25.334868227625002</v>
      </c>
      <c r="P127" s="110">
        <f t="shared" si="7"/>
        <v>0.21112390189687502</v>
      </c>
      <c r="Q127" s="111">
        <f t="shared" si="8"/>
        <v>0.7600460468287501</v>
      </c>
    </row>
    <row r="128" spans="1:17">
      <c r="A128" s="107" t="s">
        <v>6</v>
      </c>
      <c r="B128" s="108" t="s">
        <v>72</v>
      </c>
      <c r="C128" s="108" t="s">
        <v>8</v>
      </c>
      <c r="D128" s="108" t="s">
        <v>9</v>
      </c>
      <c r="E128" s="108" t="s">
        <v>10</v>
      </c>
      <c r="F128" s="108">
        <v>10</v>
      </c>
      <c r="G128" s="108">
        <v>1</v>
      </c>
      <c r="H128" s="109">
        <v>3.2</v>
      </c>
      <c r="I128" s="108" t="str">
        <f t="shared" si="6"/>
        <v>high</v>
      </c>
      <c r="J128" s="108" t="s">
        <v>11</v>
      </c>
      <c r="K128" s="110">
        <v>121.3</v>
      </c>
      <c r="L128" s="110">
        <v>47.128708834866103</v>
      </c>
      <c r="M128" s="110">
        <v>2</v>
      </c>
      <c r="N128" s="110">
        <v>4</v>
      </c>
      <c r="O128" s="110">
        <f t="shared" si="5"/>
        <v>47.128708834866103</v>
      </c>
      <c r="P128" s="110">
        <f t="shared" si="7"/>
        <v>0.38853016351909403</v>
      </c>
      <c r="Q128" s="111">
        <f t="shared" si="8"/>
        <v>1.3987085886687385</v>
      </c>
    </row>
    <row r="129" spans="1:17" ht="15" thickBot="1">
      <c r="A129" s="112" t="s">
        <v>6</v>
      </c>
      <c r="B129" s="113" t="s">
        <v>72</v>
      </c>
      <c r="C129" s="113" t="s">
        <v>12</v>
      </c>
      <c r="D129" s="113" t="s">
        <v>9</v>
      </c>
      <c r="E129" s="113" t="s">
        <v>10</v>
      </c>
      <c r="F129" s="113">
        <v>10</v>
      </c>
      <c r="G129" s="113">
        <v>1</v>
      </c>
      <c r="H129" s="114">
        <v>3.2</v>
      </c>
      <c r="I129" s="113" t="str">
        <f t="shared" si="6"/>
        <v>high</v>
      </c>
      <c r="J129" s="113" t="s">
        <v>11</v>
      </c>
      <c r="K129" s="115">
        <v>121.3</v>
      </c>
      <c r="L129" s="115">
        <v>263.071187690214</v>
      </c>
      <c r="M129" s="115">
        <v>2</v>
      </c>
      <c r="N129" s="115">
        <v>4</v>
      </c>
      <c r="O129" s="115">
        <f t="shared" si="5"/>
        <v>263.071187690214</v>
      </c>
      <c r="P129" s="115">
        <f t="shared" si="7"/>
        <v>2.168764943859967</v>
      </c>
      <c r="Q129" s="116">
        <f t="shared" si="8"/>
        <v>7.8075537978958804</v>
      </c>
    </row>
    <row r="130" spans="1:17">
      <c r="A130" s="102" t="s">
        <v>6</v>
      </c>
      <c r="B130" s="103" t="s">
        <v>73</v>
      </c>
      <c r="C130" s="103" t="s">
        <v>8</v>
      </c>
      <c r="D130" s="103" t="s">
        <v>9</v>
      </c>
      <c r="E130" s="103" t="s">
        <v>10</v>
      </c>
      <c r="F130" s="103">
        <v>10</v>
      </c>
      <c r="G130" s="103">
        <v>2</v>
      </c>
      <c r="H130" s="104">
        <v>3.2</v>
      </c>
      <c r="I130" s="103" t="str">
        <f t="shared" si="6"/>
        <v>high</v>
      </c>
      <c r="J130" s="103" t="s">
        <v>11</v>
      </c>
      <c r="K130" s="105">
        <v>4.22</v>
      </c>
      <c r="L130" s="105">
        <v>21.089791545194402</v>
      </c>
      <c r="M130" s="105">
        <v>2</v>
      </c>
      <c r="N130" s="105">
        <v>4</v>
      </c>
      <c r="O130" s="105">
        <f t="shared" ref="O130:O193" si="9">(IF(L130&lt;N130,0,L130))</f>
        <v>21.089791545194402</v>
      </c>
      <c r="P130" s="105">
        <f t="shared" si="7"/>
        <v>4.9975809348801903</v>
      </c>
      <c r="Q130" s="106">
        <f t="shared" si="8"/>
        <v>17.991291365568685</v>
      </c>
    </row>
    <row r="131" spans="1:17">
      <c r="A131" s="107" t="s">
        <v>6</v>
      </c>
      <c r="B131" s="108" t="s">
        <v>73</v>
      </c>
      <c r="C131" s="108" t="s">
        <v>12</v>
      </c>
      <c r="D131" s="108" t="s">
        <v>9</v>
      </c>
      <c r="E131" s="108" t="s">
        <v>10</v>
      </c>
      <c r="F131" s="108">
        <v>10</v>
      </c>
      <c r="G131" s="108">
        <v>2</v>
      </c>
      <c r="H131" s="109">
        <v>3.2</v>
      </c>
      <c r="I131" s="108" t="str">
        <f t="shared" ref="I131:I194" si="10">IF(H131=2.3,"low",IF(H131=2.7,"medium",IF(H131=3.2,"high",IF(H131=1.4,"low",IF(H131=2,"medium",IF(H131=3.3,"high"))))))</f>
        <v>high</v>
      </c>
      <c r="J131" s="108" t="s">
        <v>11</v>
      </c>
      <c r="K131" s="110">
        <v>5.58</v>
      </c>
      <c r="L131" s="110">
        <v>589.27839071857898</v>
      </c>
      <c r="M131" s="110">
        <v>2</v>
      </c>
      <c r="N131" s="110">
        <v>4</v>
      </c>
      <c r="O131" s="110">
        <f t="shared" si="9"/>
        <v>589.27839071857898</v>
      </c>
      <c r="P131" s="110">
        <f t="shared" ref="P131:P194" si="11">IF(O131=0,NA(),(O131/K131))</f>
        <v>105.60544636533673</v>
      </c>
      <c r="Q131" s="111">
        <f t="shared" ref="Q131:Q194" si="12">IF(O131=0,NA(),((P131/1000)*3600))</f>
        <v>380.17960691521228</v>
      </c>
    </row>
    <row r="132" spans="1:17">
      <c r="A132" s="107" t="s">
        <v>6</v>
      </c>
      <c r="B132" s="108" t="s">
        <v>74</v>
      </c>
      <c r="C132" s="108" t="s">
        <v>8</v>
      </c>
      <c r="D132" s="108" t="s">
        <v>9</v>
      </c>
      <c r="E132" s="108" t="s">
        <v>10</v>
      </c>
      <c r="F132" s="108">
        <v>10</v>
      </c>
      <c r="G132" s="108">
        <v>2</v>
      </c>
      <c r="H132" s="109">
        <v>3.2</v>
      </c>
      <c r="I132" s="108" t="str">
        <f t="shared" si="10"/>
        <v>high</v>
      </c>
      <c r="J132" s="108" t="s">
        <v>11</v>
      </c>
      <c r="K132" s="110">
        <v>3.85</v>
      </c>
      <c r="L132" s="110">
        <v>82.258127110842807</v>
      </c>
      <c r="M132" s="110">
        <v>2</v>
      </c>
      <c r="N132" s="110">
        <v>4</v>
      </c>
      <c r="O132" s="110">
        <f t="shared" si="9"/>
        <v>82.258127110842807</v>
      </c>
      <c r="P132" s="110">
        <f t="shared" si="11"/>
        <v>21.365747301517612</v>
      </c>
      <c r="Q132" s="111">
        <f t="shared" si="12"/>
        <v>76.916690285463403</v>
      </c>
    </row>
    <row r="133" spans="1:17">
      <c r="A133" s="107" t="s">
        <v>6</v>
      </c>
      <c r="B133" s="108" t="s">
        <v>74</v>
      </c>
      <c r="C133" s="108" t="s">
        <v>12</v>
      </c>
      <c r="D133" s="108" t="s">
        <v>9</v>
      </c>
      <c r="E133" s="108" t="s">
        <v>10</v>
      </c>
      <c r="F133" s="108">
        <v>10</v>
      </c>
      <c r="G133" s="108">
        <v>2</v>
      </c>
      <c r="H133" s="109">
        <v>3.2</v>
      </c>
      <c r="I133" s="108" t="str">
        <f t="shared" si="10"/>
        <v>high</v>
      </c>
      <c r="J133" s="108" t="s">
        <v>11</v>
      </c>
      <c r="K133" s="110">
        <v>123.13</v>
      </c>
      <c r="L133" s="110">
        <v>182.69539807426</v>
      </c>
      <c r="M133" s="110">
        <v>2</v>
      </c>
      <c r="N133" s="110">
        <v>4</v>
      </c>
      <c r="O133" s="110">
        <f t="shared" si="9"/>
        <v>182.69539807426</v>
      </c>
      <c r="P133" s="110">
        <f t="shared" si="11"/>
        <v>1.4837602377508325</v>
      </c>
      <c r="Q133" s="111">
        <f t="shared" si="12"/>
        <v>5.341536855902997</v>
      </c>
    </row>
    <row r="134" spans="1:17">
      <c r="A134" s="107" t="s">
        <v>6</v>
      </c>
      <c r="B134" s="108" t="s">
        <v>75</v>
      </c>
      <c r="C134" s="108" t="s">
        <v>8</v>
      </c>
      <c r="D134" s="108" t="s">
        <v>9</v>
      </c>
      <c r="E134" s="108" t="s">
        <v>10</v>
      </c>
      <c r="F134" s="108">
        <v>10</v>
      </c>
      <c r="G134" s="108">
        <v>2</v>
      </c>
      <c r="H134" s="109">
        <v>3.2</v>
      </c>
      <c r="I134" s="108" t="str">
        <f t="shared" si="10"/>
        <v>high</v>
      </c>
      <c r="J134" s="108" t="s">
        <v>11</v>
      </c>
      <c r="K134" s="110">
        <v>3.93</v>
      </c>
      <c r="L134" s="110">
        <v>291.259190607596</v>
      </c>
      <c r="M134" s="110">
        <v>2</v>
      </c>
      <c r="N134" s="110">
        <v>4</v>
      </c>
      <c r="O134" s="110">
        <f t="shared" si="9"/>
        <v>291.259190607596</v>
      </c>
      <c r="P134" s="110">
        <f t="shared" si="11"/>
        <v>74.111753335266158</v>
      </c>
      <c r="Q134" s="111">
        <f t="shared" si="12"/>
        <v>266.80231200695818</v>
      </c>
    </row>
    <row r="135" spans="1:17">
      <c r="A135" s="107" t="s">
        <v>6</v>
      </c>
      <c r="B135" s="108" t="s">
        <v>75</v>
      </c>
      <c r="C135" s="108" t="s">
        <v>12</v>
      </c>
      <c r="D135" s="108" t="s">
        <v>9</v>
      </c>
      <c r="E135" s="108" t="s">
        <v>10</v>
      </c>
      <c r="F135" s="108">
        <v>10</v>
      </c>
      <c r="G135" s="108">
        <v>2</v>
      </c>
      <c r="H135" s="109">
        <v>3.2</v>
      </c>
      <c r="I135" s="108" t="str">
        <f t="shared" si="10"/>
        <v>high</v>
      </c>
      <c r="J135" s="108" t="s">
        <v>11</v>
      </c>
      <c r="K135" s="110">
        <v>123.52</v>
      </c>
      <c r="L135" s="110">
        <v>175.59982996903699</v>
      </c>
      <c r="M135" s="110">
        <v>2</v>
      </c>
      <c r="N135" s="110">
        <v>4</v>
      </c>
      <c r="O135" s="110">
        <f t="shared" si="9"/>
        <v>175.59982996903699</v>
      </c>
      <c r="P135" s="110">
        <f t="shared" si="11"/>
        <v>1.4216307478063228</v>
      </c>
      <c r="Q135" s="111">
        <f t="shared" si="12"/>
        <v>5.1178706921027626</v>
      </c>
    </row>
    <row r="136" spans="1:17">
      <c r="A136" s="107" t="s">
        <v>6</v>
      </c>
      <c r="B136" s="108" t="s">
        <v>76</v>
      </c>
      <c r="C136" s="108" t="s">
        <v>8</v>
      </c>
      <c r="D136" s="108" t="s">
        <v>9</v>
      </c>
      <c r="E136" s="108" t="s">
        <v>10</v>
      </c>
      <c r="F136" s="108">
        <v>10</v>
      </c>
      <c r="G136" s="108">
        <v>2</v>
      </c>
      <c r="H136" s="109">
        <v>3.2</v>
      </c>
      <c r="I136" s="108" t="str">
        <f t="shared" si="10"/>
        <v>high</v>
      </c>
      <c r="J136" s="108" t="s">
        <v>11</v>
      </c>
      <c r="K136" s="110">
        <v>3.37</v>
      </c>
      <c r="L136" s="110">
        <v>238.15943382844301</v>
      </c>
      <c r="M136" s="110">
        <v>2</v>
      </c>
      <c r="N136" s="110">
        <v>4</v>
      </c>
      <c r="O136" s="110">
        <f t="shared" si="9"/>
        <v>238.15943382844301</v>
      </c>
      <c r="P136" s="110">
        <f t="shared" si="11"/>
        <v>70.670455141971217</v>
      </c>
      <c r="Q136" s="111">
        <f t="shared" si="12"/>
        <v>254.41363851109639</v>
      </c>
    </row>
    <row r="137" spans="1:17" ht="15" thickBot="1">
      <c r="A137" s="112" t="s">
        <v>6</v>
      </c>
      <c r="B137" s="113" t="s">
        <v>76</v>
      </c>
      <c r="C137" s="113" t="s">
        <v>12</v>
      </c>
      <c r="D137" s="113" t="s">
        <v>9</v>
      </c>
      <c r="E137" s="113" t="s">
        <v>10</v>
      </c>
      <c r="F137" s="113">
        <v>10</v>
      </c>
      <c r="G137" s="113">
        <v>2</v>
      </c>
      <c r="H137" s="114">
        <v>3.2</v>
      </c>
      <c r="I137" s="113" t="str">
        <f t="shared" si="10"/>
        <v>high</v>
      </c>
      <c r="J137" s="113" t="s">
        <v>11</v>
      </c>
      <c r="K137" s="115">
        <v>121.5</v>
      </c>
      <c r="L137" s="115">
        <v>49.899087571244699</v>
      </c>
      <c r="M137" s="115">
        <v>2</v>
      </c>
      <c r="N137" s="115">
        <v>4</v>
      </c>
      <c r="O137" s="115">
        <f t="shared" si="9"/>
        <v>49.899087571244699</v>
      </c>
      <c r="P137" s="115">
        <f t="shared" si="11"/>
        <v>0.41069207877567654</v>
      </c>
      <c r="Q137" s="116">
        <f t="shared" si="12"/>
        <v>1.4784914835924357</v>
      </c>
    </row>
    <row r="138" spans="1:17">
      <c r="A138" s="102" t="s">
        <v>6</v>
      </c>
      <c r="B138" s="103" t="s">
        <v>56</v>
      </c>
      <c r="C138" s="103" t="s">
        <v>8</v>
      </c>
      <c r="D138" s="103" t="s">
        <v>9</v>
      </c>
      <c r="E138" s="103" t="s">
        <v>10</v>
      </c>
      <c r="F138" s="103">
        <v>10</v>
      </c>
      <c r="G138" s="103">
        <v>3</v>
      </c>
      <c r="H138" s="104">
        <v>3.2</v>
      </c>
      <c r="I138" s="103" t="str">
        <f t="shared" si="10"/>
        <v>high</v>
      </c>
      <c r="J138" s="103" t="s">
        <v>57</v>
      </c>
      <c r="K138" s="105">
        <v>1.65</v>
      </c>
      <c r="L138" s="105">
        <v>1105.14512120272</v>
      </c>
      <c r="M138" s="105">
        <v>2</v>
      </c>
      <c r="N138" s="105">
        <v>4</v>
      </c>
      <c r="O138" s="105">
        <f t="shared" si="9"/>
        <v>1105.14512120272</v>
      </c>
      <c r="P138" s="105">
        <f t="shared" si="11"/>
        <v>669.78492194104251</v>
      </c>
      <c r="Q138" s="106">
        <f t="shared" si="12"/>
        <v>2411.2257189877532</v>
      </c>
    </row>
    <row r="139" spans="1:17">
      <c r="A139" s="107" t="s">
        <v>6</v>
      </c>
      <c r="B139" s="108" t="s">
        <v>56</v>
      </c>
      <c r="C139" s="108" t="s">
        <v>12</v>
      </c>
      <c r="D139" s="108" t="s">
        <v>9</v>
      </c>
      <c r="E139" s="108" t="s">
        <v>10</v>
      </c>
      <c r="F139" s="108">
        <v>10</v>
      </c>
      <c r="G139" s="108">
        <v>3</v>
      </c>
      <c r="H139" s="109">
        <v>3.2</v>
      </c>
      <c r="I139" s="108" t="str">
        <f t="shared" si="10"/>
        <v>high</v>
      </c>
      <c r="J139" s="108" t="s">
        <v>57</v>
      </c>
      <c r="K139" s="110">
        <v>1.65</v>
      </c>
      <c r="L139" s="110">
        <v>993.69140808764098</v>
      </c>
      <c r="M139" s="110">
        <v>2</v>
      </c>
      <c r="N139" s="110">
        <v>4</v>
      </c>
      <c r="O139" s="110">
        <f t="shared" si="9"/>
        <v>993.69140808764098</v>
      </c>
      <c r="P139" s="110">
        <f t="shared" si="11"/>
        <v>602.23721702281273</v>
      </c>
      <c r="Q139" s="111">
        <f t="shared" si="12"/>
        <v>2168.0539812821257</v>
      </c>
    </row>
    <row r="140" spans="1:17">
      <c r="A140" s="107" t="s">
        <v>6</v>
      </c>
      <c r="B140" s="108" t="s">
        <v>58</v>
      </c>
      <c r="C140" s="108" t="s">
        <v>8</v>
      </c>
      <c r="D140" s="108" t="s">
        <v>9</v>
      </c>
      <c r="E140" s="108" t="s">
        <v>10</v>
      </c>
      <c r="F140" s="108">
        <v>10</v>
      </c>
      <c r="G140" s="108">
        <v>3</v>
      </c>
      <c r="H140" s="109">
        <v>3.2</v>
      </c>
      <c r="I140" s="108" t="str">
        <f t="shared" si="10"/>
        <v>high</v>
      </c>
      <c r="J140" s="108" t="s">
        <v>57</v>
      </c>
      <c r="K140" s="110">
        <v>1.36</v>
      </c>
      <c r="L140" s="110">
        <v>1043.00288021914</v>
      </c>
      <c r="M140" s="110">
        <v>2</v>
      </c>
      <c r="N140" s="110">
        <v>4</v>
      </c>
      <c r="O140" s="110">
        <f t="shared" si="9"/>
        <v>1043.00288021914</v>
      </c>
      <c r="P140" s="110">
        <f t="shared" si="11"/>
        <v>766.91388251407352</v>
      </c>
      <c r="Q140" s="111">
        <f t="shared" si="12"/>
        <v>2760.8899770506646</v>
      </c>
    </row>
    <row r="141" spans="1:17">
      <c r="A141" s="107" t="s">
        <v>6</v>
      </c>
      <c r="B141" s="108" t="s">
        <v>58</v>
      </c>
      <c r="C141" s="108" t="s">
        <v>12</v>
      </c>
      <c r="D141" s="108" t="s">
        <v>9</v>
      </c>
      <c r="E141" s="108" t="s">
        <v>10</v>
      </c>
      <c r="F141" s="108">
        <v>10</v>
      </c>
      <c r="G141" s="108">
        <v>3</v>
      </c>
      <c r="H141" s="109">
        <v>3.2</v>
      </c>
      <c r="I141" s="108" t="str">
        <f t="shared" si="10"/>
        <v>high</v>
      </c>
      <c r="J141" s="108" t="s">
        <v>57</v>
      </c>
      <c r="K141" s="110">
        <v>1.36</v>
      </c>
      <c r="L141" s="110">
        <v>993.01599344478905</v>
      </c>
      <c r="M141" s="110">
        <v>2</v>
      </c>
      <c r="N141" s="110">
        <v>4</v>
      </c>
      <c r="O141" s="110">
        <f t="shared" si="9"/>
        <v>993.01599344478905</v>
      </c>
      <c r="P141" s="110">
        <f t="shared" si="11"/>
        <v>730.1588187094037</v>
      </c>
      <c r="Q141" s="111">
        <f t="shared" si="12"/>
        <v>2628.5717473538534</v>
      </c>
    </row>
    <row r="142" spans="1:17">
      <c r="A142" s="107" t="s">
        <v>6</v>
      </c>
      <c r="B142" s="108" t="s">
        <v>59</v>
      </c>
      <c r="C142" s="108" t="s">
        <v>8</v>
      </c>
      <c r="D142" s="108" t="s">
        <v>9</v>
      </c>
      <c r="E142" s="108" t="s">
        <v>10</v>
      </c>
      <c r="F142" s="108">
        <v>10</v>
      </c>
      <c r="G142" s="108">
        <v>3</v>
      </c>
      <c r="H142" s="109">
        <v>3.2</v>
      </c>
      <c r="I142" s="108" t="str">
        <f t="shared" si="10"/>
        <v>high</v>
      </c>
      <c r="J142" s="108" t="s">
        <v>57</v>
      </c>
      <c r="K142" s="110">
        <v>1.18</v>
      </c>
      <c r="L142" s="110">
        <v>1048.8730429611601</v>
      </c>
      <c r="M142" s="110">
        <v>2</v>
      </c>
      <c r="N142" s="110">
        <v>4</v>
      </c>
      <c r="O142" s="110">
        <f t="shared" si="9"/>
        <v>1048.8730429611601</v>
      </c>
      <c r="P142" s="110">
        <f t="shared" si="11"/>
        <v>888.87546013657641</v>
      </c>
      <c r="Q142" s="111">
        <f t="shared" si="12"/>
        <v>3199.9516564916748</v>
      </c>
    </row>
    <row r="143" spans="1:17">
      <c r="A143" s="107" t="s">
        <v>6</v>
      </c>
      <c r="B143" s="108" t="s">
        <v>59</v>
      </c>
      <c r="C143" s="108" t="s">
        <v>12</v>
      </c>
      <c r="D143" s="108" t="s">
        <v>9</v>
      </c>
      <c r="E143" s="108" t="s">
        <v>10</v>
      </c>
      <c r="F143" s="108">
        <v>10</v>
      </c>
      <c r="G143" s="108">
        <v>3</v>
      </c>
      <c r="H143" s="109">
        <v>3.2</v>
      </c>
      <c r="I143" s="108" t="str">
        <f t="shared" si="10"/>
        <v>high</v>
      </c>
      <c r="J143" s="108" t="s">
        <v>57</v>
      </c>
      <c r="K143" s="110">
        <v>1.18</v>
      </c>
      <c r="L143" s="110">
        <v>960.58968526068998</v>
      </c>
      <c r="M143" s="110">
        <v>2</v>
      </c>
      <c r="N143" s="110">
        <v>4</v>
      </c>
      <c r="O143" s="110">
        <f t="shared" si="9"/>
        <v>960.58968526068998</v>
      </c>
      <c r="P143" s="110">
        <f t="shared" si="11"/>
        <v>814.05905530566952</v>
      </c>
      <c r="Q143" s="111">
        <f t="shared" si="12"/>
        <v>2930.6125991004101</v>
      </c>
    </row>
    <row r="144" spans="1:17">
      <c r="A144" s="107" t="s">
        <v>6</v>
      </c>
      <c r="B144" s="108" t="s">
        <v>60</v>
      </c>
      <c r="C144" s="108" t="s">
        <v>8</v>
      </c>
      <c r="D144" s="108" t="s">
        <v>9</v>
      </c>
      <c r="E144" s="108" t="s">
        <v>10</v>
      </c>
      <c r="F144" s="108">
        <v>10</v>
      </c>
      <c r="G144" s="108">
        <v>3</v>
      </c>
      <c r="H144" s="109">
        <v>3.2</v>
      </c>
      <c r="I144" s="108" t="str">
        <f t="shared" si="10"/>
        <v>high</v>
      </c>
      <c r="J144" s="108" t="s">
        <v>57</v>
      </c>
      <c r="K144" s="110">
        <v>1.36</v>
      </c>
      <c r="L144" s="110">
        <v>1055.3326799240699</v>
      </c>
      <c r="M144" s="110">
        <v>2</v>
      </c>
      <c r="N144" s="110">
        <v>4</v>
      </c>
      <c r="O144" s="110">
        <f t="shared" si="9"/>
        <v>1055.3326799240699</v>
      </c>
      <c r="P144" s="110">
        <f t="shared" si="11"/>
        <v>775.97991170887485</v>
      </c>
      <c r="Q144" s="111">
        <f t="shared" si="12"/>
        <v>2793.5276821519492</v>
      </c>
    </row>
    <row r="145" spans="1:17" ht="15" thickBot="1">
      <c r="A145" s="112" t="s">
        <v>6</v>
      </c>
      <c r="B145" s="113" t="s">
        <v>60</v>
      </c>
      <c r="C145" s="113" t="s">
        <v>12</v>
      </c>
      <c r="D145" s="113" t="s">
        <v>9</v>
      </c>
      <c r="E145" s="113" t="s">
        <v>10</v>
      </c>
      <c r="F145" s="113">
        <v>10</v>
      </c>
      <c r="G145" s="113">
        <v>3</v>
      </c>
      <c r="H145" s="114">
        <v>3.2</v>
      </c>
      <c r="I145" s="113" t="str">
        <f t="shared" si="10"/>
        <v>high</v>
      </c>
      <c r="J145" s="113" t="s">
        <v>57</v>
      </c>
      <c r="K145" s="115">
        <v>1.36</v>
      </c>
      <c r="L145" s="115">
        <v>912.69176919827203</v>
      </c>
      <c r="M145" s="115">
        <v>2</v>
      </c>
      <c r="N145" s="115">
        <v>4</v>
      </c>
      <c r="O145" s="115">
        <f t="shared" si="9"/>
        <v>912.69176919827203</v>
      </c>
      <c r="P145" s="115">
        <f t="shared" si="11"/>
        <v>671.09688911637647</v>
      </c>
      <c r="Q145" s="116">
        <f t="shared" si="12"/>
        <v>2415.9488008189551</v>
      </c>
    </row>
    <row r="146" spans="1:17">
      <c r="A146" s="102" t="s">
        <v>6</v>
      </c>
      <c r="B146" s="103" t="s">
        <v>77</v>
      </c>
      <c r="C146" s="103" t="s">
        <v>8</v>
      </c>
      <c r="D146" s="103" t="s">
        <v>9</v>
      </c>
      <c r="E146" s="103" t="s">
        <v>10</v>
      </c>
      <c r="F146" s="103">
        <v>20</v>
      </c>
      <c r="G146" s="103">
        <v>1</v>
      </c>
      <c r="H146" s="104">
        <v>2.2999999999999998</v>
      </c>
      <c r="I146" s="103" t="str">
        <f t="shared" si="10"/>
        <v>low</v>
      </c>
      <c r="J146" s="103" t="s">
        <v>11</v>
      </c>
      <c r="K146" s="105">
        <v>13.99</v>
      </c>
      <c r="L146" s="105">
        <v>675.50340662866802</v>
      </c>
      <c r="M146" s="105">
        <v>2</v>
      </c>
      <c r="N146" s="105">
        <v>4</v>
      </c>
      <c r="O146" s="105">
        <f t="shared" si="9"/>
        <v>675.50340662866802</v>
      </c>
      <c r="P146" s="105">
        <f t="shared" si="11"/>
        <v>48.284732425208581</v>
      </c>
      <c r="Q146" s="106">
        <f t="shared" si="12"/>
        <v>173.8250367307509</v>
      </c>
    </row>
    <row r="147" spans="1:17">
      <c r="A147" s="107" t="s">
        <v>6</v>
      </c>
      <c r="B147" s="108" t="s">
        <v>77</v>
      </c>
      <c r="C147" s="108" t="s">
        <v>12</v>
      </c>
      <c r="D147" s="108" t="s">
        <v>9</v>
      </c>
      <c r="E147" s="108" t="s">
        <v>10</v>
      </c>
      <c r="F147" s="108">
        <v>20</v>
      </c>
      <c r="G147" s="108">
        <v>1</v>
      </c>
      <c r="H147" s="109">
        <v>2.2999999999999998</v>
      </c>
      <c r="I147" s="108" t="str">
        <f t="shared" si="10"/>
        <v>low</v>
      </c>
      <c r="J147" s="108" t="s">
        <v>11</v>
      </c>
      <c r="K147" s="110">
        <v>13.99</v>
      </c>
      <c r="L147" s="110">
        <v>677.25611443875698</v>
      </c>
      <c r="M147" s="110">
        <v>2</v>
      </c>
      <c r="N147" s="110">
        <v>4</v>
      </c>
      <c r="O147" s="110">
        <f t="shared" si="9"/>
        <v>677.25611443875698</v>
      </c>
      <c r="P147" s="110">
        <f t="shared" si="11"/>
        <v>48.410015328002643</v>
      </c>
      <c r="Q147" s="111">
        <f t="shared" si="12"/>
        <v>174.27605518080952</v>
      </c>
    </row>
    <row r="148" spans="1:17">
      <c r="A148" s="107" t="s">
        <v>6</v>
      </c>
      <c r="B148" s="108" t="s">
        <v>78</v>
      </c>
      <c r="C148" s="108" t="s">
        <v>8</v>
      </c>
      <c r="D148" s="108" t="s">
        <v>9</v>
      </c>
      <c r="E148" s="108" t="s">
        <v>10</v>
      </c>
      <c r="F148" s="108">
        <v>20</v>
      </c>
      <c r="G148" s="108">
        <v>1</v>
      </c>
      <c r="H148" s="109">
        <v>2.2999999999999998</v>
      </c>
      <c r="I148" s="108" t="str">
        <f t="shared" si="10"/>
        <v>low</v>
      </c>
      <c r="J148" s="108" t="s">
        <v>11</v>
      </c>
      <c r="K148" s="110">
        <v>14.11</v>
      </c>
      <c r="L148" s="110">
        <v>654.84019630477496</v>
      </c>
      <c r="M148" s="110">
        <v>2</v>
      </c>
      <c r="N148" s="110">
        <v>4</v>
      </c>
      <c r="O148" s="110">
        <f t="shared" si="9"/>
        <v>654.84019630477496</v>
      </c>
      <c r="P148" s="110">
        <f t="shared" si="11"/>
        <v>46.409652466674345</v>
      </c>
      <c r="Q148" s="111">
        <f t="shared" si="12"/>
        <v>167.07474888002764</v>
      </c>
    </row>
    <row r="149" spans="1:17">
      <c r="A149" s="107" t="s">
        <v>6</v>
      </c>
      <c r="B149" s="108" t="s">
        <v>78</v>
      </c>
      <c r="C149" s="108" t="s">
        <v>12</v>
      </c>
      <c r="D149" s="108" t="s">
        <v>9</v>
      </c>
      <c r="E149" s="108" t="s">
        <v>10</v>
      </c>
      <c r="F149" s="108">
        <v>20</v>
      </c>
      <c r="G149" s="108">
        <v>1</v>
      </c>
      <c r="H149" s="109">
        <v>2.2999999999999998</v>
      </c>
      <c r="I149" s="108" t="str">
        <f t="shared" si="10"/>
        <v>low</v>
      </c>
      <c r="J149" s="108" t="s">
        <v>11</v>
      </c>
      <c r="K149" s="110">
        <v>14.11</v>
      </c>
      <c r="L149" s="110">
        <v>670.04028928736705</v>
      </c>
      <c r="M149" s="110">
        <v>2</v>
      </c>
      <c r="N149" s="110">
        <v>4</v>
      </c>
      <c r="O149" s="110">
        <f t="shared" si="9"/>
        <v>670.04028928736705</v>
      </c>
      <c r="P149" s="110">
        <f t="shared" si="11"/>
        <v>47.486909233690085</v>
      </c>
      <c r="Q149" s="111">
        <f t="shared" si="12"/>
        <v>170.95287324128429</v>
      </c>
    </row>
    <row r="150" spans="1:17">
      <c r="A150" s="107" t="s">
        <v>6</v>
      </c>
      <c r="B150" s="108" t="s">
        <v>79</v>
      </c>
      <c r="C150" s="108" t="s">
        <v>8</v>
      </c>
      <c r="D150" s="108" t="s">
        <v>9</v>
      </c>
      <c r="E150" s="108" t="s">
        <v>10</v>
      </c>
      <c r="F150" s="108">
        <v>20</v>
      </c>
      <c r="G150" s="108">
        <v>1</v>
      </c>
      <c r="H150" s="109">
        <v>2.2999999999999998</v>
      </c>
      <c r="I150" s="108" t="str">
        <f t="shared" si="10"/>
        <v>low</v>
      </c>
      <c r="J150" s="108" t="s">
        <v>11</v>
      </c>
      <c r="K150" s="110">
        <v>11.99</v>
      </c>
      <c r="L150" s="110">
        <v>655.22924707067705</v>
      </c>
      <c r="M150" s="110">
        <v>2</v>
      </c>
      <c r="N150" s="110">
        <v>4</v>
      </c>
      <c r="O150" s="110">
        <f t="shared" si="9"/>
        <v>655.22924707067705</v>
      </c>
      <c r="P150" s="110">
        <f t="shared" si="11"/>
        <v>54.647977236920518</v>
      </c>
      <c r="Q150" s="111">
        <f t="shared" si="12"/>
        <v>196.73271805291387</v>
      </c>
    </row>
    <row r="151" spans="1:17">
      <c r="A151" s="107" t="s">
        <v>6</v>
      </c>
      <c r="B151" s="108" t="s">
        <v>79</v>
      </c>
      <c r="C151" s="108" t="s">
        <v>12</v>
      </c>
      <c r="D151" s="108" t="s">
        <v>9</v>
      </c>
      <c r="E151" s="108" t="s">
        <v>10</v>
      </c>
      <c r="F151" s="108">
        <v>20</v>
      </c>
      <c r="G151" s="108">
        <v>1</v>
      </c>
      <c r="H151" s="109">
        <v>2.2999999999999998</v>
      </c>
      <c r="I151" s="108" t="str">
        <f t="shared" si="10"/>
        <v>low</v>
      </c>
      <c r="J151" s="108" t="s">
        <v>11</v>
      </c>
      <c r="K151" s="110">
        <v>24.8</v>
      </c>
      <c r="L151" s="110">
        <v>689.31439381877897</v>
      </c>
      <c r="M151" s="110">
        <v>2</v>
      </c>
      <c r="N151" s="110">
        <v>4</v>
      </c>
      <c r="O151" s="110">
        <f t="shared" si="9"/>
        <v>689.31439381877897</v>
      </c>
      <c r="P151" s="110">
        <f t="shared" si="11"/>
        <v>27.794935234628184</v>
      </c>
      <c r="Q151" s="111">
        <f t="shared" si="12"/>
        <v>100.06176684466146</v>
      </c>
    </row>
    <row r="152" spans="1:17">
      <c r="A152" s="107" t="s">
        <v>6</v>
      </c>
      <c r="B152" s="108" t="s">
        <v>80</v>
      </c>
      <c r="C152" s="108" t="s">
        <v>8</v>
      </c>
      <c r="D152" s="108" t="s">
        <v>9</v>
      </c>
      <c r="E152" s="108" t="s">
        <v>10</v>
      </c>
      <c r="F152" s="108">
        <v>20</v>
      </c>
      <c r="G152" s="108">
        <v>1</v>
      </c>
      <c r="H152" s="109">
        <v>2.2999999999999998</v>
      </c>
      <c r="I152" s="108" t="str">
        <f t="shared" si="10"/>
        <v>low</v>
      </c>
      <c r="J152" s="108" t="s">
        <v>11</v>
      </c>
      <c r="K152" s="110">
        <v>12.07</v>
      </c>
      <c r="L152" s="110">
        <v>660.754457941032</v>
      </c>
      <c r="M152" s="110">
        <v>2</v>
      </c>
      <c r="N152" s="110">
        <v>4</v>
      </c>
      <c r="O152" s="110">
        <f t="shared" si="9"/>
        <v>660.754457941032</v>
      </c>
      <c r="P152" s="110">
        <f t="shared" si="11"/>
        <v>54.743534212181608</v>
      </c>
      <c r="Q152" s="111">
        <f t="shared" si="12"/>
        <v>197.07672316385379</v>
      </c>
    </row>
    <row r="153" spans="1:17" ht="15" thickBot="1">
      <c r="A153" s="112" t="s">
        <v>6</v>
      </c>
      <c r="B153" s="113" t="s">
        <v>80</v>
      </c>
      <c r="C153" s="113" t="s">
        <v>12</v>
      </c>
      <c r="D153" s="113" t="s">
        <v>9</v>
      </c>
      <c r="E153" s="113" t="s">
        <v>10</v>
      </c>
      <c r="F153" s="113">
        <v>20</v>
      </c>
      <c r="G153" s="113">
        <v>1</v>
      </c>
      <c r="H153" s="114">
        <v>2.2999999999999998</v>
      </c>
      <c r="I153" s="113" t="str">
        <f t="shared" si="10"/>
        <v>low</v>
      </c>
      <c r="J153" s="113" t="s">
        <v>11</v>
      </c>
      <c r="K153" s="115">
        <v>11.27</v>
      </c>
      <c r="L153" s="115">
        <v>683.53940597797305</v>
      </c>
      <c r="M153" s="115">
        <v>2</v>
      </c>
      <c r="N153" s="115">
        <v>4</v>
      </c>
      <c r="O153" s="115">
        <f t="shared" si="9"/>
        <v>683.53940597797305</v>
      </c>
      <c r="P153" s="115">
        <f t="shared" si="11"/>
        <v>60.651233893342777</v>
      </c>
      <c r="Q153" s="116">
        <f t="shared" si="12"/>
        <v>218.34444201603398</v>
      </c>
    </row>
    <row r="154" spans="1:17">
      <c r="A154" s="102" t="s">
        <v>6</v>
      </c>
      <c r="B154" s="103" t="s">
        <v>81</v>
      </c>
      <c r="C154" s="103" t="s">
        <v>8</v>
      </c>
      <c r="D154" s="103" t="s">
        <v>9</v>
      </c>
      <c r="E154" s="103" t="s">
        <v>10</v>
      </c>
      <c r="F154" s="103">
        <v>20</v>
      </c>
      <c r="G154" s="103">
        <v>2</v>
      </c>
      <c r="H154" s="104">
        <v>2.2999999999999998</v>
      </c>
      <c r="I154" s="103" t="str">
        <f t="shared" si="10"/>
        <v>low</v>
      </c>
      <c r="J154" s="103" t="s">
        <v>11</v>
      </c>
      <c r="K154" s="105">
        <v>47.43</v>
      </c>
      <c r="L154" s="105">
        <v>516.57243900890103</v>
      </c>
      <c r="M154" s="105">
        <v>2</v>
      </c>
      <c r="N154" s="105">
        <v>4</v>
      </c>
      <c r="O154" s="105">
        <f t="shared" si="9"/>
        <v>516.57243900890103</v>
      </c>
      <c r="P154" s="105">
        <f t="shared" si="11"/>
        <v>10.891259519479254</v>
      </c>
      <c r="Q154" s="106">
        <f t="shared" si="12"/>
        <v>39.208534270125313</v>
      </c>
    </row>
    <row r="155" spans="1:17">
      <c r="A155" s="107" t="s">
        <v>6</v>
      </c>
      <c r="B155" s="108" t="s">
        <v>81</v>
      </c>
      <c r="C155" s="108" t="s">
        <v>12</v>
      </c>
      <c r="D155" s="108" t="s">
        <v>9</v>
      </c>
      <c r="E155" s="108" t="s">
        <v>10</v>
      </c>
      <c r="F155" s="108">
        <v>20</v>
      </c>
      <c r="G155" s="108">
        <v>2</v>
      </c>
      <c r="H155" s="109">
        <v>2.2999999999999998</v>
      </c>
      <c r="I155" s="108" t="str">
        <f t="shared" si="10"/>
        <v>low</v>
      </c>
      <c r="J155" s="108" t="s">
        <v>11</v>
      </c>
      <c r="K155" s="110">
        <v>7.8</v>
      </c>
      <c r="L155" s="110">
        <v>610.19140676994903</v>
      </c>
      <c r="M155" s="110">
        <v>2</v>
      </c>
      <c r="N155" s="110">
        <v>4</v>
      </c>
      <c r="O155" s="110">
        <f t="shared" si="9"/>
        <v>610.19140676994903</v>
      </c>
      <c r="P155" s="110">
        <f t="shared" si="11"/>
        <v>78.229667534608851</v>
      </c>
      <c r="Q155" s="111">
        <f t="shared" si="12"/>
        <v>281.62680312459185</v>
      </c>
    </row>
    <row r="156" spans="1:17">
      <c r="A156" s="107" t="s">
        <v>6</v>
      </c>
      <c r="B156" s="108" t="s">
        <v>82</v>
      </c>
      <c r="C156" s="108" t="s">
        <v>8</v>
      </c>
      <c r="D156" s="108" t="s">
        <v>9</v>
      </c>
      <c r="E156" s="108" t="s">
        <v>10</v>
      </c>
      <c r="F156" s="108">
        <v>20</v>
      </c>
      <c r="G156" s="108">
        <v>2</v>
      </c>
      <c r="H156" s="109">
        <v>2.2999999999999998</v>
      </c>
      <c r="I156" s="108" t="str">
        <f t="shared" si="10"/>
        <v>low</v>
      </c>
      <c r="J156" s="108" t="s">
        <v>11</v>
      </c>
      <c r="K156" s="110">
        <v>18.829999999999998</v>
      </c>
      <c r="L156" s="110">
        <v>529.64243293088703</v>
      </c>
      <c r="M156" s="110">
        <v>2</v>
      </c>
      <c r="N156" s="110">
        <v>4</v>
      </c>
      <c r="O156" s="110">
        <f t="shared" si="9"/>
        <v>529.64243293088703</v>
      </c>
      <c r="P156" s="110">
        <f t="shared" si="11"/>
        <v>28.127585391974886</v>
      </c>
      <c r="Q156" s="111">
        <f t="shared" si="12"/>
        <v>101.25930741110959</v>
      </c>
    </row>
    <row r="157" spans="1:17">
      <c r="A157" s="107" t="s">
        <v>6</v>
      </c>
      <c r="B157" s="108" t="s">
        <v>82</v>
      </c>
      <c r="C157" s="108" t="s">
        <v>12</v>
      </c>
      <c r="D157" s="108" t="s">
        <v>9</v>
      </c>
      <c r="E157" s="108" t="s">
        <v>10</v>
      </c>
      <c r="F157" s="108">
        <v>20</v>
      </c>
      <c r="G157" s="108">
        <v>2</v>
      </c>
      <c r="H157" s="109">
        <v>2.2999999999999998</v>
      </c>
      <c r="I157" s="108" t="str">
        <f t="shared" si="10"/>
        <v>low</v>
      </c>
      <c r="J157" s="108" t="s">
        <v>11</v>
      </c>
      <c r="K157" s="110">
        <v>12.71</v>
      </c>
      <c r="L157" s="110">
        <v>590.49754144412395</v>
      </c>
      <c r="M157" s="110">
        <v>2</v>
      </c>
      <c r="N157" s="110">
        <v>4</v>
      </c>
      <c r="O157" s="110">
        <f t="shared" si="9"/>
        <v>590.49754144412395</v>
      </c>
      <c r="P157" s="110">
        <f t="shared" si="11"/>
        <v>46.45928728907348</v>
      </c>
      <c r="Q157" s="111">
        <f t="shared" si="12"/>
        <v>167.25343424066455</v>
      </c>
    </row>
    <row r="158" spans="1:17">
      <c r="A158" s="107" t="s">
        <v>6</v>
      </c>
      <c r="B158" s="108" t="s">
        <v>83</v>
      </c>
      <c r="C158" s="108" t="s">
        <v>8</v>
      </c>
      <c r="D158" s="108" t="s">
        <v>9</v>
      </c>
      <c r="E158" s="108" t="s">
        <v>10</v>
      </c>
      <c r="F158" s="108">
        <v>20</v>
      </c>
      <c r="G158" s="108">
        <v>2</v>
      </c>
      <c r="H158" s="109">
        <v>2.2999999999999998</v>
      </c>
      <c r="I158" s="108" t="str">
        <f t="shared" si="10"/>
        <v>low</v>
      </c>
      <c r="J158" s="108" t="s">
        <v>11</v>
      </c>
      <c r="K158" s="110">
        <v>37.46</v>
      </c>
      <c r="L158" s="110">
        <v>502.41656453482398</v>
      </c>
      <c r="M158" s="110">
        <v>2</v>
      </c>
      <c r="N158" s="110">
        <v>4</v>
      </c>
      <c r="O158" s="110">
        <f t="shared" si="9"/>
        <v>502.41656453482398</v>
      </c>
      <c r="P158" s="110">
        <f t="shared" si="11"/>
        <v>13.41208127428788</v>
      </c>
      <c r="Q158" s="111">
        <f t="shared" si="12"/>
        <v>48.283492587436371</v>
      </c>
    </row>
    <row r="159" spans="1:17">
      <c r="A159" s="107" t="s">
        <v>6</v>
      </c>
      <c r="B159" s="108" t="s">
        <v>83</v>
      </c>
      <c r="C159" s="108" t="s">
        <v>12</v>
      </c>
      <c r="D159" s="108" t="s">
        <v>9</v>
      </c>
      <c r="E159" s="108" t="s">
        <v>10</v>
      </c>
      <c r="F159" s="108">
        <v>20</v>
      </c>
      <c r="G159" s="108">
        <v>2</v>
      </c>
      <c r="H159" s="109">
        <v>2.2999999999999998</v>
      </c>
      <c r="I159" s="108" t="str">
        <f t="shared" si="10"/>
        <v>low</v>
      </c>
      <c r="J159" s="108" t="s">
        <v>11</v>
      </c>
      <c r="K159" s="110">
        <v>7.29</v>
      </c>
      <c r="L159" s="110">
        <v>589.55239453027104</v>
      </c>
      <c r="M159" s="110">
        <v>2</v>
      </c>
      <c r="N159" s="110">
        <v>4</v>
      </c>
      <c r="O159" s="110">
        <f t="shared" si="9"/>
        <v>589.55239453027104</v>
      </c>
      <c r="P159" s="110">
        <f t="shared" si="11"/>
        <v>80.871384709227854</v>
      </c>
      <c r="Q159" s="111">
        <f t="shared" si="12"/>
        <v>291.13698495322024</v>
      </c>
    </row>
    <row r="160" spans="1:17">
      <c r="A160" s="107" t="s">
        <v>6</v>
      </c>
      <c r="B160" s="108" t="s">
        <v>84</v>
      </c>
      <c r="C160" s="108" t="s">
        <v>8</v>
      </c>
      <c r="D160" s="108" t="s">
        <v>9</v>
      </c>
      <c r="E160" s="108" t="s">
        <v>10</v>
      </c>
      <c r="F160" s="108">
        <v>20</v>
      </c>
      <c r="G160" s="108">
        <v>2</v>
      </c>
      <c r="H160" s="109">
        <v>2.2999999999999998</v>
      </c>
      <c r="I160" s="108" t="str">
        <f t="shared" si="10"/>
        <v>low</v>
      </c>
      <c r="J160" s="108" t="s">
        <v>11</v>
      </c>
      <c r="K160" s="110">
        <v>7.6</v>
      </c>
      <c r="L160" s="110">
        <v>401.394112845118</v>
      </c>
      <c r="M160" s="110">
        <v>2</v>
      </c>
      <c r="N160" s="110">
        <v>4</v>
      </c>
      <c r="O160" s="110">
        <f t="shared" si="9"/>
        <v>401.394112845118</v>
      </c>
      <c r="P160" s="110">
        <f t="shared" si="11"/>
        <v>52.815014848041848</v>
      </c>
      <c r="Q160" s="111">
        <f t="shared" si="12"/>
        <v>190.13405345295064</v>
      </c>
    </row>
    <row r="161" spans="1:17" ht="15" thickBot="1">
      <c r="A161" s="112" t="s">
        <v>6</v>
      </c>
      <c r="B161" s="113" t="s">
        <v>84</v>
      </c>
      <c r="C161" s="113" t="s">
        <v>12</v>
      </c>
      <c r="D161" s="113" t="s">
        <v>9</v>
      </c>
      <c r="E161" s="113" t="s">
        <v>10</v>
      </c>
      <c r="F161" s="113">
        <v>20</v>
      </c>
      <c r="G161" s="113">
        <v>2</v>
      </c>
      <c r="H161" s="114">
        <v>2.2999999999999998</v>
      </c>
      <c r="I161" s="113" t="str">
        <f t="shared" si="10"/>
        <v>low</v>
      </c>
      <c r="J161" s="113" t="s">
        <v>11</v>
      </c>
      <c r="K161" s="115">
        <v>7.54</v>
      </c>
      <c r="L161" s="115">
        <v>530.42018566671095</v>
      </c>
      <c r="M161" s="115">
        <v>2</v>
      </c>
      <c r="N161" s="115">
        <v>4</v>
      </c>
      <c r="O161" s="115">
        <f t="shared" si="9"/>
        <v>530.42018566671095</v>
      </c>
      <c r="P161" s="115">
        <f t="shared" si="11"/>
        <v>70.347504730333014</v>
      </c>
      <c r="Q161" s="116">
        <f t="shared" si="12"/>
        <v>253.25101702919883</v>
      </c>
    </row>
    <row r="162" spans="1:17">
      <c r="A162" s="102" t="s">
        <v>6</v>
      </c>
      <c r="B162" s="103" t="s">
        <v>85</v>
      </c>
      <c r="C162" s="103" t="s">
        <v>8</v>
      </c>
      <c r="D162" s="103" t="s">
        <v>9</v>
      </c>
      <c r="E162" s="103" t="s">
        <v>10</v>
      </c>
      <c r="F162" s="103">
        <v>20</v>
      </c>
      <c r="G162" s="103">
        <v>3</v>
      </c>
      <c r="H162" s="104">
        <v>2.2999999999999998</v>
      </c>
      <c r="I162" s="103" t="str">
        <f t="shared" si="10"/>
        <v>low</v>
      </c>
      <c r="J162" s="103" t="s">
        <v>57</v>
      </c>
      <c r="K162" s="105">
        <v>0.8</v>
      </c>
      <c r="L162" s="105">
        <v>645.50148631600098</v>
      </c>
      <c r="M162" s="105">
        <v>2</v>
      </c>
      <c r="N162" s="105">
        <v>4</v>
      </c>
      <c r="O162" s="105">
        <f t="shared" si="9"/>
        <v>645.50148631600098</v>
      </c>
      <c r="P162" s="105">
        <f t="shared" si="11"/>
        <v>806.87685789500119</v>
      </c>
      <c r="Q162" s="106">
        <f t="shared" si="12"/>
        <v>2904.7566884220041</v>
      </c>
    </row>
    <row r="163" spans="1:17">
      <c r="A163" s="107" t="s">
        <v>6</v>
      </c>
      <c r="B163" s="108" t="s">
        <v>85</v>
      </c>
      <c r="C163" s="108" t="s">
        <v>12</v>
      </c>
      <c r="D163" s="108" t="s">
        <v>9</v>
      </c>
      <c r="E163" s="108" t="s">
        <v>10</v>
      </c>
      <c r="F163" s="108">
        <v>20</v>
      </c>
      <c r="G163" s="108">
        <v>3</v>
      </c>
      <c r="H163" s="109">
        <v>2.2999999999999998</v>
      </c>
      <c r="I163" s="108" t="str">
        <f t="shared" si="10"/>
        <v>low</v>
      </c>
      <c r="J163" s="108" t="s">
        <v>57</v>
      </c>
      <c r="K163" s="110">
        <v>0.8</v>
      </c>
      <c r="L163" s="110">
        <v>655.16160953939595</v>
      </c>
      <c r="M163" s="110">
        <v>2</v>
      </c>
      <c r="N163" s="110">
        <v>4</v>
      </c>
      <c r="O163" s="110">
        <f t="shared" si="9"/>
        <v>655.16160953939595</v>
      </c>
      <c r="P163" s="110">
        <f t="shared" si="11"/>
        <v>818.95201192424486</v>
      </c>
      <c r="Q163" s="111">
        <f t="shared" si="12"/>
        <v>2948.2272429272812</v>
      </c>
    </row>
    <row r="164" spans="1:17">
      <c r="A164" s="107" t="s">
        <v>6</v>
      </c>
      <c r="B164" s="108" t="s">
        <v>86</v>
      </c>
      <c r="C164" s="108" t="s">
        <v>8</v>
      </c>
      <c r="D164" s="108" t="s">
        <v>9</v>
      </c>
      <c r="E164" s="108" t="s">
        <v>10</v>
      </c>
      <c r="F164" s="108">
        <v>20</v>
      </c>
      <c r="G164" s="108">
        <v>3</v>
      </c>
      <c r="H164" s="109">
        <v>2.2999999999999998</v>
      </c>
      <c r="I164" s="108" t="str">
        <f t="shared" si="10"/>
        <v>low</v>
      </c>
      <c r="J164" s="108" t="s">
        <v>57</v>
      </c>
      <c r="K164" s="110">
        <v>0.86</v>
      </c>
      <c r="L164" s="110">
        <v>699.47358650870797</v>
      </c>
      <c r="M164" s="110">
        <v>2</v>
      </c>
      <c r="N164" s="110">
        <v>4</v>
      </c>
      <c r="O164" s="110">
        <f t="shared" si="9"/>
        <v>699.47358650870797</v>
      </c>
      <c r="P164" s="110">
        <f t="shared" si="11"/>
        <v>813.34137966128833</v>
      </c>
      <c r="Q164" s="111">
        <f t="shared" si="12"/>
        <v>2928.0289667806378</v>
      </c>
    </row>
    <row r="165" spans="1:17">
      <c r="A165" s="107" t="s">
        <v>6</v>
      </c>
      <c r="B165" s="108" t="s">
        <v>86</v>
      </c>
      <c r="C165" s="108" t="s">
        <v>12</v>
      </c>
      <c r="D165" s="108" t="s">
        <v>9</v>
      </c>
      <c r="E165" s="108" t="s">
        <v>10</v>
      </c>
      <c r="F165" s="108">
        <v>20</v>
      </c>
      <c r="G165" s="108">
        <v>3</v>
      </c>
      <c r="H165" s="109">
        <v>2.2999999999999998</v>
      </c>
      <c r="I165" s="108" t="str">
        <f t="shared" si="10"/>
        <v>low</v>
      </c>
      <c r="J165" s="108" t="s">
        <v>57</v>
      </c>
      <c r="K165" s="110">
        <v>0.86</v>
      </c>
      <c r="L165" s="110">
        <v>767.88744831294105</v>
      </c>
      <c r="M165" s="110">
        <v>2</v>
      </c>
      <c r="N165" s="110">
        <v>4</v>
      </c>
      <c r="O165" s="110">
        <f t="shared" si="9"/>
        <v>767.88744831294105</v>
      </c>
      <c r="P165" s="110">
        <f t="shared" si="11"/>
        <v>892.89238175923379</v>
      </c>
      <c r="Q165" s="111">
        <f t="shared" si="12"/>
        <v>3214.4125743332415</v>
      </c>
    </row>
    <row r="166" spans="1:17">
      <c r="A166" s="107" t="s">
        <v>6</v>
      </c>
      <c r="B166" s="108" t="s">
        <v>87</v>
      </c>
      <c r="C166" s="108" t="s">
        <v>8</v>
      </c>
      <c r="D166" s="108" t="s">
        <v>9</v>
      </c>
      <c r="E166" s="108" t="s">
        <v>10</v>
      </c>
      <c r="F166" s="108">
        <v>20</v>
      </c>
      <c r="G166" s="108">
        <v>3</v>
      </c>
      <c r="H166" s="109">
        <v>2.2999999999999998</v>
      </c>
      <c r="I166" s="108" t="str">
        <f t="shared" si="10"/>
        <v>low</v>
      </c>
      <c r="J166" s="108" t="s">
        <v>57</v>
      </c>
      <c r="K166" s="110">
        <v>0.83</v>
      </c>
      <c r="L166" s="110">
        <v>790.46787389744702</v>
      </c>
      <c r="M166" s="110">
        <v>2</v>
      </c>
      <c r="N166" s="110">
        <v>4</v>
      </c>
      <c r="O166" s="110">
        <f t="shared" si="9"/>
        <v>790.46787389744702</v>
      </c>
      <c r="P166" s="110">
        <f t="shared" si="11"/>
        <v>952.3709324065627</v>
      </c>
      <c r="Q166" s="111">
        <f t="shared" si="12"/>
        <v>3428.5353566636254</v>
      </c>
    </row>
    <row r="167" spans="1:17">
      <c r="A167" s="107" t="s">
        <v>6</v>
      </c>
      <c r="B167" s="108" t="s">
        <v>87</v>
      </c>
      <c r="C167" s="108" t="s">
        <v>12</v>
      </c>
      <c r="D167" s="108" t="s">
        <v>9</v>
      </c>
      <c r="E167" s="108" t="s">
        <v>10</v>
      </c>
      <c r="F167" s="108">
        <v>20</v>
      </c>
      <c r="G167" s="108">
        <v>3</v>
      </c>
      <c r="H167" s="109">
        <v>2.2999999999999998</v>
      </c>
      <c r="I167" s="108" t="str">
        <f t="shared" si="10"/>
        <v>low</v>
      </c>
      <c r="J167" s="108" t="s">
        <v>57</v>
      </c>
      <c r="K167" s="110">
        <v>0.83</v>
      </c>
      <c r="L167" s="110">
        <v>734.12830008438095</v>
      </c>
      <c r="M167" s="110">
        <v>2</v>
      </c>
      <c r="N167" s="110">
        <v>4</v>
      </c>
      <c r="O167" s="110">
        <f t="shared" si="9"/>
        <v>734.12830008438095</v>
      </c>
      <c r="P167" s="110">
        <f t="shared" si="11"/>
        <v>884.49192781250724</v>
      </c>
      <c r="Q167" s="111">
        <f t="shared" si="12"/>
        <v>3184.1709401250264</v>
      </c>
    </row>
    <row r="168" spans="1:17">
      <c r="A168" s="107" t="s">
        <v>6</v>
      </c>
      <c r="B168" s="108" t="s">
        <v>88</v>
      </c>
      <c r="C168" s="108" t="s">
        <v>8</v>
      </c>
      <c r="D168" s="108" t="s">
        <v>9</v>
      </c>
      <c r="E168" s="108" t="s">
        <v>10</v>
      </c>
      <c r="F168" s="108">
        <v>20</v>
      </c>
      <c r="G168" s="108">
        <v>3</v>
      </c>
      <c r="H168" s="109">
        <v>2.2999999999999998</v>
      </c>
      <c r="I168" s="108" t="str">
        <f t="shared" si="10"/>
        <v>low</v>
      </c>
      <c r="J168" s="108" t="s">
        <v>57</v>
      </c>
      <c r="K168" s="110">
        <v>0.8</v>
      </c>
      <c r="L168" s="110">
        <v>748.17267144111895</v>
      </c>
      <c r="M168" s="110">
        <v>2</v>
      </c>
      <c r="N168" s="110">
        <v>4</v>
      </c>
      <c r="O168" s="110">
        <f t="shared" si="9"/>
        <v>748.17267144111895</v>
      </c>
      <c r="P168" s="110">
        <f t="shared" si="11"/>
        <v>935.21583930139866</v>
      </c>
      <c r="Q168" s="111">
        <f t="shared" si="12"/>
        <v>3366.7770214850352</v>
      </c>
    </row>
    <row r="169" spans="1:17" ht="15" thickBot="1">
      <c r="A169" s="112" t="s">
        <v>6</v>
      </c>
      <c r="B169" s="113" t="s">
        <v>88</v>
      </c>
      <c r="C169" s="113" t="s">
        <v>12</v>
      </c>
      <c r="D169" s="113" t="s">
        <v>9</v>
      </c>
      <c r="E169" s="113" t="s">
        <v>10</v>
      </c>
      <c r="F169" s="113">
        <v>20</v>
      </c>
      <c r="G169" s="113">
        <v>3</v>
      </c>
      <c r="H169" s="114">
        <v>2.2999999999999998</v>
      </c>
      <c r="I169" s="113" t="str">
        <f t="shared" si="10"/>
        <v>low</v>
      </c>
      <c r="J169" s="113" t="s">
        <v>57</v>
      </c>
      <c r="K169" s="115">
        <v>0.8</v>
      </c>
      <c r="L169" s="115">
        <v>720.65772055049501</v>
      </c>
      <c r="M169" s="115">
        <v>2</v>
      </c>
      <c r="N169" s="115">
        <v>4</v>
      </c>
      <c r="O169" s="115">
        <f t="shared" si="9"/>
        <v>720.65772055049501</v>
      </c>
      <c r="P169" s="115">
        <f t="shared" si="11"/>
        <v>900.82215068811877</v>
      </c>
      <c r="Q169" s="116">
        <f t="shared" si="12"/>
        <v>3242.9597424772278</v>
      </c>
    </row>
    <row r="170" spans="1:17">
      <c r="A170" s="102" t="s">
        <v>6</v>
      </c>
      <c r="B170" s="103" t="s">
        <v>89</v>
      </c>
      <c r="C170" s="103" t="s">
        <v>8</v>
      </c>
      <c r="D170" s="103" t="s">
        <v>9</v>
      </c>
      <c r="E170" s="103" t="s">
        <v>10</v>
      </c>
      <c r="F170" s="103">
        <v>20</v>
      </c>
      <c r="G170" s="103">
        <v>1</v>
      </c>
      <c r="H170" s="104">
        <v>2.7</v>
      </c>
      <c r="I170" s="103" t="str">
        <f t="shared" si="10"/>
        <v>medium</v>
      </c>
      <c r="J170" s="103" t="s">
        <v>11</v>
      </c>
      <c r="K170" s="105">
        <v>9.07</v>
      </c>
      <c r="L170" s="105">
        <v>664.85448990612099</v>
      </c>
      <c r="M170" s="105">
        <v>2</v>
      </c>
      <c r="N170" s="105">
        <v>4</v>
      </c>
      <c r="O170" s="105">
        <f t="shared" si="9"/>
        <v>664.85448990612099</v>
      </c>
      <c r="P170" s="105">
        <f t="shared" si="11"/>
        <v>73.302589846319847</v>
      </c>
      <c r="Q170" s="106">
        <f t="shared" si="12"/>
        <v>263.88932344675146</v>
      </c>
    </row>
    <row r="171" spans="1:17">
      <c r="A171" s="107" t="s">
        <v>6</v>
      </c>
      <c r="B171" s="108" t="s">
        <v>89</v>
      </c>
      <c r="C171" s="108" t="s">
        <v>12</v>
      </c>
      <c r="D171" s="108" t="s">
        <v>9</v>
      </c>
      <c r="E171" s="108" t="s">
        <v>10</v>
      </c>
      <c r="F171" s="108">
        <v>20</v>
      </c>
      <c r="G171" s="108">
        <v>1</v>
      </c>
      <c r="H171" s="109">
        <v>2.7</v>
      </c>
      <c r="I171" s="108" t="str">
        <f t="shared" si="10"/>
        <v>medium</v>
      </c>
      <c r="J171" s="108" t="s">
        <v>11</v>
      </c>
      <c r="K171" s="110">
        <v>8.82</v>
      </c>
      <c r="L171" s="110">
        <v>680.18269183660698</v>
      </c>
      <c r="M171" s="110">
        <v>2</v>
      </c>
      <c r="N171" s="110">
        <v>4</v>
      </c>
      <c r="O171" s="110">
        <f t="shared" si="9"/>
        <v>680.18269183660698</v>
      </c>
      <c r="P171" s="110">
        <f t="shared" si="11"/>
        <v>77.118219029093765</v>
      </c>
      <c r="Q171" s="111">
        <f t="shared" si="12"/>
        <v>277.62558850473755</v>
      </c>
    </row>
    <row r="172" spans="1:17">
      <c r="A172" s="107" t="s">
        <v>6</v>
      </c>
      <c r="B172" s="108" t="s">
        <v>90</v>
      </c>
      <c r="C172" s="108" t="s">
        <v>8</v>
      </c>
      <c r="D172" s="108" t="s">
        <v>9</v>
      </c>
      <c r="E172" s="108" t="s">
        <v>10</v>
      </c>
      <c r="F172" s="108">
        <v>20</v>
      </c>
      <c r="G172" s="108">
        <v>1</v>
      </c>
      <c r="H172" s="109">
        <v>2.7</v>
      </c>
      <c r="I172" s="108" t="str">
        <f t="shared" si="10"/>
        <v>medium</v>
      </c>
      <c r="J172" s="108" t="s">
        <v>11</v>
      </c>
      <c r="K172" s="110">
        <v>8.52</v>
      </c>
      <c r="L172" s="110">
        <v>570.42896009245396</v>
      </c>
      <c r="M172" s="110">
        <v>2</v>
      </c>
      <c r="N172" s="110">
        <v>4</v>
      </c>
      <c r="O172" s="110">
        <f t="shared" si="9"/>
        <v>570.42896009245396</v>
      </c>
      <c r="P172" s="110">
        <f t="shared" si="11"/>
        <v>66.951755879396003</v>
      </c>
      <c r="Q172" s="111">
        <f t="shared" si="12"/>
        <v>241.02632116582561</v>
      </c>
    </row>
    <row r="173" spans="1:17">
      <c r="A173" s="107" t="s">
        <v>6</v>
      </c>
      <c r="B173" s="108" t="s">
        <v>90</v>
      </c>
      <c r="C173" s="108" t="s">
        <v>12</v>
      </c>
      <c r="D173" s="108" t="s">
        <v>9</v>
      </c>
      <c r="E173" s="108" t="s">
        <v>10</v>
      </c>
      <c r="F173" s="108">
        <v>20</v>
      </c>
      <c r="G173" s="108">
        <v>1</v>
      </c>
      <c r="H173" s="109">
        <v>2.7</v>
      </c>
      <c r="I173" s="108" t="str">
        <f t="shared" si="10"/>
        <v>medium</v>
      </c>
      <c r="J173" s="108" t="s">
        <v>11</v>
      </c>
      <c r="K173" s="110">
        <v>9.5</v>
      </c>
      <c r="L173" s="110">
        <v>668.30300427951295</v>
      </c>
      <c r="M173" s="110">
        <v>2</v>
      </c>
      <c r="N173" s="110">
        <v>4</v>
      </c>
      <c r="O173" s="110">
        <f t="shared" si="9"/>
        <v>668.30300427951295</v>
      </c>
      <c r="P173" s="110">
        <f t="shared" si="11"/>
        <v>70.347684661001367</v>
      </c>
      <c r="Q173" s="111">
        <f t="shared" si="12"/>
        <v>253.25166477960494</v>
      </c>
    </row>
    <row r="174" spans="1:17">
      <c r="A174" s="107" t="s">
        <v>6</v>
      </c>
      <c r="B174" s="108" t="s">
        <v>91</v>
      </c>
      <c r="C174" s="108" t="s">
        <v>8</v>
      </c>
      <c r="D174" s="108" t="s">
        <v>9</v>
      </c>
      <c r="E174" s="108" t="s">
        <v>10</v>
      </c>
      <c r="F174" s="108">
        <v>20</v>
      </c>
      <c r="G174" s="108">
        <v>1</v>
      </c>
      <c r="H174" s="109">
        <v>2.7</v>
      </c>
      <c r="I174" s="108" t="str">
        <f t="shared" si="10"/>
        <v>medium</v>
      </c>
      <c r="J174" s="108" t="s">
        <v>11</v>
      </c>
      <c r="K174" s="110">
        <v>10.34</v>
      </c>
      <c r="L174" s="110">
        <v>631.37001537962897</v>
      </c>
      <c r="M174" s="110">
        <v>2</v>
      </c>
      <c r="N174" s="110">
        <v>4</v>
      </c>
      <c r="O174" s="110">
        <f t="shared" si="9"/>
        <v>631.37001537962897</v>
      </c>
      <c r="P174" s="110">
        <f t="shared" si="11"/>
        <v>61.060929920660442</v>
      </c>
      <c r="Q174" s="111">
        <f t="shared" si="12"/>
        <v>219.81934771437759</v>
      </c>
    </row>
    <row r="175" spans="1:17">
      <c r="A175" s="107" t="s">
        <v>6</v>
      </c>
      <c r="B175" s="108" t="s">
        <v>91</v>
      </c>
      <c r="C175" s="108" t="s">
        <v>12</v>
      </c>
      <c r="D175" s="108" t="s">
        <v>9</v>
      </c>
      <c r="E175" s="108" t="s">
        <v>10</v>
      </c>
      <c r="F175" s="108">
        <v>20</v>
      </c>
      <c r="G175" s="108">
        <v>1</v>
      </c>
      <c r="H175" s="109">
        <v>2.7</v>
      </c>
      <c r="I175" s="108" t="str">
        <f t="shared" si="10"/>
        <v>medium</v>
      </c>
      <c r="J175" s="108" t="s">
        <v>11</v>
      </c>
      <c r="K175" s="110">
        <v>8.5</v>
      </c>
      <c r="L175" s="110">
        <v>691.43624127153998</v>
      </c>
      <c r="M175" s="110">
        <v>2</v>
      </c>
      <c r="N175" s="110">
        <v>4</v>
      </c>
      <c r="O175" s="110">
        <f t="shared" si="9"/>
        <v>691.43624127153998</v>
      </c>
      <c r="P175" s="110">
        <f t="shared" si="11"/>
        <v>81.345440149592946</v>
      </c>
      <c r="Q175" s="111">
        <f t="shared" si="12"/>
        <v>292.84358453853457</v>
      </c>
    </row>
    <row r="176" spans="1:17">
      <c r="A176" s="107" t="s">
        <v>6</v>
      </c>
      <c r="B176" s="108" t="s">
        <v>92</v>
      </c>
      <c r="C176" s="108" t="s">
        <v>8</v>
      </c>
      <c r="D176" s="108" t="s">
        <v>9</v>
      </c>
      <c r="E176" s="108" t="s">
        <v>10</v>
      </c>
      <c r="F176" s="108">
        <v>20</v>
      </c>
      <c r="G176" s="108">
        <v>1</v>
      </c>
      <c r="H176" s="109">
        <v>2.7</v>
      </c>
      <c r="I176" s="108" t="str">
        <f t="shared" si="10"/>
        <v>medium</v>
      </c>
      <c r="J176" s="108" t="s">
        <v>11</v>
      </c>
      <c r="K176" s="110">
        <v>9.35</v>
      </c>
      <c r="L176" s="110">
        <v>661.84538951687205</v>
      </c>
      <c r="M176" s="110">
        <v>2</v>
      </c>
      <c r="N176" s="110">
        <v>4</v>
      </c>
      <c r="O176" s="110">
        <f t="shared" si="9"/>
        <v>661.84538951687205</v>
      </c>
      <c r="P176" s="110">
        <f t="shared" si="11"/>
        <v>70.785603156884719</v>
      </c>
      <c r="Q176" s="111">
        <f t="shared" si="12"/>
        <v>254.82817136478496</v>
      </c>
    </row>
    <row r="177" spans="1:17" ht="15" thickBot="1">
      <c r="A177" s="112" t="s">
        <v>6</v>
      </c>
      <c r="B177" s="113" t="s">
        <v>92</v>
      </c>
      <c r="C177" s="113" t="s">
        <v>12</v>
      </c>
      <c r="D177" s="113" t="s">
        <v>9</v>
      </c>
      <c r="E177" s="113" t="s">
        <v>10</v>
      </c>
      <c r="F177" s="113">
        <v>20</v>
      </c>
      <c r="G177" s="113">
        <v>1</v>
      </c>
      <c r="H177" s="114">
        <v>2.7</v>
      </c>
      <c r="I177" s="113" t="str">
        <f t="shared" si="10"/>
        <v>medium</v>
      </c>
      <c r="J177" s="113" t="s">
        <v>11</v>
      </c>
      <c r="K177" s="115">
        <v>11.59</v>
      </c>
      <c r="L177" s="115">
        <v>671.72137942473398</v>
      </c>
      <c r="M177" s="115">
        <v>2</v>
      </c>
      <c r="N177" s="115">
        <v>4</v>
      </c>
      <c r="O177" s="115">
        <f t="shared" si="9"/>
        <v>671.72137942473398</v>
      </c>
      <c r="P177" s="115">
        <f t="shared" si="11"/>
        <v>57.956978380046074</v>
      </c>
      <c r="Q177" s="116">
        <f t="shared" si="12"/>
        <v>208.64512216816587</v>
      </c>
    </row>
    <row r="178" spans="1:17">
      <c r="A178" s="102" t="s">
        <v>6</v>
      </c>
      <c r="B178" s="103" t="s">
        <v>93</v>
      </c>
      <c r="C178" s="103" t="s">
        <v>8</v>
      </c>
      <c r="D178" s="103" t="s">
        <v>9</v>
      </c>
      <c r="E178" s="103" t="s">
        <v>10</v>
      </c>
      <c r="F178" s="103">
        <v>20</v>
      </c>
      <c r="G178" s="103">
        <v>2</v>
      </c>
      <c r="H178" s="104">
        <v>2.7</v>
      </c>
      <c r="I178" s="103" t="str">
        <f t="shared" si="10"/>
        <v>medium</v>
      </c>
      <c r="J178" s="103" t="s">
        <v>11</v>
      </c>
      <c r="K178" s="105">
        <v>16.899999999999999</v>
      </c>
      <c r="L178" s="105">
        <v>958.64079936393205</v>
      </c>
      <c r="M178" s="105">
        <v>2</v>
      </c>
      <c r="N178" s="105">
        <v>4</v>
      </c>
      <c r="O178" s="105">
        <f t="shared" si="9"/>
        <v>958.64079936393205</v>
      </c>
      <c r="P178" s="105">
        <f t="shared" si="11"/>
        <v>56.72430765467054</v>
      </c>
      <c r="Q178" s="106">
        <f t="shared" si="12"/>
        <v>204.20750755681394</v>
      </c>
    </row>
    <row r="179" spans="1:17">
      <c r="A179" s="107" t="s">
        <v>6</v>
      </c>
      <c r="B179" s="108" t="s">
        <v>93</v>
      </c>
      <c r="C179" s="108" t="s">
        <v>12</v>
      </c>
      <c r="D179" s="108" t="s">
        <v>9</v>
      </c>
      <c r="E179" s="108" t="s">
        <v>10</v>
      </c>
      <c r="F179" s="108">
        <v>20</v>
      </c>
      <c r="G179" s="108">
        <v>2</v>
      </c>
      <c r="H179" s="109">
        <v>2.7</v>
      </c>
      <c r="I179" s="108" t="str">
        <f t="shared" si="10"/>
        <v>medium</v>
      </c>
      <c r="J179" s="108" t="s">
        <v>11</v>
      </c>
      <c r="K179" s="110">
        <v>11.64</v>
      </c>
      <c r="L179" s="110">
        <v>356.71404332342797</v>
      </c>
      <c r="M179" s="110">
        <v>2</v>
      </c>
      <c r="N179" s="110">
        <v>4</v>
      </c>
      <c r="O179" s="110">
        <f t="shared" si="9"/>
        <v>356.71404332342797</v>
      </c>
      <c r="P179" s="110">
        <f t="shared" si="11"/>
        <v>30.645536367992094</v>
      </c>
      <c r="Q179" s="111">
        <f t="shared" si="12"/>
        <v>110.32393092477153</v>
      </c>
    </row>
    <row r="180" spans="1:17">
      <c r="A180" s="107" t="s">
        <v>6</v>
      </c>
      <c r="B180" s="108" t="s">
        <v>94</v>
      </c>
      <c r="C180" s="108" t="s">
        <v>8</v>
      </c>
      <c r="D180" s="108" t="s">
        <v>9</v>
      </c>
      <c r="E180" s="108" t="s">
        <v>10</v>
      </c>
      <c r="F180" s="108">
        <v>20</v>
      </c>
      <c r="G180" s="108">
        <v>2</v>
      </c>
      <c r="H180" s="109">
        <v>2.7</v>
      </c>
      <c r="I180" s="108" t="str">
        <f t="shared" si="10"/>
        <v>medium</v>
      </c>
      <c r="J180" s="108" t="s">
        <v>11</v>
      </c>
      <c r="K180" s="110">
        <v>9.0500000000000007</v>
      </c>
      <c r="L180" s="110">
        <v>542.61154226039605</v>
      </c>
      <c r="M180" s="110">
        <v>2</v>
      </c>
      <c r="N180" s="110">
        <v>4</v>
      </c>
      <c r="O180" s="110">
        <f t="shared" si="9"/>
        <v>542.61154226039605</v>
      </c>
      <c r="P180" s="110">
        <f t="shared" si="11"/>
        <v>59.957076492861439</v>
      </c>
      <c r="Q180" s="111">
        <f t="shared" si="12"/>
        <v>215.84547537430117</v>
      </c>
    </row>
    <row r="181" spans="1:17">
      <c r="A181" s="107" t="s">
        <v>6</v>
      </c>
      <c r="B181" s="108" t="s">
        <v>94</v>
      </c>
      <c r="C181" s="108" t="s">
        <v>12</v>
      </c>
      <c r="D181" s="108" t="s">
        <v>9</v>
      </c>
      <c r="E181" s="108" t="s">
        <v>10</v>
      </c>
      <c r="F181" s="108">
        <v>20</v>
      </c>
      <c r="G181" s="108">
        <v>2</v>
      </c>
      <c r="H181" s="109">
        <v>2.7</v>
      </c>
      <c r="I181" s="108" t="str">
        <f t="shared" si="10"/>
        <v>medium</v>
      </c>
      <c r="J181" s="108" t="s">
        <v>11</v>
      </c>
      <c r="K181" s="110">
        <v>13.36</v>
      </c>
      <c r="L181" s="110">
        <v>545.65278164527103</v>
      </c>
      <c r="M181" s="110">
        <v>2</v>
      </c>
      <c r="N181" s="110">
        <v>4</v>
      </c>
      <c r="O181" s="110">
        <f t="shared" si="9"/>
        <v>545.65278164527103</v>
      </c>
      <c r="P181" s="110">
        <f t="shared" si="11"/>
        <v>40.842274075244838</v>
      </c>
      <c r="Q181" s="111">
        <f t="shared" si="12"/>
        <v>147.0321866708814</v>
      </c>
    </row>
    <row r="182" spans="1:17">
      <c r="A182" s="107" t="s">
        <v>6</v>
      </c>
      <c r="B182" s="108" t="s">
        <v>95</v>
      </c>
      <c r="C182" s="108" t="s">
        <v>8</v>
      </c>
      <c r="D182" s="108" t="s">
        <v>9</v>
      </c>
      <c r="E182" s="108" t="s">
        <v>10</v>
      </c>
      <c r="F182" s="108">
        <v>20</v>
      </c>
      <c r="G182" s="108">
        <v>2</v>
      </c>
      <c r="H182" s="109">
        <v>2.7</v>
      </c>
      <c r="I182" s="108" t="str">
        <f t="shared" si="10"/>
        <v>medium</v>
      </c>
      <c r="J182" s="108" t="s">
        <v>11</v>
      </c>
      <c r="K182" s="110">
        <v>8.5500000000000007</v>
      </c>
      <c r="L182" s="110">
        <v>524.60014186731905</v>
      </c>
      <c r="M182" s="110">
        <v>2</v>
      </c>
      <c r="N182" s="110">
        <v>4</v>
      </c>
      <c r="O182" s="110">
        <f t="shared" si="9"/>
        <v>524.60014186731905</v>
      </c>
      <c r="P182" s="110">
        <f t="shared" si="11"/>
        <v>61.356741738867719</v>
      </c>
      <c r="Q182" s="111">
        <f t="shared" si="12"/>
        <v>220.88427025992377</v>
      </c>
    </row>
    <row r="183" spans="1:17">
      <c r="A183" s="107" t="s">
        <v>6</v>
      </c>
      <c r="B183" s="108" t="s">
        <v>95</v>
      </c>
      <c r="C183" s="108" t="s">
        <v>12</v>
      </c>
      <c r="D183" s="108" t="s">
        <v>9</v>
      </c>
      <c r="E183" s="108" t="s">
        <v>10</v>
      </c>
      <c r="F183" s="108">
        <v>20</v>
      </c>
      <c r="G183" s="108">
        <v>2</v>
      </c>
      <c r="H183" s="109">
        <v>2.7</v>
      </c>
      <c r="I183" s="108" t="str">
        <f t="shared" si="10"/>
        <v>medium</v>
      </c>
      <c r="J183" s="108" t="s">
        <v>11</v>
      </c>
      <c r="K183" s="110">
        <v>7.52</v>
      </c>
      <c r="L183" s="110">
        <v>536.23699157025897</v>
      </c>
      <c r="M183" s="110">
        <v>2</v>
      </c>
      <c r="N183" s="110">
        <v>4</v>
      </c>
      <c r="O183" s="110">
        <f t="shared" si="9"/>
        <v>536.23699157025897</v>
      </c>
      <c r="P183" s="110">
        <f t="shared" si="11"/>
        <v>71.308110581151467</v>
      </c>
      <c r="Q183" s="111">
        <f t="shared" si="12"/>
        <v>256.7091980921453</v>
      </c>
    </row>
    <row r="184" spans="1:17">
      <c r="A184" s="107" t="s">
        <v>6</v>
      </c>
      <c r="B184" s="108" t="s">
        <v>96</v>
      </c>
      <c r="C184" s="108" t="s">
        <v>8</v>
      </c>
      <c r="D184" s="108" t="s">
        <v>9</v>
      </c>
      <c r="E184" s="108" t="s">
        <v>10</v>
      </c>
      <c r="F184" s="108">
        <v>20</v>
      </c>
      <c r="G184" s="108">
        <v>2</v>
      </c>
      <c r="H184" s="109">
        <v>2.7</v>
      </c>
      <c r="I184" s="108" t="str">
        <f t="shared" si="10"/>
        <v>medium</v>
      </c>
      <c r="J184" s="108" t="s">
        <v>11</v>
      </c>
      <c r="K184" s="110">
        <v>10.26</v>
      </c>
      <c r="L184" s="110">
        <v>521.26435361326605</v>
      </c>
      <c r="M184" s="110">
        <v>2</v>
      </c>
      <c r="N184" s="110">
        <v>4</v>
      </c>
      <c r="O184" s="110">
        <f t="shared" si="9"/>
        <v>521.26435361326605</v>
      </c>
      <c r="P184" s="110">
        <f t="shared" si="11"/>
        <v>50.805492554899224</v>
      </c>
      <c r="Q184" s="111">
        <f t="shared" si="12"/>
        <v>182.89977319763722</v>
      </c>
    </row>
    <row r="185" spans="1:17" ht="15" thickBot="1">
      <c r="A185" s="112" t="s">
        <v>6</v>
      </c>
      <c r="B185" s="113" t="s">
        <v>96</v>
      </c>
      <c r="C185" s="113" t="s">
        <v>12</v>
      </c>
      <c r="D185" s="113" t="s">
        <v>9</v>
      </c>
      <c r="E185" s="113" t="s">
        <v>10</v>
      </c>
      <c r="F185" s="113">
        <v>20</v>
      </c>
      <c r="G185" s="113">
        <v>2</v>
      </c>
      <c r="H185" s="114">
        <v>2.7</v>
      </c>
      <c r="I185" s="113" t="str">
        <f t="shared" si="10"/>
        <v>medium</v>
      </c>
      <c r="J185" s="113" t="s">
        <v>11</v>
      </c>
      <c r="K185" s="115">
        <v>6.43</v>
      </c>
      <c r="L185" s="115">
        <v>497.77174810270799</v>
      </c>
      <c r="M185" s="115">
        <v>2</v>
      </c>
      <c r="N185" s="115">
        <v>4</v>
      </c>
      <c r="O185" s="115">
        <f t="shared" si="9"/>
        <v>497.77174810270799</v>
      </c>
      <c r="P185" s="115">
        <f t="shared" si="11"/>
        <v>77.413957714262523</v>
      </c>
      <c r="Q185" s="116">
        <f t="shared" si="12"/>
        <v>278.69024777134513</v>
      </c>
    </row>
    <row r="186" spans="1:17">
      <c r="A186" s="102" t="s">
        <v>6</v>
      </c>
      <c r="B186" s="103" t="s">
        <v>85</v>
      </c>
      <c r="C186" s="103" t="s">
        <v>8</v>
      </c>
      <c r="D186" s="103" t="s">
        <v>9</v>
      </c>
      <c r="E186" s="103" t="s">
        <v>10</v>
      </c>
      <c r="F186" s="103">
        <v>20</v>
      </c>
      <c r="G186" s="103">
        <v>3</v>
      </c>
      <c r="H186" s="104">
        <v>2.7</v>
      </c>
      <c r="I186" s="103" t="str">
        <f t="shared" si="10"/>
        <v>medium</v>
      </c>
      <c r="J186" s="103" t="s">
        <v>57</v>
      </c>
      <c r="K186" s="105">
        <v>0.8</v>
      </c>
      <c r="L186" s="105">
        <v>645.50148631600098</v>
      </c>
      <c r="M186" s="105">
        <v>2</v>
      </c>
      <c r="N186" s="105">
        <v>4</v>
      </c>
      <c r="O186" s="105">
        <f t="shared" si="9"/>
        <v>645.50148631600098</v>
      </c>
      <c r="P186" s="105">
        <f t="shared" si="11"/>
        <v>806.87685789500119</v>
      </c>
      <c r="Q186" s="106">
        <f t="shared" si="12"/>
        <v>2904.7566884220041</v>
      </c>
    </row>
    <row r="187" spans="1:17">
      <c r="A187" s="107" t="s">
        <v>6</v>
      </c>
      <c r="B187" s="108" t="s">
        <v>85</v>
      </c>
      <c r="C187" s="108" t="s">
        <v>12</v>
      </c>
      <c r="D187" s="108" t="s">
        <v>9</v>
      </c>
      <c r="E187" s="108" t="s">
        <v>10</v>
      </c>
      <c r="F187" s="108">
        <v>20</v>
      </c>
      <c r="G187" s="108">
        <v>3</v>
      </c>
      <c r="H187" s="109">
        <v>2.7</v>
      </c>
      <c r="I187" s="108" t="str">
        <f t="shared" si="10"/>
        <v>medium</v>
      </c>
      <c r="J187" s="108" t="s">
        <v>57</v>
      </c>
      <c r="K187" s="110">
        <v>0.8</v>
      </c>
      <c r="L187" s="110">
        <v>655.16160953939595</v>
      </c>
      <c r="M187" s="110">
        <v>2</v>
      </c>
      <c r="N187" s="110">
        <v>4</v>
      </c>
      <c r="O187" s="110">
        <f t="shared" si="9"/>
        <v>655.16160953939595</v>
      </c>
      <c r="P187" s="110">
        <f t="shared" si="11"/>
        <v>818.95201192424486</v>
      </c>
      <c r="Q187" s="111">
        <f t="shared" si="12"/>
        <v>2948.2272429272812</v>
      </c>
    </row>
    <row r="188" spans="1:17">
      <c r="A188" s="107" t="s">
        <v>6</v>
      </c>
      <c r="B188" s="108" t="s">
        <v>86</v>
      </c>
      <c r="C188" s="108" t="s">
        <v>8</v>
      </c>
      <c r="D188" s="108" t="s">
        <v>9</v>
      </c>
      <c r="E188" s="108" t="s">
        <v>10</v>
      </c>
      <c r="F188" s="108">
        <v>20</v>
      </c>
      <c r="G188" s="108">
        <v>3</v>
      </c>
      <c r="H188" s="109">
        <v>2.7</v>
      </c>
      <c r="I188" s="108" t="str">
        <f t="shared" si="10"/>
        <v>medium</v>
      </c>
      <c r="J188" s="108" t="s">
        <v>57</v>
      </c>
      <c r="K188" s="110">
        <v>0.86</v>
      </c>
      <c r="L188" s="110">
        <v>699.47358650870797</v>
      </c>
      <c r="M188" s="110">
        <v>2</v>
      </c>
      <c r="N188" s="110">
        <v>4</v>
      </c>
      <c r="O188" s="110">
        <f t="shared" si="9"/>
        <v>699.47358650870797</v>
      </c>
      <c r="P188" s="110">
        <f t="shared" si="11"/>
        <v>813.34137966128833</v>
      </c>
      <c r="Q188" s="111">
        <f t="shared" si="12"/>
        <v>2928.0289667806378</v>
      </c>
    </row>
    <row r="189" spans="1:17">
      <c r="A189" s="107" t="s">
        <v>6</v>
      </c>
      <c r="B189" s="108" t="s">
        <v>86</v>
      </c>
      <c r="C189" s="108" t="s">
        <v>12</v>
      </c>
      <c r="D189" s="108" t="s">
        <v>9</v>
      </c>
      <c r="E189" s="108" t="s">
        <v>10</v>
      </c>
      <c r="F189" s="108">
        <v>20</v>
      </c>
      <c r="G189" s="108">
        <v>3</v>
      </c>
      <c r="H189" s="109">
        <v>2.7</v>
      </c>
      <c r="I189" s="108" t="str">
        <f t="shared" si="10"/>
        <v>medium</v>
      </c>
      <c r="J189" s="108" t="s">
        <v>57</v>
      </c>
      <c r="K189" s="110">
        <v>0.86</v>
      </c>
      <c r="L189" s="110">
        <v>767.88744831294105</v>
      </c>
      <c r="M189" s="110">
        <v>2</v>
      </c>
      <c r="N189" s="110">
        <v>4</v>
      </c>
      <c r="O189" s="110">
        <f t="shared" si="9"/>
        <v>767.88744831294105</v>
      </c>
      <c r="P189" s="110">
        <f t="shared" si="11"/>
        <v>892.89238175923379</v>
      </c>
      <c r="Q189" s="111">
        <f t="shared" si="12"/>
        <v>3214.4125743332415</v>
      </c>
    </row>
    <row r="190" spans="1:17">
      <c r="A190" s="107" t="s">
        <v>6</v>
      </c>
      <c r="B190" s="108" t="s">
        <v>87</v>
      </c>
      <c r="C190" s="108" t="s">
        <v>8</v>
      </c>
      <c r="D190" s="108" t="s">
        <v>9</v>
      </c>
      <c r="E190" s="108" t="s">
        <v>10</v>
      </c>
      <c r="F190" s="108">
        <v>20</v>
      </c>
      <c r="G190" s="108">
        <v>3</v>
      </c>
      <c r="H190" s="109">
        <v>2.7</v>
      </c>
      <c r="I190" s="108" t="str">
        <f t="shared" si="10"/>
        <v>medium</v>
      </c>
      <c r="J190" s="108" t="s">
        <v>57</v>
      </c>
      <c r="K190" s="110">
        <v>0.83</v>
      </c>
      <c r="L190" s="110">
        <v>790.46787389744702</v>
      </c>
      <c r="M190" s="110">
        <v>2</v>
      </c>
      <c r="N190" s="110">
        <v>4</v>
      </c>
      <c r="O190" s="110">
        <f t="shared" si="9"/>
        <v>790.46787389744702</v>
      </c>
      <c r="P190" s="110">
        <f t="shared" si="11"/>
        <v>952.3709324065627</v>
      </c>
      <c r="Q190" s="111">
        <f t="shared" si="12"/>
        <v>3428.5353566636254</v>
      </c>
    </row>
    <row r="191" spans="1:17">
      <c r="A191" s="107" t="s">
        <v>6</v>
      </c>
      <c r="B191" s="108" t="s">
        <v>87</v>
      </c>
      <c r="C191" s="108" t="s">
        <v>12</v>
      </c>
      <c r="D191" s="108" t="s">
        <v>9</v>
      </c>
      <c r="E191" s="108" t="s">
        <v>10</v>
      </c>
      <c r="F191" s="108">
        <v>20</v>
      </c>
      <c r="G191" s="108">
        <v>3</v>
      </c>
      <c r="H191" s="109">
        <v>2.7</v>
      </c>
      <c r="I191" s="108" t="str">
        <f t="shared" si="10"/>
        <v>medium</v>
      </c>
      <c r="J191" s="108" t="s">
        <v>57</v>
      </c>
      <c r="K191" s="110">
        <v>0.83</v>
      </c>
      <c r="L191" s="110">
        <v>734.12830008438095</v>
      </c>
      <c r="M191" s="110">
        <v>2</v>
      </c>
      <c r="N191" s="110">
        <v>4</v>
      </c>
      <c r="O191" s="110">
        <f t="shared" si="9"/>
        <v>734.12830008438095</v>
      </c>
      <c r="P191" s="110">
        <f t="shared" si="11"/>
        <v>884.49192781250724</v>
      </c>
      <c r="Q191" s="111">
        <f t="shared" si="12"/>
        <v>3184.1709401250264</v>
      </c>
    </row>
    <row r="192" spans="1:17">
      <c r="A192" s="107" t="s">
        <v>6</v>
      </c>
      <c r="B192" s="108" t="s">
        <v>88</v>
      </c>
      <c r="C192" s="108" t="s">
        <v>8</v>
      </c>
      <c r="D192" s="108" t="s">
        <v>9</v>
      </c>
      <c r="E192" s="108" t="s">
        <v>10</v>
      </c>
      <c r="F192" s="108">
        <v>20</v>
      </c>
      <c r="G192" s="108">
        <v>3</v>
      </c>
      <c r="H192" s="109">
        <v>2.7</v>
      </c>
      <c r="I192" s="108" t="str">
        <f t="shared" si="10"/>
        <v>medium</v>
      </c>
      <c r="J192" s="108" t="s">
        <v>57</v>
      </c>
      <c r="K192" s="110">
        <v>0.8</v>
      </c>
      <c r="L192" s="110">
        <v>748.17267144111895</v>
      </c>
      <c r="M192" s="110">
        <v>2</v>
      </c>
      <c r="N192" s="110">
        <v>4</v>
      </c>
      <c r="O192" s="110">
        <f t="shared" si="9"/>
        <v>748.17267144111895</v>
      </c>
      <c r="P192" s="110">
        <f t="shared" si="11"/>
        <v>935.21583930139866</v>
      </c>
      <c r="Q192" s="111">
        <f t="shared" si="12"/>
        <v>3366.7770214850352</v>
      </c>
    </row>
    <row r="193" spans="1:17" ht="15" thickBot="1">
      <c r="A193" s="112" t="s">
        <v>6</v>
      </c>
      <c r="B193" s="113" t="s">
        <v>88</v>
      </c>
      <c r="C193" s="113" t="s">
        <v>12</v>
      </c>
      <c r="D193" s="113" t="s">
        <v>9</v>
      </c>
      <c r="E193" s="113" t="s">
        <v>10</v>
      </c>
      <c r="F193" s="113">
        <v>20</v>
      </c>
      <c r="G193" s="113">
        <v>3</v>
      </c>
      <c r="H193" s="114">
        <v>2.7</v>
      </c>
      <c r="I193" s="113" t="str">
        <f t="shared" si="10"/>
        <v>medium</v>
      </c>
      <c r="J193" s="113" t="s">
        <v>57</v>
      </c>
      <c r="K193" s="115">
        <v>0.8</v>
      </c>
      <c r="L193" s="115">
        <v>720.65772055049501</v>
      </c>
      <c r="M193" s="115">
        <v>2</v>
      </c>
      <c r="N193" s="115">
        <v>4</v>
      </c>
      <c r="O193" s="115">
        <f t="shared" si="9"/>
        <v>720.65772055049501</v>
      </c>
      <c r="P193" s="115">
        <f t="shared" si="11"/>
        <v>900.82215068811877</v>
      </c>
      <c r="Q193" s="116">
        <f t="shared" si="12"/>
        <v>3242.9597424772278</v>
      </c>
    </row>
    <row r="194" spans="1:17">
      <c r="A194" s="102" t="s">
        <v>6</v>
      </c>
      <c r="B194" s="103" t="s">
        <v>97</v>
      </c>
      <c r="C194" s="103" t="s">
        <v>8</v>
      </c>
      <c r="D194" s="103" t="s">
        <v>9</v>
      </c>
      <c r="E194" s="103" t="s">
        <v>10</v>
      </c>
      <c r="F194" s="103">
        <v>20</v>
      </c>
      <c r="G194" s="103">
        <v>1</v>
      </c>
      <c r="H194" s="104">
        <v>3.2</v>
      </c>
      <c r="I194" s="103" t="str">
        <f t="shared" si="10"/>
        <v>high</v>
      </c>
      <c r="J194" s="103" t="s">
        <v>11</v>
      </c>
      <c r="K194" s="105">
        <v>7.3</v>
      </c>
      <c r="L194" s="105">
        <v>624.78834026517097</v>
      </c>
      <c r="M194" s="105">
        <v>2</v>
      </c>
      <c r="N194" s="105">
        <v>4</v>
      </c>
      <c r="O194" s="105">
        <f t="shared" ref="O194:O241" si="13">(IF(L194&lt;N194,0,L194))</f>
        <v>624.78834026517097</v>
      </c>
      <c r="P194" s="105">
        <f t="shared" si="11"/>
        <v>85.587443871941232</v>
      </c>
      <c r="Q194" s="106">
        <f t="shared" si="12"/>
        <v>308.11479793898843</v>
      </c>
    </row>
    <row r="195" spans="1:17">
      <c r="A195" s="107" t="s">
        <v>6</v>
      </c>
      <c r="B195" s="108" t="s">
        <v>97</v>
      </c>
      <c r="C195" s="108" t="s">
        <v>12</v>
      </c>
      <c r="D195" s="108" t="s">
        <v>9</v>
      </c>
      <c r="E195" s="108" t="s">
        <v>10</v>
      </c>
      <c r="F195" s="108">
        <v>20</v>
      </c>
      <c r="G195" s="108">
        <v>1</v>
      </c>
      <c r="H195" s="109">
        <v>3.2</v>
      </c>
      <c r="I195" s="108" t="str">
        <f t="shared" ref="I195:I242" si="14">IF(H195=2.3,"low",IF(H195=2.7,"medium",IF(H195=3.2,"high",IF(H195=1.4,"low",IF(H195=2,"medium",IF(H195=3.3,"high"))))))</f>
        <v>high</v>
      </c>
      <c r="J195" s="108" t="s">
        <v>11</v>
      </c>
      <c r="K195" s="110">
        <v>7.3</v>
      </c>
      <c r="L195" s="110">
        <v>679.04125783314703</v>
      </c>
      <c r="M195" s="110">
        <v>2</v>
      </c>
      <c r="N195" s="110">
        <v>4</v>
      </c>
      <c r="O195" s="110">
        <f t="shared" si="13"/>
        <v>679.04125783314703</v>
      </c>
      <c r="P195" s="110">
        <f t="shared" ref="P195:P242" si="15">IF(O195=0,NA(),(O195/K195))</f>
        <v>93.019350388102339</v>
      </c>
      <c r="Q195" s="111">
        <f t="shared" ref="Q195:Q242" si="16">IF(O195=0,NA(),((P195/1000)*3600))</f>
        <v>334.86966139716844</v>
      </c>
    </row>
    <row r="196" spans="1:17">
      <c r="A196" s="107" t="s">
        <v>6</v>
      </c>
      <c r="B196" s="108" t="s">
        <v>98</v>
      </c>
      <c r="C196" s="108" t="s">
        <v>8</v>
      </c>
      <c r="D196" s="108" t="s">
        <v>9</v>
      </c>
      <c r="E196" s="108" t="s">
        <v>10</v>
      </c>
      <c r="F196" s="108">
        <v>20</v>
      </c>
      <c r="G196" s="108">
        <v>1</v>
      </c>
      <c r="H196" s="109">
        <v>3.2</v>
      </c>
      <c r="I196" s="108" t="str">
        <f t="shared" si="14"/>
        <v>high</v>
      </c>
      <c r="J196" s="108" t="s">
        <v>11</v>
      </c>
      <c r="K196" s="110">
        <v>7.59</v>
      </c>
      <c r="L196" s="110">
        <v>685.54104185471101</v>
      </c>
      <c r="M196" s="110">
        <v>2</v>
      </c>
      <c r="N196" s="110">
        <v>4</v>
      </c>
      <c r="O196" s="110">
        <f t="shared" si="13"/>
        <v>685.54104185471101</v>
      </c>
      <c r="P196" s="110">
        <f t="shared" si="15"/>
        <v>90.321612892583801</v>
      </c>
      <c r="Q196" s="111">
        <f t="shared" si="16"/>
        <v>325.15780641330167</v>
      </c>
    </row>
    <row r="197" spans="1:17">
      <c r="A197" s="107" t="s">
        <v>6</v>
      </c>
      <c r="B197" s="108" t="s">
        <v>98</v>
      </c>
      <c r="C197" s="108" t="s">
        <v>12</v>
      </c>
      <c r="D197" s="108" t="s">
        <v>9</v>
      </c>
      <c r="E197" s="108" t="s">
        <v>10</v>
      </c>
      <c r="F197" s="108">
        <v>20</v>
      </c>
      <c r="G197" s="108">
        <v>1</v>
      </c>
      <c r="H197" s="109">
        <v>3.2</v>
      </c>
      <c r="I197" s="108" t="str">
        <f t="shared" si="14"/>
        <v>high</v>
      </c>
      <c r="J197" s="108" t="s">
        <v>11</v>
      </c>
      <c r="K197" s="110">
        <v>7.29</v>
      </c>
      <c r="L197" s="110">
        <v>690.26760640932105</v>
      </c>
      <c r="M197" s="110">
        <v>2</v>
      </c>
      <c r="N197" s="110">
        <v>4</v>
      </c>
      <c r="O197" s="110">
        <f t="shared" si="13"/>
        <v>690.26760640932105</v>
      </c>
      <c r="P197" s="110">
        <f t="shared" si="15"/>
        <v>94.686914459440473</v>
      </c>
      <c r="Q197" s="111">
        <f t="shared" si="16"/>
        <v>340.87289205398571</v>
      </c>
    </row>
    <row r="198" spans="1:17">
      <c r="A198" s="107" t="s">
        <v>6</v>
      </c>
      <c r="B198" s="108" t="s">
        <v>99</v>
      </c>
      <c r="C198" s="108" t="s">
        <v>8</v>
      </c>
      <c r="D198" s="108" t="s">
        <v>9</v>
      </c>
      <c r="E198" s="108" t="s">
        <v>10</v>
      </c>
      <c r="F198" s="108">
        <v>20</v>
      </c>
      <c r="G198" s="108">
        <v>1</v>
      </c>
      <c r="H198" s="109">
        <v>3.2</v>
      </c>
      <c r="I198" s="108" t="str">
        <f t="shared" si="14"/>
        <v>high</v>
      </c>
      <c r="J198" s="108" t="s">
        <v>11</v>
      </c>
      <c r="K198" s="110">
        <v>8.0399999999999991</v>
      </c>
      <c r="L198" s="110">
        <v>664.07096758202795</v>
      </c>
      <c r="M198" s="110">
        <v>2</v>
      </c>
      <c r="N198" s="110">
        <v>4</v>
      </c>
      <c r="O198" s="110">
        <f t="shared" si="13"/>
        <v>664.07096758202795</v>
      </c>
      <c r="P198" s="110">
        <f t="shared" si="15"/>
        <v>82.595891490301995</v>
      </c>
      <c r="Q198" s="111">
        <f t="shared" si="16"/>
        <v>297.34520936508721</v>
      </c>
    </row>
    <row r="199" spans="1:17">
      <c r="A199" s="107" t="s">
        <v>6</v>
      </c>
      <c r="B199" s="108" t="s">
        <v>99</v>
      </c>
      <c r="C199" s="108" t="s">
        <v>12</v>
      </c>
      <c r="D199" s="108" t="s">
        <v>9</v>
      </c>
      <c r="E199" s="108" t="s">
        <v>10</v>
      </c>
      <c r="F199" s="108">
        <v>20</v>
      </c>
      <c r="G199" s="108">
        <v>1</v>
      </c>
      <c r="H199" s="109">
        <v>3.2</v>
      </c>
      <c r="I199" s="108" t="str">
        <f t="shared" si="14"/>
        <v>high</v>
      </c>
      <c r="J199" s="108" t="s">
        <v>11</v>
      </c>
      <c r="K199" s="110">
        <v>7.7</v>
      </c>
      <c r="L199" s="110">
        <v>724.72163790693503</v>
      </c>
      <c r="M199" s="110">
        <v>2</v>
      </c>
      <c r="N199" s="110">
        <v>4</v>
      </c>
      <c r="O199" s="110">
        <f t="shared" si="13"/>
        <v>724.72163790693503</v>
      </c>
      <c r="P199" s="110">
        <f t="shared" si="15"/>
        <v>94.119693234666883</v>
      </c>
      <c r="Q199" s="111">
        <f t="shared" si="16"/>
        <v>338.83089564480082</v>
      </c>
    </row>
    <row r="200" spans="1:17">
      <c r="A200" s="107" t="s">
        <v>6</v>
      </c>
      <c r="B200" s="108" t="s">
        <v>100</v>
      </c>
      <c r="C200" s="108" t="s">
        <v>8</v>
      </c>
      <c r="D200" s="108" t="s">
        <v>9</v>
      </c>
      <c r="E200" s="108" t="s">
        <v>10</v>
      </c>
      <c r="F200" s="108">
        <v>20</v>
      </c>
      <c r="G200" s="108">
        <v>1</v>
      </c>
      <c r="H200" s="109">
        <v>3.2</v>
      </c>
      <c r="I200" s="108" t="str">
        <f t="shared" si="14"/>
        <v>high</v>
      </c>
      <c r="J200" s="108" t="s">
        <v>11</v>
      </c>
      <c r="K200" s="110">
        <v>8.17</v>
      </c>
      <c r="L200" s="110">
        <v>665.44449552989101</v>
      </c>
      <c r="M200" s="110">
        <v>2</v>
      </c>
      <c r="N200" s="110">
        <v>4</v>
      </c>
      <c r="O200" s="110">
        <f t="shared" si="13"/>
        <v>665.44449552989101</v>
      </c>
      <c r="P200" s="110">
        <f t="shared" si="15"/>
        <v>81.449754654821419</v>
      </c>
      <c r="Q200" s="111">
        <f t="shared" si="16"/>
        <v>293.21911675735709</v>
      </c>
    </row>
    <row r="201" spans="1:17" ht="15" thickBot="1">
      <c r="A201" s="112" t="s">
        <v>6</v>
      </c>
      <c r="B201" s="113" t="s">
        <v>100</v>
      </c>
      <c r="C201" s="113" t="s">
        <v>12</v>
      </c>
      <c r="D201" s="113" t="s">
        <v>9</v>
      </c>
      <c r="E201" s="113" t="s">
        <v>10</v>
      </c>
      <c r="F201" s="113">
        <v>20</v>
      </c>
      <c r="G201" s="113">
        <v>1</v>
      </c>
      <c r="H201" s="114">
        <v>3.2</v>
      </c>
      <c r="I201" s="113" t="str">
        <f t="shared" si="14"/>
        <v>high</v>
      </c>
      <c r="J201" s="113" t="s">
        <v>11</v>
      </c>
      <c r="K201" s="115">
        <v>7.04</v>
      </c>
      <c r="L201" s="115">
        <v>671.09181861609898</v>
      </c>
      <c r="M201" s="115">
        <v>2</v>
      </c>
      <c r="N201" s="115">
        <v>4</v>
      </c>
      <c r="O201" s="115">
        <f t="shared" si="13"/>
        <v>671.09181861609898</v>
      </c>
      <c r="P201" s="115">
        <f t="shared" si="15"/>
        <v>95.325542417059509</v>
      </c>
      <c r="Q201" s="116">
        <f t="shared" si="16"/>
        <v>343.17195270141423</v>
      </c>
    </row>
    <row r="202" spans="1:17">
      <c r="A202" s="102" t="s">
        <v>6</v>
      </c>
      <c r="B202" s="103" t="s">
        <v>101</v>
      </c>
      <c r="C202" s="103" t="s">
        <v>8</v>
      </c>
      <c r="D202" s="103" t="s">
        <v>9</v>
      </c>
      <c r="E202" s="103" t="s">
        <v>10</v>
      </c>
      <c r="F202" s="103">
        <v>20</v>
      </c>
      <c r="G202" s="103">
        <v>2</v>
      </c>
      <c r="H202" s="104">
        <v>3.2</v>
      </c>
      <c r="I202" s="103" t="str">
        <f t="shared" si="14"/>
        <v>high</v>
      </c>
      <c r="J202" s="103" t="s">
        <v>11</v>
      </c>
      <c r="K202" s="105">
        <v>7.27</v>
      </c>
      <c r="L202" s="105">
        <v>252.54689890818099</v>
      </c>
      <c r="M202" s="105">
        <v>2</v>
      </c>
      <c r="N202" s="105">
        <v>4</v>
      </c>
      <c r="O202" s="105">
        <f t="shared" si="13"/>
        <v>252.54689890818099</v>
      </c>
      <c r="P202" s="105">
        <f t="shared" si="15"/>
        <v>34.73822543441279</v>
      </c>
      <c r="Q202" s="106">
        <f t="shared" si="16"/>
        <v>125.05761156388604</v>
      </c>
    </row>
    <row r="203" spans="1:17">
      <c r="A203" s="107" t="s">
        <v>6</v>
      </c>
      <c r="B203" s="108" t="s">
        <v>101</v>
      </c>
      <c r="C203" s="108" t="s">
        <v>12</v>
      </c>
      <c r="D203" s="108" t="s">
        <v>9</v>
      </c>
      <c r="E203" s="108" t="s">
        <v>10</v>
      </c>
      <c r="F203" s="108">
        <v>20</v>
      </c>
      <c r="G203" s="108">
        <v>2</v>
      </c>
      <c r="H203" s="109">
        <v>3.2</v>
      </c>
      <c r="I203" s="108" t="str">
        <f t="shared" si="14"/>
        <v>high</v>
      </c>
      <c r="J203" s="108" t="s">
        <v>11</v>
      </c>
      <c r="K203" s="110">
        <v>5.9</v>
      </c>
      <c r="L203" s="110">
        <v>471.15388373194497</v>
      </c>
      <c r="M203" s="110">
        <v>2</v>
      </c>
      <c r="N203" s="110">
        <v>4</v>
      </c>
      <c r="O203" s="110">
        <f t="shared" si="13"/>
        <v>471.15388373194497</v>
      </c>
      <c r="P203" s="110">
        <f t="shared" si="15"/>
        <v>79.856590463041513</v>
      </c>
      <c r="Q203" s="111">
        <f t="shared" si="16"/>
        <v>287.48372566694945</v>
      </c>
    </row>
    <row r="204" spans="1:17">
      <c r="A204" s="107" t="s">
        <v>6</v>
      </c>
      <c r="B204" s="108" t="s">
        <v>102</v>
      </c>
      <c r="C204" s="108" t="s">
        <v>8</v>
      </c>
      <c r="D204" s="108" t="s">
        <v>9</v>
      </c>
      <c r="E204" s="108" t="s">
        <v>10</v>
      </c>
      <c r="F204" s="108">
        <v>20</v>
      </c>
      <c r="G204" s="108">
        <v>2</v>
      </c>
      <c r="H204" s="109">
        <v>3.2</v>
      </c>
      <c r="I204" s="108" t="str">
        <f t="shared" si="14"/>
        <v>high</v>
      </c>
      <c r="J204" s="108" t="s">
        <v>11</v>
      </c>
      <c r="K204" s="110">
        <v>5.6</v>
      </c>
      <c r="L204" s="110">
        <v>162.92587109708799</v>
      </c>
      <c r="M204" s="110">
        <v>2</v>
      </c>
      <c r="N204" s="110">
        <v>4</v>
      </c>
      <c r="O204" s="110">
        <f t="shared" si="13"/>
        <v>162.92587109708799</v>
      </c>
      <c r="P204" s="110">
        <f t="shared" si="15"/>
        <v>29.093905553051428</v>
      </c>
      <c r="Q204" s="111">
        <f t="shared" si="16"/>
        <v>104.73805999098514</v>
      </c>
    </row>
    <row r="205" spans="1:17">
      <c r="A205" s="107" t="s">
        <v>6</v>
      </c>
      <c r="B205" s="108" t="s">
        <v>102</v>
      </c>
      <c r="C205" s="108" t="s">
        <v>12</v>
      </c>
      <c r="D205" s="108" t="s">
        <v>9</v>
      </c>
      <c r="E205" s="108" t="s">
        <v>10</v>
      </c>
      <c r="F205" s="108">
        <v>20</v>
      </c>
      <c r="G205" s="108">
        <v>2</v>
      </c>
      <c r="H205" s="109">
        <v>3.2</v>
      </c>
      <c r="I205" s="108" t="str">
        <f t="shared" si="14"/>
        <v>high</v>
      </c>
      <c r="J205" s="108" t="s">
        <v>11</v>
      </c>
      <c r="K205" s="110">
        <v>6.03</v>
      </c>
      <c r="L205" s="110">
        <v>471.92142757179499</v>
      </c>
      <c r="M205" s="110">
        <v>2</v>
      </c>
      <c r="N205" s="110">
        <v>4</v>
      </c>
      <c r="O205" s="110">
        <f t="shared" si="13"/>
        <v>471.92142757179499</v>
      </c>
      <c r="P205" s="110">
        <f t="shared" si="15"/>
        <v>78.262259962155056</v>
      </c>
      <c r="Q205" s="111">
        <f t="shared" si="16"/>
        <v>281.74413586375817</v>
      </c>
    </row>
    <row r="206" spans="1:17">
      <c r="A206" s="107" t="s">
        <v>6</v>
      </c>
      <c r="B206" s="108" t="s">
        <v>103</v>
      </c>
      <c r="C206" s="108" t="s">
        <v>8</v>
      </c>
      <c r="D206" s="108" t="s">
        <v>9</v>
      </c>
      <c r="E206" s="108" t="s">
        <v>10</v>
      </c>
      <c r="F206" s="108">
        <v>20</v>
      </c>
      <c r="G206" s="108">
        <v>2</v>
      </c>
      <c r="H206" s="109">
        <v>3.2</v>
      </c>
      <c r="I206" s="108" t="str">
        <f t="shared" si="14"/>
        <v>high</v>
      </c>
      <c r="J206" s="108" t="s">
        <v>11</v>
      </c>
      <c r="K206" s="110">
        <v>6.86</v>
      </c>
      <c r="L206" s="110">
        <v>542.47225128206298</v>
      </c>
      <c r="M206" s="110">
        <v>2</v>
      </c>
      <c r="N206" s="110">
        <v>4</v>
      </c>
      <c r="O206" s="110">
        <f t="shared" si="13"/>
        <v>542.47225128206298</v>
      </c>
      <c r="P206" s="110">
        <f t="shared" si="15"/>
        <v>79.077587650446489</v>
      </c>
      <c r="Q206" s="111">
        <f t="shared" si="16"/>
        <v>284.67931554160737</v>
      </c>
    </row>
    <row r="207" spans="1:17">
      <c r="A207" s="107" t="s">
        <v>6</v>
      </c>
      <c r="B207" s="108" t="s">
        <v>103</v>
      </c>
      <c r="C207" s="108" t="s">
        <v>12</v>
      </c>
      <c r="D207" s="108" t="s">
        <v>9</v>
      </c>
      <c r="E207" s="108" t="s">
        <v>10</v>
      </c>
      <c r="F207" s="108">
        <v>20</v>
      </c>
      <c r="G207" s="108">
        <v>2</v>
      </c>
      <c r="H207" s="109">
        <v>3.2</v>
      </c>
      <c r="I207" s="108" t="str">
        <f t="shared" si="14"/>
        <v>high</v>
      </c>
      <c r="J207" s="108" t="s">
        <v>11</v>
      </c>
      <c r="K207" s="110">
        <v>6.57</v>
      </c>
      <c r="L207" s="110">
        <v>475.863097550622</v>
      </c>
      <c r="M207" s="110">
        <v>2</v>
      </c>
      <c r="N207" s="110">
        <v>4</v>
      </c>
      <c r="O207" s="110">
        <f t="shared" si="13"/>
        <v>475.863097550622</v>
      </c>
      <c r="P207" s="110">
        <f t="shared" si="15"/>
        <v>72.429695213184473</v>
      </c>
      <c r="Q207" s="111">
        <f t="shared" si="16"/>
        <v>260.74690276746412</v>
      </c>
    </row>
    <row r="208" spans="1:17">
      <c r="A208" s="107" t="s">
        <v>6</v>
      </c>
      <c r="B208" s="108" t="s">
        <v>104</v>
      </c>
      <c r="C208" s="108" t="s">
        <v>8</v>
      </c>
      <c r="D208" s="108" t="s">
        <v>9</v>
      </c>
      <c r="E208" s="108" t="s">
        <v>10</v>
      </c>
      <c r="F208" s="108">
        <v>20</v>
      </c>
      <c r="G208" s="108">
        <v>2</v>
      </c>
      <c r="H208" s="109">
        <v>3.2</v>
      </c>
      <c r="I208" s="108" t="str">
        <f t="shared" si="14"/>
        <v>high</v>
      </c>
      <c r="J208" s="108" t="s">
        <v>11</v>
      </c>
      <c r="K208" s="110">
        <v>6.17</v>
      </c>
      <c r="L208" s="110">
        <v>603.935682395041</v>
      </c>
      <c r="M208" s="110">
        <v>2</v>
      </c>
      <c r="N208" s="110">
        <v>4</v>
      </c>
      <c r="O208" s="110">
        <f t="shared" si="13"/>
        <v>603.935682395041</v>
      </c>
      <c r="P208" s="110">
        <f t="shared" si="15"/>
        <v>97.882606547008265</v>
      </c>
      <c r="Q208" s="111">
        <f t="shared" si="16"/>
        <v>352.37738356922978</v>
      </c>
    </row>
    <row r="209" spans="1:17" ht="15" thickBot="1">
      <c r="A209" s="112" t="s">
        <v>6</v>
      </c>
      <c r="B209" s="113" t="s">
        <v>104</v>
      </c>
      <c r="C209" s="113" t="s">
        <v>12</v>
      </c>
      <c r="D209" s="113" t="s">
        <v>9</v>
      </c>
      <c r="E209" s="113" t="s">
        <v>10</v>
      </c>
      <c r="F209" s="113">
        <v>20</v>
      </c>
      <c r="G209" s="113">
        <v>2</v>
      </c>
      <c r="H209" s="114">
        <v>3.2</v>
      </c>
      <c r="I209" s="113" t="str">
        <f t="shared" si="14"/>
        <v>high</v>
      </c>
      <c r="J209" s="113" t="s">
        <v>11</v>
      </c>
      <c r="K209" s="115">
        <v>8.64</v>
      </c>
      <c r="L209" s="115">
        <v>463.34478613754197</v>
      </c>
      <c r="M209" s="115">
        <v>2</v>
      </c>
      <c r="N209" s="115">
        <v>4</v>
      </c>
      <c r="O209" s="115">
        <f t="shared" si="13"/>
        <v>463.34478613754197</v>
      </c>
      <c r="P209" s="115">
        <f t="shared" si="15"/>
        <v>53.627868765919203</v>
      </c>
      <c r="Q209" s="116">
        <f t="shared" si="16"/>
        <v>193.06032755730914</v>
      </c>
    </row>
    <row r="210" spans="1:17">
      <c r="A210" s="102" t="s">
        <v>6</v>
      </c>
      <c r="B210" s="103" t="s">
        <v>85</v>
      </c>
      <c r="C210" s="103" t="s">
        <v>8</v>
      </c>
      <c r="D210" s="103" t="s">
        <v>9</v>
      </c>
      <c r="E210" s="103" t="s">
        <v>10</v>
      </c>
      <c r="F210" s="103">
        <v>20</v>
      </c>
      <c r="G210" s="103">
        <v>3</v>
      </c>
      <c r="H210" s="104">
        <v>3.2</v>
      </c>
      <c r="I210" s="103" t="str">
        <f t="shared" si="14"/>
        <v>high</v>
      </c>
      <c r="J210" s="103" t="s">
        <v>57</v>
      </c>
      <c r="K210" s="105">
        <v>0.8</v>
      </c>
      <c r="L210" s="105">
        <v>645.50148631600098</v>
      </c>
      <c r="M210" s="105">
        <v>2</v>
      </c>
      <c r="N210" s="105">
        <v>4</v>
      </c>
      <c r="O210" s="105">
        <f t="shared" si="13"/>
        <v>645.50148631600098</v>
      </c>
      <c r="P210" s="105">
        <f t="shared" si="15"/>
        <v>806.87685789500119</v>
      </c>
      <c r="Q210" s="106">
        <f t="shared" si="16"/>
        <v>2904.7566884220041</v>
      </c>
    </row>
    <row r="211" spans="1:17">
      <c r="A211" s="107" t="s">
        <v>6</v>
      </c>
      <c r="B211" s="108" t="s">
        <v>85</v>
      </c>
      <c r="C211" s="108" t="s">
        <v>12</v>
      </c>
      <c r="D211" s="108" t="s">
        <v>9</v>
      </c>
      <c r="E211" s="108" t="s">
        <v>10</v>
      </c>
      <c r="F211" s="108">
        <v>20</v>
      </c>
      <c r="G211" s="108">
        <v>3</v>
      </c>
      <c r="H211" s="109">
        <v>3.2</v>
      </c>
      <c r="I211" s="108" t="str">
        <f t="shared" si="14"/>
        <v>high</v>
      </c>
      <c r="J211" s="108" t="s">
        <v>57</v>
      </c>
      <c r="K211" s="110">
        <v>0.8</v>
      </c>
      <c r="L211" s="110">
        <v>655.16160953939595</v>
      </c>
      <c r="M211" s="110">
        <v>2</v>
      </c>
      <c r="N211" s="110">
        <v>4</v>
      </c>
      <c r="O211" s="110">
        <f t="shared" si="13"/>
        <v>655.16160953939595</v>
      </c>
      <c r="P211" s="110">
        <f t="shared" si="15"/>
        <v>818.95201192424486</v>
      </c>
      <c r="Q211" s="111">
        <f t="shared" si="16"/>
        <v>2948.2272429272812</v>
      </c>
    </row>
    <row r="212" spans="1:17">
      <c r="A212" s="107" t="s">
        <v>6</v>
      </c>
      <c r="B212" s="108" t="s">
        <v>86</v>
      </c>
      <c r="C212" s="108" t="s">
        <v>8</v>
      </c>
      <c r="D212" s="108" t="s">
        <v>9</v>
      </c>
      <c r="E212" s="108" t="s">
        <v>10</v>
      </c>
      <c r="F212" s="108">
        <v>20</v>
      </c>
      <c r="G212" s="108">
        <v>3</v>
      </c>
      <c r="H212" s="109">
        <v>3.2</v>
      </c>
      <c r="I212" s="108" t="str">
        <f t="shared" si="14"/>
        <v>high</v>
      </c>
      <c r="J212" s="108" t="s">
        <v>57</v>
      </c>
      <c r="K212" s="110">
        <v>0.86</v>
      </c>
      <c r="L212" s="110">
        <v>699.47358650870797</v>
      </c>
      <c r="M212" s="110">
        <v>2</v>
      </c>
      <c r="N212" s="110">
        <v>4</v>
      </c>
      <c r="O212" s="110">
        <f t="shared" si="13"/>
        <v>699.47358650870797</v>
      </c>
      <c r="P212" s="110">
        <f t="shared" si="15"/>
        <v>813.34137966128833</v>
      </c>
      <c r="Q212" s="111">
        <f t="shared" si="16"/>
        <v>2928.0289667806378</v>
      </c>
    </row>
    <row r="213" spans="1:17">
      <c r="A213" s="107" t="s">
        <v>6</v>
      </c>
      <c r="B213" s="108" t="s">
        <v>86</v>
      </c>
      <c r="C213" s="108" t="s">
        <v>12</v>
      </c>
      <c r="D213" s="108" t="s">
        <v>9</v>
      </c>
      <c r="E213" s="108" t="s">
        <v>10</v>
      </c>
      <c r="F213" s="108">
        <v>20</v>
      </c>
      <c r="G213" s="108">
        <v>3</v>
      </c>
      <c r="H213" s="109">
        <v>3.2</v>
      </c>
      <c r="I213" s="108" t="str">
        <f t="shared" si="14"/>
        <v>high</v>
      </c>
      <c r="J213" s="108" t="s">
        <v>57</v>
      </c>
      <c r="K213" s="110">
        <v>0.86</v>
      </c>
      <c r="L213" s="110">
        <v>767.88744831294105</v>
      </c>
      <c r="M213" s="110">
        <v>2</v>
      </c>
      <c r="N213" s="110">
        <v>4</v>
      </c>
      <c r="O213" s="110">
        <f t="shared" si="13"/>
        <v>767.88744831294105</v>
      </c>
      <c r="P213" s="110">
        <f t="shared" si="15"/>
        <v>892.89238175923379</v>
      </c>
      <c r="Q213" s="111">
        <f t="shared" si="16"/>
        <v>3214.4125743332415</v>
      </c>
    </row>
    <row r="214" spans="1:17">
      <c r="A214" s="107" t="s">
        <v>6</v>
      </c>
      <c r="B214" s="108" t="s">
        <v>87</v>
      </c>
      <c r="C214" s="108" t="s">
        <v>8</v>
      </c>
      <c r="D214" s="108" t="s">
        <v>9</v>
      </c>
      <c r="E214" s="108" t="s">
        <v>10</v>
      </c>
      <c r="F214" s="108">
        <v>20</v>
      </c>
      <c r="G214" s="108">
        <v>3</v>
      </c>
      <c r="H214" s="109">
        <v>3.2</v>
      </c>
      <c r="I214" s="108" t="str">
        <f t="shared" si="14"/>
        <v>high</v>
      </c>
      <c r="J214" s="108" t="s">
        <v>57</v>
      </c>
      <c r="K214" s="110">
        <v>0.83</v>
      </c>
      <c r="L214" s="110">
        <v>790.46787389744702</v>
      </c>
      <c r="M214" s="110">
        <v>2</v>
      </c>
      <c r="N214" s="110">
        <v>4</v>
      </c>
      <c r="O214" s="110">
        <f t="shared" si="13"/>
        <v>790.46787389744702</v>
      </c>
      <c r="P214" s="110">
        <f t="shared" si="15"/>
        <v>952.3709324065627</v>
      </c>
      <c r="Q214" s="111">
        <f t="shared" si="16"/>
        <v>3428.5353566636254</v>
      </c>
    </row>
    <row r="215" spans="1:17">
      <c r="A215" s="107" t="s">
        <v>6</v>
      </c>
      <c r="B215" s="108" t="s">
        <v>87</v>
      </c>
      <c r="C215" s="108" t="s">
        <v>12</v>
      </c>
      <c r="D215" s="108" t="s">
        <v>9</v>
      </c>
      <c r="E215" s="108" t="s">
        <v>10</v>
      </c>
      <c r="F215" s="108">
        <v>20</v>
      </c>
      <c r="G215" s="108">
        <v>3</v>
      </c>
      <c r="H215" s="109">
        <v>3.2</v>
      </c>
      <c r="I215" s="108" t="str">
        <f t="shared" si="14"/>
        <v>high</v>
      </c>
      <c r="J215" s="108" t="s">
        <v>57</v>
      </c>
      <c r="K215" s="110">
        <v>0.83</v>
      </c>
      <c r="L215" s="110">
        <v>734.12830008438095</v>
      </c>
      <c r="M215" s="110">
        <v>2</v>
      </c>
      <c r="N215" s="110">
        <v>4</v>
      </c>
      <c r="O215" s="110">
        <f t="shared" si="13"/>
        <v>734.12830008438095</v>
      </c>
      <c r="P215" s="110">
        <f t="shared" si="15"/>
        <v>884.49192781250724</v>
      </c>
      <c r="Q215" s="111">
        <f t="shared" si="16"/>
        <v>3184.1709401250264</v>
      </c>
    </row>
    <row r="216" spans="1:17">
      <c r="A216" s="107" t="s">
        <v>6</v>
      </c>
      <c r="B216" s="108" t="s">
        <v>88</v>
      </c>
      <c r="C216" s="108" t="s">
        <v>8</v>
      </c>
      <c r="D216" s="108" t="s">
        <v>9</v>
      </c>
      <c r="E216" s="108" t="s">
        <v>10</v>
      </c>
      <c r="F216" s="108">
        <v>20</v>
      </c>
      <c r="G216" s="108">
        <v>3</v>
      </c>
      <c r="H216" s="109">
        <v>3.2</v>
      </c>
      <c r="I216" s="108" t="str">
        <f t="shared" si="14"/>
        <v>high</v>
      </c>
      <c r="J216" s="108" t="s">
        <v>57</v>
      </c>
      <c r="K216" s="110">
        <v>0.8</v>
      </c>
      <c r="L216" s="110">
        <v>748.17267144111895</v>
      </c>
      <c r="M216" s="110">
        <v>2</v>
      </c>
      <c r="N216" s="110">
        <v>4</v>
      </c>
      <c r="O216" s="110">
        <f t="shared" si="13"/>
        <v>748.17267144111895</v>
      </c>
      <c r="P216" s="110">
        <f t="shared" si="15"/>
        <v>935.21583930139866</v>
      </c>
      <c r="Q216" s="111">
        <f t="shared" si="16"/>
        <v>3366.7770214850352</v>
      </c>
    </row>
    <row r="217" spans="1:17" ht="15" thickBot="1">
      <c r="A217" s="112" t="s">
        <v>6</v>
      </c>
      <c r="B217" s="113" t="s">
        <v>88</v>
      </c>
      <c r="C217" s="113" t="s">
        <v>12</v>
      </c>
      <c r="D217" s="113" t="s">
        <v>9</v>
      </c>
      <c r="E217" s="113" t="s">
        <v>10</v>
      </c>
      <c r="F217" s="113">
        <v>20</v>
      </c>
      <c r="G217" s="113">
        <v>3</v>
      </c>
      <c r="H217" s="114">
        <v>3.2</v>
      </c>
      <c r="I217" s="113" t="str">
        <f t="shared" si="14"/>
        <v>high</v>
      </c>
      <c r="J217" s="113" t="s">
        <v>57</v>
      </c>
      <c r="K217" s="115">
        <v>0.8</v>
      </c>
      <c r="L217" s="115">
        <v>720.65772055049501</v>
      </c>
      <c r="M217" s="115">
        <v>2</v>
      </c>
      <c r="N217" s="115">
        <v>4</v>
      </c>
      <c r="O217" s="115">
        <f t="shared" si="13"/>
        <v>720.65772055049501</v>
      </c>
      <c r="P217" s="115">
        <f t="shared" si="15"/>
        <v>900.82215068811877</v>
      </c>
      <c r="Q217" s="116">
        <f t="shared" si="16"/>
        <v>3242.9597424772278</v>
      </c>
    </row>
    <row r="218" spans="1:17">
      <c r="A218" s="102" t="s">
        <v>6</v>
      </c>
      <c r="B218" s="103" t="s">
        <v>56</v>
      </c>
      <c r="C218" s="103" t="s">
        <v>8</v>
      </c>
      <c r="D218" s="103" t="s">
        <v>9</v>
      </c>
      <c r="E218" s="103" t="s">
        <v>105</v>
      </c>
      <c r="F218" s="103">
        <v>10</v>
      </c>
      <c r="G218" s="103">
        <v>3</v>
      </c>
      <c r="H218" s="104">
        <v>1.4</v>
      </c>
      <c r="I218" s="103" t="str">
        <f t="shared" si="14"/>
        <v>low</v>
      </c>
      <c r="J218" s="103" t="s">
        <v>57</v>
      </c>
      <c r="K218" s="105">
        <v>1.65</v>
      </c>
      <c r="L218" s="105">
        <v>1105.14512120272</v>
      </c>
      <c r="M218" s="105">
        <v>2</v>
      </c>
      <c r="N218" s="105">
        <v>4</v>
      </c>
      <c r="O218" s="105">
        <f t="shared" si="13"/>
        <v>1105.14512120272</v>
      </c>
      <c r="P218" s="105">
        <f t="shared" si="15"/>
        <v>669.78492194104251</v>
      </c>
      <c r="Q218" s="106">
        <f t="shared" si="16"/>
        <v>2411.2257189877532</v>
      </c>
    </row>
    <row r="219" spans="1:17">
      <c r="A219" s="107" t="s">
        <v>6</v>
      </c>
      <c r="B219" s="108" t="s">
        <v>56</v>
      </c>
      <c r="C219" s="108" t="s">
        <v>12</v>
      </c>
      <c r="D219" s="108" t="s">
        <v>9</v>
      </c>
      <c r="E219" s="108" t="s">
        <v>105</v>
      </c>
      <c r="F219" s="108">
        <v>10</v>
      </c>
      <c r="G219" s="108">
        <v>3</v>
      </c>
      <c r="H219" s="109">
        <v>1.4</v>
      </c>
      <c r="I219" s="108" t="str">
        <f t="shared" si="14"/>
        <v>low</v>
      </c>
      <c r="J219" s="108" t="s">
        <v>57</v>
      </c>
      <c r="K219" s="110">
        <v>1.65</v>
      </c>
      <c r="L219" s="110">
        <v>993.69140808764098</v>
      </c>
      <c r="M219" s="110">
        <v>2</v>
      </c>
      <c r="N219" s="110">
        <v>4</v>
      </c>
      <c r="O219" s="110">
        <f t="shared" si="13"/>
        <v>993.69140808764098</v>
      </c>
      <c r="P219" s="110">
        <f t="shared" si="15"/>
        <v>602.23721702281273</v>
      </c>
      <c r="Q219" s="111">
        <f t="shared" si="16"/>
        <v>2168.0539812821257</v>
      </c>
    </row>
    <row r="220" spans="1:17">
      <c r="A220" s="107" t="s">
        <v>6</v>
      </c>
      <c r="B220" s="108" t="s">
        <v>58</v>
      </c>
      <c r="C220" s="108" t="s">
        <v>8</v>
      </c>
      <c r="D220" s="108" t="s">
        <v>9</v>
      </c>
      <c r="E220" s="108" t="s">
        <v>105</v>
      </c>
      <c r="F220" s="108">
        <v>10</v>
      </c>
      <c r="G220" s="108">
        <v>3</v>
      </c>
      <c r="H220" s="109">
        <v>1.4</v>
      </c>
      <c r="I220" s="108" t="str">
        <f t="shared" si="14"/>
        <v>low</v>
      </c>
      <c r="J220" s="108" t="s">
        <v>57</v>
      </c>
      <c r="K220" s="110">
        <v>1.36</v>
      </c>
      <c r="L220" s="110">
        <v>1043.00288021914</v>
      </c>
      <c r="M220" s="110">
        <v>2</v>
      </c>
      <c r="N220" s="110">
        <v>4</v>
      </c>
      <c r="O220" s="110">
        <f t="shared" si="13"/>
        <v>1043.00288021914</v>
      </c>
      <c r="P220" s="110">
        <f t="shared" si="15"/>
        <v>766.91388251407352</v>
      </c>
      <c r="Q220" s="111">
        <f t="shared" si="16"/>
        <v>2760.8899770506646</v>
      </c>
    </row>
    <row r="221" spans="1:17">
      <c r="A221" s="107" t="s">
        <v>6</v>
      </c>
      <c r="B221" s="108" t="s">
        <v>58</v>
      </c>
      <c r="C221" s="108" t="s">
        <v>12</v>
      </c>
      <c r="D221" s="108" t="s">
        <v>9</v>
      </c>
      <c r="E221" s="108" t="s">
        <v>105</v>
      </c>
      <c r="F221" s="108">
        <v>10</v>
      </c>
      <c r="G221" s="108">
        <v>3</v>
      </c>
      <c r="H221" s="109">
        <v>1.4</v>
      </c>
      <c r="I221" s="108" t="str">
        <f t="shared" si="14"/>
        <v>low</v>
      </c>
      <c r="J221" s="108" t="s">
        <v>57</v>
      </c>
      <c r="K221" s="110">
        <v>1.36</v>
      </c>
      <c r="L221" s="110">
        <v>993.01599344478905</v>
      </c>
      <c r="M221" s="110">
        <v>2</v>
      </c>
      <c r="N221" s="110">
        <v>4</v>
      </c>
      <c r="O221" s="110">
        <f t="shared" si="13"/>
        <v>993.01599344478905</v>
      </c>
      <c r="P221" s="110">
        <f t="shared" si="15"/>
        <v>730.1588187094037</v>
      </c>
      <c r="Q221" s="111">
        <f t="shared" si="16"/>
        <v>2628.5717473538534</v>
      </c>
    </row>
    <row r="222" spans="1:17">
      <c r="A222" s="107" t="s">
        <v>6</v>
      </c>
      <c r="B222" s="108" t="s">
        <v>59</v>
      </c>
      <c r="C222" s="108" t="s">
        <v>8</v>
      </c>
      <c r="D222" s="108" t="s">
        <v>9</v>
      </c>
      <c r="E222" s="108" t="s">
        <v>105</v>
      </c>
      <c r="F222" s="108">
        <v>10</v>
      </c>
      <c r="G222" s="108">
        <v>3</v>
      </c>
      <c r="H222" s="109">
        <v>1.4</v>
      </c>
      <c r="I222" s="108" t="str">
        <f t="shared" si="14"/>
        <v>low</v>
      </c>
      <c r="J222" s="108" t="s">
        <v>57</v>
      </c>
      <c r="K222" s="110">
        <v>1.18</v>
      </c>
      <c r="L222" s="110">
        <v>1048.8730429611601</v>
      </c>
      <c r="M222" s="110">
        <v>2</v>
      </c>
      <c r="N222" s="110">
        <v>4</v>
      </c>
      <c r="O222" s="110">
        <f t="shared" si="13"/>
        <v>1048.8730429611601</v>
      </c>
      <c r="P222" s="110">
        <f t="shared" si="15"/>
        <v>888.87546013657641</v>
      </c>
      <c r="Q222" s="111">
        <f t="shared" si="16"/>
        <v>3199.9516564916748</v>
      </c>
    </row>
    <row r="223" spans="1:17">
      <c r="A223" s="107" t="s">
        <v>6</v>
      </c>
      <c r="B223" s="108" t="s">
        <v>59</v>
      </c>
      <c r="C223" s="108" t="s">
        <v>12</v>
      </c>
      <c r="D223" s="108" t="s">
        <v>9</v>
      </c>
      <c r="E223" s="108" t="s">
        <v>105</v>
      </c>
      <c r="F223" s="108">
        <v>10</v>
      </c>
      <c r="G223" s="108">
        <v>3</v>
      </c>
      <c r="H223" s="109">
        <v>1.4</v>
      </c>
      <c r="I223" s="108" t="str">
        <f t="shared" si="14"/>
        <v>low</v>
      </c>
      <c r="J223" s="108" t="s">
        <v>57</v>
      </c>
      <c r="K223" s="110">
        <v>1.18</v>
      </c>
      <c r="L223" s="110">
        <v>960.58968526068998</v>
      </c>
      <c r="M223" s="110">
        <v>2</v>
      </c>
      <c r="N223" s="110">
        <v>4</v>
      </c>
      <c r="O223" s="110">
        <f t="shared" si="13"/>
        <v>960.58968526068998</v>
      </c>
      <c r="P223" s="110">
        <f t="shared" si="15"/>
        <v>814.05905530566952</v>
      </c>
      <c r="Q223" s="111">
        <f t="shared" si="16"/>
        <v>2930.6125991004101</v>
      </c>
    </row>
    <row r="224" spans="1:17">
      <c r="A224" s="107" t="s">
        <v>6</v>
      </c>
      <c r="B224" s="108" t="s">
        <v>60</v>
      </c>
      <c r="C224" s="108" t="s">
        <v>8</v>
      </c>
      <c r="D224" s="108" t="s">
        <v>9</v>
      </c>
      <c r="E224" s="108" t="s">
        <v>105</v>
      </c>
      <c r="F224" s="108">
        <v>10</v>
      </c>
      <c r="G224" s="108">
        <v>3</v>
      </c>
      <c r="H224" s="109">
        <v>1.4</v>
      </c>
      <c r="I224" s="108" t="str">
        <f t="shared" si="14"/>
        <v>low</v>
      </c>
      <c r="J224" s="108" t="s">
        <v>57</v>
      </c>
      <c r="K224" s="110">
        <v>1.36</v>
      </c>
      <c r="L224" s="110">
        <v>1055.3326799240699</v>
      </c>
      <c r="M224" s="110">
        <v>2</v>
      </c>
      <c r="N224" s="110">
        <v>4</v>
      </c>
      <c r="O224" s="110">
        <f t="shared" si="13"/>
        <v>1055.3326799240699</v>
      </c>
      <c r="P224" s="110">
        <f t="shared" si="15"/>
        <v>775.97991170887485</v>
      </c>
      <c r="Q224" s="111">
        <f t="shared" si="16"/>
        <v>2793.5276821519492</v>
      </c>
    </row>
    <row r="225" spans="1:17" ht="15" thickBot="1">
      <c r="A225" s="112" t="s">
        <v>6</v>
      </c>
      <c r="B225" s="113" t="s">
        <v>60</v>
      </c>
      <c r="C225" s="113" t="s">
        <v>12</v>
      </c>
      <c r="D225" s="113" t="s">
        <v>9</v>
      </c>
      <c r="E225" s="113" t="s">
        <v>105</v>
      </c>
      <c r="F225" s="113">
        <v>10</v>
      </c>
      <c r="G225" s="113">
        <v>3</v>
      </c>
      <c r="H225" s="114">
        <v>1.4</v>
      </c>
      <c r="I225" s="113" t="str">
        <f t="shared" si="14"/>
        <v>low</v>
      </c>
      <c r="J225" s="113" t="s">
        <v>57</v>
      </c>
      <c r="K225" s="115">
        <v>1.36</v>
      </c>
      <c r="L225" s="115">
        <v>912.69176919827203</v>
      </c>
      <c r="M225" s="115">
        <v>2</v>
      </c>
      <c r="N225" s="115">
        <v>4</v>
      </c>
      <c r="O225" s="115">
        <f t="shared" si="13"/>
        <v>912.69176919827203</v>
      </c>
      <c r="P225" s="115">
        <f t="shared" si="15"/>
        <v>671.09688911637647</v>
      </c>
      <c r="Q225" s="116">
        <f t="shared" si="16"/>
        <v>2415.9488008189551</v>
      </c>
    </row>
    <row r="226" spans="1:17">
      <c r="A226" s="102" t="s">
        <v>6</v>
      </c>
      <c r="B226" s="103" t="s">
        <v>106</v>
      </c>
      <c r="C226" s="103" t="s">
        <v>8</v>
      </c>
      <c r="D226" s="103" t="s">
        <v>9</v>
      </c>
      <c r="E226" s="103" t="s">
        <v>105</v>
      </c>
      <c r="F226" s="103">
        <v>10</v>
      </c>
      <c r="G226" s="103">
        <v>1</v>
      </c>
      <c r="H226" s="104">
        <v>2</v>
      </c>
      <c r="I226" s="103" t="str">
        <f t="shared" si="14"/>
        <v>medium</v>
      </c>
      <c r="J226" s="103" t="s">
        <v>11</v>
      </c>
      <c r="K226" s="105">
        <v>323.8</v>
      </c>
      <c r="L226" s="105">
        <v>38.5882471350724</v>
      </c>
      <c r="M226" s="105">
        <v>2</v>
      </c>
      <c r="N226" s="105">
        <v>4</v>
      </c>
      <c r="O226" s="105">
        <f t="shared" si="13"/>
        <v>38.5882471350724</v>
      </c>
      <c r="P226" s="105">
        <f t="shared" si="15"/>
        <v>0.11917309183160099</v>
      </c>
      <c r="Q226" s="106">
        <f t="shared" si="16"/>
        <v>0.42902313059376357</v>
      </c>
    </row>
    <row r="227" spans="1:17">
      <c r="A227" s="107" t="s">
        <v>6</v>
      </c>
      <c r="B227" s="108" t="s">
        <v>106</v>
      </c>
      <c r="C227" s="108" t="s">
        <v>12</v>
      </c>
      <c r="D227" s="108" t="s">
        <v>9</v>
      </c>
      <c r="E227" s="108" t="s">
        <v>105</v>
      </c>
      <c r="F227" s="108">
        <v>10</v>
      </c>
      <c r="G227" s="108">
        <v>1</v>
      </c>
      <c r="H227" s="109">
        <v>2</v>
      </c>
      <c r="I227" s="108" t="str">
        <f t="shared" si="14"/>
        <v>medium</v>
      </c>
      <c r="J227" s="108" t="s">
        <v>11</v>
      </c>
      <c r="K227" s="110">
        <v>323.8</v>
      </c>
      <c r="L227" s="110">
        <v>70.099297426910397</v>
      </c>
      <c r="M227" s="110">
        <v>2</v>
      </c>
      <c r="N227" s="110">
        <v>4</v>
      </c>
      <c r="O227" s="110">
        <f t="shared" si="13"/>
        <v>70.099297426910397</v>
      </c>
      <c r="P227" s="110">
        <f t="shared" si="15"/>
        <v>0.21648949174462753</v>
      </c>
      <c r="Q227" s="111">
        <f t="shared" si="16"/>
        <v>0.77936217028065913</v>
      </c>
    </row>
    <row r="228" spans="1:17">
      <c r="A228" s="107" t="s">
        <v>6</v>
      </c>
      <c r="B228" s="108" t="s">
        <v>107</v>
      </c>
      <c r="C228" s="108" t="s">
        <v>8</v>
      </c>
      <c r="D228" s="108" t="s">
        <v>9</v>
      </c>
      <c r="E228" s="108" t="s">
        <v>105</v>
      </c>
      <c r="F228" s="108">
        <v>10</v>
      </c>
      <c r="G228" s="108">
        <v>1</v>
      </c>
      <c r="H228" s="109">
        <v>2</v>
      </c>
      <c r="I228" s="108" t="str">
        <f t="shared" si="14"/>
        <v>medium</v>
      </c>
      <c r="J228" s="108" t="s">
        <v>11</v>
      </c>
      <c r="K228" s="110">
        <v>308.74</v>
      </c>
      <c r="L228" s="110">
        <v>3.69519261981814</v>
      </c>
      <c r="M228" s="110">
        <v>2</v>
      </c>
      <c r="N228" s="110">
        <v>4</v>
      </c>
      <c r="O228" s="110">
        <f t="shared" si="13"/>
        <v>0</v>
      </c>
      <c r="P228" s="110" t="e">
        <f t="shared" si="15"/>
        <v>#N/A</v>
      </c>
      <c r="Q228" s="111" t="e">
        <f t="shared" si="16"/>
        <v>#N/A</v>
      </c>
    </row>
    <row r="229" spans="1:17">
      <c r="A229" s="107" t="s">
        <v>6</v>
      </c>
      <c r="B229" s="108" t="s">
        <v>107</v>
      </c>
      <c r="C229" s="108" t="s">
        <v>12</v>
      </c>
      <c r="D229" s="108" t="s">
        <v>9</v>
      </c>
      <c r="E229" s="108" t="s">
        <v>105</v>
      </c>
      <c r="F229" s="108">
        <v>10</v>
      </c>
      <c r="G229" s="108">
        <v>1</v>
      </c>
      <c r="H229" s="109">
        <v>2</v>
      </c>
      <c r="I229" s="108" t="str">
        <f t="shared" si="14"/>
        <v>medium</v>
      </c>
      <c r="J229" s="108" t="s">
        <v>11</v>
      </c>
      <c r="K229" s="110">
        <v>308.74</v>
      </c>
      <c r="L229" s="110">
        <v>1.4842385501341699</v>
      </c>
      <c r="M229" s="110">
        <v>2</v>
      </c>
      <c r="N229" s="110">
        <v>4</v>
      </c>
      <c r="O229" s="110">
        <f t="shared" si="13"/>
        <v>0</v>
      </c>
      <c r="P229" s="110" t="e">
        <f t="shared" si="15"/>
        <v>#N/A</v>
      </c>
      <c r="Q229" s="111" t="e">
        <f t="shared" si="16"/>
        <v>#N/A</v>
      </c>
    </row>
    <row r="230" spans="1:17">
      <c r="A230" s="107" t="s">
        <v>6</v>
      </c>
      <c r="B230" s="108" t="s">
        <v>108</v>
      </c>
      <c r="C230" s="108" t="s">
        <v>8</v>
      </c>
      <c r="D230" s="108" t="s">
        <v>9</v>
      </c>
      <c r="E230" s="108" t="s">
        <v>105</v>
      </c>
      <c r="F230" s="108">
        <v>10</v>
      </c>
      <c r="G230" s="108">
        <v>1</v>
      </c>
      <c r="H230" s="109">
        <v>2</v>
      </c>
      <c r="I230" s="108" t="str">
        <f t="shared" si="14"/>
        <v>medium</v>
      </c>
      <c r="J230" s="108" t="s">
        <v>11</v>
      </c>
      <c r="K230" s="110">
        <v>304.23</v>
      </c>
      <c r="L230" s="110">
        <v>-3.8003664162974502</v>
      </c>
      <c r="M230" s="110">
        <v>2</v>
      </c>
      <c r="N230" s="110">
        <v>4</v>
      </c>
      <c r="O230" s="110">
        <f t="shared" si="13"/>
        <v>0</v>
      </c>
      <c r="P230" s="110" t="e">
        <f t="shared" si="15"/>
        <v>#N/A</v>
      </c>
      <c r="Q230" s="111" t="e">
        <f t="shared" si="16"/>
        <v>#N/A</v>
      </c>
    </row>
    <row r="231" spans="1:17">
      <c r="A231" s="107" t="s">
        <v>6</v>
      </c>
      <c r="B231" s="108" t="s">
        <v>108</v>
      </c>
      <c r="C231" s="108" t="s">
        <v>12</v>
      </c>
      <c r="D231" s="108" t="s">
        <v>9</v>
      </c>
      <c r="E231" s="108" t="s">
        <v>105</v>
      </c>
      <c r="F231" s="108">
        <v>10</v>
      </c>
      <c r="G231" s="108">
        <v>1</v>
      </c>
      <c r="H231" s="109">
        <v>2</v>
      </c>
      <c r="I231" s="108" t="str">
        <f t="shared" si="14"/>
        <v>medium</v>
      </c>
      <c r="J231" s="108" t="s">
        <v>11</v>
      </c>
      <c r="K231" s="110">
        <v>304.23</v>
      </c>
      <c r="L231" s="110">
        <v>38.631574820889298</v>
      </c>
      <c r="M231" s="110">
        <v>2</v>
      </c>
      <c r="N231" s="110">
        <v>4</v>
      </c>
      <c r="O231" s="110">
        <f t="shared" si="13"/>
        <v>38.631574820889298</v>
      </c>
      <c r="P231" s="110">
        <f t="shared" si="15"/>
        <v>0.12698147724053938</v>
      </c>
      <c r="Q231" s="111">
        <f t="shared" si="16"/>
        <v>0.45713331806594176</v>
      </c>
    </row>
    <row r="232" spans="1:17">
      <c r="A232" s="107" t="s">
        <v>6</v>
      </c>
      <c r="B232" s="108" t="s">
        <v>109</v>
      </c>
      <c r="C232" s="108" t="s">
        <v>8</v>
      </c>
      <c r="D232" s="108" t="s">
        <v>9</v>
      </c>
      <c r="E232" s="108" t="s">
        <v>105</v>
      </c>
      <c r="F232" s="108">
        <v>10</v>
      </c>
      <c r="G232" s="108">
        <v>1</v>
      </c>
      <c r="H232" s="109">
        <v>2</v>
      </c>
      <c r="I232" s="108" t="str">
        <f t="shared" si="14"/>
        <v>medium</v>
      </c>
      <c r="J232" s="108" t="s">
        <v>11</v>
      </c>
      <c r="K232" s="110">
        <v>310.05</v>
      </c>
      <c r="L232" s="110">
        <v>23.597487949346799</v>
      </c>
      <c r="M232" s="110">
        <v>2</v>
      </c>
      <c r="N232" s="110">
        <v>4</v>
      </c>
      <c r="O232" s="110">
        <f t="shared" si="13"/>
        <v>23.597487949346799</v>
      </c>
      <c r="P232" s="110">
        <f t="shared" si="15"/>
        <v>7.6108653279621991E-2</v>
      </c>
      <c r="Q232" s="111">
        <f t="shared" si="16"/>
        <v>0.27399115180663919</v>
      </c>
    </row>
    <row r="233" spans="1:17" ht="15" thickBot="1">
      <c r="A233" s="112" t="s">
        <v>6</v>
      </c>
      <c r="B233" s="113" t="s">
        <v>109</v>
      </c>
      <c r="C233" s="113" t="s">
        <v>12</v>
      </c>
      <c r="D233" s="113" t="s">
        <v>9</v>
      </c>
      <c r="E233" s="113" t="s">
        <v>105</v>
      </c>
      <c r="F233" s="113">
        <v>10</v>
      </c>
      <c r="G233" s="113">
        <v>1</v>
      </c>
      <c r="H233" s="114">
        <v>2</v>
      </c>
      <c r="I233" s="113" t="str">
        <f t="shared" si="14"/>
        <v>medium</v>
      </c>
      <c r="J233" s="113" t="s">
        <v>11</v>
      </c>
      <c r="K233" s="115">
        <v>310.05</v>
      </c>
      <c r="L233" s="115">
        <v>-36.034546907876297</v>
      </c>
      <c r="M233" s="115">
        <v>2</v>
      </c>
      <c r="N233" s="115">
        <v>4</v>
      </c>
      <c r="O233" s="115">
        <f t="shared" si="13"/>
        <v>0</v>
      </c>
      <c r="P233" s="115" t="e">
        <f t="shared" si="15"/>
        <v>#N/A</v>
      </c>
      <c r="Q233" s="116" t="e">
        <f t="shared" si="16"/>
        <v>#N/A</v>
      </c>
    </row>
    <row r="234" spans="1:17">
      <c r="A234" s="102" t="s">
        <v>6</v>
      </c>
      <c r="B234" s="103" t="s">
        <v>110</v>
      </c>
      <c r="C234" s="103" t="s">
        <v>8</v>
      </c>
      <c r="D234" s="103" t="s">
        <v>9</v>
      </c>
      <c r="E234" s="103" t="s">
        <v>105</v>
      </c>
      <c r="F234" s="103">
        <v>10</v>
      </c>
      <c r="G234" s="103">
        <v>2</v>
      </c>
      <c r="H234" s="104">
        <v>2</v>
      </c>
      <c r="I234" s="103" t="str">
        <f t="shared" si="14"/>
        <v>medium</v>
      </c>
      <c r="J234" s="103" t="s">
        <v>11</v>
      </c>
      <c r="K234" s="105">
        <v>312.69</v>
      </c>
      <c r="L234" s="105">
        <v>7.63675206687435</v>
      </c>
      <c r="M234" s="105">
        <v>2</v>
      </c>
      <c r="N234" s="105">
        <v>4</v>
      </c>
      <c r="O234" s="105">
        <f t="shared" si="13"/>
        <v>7.63675206687435</v>
      </c>
      <c r="P234" s="105">
        <f t="shared" si="15"/>
        <v>2.4422757577390868E-2</v>
      </c>
      <c r="Q234" s="106">
        <f t="shared" si="16"/>
        <v>8.7921927278607134E-2</v>
      </c>
    </row>
    <row r="235" spans="1:17">
      <c r="A235" s="107" t="s">
        <v>6</v>
      </c>
      <c r="B235" s="108" t="s">
        <v>110</v>
      </c>
      <c r="C235" s="108" t="s">
        <v>12</v>
      </c>
      <c r="D235" s="108" t="s">
        <v>9</v>
      </c>
      <c r="E235" s="108" t="s">
        <v>105</v>
      </c>
      <c r="F235" s="108">
        <v>10</v>
      </c>
      <c r="G235" s="108">
        <v>2</v>
      </c>
      <c r="H235" s="109">
        <v>2</v>
      </c>
      <c r="I235" s="108" t="str">
        <f t="shared" si="14"/>
        <v>medium</v>
      </c>
      <c r="J235" s="108" t="s">
        <v>11</v>
      </c>
      <c r="K235" s="110">
        <v>312.69</v>
      </c>
      <c r="L235" s="110">
        <v>7.68173706592074</v>
      </c>
      <c r="M235" s="110">
        <v>2</v>
      </c>
      <c r="N235" s="110">
        <v>4</v>
      </c>
      <c r="O235" s="110">
        <f t="shared" si="13"/>
        <v>7.68173706592074</v>
      </c>
      <c r="P235" s="110">
        <f t="shared" si="15"/>
        <v>2.4566622104706705E-2</v>
      </c>
      <c r="Q235" s="111">
        <f t="shared" si="16"/>
        <v>8.8439839576944138E-2</v>
      </c>
    </row>
    <row r="236" spans="1:17">
      <c r="A236" s="107" t="s">
        <v>6</v>
      </c>
      <c r="B236" s="108" t="s">
        <v>111</v>
      </c>
      <c r="C236" s="108" t="s">
        <v>8</v>
      </c>
      <c r="D236" s="108" t="s">
        <v>9</v>
      </c>
      <c r="E236" s="108" t="s">
        <v>105</v>
      </c>
      <c r="F236" s="108">
        <v>10</v>
      </c>
      <c r="G236" s="108">
        <v>2</v>
      </c>
      <c r="H236" s="109">
        <v>2</v>
      </c>
      <c r="I236" s="108" t="str">
        <f t="shared" si="14"/>
        <v>medium</v>
      </c>
      <c r="J236" s="108" t="s">
        <v>11</v>
      </c>
      <c r="K236" s="110">
        <v>309.94</v>
      </c>
      <c r="L236" s="110">
        <v>8.1121722709793005</v>
      </c>
      <c r="M236" s="110">
        <v>2</v>
      </c>
      <c r="N236" s="110">
        <v>4</v>
      </c>
      <c r="O236" s="110">
        <f t="shared" si="13"/>
        <v>8.1121722709793005</v>
      </c>
      <c r="P236" s="110">
        <f t="shared" si="15"/>
        <v>2.6173363460603023E-2</v>
      </c>
      <c r="Q236" s="111">
        <f t="shared" si="16"/>
        <v>9.4224108458170877E-2</v>
      </c>
    </row>
    <row r="237" spans="1:17">
      <c r="A237" s="107" t="s">
        <v>6</v>
      </c>
      <c r="B237" s="108" t="s">
        <v>111</v>
      </c>
      <c r="C237" s="108" t="s">
        <v>12</v>
      </c>
      <c r="D237" s="108" t="s">
        <v>9</v>
      </c>
      <c r="E237" s="108" t="s">
        <v>105</v>
      </c>
      <c r="F237" s="108">
        <v>10</v>
      </c>
      <c r="G237" s="108">
        <v>2</v>
      </c>
      <c r="H237" s="109">
        <v>2</v>
      </c>
      <c r="I237" s="108" t="str">
        <f t="shared" si="14"/>
        <v>medium</v>
      </c>
      <c r="J237" s="108" t="s">
        <v>11</v>
      </c>
      <c r="K237" s="110">
        <v>309.94</v>
      </c>
      <c r="L237" s="110">
        <v>6.1308949125562204</v>
      </c>
      <c r="M237" s="110">
        <v>2</v>
      </c>
      <c r="N237" s="110">
        <v>4</v>
      </c>
      <c r="O237" s="110">
        <f t="shared" si="13"/>
        <v>6.1308949125562204</v>
      </c>
      <c r="P237" s="110">
        <f t="shared" si="15"/>
        <v>1.9780908926102538E-2</v>
      </c>
      <c r="Q237" s="111">
        <f t="shared" si="16"/>
        <v>7.1211272133969133E-2</v>
      </c>
    </row>
    <row r="238" spans="1:17">
      <c r="A238" s="107" t="s">
        <v>6</v>
      </c>
      <c r="B238" s="108" t="s">
        <v>112</v>
      </c>
      <c r="C238" s="108" t="s">
        <v>8</v>
      </c>
      <c r="D238" s="108" t="s">
        <v>9</v>
      </c>
      <c r="E238" s="108" t="s">
        <v>105</v>
      </c>
      <c r="F238" s="108">
        <v>10</v>
      </c>
      <c r="G238" s="108">
        <v>2</v>
      </c>
      <c r="H238" s="109">
        <v>2</v>
      </c>
      <c r="I238" s="108" t="str">
        <f t="shared" si="14"/>
        <v>medium</v>
      </c>
      <c r="J238" s="108" t="s">
        <v>11</v>
      </c>
      <c r="K238" s="110">
        <v>368.96</v>
      </c>
      <c r="L238" s="110">
        <v>9.5461986243374195</v>
      </c>
      <c r="M238" s="110">
        <v>2</v>
      </c>
      <c r="N238" s="110">
        <v>4</v>
      </c>
      <c r="O238" s="110">
        <f t="shared" si="13"/>
        <v>9.5461986243374195</v>
      </c>
      <c r="P238" s="110">
        <f t="shared" si="15"/>
        <v>2.5873261666135679E-2</v>
      </c>
      <c r="Q238" s="111">
        <f t="shared" si="16"/>
        <v>9.3143741998088447E-2</v>
      </c>
    </row>
    <row r="239" spans="1:17">
      <c r="A239" s="107" t="s">
        <v>6</v>
      </c>
      <c r="B239" s="108" t="s">
        <v>112</v>
      </c>
      <c r="C239" s="108" t="s">
        <v>12</v>
      </c>
      <c r="D239" s="108" t="s">
        <v>9</v>
      </c>
      <c r="E239" s="108" t="s">
        <v>105</v>
      </c>
      <c r="F239" s="108">
        <v>10</v>
      </c>
      <c r="G239" s="108">
        <v>2</v>
      </c>
      <c r="H239" s="109">
        <v>2</v>
      </c>
      <c r="I239" s="108" t="str">
        <f t="shared" si="14"/>
        <v>medium</v>
      </c>
      <c r="J239" s="108" t="s">
        <v>11</v>
      </c>
      <c r="K239" s="110">
        <v>368.96</v>
      </c>
      <c r="L239" s="110">
        <v>18.313830769096501</v>
      </c>
      <c r="M239" s="110">
        <v>2</v>
      </c>
      <c r="N239" s="110">
        <v>4</v>
      </c>
      <c r="O239" s="110">
        <f t="shared" si="13"/>
        <v>18.313830769096501</v>
      </c>
      <c r="P239" s="110">
        <f t="shared" si="15"/>
        <v>4.9636358329077687E-2</v>
      </c>
      <c r="Q239" s="111">
        <f t="shared" si="16"/>
        <v>0.17869088998467969</v>
      </c>
    </row>
    <row r="240" spans="1:17">
      <c r="A240" s="107" t="s">
        <v>6</v>
      </c>
      <c r="B240" s="108" t="s">
        <v>113</v>
      </c>
      <c r="C240" s="108" t="s">
        <v>8</v>
      </c>
      <c r="D240" s="108" t="s">
        <v>9</v>
      </c>
      <c r="E240" s="108" t="s">
        <v>105</v>
      </c>
      <c r="F240" s="108">
        <v>10</v>
      </c>
      <c r="G240" s="108">
        <v>2</v>
      </c>
      <c r="H240" s="109">
        <v>2</v>
      </c>
      <c r="I240" s="108" t="str">
        <f t="shared" si="14"/>
        <v>medium</v>
      </c>
      <c r="J240" s="108" t="s">
        <v>11</v>
      </c>
      <c r="K240" s="110">
        <v>315.74</v>
      </c>
      <c r="L240" s="110">
        <v>16.163257121613999</v>
      </c>
      <c r="M240" s="110">
        <v>2</v>
      </c>
      <c r="N240" s="110">
        <v>4</v>
      </c>
      <c r="O240" s="110">
        <f t="shared" si="13"/>
        <v>16.163257121613999</v>
      </c>
      <c r="P240" s="110">
        <f t="shared" si="15"/>
        <v>5.119166757969848E-2</v>
      </c>
      <c r="Q240" s="111">
        <f t="shared" si="16"/>
        <v>0.18429000328691453</v>
      </c>
    </row>
    <row r="241" spans="1:17" ht="15" thickBot="1">
      <c r="A241" s="112" t="s">
        <v>6</v>
      </c>
      <c r="B241" s="113" t="s">
        <v>113</v>
      </c>
      <c r="C241" s="113" t="s">
        <v>12</v>
      </c>
      <c r="D241" s="113" t="s">
        <v>9</v>
      </c>
      <c r="E241" s="113" t="s">
        <v>105</v>
      </c>
      <c r="F241" s="113">
        <v>10</v>
      </c>
      <c r="G241" s="113">
        <v>2</v>
      </c>
      <c r="H241" s="114">
        <v>2</v>
      </c>
      <c r="I241" s="113" t="str">
        <f t="shared" si="14"/>
        <v>medium</v>
      </c>
      <c r="J241" s="113" t="s">
        <v>11</v>
      </c>
      <c r="K241" s="115">
        <v>315.74</v>
      </c>
      <c r="L241" s="115">
        <v>15.3765801061198</v>
      </c>
      <c r="M241" s="115">
        <v>2</v>
      </c>
      <c r="N241" s="115">
        <v>4</v>
      </c>
      <c r="O241" s="115">
        <f t="shared" si="13"/>
        <v>15.3765801061198</v>
      </c>
      <c r="P241" s="115">
        <f t="shared" si="15"/>
        <v>4.8700133356938617E-2</v>
      </c>
      <c r="Q241" s="116">
        <f t="shared" si="16"/>
        <v>0.17532048008497902</v>
      </c>
    </row>
    <row r="242" spans="1:17">
      <c r="A242" s="102" t="s">
        <v>6</v>
      </c>
      <c r="B242" s="103" t="s">
        <v>56</v>
      </c>
      <c r="C242" s="103" t="s">
        <v>8</v>
      </c>
      <c r="D242" s="103" t="s">
        <v>9</v>
      </c>
      <c r="E242" s="103" t="s">
        <v>105</v>
      </c>
      <c r="F242" s="103">
        <v>10</v>
      </c>
      <c r="G242" s="103">
        <v>3</v>
      </c>
      <c r="H242" s="104">
        <v>2</v>
      </c>
      <c r="I242" s="103" t="str">
        <f t="shared" si="14"/>
        <v>medium</v>
      </c>
      <c r="J242" s="103" t="s">
        <v>57</v>
      </c>
      <c r="K242" s="105">
        <v>1.65</v>
      </c>
      <c r="L242" s="105">
        <v>1105.14512120272</v>
      </c>
      <c r="M242" s="105">
        <v>2</v>
      </c>
      <c r="N242" s="105">
        <v>4</v>
      </c>
      <c r="O242" s="105">
        <f t="shared" ref="O242:O305" si="17">(IF(L242&lt;N242,0,L242))</f>
        <v>1105.14512120272</v>
      </c>
      <c r="P242" s="105">
        <f t="shared" si="15"/>
        <v>669.78492194104251</v>
      </c>
      <c r="Q242" s="106">
        <f t="shared" si="16"/>
        <v>2411.2257189877532</v>
      </c>
    </row>
    <row r="243" spans="1:17">
      <c r="A243" s="107" t="s">
        <v>6</v>
      </c>
      <c r="B243" s="108" t="s">
        <v>56</v>
      </c>
      <c r="C243" s="108" t="s">
        <v>12</v>
      </c>
      <c r="D243" s="108" t="s">
        <v>9</v>
      </c>
      <c r="E243" s="108" t="s">
        <v>105</v>
      </c>
      <c r="F243" s="108">
        <v>10</v>
      </c>
      <c r="G243" s="108">
        <v>3</v>
      </c>
      <c r="H243" s="109">
        <v>2</v>
      </c>
      <c r="I243" s="108" t="str">
        <f t="shared" ref="I243:I306" si="18">IF(H243=2.3,"low",IF(H243=2.7,"medium",IF(H243=3.2,"high",IF(H243=1.4,"low",IF(H243=2,"medium",IF(H243=3.3,"high"))))))</f>
        <v>medium</v>
      </c>
      <c r="J243" s="108" t="s">
        <v>57</v>
      </c>
      <c r="K243" s="110">
        <v>1.65</v>
      </c>
      <c r="L243" s="110">
        <v>993.69140808764098</v>
      </c>
      <c r="M243" s="110">
        <v>2</v>
      </c>
      <c r="N243" s="110">
        <v>4</v>
      </c>
      <c r="O243" s="110">
        <f t="shared" si="17"/>
        <v>993.69140808764098</v>
      </c>
      <c r="P243" s="110">
        <f t="shared" ref="P243:P306" si="19">IF(O243=0,NA(),(O243/K243))</f>
        <v>602.23721702281273</v>
      </c>
      <c r="Q243" s="111">
        <f t="shared" ref="Q243:Q306" si="20">IF(O243=0,NA(),((P243/1000)*3600))</f>
        <v>2168.0539812821257</v>
      </c>
    </row>
    <row r="244" spans="1:17">
      <c r="A244" s="107" t="s">
        <v>6</v>
      </c>
      <c r="B244" s="108" t="s">
        <v>58</v>
      </c>
      <c r="C244" s="108" t="s">
        <v>8</v>
      </c>
      <c r="D244" s="108" t="s">
        <v>9</v>
      </c>
      <c r="E244" s="108" t="s">
        <v>105</v>
      </c>
      <c r="F244" s="108">
        <v>10</v>
      </c>
      <c r="G244" s="108">
        <v>3</v>
      </c>
      <c r="H244" s="109">
        <v>2</v>
      </c>
      <c r="I244" s="108" t="str">
        <f t="shared" si="18"/>
        <v>medium</v>
      </c>
      <c r="J244" s="108" t="s">
        <v>57</v>
      </c>
      <c r="K244" s="110">
        <v>1.36</v>
      </c>
      <c r="L244" s="110">
        <v>1043.00288021914</v>
      </c>
      <c r="M244" s="110">
        <v>2</v>
      </c>
      <c r="N244" s="110">
        <v>4</v>
      </c>
      <c r="O244" s="110">
        <f t="shared" si="17"/>
        <v>1043.00288021914</v>
      </c>
      <c r="P244" s="110">
        <f t="shared" si="19"/>
        <v>766.91388251407352</v>
      </c>
      <c r="Q244" s="111">
        <f t="shared" si="20"/>
        <v>2760.8899770506646</v>
      </c>
    </row>
    <row r="245" spans="1:17">
      <c r="A245" s="107" t="s">
        <v>6</v>
      </c>
      <c r="B245" s="108" t="s">
        <v>58</v>
      </c>
      <c r="C245" s="108" t="s">
        <v>12</v>
      </c>
      <c r="D245" s="108" t="s">
        <v>9</v>
      </c>
      <c r="E245" s="108" t="s">
        <v>105</v>
      </c>
      <c r="F245" s="108">
        <v>10</v>
      </c>
      <c r="G245" s="108">
        <v>3</v>
      </c>
      <c r="H245" s="109">
        <v>2</v>
      </c>
      <c r="I245" s="108" t="str">
        <f t="shared" si="18"/>
        <v>medium</v>
      </c>
      <c r="J245" s="108" t="s">
        <v>57</v>
      </c>
      <c r="K245" s="110">
        <v>1.36</v>
      </c>
      <c r="L245" s="110">
        <v>993.01599344478905</v>
      </c>
      <c r="M245" s="110">
        <v>2</v>
      </c>
      <c r="N245" s="110">
        <v>4</v>
      </c>
      <c r="O245" s="110">
        <f t="shared" si="17"/>
        <v>993.01599344478905</v>
      </c>
      <c r="P245" s="110">
        <f t="shared" si="19"/>
        <v>730.1588187094037</v>
      </c>
      <c r="Q245" s="111">
        <f t="shared" si="20"/>
        <v>2628.5717473538534</v>
      </c>
    </row>
    <row r="246" spans="1:17">
      <c r="A246" s="107" t="s">
        <v>6</v>
      </c>
      <c r="B246" s="108" t="s">
        <v>59</v>
      </c>
      <c r="C246" s="108" t="s">
        <v>8</v>
      </c>
      <c r="D246" s="108" t="s">
        <v>9</v>
      </c>
      <c r="E246" s="108" t="s">
        <v>105</v>
      </c>
      <c r="F246" s="108">
        <v>10</v>
      </c>
      <c r="G246" s="108">
        <v>3</v>
      </c>
      <c r="H246" s="109">
        <v>2</v>
      </c>
      <c r="I246" s="108" t="str">
        <f t="shared" si="18"/>
        <v>medium</v>
      </c>
      <c r="J246" s="108" t="s">
        <v>57</v>
      </c>
      <c r="K246" s="110">
        <v>1.18</v>
      </c>
      <c r="L246" s="110">
        <v>1048.8730429611601</v>
      </c>
      <c r="M246" s="110">
        <v>2</v>
      </c>
      <c r="N246" s="110">
        <v>4</v>
      </c>
      <c r="O246" s="110">
        <f t="shared" si="17"/>
        <v>1048.8730429611601</v>
      </c>
      <c r="P246" s="110">
        <f t="shared" si="19"/>
        <v>888.87546013657641</v>
      </c>
      <c r="Q246" s="111">
        <f t="shared" si="20"/>
        <v>3199.9516564916748</v>
      </c>
    </row>
    <row r="247" spans="1:17">
      <c r="A247" s="107" t="s">
        <v>6</v>
      </c>
      <c r="B247" s="108" t="s">
        <v>59</v>
      </c>
      <c r="C247" s="108" t="s">
        <v>12</v>
      </c>
      <c r="D247" s="108" t="s">
        <v>9</v>
      </c>
      <c r="E247" s="108" t="s">
        <v>105</v>
      </c>
      <c r="F247" s="108">
        <v>10</v>
      </c>
      <c r="G247" s="108">
        <v>3</v>
      </c>
      <c r="H247" s="109">
        <v>2</v>
      </c>
      <c r="I247" s="108" t="str">
        <f t="shared" si="18"/>
        <v>medium</v>
      </c>
      <c r="J247" s="108" t="s">
        <v>57</v>
      </c>
      <c r="K247" s="110">
        <v>1.18</v>
      </c>
      <c r="L247" s="110">
        <v>960.58968526068998</v>
      </c>
      <c r="M247" s="110">
        <v>2</v>
      </c>
      <c r="N247" s="110">
        <v>4</v>
      </c>
      <c r="O247" s="110">
        <f t="shared" si="17"/>
        <v>960.58968526068998</v>
      </c>
      <c r="P247" s="110">
        <f t="shared" si="19"/>
        <v>814.05905530566952</v>
      </c>
      <c r="Q247" s="111">
        <f t="shared" si="20"/>
        <v>2930.6125991004101</v>
      </c>
    </row>
    <row r="248" spans="1:17">
      <c r="A248" s="107" t="s">
        <v>6</v>
      </c>
      <c r="B248" s="108" t="s">
        <v>60</v>
      </c>
      <c r="C248" s="108" t="s">
        <v>8</v>
      </c>
      <c r="D248" s="108" t="s">
        <v>9</v>
      </c>
      <c r="E248" s="108" t="s">
        <v>105</v>
      </c>
      <c r="F248" s="108">
        <v>10</v>
      </c>
      <c r="G248" s="108">
        <v>3</v>
      </c>
      <c r="H248" s="109">
        <v>2</v>
      </c>
      <c r="I248" s="108" t="str">
        <f t="shared" si="18"/>
        <v>medium</v>
      </c>
      <c r="J248" s="108" t="s">
        <v>57</v>
      </c>
      <c r="K248" s="110">
        <v>1.36</v>
      </c>
      <c r="L248" s="110">
        <v>1055.3326799240699</v>
      </c>
      <c r="M248" s="110">
        <v>2</v>
      </c>
      <c r="N248" s="110">
        <v>4</v>
      </c>
      <c r="O248" s="110">
        <f t="shared" si="17"/>
        <v>1055.3326799240699</v>
      </c>
      <c r="P248" s="110">
        <f t="shared" si="19"/>
        <v>775.97991170887485</v>
      </c>
      <c r="Q248" s="111">
        <f t="shared" si="20"/>
        <v>2793.5276821519492</v>
      </c>
    </row>
    <row r="249" spans="1:17" ht="15" thickBot="1">
      <c r="A249" s="112" t="s">
        <v>6</v>
      </c>
      <c r="B249" s="113" t="s">
        <v>60</v>
      </c>
      <c r="C249" s="113" t="s">
        <v>12</v>
      </c>
      <c r="D249" s="113" t="s">
        <v>9</v>
      </c>
      <c r="E249" s="113" t="s">
        <v>105</v>
      </c>
      <c r="F249" s="113">
        <v>10</v>
      </c>
      <c r="G249" s="113">
        <v>3</v>
      </c>
      <c r="H249" s="114">
        <v>2</v>
      </c>
      <c r="I249" s="113" t="str">
        <f t="shared" si="18"/>
        <v>medium</v>
      </c>
      <c r="J249" s="113" t="s">
        <v>57</v>
      </c>
      <c r="K249" s="115">
        <v>1.36</v>
      </c>
      <c r="L249" s="115">
        <v>912.69176919827203</v>
      </c>
      <c r="M249" s="115">
        <v>2</v>
      </c>
      <c r="N249" s="115">
        <v>4</v>
      </c>
      <c r="O249" s="115">
        <f t="shared" si="17"/>
        <v>912.69176919827203</v>
      </c>
      <c r="P249" s="115">
        <f t="shared" si="19"/>
        <v>671.09688911637647</v>
      </c>
      <c r="Q249" s="116">
        <f t="shared" si="20"/>
        <v>2415.9488008189551</v>
      </c>
    </row>
    <row r="250" spans="1:17">
      <c r="A250" s="102" t="s">
        <v>6</v>
      </c>
      <c r="B250" s="103" t="s">
        <v>114</v>
      </c>
      <c r="C250" s="103" t="s">
        <v>8</v>
      </c>
      <c r="D250" s="103" t="s">
        <v>9</v>
      </c>
      <c r="E250" s="103" t="s">
        <v>105</v>
      </c>
      <c r="F250" s="103">
        <v>10</v>
      </c>
      <c r="G250" s="103">
        <v>1</v>
      </c>
      <c r="H250" s="104">
        <v>3.3</v>
      </c>
      <c r="I250" s="103" t="str">
        <f t="shared" si="18"/>
        <v>high</v>
      </c>
      <c r="J250" s="103" t="s">
        <v>11</v>
      </c>
      <c r="K250" s="105">
        <v>303.83</v>
      </c>
      <c r="L250" s="105">
        <v>0.92314152428033203</v>
      </c>
      <c r="M250" s="105">
        <v>2</v>
      </c>
      <c r="N250" s="105">
        <v>4</v>
      </c>
      <c r="O250" s="105">
        <f t="shared" si="17"/>
        <v>0</v>
      </c>
      <c r="P250" s="105" t="e">
        <f t="shared" si="19"/>
        <v>#N/A</v>
      </c>
      <c r="Q250" s="106" t="e">
        <f t="shared" si="20"/>
        <v>#N/A</v>
      </c>
    </row>
    <row r="251" spans="1:17">
      <c r="A251" s="107" t="s">
        <v>6</v>
      </c>
      <c r="B251" s="108" t="s">
        <v>114</v>
      </c>
      <c r="C251" s="108" t="s">
        <v>12</v>
      </c>
      <c r="D251" s="108" t="s">
        <v>9</v>
      </c>
      <c r="E251" s="108" t="s">
        <v>105</v>
      </c>
      <c r="F251" s="108">
        <v>10</v>
      </c>
      <c r="G251" s="108">
        <v>1</v>
      </c>
      <c r="H251" s="109">
        <v>3.3</v>
      </c>
      <c r="I251" s="108" t="str">
        <f t="shared" si="18"/>
        <v>high</v>
      </c>
      <c r="J251" s="108" t="s">
        <v>11</v>
      </c>
      <c r="K251" s="110">
        <v>303.83</v>
      </c>
      <c r="L251" s="110">
        <v>10.729506509292399</v>
      </c>
      <c r="M251" s="110">
        <v>2</v>
      </c>
      <c r="N251" s="110">
        <v>4</v>
      </c>
      <c r="O251" s="110">
        <f t="shared" si="17"/>
        <v>10.729506509292399</v>
      </c>
      <c r="P251" s="110">
        <f t="shared" si="19"/>
        <v>3.5314177366594479E-2</v>
      </c>
      <c r="Q251" s="111">
        <f t="shared" si="20"/>
        <v>0.12713103851974014</v>
      </c>
    </row>
    <row r="252" spans="1:17">
      <c r="A252" s="107" t="s">
        <v>6</v>
      </c>
      <c r="B252" s="108" t="s">
        <v>115</v>
      </c>
      <c r="C252" s="108" t="s">
        <v>8</v>
      </c>
      <c r="D252" s="108" t="s">
        <v>9</v>
      </c>
      <c r="E252" s="108" t="s">
        <v>105</v>
      </c>
      <c r="F252" s="108">
        <v>10</v>
      </c>
      <c r="G252" s="108">
        <v>1</v>
      </c>
      <c r="H252" s="109">
        <v>3.3</v>
      </c>
      <c r="I252" s="108" t="str">
        <f t="shared" si="18"/>
        <v>high</v>
      </c>
      <c r="J252" s="108" t="s">
        <v>11</v>
      </c>
      <c r="K252" s="110">
        <v>308.04000000000002</v>
      </c>
      <c r="L252" s="110">
        <v>28.676564689483499</v>
      </c>
      <c r="M252" s="110">
        <v>2</v>
      </c>
      <c r="N252" s="110">
        <v>4</v>
      </c>
      <c r="O252" s="110">
        <f t="shared" si="17"/>
        <v>28.676564689483499</v>
      </c>
      <c r="P252" s="110">
        <f t="shared" si="19"/>
        <v>9.3093639428267427E-2</v>
      </c>
      <c r="Q252" s="111">
        <f t="shared" si="20"/>
        <v>0.33513710194176272</v>
      </c>
    </row>
    <row r="253" spans="1:17">
      <c r="A253" s="107" t="s">
        <v>6</v>
      </c>
      <c r="B253" s="108" t="s">
        <v>115</v>
      </c>
      <c r="C253" s="108" t="s">
        <v>12</v>
      </c>
      <c r="D253" s="108" t="s">
        <v>9</v>
      </c>
      <c r="E253" s="108" t="s">
        <v>105</v>
      </c>
      <c r="F253" s="108">
        <v>10</v>
      </c>
      <c r="G253" s="108">
        <v>1</v>
      </c>
      <c r="H253" s="109">
        <v>3.3</v>
      </c>
      <c r="I253" s="108" t="str">
        <f t="shared" si="18"/>
        <v>high</v>
      </c>
      <c r="J253" s="108" t="s">
        <v>11</v>
      </c>
      <c r="K253" s="110">
        <v>308.04000000000002</v>
      </c>
      <c r="L253" s="110">
        <v>-32.531424157237403</v>
      </c>
      <c r="M253" s="110">
        <v>2</v>
      </c>
      <c r="N253" s="110">
        <v>4</v>
      </c>
      <c r="O253" s="110">
        <f t="shared" si="17"/>
        <v>0</v>
      </c>
      <c r="P253" s="110" t="e">
        <f t="shared" si="19"/>
        <v>#N/A</v>
      </c>
      <c r="Q253" s="111" t="e">
        <f t="shared" si="20"/>
        <v>#N/A</v>
      </c>
    </row>
    <row r="254" spans="1:17">
      <c r="A254" s="107" t="s">
        <v>6</v>
      </c>
      <c r="B254" s="108" t="s">
        <v>116</v>
      </c>
      <c r="C254" s="108" t="s">
        <v>8</v>
      </c>
      <c r="D254" s="108" t="s">
        <v>9</v>
      </c>
      <c r="E254" s="108" t="s">
        <v>105</v>
      </c>
      <c r="F254" s="108">
        <v>10</v>
      </c>
      <c r="G254" s="108">
        <v>1</v>
      </c>
      <c r="H254" s="109">
        <v>3.3</v>
      </c>
      <c r="I254" s="108" t="str">
        <f t="shared" si="18"/>
        <v>high</v>
      </c>
      <c r="J254" s="108" t="s">
        <v>11</v>
      </c>
      <c r="K254" s="110">
        <v>309.35000000000002</v>
      </c>
      <c r="L254" s="110">
        <v>30.925891120181301</v>
      </c>
      <c r="M254" s="110">
        <v>2</v>
      </c>
      <c r="N254" s="110">
        <v>4</v>
      </c>
      <c r="O254" s="110">
        <f t="shared" si="17"/>
        <v>30.925891120181301</v>
      </c>
      <c r="P254" s="110">
        <f t="shared" si="19"/>
        <v>9.9970554776729587E-2</v>
      </c>
      <c r="Q254" s="111">
        <f t="shared" si="20"/>
        <v>0.3598939971962265</v>
      </c>
    </row>
    <row r="255" spans="1:17">
      <c r="A255" s="107" t="s">
        <v>6</v>
      </c>
      <c r="B255" s="108" t="s">
        <v>116</v>
      </c>
      <c r="C255" s="108" t="s">
        <v>12</v>
      </c>
      <c r="D255" s="108" t="s">
        <v>9</v>
      </c>
      <c r="E255" s="108" t="s">
        <v>105</v>
      </c>
      <c r="F255" s="108">
        <v>10</v>
      </c>
      <c r="G255" s="108">
        <v>1</v>
      </c>
      <c r="H255" s="109">
        <v>3.3</v>
      </c>
      <c r="I255" s="108" t="str">
        <f t="shared" si="18"/>
        <v>high</v>
      </c>
      <c r="J255" s="108" t="s">
        <v>11</v>
      </c>
      <c r="K255" s="110">
        <v>309.35000000000002</v>
      </c>
      <c r="L255" s="110">
        <v>-13.044292804978999</v>
      </c>
      <c r="M255" s="110">
        <v>2</v>
      </c>
      <c r="N255" s="110">
        <v>4</v>
      </c>
      <c r="O255" s="110">
        <f t="shared" si="17"/>
        <v>0</v>
      </c>
      <c r="P255" s="110" t="e">
        <f t="shared" si="19"/>
        <v>#N/A</v>
      </c>
      <c r="Q255" s="111" t="e">
        <f t="shared" si="20"/>
        <v>#N/A</v>
      </c>
    </row>
    <row r="256" spans="1:17">
      <c r="A256" s="107" t="s">
        <v>6</v>
      </c>
      <c r="B256" s="108" t="s">
        <v>117</v>
      </c>
      <c r="C256" s="108" t="s">
        <v>8</v>
      </c>
      <c r="D256" s="108" t="s">
        <v>9</v>
      </c>
      <c r="E256" s="108" t="s">
        <v>105</v>
      </c>
      <c r="F256" s="108">
        <v>10</v>
      </c>
      <c r="G256" s="108">
        <v>1</v>
      </c>
      <c r="H256" s="109">
        <v>3.3</v>
      </c>
      <c r="I256" s="108" t="str">
        <f t="shared" si="18"/>
        <v>high</v>
      </c>
      <c r="J256" s="108" t="s">
        <v>11</v>
      </c>
      <c r="K256" s="110">
        <v>304.8</v>
      </c>
      <c r="L256" s="110">
        <v>95.015591882761001</v>
      </c>
      <c r="M256" s="110">
        <v>2</v>
      </c>
      <c r="N256" s="110">
        <v>4</v>
      </c>
      <c r="O256" s="110">
        <f t="shared" si="17"/>
        <v>95.015591882761001</v>
      </c>
      <c r="P256" s="110">
        <f t="shared" si="19"/>
        <v>0.31173094449724736</v>
      </c>
      <c r="Q256" s="111">
        <f t="shared" si="20"/>
        <v>1.1222314001900906</v>
      </c>
    </row>
    <row r="257" spans="1:17" ht="15" thickBot="1">
      <c r="A257" s="112" t="s">
        <v>6</v>
      </c>
      <c r="B257" s="113" t="s">
        <v>117</v>
      </c>
      <c r="C257" s="113" t="s">
        <v>12</v>
      </c>
      <c r="D257" s="113" t="s">
        <v>9</v>
      </c>
      <c r="E257" s="113" t="s">
        <v>105</v>
      </c>
      <c r="F257" s="113">
        <v>10</v>
      </c>
      <c r="G257" s="113">
        <v>1</v>
      </c>
      <c r="H257" s="114">
        <v>3.3</v>
      </c>
      <c r="I257" s="113" t="str">
        <f t="shared" si="18"/>
        <v>high</v>
      </c>
      <c r="J257" s="113" t="s">
        <v>11</v>
      </c>
      <c r="K257" s="115">
        <v>304.8</v>
      </c>
      <c r="L257" s="115">
        <v>2.8718740328302101</v>
      </c>
      <c r="M257" s="115">
        <v>2</v>
      </c>
      <c r="N257" s="115">
        <v>4</v>
      </c>
      <c r="O257" s="115">
        <f t="shared" si="17"/>
        <v>0</v>
      </c>
      <c r="P257" s="115" t="e">
        <f t="shared" si="19"/>
        <v>#N/A</v>
      </c>
      <c r="Q257" s="116" t="e">
        <f t="shared" si="20"/>
        <v>#N/A</v>
      </c>
    </row>
    <row r="258" spans="1:17">
      <c r="A258" s="102" t="s">
        <v>6</v>
      </c>
      <c r="B258" s="103" t="s">
        <v>118</v>
      </c>
      <c r="C258" s="103" t="s">
        <v>8</v>
      </c>
      <c r="D258" s="103" t="s">
        <v>9</v>
      </c>
      <c r="E258" s="103" t="s">
        <v>105</v>
      </c>
      <c r="F258" s="103">
        <v>10</v>
      </c>
      <c r="G258" s="103">
        <v>2</v>
      </c>
      <c r="H258" s="104">
        <v>3.3</v>
      </c>
      <c r="I258" s="103" t="str">
        <f t="shared" si="18"/>
        <v>high</v>
      </c>
      <c r="J258" s="103" t="s">
        <v>11</v>
      </c>
      <c r="K258" s="105">
        <v>336.98</v>
      </c>
      <c r="L258" s="105">
        <v>12.4656881878033</v>
      </c>
      <c r="M258" s="105">
        <v>2</v>
      </c>
      <c r="N258" s="105">
        <v>4</v>
      </c>
      <c r="O258" s="105">
        <f t="shared" si="17"/>
        <v>12.4656881878033</v>
      </c>
      <c r="P258" s="105">
        <f t="shared" si="19"/>
        <v>3.6992368056867765E-2</v>
      </c>
      <c r="Q258" s="106">
        <f t="shared" si="20"/>
        <v>0.13317252500472396</v>
      </c>
    </row>
    <row r="259" spans="1:17">
      <c r="A259" s="107" t="s">
        <v>6</v>
      </c>
      <c r="B259" s="108" t="s">
        <v>118</v>
      </c>
      <c r="C259" s="108" t="s">
        <v>12</v>
      </c>
      <c r="D259" s="108" t="s">
        <v>9</v>
      </c>
      <c r="E259" s="108" t="s">
        <v>105</v>
      </c>
      <c r="F259" s="108">
        <v>10</v>
      </c>
      <c r="G259" s="108">
        <v>2</v>
      </c>
      <c r="H259" s="109">
        <v>3.3</v>
      </c>
      <c r="I259" s="108" t="str">
        <f t="shared" si="18"/>
        <v>high</v>
      </c>
      <c r="J259" s="108" t="s">
        <v>11</v>
      </c>
      <c r="K259" s="110">
        <v>336.98</v>
      </c>
      <c r="L259" s="110">
        <v>13.624917787927901</v>
      </c>
      <c r="M259" s="110">
        <v>2</v>
      </c>
      <c r="N259" s="110">
        <v>4</v>
      </c>
      <c r="O259" s="110">
        <f t="shared" si="17"/>
        <v>13.624917787927901</v>
      </c>
      <c r="P259" s="110">
        <f t="shared" si="19"/>
        <v>4.0432422659884559E-2</v>
      </c>
      <c r="Q259" s="111">
        <f t="shared" si="20"/>
        <v>0.14555672157558441</v>
      </c>
    </row>
    <row r="260" spans="1:17">
      <c r="A260" s="107" t="s">
        <v>6</v>
      </c>
      <c r="B260" s="108" t="s">
        <v>119</v>
      </c>
      <c r="C260" s="108" t="s">
        <v>8</v>
      </c>
      <c r="D260" s="108" t="s">
        <v>9</v>
      </c>
      <c r="E260" s="108" t="s">
        <v>105</v>
      </c>
      <c r="F260" s="108">
        <v>10</v>
      </c>
      <c r="G260" s="108">
        <v>2</v>
      </c>
      <c r="H260" s="109">
        <v>3.3</v>
      </c>
      <c r="I260" s="108" t="str">
        <f t="shared" si="18"/>
        <v>high</v>
      </c>
      <c r="J260" s="108" t="s">
        <v>11</v>
      </c>
      <c r="K260" s="110">
        <v>332.06</v>
      </c>
      <c r="L260" s="110">
        <v>8.9524051749533804</v>
      </c>
      <c r="M260" s="110">
        <v>2</v>
      </c>
      <c r="N260" s="110">
        <v>4</v>
      </c>
      <c r="O260" s="110">
        <f t="shared" si="17"/>
        <v>8.9524051749533804</v>
      </c>
      <c r="P260" s="110">
        <f t="shared" si="19"/>
        <v>2.6960203502238694E-2</v>
      </c>
      <c r="Q260" s="111">
        <f t="shared" si="20"/>
        <v>9.7056732608059304E-2</v>
      </c>
    </row>
    <row r="261" spans="1:17">
      <c r="A261" s="107" t="s">
        <v>6</v>
      </c>
      <c r="B261" s="108" t="s">
        <v>119</v>
      </c>
      <c r="C261" s="108" t="s">
        <v>12</v>
      </c>
      <c r="D261" s="108" t="s">
        <v>9</v>
      </c>
      <c r="E261" s="108" t="s">
        <v>105</v>
      </c>
      <c r="F261" s="108">
        <v>10</v>
      </c>
      <c r="G261" s="108">
        <v>2</v>
      </c>
      <c r="H261" s="109">
        <v>3.3</v>
      </c>
      <c r="I261" s="108" t="str">
        <f t="shared" si="18"/>
        <v>high</v>
      </c>
      <c r="J261" s="108" t="s">
        <v>11</v>
      </c>
      <c r="K261" s="110">
        <v>332.06</v>
      </c>
      <c r="L261" s="110">
        <v>12.122915861254899</v>
      </c>
      <c r="M261" s="110">
        <v>2</v>
      </c>
      <c r="N261" s="110">
        <v>4</v>
      </c>
      <c r="O261" s="110">
        <f t="shared" si="17"/>
        <v>12.122915861254899</v>
      </c>
      <c r="P261" s="110">
        <f t="shared" si="19"/>
        <v>3.6508208941922846E-2</v>
      </c>
      <c r="Q261" s="111">
        <f t="shared" si="20"/>
        <v>0.13142955219092223</v>
      </c>
    </row>
    <row r="262" spans="1:17">
      <c r="A262" s="107" t="s">
        <v>6</v>
      </c>
      <c r="B262" s="108" t="s">
        <v>120</v>
      </c>
      <c r="C262" s="108" t="s">
        <v>8</v>
      </c>
      <c r="D262" s="108" t="s">
        <v>9</v>
      </c>
      <c r="E262" s="108" t="s">
        <v>105</v>
      </c>
      <c r="F262" s="108">
        <v>10</v>
      </c>
      <c r="G262" s="108">
        <v>2</v>
      </c>
      <c r="H262" s="109">
        <v>3.3</v>
      </c>
      <c r="I262" s="108" t="str">
        <f t="shared" si="18"/>
        <v>high</v>
      </c>
      <c r="J262" s="108" t="s">
        <v>11</v>
      </c>
      <c r="K262" s="110">
        <v>316.91000000000003</v>
      </c>
      <c r="L262" s="110">
        <v>8.2024012245342401</v>
      </c>
      <c r="M262" s="110">
        <v>2</v>
      </c>
      <c r="N262" s="110">
        <v>4</v>
      </c>
      <c r="O262" s="110">
        <f t="shared" si="17"/>
        <v>8.2024012245342401</v>
      </c>
      <c r="P262" s="110">
        <f t="shared" si="19"/>
        <v>2.5882431051510647E-2</v>
      </c>
      <c r="Q262" s="111">
        <f t="shared" si="20"/>
        <v>9.3176751785438328E-2</v>
      </c>
    </row>
    <row r="263" spans="1:17">
      <c r="A263" s="107" t="s">
        <v>6</v>
      </c>
      <c r="B263" s="108" t="s">
        <v>120</v>
      </c>
      <c r="C263" s="108" t="s">
        <v>12</v>
      </c>
      <c r="D263" s="108" t="s">
        <v>9</v>
      </c>
      <c r="E263" s="108" t="s">
        <v>105</v>
      </c>
      <c r="F263" s="108">
        <v>10</v>
      </c>
      <c r="G263" s="108">
        <v>2</v>
      </c>
      <c r="H263" s="109">
        <v>3.3</v>
      </c>
      <c r="I263" s="108" t="str">
        <f t="shared" si="18"/>
        <v>high</v>
      </c>
      <c r="J263" s="108" t="s">
        <v>11</v>
      </c>
      <c r="K263" s="110">
        <v>316.91000000000003</v>
      </c>
      <c r="L263" s="110">
        <v>15.0472922941796</v>
      </c>
      <c r="M263" s="110">
        <v>2</v>
      </c>
      <c r="N263" s="110">
        <v>4</v>
      </c>
      <c r="O263" s="110">
        <f t="shared" si="17"/>
        <v>15.0472922941796</v>
      </c>
      <c r="P263" s="110">
        <f t="shared" si="19"/>
        <v>4.7481279524721844E-2</v>
      </c>
      <c r="Q263" s="111">
        <f t="shared" si="20"/>
        <v>0.17093260628899865</v>
      </c>
    </row>
    <row r="264" spans="1:17">
      <c r="A264" s="107" t="s">
        <v>6</v>
      </c>
      <c r="B264" s="108" t="s">
        <v>121</v>
      </c>
      <c r="C264" s="108" t="s">
        <v>8</v>
      </c>
      <c r="D264" s="108" t="s">
        <v>9</v>
      </c>
      <c r="E264" s="108" t="s">
        <v>105</v>
      </c>
      <c r="F264" s="108">
        <v>10</v>
      </c>
      <c r="G264" s="108">
        <v>2</v>
      </c>
      <c r="H264" s="109">
        <v>3.3</v>
      </c>
      <c r="I264" s="108" t="str">
        <f t="shared" si="18"/>
        <v>high</v>
      </c>
      <c r="J264" s="108" t="s">
        <v>11</v>
      </c>
      <c r="K264" s="110">
        <v>315.98</v>
      </c>
      <c r="L264" s="110">
        <v>13.9889667075044</v>
      </c>
      <c r="M264" s="110">
        <v>2</v>
      </c>
      <c r="N264" s="110">
        <v>4</v>
      </c>
      <c r="O264" s="110">
        <f t="shared" si="17"/>
        <v>13.9889667075044</v>
      </c>
      <c r="P264" s="110">
        <f t="shared" si="19"/>
        <v>4.4271683991089307E-2</v>
      </c>
      <c r="Q264" s="111">
        <f t="shared" si="20"/>
        <v>0.15937806236792151</v>
      </c>
    </row>
    <row r="265" spans="1:17" ht="15" thickBot="1">
      <c r="A265" s="112" t="s">
        <v>6</v>
      </c>
      <c r="B265" s="113" t="s">
        <v>121</v>
      </c>
      <c r="C265" s="113" t="s">
        <v>12</v>
      </c>
      <c r="D265" s="113" t="s">
        <v>9</v>
      </c>
      <c r="E265" s="113" t="s">
        <v>105</v>
      </c>
      <c r="F265" s="113">
        <v>10</v>
      </c>
      <c r="G265" s="113">
        <v>2</v>
      </c>
      <c r="H265" s="114">
        <v>3.3</v>
      </c>
      <c r="I265" s="113" t="str">
        <f t="shared" si="18"/>
        <v>high</v>
      </c>
      <c r="J265" s="113" t="s">
        <v>11</v>
      </c>
      <c r="K265" s="115">
        <v>315.98</v>
      </c>
      <c r="L265" s="115">
        <v>6.8128595776523797</v>
      </c>
      <c r="M265" s="115">
        <v>2</v>
      </c>
      <c r="N265" s="115">
        <v>4</v>
      </c>
      <c r="O265" s="115">
        <f t="shared" si="17"/>
        <v>6.8128595776523797</v>
      </c>
      <c r="P265" s="115">
        <f t="shared" si="19"/>
        <v>2.1561046830977846E-2</v>
      </c>
      <c r="Q265" s="116">
        <f t="shared" si="20"/>
        <v>7.7619768591520241E-2</v>
      </c>
    </row>
    <row r="266" spans="1:17">
      <c r="A266" s="102" t="s">
        <v>6</v>
      </c>
      <c r="B266" s="103" t="s">
        <v>56</v>
      </c>
      <c r="C266" s="103" t="s">
        <v>8</v>
      </c>
      <c r="D266" s="103" t="s">
        <v>9</v>
      </c>
      <c r="E266" s="103" t="s">
        <v>105</v>
      </c>
      <c r="F266" s="103">
        <v>10</v>
      </c>
      <c r="G266" s="103">
        <v>3</v>
      </c>
      <c r="H266" s="104">
        <v>3.3</v>
      </c>
      <c r="I266" s="103" t="str">
        <f t="shared" si="18"/>
        <v>high</v>
      </c>
      <c r="J266" s="103" t="s">
        <v>57</v>
      </c>
      <c r="K266" s="105">
        <v>1.65</v>
      </c>
      <c r="L266" s="105">
        <v>1105.14512120272</v>
      </c>
      <c r="M266" s="105">
        <v>2</v>
      </c>
      <c r="N266" s="105">
        <v>4</v>
      </c>
      <c r="O266" s="105">
        <f t="shared" si="17"/>
        <v>1105.14512120272</v>
      </c>
      <c r="P266" s="105">
        <f t="shared" si="19"/>
        <v>669.78492194104251</v>
      </c>
      <c r="Q266" s="106">
        <f t="shared" si="20"/>
        <v>2411.2257189877532</v>
      </c>
    </row>
    <row r="267" spans="1:17">
      <c r="A267" s="107" t="s">
        <v>6</v>
      </c>
      <c r="B267" s="108" t="s">
        <v>56</v>
      </c>
      <c r="C267" s="108" t="s">
        <v>12</v>
      </c>
      <c r="D267" s="108" t="s">
        <v>9</v>
      </c>
      <c r="E267" s="108" t="s">
        <v>105</v>
      </c>
      <c r="F267" s="108">
        <v>10</v>
      </c>
      <c r="G267" s="108">
        <v>3</v>
      </c>
      <c r="H267" s="109">
        <v>3.3</v>
      </c>
      <c r="I267" s="108" t="str">
        <f t="shared" si="18"/>
        <v>high</v>
      </c>
      <c r="J267" s="108" t="s">
        <v>57</v>
      </c>
      <c r="K267" s="110">
        <v>1.65</v>
      </c>
      <c r="L267" s="110">
        <v>993.69140808764098</v>
      </c>
      <c r="M267" s="110">
        <v>2</v>
      </c>
      <c r="N267" s="110">
        <v>4</v>
      </c>
      <c r="O267" s="110">
        <f t="shared" si="17"/>
        <v>993.69140808764098</v>
      </c>
      <c r="P267" s="110">
        <f t="shared" si="19"/>
        <v>602.23721702281273</v>
      </c>
      <c r="Q267" s="111">
        <f t="shared" si="20"/>
        <v>2168.0539812821257</v>
      </c>
    </row>
    <row r="268" spans="1:17">
      <c r="A268" s="107" t="s">
        <v>6</v>
      </c>
      <c r="B268" s="108" t="s">
        <v>58</v>
      </c>
      <c r="C268" s="108" t="s">
        <v>8</v>
      </c>
      <c r="D268" s="108" t="s">
        <v>9</v>
      </c>
      <c r="E268" s="108" t="s">
        <v>105</v>
      </c>
      <c r="F268" s="108">
        <v>10</v>
      </c>
      <c r="G268" s="108">
        <v>3</v>
      </c>
      <c r="H268" s="109">
        <v>3.3</v>
      </c>
      <c r="I268" s="108" t="str">
        <f t="shared" si="18"/>
        <v>high</v>
      </c>
      <c r="J268" s="108" t="s">
        <v>57</v>
      </c>
      <c r="K268" s="110">
        <v>1.36</v>
      </c>
      <c r="L268" s="110">
        <v>1043.00288021914</v>
      </c>
      <c r="M268" s="110">
        <v>2</v>
      </c>
      <c r="N268" s="110">
        <v>4</v>
      </c>
      <c r="O268" s="110">
        <f t="shared" si="17"/>
        <v>1043.00288021914</v>
      </c>
      <c r="P268" s="110">
        <f t="shared" si="19"/>
        <v>766.91388251407352</v>
      </c>
      <c r="Q268" s="111">
        <f t="shared" si="20"/>
        <v>2760.8899770506646</v>
      </c>
    </row>
    <row r="269" spans="1:17">
      <c r="A269" s="107" t="s">
        <v>6</v>
      </c>
      <c r="B269" s="108" t="s">
        <v>58</v>
      </c>
      <c r="C269" s="108" t="s">
        <v>12</v>
      </c>
      <c r="D269" s="108" t="s">
        <v>9</v>
      </c>
      <c r="E269" s="108" t="s">
        <v>105</v>
      </c>
      <c r="F269" s="108">
        <v>10</v>
      </c>
      <c r="G269" s="108">
        <v>3</v>
      </c>
      <c r="H269" s="109">
        <v>3.3</v>
      </c>
      <c r="I269" s="108" t="str">
        <f t="shared" si="18"/>
        <v>high</v>
      </c>
      <c r="J269" s="108" t="s">
        <v>57</v>
      </c>
      <c r="K269" s="110">
        <v>1.36</v>
      </c>
      <c r="L269" s="110">
        <v>993.01599344478905</v>
      </c>
      <c r="M269" s="110">
        <v>2</v>
      </c>
      <c r="N269" s="110">
        <v>4</v>
      </c>
      <c r="O269" s="110">
        <f t="shared" si="17"/>
        <v>993.01599344478905</v>
      </c>
      <c r="P269" s="110">
        <f t="shared" si="19"/>
        <v>730.1588187094037</v>
      </c>
      <c r="Q269" s="111">
        <f t="shared" si="20"/>
        <v>2628.5717473538534</v>
      </c>
    </row>
    <row r="270" spans="1:17">
      <c r="A270" s="107" t="s">
        <v>6</v>
      </c>
      <c r="B270" s="108" t="s">
        <v>59</v>
      </c>
      <c r="C270" s="108" t="s">
        <v>8</v>
      </c>
      <c r="D270" s="108" t="s">
        <v>9</v>
      </c>
      <c r="E270" s="108" t="s">
        <v>105</v>
      </c>
      <c r="F270" s="108">
        <v>10</v>
      </c>
      <c r="G270" s="108">
        <v>3</v>
      </c>
      <c r="H270" s="109">
        <v>3.3</v>
      </c>
      <c r="I270" s="108" t="str">
        <f t="shared" si="18"/>
        <v>high</v>
      </c>
      <c r="J270" s="108" t="s">
        <v>57</v>
      </c>
      <c r="K270" s="110">
        <v>1.18</v>
      </c>
      <c r="L270" s="110">
        <v>1048.8730429611601</v>
      </c>
      <c r="M270" s="110">
        <v>2</v>
      </c>
      <c r="N270" s="110">
        <v>4</v>
      </c>
      <c r="O270" s="110">
        <f t="shared" si="17"/>
        <v>1048.8730429611601</v>
      </c>
      <c r="P270" s="110">
        <f t="shared" si="19"/>
        <v>888.87546013657641</v>
      </c>
      <c r="Q270" s="111">
        <f t="shared" si="20"/>
        <v>3199.9516564916748</v>
      </c>
    </row>
    <row r="271" spans="1:17">
      <c r="A271" s="107" t="s">
        <v>6</v>
      </c>
      <c r="B271" s="108" t="s">
        <v>59</v>
      </c>
      <c r="C271" s="108" t="s">
        <v>12</v>
      </c>
      <c r="D271" s="108" t="s">
        <v>9</v>
      </c>
      <c r="E271" s="108" t="s">
        <v>105</v>
      </c>
      <c r="F271" s="108">
        <v>10</v>
      </c>
      <c r="G271" s="108">
        <v>3</v>
      </c>
      <c r="H271" s="109">
        <v>3.3</v>
      </c>
      <c r="I271" s="108" t="str">
        <f t="shared" si="18"/>
        <v>high</v>
      </c>
      <c r="J271" s="108" t="s">
        <v>57</v>
      </c>
      <c r="K271" s="110">
        <v>1.18</v>
      </c>
      <c r="L271" s="110">
        <v>960.58968526068998</v>
      </c>
      <c r="M271" s="110">
        <v>2</v>
      </c>
      <c r="N271" s="110">
        <v>4</v>
      </c>
      <c r="O271" s="110">
        <f t="shared" si="17"/>
        <v>960.58968526068998</v>
      </c>
      <c r="P271" s="110">
        <f t="shared" si="19"/>
        <v>814.05905530566952</v>
      </c>
      <c r="Q271" s="111">
        <f t="shared" si="20"/>
        <v>2930.6125991004101</v>
      </c>
    </row>
    <row r="272" spans="1:17">
      <c r="A272" s="107" t="s">
        <v>6</v>
      </c>
      <c r="B272" s="108" t="s">
        <v>60</v>
      </c>
      <c r="C272" s="108" t="s">
        <v>8</v>
      </c>
      <c r="D272" s="108" t="s">
        <v>9</v>
      </c>
      <c r="E272" s="108" t="s">
        <v>105</v>
      </c>
      <c r="F272" s="108">
        <v>10</v>
      </c>
      <c r="G272" s="108">
        <v>3</v>
      </c>
      <c r="H272" s="109">
        <v>3.3</v>
      </c>
      <c r="I272" s="108" t="str">
        <f t="shared" si="18"/>
        <v>high</v>
      </c>
      <c r="J272" s="108" t="s">
        <v>57</v>
      </c>
      <c r="K272" s="110">
        <v>1.36</v>
      </c>
      <c r="L272" s="110">
        <v>1055.3326799240699</v>
      </c>
      <c r="M272" s="110">
        <v>2</v>
      </c>
      <c r="N272" s="110">
        <v>4</v>
      </c>
      <c r="O272" s="110">
        <f t="shared" si="17"/>
        <v>1055.3326799240699</v>
      </c>
      <c r="P272" s="110">
        <f t="shared" si="19"/>
        <v>775.97991170887485</v>
      </c>
      <c r="Q272" s="111">
        <f t="shared" si="20"/>
        <v>2793.5276821519492</v>
      </c>
    </row>
    <row r="273" spans="1:17" ht="15" thickBot="1">
      <c r="A273" s="112" t="s">
        <v>6</v>
      </c>
      <c r="B273" s="113" t="s">
        <v>60</v>
      </c>
      <c r="C273" s="113" t="s">
        <v>12</v>
      </c>
      <c r="D273" s="113" t="s">
        <v>9</v>
      </c>
      <c r="E273" s="113" t="s">
        <v>105</v>
      </c>
      <c r="F273" s="113">
        <v>10</v>
      </c>
      <c r="G273" s="113">
        <v>3</v>
      </c>
      <c r="H273" s="114">
        <v>3.3</v>
      </c>
      <c r="I273" s="113" t="str">
        <f t="shared" si="18"/>
        <v>high</v>
      </c>
      <c r="J273" s="113" t="s">
        <v>57</v>
      </c>
      <c r="K273" s="115">
        <v>1.36</v>
      </c>
      <c r="L273" s="115">
        <v>912.69176919827203</v>
      </c>
      <c r="M273" s="115">
        <v>2</v>
      </c>
      <c r="N273" s="115">
        <v>4</v>
      </c>
      <c r="O273" s="115">
        <f t="shared" si="17"/>
        <v>912.69176919827203</v>
      </c>
      <c r="P273" s="115">
        <f t="shared" si="19"/>
        <v>671.09688911637647</v>
      </c>
      <c r="Q273" s="116">
        <f t="shared" si="20"/>
        <v>2415.9488008189551</v>
      </c>
    </row>
    <row r="274" spans="1:17">
      <c r="A274" s="102" t="s">
        <v>6</v>
      </c>
      <c r="B274" s="103" t="s">
        <v>122</v>
      </c>
      <c r="C274" s="103" t="s">
        <v>8</v>
      </c>
      <c r="D274" s="103" t="s">
        <v>9</v>
      </c>
      <c r="E274" s="103" t="s">
        <v>105</v>
      </c>
      <c r="F274" s="103">
        <v>20</v>
      </c>
      <c r="G274" s="103">
        <v>1</v>
      </c>
      <c r="H274" s="104">
        <v>1.4</v>
      </c>
      <c r="I274" s="103" t="str">
        <f t="shared" si="18"/>
        <v>low</v>
      </c>
      <c r="J274" s="103" t="s">
        <v>11</v>
      </c>
      <c r="K274" s="105">
        <v>8.7200000000000006</v>
      </c>
      <c r="L274" s="105">
        <v>634.83776207568906</v>
      </c>
      <c r="M274" s="105">
        <v>2</v>
      </c>
      <c r="N274" s="105">
        <v>4</v>
      </c>
      <c r="O274" s="105">
        <f t="shared" si="17"/>
        <v>634.83776207568906</v>
      </c>
      <c r="P274" s="105">
        <f t="shared" si="19"/>
        <v>72.802495650881767</v>
      </c>
      <c r="Q274" s="106">
        <f t="shared" si="20"/>
        <v>262.08898434317433</v>
      </c>
    </row>
    <row r="275" spans="1:17">
      <c r="A275" s="107" t="s">
        <v>6</v>
      </c>
      <c r="B275" s="108" t="s">
        <v>122</v>
      </c>
      <c r="C275" s="108" t="s">
        <v>12</v>
      </c>
      <c r="D275" s="108" t="s">
        <v>9</v>
      </c>
      <c r="E275" s="108" t="s">
        <v>105</v>
      </c>
      <c r="F275" s="108">
        <v>20</v>
      </c>
      <c r="G275" s="108">
        <v>1</v>
      </c>
      <c r="H275" s="109">
        <v>1.4</v>
      </c>
      <c r="I275" s="108" t="str">
        <f t="shared" si="18"/>
        <v>low</v>
      </c>
      <c r="J275" s="108" t="s">
        <v>11</v>
      </c>
      <c r="K275" s="110">
        <v>7.5</v>
      </c>
      <c r="L275" s="110">
        <v>637.86377455393006</v>
      </c>
      <c r="M275" s="110">
        <v>2</v>
      </c>
      <c r="N275" s="110">
        <v>4</v>
      </c>
      <c r="O275" s="110">
        <f t="shared" si="17"/>
        <v>637.86377455393006</v>
      </c>
      <c r="P275" s="110">
        <f t="shared" si="19"/>
        <v>85.048503273857335</v>
      </c>
      <c r="Q275" s="111">
        <f t="shared" si="20"/>
        <v>306.17461178588644</v>
      </c>
    </row>
    <row r="276" spans="1:17">
      <c r="A276" s="107" t="s">
        <v>6</v>
      </c>
      <c r="B276" s="108" t="s">
        <v>123</v>
      </c>
      <c r="C276" s="108" t="s">
        <v>8</v>
      </c>
      <c r="D276" s="108" t="s">
        <v>9</v>
      </c>
      <c r="E276" s="108" t="s">
        <v>105</v>
      </c>
      <c r="F276" s="108">
        <v>20</v>
      </c>
      <c r="G276" s="108">
        <v>1</v>
      </c>
      <c r="H276" s="109">
        <v>1.4</v>
      </c>
      <c r="I276" s="108" t="str">
        <f t="shared" si="18"/>
        <v>low</v>
      </c>
      <c r="J276" s="108" t="s">
        <v>11</v>
      </c>
      <c r="K276" s="110">
        <v>317.05</v>
      </c>
      <c r="L276" s="110">
        <v>4.6714197788238501</v>
      </c>
      <c r="M276" s="110">
        <v>2</v>
      </c>
      <c r="N276" s="110">
        <v>4</v>
      </c>
      <c r="O276" s="110">
        <f t="shared" si="17"/>
        <v>4.6714197788238501</v>
      </c>
      <c r="P276" s="110">
        <f t="shared" si="19"/>
        <v>1.4734016018999685E-2</v>
      </c>
      <c r="Q276" s="111">
        <f t="shared" si="20"/>
        <v>5.3042457668398865E-2</v>
      </c>
    </row>
    <row r="277" spans="1:17">
      <c r="A277" s="107" t="s">
        <v>6</v>
      </c>
      <c r="B277" s="108" t="s">
        <v>123</v>
      </c>
      <c r="C277" s="108" t="s">
        <v>12</v>
      </c>
      <c r="D277" s="108" t="s">
        <v>9</v>
      </c>
      <c r="E277" s="108" t="s">
        <v>105</v>
      </c>
      <c r="F277" s="108">
        <v>20</v>
      </c>
      <c r="G277" s="108">
        <v>1</v>
      </c>
      <c r="H277" s="109">
        <v>1.4</v>
      </c>
      <c r="I277" s="108" t="str">
        <f t="shared" si="18"/>
        <v>low</v>
      </c>
      <c r="J277" s="108" t="s">
        <v>11</v>
      </c>
      <c r="K277" s="110">
        <v>317.05</v>
      </c>
      <c r="L277" s="110">
        <v>643.73766850734705</v>
      </c>
      <c r="M277" s="110">
        <v>2</v>
      </c>
      <c r="N277" s="110">
        <v>4</v>
      </c>
      <c r="O277" s="110">
        <f t="shared" si="17"/>
        <v>643.73766850734705</v>
      </c>
      <c r="P277" s="110">
        <f t="shared" si="19"/>
        <v>2.0303979451422394</v>
      </c>
      <c r="Q277" s="111">
        <f t="shared" si="20"/>
        <v>7.3094326025120617</v>
      </c>
    </row>
    <row r="278" spans="1:17">
      <c r="A278" s="107" t="s">
        <v>6</v>
      </c>
      <c r="B278" s="108" t="s">
        <v>124</v>
      </c>
      <c r="C278" s="108" t="s">
        <v>8</v>
      </c>
      <c r="D278" s="108" t="s">
        <v>9</v>
      </c>
      <c r="E278" s="108" t="s">
        <v>105</v>
      </c>
      <c r="F278" s="108">
        <v>20</v>
      </c>
      <c r="G278" s="108">
        <v>1</v>
      </c>
      <c r="H278" s="109">
        <v>1.4</v>
      </c>
      <c r="I278" s="108" t="str">
        <f t="shared" si="18"/>
        <v>low</v>
      </c>
      <c r="J278" s="108" t="s">
        <v>11</v>
      </c>
      <c r="K278" s="110">
        <v>356.17</v>
      </c>
      <c r="L278" s="110">
        <v>15.9180376664845</v>
      </c>
      <c r="M278" s="110">
        <v>2</v>
      </c>
      <c r="N278" s="110">
        <v>4</v>
      </c>
      <c r="O278" s="110">
        <f t="shared" si="17"/>
        <v>15.9180376664845</v>
      </c>
      <c r="P278" s="110">
        <f t="shared" si="19"/>
        <v>4.469224714738608E-2</v>
      </c>
      <c r="Q278" s="111">
        <f t="shared" si="20"/>
        <v>0.16089208973058988</v>
      </c>
    </row>
    <row r="279" spans="1:17">
      <c r="A279" s="107" t="s">
        <v>6</v>
      </c>
      <c r="B279" s="108" t="s">
        <v>124</v>
      </c>
      <c r="C279" s="108" t="s">
        <v>12</v>
      </c>
      <c r="D279" s="108" t="s">
        <v>9</v>
      </c>
      <c r="E279" s="108" t="s">
        <v>105</v>
      </c>
      <c r="F279" s="108">
        <v>20</v>
      </c>
      <c r="G279" s="108">
        <v>1</v>
      </c>
      <c r="H279" s="109">
        <v>1.4</v>
      </c>
      <c r="I279" s="108" t="str">
        <f t="shared" si="18"/>
        <v>low</v>
      </c>
      <c r="J279" s="108" t="s">
        <v>11</v>
      </c>
      <c r="K279" s="110">
        <v>356.17</v>
      </c>
      <c r="L279" s="110">
        <v>647.99038027260497</v>
      </c>
      <c r="M279" s="110">
        <v>2</v>
      </c>
      <c r="N279" s="110">
        <v>4</v>
      </c>
      <c r="O279" s="110">
        <f t="shared" si="17"/>
        <v>647.99038027260497</v>
      </c>
      <c r="P279" s="110">
        <f t="shared" si="19"/>
        <v>1.8193289167324731</v>
      </c>
      <c r="Q279" s="111">
        <f t="shared" si="20"/>
        <v>6.5495841002369035</v>
      </c>
    </row>
    <row r="280" spans="1:17">
      <c r="A280" s="107" t="s">
        <v>6</v>
      </c>
      <c r="B280" s="108" t="s">
        <v>125</v>
      </c>
      <c r="C280" s="108" t="s">
        <v>8</v>
      </c>
      <c r="D280" s="108" t="s">
        <v>9</v>
      </c>
      <c r="E280" s="108" t="s">
        <v>105</v>
      </c>
      <c r="F280" s="108">
        <v>20</v>
      </c>
      <c r="G280" s="108">
        <v>1</v>
      </c>
      <c r="H280" s="109">
        <v>1.4</v>
      </c>
      <c r="I280" s="108" t="str">
        <f t="shared" si="18"/>
        <v>low</v>
      </c>
      <c r="J280" s="108" t="s">
        <v>11</v>
      </c>
      <c r="K280" s="110">
        <v>313.26</v>
      </c>
      <c r="L280" s="110">
        <v>659.11730294768199</v>
      </c>
      <c r="M280" s="110">
        <v>2</v>
      </c>
      <c r="N280" s="110">
        <v>4</v>
      </c>
      <c r="O280" s="110">
        <f t="shared" si="17"/>
        <v>659.11730294768199</v>
      </c>
      <c r="P280" s="110">
        <f t="shared" si="19"/>
        <v>2.1040582996478387</v>
      </c>
      <c r="Q280" s="111">
        <f t="shared" si="20"/>
        <v>7.57460987873222</v>
      </c>
    </row>
    <row r="281" spans="1:17" ht="15" thickBot="1">
      <c r="A281" s="112" t="s">
        <v>6</v>
      </c>
      <c r="B281" s="113" t="s">
        <v>125</v>
      </c>
      <c r="C281" s="113" t="s">
        <v>12</v>
      </c>
      <c r="D281" s="113" t="s">
        <v>9</v>
      </c>
      <c r="E281" s="113" t="s">
        <v>105</v>
      </c>
      <c r="F281" s="113">
        <v>20</v>
      </c>
      <c r="G281" s="113">
        <v>1</v>
      </c>
      <c r="H281" s="114">
        <v>1.4</v>
      </c>
      <c r="I281" s="113" t="str">
        <f t="shared" si="18"/>
        <v>low</v>
      </c>
      <c r="J281" s="113" t="s">
        <v>11</v>
      </c>
      <c r="K281" s="115">
        <v>313.26</v>
      </c>
      <c r="L281" s="115">
        <v>2.9008667453090098</v>
      </c>
      <c r="M281" s="115">
        <v>2</v>
      </c>
      <c r="N281" s="115">
        <v>4</v>
      </c>
      <c r="O281" s="115">
        <f t="shared" si="17"/>
        <v>0</v>
      </c>
      <c r="P281" s="115" t="e">
        <f t="shared" si="19"/>
        <v>#N/A</v>
      </c>
      <c r="Q281" s="116" t="e">
        <f t="shared" si="20"/>
        <v>#N/A</v>
      </c>
    </row>
    <row r="282" spans="1:17">
      <c r="A282" s="102" t="s">
        <v>6</v>
      </c>
      <c r="B282" s="103" t="s">
        <v>126</v>
      </c>
      <c r="C282" s="103" t="s">
        <v>8</v>
      </c>
      <c r="D282" s="103" t="s">
        <v>9</v>
      </c>
      <c r="E282" s="103" t="s">
        <v>105</v>
      </c>
      <c r="F282" s="103">
        <v>20</v>
      </c>
      <c r="G282" s="103">
        <v>2</v>
      </c>
      <c r="H282" s="104">
        <v>1.4</v>
      </c>
      <c r="I282" s="103" t="str">
        <f t="shared" si="18"/>
        <v>low</v>
      </c>
      <c r="J282" s="103" t="s">
        <v>11</v>
      </c>
      <c r="K282" s="105">
        <v>340.17</v>
      </c>
      <c r="L282" s="105">
        <v>186.65323311243199</v>
      </c>
      <c r="M282" s="105">
        <v>2</v>
      </c>
      <c r="N282" s="105">
        <v>4</v>
      </c>
      <c r="O282" s="105">
        <f t="shared" si="17"/>
        <v>186.65323311243199</v>
      </c>
      <c r="P282" s="105">
        <f t="shared" si="19"/>
        <v>0.54870574451724718</v>
      </c>
      <c r="Q282" s="106">
        <f t="shared" si="20"/>
        <v>1.9753406802620896</v>
      </c>
    </row>
    <row r="283" spans="1:17">
      <c r="A283" s="107" t="s">
        <v>6</v>
      </c>
      <c r="B283" s="108" t="s">
        <v>126</v>
      </c>
      <c r="C283" s="108" t="s">
        <v>12</v>
      </c>
      <c r="D283" s="108" t="s">
        <v>9</v>
      </c>
      <c r="E283" s="108" t="s">
        <v>105</v>
      </c>
      <c r="F283" s="108">
        <v>20</v>
      </c>
      <c r="G283" s="108">
        <v>2</v>
      </c>
      <c r="H283" s="109">
        <v>1.4</v>
      </c>
      <c r="I283" s="108" t="str">
        <f t="shared" si="18"/>
        <v>low</v>
      </c>
      <c r="J283" s="108" t="s">
        <v>11</v>
      </c>
      <c r="K283" s="110">
        <v>340.17</v>
      </c>
      <c r="L283" s="110">
        <v>0.818342585410051</v>
      </c>
      <c r="M283" s="110">
        <v>2</v>
      </c>
      <c r="N283" s="110">
        <v>4</v>
      </c>
      <c r="O283" s="110">
        <f t="shared" si="17"/>
        <v>0</v>
      </c>
      <c r="P283" s="110" t="e">
        <f t="shared" si="19"/>
        <v>#N/A</v>
      </c>
      <c r="Q283" s="111" t="e">
        <f t="shared" si="20"/>
        <v>#N/A</v>
      </c>
    </row>
    <row r="284" spans="1:17">
      <c r="A284" s="107" t="s">
        <v>6</v>
      </c>
      <c r="B284" s="108" t="s">
        <v>127</v>
      </c>
      <c r="C284" s="108" t="s">
        <v>8</v>
      </c>
      <c r="D284" s="108" t="s">
        <v>9</v>
      </c>
      <c r="E284" s="108" t="s">
        <v>105</v>
      </c>
      <c r="F284" s="108">
        <v>20</v>
      </c>
      <c r="G284" s="108">
        <v>2</v>
      </c>
      <c r="H284" s="109">
        <v>1.4</v>
      </c>
      <c r="I284" s="108" t="str">
        <f t="shared" si="18"/>
        <v>low</v>
      </c>
      <c r="J284" s="108" t="s">
        <v>11</v>
      </c>
      <c r="K284" s="110">
        <v>11.64</v>
      </c>
      <c r="L284" s="110">
        <v>465.63930879534598</v>
      </c>
      <c r="M284" s="110">
        <v>2</v>
      </c>
      <c r="N284" s="110">
        <v>4</v>
      </c>
      <c r="O284" s="110">
        <f t="shared" si="17"/>
        <v>465.63930879534598</v>
      </c>
      <c r="P284" s="110">
        <f t="shared" si="19"/>
        <v>40.003377044273705</v>
      </c>
      <c r="Q284" s="111">
        <f t="shared" si="20"/>
        <v>144.01215735938533</v>
      </c>
    </row>
    <row r="285" spans="1:17">
      <c r="A285" s="107" t="s">
        <v>6</v>
      </c>
      <c r="B285" s="108" t="s">
        <v>127</v>
      </c>
      <c r="C285" s="108" t="s">
        <v>12</v>
      </c>
      <c r="D285" s="108" t="s">
        <v>9</v>
      </c>
      <c r="E285" s="108" t="s">
        <v>105</v>
      </c>
      <c r="F285" s="108">
        <v>20</v>
      </c>
      <c r="G285" s="108">
        <v>2</v>
      </c>
      <c r="H285" s="109">
        <v>1.4</v>
      </c>
      <c r="I285" s="108" t="str">
        <f t="shared" si="18"/>
        <v>low</v>
      </c>
      <c r="J285" s="108" t="s">
        <v>11</v>
      </c>
      <c r="K285" s="110">
        <v>10.210000000000001</v>
      </c>
      <c r="L285" s="110">
        <v>603.36536722865196</v>
      </c>
      <c r="M285" s="110">
        <v>2</v>
      </c>
      <c r="N285" s="110">
        <v>4</v>
      </c>
      <c r="O285" s="110">
        <f t="shared" si="17"/>
        <v>603.36536722865196</v>
      </c>
      <c r="P285" s="110">
        <f t="shared" si="19"/>
        <v>59.095530580671095</v>
      </c>
      <c r="Q285" s="111">
        <f t="shared" si="20"/>
        <v>212.74391009041594</v>
      </c>
    </row>
    <row r="286" spans="1:17">
      <c r="A286" s="107" t="s">
        <v>6</v>
      </c>
      <c r="B286" s="108" t="s">
        <v>128</v>
      </c>
      <c r="C286" s="108" t="s">
        <v>8</v>
      </c>
      <c r="D286" s="108" t="s">
        <v>9</v>
      </c>
      <c r="E286" s="108" t="s">
        <v>105</v>
      </c>
      <c r="F286" s="108">
        <v>20</v>
      </c>
      <c r="G286" s="108">
        <v>2</v>
      </c>
      <c r="H286" s="109">
        <v>1.4</v>
      </c>
      <c r="I286" s="108" t="str">
        <f t="shared" si="18"/>
        <v>low</v>
      </c>
      <c r="J286" s="108" t="s">
        <v>11</v>
      </c>
      <c r="K286" s="110">
        <v>323.43</v>
      </c>
      <c r="L286" s="110">
        <v>30.447437759765201</v>
      </c>
      <c r="M286" s="110">
        <v>2</v>
      </c>
      <c r="N286" s="110">
        <v>4</v>
      </c>
      <c r="O286" s="110">
        <f t="shared" si="17"/>
        <v>30.447437759765201</v>
      </c>
      <c r="P286" s="110">
        <f t="shared" si="19"/>
        <v>9.4139188571762664E-2</v>
      </c>
      <c r="Q286" s="111">
        <f t="shared" si="20"/>
        <v>0.33890107885834558</v>
      </c>
    </row>
    <row r="287" spans="1:17">
      <c r="A287" s="107" t="s">
        <v>6</v>
      </c>
      <c r="B287" s="108" t="s">
        <v>128</v>
      </c>
      <c r="C287" s="108" t="s">
        <v>12</v>
      </c>
      <c r="D287" s="108" t="s">
        <v>9</v>
      </c>
      <c r="E287" s="108" t="s">
        <v>105</v>
      </c>
      <c r="F287" s="108">
        <v>20</v>
      </c>
      <c r="G287" s="108">
        <v>2</v>
      </c>
      <c r="H287" s="109">
        <v>1.4</v>
      </c>
      <c r="I287" s="108" t="str">
        <f t="shared" si="18"/>
        <v>low</v>
      </c>
      <c r="J287" s="108" t="s">
        <v>11</v>
      </c>
      <c r="K287" s="110">
        <v>7.92</v>
      </c>
      <c r="L287" s="110">
        <v>556.51747290320895</v>
      </c>
      <c r="M287" s="110">
        <v>2</v>
      </c>
      <c r="N287" s="110">
        <v>4</v>
      </c>
      <c r="O287" s="110">
        <f t="shared" si="17"/>
        <v>556.51747290320895</v>
      </c>
      <c r="P287" s="110">
        <f t="shared" si="19"/>
        <v>70.267357689799113</v>
      </c>
      <c r="Q287" s="111">
        <f t="shared" si="20"/>
        <v>252.96248768327681</v>
      </c>
    </row>
    <row r="288" spans="1:17">
      <c r="A288" s="107" t="s">
        <v>6</v>
      </c>
      <c r="B288" s="108" t="s">
        <v>129</v>
      </c>
      <c r="C288" s="108" t="s">
        <v>8</v>
      </c>
      <c r="D288" s="108" t="s">
        <v>9</v>
      </c>
      <c r="E288" s="108" t="s">
        <v>105</v>
      </c>
      <c r="F288" s="108">
        <v>20</v>
      </c>
      <c r="G288" s="108">
        <v>2</v>
      </c>
      <c r="H288" s="109">
        <v>1.4</v>
      </c>
      <c r="I288" s="108" t="str">
        <f t="shared" si="18"/>
        <v>low</v>
      </c>
      <c r="J288" s="108" t="s">
        <v>11</v>
      </c>
      <c r="K288" s="110">
        <v>300</v>
      </c>
      <c r="L288" s="110">
        <v>125.93337111613501</v>
      </c>
      <c r="M288" s="110">
        <v>2</v>
      </c>
      <c r="N288" s="110">
        <v>4</v>
      </c>
      <c r="O288" s="110">
        <f t="shared" si="17"/>
        <v>125.93337111613501</v>
      </c>
      <c r="P288" s="110">
        <f t="shared" si="19"/>
        <v>0.41977790372045004</v>
      </c>
      <c r="Q288" s="111">
        <f t="shared" si="20"/>
        <v>1.5112004533936203</v>
      </c>
    </row>
    <row r="289" spans="1:17" ht="15" thickBot="1">
      <c r="A289" s="112" t="s">
        <v>6</v>
      </c>
      <c r="B289" s="113" t="s">
        <v>129</v>
      </c>
      <c r="C289" s="113" t="s">
        <v>12</v>
      </c>
      <c r="D289" s="113" t="s">
        <v>9</v>
      </c>
      <c r="E289" s="113" t="s">
        <v>105</v>
      </c>
      <c r="F289" s="113">
        <v>20</v>
      </c>
      <c r="G289" s="113">
        <v>2</v>
      </c>
      <c r="H289" s="114">
        <v>1.4</v>
      </c>
      <c r="I289" s="113" t="str">
        <f t="shared" si="18"/>
        <v>low</v>
      </c>
      <c r="J289" s="113" t="s">
        <v>11</v>
      </c>
      <c r="K289" s="115">
        <v>9.9499999999999993</v>
      </c>
      <c r="L289" s="115">
        <v>640.59070988341603</v>
      </c>
      <c r="M289" s="115">
        <v>2</v>
      </c>
      <c r="N289" s="115">
        <v>4</v>
      </c>
      <c r="O289" s="115">
        <f t="shared" si="17"/>
        <v>640.59070988341603</v>
      </c>
      <c r="P289" s="115">
        <f t="shared" si="19"/>
        <v>64.380975867680007</v>
      </c>
      <c r="Q289" s="116">
        <f t="shared" si="20"/>
        <v>231.77151312364802</v>
      </c>
    </row>
    <row r="290" spans="1:17">
      <c r="A290" s="102" t="s">
        <v>6</v>
      </c>
      <c r="B290" s="103" t="s">
        <v>85</v>
      </c>
      <c r="C290" s="103" t="s">
        <v>8</v>
      </c>
      <c r="D290" s="103" t="s">
        <v>9</v>
      </c>
      <c r="E290" s="103" t="s">
        <v>105</v>
      </c>
      <c r="F290" s="103">
        <v>20</v>
      </c>
      <c r="G290" s="103">
        <v>3</v>
      </c>
      <c r="H290" s="104">
        <v>1.4</v>
      </c>
      <c r="I290" s="103" t="str">
        <f t="shared" si="18"/>
        <v>low</v>
      </c>
      <c r="J290" s="103" t="s">
        <v>57</v>
      </c>
      <c r="K290" s="105">
        <v>0.8</v>
      </c>
      <c r="L290" s="105">
        <v>645.50148631600098</v>
      </c>
      <c r="M290" s="105">
        <v>2</v>
      </c>
      <c r="N290" s="105">
        <v>4</v>
      </c>
      <c r="O290" s="105">
        <f t="shared" si="17"/>
        <v>645.50148631600098</v>
      </c>
      <c r="P290" s="105">
        <f t="shared" si="19"/>
        <v>806.87685789500119</v>
      </c>
      <c r="Q290" s="106">
        <f t="shared" si="20"/>
        <v>2904.7566884220041</v>
      </c>
    </row>
    <row r="291" spans="1:17">
      <c r="A291" s="107" t="s">
        <v>6</v>
      </c>
      <c r="B291" s="108" t="s">
        <v>85</v>
      </c>
      <c r="C291" s="108" t="s">
        <v>12</v>
      </c>
      <c r="D291" s="108" t="s">
        <v>9</v>
      </c>
      <c r="E291" s="108" t="s">
        <v>105</v>
      </c>
      <c r="F291" s="108">
        <v>20</v>
      </c>
      <c r="G291" s="108">
        <v>3</v>
      </c>
      <c r="H291" s="109">
        <v>1.4</v>
      </c>
      <c r="I291" s="108" t="str">
        <f t="shared" si="18"/>
        <v>low</v>
      </c>
      <c r="J291" s="108" t="s">
        <v>57</v>
      </c>
      <c r="K291" s="110">
        <v>0.8</v>
      </c>
      <c r="L291" s="110">
        <v>655.16160953939595</v>
      </c>
      <c r="M291" s="110">
        <v>2</v>
      </c>
      <c r="N291" s="110">
        <v>4</v>
      </c>
      <c r="O291" s="110">
        <f t="shared" si="17"/>
        <v>655.16160953939595</v>
      </c>
      <c r="P291" s="110">
        <f t="shared" si="19"/>
        <v>818.95201192424486</v>
      </c>
      <c r="Q291" s="111">
        <f t="shared" si="20"/>
        <v>2948.2272429272812</v>
      </c>
    </row>
    <row r="292" spans="1:17">
      <c r="A292" s="107" t="s">
        <v>6</v>
      </c>
      <c r="B292" s="108" t="s">
        <v>86</v>
      </c>
      <c r="C292" s="108" t="s">
        <v>8</v>
      </c>
      <c r="D292" s="108" t="s">
        <v>9</v>
      </c>
      <c r="E292" s="108" t="s">
        <v>105</v>
      </c>
      <c r="F292" s="108">
        <v>20</v>
      </c>
      <c r="G292" s="108">
        <v>3</v>
      </c>
      <c r="H292" s="109">
        <v>1.4</v>
      </c>
      <c r="I292" s="108" t="str">
        <f t="shared" si="18"/>
        <v>low</v>
      </c>
      <c r="J292" s="108" t="s">
        <v>57</v>
      </c>
      <c r="K292" s="110">
        <v>0.86</v>
      </c>
      <c r="L292" s="110">
        <v>699.47358650870797</v>
      </c>
      <c r="M292" s="110">
        <v>2</v>
      </c>
      <c r="N292" s="110">
        <v>4</v>
      </c>
      <c r="O292" s="110">
        <f t="shared" si="17"/>
        <v>699.47358650870797</v>
      </c>
      <c r="P292" s="110">
        <f t="shared" si="19"/>
        <v>813.34137966128833</v>
      </c>
      <c r="Q292" s="111">
        <f t="shared" si="20"/>
        <v>2928.0289667806378</v>
      </c>
    </row>
    <row r="293" spans="1:17">
      <c r="A293" s="107" t="s">
        <v>6</v>
      </c>
      <c r="B293" s="108" t="s">
        <v>86</v>
      </c>
      <c r="C293" s="108" t="s">
        <v>12</v>
      </c>
      <c r="D293" s="108" t="s">
        <v>9</v>
      </c>
      <c r="E293" s="108" t="s">
        <v>105</v>
      </c>
      <c r="F293" s="108">
        <v>20</v>
      </c>
      <c r="G293" s="108">
        <v>3</v>
      </c>
      <c r="H293" s="109">
        <v>1.4</v>
      </c>
      <c r="I293" s="108" t="str">
        <f t="shared" si="18"/>
        <v>low</v>
      </c>
      <c r="J293" s="108" t="s">
        <v>57</v>
      </c>
      <c r="K293" s="110">
        <v>0.86</v>
      </c>
      <c r="L293" s="110">
        <v>767.88744831294105</v>
      </c>
      <c r="M293" s="110">
        <v>2</v>
      </c>
      <c r="N293" s="110">
        <v>4</v>
      </c>
      <c r="O293" s="110">
        <f t="shared" si="17"/>
        <v>767.88744831294105</v>
      </c>
      <c r="P293" s="110">
        <f t="shared" si="19"/>
        <v>892.89238175923379</v>
      </c>
      <c r="Q293" s="111">
        <f t="shared" si="20"/>
        <v>3214.4125743332415</v>
      </c>
    </row>
    <row r="294" spans="1:17">
      <c r="A294" s="107" t="s">
        <v>6</v>
      </c>
      <c r="B294" s="108" t="s">
        <v>87</v>
      </c>
      <c r="C294" s="108" t="s">
        <v>8</v>
      </c>
      <c r="D294" s="108" t="s">
        <v>9</v>
      </c>
      <c r="E294" s="108" t="s">
        <v>105</v>
      </c>
      <c r="F294" s="108">
        <v>20</v>
      </c>
      <c r="G294" s="108">
        <v>3</v>
      </c>
      <c r="H294" s="109">
        <v>1.4</v>
      </c>
      <c r="I294" s="108" t="str">
        <f t="shared" si="18"/>
        <v>low</v>
      </c>
      <c r="J294" s="108" t="s">
        <v>57</v>
      </c>
      <c r="K294" s="110">
        <v>0.83</v>
      </c>
      <c r="L294" s="110">
        <v>790.46787389744702</v>
      </c>
      <c r="M294" s="110">
        <v>2</v>
      </c>
      <c r="N294" s="110">
        <v>4</v>
      </c>
      <c r="O294" s="110">
        <f t="shared" si="17"/>
        <v>790.46787389744702</v>
      </c>
      <c r="P294" s="110">
        <f t="shared" si="19"/>
        <v>952.3709324065627</v>
      </c>
      <c r="Q294" s="111">
        <f t="shared" si="20"/>
        <v>3428.5353566636254</v>
      </c>
    </row>
    <row r="295" spans="1:17">
      <c r="A295" s="107" t="s">
        <v>6</v>
      </c>
      <c r="B295" s="108" t="s">
        <v>87</v>
      </c>
      <c r="C295" s="108" t="s">
        <v>12</v>
      </c>
      <c r="D295" s="108" t="s">
        <v>9</v>
      </c>
      <c r="E295" s="108" t="s">
        <v>105</v>
      </c>
      <c r="F295" s="108">
        <v>20</v>
      </c>
      <c r="G295" s="108">
        <v>3</v>
      </c>
      <c r="H295" s="109">
        <v>1.4</v>
      </c>
      <c r="I295" s="108" t="str">
        <f t="shared" si="18"/>
        <v>low</v>
      </c>
      <c r="J295" s="108" t="s">
        <v>57</v>
      </c>
      <c r="K295" s="110">
        <v>0.83</v>
      </c>
      <c r="L295" s="110">
        <v>734.12830008438095</v>
      </c>
      <c r="M295" s="110">
        <v>2</v>
      </c>
      <c r="N295" s="110">
        <v>4</v>
      </c>
      <c r="O295" s="110">
        <f t="shared" si="17"/>
        <v>734.12830008438095</v>
      </c>
      <c r="P295" s="110">
        <f t="shared" si="19"/>
        <v>884.49192781250724</v>
      </c>
      <c r="Q295" s="111">
        <f t="shared" si="20"/>
        <v>3184.1709401250264</v>
      </c>
    </row>
    <row r="296" spans="1:17">
      <c r="A296" s="107" t="s">
        <v>6</v>
      </c>
      <c r="B296" s="108" t="s">
        <v>88</v>
      </c>
      <c r="C296" s="108" t="s">
        <v>8</v>
      </c>
      <c r="D296" s="108" t="s">
        <v>9</v>
      </c>
      <c r="E296" s="108" t="s">
        <v>105</v>
      </c>
      <c r="F296" s="108">
        <v>20</v>
      </c>
      <c r="G296" s="108">
        <v>3</v>
      </c>
      <c r="H296" s="109">
        <v>1.4</v>
      </c>
      <c r="I296" s="108" t="str">
        <f t="shared" si="18"/>
        <v>low</v>
      </c>
      <c r="J296" s="108" t="s">
        <v>57</v>
      </c>
      <c r="K296" s="110">
        <v>0.8</v>
      </c>
      <c r="L296" s="110">
        <v>748.17267144111895</v>
      </c>
      <c r="M296" s="110">
        <v>2</v>
      </c>
      <c r="N296" s="110">
        <v>4</v>
      </c>
      <c r="O296" s="110">
        <f t="shared" si="17"/>
        <v>748.17267144111895</v>
      </c>
      <c r="P296" s="110">
        <f t="shared" si="19"/>
        <v>935.21583930139866</v>
      </c>
      <c r="Q296" s="111">
        <f t="shared" si="20"/>
        <v>3366.7770214850352</v>
      </c>
    </row>
    <row r="297" spans="1:17" ht="15" thickBot="1">
      <c r="A297" s="112" t="s">
        <v>6</v>
      </c>
      <c r="B297" s="113" t="s">
        <v>88</v>
      </c>
      <c r="C297" s="113" t="s">
        <v>12</v>
      </c>
      <c r="D297" s="113" t="s">
        <v>9</v>
      </c>
      <c r="E297" s="113" t="s">
        <v>105</v>
      </c>
      <c r="F297" s="113">
        <v>20</v>
      </c>
      <c r="G297" s="113">
        <v>3</v>
      </c>
      <c r="H297" s="114">
        <v>1.4</v>
      </c>
      <c r="I297" s="113" t="str">
        <f t="shared" si="18"/>
        <v>low</v>
      </c>
      <c r="J297" s="113" t="s">
        <v>57</v>
      </c>
      <c r="K297" s="115">
        <v>0.8</v>
      </c>
      <c r="L297" s="115">
        <v>720.65772055049501</v>
      </c>
      <c r="M297" s="115">
        <v>2</v>
      </c>
      <c r="N297" s="115">
        <v>4</v>
      </c>
      <c r="O297" s="115">
        <f t="shared" si="17"/>
        <v>720.65772055049501</v>
      </c>
      <c r="P297" s="115">
        <f t="shared" si="19"/>
        <v>900.82215068811877</v>
      </c>
      <c r="Q297" s="116">
        <f t="shared" si="20"/>
        <v>3242.9597424772278</v>
      </c>
    </row>
    <row r="298" spans="1:17">
      <c r="A298" s="102" t="s">
        <v>6</v>
      </c>
      <c r="B298" s="103" t="s">
        <v>130</v>
      </c>
      <c r="C298" s="103" t="s">
        <v>8</v>
      </c>
      <c r="D298" s="103" t="s">
        <v>9</v>
      </c>
      <c r="E298" s="103" t="s">
        <v>105</v>
      </c>
      <c r="F298" s="103">
        <v>20</v>
      </c>
      <c r="G298" s="103">
        <v>1</v>
      </c>
      <c r="H298" s="104">
        <v>2</v>
      </c>
      <c r="I298" s="103" t="str">
        <f t="shared" si="18"/>
        <v>medium</v>
      </c>
      <c r="J298" s="103" t="s">
        <v>11</v>
      </c>
      <c r="K298" s="105">
        <v>320.55</v>
      </c>
      <c r="L298" s="105">
        <v>8.2659285324138505</v>
      </c>
      <c r="M298" s="105">
        <v>2</v>
      </c>
      <c r="N298" s="105">
        <v>4</v>
      </c>
      <c r="O298" s="105">
        <f t="shared" si="17"/>
        <v>8.2659285324138505</v>
      </c>
      <c r="P298" s="105">
        <f t="shared" si="19"/>
        <v>2.5786705763262675E-2</v>
      </c>
      <c r="Q298" s="106">
        <f t="shared" si="20"/>
        <v>9.2832140747745623E-2</v>
      </c>
    </row>
    <row r="299" spans="1:17">
      <c r="A299" s="107" t="s">
        <v>6</v>
      </c>
      <c r="B299" s="108" t="s">
        <v>130</v>
      </c>
      <c r="C299" s="108" t="s">
        <v>12</v>
      </c>
      <c r="D299" s="108" t="s">
        <v>9</v>
      </c>
      <c r="E299" s="108" t="s">
        <v>105</v>
      </c>
      <c r="F299" s="108">
        <v>20</v>
      </c>
      <c r="G299" s="108">
        <v>1</v>
      </c>
      <c r="H299" s="109">
        <v>2</v>
      </c>
      <c r="I299" s="108" t="str">
        <f t="shared" si="18"/>
        <v>medium</v>
      </c>
      <c r="J299" s="108" t="s">
        <v>11</v>
      </c>
      <c r="K299" s="110">
        <v>38.78</v>
      </c>
      <c r="L299" s="110">
        <v>659.36181667840594</v>
      </c>
      <c r="M299" s="110">
        <v>2</v>
      </c>
      <c r="N299" s="110">
        <v>4</v>
      </c>
      <c r="O299" s="110">
        <f t="shared" si="17"/>
        <v>659.36181667840594</v>
      </c>
      <c r="P299" s="110">
        <f t="shared" si="19"/>
        <v>17.002625494543732</v>
      </c>
      <c r="Q299" s="111">
        <f t="shared" si="20"/>
        <v>61.20945178035744</v>
      </c>
    </row>
    <row r="300" spans="1:17">
      <c r="A300" s="107" t="s">
        <v>6</v>
      </c>
      <c r="B300" s="108" t="s">
        <v>131</v>
      </c>
      <c r="C300" s="108" t="s">
        <v>8</v>
      </c>
      <c r="D300" s="108" t="s">
        <v>9</v>
      </c>
      <c r="E300" s="108" t="s">
        <v>105</v>
      </c>
      <c r="F300" s="108">
        <v>20</v>
      </c>
      <c r="G300" s="108">
        <v>1</v>
      </c>
      <c r="H300" s="109">
        <v>2</v>
      </c>
      <c r="I300" s="108" t="str">
        <f t="shared" si="18"/>
        <v>medium</v>
      </c>
      <c r="J300" s="108" t="s">
        <v>11</v>
      </c>
      <c r="K300" s="110">
        <v>7.82</v>
      </c>
      <c r="L300" s="110">
        <v>22.151857314087401</v>
      </c>
      <c r="M300" s="110">
        <v>2</v>
      </c>
      <c r="N300" s="110">
        <v>4</v>
      </c>
      <c r="O300" s="110">
        <f t="shared" si="17"/>
        <v>22.151857314087401</v>
      </c>
      <c r="P300" s="110">
        <f t="shared" si="19"/>
        <v>2.8327183266096418</v>
      </c>
      <c r="Q300" s="111">
        <f t="shared" si="20"/>
        <v>10.19778597579471</v>
      </c>
    </row>
    <row r="301" spans="1:17">
      <c r="A301" s="107" t="s">
        <v>6</v>
      </c>
      <c r="B301" s="108" t="s">
        <v>131</v>
      </c>
      <c r="C301" s="108" t="s">
        <v>12</v>
      </c>
      <c r="D301" s="108" t="s">
        <v>9</v>
      </c>
      <c r="E301" s="108" t="s">
        <v>105</v>
      </c>
      <c r="F301" s="108">
        <v>20</v>
      </c>
      <c r="G301" s="108">
        <v>1</v>
      </c>
      <c r="H301" s="109">
        <v>2</v>
      </c>
      <c r="I301" s="108" t="str">
        <f t="shared" si="18"/>
        <v>medium</v>
      </c>
      <c r="J301" s="108" t="s">
        <v>11</v>
      </c>
      <c r="K301" s="110">
        <v>10.89</v>
      </c>
      <c r="L301" s="110">
        <v>655.96661451409102</v>
      </c>
      <c r="M301" s="110">
        <v>2</v>
      </c>
      <c r="N301" s="110">
        <v>4</v>
      </c>
      <c r="O301" s="110">
        <f t="shared" si="17"/>
        <v>655.96661451409102</v>
      </c>
      <c r="P301" s="110">
        <f t="shared" si="19"/>
        <v>60.235685446656653</v>
      </c>
      <c r="Q301" s="111">
        <f t="shared" si="20"/>
        <v>216.84846760796395</v>
      </c>
    </row>
    <row r="302" spans="1:17">
      <c r="A302" s="107" t="s">
        <v>6</v>
      </c>
      <c r="B302" s="108" t="s">
        <v>132</v>
      </c>
      <c r="C302" s="108" t="s">
        <v>8</v>
      </c>
      <c r="D302" s="108" t="s">
        <v>9</v>
      </c>
      <c r="E302" s="108" t="s">
        <v>105</v>
      </c>
      <c r="F302" s="108">
        <v>20</v>
      </c>
      <c r="G302" s="108">
        <v>1</v>
      </c>
      <c r="H302" s="109">
        <v>2</v>
      </c>
      <c r="I302" s="108" t="str">
        <f t="shared" si="18"/>
        <v>medium</v>
      </c>
      <c r="J302" s="108" t="s">
        <v>11</v>
      </c>
      <c r="K302" s="110">
        <v>75.040000000000006</v>
      </c>
      <c r="L302" s="110">
        <v>612.05413378502499</v>
      </c>
      <c r="M302" s="110">
        <v>2</v>
      </c>
      <c r="N302" s="110">
        <v>4</v>
      </c>
      <c r="O302" s="110">
        <f t="shared" si="17"/>
        <v>612.05413378502499</v>
      </c>
      <c r="P302" s="110">
        <f t="shared" si="19"/>
        <v>8.1563717188835945</v>
      </c>
      <c r="Q302" s="111">
        <f t="shared" si="20"/>
        <v>29.362938187980937</v>
      </c>
    </row>
    <row r="303" spans="1:17">
      <c r="A303" s="107" t="s">
        <v>6</v>
      </c>
      <c r="B303" s="108" t="s">
        <v>132</v>
      </c>
      <c r="C303" s="108" t="s">
        <v>12</v>
      </c>
      <c r="D303" s="108" t="s">
        <v>9</v>
      </c>
      <c r="E303" s="108" t="s">
        <v>105</v>
      </c>
      <c r="F303" s="108">
        <v>20</v>
      </c>
      <c r="G303" s="108">
        <v>1</v>
      </c>
      <c r="H303" s="109">
        <v>2</v>
      </c>
      <c r="I303" s="108" t="str">
        <f t="shared" si="18"/>
        <v>medium</v>
      </c>
      <c r="J303" s="108" t="s">
        <v>11</v>
      </c>
      <c r="K303" s="110">
        <v>318.5</v>
      </c>
      <c r="L303" s="110">
        <v>5.0915222238020998</v>
      </c>
      <c r="M303" s="110">
        <v>2</v>
      </c>
      <c r="N303" s="110">
        <v>4</v>
      </c>
      <c r="O303" s="110">
        <f t="shared" si="17"/>
        <v>5.0915222238020998</v>
      </c>
      <c r="P303" s="110">
        <f t="shared" si="19"/>
        <v>1.598594104804427E-2</v>
      </c>
      <c r="Q303" s="111">
        <f t="shared" si="20"/>
        <v>5.7549387772959371E-2</v>
      </c>
    </row>
    <row r="304" spans="1:17">
      <c r="A304" s="107" t="s">
        <v>6</v>
      </c>
      <c r="B304" s="108" t="s">
        <v>133</v>
      </c>
      <c r="C304" s="108" t="s">
        <v>8</v>
      </c>
      <c r="D304" s="108" t="s">
        <v>9</v>
      </c>
      <c r="E304" s="108" t="s">
        <v>105</v>
      </c>
      <c r="F304" s="108">
        <v>20</v>
      </c>
      <c r="G304" s="108">
        <v>1</v>
      </c>
      <c r="H304" s="109">
        <v>2</v>
      </c>
      <c r="I304" s="108" t="str">
        <f t="shared" si="18"/>
        <v>medium</v>
      </c>
      <c r="J304" s="108" t="s">
        <v>11</v>
      </c>
      <c r="K304" s="110">
        <v>12.31</v>
      </c>
      <c r="L304" s="110">
        <v>684.12590610739005</v>
      </c>
      <c r="M304" s="110">
        <v>2</v>
      </c>
      <c r="N304" s="110">
        <v>4</v>
      </c>
      <c r="O304" s="110">
        <f t="shared" si="17"/>
        <v>684.12590610739005</v>
      </c>
      <c r="P304" s="110">
        <f t="shared" si="19"/>
        <v>55.574809594426483</v>
      </c>
      <c r="Q304" s="111">
        <f t="shared" si="20"/>
        <v>200.06931453993533</v>
      </c>
    </row>
    <row r="305" spans="1:17" ht="15" thickBot="1">
      <c r="A305" s="112" t="s">
        <v>6</v>
      </c>
      <c r="B305" s="113" t="s">
        <v>133</v>
      </c>
      <c r="C305" s="113" t="s">
        <v>12</v>
      </c>
      <c r="D305" s="113" t="s">
        <v>9</v>
      </c>
      <c r="E305" s="113" t="s">
        <v>105</v>
      </c>
      <c r="F305" s="113">
        <v>20</v>
      </c>
      <c r="G305" s="113">
        <v>1</v>
      </c>
      <c r="H305" s="114">
        <v>2</v>
      </c>
      <c r="I305" s="113" t="str">
        <f t="shared" si="18"/>
        <v>medium</v>
      </c>
      <c r="J305" s="113" t="s">
        <v>11</v>
      </c>
      <c r="K305" s="115">
        <v>10.39</v>
      </c>
      <c r="L305" s="115">
        <v>603.00838905575597</v>
      </c>
      <c r="M305" s="115">
        <v>2</v>
      </c>
      <c r="N305" s="115">
        <v>4</v>
      </c>
      <c r="O305" s="115">
        <f t="shared" si="17"/>
        <v>603.00838905575597</v>
      </c>
      <c r="P305" s="115">
        <f t="shared" si="19"/>
        <v>58.037381044827328</v>
      </c>
      <c r="Q305" s="116">
        <f t="shared" si="20"/>
        <v>208.93457176137838</v>
      </c>
    </row>
    <row r="306" spans="1:17">
      <c r="A306" s="102" t="s">
        <v>6</v>
      </c>
      <c r="B306" s="103" t="s">
        <v>134</v>
      </c>
      <c r="C306" s="103" t="s">
        <v>8</v>
      </c>
      <c r="D306" s="103" t="s">
        <v>9</v>
      </c>
      <c r="E306" s="103" t="s">
        <v>105</v>
      </c>
      <c r="F306" s="103">
        <v>20</v>
      </c>
      <c r="G306" s="103">
        <v>2</v>
      </c>
      <c r="H306" s="104">
        <v>2</v>
      </c>
      <c r="I306" s="103" t="str">
        <f t="shared" si="18"/>
        <v>medium</v>
      </c>
      <c r="J306" s="103" t="s">
        <v>11</v>
      </c>
      <c r="K306" s="105">
        <v>370.5</v>
      </c>
      <c r="L306" s="105">
        <v>30.054264950002199</v>
      </c>
      <c r="M306" s="105">
        <v>2</v>
      </c>
      <c r="N306" s="105">
        <v>4</v>
      </c>
      <c r="O306" s="105">
        <f t="shared" ref="O306:O345" si="21">(IF(L306&lt;N306,0,L306))</f>
        <v>30.054264950002199</v>
      </c>
      <c r="P306" s="105">
        <f t="shared" si="19"/>
        <v>8.1118124021598376E-2</v>
      </c>
      <c r="Q306" s="106">
        <f t="shared" si="20"/>
        <v>0.29202524647775413</v>
      </c>
    </row>
    <row r="307" spans="1:17">
      <c r="A307" s="107" t="s">
        <v>6</v>
      </c>
      <c r="B307" s="108" t="s">
        <v>134</v>
      </c>
      <c r="C307" s="108" t="s">
        <v>12</v>
      </c>
      <c r="D307" s="108" t="s">
        <v>9</v>
      </c>
      <c r="E307" s="108" t="s">
        <v>105</v>
      </c>
      <c r="F307" s="108">
        <v>20</v>
      </c>
      <c r="G307" s="108">
        <v>2</v>
      </c>
      <c r="H307" s="109">
        <v>2</v>
      </c>
      <c r="I307" s="108" t="str">
        <f t="shared" ref="I307:I345" si="22">IF(H307=2.3,"low",IF(H307=2.7,"medium",IF(H307=3.2,"high",IF(H307=1.4,"low",IF(H307=2,"medium",IF(H307=3.3,"high"))))))</f>
        <v>medium</v>
      </c>
      <c r="J307" s="108" t="s">
        <v>11</v>
      </c>
      <c r="K307" s="110">
        <v>9.9499999999999993</v>
      </c>
      <c r="L307" s="110">
        <v>562.17798205862903</v>
      </c>
      <c r="M307" s="110">
        <v>2</v>
      </c>
      <c r="N307" s="110">
        <v>4</v>
      </c>
      <c r="O307" s="110">
        <f t="shared" si="21"/>
        <v>562.17798205862903</v>
      </c>
      <c r="P307" s="110">
        <f t="shared" ref="P307:P345" si="23">IF(O307=0,NA(),(O307/K307))</f>
        <v>56.50029970438483</v>
      </c>
      <c r="Q307" s="111">
        <f t="shared" ref="Q307:Q345" si="24">IF(O307=0,NA(),((P307/1000)*3600))</f>
        <v>203.40107893578539</v>
      </c>
    </row>
    <row r="308" spans="1:17">
      <c r="A308" s="107" t="s">
        <v>6</v>
      </c>
      <c r="B308" s="108" t="s">
        <v>135</v>
      </c>
      <c r="C308" s="108" t="s">
        <v>8</v>
      </c>
      <c r="D308" s="108" t="s">
        <v>9</v>
      </c>
      <c r="E308" s="108" t="s">
        <v>105</v>
      </c>
      <c r="F308" s="108">
        <v>20</v>
      </c>
      <c r="G308" s="108">
        <v>2</v>
      </c>
      <c r="H308" s="109">
        <v>2</v>
      </c>
      <c r="I308" s="108" t="str">
        <f t="shared" si="22"/>
        <v>medium</v>
      </c>
      <c r="J308" s="108" t="s">
        <v>11</v>
      </c>
      <c r="K308" s="110">
        <v>9.6</v>
      </c>
      <c r="L308" s="110">
        <v>559.17936658354995</v>
      </c>
      <c r="M308" s="110">
        <v>2</v>
      </c>
      <c r="N308" s="110">
        <v>4</v>
      </c>
      <c r="O308" s="110">
        <f t="shared" si="21"/>
        <v>559.17936658354995</v>
      </c>
      <c r="P308" s="110">
        <f t="shared" si="23"/>
        <v>58.247850685786453</v>
      </c>
      <c r="Q308" s="111">
        <f t="shared" si="24"/>
        <v>209.69226246883122</v>
      </c>
    </row>
    <row r="309" spans="1:17">
      <c r="A309" s="107" t="s">
        <v>6</v>
      </c>
      <c r="B309" s="108" t="s">
        <v>135</v>
      </c>
      <c r="C309" s="108" t="s">
        <v>12</v>
      </c>
      <c r="D309" s="108" t="s">
        <v>9</v>
      </c>
      <c r="E309" s="108" t="s">
        <v>105</v>
      </c>
      <c r="F309" s="108">
        <v>20</v>
      </c>
      <c r="G309" s="108">
        <v>2</v>
      </c>
      <c r="H309" s="109">
        <v>2</v>
      </c>
      <c r="I309" s="108" t="str">
        <f t="shared" si="22"/>
        <v>medium</v>
      </c>
      <c r="J309" s="108" t="s">
        <v>11</v>
      </c>
      <c r="K309" s="110">
        <v>336.8</v>
      </c>
      <c r="L309" s="110">
        <v>29.143449784013701</v>
      </c>
      <c r="M309" s="110">
        <v>2</v>
      </c>
      <c r="N309" s="110">
        <v>4</v>
      </c>
      <c r="O309" s="110">
        <f t="shared" si="21"/>
        <v>29.143449784013701</v>
      </c>
      <c r="P309" s="110">
        <f t="shared" si="23"/>
        <v>8.6530432850396966E-2</v>
      </c>
      <c r="Q309" s="111">
        <f t="shared" si="24"/>
        <v>0.31150955826142906</v>
      </c>
    </row>
    <row r="310" spans="1:17">
      <c r="A310" s="107" t="s">
        <v>6</v>
      </c>
      <c r="B310" s="108" t="s">
        <v>136</v>
      </c>
      <c r="C310" s="108" t="s">
        <v>8</v>
      </c>
      <c r="D310" s="108" t="s">
        <v>9</v>
      </c>
      <c r="E310" s="108" t="s">
        <v>105</v>
      </c>
      <c r="F310" s="108">
        <v>20</v>
      </c>
      <c r="G310" s="108">
        <v>2</v>
      </c>
      <c r="H310" s="109">
        <v>2</v>
      </c>
      <c r="I310" s="108" t="str">
        <f t="shared" si="22"/>
        <v>medium</v>
      </c>
      <c r="J310" s="108" t="s">
        <v>11</v>
      </c>
      <c r="K310" s="110">
        <v>337.73</v>
      </c>
      <c r="L310" s="110">
        <v>33.663270358173797</v>
      </c>
      <c r="M310" s="110">
        <v>2</v>
      </c>
      <c r="N310" s="110">
        <v>4</v>
      </c>
      <c r="O310" s="110">
        <f t="shared" si="21"/>
        <v>33.663270358173797</v>
      </c>
      <c r="P310" s="110">
        <f t="shared" si="23"/>
        <v>9.9675096551013517E-2</v>
      </c>
      <c r="Q310" s="111">
        <f t="shared" si="24"/>
        <v>0.35883034758364868</v>
      </c>
    </row>
    <row r="311" spans="1:17">
      <c r="A311" s="107" t="s">
        <v>6</v>
      </c>
      <c r="B311" s="108" t="s">
        <v>136</v>
      </c>
      <c r="C311" s="108" t="s">
        <v>12</v>
      </c>
      <c r="D311" s="108" t="s">
        <v>9</v>
      </c>
      <c r="E311" s="108" t="s">
        <v>105</v>
      </c>
      <c r="F311" s="108">
        <v>20</v>
      </c>
      <c r="G311" s="108">
        <v>2</v>
      </c>
      <c r="H311" s="109">
        <v>2</v>
      </c>
      <c r="I311" s="108" t="str">
        <f t="shared" si="22"/>
        <v>medium</v>
      </c>
      <c r="J311" s="108" t="s">
        <v>11</v>
      </c>
      <c r="K311" s="110">
        <v>13.26</v>
      </c>
      <c r="L311" s="110">
        <v>615.322209254428</v>
      </c>
      <c r="M311" s="110">
        <v>2</v>
      </c>
      <c r="N311" s="110">
        <v>4</v>
      </c>
      <c r="O311" s="110">
        <f t="shared" si="21"/>
        <v>615.322209254428</v>
      </c>
      <c r="P311" s="110">
        <f t="shared" si="23"/>
        <v>46.404389838192159</v>
      </c>
      <c r="Q311" s="111">
        <f t="shared" si="24"/>
        <v>167.05580341749177</v>
      </c>
    </row>
    <row r="312" spans="1:17">
      <c r="A312" s="107" t="s">
        <v>6</v>
      </c>
      <c r="B312" s="108" t="s">
        <v>137</v>
      </c>
      <c r="C312" s="108" t="s">
        <v>8</v>
      </c>
      <c r="D312" s="108" t="s">
        <v>9</v>
      </c>
      <c r="E312" s="108" t="s">
        <v>105</v>
      </c>
      <c r="F312" s="108">
        <v>20</v>
      </c>
      <c r="G312" s="108">
        <v>2</v>
      </c>
      <c r="H312" s="109">
        <v>2</v>
      </c>
      <c r="I312" s="108" t="str">
        <f t="shared" si="22"/>
        <v>medium</v>
      </c>
      <c r="J312" s="108" t="s">
        <v>11</v>
      </c>
      <c r="K312" s="110">
        <v>8.24</v>
      </c>
      <c r="L312" s="110">
        <v>586.58355826518198</v>
      </c>
      <c r="M312" s="110">
        <v>2</v>
      </c>
      <c r="N312" s="110">
        <v>4</v>
      </c>
      <c r="O312" s="110">
        <f t="shared" si="21"/>
        <v>586.58355826518198</v>
      </c>
      <c r="P312" s="110">
        <f t="shared" si="23"/>
        <v>71.187325032182272</v>
      </c>
      <c r="Q312" s="111">
        <f t="shared" si="24"/>
        <v>256.27437011585619</v>
      </c>
    </row>
    <row r="313" spans="1:17" ht="15" thickBot="1">
      <c r="A313" s="112" t="s">
        <v>6</v>
      </c>
      <c r="B313" s="113" t="s">
        <v>137</v>
      </c>
      <c r="C313" s="113" t="s">
        <v>12</v>
      </c>
      <c r="D313" s="113" t="s">
        <v>9</v>
      </c>
      <c r="E313" s="113" t="s">
        <v>105</v>
      </c>
      <c r="F313" s="113">
        <v>20</v>
      </c>
      <c r="G313" s="113">
        <v>2</v>
      </c>
      <c r="H313" s="114">
        <v>2</v>
      </c>
      <c r="I313" s="113" t="str">
        <f t="shared" si="22"/>
        <v>medium</v>
      </c>
      <c r="J313" s="113" t="s">
        <v>11</v>
      </c>
      <c r="K313" s="115">
        <v>309.29000000000002</v>
      </c>
      <c r="L313" s="115">
        <v>6.2550910159894801</v>
      </c>
      <c r="M313" s="115">
        <v>2</v>
      </c>
      <c r="N313" s="115">
        <v>4</v>
      </c>
      <c r="O313" s="115">
        <f t="shared" si="21"/>
        <v>6.2550910159894801</v>
      </c>
      <c r="P313" s="115">
        <f t="shared" si="23"/>
        <v>2.0224032513141324E-2</v>
      </c>
      <c r="Q313" s="116">
        <f t="shared" si="24"/>
        <v>7.2806517047308769E-2</v>
      </c>
    </row>
    <row r="314" spans="1:17">
      <c r="A314" s="102" t="s">
        <v>6</v>
      </c>
      <c r="B314" s="103" t="s">
        <v>85</v>
      </c>
      <c r="C314" s="103" t="s">
        <v>8</v>
      </c>
      <c r="D314" s="103" t="s">
        <v>9</v>
      </c>
      <c r="E314" s="103" t="s">
        <v>105</v>
      </c>
      <c r="F314" s="103">
        <v>20</v>
      </c>
      <c r="G314" s="103">
        <v>3</v>
      </c>
      <c r="H314" s="104">
        <v>2</v>
      </c>
      <c r="I314" s="103" t="str">
        <f t="shared" si="22"/>
        <v>medium</v>
      </c>
      <c r="J314" s="103" t="s">
        <v>57</v>
      </c>
      <c r="K314" s="105">
        <v>0.8</v>
      </c>
      <c r="L314" s="105">
        <v>645.50148631600098</v>
      </c>
      <c r="M314" s="105">
        <v>2</v>
      </c>
      <c r="N314" s="105">
        <v>4</v>
      </c>
      <c r="O314" s="105">
        <f t="shared" si="21"/>
        <v>645.50148631600098</v>
      </c>
      <c r="P314" s="105">
        <f t="shared" si="23"/>
        <v>806.87685789500119</v>
      </c>
      <c r="Q314" s="106">
        <f t="shared" si="24"/>
        <v>2904.7566884220041</v>
      </c>
    </row>
    <row r="315" spans="1:17">
      <c r="A315" s="107" t="s">
        <v>6</v>
      </c>
      <c r="B315" s="108" t="s">
        <v>85</v>
      </c>
      <c r="C315" s="108" t="s">
        <v>12</v>
      </c>
      <c r="D315" s="108" t="s">
        <v>9</v>
      </c>
      <c r="E315" s="108" t="s">
        <v>105</v>
      </c>
      <c r="F315" s="108">
        <v>20</v>
      </c>
      <c r="G315" s="108">
        <v>3</v>
      </c>
      <c r="H315" s="109">
        <v>2</v>
      </c>
      <c r="I315" s="108" t="str">
        <f t="shared" si="22"/>
        <v>medium</v>
      </c>
      <c r="J315" s="108" t="s">
        <v>57</v>
      </c>
      <c r="K315" s="110">
        <v>0.8</v>
      </c>
      <c r="L315" s="110">
        <v>655.16160953939595</v>
      </c>
      <c r="M315" s="110">
        <v>2</v>
      </c>
      <c r="N315" s="110">
        <v>4</v>
      </c>
      <c r="O315" s="110">
        <f t="shared" si="21"/>
        <v>655.16160953939595</v>
      </c>
      <c r="P315" s="110">
        <f t="shared" si="23"/>
        <v>818.95201192424486</v>
      </c>
      <c r="Q315" s="111">
        <f t="shared" si="24"/>
        <v>2948.2272429272812</v>
      </c>
    </row>
    <row r="316" spans="1:17">
      <c r="A316" s="107" t="s">
        <v>6</v>
      </c>
      <c r="B316" s="108" t="s">
        <v>86</v>
      </c>
      <c r="C316" s="108" t="s">
        <v>8</v>
      </c>
      <c r="D316" s="108" t="s">
        <v>9</v>
      </c>
      <c r="E316" s="108" t="s">
        <v>105</v>
      </c>
      <c r="F316" s="108">
        <v>20</v>
      </c>
      <c r="G316" s="108">
        <v>3</v>
      </c>
      <c r="H316" s="109">
        <v>2</v>
      </c>
      <c r="I316" s="108" t="str">
        <f t="shared" si="22"/>
        <v>medium</v>
      </c>
      <c r="J316" s="108" t="s">
        <v>57</v>
      </c>
      <c r="K316" s="110">
        <v>0.86</v>
      </c>
      <c r="L316" s="110">
        <v>699.47358650870797</v>
      </c>
      <c r="M316" s="110">
        <v>2</v>
      </c>
      <c r="N316" s="110">
        <v>4</v>
      </c>
      <c r="O316" s="110">
        <f t="shared" si="21"/>
        <v>699.47358650870797</v>
      </c>
      <c r="P316" s="110">
        <f t="shared" si="23"/>
        <v>813.34137966128833</v>
      </c>
      <c r="Q316" s="111">
        <f t="shared" si="24"/>
        <v>2928.0289667806378</v>
      </c>
    </row>
    <row r="317" spans="1:17">
      <c r="A317" s="107" t="s">
        <v>6</v>
      </c>
      <c r="B317" s="108" t="s">
        <v>86</v>
      </c>
      <c r="C317" s="108" t="s">
        <v>12</v>
      </c>
      <c r="D317" s="108" t="s">
        <v>9</v>
      </c>
      <c r="E317" s="108" t="s">
        <v>105</v>
      </c>
      <c r="F317" s="108">
        <v>20</v>
      </c>
      <c r="G317" s="108">
        <v>3</v>
      </c>
      <c r="H317" s="109">
        <v>2</v>
      </c>
      <c r="I317" s="108" t="str">
        <f t="shared" si="22"/>
        <v>medium</v>
      </c>
      <c r="J317" s="108" t="s">
        <v>57</v>
      </c>
      <c r="K317" s="110">
        <v>0.86</v>
      </c>
      <c r="L317" s="110">
        <v>767.88744831294105</v>
      </c>
      <c r="M317" s="110">
        <v>2</v>
      </c>
      <c r="N317" s="110">
        <v>4</v>
      </c>
      <c r="O317" s="110">
        <f t="shared" si="21"/>
        <v>767.88744831294105</v>
      </c>
      <c r="P317" s="110">
        <f t="shared" si="23"/>
        <v>892.89238175923379</v>
      </c>
      <c r="Q317" s="111">
        <f t="shared" si="24"/>
        <v>3214.4125743332415</v>
      </c>
    </row>
    <row r="318" spans="1:17">
      <c r="A318" s="107" t="s">
        <v>6</v>
      </c>
      <c r="B318" s="108" t="s">
        <v>87</v>
      </c>
      <c r="C318" s="108" t="s">
        <v>8</v>
      </c>
      <c r="D318" s="108" t="s">
        <v>9</v>
      </c>
      <c r="E318" s="108" t="s">
        <v>105</v>
      </c>
      <c r="F318" s="108">
        <v>20</v>
      </c>
      <c r="G318" s="108">
        <v>3</v>
      </c>
      <c r="H318" s="109">
        <v>2</v>
      </c>
      <c r="I318" s="108" t="str">
        <f t="shared" si="22"/>
        <v>medium</v>
      </c>
      <c r="J318" s="108" t="s">
        <v>57</v>
      </c>
      <c r="K318" s="110">
        <v>0.83</v>
      </c>
      <c r="L318" s="110">
        <v>790.46787389744702</v>
      </c>
      <c r="M318" s="110">
        <v>2</v>
      </c>
      <c r="N318" s="110">
        <v>4</v>
      </c>
      <c r="O318" s="110">
        <f t="shared" si="21"/>
        <v>790.46787389744702</v>
      </c>
      <c r="P318" s="110">
        <f t="shared" si="23"/>
        <v>952.3709324065627</v>
      </c>
      <c r="Q318" s="111">
        <f t="shared" si="24"/>
        <v>3428.5353566636254</v>
      </c>
    </row>
    <row r="319" spans="1:17">
      <c r="A319" s="107" t="s">
        <v>6</v>
      </c>
      <c r="B319" s="108" t="s">
        <v>87</v>
      </c>
      <c r="C319" s="108" t="s">
        <v>12</v>
      </c>
      <c r="D319" s="108" t="s">
        <v>9</v>
      </c>
      <c r="E319" s="108" t="s">
        <v>105</v>
      </c>
      <c r="F319" s="108">
        <v>20</v>
      </c>
      <c r="G319" s="108">
        <v>3</v>
      </c>
      <c r="H319" s="109">
        <v>2</v>
      </c>
      <c r="I319" s="108" t="str">
        <f t="shared" si="22"/>
        <v>medium</v>
      </c>
      <c r="J319" s="108" t="s">
        <v>57</v>
      </c>
      <c r="K319" s="110">
        <v>0.83</v>
      </c>
      <c r="L319" s="110">
        <v>734.12830008438095</v>
      </c>
      <c r="M319" s="110">
        <v>2</v>
      </c>
      <c r="N319" s="110">
        <v>4</v>
      </c>
      <c r="O319" s="110">
        <f t="shared" si="21"/>
        <v>734.12830008438095</v>
      </c>
      <c r="P319" s="110">
        <f t="shared" si="23"/>
        <v>884.49192781250724</v>
      </c>
      <c r="Q319" s="111">
        <f t="shared" si="24"/>
        <v>3184.1709401250264</v>
      </c>
    </row>
    <row r="320" spans="1:17">
      <c r="A320" s="107" t="s">
        <v>6</v>
      </c>
      <c r="B320" s="108" t="s">
        <v>88</v>
      </c>
      <c r="C320" s="108" t="s">
        <v>8</v>
      </c>
      <c r="D320" s="108" t="s">
        <v>9</v>
      </c>
      <c r="E320" s="108" t="s">
        <v>105</v>
      </c>
      <c r="F320" s="108">
        <v>20</v>
      </c>
      <c r="G320" s="108">
        <v>3</v>
      </c>
      <c r="H320" s="109">
        <v>2</v>
      </c>
      <c r="I320" s="108" t="str">
        <f t="shared" si="22"/>
        <v>medium</v>
      </c>
      <c r="J320" s="108" t="s">
        <v>57</v>
      </c>
      <c r="K320" s="110">
        <v>0.8</v>
      </c>
      <c r="L320" s="110">
        <v>748.17267144111895</v>
      </c>
      <c r="M320" s="110">
        <v>2</v>
      </c>
      <c r="N320" s="110">
        <v>4</v>
      </c>
      <c r="O320" s="110">
        <f t="shared" si="21"/>
        <v>748.17267144111895</v>
      </c>
      <c r="P320" s="110">
        <f t="shared" si="23"/>
        <v>935.21583930139866</v>
      </c>
      <c r="Q320" s="111">
        <f t="shared" si="24"/>
        <v>3366.7770214850352</v>
      </c>
    </row>
    <row r="321" spans="1:17" ht="15" thickBot="1">
      <c r="A321" s="112" t="s">
        <v>6</v>
      </c>
      <c r="B321" s="113" t="s">
        <v>88</v>
      </c>
      <c r="C321" s="113" t="s">
        <v>12</v>
      </c>
      <c r="D321" s="113" t="s">
        <v>9</v>
      </c>
      <c r="E321" s="113" t="s">
        <v>105</v>
      </c>
      <c r="F321" s="113">
        <v>20</v>
      </c>
      <c r="G321" s="113">
        <v>3</v>
      </c>
      <c r="H321" s="114">
        <v>2</v>
      </c>
      <c r="I321" s="113" t="str">
        <f t="shared" si="22"/>
        <v>medium</v>
      </c>
      <c r="J321" s="113" t="s">
        <v>57</v>
      </c>
      <c r="K321" s="115">
        <v>0.8</v>
      </c>
      <c r="L321" s="115">
        <v>720.65772055049501</v>
      </c>
      <c r="M321" s="115">
        <v>2</v>
      </c>
      <c r="N321" s="115">
        <v>4</v>
      </c>
      <c r="O321" s="115">
        <f t="shared" si="21"/>
        <v>720.65772055049501</v>
      </c>
      <c r="P321" s="115">
        <f t="shared" si="23"/>
        <v>900.82215068811877</v>
      </c>
      <c r="Q321" s="116">
        <f t="shared" si="24"/>
        <v>3242.9597424772278</v>
      </c>
    </row>
    <row r="322" spans="1:17">
      <c r="A322" s="102" t="s">
        <v>6</v>
      </c>
      <c r="B322" s="103" t="s">
        <v>138</v>
      </c>
      <c r="C322" s="103" t="s">
        <v>8</v>
      </c>
      <c r="D322" s="103" t="s">
        <v>9</v>
      </c>
      <c r="E322" s="103" t="s">
        <v>105</v>
      </c>
      <c r="F322" s="103">
        <v>20</v>
      </c>
      <c r="G322" s="103">
        <v>1</v>
      </c>
      <c r="H322" s="104">
        <v>3.3</v>
      </c>
      <c r="I322" s="103" t="str">
        <f t="shared" si="22"/>
        <v>high</v>
      </c>
      <c r="J322" s="103" t="s">
        <v>11</v>
      </c>
      <c r="K322" s="105">
        <v>313.16000000000003</v>
      </c>
      <c r="L322" s="105">
        <v>57.440081641228701</v>
      </c>
      <c r="M322" s="105">
        <v>2</v>
      </c>
      <c r="N322" s="105">
        <v>4</v>
      </c>
      <c r="O322" s="105">
        <f t="shared" si="21"/>
        <v>57.440081641228701</v>
      </c>
      <c r="P322" s="105">
        <f t="shared" si="23"/>
        <v>0.18342087636105728</v>
      </c>
      <c r="Q322" s="106">
        <f t="shared" si="24"/>
        <v>0.66031515489980619</v>
      </c>
    </row>
    <row r="323" spans="1:17">
      <c r="A323" s="107" t="s">
        <v>6</v>
      </c>
      <c r="B323" s="108" t="s">
        <v>138</v>
      </c>
      <c r="C323" s="108" t="s">
        <v>12</v>
      </c>
      <c r="D323" s="108" t="s">
        <v>9</v>
      </c>
      <c r="E323" s="108" t="s">
        <v>105</v>
      </c>
      <c r="F323" s="108">
        <v>20</v>
      </c>
      <c r="G323" s="108">
        <v>1</v>
      </c>
      <c r="H323" s="109">
        <v>3.3</v>
      </c>
      <c r="I323" s="108" t="str">
        <f t="shared" si="22"/>
        <v>high</v>
      </c>
      <c r="J323" s="108" t="s">
        <v>11</v>
      </c>
      <c r="K323" s="110">
        <v>313.16000000000003</v>
      </c>
      <c r="L323" s="110">
        <v>649.55609738872295</v>
      </c>
      <c r="M323" s="110">
        <v>2</v>
      </c>
      <c r="N323" s="110">
        <v>4</v>
      </c>
      <c r="O323" s="110">
        <f t="shared" si="21"/>
        <v>649.55609738872295</v>
      </c>
      <c r="P323" s="110">
        <f t="shared" si="23"/>
        <v>2.0741988037703503</v>
      </c>
      <c r="Q323" s="111">
        <f t="shared" si="24"/>
        <v>7.4671156935732617</v>
      </c>
    </row>
    <row r="324" spans="1:17">
      <c r="A324" s="107" t="s">
        <v>6</v>
      </c>
      <c r="B324" s="108" t="s">
        <v>139</v>
      </c>
      <c r="C324" s="108" t="s">
        <v>8</v>
      </c>
      <c r="D324" s="108" t="s">
        <v>9</v>
      </c>
      <c r="E324" s="108" t="s">
        <v>105</v>
      </c>
      <c r="F324" s="108">
        <v>20</v>
      </c>
      <c r="G324" s="108">
        <v>1</v>
      </c>
      <c r="H324" s="109">
        <v>3.3</v>
      </c>
      <c r="I324" s="108" t="str">
        <f t="shared" si="22"/>
        <v>high</v>
      </c>
      <c r="J324" s="108" t="s">
        <v>11</v>
      </c>
      <c r="K324" s="110">
        <v>96.01</v>
      </c>
      <c r="L324" s="110">
        <v>629.68723515055501</v>
      </c>
      <c r="M324" s="110">
        <v>2</v>
      </c>
      <c r="N324" s="110">
        <v>4</v>
      </c>
      <c r="O324" s="110">
        <f t="shared" si="21"/>
        <v>629.68723515055501</v>
      </c>
      <c r="P324" s="110">
        <f t="shared" si="23"/>
        <v>6.5585588496047809</v>
      </c>
      <c r="Q324" s="111">
        <f t="shared" si="24"/>
        <v>23.610811858577211</v>
      </c>
    </row>
    <row r="325" spans="1:17">
      <c r="A325" s="107" t="s">
        <v>6</v>
      </c>
      <c r="B325" s="108" t="s">
        <v>139</v>
      </c>
      <c r="C325" s="108" t="s">
        <v>12</v>
      </c>
      <c r="D325" s="108" t="s">
        <v>9</v>
      </c>
      <c r="E325" s="108" t="s">
        <v>105</v>
      </c>
      <c r="F325" s="108">
        <v>20</v>
      </c>
      <c r="G325" s="108">
        <v>1</v>
      </c>
      <c r="H325" s="109">
        <v>3.3</v>
      </c>
      <c r="I325" s="108" t="str">
        <f t="shared" si="22"/>
        <v>high</v>
      </c>
      <c r="J325" s="108" t="s">
        <v>11</v>
      </c>
      <c r="K325" s="110">
        <v>9.1199999999999992</v>
      </c>
      <c r="L325" s="110">
        <v>637.64115775780294</v>
      </c>
      <c r="M325" s="110">
        <v>2</v>
      </c>
      <c r="N325" s="110">
        <v>4</v>
      </c>
      <c r="O325" s="110">
        <f t="shared" si="21"/>
        <v>637.64115775780294</v>
      </c>
      <c r="P325" s="110">
        <f t="shared" si="23"/>
        <v>69.916793613794184</v>
      </c>
      <c r="Q325" s="111">
        <f t="shared" si="24"/>
        <v>251.70045700965906</v>
      </c>
    </row>
    <row r="326" spans="1:17">
      <c r="A326" s="107" t="s">
        <v>6</v>
      </c>
      <c r="B326" s="108" t="s">
        <v>140</v>
      </c>
      <c r="C326" s="108" t="s">
        <v>8</v>
      </c>
      <c r="D326" s="108" t="s">
        <v>9</v>
      </c>
      <c r="E326" s="108" t="s">
        <v>105</v>
      </c>
      <c r="F326" s="108">
        <v>20</v>
      </c>
      <c r="G326" s="108">
        <v>1</v>
      </c>
      <c r="H326" s="109">
        <v>3.3</v>
      </c>
      <c r="I326" s="108" t="str">
        <f t="shared" si="22"/>
        <v>high</v>
      </c>
      <c r="J326" s="108" t="s">
        <v>11</v>
      </c>
      <c r="K326" s="110">
        <v>310.36</v>
      </c>
      <c r="L326" s="110">
        <v>300.668386083776</v>
      </c>
      <c r="M326" s="110">
        <v>2</v>
      </c>
      <c r="N326" s="110">
        <v>4</v>
      </c>
      <c r="O326" s="110">
        <f t="shared" si="21"/>
        <v>300.668386083776</v>
      </c>
      <c r="P326" s="110">
        <f t="shared" si="23"/>
        <v>0.96877299292362418</v>
      </c>
      <c r="Q326" s="111">
        <f t="shared" si="24"/>
        <v>3.4875827745250469</v>
      </c>
    </row>
    <row r="327" spans="1:17">
      <c r="A327" s="107" t="s">
        <v>6</v>
      </c>
      <c r="B327" s="108" t="s">
        <v>140</v>
      </c>
      <c r="C327" s="108" t="s">
        <v>12</v>
      </c>
      <c r="D327" s="108" t="s">
        <v>9</v>
      </c>
      <c r="E327" s="108" t="s">
        <v>105</v>
      </c>
      <c r="F327" s="108">
        <v>20</v>
      </c>
      <c r="G327" s="108">
        <v>1</v>
      </c>
      <c r="H327" s="109">
        <v>3.3</v>
      </c>
      <c r="I327" s="108" t="str">
        <f t="shared" si="22"/>
        <v>high</v>
      </c>
      <c r="J327" s="108" t="s">
        <v>11</v>
      </c>
      <c r="K327" s="110">
        <v>199.58</v>
      </c>
      <c r="L327" s="110">
        <v>658.73030305081102</v>
      </c>
      <c r="M327" s="110">
        <v>2</v>
      </c>
      <c r="N327" s="110">
        <v>4</v>
      </c>
      <c r="O327" s="110">
        <f t="shared" si="21"/>
        <v>658.73030305081102</v>
      </c>
      <c r="P327" s="110">
        <f t="shared" si="23"/>
        <v>3.3005827390059674</v>
      </c>
      <c r="Q327" s="111">
        <f t="shared" si="24"/>
        <v>11.882097860421483</v>
      </c>
    </row>
    <row r="328" spans="1:17">
      <c r="A328" s="107" t="s">
        <v>6</v>
      </c>
      <c r="B328" s="108" t="s">
        <v>141</v>
      </c>
      <c r="C328" s="108" t="s">
        <v>8</v>
      </c>
      <c r="D328" s="108" t="s">
        <v>9</v>
      </c>
      <c r="E328" s="108" t="s">
        <v>105</v>
      </c>
      <c r="F328" s="108">
        <v>20</v>
      </c>
      <c r="G328" s="108">
        <v>1</v>
      </c>
      <c r="H328" s="109">
        <v>3.3</v>
      </c>
      <c r="I328" s="108" t="str">
        <f t="shared" si="22"/>
        <v>high</v>
      </c>
      <c r="J328" s="108" t="s">
        <v>11</v>
      </c>
      <c r="K328" s="110">
        <v>7.42</v>
      </c>
      <c r="L328" s="110">
        <v>620.03236740908198</v>
      </c>
      <c r="M328" s="110">
        <v>2</v>
      </c>
      <c r="N328" s="110">
        <v>4</v>
      </c>
      <c r="O328" s="110">
        <f t="shared" si="21"/>
        <v>620.03236740908198</v>
      </c>
      <c r="P328" s="110">
        <f t="shared" si="23"/>
        <v>83.562313666992182</v>
      </c>
      <c r="Q328" s="111">
        <f t="shared" si="24"/>
        <v>300.82432920117185</v>
      </c>
    </row>
    <row r="329" spans="1:17" ht="15" thickBot="1">
      <c r="A329" s="112" t="s">
        <v>6</v>
      </c>
      <c r="B329" s="113" t="s">
        <v>141</v>
      </c>
      <c r="C329" s="113" t="s">
        <v>12</v>
      </c>
      <c r="D329" s="113" t="s">
        <v>9</v>
      </c>
      <c r="E329" s="113" t="s">
        <v>105</v>
      </c>
      <c r="F329" s="113">
        <v>20</v>
      </c>
      <c r="G329" s="113">
        <v>1</v>
      </c>
      <c r="H329" s="114">
        <v>3.3</v>
      </c>
      <c r="I329" s="113" t="str">
        <f t="shared" si="22"/>
        <v>high</v>
      </c>
      <c r="J329" s="113" t="s">
        <v>11</v>
      </c>
      <c r="K329" s="115">
        <v>7.47</v>
      </c>
      <c r="L329" s="115">
        <v>635.82854562859097</v>
      </c>
      <c r="M329" s="115">
        <v>2</v>
      </c>
      <c r="N329" s="115">
        <v>4</v>
      </c>
      <c r="O329" s="115">
        <f t="shared" si="21"/>
        <v>635.82854562859097</v>
      </c>
      <c r="P329" s="115">
        <f t="shared" si="23"/>
        <v>85.117609856571747</v>
      </c>
      <c r="Q329" s="116">
        <f t="shared" si="24"/>
        <v>306.42339548365828</v>
      </c>
    </row>
    <row r="330" spans="1:17">
      <c r="A330" s="102" t="s">
        <v>6</v>
      </c>
      <c r="B330" s="103" t="s">
        <v>142</v>
      </c>
      <c r="C330" s="103" t="s">
        <v>8</v>
      </c>
      <c r="D330" s="103" t="s">
        <v>9</v>
      </c>
      <c r="E330" s="103" t="s">
        <v>105</v>
      </c>
      <c r="F330" s="103">
        <v>20</v>
      </c>
      <c r="G330" s="103">
        <v>2</v>
      </c>
      <c r="H330" s="104">
        <v>3.3</v>
      </c>
      <c r="I330" s="103" t="str">
        <f t="shared" si="22"/>
        <v>high</v>
      </c>
      <c r="J330" s="103" t="s">
        <v>11</v>
      </c>
      <c r="K330" s="105">
        <v>11.46</v>
      </c>
      <c r="L330" s="105">
        <v>587.73543596646505</v>
      </c>
      <c r="M330" s="105">
        <v>2</v>
      </c>
      <c r="N330" s="105">
        <v>4</v>
      </c>
      <c r="O330" s="105">
        <f t="shared" si="21"/>
        <v>587.73543596646505</v>
      </c>
      <c r="P330" s="105">
        <f t="shared" si="23"/>
        <v>51.285814656759598</v>
      </c>
      <c r="Q330" s="106">
        <f t="shared" si="24"/>
        <v>184.62893276433454</v>
      </c>
    </row>
    <row r="331" spans="1:17">
      <c r="A331" s="107" t="s">
        <v>6</v>
      </c>
      <c r="B331" s="108" t="s">
        <v>142</v>
      </c>
      <c r="C331" s="108" t="s">
        <v>12</v>
      </c>
      <c r="D331" s="108" t="s">
        <v>9</v>
      </c>
      <c r="E331" s="108" t="s">
        <v>105</v>
      </c>
      <c r="F331" s="108">
        <v>20</v>
      </c>
      <c r="G331" s="108">
        <v>2</v>
      </c>
      <c r="H331" s="109">
        <v>3.3</v>
      </c>
      <c r="I331" s="108" t="str">
        <f t="shared" si="22"/>
        <v>high</v>
      </c>
      <c r="J331" s="108" t="s">
        <v>11</v>
      </c>
      <c r="K331" s="110">
        <v>148.16</v>
      </c>
      <c r="L331" s="110">
        <v>551.97166428594005</v>
      </c>
      <c r="M331" s="110">
        <v>2</v>
      </c>
      <c r="N331" s="110">
        <v>4</v>
      </c>
      <c r="O331" s="110">
        <f t="shared" si="21"/>
        <v>551.97166428594005</v>
      </c>
      <c r="P331" s="110">
        <f t="shared" si="23"/>
        <v>3.7255106930746495</v>
      </c>
      <c r="Q331" s="111">
        <f t="shared" si="24"/>
        <v>13.411838495068737</v>
      </c>
    </row>
    <row r="332" spans="1:17">
      <c r="A332" s="107" t="s">
        <v>6</v>
      </c>
      <c r="B332" s="108" t="s">
        <v>143</v>
      </c>
      <c r="C332" s="108" t="s">
        <v>8</v>
      </c>
      <c r="D332" s="108" t="s">
        <v>9</v>
      </c>
      <c r="E332" s="108" t="s">
        <v>105</v>
      </c>
      <c r="F332" s="108">
        <v>20</v>
      </c>
      <c r="G332" s="108">
        <v>2</v>
      </c>
      <c r="H332" s="109">
        <v>3.3</v>
      </c>
      <c r="I332" s="108" t="str">
        <f t="shared" si="22"/>
        <v>high</v>
      </c>
      <c r="J332" s="108" t="s">
        <v>11</v>
      </c>
      <c r="K332" s="110">
        <v>312.47000000000003</v>
      </c>
      <c r="L332" s="110">
        <v>30.553167844165799</v>
      </c>
      <c r="M332" s="110">
        <v>2</v>
      </c>
      <c r="N332" s="110">
        <v>4</v>
      </c>
      <c r="O332" s="110">
        <f t="shared" si="21"/>
        <v>30.553167844165799</v>
      </c>
      <c r="P332" s="110">
        <f t="shared" si="23"/>
        <v>9.7779523935628374E-2</v>
      </c>
      <c r="Q332" s="111">
        <f t="shared" si="24"/>
        <v>0.35200628616826213</v>
      </c>
    </row>
    <row r="333" spans="1:17">
      <c r="A333" s="107" t="s">
        <v>6</v>
      </c>
      <c r="B333" s="108" t="s">
        <v>143</v>
      </c>
      <c r="C333" s="108" t="s">
        <v>12</v>
      </c>
      <c r="D333" s="108" t="s">
        <v>9</v>
      </c>
      <c r="E333" s="108" t="s">
        <v>105</v>
      </c>
      <c r="F333" s="108">
        <v>20</v>
      </c>
      <c r="G333" s="108">
        <v>2</v>
      </c>
      <c r="H333" s="109">
        <v>3.3</v>
      </c>
      <c r="I333" s="108" t="str">
        <f t="shared" si="22"/>
        <v>high</v>
      </c>
      <c r="J333" s="108" t="s">
        <v>11</v>
      </c>
      <c r="K333" s="110">
        <v>10.16</v>
      </c>
      <c r="L333" s="110">
        <v>574.69937229087998</v>
      </c>
      <c r="M333" s="110">
        <v>2</v>
      </c>
      <c r="N333" s="110">
        <v>4</v>
      </c>
      <c r="O333" s="110">
        <f t="shared" si="21"/>
        <v>574.69937229087998</v>
      </c>
      <c r="P333" s="110">
        <f t="shared" si="23"/>
        <v>56.564898847527559</v>
      </c>
      <c r="Q333" s="111">
        <f t="shared" si="24"/>
        <v>203.6336358510992</v>
      </c>
    </row>
    <row r="334" spans="1:17">
      <c r="A334" s="107" t="s">
        <v>6</v>
      </c>
      <c r="B334" s="108" t="s">
        <v>144</v>
      </c>
      <c r="C334" s="108" t="s">
        <v>8</v>
      </c>
      <c r="D334" s="108" t="s">
        <v>9</v>
      </c>
      <c r="E334" s="108" t="s">
        <v>105</v>
      </c>
      <c r="F334" s="108">
        <v>20</v>
      </c>
      <c r="G334" s="108">
        <v>2</v>
      </c>
      <c r="H334" s="109">
        <v>3.3</v>
      </c>
      <c r="I334" s="108" t="str">
        <f t="shared" si="22"/>
        <v>high</v>
      </c>
      <c r="J334" s="108" t="s">
        <v>11</v>
      </c>
      <c r="K334" s="110">
        <v>9.49</v>
      </c>
      <c r="L334" s="110">
        <v>494.80732223167701</v>
      </c>
      <c r="M334" s="110">
        <v>2</v>
      </c>
      <c r="N334" s="110">
        <v>4</v>
      </c>
      <c r="O334" s="110">
        <f t="shared" si="21"/>
        <v>494.80732223167701</v>
      </c>
      <c r="P334" s="110">
        <f t="shared" si="23"/>
        <v>52.139865356341097</v>
      </c>
      <c r="Q334" s="111">
        <f t="shared" si="24"/>
        <v>187.70351528282794</v>
      </c>
    </row>
    <row r="335" spans="1:17">
      <c r="A335" s="107" t="s">
        <v>6</v>
      </c>
      <c r="B335" s="108" t="s">
        <v>144</v>
      </c>
      <c r="C335" s="108" t="s">
        <v>12</v>
      </c>
      <c r="D335" s="108" t="s">
        <v>9</v>
      </c>
      <c r="E335" s="108" t="s">
        <v>105</v>
      </c>
      <c r="F335" s="108">
        <v>20</v>
      </c>
      <c r="G335" s="108">
        <v>2</v>
      </c>
      <c r="H335" s="109">
        <v>3.3</v>
      </c>
      <c r="I335" s="108" t="str">
        <f t="shared" si="22"/>
        <v>high</v>
      </c>
      <c r="J335" s="108" t="s">
        <v>11</v>
      </c>
      <c r="K335" s="110">
        <v>6.22</v>
      </c>
      <c r="L335" s="110">
        <v>533.42288274882503</v>
      </c>
      <c r="M335" s="110">
        <v>2</v>
      </c>
      <c r="N335" s="110">
        <v>4</v>
      </c>
      <c r="O335" s="110">
        <f t="shared" si="21"/>
        <v>533.42288274882503</v>
      </c>
      <c r="P335" s="110">
        <f t="shared" si="23"/>
        <v>85.759305908171228</v>
      </c>
      <c r="Q335" s="111">
        <f t="shared" si="24"/>
        <v>308.73350126941642</v>
      </c>
    </row>
    <row r="336" spans="1:17">
      <c r="A336" s="107" t="s">
        <v>6</v>
      </c>
      <c r="B336" s="108" t="s">
        <v>145</v>
      </c>
      <c r="C336" s="108" t="s">
        <v>8</v>
      </c>
      <c r="D336" s="108" t="s">
        <v>9</v>
      </c>
      <c r="E336" s="108" t="s">
        <v>105</v>
      </c>
      <c r="F336" s="108">
        <v>20</v>
      </c>
      <c r="G336" s="108">
        <v>2</v>
      </c>
      <c r="H336" s="109">
        <v>3.3</v>
      </c>
      <c r="I336" s="108" t="str">
        <f t="shared" si="22"/>
        <v>high</v>
      </c>
      <c r="J336" s="108" t="s">
        <v>11</v>
      </c>
      <c r="K336" s="110">
        <v>305.62</v>
      </c>
      <c r="L336" s="110">
        <v>190.71495480017799</v>
      </c>
      <c r="M336" s="110">
        <v>2</v>
      </c>
      <c r="N336" s="110">
        <v>4</v>
      </c>
      <c r="O336" s="110">
        <f t="shared" si="21"/>
        <v>190.71495480017799</v>
      </c>
      <c r="P336" s="110">
        <f t="shared" si="23"/>
        <v>0.62402642104632544</v>
      </c>
      <c r="Q336" s="111">
        <f t="shared" si="24"/>
        <v>2.2464951157667716</v>
      </c>
    </row>
    <row r="337" spans="1:17" ht="15" thickBot="1">
      <c r="A337" s="112" t="s">
        <v>6</v>
      </c>
      <c r="B337" s="113" t="s">
        <v>145</v>
      </c>
      <c r="C337" s="113" t="s">
        <v>12</v>
      </c>
      <c r="D337" s="113" t="s">
        <v>9</v>
      </c>
      <c r="E337" s="113" t="s">
        <v>105</v>
      </c>
      <c r="F337" s="113">
        <v>20</v>
      </c>
      <c r="G337" s="113">
        <v>2</v>
      </c>
      <c r="H337" s="114">
        <v>3.3</v>
      </c>
      <c r="I337" s="113" t="str">
        <f t="shared" si="22"/>
        <v>high</v>
      </c>
      <c r="J337" s="113" t="s">
        <v>11</v>
      </c>
      <c r="K337" s="115">
        <v>305.62</v>
      </c>
      <c r="L337" s="115">
        <v>48.640794207998702</v>
      </c>
      <c r="M337" s="115">
        <v>2</v>
      </c>
      <c r="N337" s="115">
        <v>4</v>
      </c>
      <c r="O337" s="115">
        <f t="shared" si="21"/>
        <v>48.640794207998702</v>
      </c>
      <c r="P337" s="115">
        <f t="shared" si="23"/>
        <v>0.15915448664354001</v>
      </c>
      <c r="Q337" s="116">
        <f t="shared" si="24"/>
        <v>0.57295615191674398</v>
      </c>
    </row>
    <row r="338" spans="1:17">
      <c r="A338" s="102" t="s">
        <v>6</v>
      </c>
      <c r="B338" s="103" t="s">
        <v>85</v>
      </c>
      <c r="C338" s="103" t="s">
        <v>8</v>
      </c>
      <c r="D338" s="103" t="s">
        <v>9</v>
      </c>
      <c r="E338" s="103" t="s">
        <v>105</v>
      </c>
      <c r="F338" s="103">
        <v>20</v>
      </c>
      <c r="G338" s="103">
        <v>3</v>
      </c>
      <c r="H338" s="104">
        <v>3.3</v>
      </c>
      <c r="I338" s="103" t="str">
        <f t="shared" si="22"/>
        <v>high</v>
      </c>
      <c r="J338" s="103" t="s">
        <v>57</v>
      </c>
      <c r="K338" s="105">
        <v>0.8</v>
      </c>
      <c r="L338" s="105">
        <v>645.50148631600098</v>
      </c>
      <c r="M338" s="105">
        <v>2</v>
      </c>
      <c r="N338" s="105">
        <v>4</v>
      </c>
      <c r="O338" s="105">
        <f t="shared" si="21"/>
        <v>645.50148631600098</v>
      </c>
      <c r="P338" s="105">
        <f t="shared" si="23"/>
        <v>806.87685789500119</v>
      </c>
      <c r="Q338" s="106">
        <f t="shared" si="24"/>
        <v>2904.7566884220041</v>
      </c>
    </row>
    <row r="339" spans="1:17">
      <c r="A339" s="107" t="s">
        <v>6</v>
      </c>
      <c r="B339" s="108" t="s">
        <v>85</v>
      </c>
      <c r="C339" s="108" t="s">
        <v>12</v>
      </c>
      <c r="D339" s="108" t="s">
        <v>9</v>
      </c>
      <c r="E339" s="108" t="s">
        <v>105</v>
      </c>
      <c r="F339" s="108">
        <v>20</v>
      </c>
      <c r="G339" s="108">
        <v>3</v>
      </c>
      <c r="H339" s="109">
        <v>3.3</v>
      </c>
      <c r="I339" s="108" t="str">
        <f t="shared" si="22"/>
        <v>high</v>
      </c>
      <c r="J339" s="108" t="s">
        <v>57</v>
      </c>
      <c r="K339" s="110">
        <v>0.8</v>
      </c>
      <c r="L339" s="110">
        <v>655.16160953939595</v>
      </c>
      <c r="M339" s="110">
        <v>2</v>
      </c>
      <c r="N339" s="110">
        <v>4</v>
      </c>
      <c r="O339" s="110">
        <f t="shared" si="21"/>
        <v>655.16160953939595</v>
      </c>
      <c r="P339" s="110">
        <f t="shared" si="23"/>
        <v>818.95201192424486</v>
      </c>
      <c r="Q339" s="111">
        <f t="shared" si="24"/>
        <v>2948.2272429272812</v>
      </c>
    </row>
    <row r="340" spans="1:17">
      <c r="A340" s="107" t="s">
        <v>6</v>
      </c>
      <c r="B340" s="108" t="s">
        <v>86</v>
      </c>
      <c r="C340" s="108" t="s">
        <v>8</v>
      </c>
      <c r="D340" s="108" t="s">
        <v>9</v>
      </c>
      <c r="E340" s="108" t="s">
        <v>105</v>
      </c>
      <c r="F340" s="108">
        <v>20</v>
      </c>
      <c r="G340" s="108">
        <v>3</v>
      </c>
      <c r="H340" s="109">
        <v>3.3</v>
      </c>
      <c r="I340" s="108" t="str">
        <f t="shared" si="22"/>
        <v>high</v>
      </c>
      <c r="J340" s="108" t="s">
        <v>57</v>
      </c>
      <c r="K340" s="110">
        <v>0.86</v>
      </c>
      <c r="L340" s="110">
        <v>699.47358650870797</v>
      </c>
      <c r="M340" s="110">
        <v>2</v>
      </c>
      <c r="N340" s="110">
        <v>4</v>
      </c>
      <c r="O340" s="110">
        <f t="shared" si="21"/>
        <v>699.47358650870797</v>
      </c>
      <c r="P340" s="110">
        <f t="shared" si="23"/>
        <v>813.34137966128833</v>
      </c>
      <c r="Q340" s="111">
        <f t="shared" si="24"/>
        <v>2928.0289667806378</v>
      </c>
    </row>
    <row r="341" spans="1:17">
      <c r="A341" s="107" t="s">
        <v>6</v>
      </c>
      <c r="B341" s="108" t="s">
        <v>86</v>
      </c>
      <c r="C341" s="108" t="s">
        <v>12</v>
      </c>
      <c r="D341" s="108" t="s">
        <v>9</v>
      </c>
      <c r="E341" s="108" t="s">
        <v>105</v>
      </c>
      <c r="F341" s="108">
        <v>20</v>
      </c>
      <c r="G341" s="108">
        <v>3</v>
      </c>
      <c r="H341" s="109">
        <v>3.3</v>
      </c>
      <c r="I341" s="108" t="str">
        <f t="shared" si="22"/>
        <v>high</v>
      </c>
      <c r="J341" s="108" t="s">
        <v>57</v>
      </c>
      <c r="K341" s="110">
        <v>0.86</v>
      </c>
      <c r="L341" s="110">
        <v>767.88744831294105</v>
      </c>
      <c r="M341" s="110">
        <v>2</v>
      </c>
      <c r="N341" s="110">
        <v>4</v>
      </c>
      <c r="O341" s="110">
        <f t="shared" si="21"/>
        <v>767.88744831294105</v>
      </c>
      <c r="P341" s="110">
        <f t="shared" si="23"/>
        <v>892.89238175923379</v>
      </c>
      <c r="Q341" s="111">
        <f t="shared" si="24"/>
        <v>3214.4125743332415</v>
      </c>
    </row>
    <row r="342" spans="1:17">
      <c r="A342" s="107" t="s">
        <v>6</v>
      </c>
      <c r="B342" s="108" t="s">
        <v>87</v>
      </c>
      <c r="C342" s="108" t="s">
        <v>8</v>
      </c>
      <c r="D342" s="108" t="s">
        <v>9</v>
      </c>
      <c r="E342" s="108" t="s">
        <v>105</v>
      </c>
      <c r="F342" s="108">
        <v>20</v>
      </c>
      <c r="G342" s="108">
        <v>3</v>
      </c>
      <c r="H342" s="109">
        <v>3.3</v>
      </c>
      <c r="I342" s="108" t="str">
        <f t="shared" si="22"/>
        <v>high</v>
      </c>
      <c r="J342" s="108" t="s">
        <v>57</v>
      </c>
      <c r="K342" s="110">
        <v>0.83</v>
      </c>
      <c r="L342" s="110">
        <v>790.46787389744702</v>
      </c>
      <c r="M342" s="110">
        <v>2</v>
      </c>
      <c r="N342" s="110">
        <v>4</v>
      </c>
      <c r="O342" s="110">
        <f t="shared" si="21"/>
        <v>790.46787389744702</v>
      </c>
      <c r="P342" s="110">
        <f t="shared" si="23"/>
        <v>952.3709324065627</v>
      </c>
      <c r="Q342" s="111">
        <f t="shared" si="24"/>
        <v>3428.5353566636254</v>
      </c>
    </row>
    <row r="343" spans="1:17">
      <c r="A343" s="107" t="s">
        <v>6</v>
      </c>
      <c r="B343" s="108" t="s">
        <v>87</v>
      </c>
      <c r="C343" s="108" t="s">
        <v>12</v>
      </c>
      <c r="D343" s="108" t="s">
        <v>9</v>
      </c>
      <c r="E343" s="108" t="s">
        <v>105</v>
      </c>
      <c r="F343" s="108">
        <v>20</v>
      </c>
      <c r="G343" s="108">
        <v>3</v>
      </c>
      <c r="H343" s="109">
        <v>3.3</v>
      </c>
      <c r="I343" s="108" t="str">
        <f t="shared" si="22"/>
        <v>high</v>
      </c>
      <c r="J343" s="108" t="s">
        <v>57</v>
      </c>
      <c r="K343" s="110">
        <v>0.83</v>
      </c>
      <c r="L343" s="110">
        <v>734.12830008438095</v>
      </c>
      <c r="M343" s="110">
        <v>2</v>
      </c>
      <c r="N343" s="110">
        <v>4</v>
      </c>
      <c r="O343" s="110">
        <f t="shared" si="21"/>
        <v>734.12830008438095</v>
      </c>
      <c r="P343" s="110">
        <f t="shared" si="23"/>
        <v>884.49192781250724</v>
      </c>
      <c r="Q343" s="111">
        <f t="shared" si="24"/>
        <v>3184.1709401250264</v>
      </c>
    </row>
    <row r="344" spans="1:17">
      <c r="A344" s="107" t="s">
        <v>6</v>
      </c>
      <c r="B344" s="108" t="s">
        <v>88</v>
      </c>
      <c r="C344" s="108" t="s">
        <v>8</v>
      </c>
      <c r="D344" s="108" t="s">
        <v>9</v>
      </c>
      <c r="E344" s="108" t="s">
        <v>105</v>
      </c>
      <c r="F344" s="108">
        <v>20</v>
      </c>
      <c r="G344" s="108">
        <v>3</v>
      </c>
      <c r="H344" s="109">
        <v>3.3</v>
      </c>
      <c r="I344" s="108" t="str">
        <f t="shared" si="22"/>
        <v>high</v>
      </c>
      <c r="J344" s="108" t="s">
        <v>57</v>
      </c>
      <c r="K344" s="110">
        <v>0.8</v>
      </c>
      <c r="L344" s="110">
        <v>748.17267144111895</v>
      </c>
      <c r="M344" s="110">
        <v>2</v>
      </c>
      <c r="N344" s="110">
        <v>4</v>
      </c>
      <c r="O344" s="110">
        <f t="shared" si="21"/>
        <v>748.17267144111895</v>
      </c>
      <c r="P344" s="110">
        <f t="shared" si="23"/>
        <v>935.21583930139866</v>
      </c>
      <c r="Q344" s="111">
        <f t="shared" si="24"/>
        <v>3366.7770214850352</v>
      </c>
    </row>
    <row r="345" spans="1:17" ht="15" thickBot="1">
      <c r="A345" s="112" t="s">
        <v>6</v>
      </c>
      <c r="B345" s="113" t="s">
        <v>88</v>
      </c>
      <c r="C345" s="113" t="s">
        <v>12</v>
      </c>
      <c r="D345" s="113" t="s">
        <v>9</v>
      </c>
      <c r="E345" s="113" t="s">
        <v>105</v>
      </c>
      <c r="F345" s="113">
        <v>20</v>
      </c>
      <c r="G345" s="113">
        <v>3</v>
      </c>
      <c r="H345" s="114">
        <v>3.3</v>
      </c>
      <c r="I345" s="113" t="str">
        <f t="shared" si="22"/>
        <v>high</v>
      </c>
      <c r="J345" s="113" t="s">
        <v>57</v>
      </c>
      <c r="K345" s="115">
        <v>0.8</v>
      </c>
      <c r="L345" s="115">
        <v>720.65772055049501</v>
      </c>
      <c r="M345" s="115">
        <v>2</v>
      </c>
      <c r="N345" s="115">
        <v>4</v>
      </c>
      <c r="O345" s="115">
        <f t="shared" si="21"/>
        <v>720.65772055049501</v>
      </c>
      <c r="P345" s="115">
        <f t="shared" si="23"/>
        <v>900.82215068811877</v>
      </c>
      <c r="Q345" s="116">
        <f t="shared" si="24"/>
        <v>3242.9597424772278</v>
      </c>
    </row>
    <row r="346" spans="1:17">
      <c r="A346" s="102" t="s">
        <v>6</v>
      </c>
      <c r="B346" s="103" t="s">
        <v>147</v>
      </c>
      <c r="C346" s="103" t="s">
        <v>8</v>
      </c>
      <c r="D346" s="103" t="s">
        <v>146</v>
      </c>
      <c r="E346" s="103" t="s">
        <v>10</v>
      </c>
      <c r="F346" s="103">
        <v>0</v>
      </c>
      <c r="G346" s="103">
        <v>3</v>
      </c>
      <c r="H346" s="104">
        <v>2.7</v>
      </c>
      <c r="I346" s="103" t="str">
        <f t="shared" ref="I346:I394" si="25">IF(H346=2.3,"low",IF(H346=2.7,"medium",IF(H346=3.2,"high",IF(H346=1.4,"low",IF(H346=2,"medium",IF(H346=3.3,"high"))))))</f>
        <v>medium</v>
      </c>
      <c r="J346" s="103" t="s">
        <v>11</v>
      </c>
      <c r="K346" s="105">
        <v>124.32</v>
      </c>
      <c r="L346" s="105">
        <v>0</v>
      </c>
      <c r="M346" s="105">
        <v>2</v>
      </c>
      <c r="N346" s="105">
        <v>4</v>
      </c>
      <c r="O346" s="105">
        <f t="shared" ref="O346:O409" si="26">(IF(L346&lt;N346,0,L346))</f>
        <v>0</v>
      </c>
      <c r="P346" s="105" t="e">
        <f t="shared" ref="P346:P394" si="27">IF(O346=0,NA(),(O346/K346))</f>
        <v>#N/A</v>
      </c>
      <c r="Q346" s="106" t="e">
        <f t="shared" ref="Q346:Q394" si="28">IF(O346=0,NA(),((P346/1000)*3600))</f>
        <v>#N/A</v>
      </c>
    </row>
    <row r="347" spans="1:17">
      <c r="A347" s="107" t="s">
        <v>6</v>
      </c>
      <c r="B347" s="108" t="s">
        <v>147</v>
      </c>
      <c r="C347" s="108" t="s">
        <v>12</v>
      </c>
      <c r="D347" s="108" t="s">
        <v>146</v>
      </c>
      <c r="E347" s="108" t="s">
        <v>10</v>
      </c>
      <c r="F347" s="108">
        <v>0</v>
      </c>
      <c r="G347" s="108">
        <v>3</v>
      </c>
      <c r="H347" s="109">
        <v>2.7</v>
      </c>
      <c r="I347" s="108" t="str">
        <f t="shared" si="25"/>
        <v>medium</v>
      </c>
      <c r="J347" s="108" t="s">
        <v>11</v>
      </c>
      <c r="K347" s="110">
        <v>124.32</v>
      </c>
      <c r="L347" s="110">
        <v>0.55375725963057199</v>
      </c>
      <c r="M347" s="110">
        <v>2</v>
      </c>
      <c r="N347" s="110">
        <v>4</v>
      </c>
      <c r="O347" s="110">
        <f t="shared" si="26"/>
        <v>0</v>
      </c>
      <c r="P347" s="110" t="e">
        <f t="shared" si="27"/>
        <v>#N/A</v>
      </c>
      <c r="Q347" s="111" t="e">
        <f t="shared" si="28"/>
        <v>#N/A</v>
      </c>
    </row>
    <row r="348" spans="1:17">
      <c r="A348" s="107" t="s">
        <v>6</v>
      </c>
      <c r="B348" s="108" t="s">
        <v>148</v>
      </c>
      <c r="C348" s="108" t="s">
        <v>8</v>
      </c>
      <c r="D348" s="108" t="s">
        <v>146</v>
      </c>
      <c r="E348" s="108" t="s">
        <v>10</v>
      </c>
      <c r="F348" s="108">
        <v>0</v>
      </c>
      <c r="G348" s="108">
        <v>3</v>
      </c>
      <c r="H348" s="109">
        <v>2.7</v>
      </c>
      <c r="I348" s="108" t="str">
        <f t="shared" si="25"/>
        <v>medium</v>
      </c>
      <c r="J348" s="108" t="s">
        <v>11</v>
      </c>
      <c r="K348" s="110">
        <v>185.3</v>
      </c>
      <c r="L348" s="110">
        <v>0</v>
      </c>
      <c r="M348" s="110">
        <v>2</v>
      </c>
      <c r="N348" s="110">
        <v>4</v>
      </c>
      <c r="O348" s="110">
        <f t="shared" si="26"/>
        <v>0</v>
      </c>
      <c r="P348" s="110" t="e">
        <f t="shared" si="27"/>
        <v>#N/A</v>
      </c>
      <c r="Q348" s="111" t="e">
        <f t="shared" si="28"/>
        <v>#N/A</v>
      </c>
    </row>
    <row r="349" spans="1:17">
      <c r="A349" s="107" t="s">
        <v>6</v>
      </c>
      <c r="B349" s="108" t="s">
        <v>148</v>
      </c>
      <c r="C349" s="108" t="s">
        <v>12</v>
      </c>
      <c r="D349" s="108" t="s">
        <v>146</v>
      </c>
      <c r="E349" s="108" t="s">
        <v>10</v>
      </c>
      <c r="F349" s="108">
        <v>0</v>
      </c>
      <c r="G349" s="108">
        <v>3</v>
      </c>
      <c r="H349" s="109">
        <v>2.7</v>
      </c>
      <c r="I349" s="108" t="str">
        <f t="shared" si="25"/>
        <v>medium</v>
      </c>
      <c r="J349" s="108" t="s">
        <v>11</v>
      </c>
      <c r="K349" s="110">
        <v>185.3</v>
      </c>
      <c r="L349" s="110">
        <v>-0.76577099433629303</v>
      </c>
      <c r="M349" s="110">
        <v>2</v>
      </c>
      <c r="N349" s="110">
        <v>4</v>
      </c>
      <c r="O349" s="110">
        <f t="shared" si="26"/>
        <v>0</v>
      </c>
      <c r="P349" s="110" t="e">
        <f t="shared" si="27"/>
        <v>#N/A</v>
      </c>
      <c r="Q349" s="111" t="e">
        <f t="shared" si="28"/>
        <v>#N/A</v>
      </c>
    </row>
    <row r="350" spans="1:17">
      <c r="A350" s="107" t="s">
        <v>6</v>
      </c>
      <c r="B350" s="108" t="s">
        <v>149</v>
      </c>
      <c r="C350" s="108" t="s">
        <v>8</v>
      </c>
      <c r="D350" s="108" t="s">
        <v>146</v>
      </c>
      <c r="E350" s="108" t="s">
        <v>10</v>
      </c>
      <c r="F350" s="108">
        <v>0</v>
      </c>
      <c r="G350" s="108">
        <v>3</v>
      </c>
      <c r="H350" s="109">
        <v>2.7</v>
      </c>
      <c r="I350" s="108" t="str">
        <f t="shared" si="25"/>
        <v>medium</v>
      </c>
      <c r="J350" s="108" t="s">
        <v>11</v>
      </c>
      <c r="K350" s="110">
        <v>123.69</v>
      </c>
      <c r="L350" s="110">
        <v>0.64271476200059396</v>
      </c>
      <c r="M350" s="110">
        <v>2</v>
      </c>
      <c r="N350" s="110">
        <v>4</v>
      </c>
      <c r="O350" s="110">
        <f t="shared" si="26"/>
        <v>0</v>
      </c>
      <c r="P350" s="110" t="e">
        <f t="shared" si="27"/>
        <v>#N/A</v>
      </c>
      <c r="Q350" s="111" t="e">
        <f t="shared" si="28"/>
        <v>#N/A</v>
      </c>
    </row>
    <row r="351" spans="1:17">
      <c r="A351" s="107" t="s">
        <v>6</v>
      </c>
      <c r="B351" s="108" t="s">
        <v>149</v>
      </c>
      <c r="C351" s="108" t="s">
        <v>12</v>
      </c>
      <c r="D351" s="108" t="s">
        <v>146</v>
      </c>
      <c r="E351" s="108" t="s">
        <v>10</v>
      </c>
      <c r="F351" s="108">
        <v>0</v>
      </c>
      <c r="G351" s="108">
        <v>3</v>
      </c>
      <c r="H351" s="109">
        <v>2.7</v>
      </c>
      <c r="I351" s="108" t="str">
        <f t="shared" si="25"/>
        <v>medium</v>
      </c>
      <c r="J351" s="108" t="s">
        <v>11</v>
      </c>
      <c r="K351" s="110">
        <v>123.69</v>
      </c>
      <c r="L351" s="110">
        <v>-0.37968674039259998</v>
      </c>
      <c r="M351" s="110">
        <v>2</v>
      </c>
      <c r="N351" s="110">
        <v>4</v>
      </c>
      <c r="O351" s="110">
        <f t="shared" si="26"/>
        <v>0</v>
      </c>
      <c r="P351" s="110" t="e">
        <f t="shared" si="27"/>
        <v>#N/A</v>
      </c>
      <c r="Q351" s="111" t="e">
        <f t="shared" si="28"/>
        <v>#N/A</v>
      </c>
    </row>
    <row r="352" spans="1:17">
      <c r="A352" s="107" t="s">
        <v>6</v>
      </c>
      <c r="B352" s="108" t="s">
        <v>150</v>
      </c>
      <c r="C352" s="108" t="s">
        <v>8</v>
      </c>
      <c r="D352" s="108" t="s">
        <v>146</v>
      </c>
      <c r="E352" s="108" t="s">
        <v>10</v>
      </c>
      <c r="F352" s="108">
        <v>0</v>
      </c>
      <c r="G352" s="108">
        <v>3</v>
      </c>
      <c r="H352" s="109">
        <v>2.7</v>
      </c>
      <c r="I352" s="108" t="str">
        <f t="shared" si="25"/>
        <v>medium</v>
      </c>
      <c r="J352" s="108" t="s">
        <v>11</v>
      </c>
      <c r="K352" s="110">
        <v>124.19</v>
      </c>
      <c r="L352" s="110">
        <v>0.64141915091647705</v>
      </c>
      <c r="M352" s="110">
        <v>2</v>
      </c>
      <c r="N352" s="110">
        <v>4</v>
      </c>
      <c r="O352" s="110">
        <f t="shared" si="26"/>
        <v>0</v>
      </c>
      <c r="P352" s="110" t="e">
        <f t="shared" si="27"/>
        <v>#N/A</v>
      </c>
      <c r="Q352" s="111" t="e">
        <f t="shared" si="28"/>
        <v>#N/A</v>
      </c>
    </row>
    <row r="353" spans="1:17" ht="15" thickBot="1">
      <c r="A353" s="112" t="s">
        <v>6</v>
      </c>
      <c r="B353" s="113" t="s">
        <v>150</v>
      </c>
      <c r="C353" s="113" t="s">
        <v>12</v>
      </c>
      <c r="D353" s="113" t="s">
        <v>146</v>
      </c>
      <c r="E353" s="113" t="s">
        <v>10</v>
      </c>
      <c r="F353" s="113">
        <v>0</v>
      </c>
      <c r="G353" s="113">
        <v>3</v>
      </c>
      <c r="H353" s="114">
        <v>2.7</v>
      </c>
      <c r="I353" s="113" t="str">
        <f t="shared" si="25"/>
        <v>medium</v>
      </c>
      <c r="J353" s="113" t="s">
        <v>11</v>
      </c>
      <c r="K353" s="115">
        <v>124.19</v>
      </c>
      <c r="L353" s="115">
        <v>0</v>
      </c>
      <c r="M353" s="115">
        <v>2</v>
      </c>
      <c r="N353" s="115">
        <v>4</v>
      </c>
      <c r="O353" s="115">
        <f t="shared" si="26"/>
        <v>0</v>
      </c>
      <c r="P353" s="115" t="e">
        <f t="shared" si="27"/>
        <v>#N/A</v>
      </c>
      <c r="Q353" s="116" t="e">
        <f t="shared" si="28"/>
        <v>#N/A</v>
      </c>
    </row>
    <row r="354" spans="1:17">
      <c r="A354" s="102" t="s">
        <v>6</v>
      </c>
      <c r="B354" s="103" t="s">
        <v>151</v>
      </c>
      <c r="C354" s="103" t="s">
        <v>8</v>
      </c>
      <c r="D354" s="103" t="s">
        <v>146</v>
      </c>
      <c r="E354" s="103" t="s">
        <v>10</v>
      </c>
      <c r="F354" s="103">
        <v>0</v>
      </c>
      <c r="G354" s="103">
        <v>1</v>
      </c>
      <c r="H354" s="104">
        <v>3.2</v>
      </c>
      <c r="I354" s="103" t="str">
        <f t="shared" si="25"/>
        <v>high</v>
      </c>
      <c r="J354" s="103" t="s">
        <v>11</v>
      </c>
      <c r="K354" s="105">
        <v>153.6</v>
      </c>
      <c r="L354" s="105">
        <v>0</v>
      </c>
      <c r="M354" s="105">
        <v>2</v>
      </c>
      <c r="N354" s="105">
        <v>4</v>
      </c>
      <c r="O354" s="105">
        <f t="shared" si="26"/>
        <v>0</v>
      </c>
      <c r="P354" s="105" t="e">
        <f t="shared" si="27"/>
        <v>#N/A</v>
      </c>
      <c r="Q354" s="106" t="e">
        <f t="shared" si="28"/>
        <v>#N/A</v>
      </c>
    </row>
    <row r="355" spans="1:17">
      <c r="A355" s="107" t="s">
        <v>6</v>
      </c>
      <c r="B355" s="108" t="s">
        <v>151</v>
      </c>
      <c r="C355" s="108" t="s">
        <v>12</v>
      </c>
      <c r="D355" s="108" t="s">
        <v>146</v>
      </c>
      <c r="E355" s="108" t="s">
        <v>10</v>
      </c>
      <c r="F355" s="108">
        <v>0</v>
      </c>
      <c r="G355" s="108">
        <v>1</v>
      </c>
      <c r="H355" s="109">
        <v>3.2</v>
      </c>
      <c r="I355" s="108" t="str">
        <f t="shared" si="25"/>
        <v>high</v>
      </c>
      <c r="J355" s="108" t="s">
        <v>11</v>
      </c>
      <c r="K355" s="110">
        <v>153.6</v>
      </c>
      <c r="L355" s="110">
        <v>0.43550477678070398</v>
      </c>
      <c r="M355" s="110">
        <v>2</v>
      </c>
      <c r="N355" s="110">
        <v>4</v>
      </c>
      <c r="O355" s="110">
        <f t="shared" si="26"/>
        <v>0</v>
      </c>
      <c r="P355" s="110" t="e">
        <f t="shared" si="27"/>
        <v>#N/A</v>
      </c>
      <c r="Q355" s="111" t="e">
        <f t="shared" si="28"/>
        <v>#N/A</v>
      </c>
    </row>
    <row r="356" spans="1:17">
      <c r="A356" s="107" t="s">
        <v>6</v>
      </c>
      <c r="B356" s="108" t="s">
        <v>152</v>
      </c>
      <c r="C356" s="108" t="s">
        <v>8</v>
      </c>
      <c r="D356" s="108" t="s">
        <v>146</v>
      </c>
      <c r="E356" s="108" t="s">
        <v>10</v>
      </c>
      <c r="F356" s="108">
        <v>0</v>
      </c>
      <c r="G356" s="108">
        <v>1</v>
      </c>
      <c r="H356" s="109">
        <v>3.2</v>
      </c>
      <c r="I356" s="108" t="str">
        <f t="shared" si="25"/>
        <v>high</v>
      </c>
      <c r="J356" s="108" t="s">
        <v>11</v>
      </c>
      <c r="K356" s="110">
        <v>124.67</v>
      </c>
      <c r="L356" s="110">
        <v>0</v>
      </c>
      <c r="M356" s="110">
        <v>2</v>
      </c>
      <c r="N356" s="110">
        <v>4</v>
      </c>
      <c r="O356" s="110">
        <f t="shared" si="26"/>
        <v>0</v>
      </c>
      <c r="P356" s="110" t="e">
        <f t="shared" si="27"/>
        <v>#N/A</v>
      </c>
      <c r="Q356" s="111" t="e">
        <f t="shared" si="28"/>
        <v>#N/A</v>
      </c>
    </row>
    <row r="357" spans="1:17">
      <c r="A357" s="107" t="s">
        <v>6</v>
      </c>
      <c r="B357" s="108" t="s">
        <v>152</v>
      </c>
      <c r="C357" s="108" t="s">
        <v>12</v>
      </c>
      <c r="D357" s="108" t="s">
        <v>146</v>
      </c>
      <c r="E357" s="108" t="s">
        <v>10</v>
      </c>
      <c r="F357" s="108">
        <v>0</v>
      </c>
      <c r="G357" s="108">
        <v>1</v>
      </c>
      <c r="H357" s="109">
        <v>3.2</v>
      </c>
      <c r="I357" s="108" t="str">
        <f t="shared" si="25"/>
        <v>high</v>
      </c>
      <c r="J357" s="108" t="s">
        <v>11</v>
      </c>
      <c r="K357" s="110">
        <v>124.67</v>
      </c>
      <c r="L357" s="110">
        <v>0.14900786613497999</v>
      </c>
      <c r="M357" s="110">
        <v>2</v>
      </c>
      <c r="N357" s="110">
        <v>4</v>
      </c>
      <c r="O357" s="110">
        <f t="shared" si="26"/>
        <v>0</v>
      </c>
      <c r="P357" s="110" t="e">
        <f t="shared" si="27"/>
        <v>#N/A</v>
      </c>
      <c r="Q357" s="111" t="e">
        <f t="shared" si="28"/>
        <v>#N/A</v>
      </c>
    </row>
    <row r="358" spans="1:17">
      <c r="A358" s="107" t="s">
        <v>6</v>
      </c>
      <c r="B358" s="108" t="s">
        <v>153</v>
      </c>
      <c r="C358" s="108" t="s">
        <v>8</v>
      </c>
      <c r="D358" s="108" t="s">
        <v>146</v>
      </c>
      <c r="E358" s="108" t="s">
        <v>10</v>
      </c>
      <c r="F358" s="108">
        <v>0</v>
      </c>
      <c r="G358" s="108">
        <v>1</v>
      </c>
      <c r="H358" s="109">
        <v>3.2</v>
      </c>
      <c r="I358" s="108" t="str">
        <f t="shared" si="25"/>
        <v>high</v>
      </c>
      <c r="J358" s="108" t="s">
        <v>11</v>
      </c>
      <c r="K358" s="110">
        <v>122.27</v>
      </c>
      <c r="L358" s="110">
        <v>0</v>
      </c>
      <c r="M358" s="110">
        <v>2</v>
      </c>
      <c r="N358" s="110">
        <v>4</v>
      </c>
      <c r="O358" s="110">
        <f t="shared" si="26"/>
        <v>0</v>
      </c>
      <c r="P358" s="110" t="e">
        <f t="shared" si="27"/>
        <v>#N/A</v>
      </c>
      <c r="Q358" s="111" t="e">
        <f t="shared" si="28"/>
        <v>#N/A</v>
      </c>
    </row>
    <row r="359" spans="1:17">
      <c r="A359" s="107" t="s">
        <v>6</v>
      </c>
      <c r="B359" s="108" t="s">
        <v>153</v>
      </c>
      <c r="C359" s="108" t="s">
        <v>12</v>
      </c>
      <c r="D359" s="108" t="s">
        <v>146</v>
      </c>
      <c r="E359" s="108" t="s">
        <v>10</v>
      </c>
      <c r="F359" s="108">
        <v>0</v>
      </c>
      <c r="G359" s="108">
        <v>1</v>
      </c>
      <c r="H359" s="109">
        <v>3.2</v>
      </c>
      <c r="I359" s="108" t="str">
        <f t="shared" si="25"/>
        <v>high</v>
      </c>
      <c r="J359" s="108" t="s">
        <v>11</v>
      </c>
      <c r="K359" s="110">
        <v>122.27</v>
      </c>
      <c r="L359" s="110">
        <v>1.72605123461617</v>
      </c>
      <c r="M359" s="110">
        <v>2</v>
      </c>
      <c r="N359" s="110">
        <v>4</v>
      </c>
      <c r="O359" s="110">
        <f t="shared" si="26"/>
        <v>0</v>
      </c>
      <c r="P359" s="110" t="e">
        <f t="shared" si="27"/>
        <v>#N/A</v>
      </c>
      <c r="Q359" s="111" t="e">
        <f t="shared" si="28"/>
        <v>#N/A</v>
      </c>
    </row>
    <row r="360" spans="1:17">
      <c r="A360" s="107" t="s">
        <v>6</v>
      </c>
      <c r="B360" s="108" t="s">
        <v>154</v>
      </c>
      <c r="C360" s="108" t="s">
        <v>8</v>
      </c>
      <c r="D360" s="108" t="s">
        <v>146</v>
      </c>
      <c r="E360" s="108" t="s">
        <v>10</v>
      </c>
      <c r="F360" s="108">
        <v>0</v>
      </c>
      <c r="G360" s="108">
        <v>1</v>
      </c>
      <c r="H360" s="109">
        <v>3.2</v>
      </c>
      <c r="I360" s="108" t="str">
        <f t="shared" si="25"/>
        <v>high</v>
      </c>
      <c r="J360" s="108" t="s">
        <v>11</v>
      </c>
      <c r="K360" s="110">
        <v>123.9</v>
      </c>
      <c r="L360" s="110">
        <v>0.70365303662253398</v>
      </c>
      <c r="M360" s="110">
        <v>2</v>
      </c>
      <c r="N360" s="110">
        <v>4</v>
      </c>
      <c r="O360" s="110">
        <f t="shared" si="26"/>
        <v>0</v>
      </c>
      <c r="P360" s="110" t="e">
        <f t="shared" si="27"/>
        <v>#N/A</v>
      </c>
      <c r="Q360" s="111" t="e">
        <f t="shared" si="28"/>
        <v>#N/A</v>
      </c>
    </row>
    <row r="361" spans="1:17" ht="15" thickBot="1">
      <c r="A361" s="112" t="s">
        <v>6</v>
      </c>
      <c r="B361" s="113" t="s">
        <v>154</v>
      </c>
      <c r="C361" s="113" t="s">
        <v>12</v>
      </c>
      <c r="D361" s="113" t="s">
        <v>146</v>
      </c>
      <c r="E361" s="113" t="s">
        <v>10</v>
      </c>
      <c r="F361" s="113">
        <v>0</v>
      </c>
      <c r="G361" s="113">
        <v>1</v>
      </c>
      <c r="H361" s="114">
        <v>3.2</v>
      </c>
      <c r="I361" s="113" t="str">
        <f t="shared" si="25"/>
        <v>high</v>
      </c>
      <c r="J361" s="113" t="s">
        <v>11</v>
      </c>
      <c r="K361" s="115">
        <v>123.9</v>
      </c>
      <c r="L361" s="115">
        <v>0.152309236233933</v>
      </c>
      <c r="M361" s="115">
        <v>2</v>
      </c>
      <c r="N361" s="115">
        <v>4</v>
      </c>
      <c r="O361" s="115">
        <f t="shared" si="26"/>
        <v>0</v>
      </c>
      <c r="P361" s="115" t="e">
        <f t="shared" si="27"/>
        <v>#N/A</v>
      </c>
      <c r="Q361" s="116" t="e">
        <f t="shared" si="28"/>
        <v>#N/A</v>
      </c>
    </row>
    <row r="362" spans="1:17">
      <c r="A362" s="102" t="s">
        <v>6</v>
      </c>
      <c r="B362" s="103" t="s">
        <v>155</v>
      </c>
      <c r="C362" s="103" t="s">
        <v>8</v>
      </c>
      <c r="D362" s="103" t="s">
        <v>146</v>
      </c>
      <c r="E362" s="103" t="s">
        <v>10</v>
      </c>
      <c r="F362" s="103">
        <v>0</v>
      </c>
      <c r="G362" s="103">
        <v>2</v>
      </c>
      <c r="H362" s="104">
        <v>3.2</v>
      </c>
      <c r="I362" s="103" t="str">
        <f t="shared" si="25"/>
        <v>high</v>
      </c>
      <c r="J362" s="103" t="s">
        <v>11</v>
      </c>
      <c r="K362" s="105">
        <v>123.17</v>
      </c>
      <c r="L362" s="105">
        <v>-2.2075076886372602</v>
      </c>
      <c r="M362" s="105">
        <v>2</v>
      </c>
      <c r="N362" s="105">
        <v>4</v>
      </c>
      <c r="O362" s="105">
        <f t="shared" si="26"/>
        <v>0</v>
      </c>
      <c r="P362" s="105" t="e">
        <f t="shared" si="27"/>
        <v>#N/A</v>
      </c>
      <c r="Q362" s="106" t="e">
        <f t="shared" si="28"/>
        <v>#N/A</v>
      </c>
    </row>
    <row r="363" spans="1:17">
      <c r="A363" s="107" t="s">
        <v>6</v>
      </c>
      <c r="B363" s="108" t="s">
        <v>155</v>
      </c>
      <c r="C363" s="108" t="s">
        <v>12</v>
      </c>
      <c r="D363" s="108" t="s">
        <v>146</v>
      </c>
      <c r="E363" s="108" t="s">
        <v>10</v>
      </c>
      <c r="F363" s="108">
        <v>0</v>
      </c>
      <c r="G363" s="108">
        <v>2</v>
      </c>
      <c r="H363" s="109">
        <v>3.2</v>
      </c>
      <c r="I363" s="108" t="str">
        <f t="shared" si="25"/>
        <v>high</v>
      </c>
      <c r="J363" s="108" t="s">
        <v>11</v>
      </c>
      <c r="K363" s="110">
        <v>123.17</v>
      </c>
      <c r="L363" s="110">
        <v>0.114017531767928</v>
      </c>
      <c r="M363" s="110">
        <v>2</v>
      </c>
      <c r="N363" s="110">
        <v>4</v>
      </c>
      <c r="O363" s="110">
        <f t="shared" si="26"/>
        <v>0</v>
      </c>
      <c r="P363" s="110" t="e">
        <f t="shared" si="27"/>
        <v>#N/A</v>
      </c>
      <c r="Q363" s="111" t="e">
        <f t="shared" si="28"/>
        <v>#N/A</v>
      </c>
    </row>
    <row r="364" spans="1:17">
      <c r="A364" s="107" t="s">
        <v>6</v>
      </c>
      <c r="B364" s="108" t="s">
        <v>156</v>
      </c>
      <c r="C364" s="108" t="s">
        <v>8</v>
      </c>
      <c r="D364" s="108" t="s">
        <v>146</v>
      </c>
      <c r="E364" s="108" t="s">
        <v>10</v>
      </c>
      <c r="F364" s="108">
        <v>0</v>
      </c>
      <c r="G364" s="108">
        <v>2</v>
      </c>
      <c r="H364" s="109">
        <v>3.2</v>
      </c>
      <c r="I364" s="108" t="str">
        <f t="shared" si="25"/>
        <v>high</v>
      </c>
      <c r="J364" s="108" t="s">
        <v>11</v>
      </c>
      <c r="K364" s="110">
        <v>128.88999999999999</v>
      </c>
      <c r="L364" s="110">
        <v>0</v>
      </c>
      <c r="M364" s="110">
        <v>2</v>
      </c>
      <c r="N364" s="110">
        <v>4</v>
      </c>
      <c r="O364" s="110">
        <f t="shared" si="26"/>
        <v>0</v>
      </c>
      <c r="P364" s="110" t="e">
        <f t="shared" si="27"/>
        <v>#N/A</v>
      </c>
      <c r="Q364" s="111" t="e">
        <f t="shared" si="28"/>
        <v>#N/A</v>
      </c>
    </row>
    <row r="365" spans="1:17">
      <c r="A365" s="107" t="s">
        <v>6</v>
      </c>
      <c r="B365" s="108" t="s">
        <v>156</v>
      </c>
      <c r="C365" s="108" t="s">
        <v>12</v>
      </c>
      <c r="D365" s="108" t="s">
        <v>146</v>
      </c>
      <c r="E365" s="108" t="s">
        <v>10</v>
      </c>
      <c r="F365" s="108">
        <v>0</v>
      </c>
      <c r="G365" s="108">
        <v>2</v>
      </c>
      <c r="H365" s="109">
        <v>3.2</v>
      </c>
      <c r="I365" s="108" t="str">
        <f t="shared" si="25"/>
        <v>high</v>
      </c>
      <c r="J365" s="108" t="s">
        <v>11</v>
      </c>
      <c r="K365" s="110">
        <v>128.88999999999999</v>
      </c>
      <c r="L365" s="110">
        <v>0.45199038848338102</v>
      </c>
      <c r="M365" s="110">
        <v>2</v>
      </c>
      <c r="N365" s="110">
        <v>4</v>
      </c>
      <c r="O365" s="110">
        <f t="shared" si="26"/>
        <v>0</v>
      </c>
      <c r="P365" s="110" t="e">
        <f t="shared" si="27"/>
        <v>#N/A</v>
      </c>
      <c r="Q365" s="111" t="e">
        <f t="shared" si="28"/>
        <v>#N/A</v>
      </c>
    </row>
    <row r="366" spans="1:17">
      <c r="A366" s="107" t="s">
        <v>6</v>
      </c>
      <c r="B366" s="108" t="s">
        <v>157</v>
      </c>
      <c r="C366" s="108" t="s">
        <v>8</v>
      </c>
      <c r="D366" s="108" t="s">
        <v>146</v>
      </c>
      <c r="E366" s="108" t="s">
        <v>10</v>
      </c>
      <c r="F366" s="108">
        <v>0</v>
      </c>
      <c r="G366" s="108">
        <v>2</v>
      </c>
      <c r="H366" s="109">
        <v>3.2</v>
      </c>
      <c r="I366" s="108" t="str">
        <f t="shared" si="25"/>
        <v>high</v>
      </c>
      <c r="J366" s="108" t="s">
        <v>11</v>
      </c>
      <c r="K366" s="110">
        <v>151.28</v>
      </c>
      <c r="L366" s="110">
        <v>0.16462008445267901</v>
      </c>
      <c r="M366" s="110">
        <v>2</v>
      </c>
      <c r="N366" s="110">
        <v>4</v>
      </c>
      <c r="O366" s="110">
        <f t="shared" si="26"/>
        <v>0</v>
      </c>
      <c r="P366" s="110" t="e">
        <f t="shared" si="27"/>
        <v>#N/A</v>
      </c>
      <c r="Q366" s="111" t="e">
        <f t="shared" si="28"/>
        <v>#N/A</v>
      </c>
    </row>
    <row r="367" spans="1:17">
      <c r="A367" s="107" t="s">
        <v>6</v>
      </c>
      <c r="B367" s="108" t="s">
        <v>157</v>
      </c>
      <c r="C367" s="108" t="s">
        <v>12</v>
      </c>
      <c r="D367" s="108" t="s">
        <v>146</v>
      </c>
      <c r="E367" s="108" t="s">
        <v>10</v>
      </c>
      <c r="F367" s="108">
        <v>0</v>
      </c>
      <c r="G367" s="108">
        <v>2</v>
      </c>
      <c r="H367" s="109">
        <v>3.2</v>
      </c>
      <c r="I367" s="108" t="str">
        <f t="shared" si="25"/>
        <v>high</v>
      </c>
      <c r="J367" s="108" t="s">
        <v>11</v>
      </c>
      <c r="K367" s="110">
        <v>151.28</v>
      </c>
      <c r="L367" s="110">
        <v>-1.39034122145293</v>
      </c>
      <c r="M367" s="110">
        <v>2</v>
      </c>
      <c r="N367" s="110">
        <v>4</v>
      </c>
      <c r="O367" s="110">
        <f t="shared" si="26"/>
        <v>0</v>
      </c>
      <c r="P367" s="110" t="e">
        <f t="shared" si="27"/>
        <v>#N/A</v>
      </c>
      <c r="Q367" s="111" t="e">
        <f t="shared" si="28"/>
        <v>#N/A</v>
      </c>
    </row>
    <row r="368" spans="1:17">
      <c r="A368" s="107" t="s">
        <v>6</v>
      </c>
      <c r="B368" s="108" t="s">
        <v>158</v>
      </c>
      <c r="C368" s="108" t="s">
        <v>8</v>
      </c>
      <c r="D368" s="108" t="s">
        <v>146</v>
      </c>
      <c r="E368" s="108" t="s">
        <v>10</v>
      </c>
      <c r="F368" s="108">
        <v>0</v>
      </c>
      <c r="G368" s="108">
        <v>2</v>
      </c>
      <c r="H368" s="109">
        <v>3.2</v>
      </c>
      <c r="I368" s="108" t="str">
        <f t="shared" si="25"/>
        <v>high</v>
      </c>
      <c r="J368" s="108" t="s">
        <v>11</v>
      </c>
      <c r="K368" s="110">
        <v>125.9</v>
      </c>
      <c r="L368" s="110">
        <v>9.94837523120395E-2</v>
      </c>
      <c r="M368" s="110">
        <v>2</v>
      </c>
      <c r="N368" s="110">
        <v>4</v>
      </c>
      <c r="O368" s="110">
        <f t="shared" si="26"/>
        <v>0</v>
      </c>
      <c r="P368" s="110" t="e">
        <f t="shared" si="27"/>
        <v>#N/A</v>
      </c>
      <c r="Q368" s="111" t="e">
        <f t="shared" si="28"/>
        <v>#N/A</v>
      </c>
    </row>
    <row r="369" spans="1:17" ht="15" thickBot="1">
      <c r="A369" s="112" t="s">
        <v>6</v>
      </c>
      <c r="B369" s="113" t="s">
        <v>158</v>
      </c>
      <c r="C369" s="113" t="s">
        <v>12</v>
      </c>
      <c r="D369" s="113" t="s">
        <v>146</v>
      </c>
      <c r="E369" s="113" t="s">
        <v>10</v>
      </c>
      <c r="F369" s="113">
        <v>0</v>
      </c>
      <c r="G369" s="113">
        <v>2</v>
      </c>
      <c r="H369" s="114">
        <v>3.2</v>
      </c>
      <c r="I369" s="113" t="str">
        <f t="shared" si="25"/>
        <v>high</v>
      </c>
      <c r="J369" s="113" t="s">
        <v>11</v>
      </c>
      <c r="K369" s="115">
        <v>125.9</v>
      </c>
      <c r="L369" s="115">
        <v>-0.28527790519527202</v>
      </c>
      <c r="M369" s="115">
        <v>2</v>
      </c>
      <c r="N369" s="115">
        <v>4</v>
      </c>
      <c r="O369" s="115">
        <f t="shared" si="26"/>
        <v>0</v>
      </c>
      <c r="P369" s="115" t="e">
        <f t="shared" si="27"/>
        <v>#N/A</v>
      </c>
      <c r="Q369" s="116" t="e">
        <f t="shared" si="28"/>
        <v>#N/A</v>
      </c>
    </row>
    <row r="370" spans="1:17">
      <c r="A370" s="102" t="s">
        <v>6</v>
      </c>
      <c r="B370" s="103" t="s">
        <v>159</v>
      </c>
      <c r="C370" s="103" t="s">
        <v>8</v>
      </c>
      <c r="D370" s="103" t="s">
        <v>146</v>
      </c>
      <c r="E370" s="103" t="s">
        <v>10</v>
      </c>
      <c r="F370" s="103">
        <v>0</v>
      </c>
      <c r="G370" s="103">
        <v>3</v>
      </c>
      <c r="H370" s="104">
        <v>3.2</v>
      </c>
      <c r="I370" s="103" t="str">
        <f t="shared" si="25"/>
        <v>high</v>
      </c>
      <c r="J370" s="103" t="s">
        <v>11</v>
      </c>
      <c r="K370" s="105">
        <v>128.04</v>
      </c>
      <c r="L370" s="105">
        <v>5.1812384969968797</v>
      </c>
      <c r="M370" s="105">
        <v>2</v>
      </c>
      <c r="N370" s="105">
        <v>4</v>
      </c>
      <c r="O370" s="105">
        <f t="shared" si="26"/>
        <v>5.1812384969968797</v>
      </c>
      <c r="P370" s="105">
        <f t="shared" si="27"/>
        <v>4.0465780201475163E-2</v>
      </c>
      <c r="Q370" s="106">
        <f t="shared" si="28"/>
        <v>0.14567680872531058</v>
      </c>
    </row>
    <row r="371" spans="1:17">
      <c r="A371" s="107" t="s">
        <v>6</v>
      </c>
      <c r="B371" s="108" t="s">
        <v>159</v>
      </c>
      <c r="C371" s="108" t="s">
        <v>12</v>
      </c>
      <c r="D371" s="108" t="s">
        <v>146</v>
      </c>
      <c r="E371" s="108" t="s">
        <v>10</v>
      </c>
      <c r="F371" s="108">
        <v>0</v>
      </c>
      <c r="G371" s="108">
        <v>3</v>
      </c>
      <c r="H371" s="109">
        <v>3.2</v>
      </c>
      <c r="I371" s="108" t="str">
        <f t="shared" si="25"/>
        <v>high</v>
      </c>
      <c r="J371" s="108" t="s">
        <v>11</v>
      </c>
      <c r="K371" s="110">
        <v>128.04</v>
      </c>
      <c r="L371" s="110">
        <v>34.385494506510703</v>
      </c>
      <c r="M371" s="110">
        <v>2</v>
      </c>
      <c r="N371" s="110">
        <v>4</v>
      </c>
      <c r="O371" s="110">
        <f t="shared" si="26"/>
        <v>34.385494506510703</v>
      </c>
      <c r="P371" s="110">
        <f t="shared" si="27"/>
        <v>0.26855275309677212</v>
      </c>
      <c r="Q371" s="111">
        <f t="shared" si="28"/>
        <v>0.96678991114837975</v>
      </c>
    </row>
    <row r="372" spans="1:17">
      <c r="A372" s="107" t="s">
        <v>6</v>
      </c>
      <c r="B372" s="108" t="s">
        <v>160</v>
      </c>
      <c r="C372" s="108" t="s">
        <v>8</v>
      </c>
      <c r="D372" s="108" t="s">
        <v>146</v>
      </c>
      <c r="E372" s="108" t="s">
        <v>10</v>
      </c>
      <c r="F372" s="108">
        <v>0</v>
      </c>
      <c r="G372" s="108">
        <v>3</v>
      </c>
      <c r="H372" s="109">
        <v>3.2</v>
      </c>
      <c r="I372" s="108" t="str">
        <f t="shared" si="25"/>
        <v>high</v>
      </c>
      <c r="J372" s="108" t="s">
        <v>11</v>
      </c>
      <c r="K372" s="110">
        <v>123.8</v>
      </c>
      <c r="L372" s="110">
        <v>12.9351104116109</v>
      </c>
      <c r="M372" s="110">
        <v>2</v>
      </c>
      <c r="N372" s="110">
        <v>4</v>
      </c>
      <c r="O372" s="110">
        <f t="shared" si="26"/>
        <v>12.9351104116109</v>
      </c>
      <c r="P372" s="110">
        <f t="shared" si="27"/>
        <v>0.10448392901139661</v>
      </c>
      <c r="Q372" s="111">
        <f t="shared" si="28"/>
        <v>0.37614214444102784</v>
      </c>
    </row>
    <row r="373" spans="1:17">
      <c r="A373" s="107" t="s">
        <v>6</v>
      </c>
      <c r="B373" s="108" t="s">
        <v>160</v>
      </c>
      <c r="C373" s="108" t="s">
        <v>12</v>
      </c>
      <c r="D373" s="108" t="s">
        <v>146</v>
      </c>
      <c r="E373" s="108" t="s">
        <v>10</v>
      </c>
      <c r="F373" s="108">
        <v>0</v>
      </c>
      <c r="G373" s="108">
        <v>3</v>
      </c>
      <c r="H373" s="109">
        <v>3.2</v>
      </c>
      <c r="I373" s="108" t="str">
        <f t="shared" si="25"/>
        <v>high</v>
      </c>
      <c r="J373" s="108" t="s">
        <v>11</v>
      </c>
      <c r="K373" s="110">
        <v>123.8</v>
      </c>
      <c r="L373" s="110">
        <v>28.3213560722923</v>
      </c>
      <c r="M373" s="110">
        <v>2</v>
      </c>
      <c r="N373" s="110">
        <v>4</v>
      </c>
      <c r="O373" s="110">
        <f t="shared" si="26"/>
        <v>28.3213560722923</v>
      </c>
      <c r="P373" s="110">
        <f t="shared" si="27"/>
        <v>0.22876701189250648</v>
      </c>
      <c r="Q373" s="111">
        <f t="shared" si="28"/>
        <v>0.82356124281302334</v>
      </c>
    </row>
    <row r="374" spans="1:17">
      <c r="A374" s="107" t="s">
        <v>6</v>
      </c>
      <c r="B374" s="108" t="s">
        <v>161</v>
      </c>
      <c r="C374" s="108" t="s">
        <v>8</v>
      </c>
      <c r="D374" s="108" t="s">
        <v>146</v>
      </c>
      <c r="E374" s="108" t="s">
        <v>10</v>
      </c>
      <c r="F374" s="108">
        <v>0</v>
      </c>
      <c r="G374" s="108">
        <v>3</v>
      </c>
      <c r="H374" s="109">
        <v>3.2</v>
      </c>
      <c r="I374" s="108" t="str">
        <f t="shared" si="25"/>
        <v>high</v>
      </c>
      <c r="J374" s="108" t="s">
        <v>11</v>
      </c>
      <c r="K374" s="110">
        <v>126.4</v>
      </c>
      <c r="L374" s="110">
        <v>7.4341463583828</v>
      </c>
      <c r="M374" s="110">
        <v>2</v>
      </c>
      <c r="N374" s="110">
        <v>4</v>
      </c>
      <c r="O374" s="110">
        <f t="shared" si="26"/>
        <v>7.4341463583828</v>
      </c>
      <c r="P374" s="110">
        <f t="shared" si="27"/>
        <v>5.8814449037838605E-2</v>
      </c>
      <c r="Q374" s="111">
        <f t="shared" si="28"/>
        <v>0.21173201653621898</v>
      </c>
    </row>
    <row r="375" spans="1:17">
      <c r="A375" s="107" t="s">
        <v>6</v>
      </c>
      <c r="B375" s="108" t="s">
        <v>161</v>
      </c>
      <c r="C375" s="108" t="s">
        <v>12</v>
      </c>
      <c r="D375" s="108" t="s">
        <v>146</v>
      </c>
      <c r="E375" s="108" t="s">
        <v>10</v>
      </c>
      <c r="F375" s="108">
        <v>0</v>
      </c>
      <c r="G375" s="108">
        <v>3</v>
      </c>
      <c r="H375" s="109">
        <v>3.2</v>
      </c>
      <c r="I375" s="108" t="str">
        <f t="shared" si="25"/>
        <v>high</v>
      </c>
      <c r="J375" s="108" t="s">
        <v>11</v>
      </c>
      <c r="K375" s="110">
        <v>126.4</v>
      </c>
      <c r="L375" s="110">
        <v>-11.9529200554743</v>
      </c>
      <c r="M375" s="110">
        <v>2</v>
      </c>
      <c r="N375" s="110">
        <v>4</v>
      </c>
      <c r="O375" s="110">
        <f t="shared" si="26"/>
        <v>0</v>
      </c>
      <c r="P375" s="110" t="e">
        <f t="shared" si="27"/>
        <v>#N/A</v>
      </c>
      <c r="Q375" s="111" t="e">
        <f t="shared" si="28"/>
        <v>#N/A</v>
      </c>
    </row>
    <row r="376" spans="1:17">
      <c r="A376" s="107" t="s">
        <v>6</v>
      </c>
      <c r="B376" s="108" t="s">
        <v>162</v>
      </c>
      <c r="C376" s="108" t="s">
        <v>8</v>
      </c>
      <c r="D376" s="108" t="s">
        <v>146</v>
      </c>
      <c r="E376" s="108" t="s">
        <v>10</v>
      </c>
      <c r="F376" s="108">
        <v>0</v>
      </c>
      <c r="G376" s="108">
        <v>3</v>
      </c>
      <c r="H376" s="109">
        <v>3.2</v>
      </c>
      <c r="I376" s="108" t="str">
        <f t="shared" si="25"/>
        <v>high</v>
      </c>
      <c r="J376" s="108" t="s">
        <v>11</v>
      </c>
      <c r="K376" s="110">
        <v>151.46</v>
      </c>
      <c r="L376" s="110">
        <v>1.8898728011565999</v>
      </c>
      <c r="M376" s="110">
        <v>2</v>
      </c>
      <c r="N376" s="110">
        <v>4</v>
      </c>
      <c r="O376" s="110">
        <f t="shared" si="26"/>
        <v>0</v>
      </c>
      <c r="P376" s="110" t="e">
        <f t="shared" si="27"/>
        <v>#N/A</v>
      </c>
      <c r="Q376" s="111" t="e">
        <f t="shared" si="28"/>
        <v>#N/A</v>
      </c>
    </row>
    <row r="377" spans="1:17" ht="15" thickBot="1">
      <c r="A377" s="112" t="s">
        <v>6</v>
      </c>
      <c r="B377" s="113" t="s">
        <v>162</v>
      </c>
      <c r="C377" s="113" t="s">
        <v>12</v>
      </c>
      <c r="D377" s="113" t="s">
        <v>146</v>
      </c>
      <c r="E377" s="113" t="s">
        <v>10</v>
      </c>
      <c r="F377" s="113">
        <v>0</v>
      </c>
      <c r="G377" s="113">
        <v>3</v>
      </c>
      <c r="H377" s="114">
        <v>3.2</v>
      </c>
      <c r="I377" s="113" t="str">
        <f t="shared" si="25"/>
        <v>high</v>
      </c>
      <c r="J377" s="113" t="s">
        <v>11</v>
      </c>
      <c r="K377" s="115">
        <v>151.46</v>
      </c>
      <c r="L377" s="115">
        <v>-15.663329025522501</v>
      </c>
      <c r="M377" s="115">
        <v>2</v>
      </c>
      <c r="N377" s="115">
        <v>4</v>
      </c>
      <c r="O377" s="115">
        <f t="shared" si="26"/>
        <v>0</v>
      </c>
      <c r="P377" s="115" t="e">
        <f t="shared" si="27"/>
        <v>#N/A</v>
      </c>
      <c r="Q377" s="116" t="e">
        <f t="shared" si="28"/>
        <v>#N/A</v>
      </c>
    </row>
    <row r="378" spans="1:17">
      <c r="A378" s="102" t="s">
        <v>6</v>
      </c>
      <c r="B378" s="103" t="s">
        <v>163</v>
      </c>
      <c r="C378" s="103" t="s">
        <v>8</v>
      </c>
      <c r="D378" s="103" t="s">
        <v>146</v>
      </c>
      <c r="E378" s="103" t="s">
        <v>10</v>
      </c>
      <c r="F378" s="103">
        <v>10</v>
      </c>
      <c r="G378" s="103">
        <v>1</v>
      </c>
      <c r="H378" s="104">
        <v>2.2999999999999998</v>
      </c>
      <c r="I378" s="103" t="str">
        <f t="shared" si="25"/>
        <v>low</v>
      </c>
      <c r="J378" s="103" t="s">
        <v>11</v>
      </c>
      <c r="K378" s="105">
        <v>123.85</v>
      </c>
      <c r="L378" s="105">
        <v>1.6521710102717</v>
      </c>
      <c r="M378" s="105">
        <v>2</v>
      </c>
      <c r="N378" s="105">
        <v>4</v>
      </c>
      <c r="O378" s="105">
        <f t="shared" si="26"/>
        <v>0</v>
      </c>
      <c r="P378" s="105" t="e">
        <f t="shared" si="27"/>
        <v>#N/A</v>
      </c>
      <c r="Q378" s="106" t="e">
        <f t="shared" si="28"/>
        <v>#N/A</v>
      </c>
    </row>
    <row r="379" spans="1:17">
      <c r="A379" s="107" t="s">
        <v>6</v>
      </c>
      <c r="B379" s="108" t="s">
        <v>163</v>
      </c>
      <c r="C379" s="108" t="s">
        <v>12</v>
      </c>
      <c r="D379" s="108" t="s">
        <v>146</v>
      </c>
      <c r="E379" s="108" t="s">
        <v>10</v>
      </c>
      <c r="F379" s="108">
        <v>10</v>
      </c>
      <c r="G379" s="108">
        <v>1</v>
      </c>
      <c r="H379" s="109">
        <v>2.2999999999999998</v>
      </c>
      <c r="I379" s="108" t="str">
        <f t="shared" si="25"/>
        <v>low</v>
      </c>
      <c r="J379" s="108" t="s">
        <v>11</v>
      </c>
      <c r="K379" s="110">
        <v>123.85</v>
      </c>
      <c r="L379" s="110">
        <v>0.66517153329135703</v>
      </c>
      <c r="M379" s="110">
        <v>2</v>
      </c>
      <c r="N379" s="110">
        <v>4</v>
      </c>
      <c r="O379" s="110">
        <f t="shared" si="26"/>
        <v>0</v>
      </c>
      <c r="P379" s="110" t="e">
        <f t="shared" si="27"/>
        <v>#N/A</v>
      </c>
      <c r="Q379" s="111" t="e">
        <f t="shared" si="28"/>
        <v>#N/A</v>
      </c>
    </row>
    <row r="380" spans="1:17">
      <c r="A380" s="107" t="s">
        <v>6</v>
      </c>
      <c r="B380" s="108" t="s">
        <v>164</v>
      </c>
      <c r="C380" s="108" t="s">
        <v>8</v>
      </c>
      <c r="D380" s="108" t="s">
        <v>146</v>
      </c>
      <c r="E380" s="108" t="s">
        <v>10</v>
      </c>
      <c r="F380" s="108">
        <v>10</v>
      </c>
      <c r="G380" s="108">
        <v>1</v>
      </c>
      <c r="H380" s="109">
        <v>2.2999999999999998</v>
      </c>
      <c r="I380" s="108" t="str">
        <f t="shared" si="25"/>
        <v>low</v>
      </c>
      <c r="J380" s="108" t="s">
        <v>11</v>
      </c>
      <c r="K380" s="110">
        <v>123.64</v>
      </c>
      <c r="L380" s="110">
        <v>9.2958598066246595E-2</v>
      </c>
      <c r="M380" s="110">
        <v>2</v>
      </c>
      <c r="N380" s="110">
        <v>4</v>
      </c>
      <c r="O380" s="110">
        <f t="shared" si="26"/>
        <v>0</v>
      </c>
      <c r="P380" s="110" t="e">
        <f t="shared" si="27"/>
        <v>#N/A</v>
      </c>
      <c r="Q380" s="111" t="e">
        <f t="shared" si="28"/>
        <v>#N/A</v>
      </c>
    </row>
    <row r="381" spans="1:17">
      <c r="A381" s="107" t="s">
        <v>6</v>
      </c>
      <c r="B381" s="108" t="s">
        <v>164</v>
      </c>
      <c r="C381" s="108" t="s">
        <v>12</v>
      </c>
      <c r="D381" s="108" t="s">
        <v>146</v>
      </c>
      <c r="E381" s="108" t="s">
        <v>10</v>
      </c>
      <c r="F381" s="108">
        <v>10</v>
      </c>
      <c r="G381" s="108">
        <v>1</v>
      </c>
      <c r="H381" s="109">
        <v>2.2999999999999998</v>
      </c>
      <c r="I381" s="108" t="str">
        <f t="shared" si="25"/>
        <v>low</v>
      </c>
      <c r="J381" s="108" t="s">
        <v>11</v>
      </c>
      <c r="K381" s="110">
        <v>123.64</v>
      </c>
      <c r="L381" s="110">
        <v>0.59658581942204603</v>
      </c>
      <c r="M381" s="110">
        <v>2</v>
      </c>
      <c r="N381" s="110">
        <v>4</v>
      </c>
      <c r="O381" s="110">
        <f t="shared" si="26"/>
        <v>0</v>
      </c>
      <c r="P381" s="110" t="e">
        <f t="shared" si="27"/>
        <v>#N/A</v>
      </c>
      <c r="Q381" s="111" t="e">
        <f t="shared" si="28"/>
        <v>#N/A</v>
      </c>
    </row>
    <row r="382" spans="1:17">
      <c r="A382" s="107" t="s">
        <v>6</v>
      </c>
      <c r="B382" s="108" t="s">
        <v>165</v>
      </c>
      <c r="C382" s="108" t="s">
        <v>8</v>
      </c>
      <c r="D382" s="108" t="s">
        <v>146</v>
      </c>
      <c r="E382" s="108" t="s">
        <v>10</v>
      </c>
      <c r="F382" s="108">
        <v>10</v>
      </c>
      <c r="G382" s="108">
        <v>1</v>
      </c>
      <c r="H382" s="109">
        <v>2.2999999999999998</v>
      </c>
      <c r="I382" s="108" t="str">
        <f t="shared" si="25"/>
        <v>low</v>
      </c>
      <c r="J382" s="108" t="s">
        <v>11</v>
      </c>
      <c r="K382" s="110">
        <v>123.94</v>
      </c>
      <c r="L382" s="110">
        <v>0.82555916005372898</v>
      </c>
      <c r="M382" s="110">
        <v>2</v>
      </c>
      <c r="N382" s="110">
        <v>4</v>
      </c>
      <c r="O382" s="110">
        <f t="shared" si="26"/>
        <v>0</v>
      </c>
      <c r="P382" s="110" t="e">
        <f t="shared" si="27"/>
        <v>#N/A</v>
      </c>
      <c r="Q382" s="111" t="e">
        <f t="shared" si="28"/>
        <v>#N/A</v>
      </c>
    </row>
    <row r="383" spans="1:17">
      <c r="A383" s="107" t="s">
        <v>6</v>
      </c>
      <c r="B383" s="108" t="s">
        <v>165</v>
      </c>
      <c r="C383" s="108" t="s">
        <v>12</v>
      </c>
      <c r="D383" s="108" t="s">
        <v>146</v>
      </c>
      <c r="E383" s="108" t="s">
        <v>10</v>
      </c>
      <c r="F383" s="108">
        <v>10</v>
      </c>
      <c r="G383" s="108">
        <v>1</v>
      </c>
      <c r="H383" s="109">
        <v>2.2999999999999998</v>
      </c>
      <c r="I383" s="108" t="str">
        <f t="shared" si="25"/>
        <v>low</v>
      </c>
      <c r="J383" s="108" t="s">
        <v>11</v>
      </c>
      <c r="K383" s="110">
        <v>123.94</v>
      </c>
      <c r="L383" s="110">
        <v>2.0155761288512499</v>
      </c>
      <c r="M383" s="110">
        <v>2</v>
      </c>
      <c r="N383" s="110">
        <v>4</v>
      </c>
      <c r="O383" s="110">
        <f t="shared" si="26"/>
        <v>0</v>
      </c>
      <c r="P383" s="110" t="e">
        <f t="shared" si="27"/>
        <v>#N/A</v>
      </c>
      <c r="Q383" s="111" t="e">
        <f t="shared" si="28"/>
        <v>#N/A</v>
      </c>
    </row>
    <row r="384" spans="1:17">
      <c r="A384" s="107" t="s">
        <v>6</v>
      </c>
      <c r="B384" s="108" t="s">
        <v>166</v>
      </c>
      <c r="C384" s="108" t="s">
        <v>8</v>
      </c>
      <c r="D384" s="108" t="s">
        <v>146</v>
      </c>
      <c r="E384" s="108" t="s">
        <v>10</v>
      </c>
      <c r="F384" s="108">
        <v>10</v>
      </c>
      <c r="G384" s="108">
        <v>1</v>
      </c>
      <c r="H384" s="109">
        <v>2.2999999999999998</v>
      </c>
      <c r="I384" s="108" t="str">
        <f t="shared" si="25"/>
        <v>low</v>
      </c>
      <c r="J384" s="108" t="s">
        <v>11</v>
      </c>
      <c r="K384" s="110">
        <v>124.54</v>
      </c>
      <c r="L384" s="110">
        <v>0</v>
      </c>
      <c r="M384" s="110">
        <v>2</v>
      </c>
      <c r="N384" s="110">
        <v>4</v>
      </c>
      <c r="O384" s="110">
        <f t="shared" si="26"/>
        <v>0</v>
      </c>
      <c r="P384" s="110" t="e">
        <f t="shared" si="27"/>
        <v>#N/A</v>
      </c>
      <c r="Q384" s="111" t="e">
        <f t="shared" si="28"/>
        <v>#N/A</v>
      </c>
    </row>
    <row r="385" spans="1:17" ht="15" thickBot="1">
      <c r="A385" s="112" t="s">
        <v>6</v>
      </c>
      <c r="B385" s="113" t="s">
        <v>166</v>
      </c>
      <c r="C385" s="113" t="s">
        <v>12</v>
      </c>
      <c r="D385" s="113" t="s">
        <v>146</v>
      </c>
      <c r="E385" s="113" t="s">
        <v>10</v>
      </c>
      <c r="F385" s="113">
        <v>10</v>
      </c>
      <c r="G385" s="113">
        <v>1</v>
      </c>
      <c r="H385" s="114">
        <v>2.2999999999999998</v>
      </c>
      <c r="I385" s="113" t="str">
        <f t="shared" si="25"/>
        <v>low</v>
      </c>
      <c r="J385" s="113" t="s">
        <v>11</v>
      </c>
      <c r="K385" s="115">
        <v>124.54</v>
      </c>
      <c r="L385" s="115">
        <v>2.2517246597499301</v>
      </c>
      <c r="M385" s="115">
        <v>2</v>
      </c>
      <c r="N385" s="115">
        <v>4</v>
      </c>
      <c r="O385" s="115">
        <f t="shared" si="26"/>
        <v>0</v>
      </c>
      <c r="P385" s="115" t="e">
        <f t="shared" si="27"/>
        <v>#N/A</v>
      </c>
      <c r="Q385" s="116" t="e">
        <f t="shared" si="28"/>
        <v>#N/A</v>
      </c>
    </row>
    <row r="386" spans="1:17">
      <c r="A386" s="102" t="s">
        <v>6</v>
      </c>
      <c r="B386" s="103" t="s">
        <v>163</v>
      </c>
      <c r="C386" s="103" t="s">
        <v>8</v>
      </c>
      <c r="D386" s="103" t="s">
        <v>146</v>
      </c>
      <c r="E386" s="103" t="s">
        <v>10</v>
      </c>
      <c r="F386" s="103">
        <v>10</v>
      </c>
      <c r="G386" s="103">
        <v>2</v>
      </c>
      <c r="H386" s="104">
        <v>2.2999999999999998</v>
      </c>
      <c r="I386" s="103" t="str">
        <f t="shared" si="25"/>
        <v>low</v>
      </c>
      <c r="J386" s="103" t="s">
        <v>11</v>
      </c>
      <c r="K386" s="105">
        <v>123.85</v>
      </c>
      <c r="L386" s="105">
        <v>1.6521710102717</v>
      </c>
      <c r="M386" s="105">
        <v>2</v>
      </c>
      <c r="N386" s="105">
        <v>4</v>
      </c>
      <c r="O386" s="105">
        <f t="shared" si="26"/>
        <v>0</v>
      </c>
      <c r="P386" s="105" t="e">
        <f t="shared" si="27"/>
        <v>#N/A</v>
      </c>
      <c r="Q386" s="106" t="e">
        <f t="shared" si="28"/>
        <v>#N/A</v>
      </c>
    </row>
    <row r="387" spans="1:17">
      <c r="A387" s="107" t="s">
        <v>6</v>
      </c>
      <c r="B387" s="108" t="s">
        <v>163</v>
      </c>
      <c r="C387" s="108" t="s">
        <v>12</v>
      </c>
      <c r="D387" s="108" t="s">
        <v>146</v>
      </c>
      <c r="E387" s="108" t="s">
        <v>10</v>
      </c>
      <c r="F387" s="108">
        <v>10</v>
      </c>
      <c r="G387" s="108">
        <v>2</v>
      </c>
      <c r="H387" s="109">
        <v>2.2999999999999998</v>
      </c>
      <c r="I387" s="108" t="str">
        <f t="shared" si="25"/>
        <v>low</v>
      </c>
      <c r="J387" s="108" t="s">
        <v>11</v>
      </c>
      <c r="K387" s="110">
        <v>123.85</v>
      </c>
      <c r="L387" s="110">
        <v>0.66517153329135703</v>
      </c>
      <c r="M387" s="110">
        <v>2</v>
      </c>
      <c r="N387" s="110">
        <v>4</v>
      </c>
      <c r="O387" s="110">
        <f t="shared" si="26"/>
        <v>0</v>
      </c>
      <c r="P387" s="110" t="e">
        <f t="shared" si="27"/>
        <v>#N/A</v>
      </c>
      <c r="Q387" s="111" t="e">
        <f t="shared" si="28"/>
        <v>#N/A</v>
      </c>
    </row>
    <row r="388" spans="1:17">
      <c r="A388" s="107" t="s">
        <v>6</v>
      </c>
      <c r="B388" s="108" t="s">
        <v>164</v>
      </c>
      <c r="C388" s="108" t="s">
        <v>8</v>
      </c>
      <c r="D388" s="108" t="s">
        <v>146</v>
      </c>
      <c r="E388" s="108" t="s">
        <v>10</v>
      </c>
      <c r="F388" s="108">
        <v>10</v>
      </c>
      <c r="G388" s="108">
        <v>2</v>
      </c>
      <c r="H388" s="109">
        <v>2.2999999999999998</v>
      </c>
      <c r="I388" s="108" t="str">
        <f t="shared" si="25"/>
        <v>low</v>
      </c>
      <c r="J388" s="108" t="s">
        <v>11</v>
      </c>
      <c r="K388" s="110">
        <v>123.64</v>
      </c>
      <c r="L388" s="110">
        <v>9.2958598066246595E-2</v>
      </c>
      <c r="M388" s="110">
        <v>2</v>
      </c>
      <c r="N388" s="110">
        <v>4</v>
      </c>
      <c r="O388" s="110">
        <f t="shared" si="26"/>
        <v>0</v>
      </c>
      <c r="P388" s="110" t="e">
        <f t="shared" si="27"/>
        <v>#N/A</v>
      </c>
      <c r="Q388" s="111" t="e">
        <f t="shared" si="28"/>
        <v>#N/A</v>
      </c>
    </row>
    <row r="389" spans="1:17">
      <c r="A389" s="107" t="s">
        <v>6</v>
      </c>
      <c r="B389" s="108" t="s">
        <v>164</v>
      </c>
      <c r="C389" s="108" t="s">
        <v>12</v>
      </c>
      <c r="D389" s="108" t="s">
        <v>146</v>
      </c>
      <c r="E389" s="108" t="s">
        <v>10</v>
      </c>
      <c r="F389" s="108">
        <v>10</v>
      </c>
      <c r="G389" s="108">
        <v>2</v>
      </c>
      <c r="H389" s="109">
        <v>2.2999999999999998</v>
      </c>
      <c r="I389" s="108" t="str">
        <f t="shared" si="25"/>
        <v>low</v>
      </c>
      <c r="J389" s="108" t="s">
        <v>11</v>
      </c>
      <c r="K389" s="110">
        <v>123.64</v>
      </c>
      <c r="L389" s="110">
        <v>0.59658581942204603</v>
      </c>
      <c r="M389" s="110">
        <v>2</v>
      </c>
      <c r="N389" s="110">
        <v>4</v>
      </c>
      <c r="O389" s="110">
        <f t="shared" si="26"/>
        <v>0</v>
      </c>
      <c r="P389" s="110" t="e">
        <f t="shared" si="27"/>
        <v>#N/A</v>
      </c>
      <c r="Q389" s="111" t="e">
        <f t="shared" si="28"/>
        <v>#N/A</v>
      </c>
    </row>
    <row r="390" spans="1:17">
      <c r="A390" s="107" t="s">
        <v>6</v>
      </c>
      <c r="B390" s="108" t="s">
        <v>165</v>
      </c>
      <c r="C390" s="108" t="s">
        <v>8</v>
      </c>
      <c r="D390" s="108" t="s">
        <v>146</v>
      </c>
      <c r="E390" s="108" t="s">
        <v>10</v>
      </c>
      <c r="F390" s="108">
        <v>10</v>
      </c>
      <c r="G390" s="108">
        <v>2</v>
      </c>
      <c r="H390" s="109">
        <v>2.2999999999999998</v>
      </c>
      <c r="I390" s="108" t="str">
        <f t="shared" si="25"/>
        <v>low</v>
      </c>
      <c r="J390" s="108" t="s">
        <v>11</v>
      </c>
      <c r="K390" s="110">
        <v>123.94</v>
      </c>
      <c r="L390" s="110">
        <v>0.82555916005372898</v>
      </c>
      <c r="M390" s="110">
        <v>2</v>
      </c>
      <c r="N390" s="110">
        <v>4</v>
      </c>
      <c r="O390" s="110">
        <f t="shared" si="26"/>
        <v>0</v>
      </c>
      <c r="P390" s="110" t="e">
        <f t="shared" si="27"/>
        <v>#N/A</v>
      </c>
      <c r="Q390" s="111" t="e">
        <f t="shared" si="28"/>
        <v>#N/A</v>
      </c>
    </row>
    <row r="391" spans="1:17">
      <c r="A391" s="107" t="s">
        <v>6</v>
      </c>
      <c r="B391" s="108" t="s">
        <v>165</v>
      </c>
      <c r="C391" s="108" t="s">
        <v>12</v>
      </c>
      <c r="D391" s="108" t="s">
        <v>146</v>
      </c>
      <c r="E391" s="108" t="s">
        <v>10</v>
      </c>
      <c r="F391" s="108">
        <v>10</v>
      </c>
      <c r="G391" s="108">
        <v>2</v>
      </c>
      <c r="H391" s="109">
        <v>2.2999999999999998</v>
      </c>
      <c r="I391" s="108" t="str">
        <f t="shared" si="25"/>
        <v>low</v>
      </c>
      <c r="J391" s="108" t="s">
        <v>11</v>
      </c>
      <c r="K391" s="110">
        <v>123.94</v>
      </c>
      <c r="L391" s="110">
        <v>2.0155761288512499</v>
      </c>
      <c r="M391" s="110">
        <v>2</v>
      </c>
      <c r="N391" s="110">
        <v>4</v>
      </c>
      <c r="O391" s="110">
        <f t="shared" si="26"/>
        <v>0</v>
      </c>
      <c r="P391" s="110" t="e">
        <f t="shared" si="27"/>
        <v>#N/A</v>
      </c>
      <c r="Q391" s="111" t="e">
        <f t="shared" si="28"/>
        <v>#N/A</v>
      </c>
    </row>
    <row r="392" spans="1:17">
      <c r="A392" s="107" t="s">
        <v>6</v>
      </c>
      <c r="B392" s="108" t="s">
        <v>166</v>
      </c>
      <c r="C392" s="108" t="s">
        <v>8</v>
      </c>
      <c r="D392" s="108" t="s">
        <v>146</v>
      </c>
      <c r="E392" s="108" t="s">
        <v>10</v>
      </c>
      <c r="F392" s="108">
        <v>10</v>
      </c>
      <c r="G392" s="108">
        <v>2</v>
      </c>
      <c r="H392" s="109">
        <v>2.2999999999999998</v>
      </c>
      <c r="I392" s="108" t="str">
        <f t="shared" si="25"/>
        <v>low</v>
      </c>
      <c r="J392" s="108" t="s">
        <v>11</v>
      </c>
      <c r="K392" s="110">
        <v>124.54</v>
      </c>
      <c r="L392" s="110">
        <v>0</v>
      </c>
      <c r="M392" s="110">
        <v>2</v>
      </c>
      <c r="N392" s="110">
        <v>4</v>
      </c>
      <c r="O392" s="110">
        <f t="shared" si="26"/>
        <v>0</v>
      </c>
      <c r="P392" s="110" t="e">
        <f t="shared" si="27"/>
        <v>#N/A</v>
      </c>
      <c r="Q392" s="111" t="e">
        <f t="shared" si="28"/>
        <v>#N/A</v>
      </c>
    </row>
    <row r="393" spans="1:17" ht="15" thickBot="1">
      <c r="A393" s="112" t="s">
        <v>6</v>
      </c>
      <c r="B393" s="113" t="s">
        <v>166</v>
      </c>
      <c r="C393" s="113" t="s">
        <v>12</v>
      </c>
      <c r="D393" s="113" t="s">
        <v>146</v>
      </c>
      <c r="E393" s="113" t="s">
        <v>10</v>
      </c>
      <c r="F393" s="113">
        <v>10</v>
      </c>
      <c r="G393" s="113">
        <v>2</v>
      </c>
      <c r="H393" s="114">
        <v>2.2999999999999998</v>
      </c>
      <c r="I393" s="113" t="str">
        <f t="shared" si="25"/>
        <v>low</v>
      </c>
      <c r="J393" s="113" t="s">
        <v>11</v>
      </c>
      <c r="K393" s="115">
        <v>124.54</v>
      </c>
      <c r="L393" s="115">
        <v>2.2517246597499301</v>
      </c>
      <c r="M393" s="115">
        <v>2</v>
      </c>
      <c r="N393" s="115">
        <v>4</v>
      </c>
      <c r="O393" s="115">
        <f t="shared" si="26"/>
        <v>0</v>
      </c>
      <c r="P393" s="115" t="e">
        <f t="shared" si="27"/>
        <v>#N/A</v>
      </c>
      <c r="Q393" s="116" t="e">
        <f t="shared" si="28"/>
        <v>#N/A</v>
      </c>
    </row>
    <row r="394" spans="1:17">
      <c r="A394" s="102" t="s">
        <v>6</v>
      </c>
      <c r="B394" s="103" t="s">
        <v>167</v>
      </c>
      <c r="C394" s="103" t="s">
        <v>8</v>
      </c>
      <c r="D394" s="103" t="s">
        <v>146</v>
      </c>
      <c r="E394" s="103" t="s">
        <v>10</v>
      </c>
      <c r="F394" s="103">
        <v>10</v>
      </c>
      <c r="G394" s="103">
        <v>3</v>
      </c>
      <c r="H394" s="104">
        <v>2.2999999999999998</v>
      </c>
      <c r="I394" s="103" t="str">
        <f t="shared" si="25"/>
        <v>low</v>
      </c>
      <c r="J394" s="103" t="s">
        <v>11</v>
      </c>
      <c r="K394" s="105">
        <v>122.7</v>
      </c>
      <c r="L394" s="105">
        <v>4.4880262575332202</v>
      </c>
      <c r="M394" s="105">
        <v>2</v>
      </c>
      <c r="N394" s="105">
        <v>4</v>
      </c>
      <c r="O394" s="105">
        <f t="shared" si="26"/>
        <v>4.4880262575332202</v>
      </c>
      <c r="P394" s="105">
        <f t="shared" si="27"/>
        <v>3.657723111274018E-2</v>
      </c>
      <c r="Q394" s="106">
        <f t="shared" si="28"/>
        <v>0.13167803200586464</v>
      </c>
    </row>
    <row r="395" spans="1:17">
      <c r="A395" s="107" t="s">
        <v>6</v>
      </c>
      <c r="B395" s="108" t="s">
        <v>167</v>
      </c>
      <c r="C395" s="108" t="s">
        <v>12</v>
      </c>
      <c r="D395" s="108" t="s">
        <v>146</v>
      </c>
      <c r="E395" s="108" t="s">
        <v>10</v>
      </c>
      <c r="F395" s="108">
        <v>10</v>
      </c>
      <c r="G395" s="108">
        <v>3</v>
      </c>
      <c r="H395" s="109">
        <v>2.2999999999999998</v>
      </c>
      <c r="I395" s="108" t="str">
        <f t="shared" ref="I395:I458" si="29">IF(H395=2.3,"low",IF(H395=2.7,"medium",IF(H395=3.2,"high",IF(H395=1.4,"low",IF(H395=2,"medium",IF(H395=3.3,"high"))))))</f>
        <v>low</v>
      </c>
      <c r="J395" s="108" t="s">
        <v>11</v>
      </c>
      <c r="K395" s="110">
        <v>17.43</v>
      </c>
      <c r="L395" s="110">
        <v>537.11362602380996</v>
      </c>
      <c r="M395" s="110">
        <v>2</v>
      </c>
      <c r="N395" s="110">
        <v>4</v>
      </c>
      <c r="O395" s="110">
        <f t="shared" si="26"/>
        <v>537.11362602380996</v>
      </c>
      <c r="P395" s="110">
        <f t="shared" ref="P395:P458" si="30">IF(O395=0,NA(),(O395/K395))</f>
        <v>30.815469077671253</v>
      </c>
      <c r="Q395" s="111">
        <f t="shared" ref="Q395:Q458" si="31">IF(O395=0,NA(),((P395/1000)*3600))</f>
        <v>110.9356886796165</v>
      </c>
    </row>
    <row r="396" spans="1:17">
      <c r="A396" s="107" t="s">
        <v>6</v>
      </c>
      <c r="B396" s="108" t="s">
        <v>168</v>
      </c>
      <c r="C396" s="108" t="s">
        <v>8</v>
      </c>
      <c r="D396" s="108" t="s">
        <v>146</v>
      </c>
      <c r="E396" s="108" t="s">
        <v>10</v>
      </c>
      <c r="F396" s="108">
        <v>10</v>
      </c>
      <c r="G396" s="108">
        <v>3</v>
      </c>
      <c r="H396" s="109">
        <v>2.2999999999999998</v>
      </c>
      <c r="I396" s="108" t="str">
        <f t="shared" si="29"/>
        <v>low</v>
      </c>
      <c r="J396" s="108" t="s">
        <v>11</v>
      </c>
      <c r="K396" s="110">
        <v>123.94</v>
      </c>
      <c r="L396" s="110">
        <v>384.82527139423701</v>
      </c>
      <c r="M396" s="110">
        <v>2</v>
      </c>
      <c r="N396" s="110">
        <v>4</v>
      </c>
      <c r="O396" s="110">
        <f t="shared" si="26"/>
        <v>384.82527139423701</v>
      </c>
      <c r="P396" s="110">
        <f t="shared" si="30"/>
        <v>3.104931994466976</v>
      </c>
      <c r="Q396" s="111">
        <f t="shared" si="31"/>
        <v>11.177755180081112</v>
      </c>
    </row>
    <row r="397" spans="1:17">
      <c r="A397" s="107" t="s">
        <v>6</v>
      </c>
      <c r="B397" s="108" t="s">
        <v>168</v>
      </c>
      <c r="C397" s="108" t="s">
        <v>12</v>
      </c>
      <c r="D397" s="108" t="s">
        <v>146</v>
      </c>
      <c r="E397" s="108" t="s">
        <v>10</v>
      </c>
      <c r="F397" s="108">
        <v>10</v>
      </c>
      <c r="G397" s="108">
        <v>3</v>
      </c>
      <c r="H397" s="109">
        <v>2.2999999999999998</v>
      </c>
      <c r="I397" s="108" t="str">
        <f t="shared" si="29"/>
        <v>low</v>
      </c>
      <c r="J397" s="108" t="s">
        <v>11</v>
      </c>
      <c r="K397" s="110">
        <v>123.94</v>
      </c>
      <c r="L397" s="110">
        <v>361.647439334735</v>
      </c>
      <c r="M397" s="110">
        <v>2</v>
      </c>
      <c r="N397" s="110">
        <v>4</v>
      </c>
      <c r="O397" s="110">
        <f t="shared" si="26"/>
        <v>361.647439334735</v>
      </c>
      <c r="P397" s="110">
        <f t="shared" si="30"/>
        <v>2.9179235060088349</v>
      </c>
      <c r="Q397" s="111">
        <f t="shared" si="31"/>
        <v>10.504524621631806</v>
      </c>
    </row>
    <row r="398" spans="1:17">
      <c r="A398" s="107" t="s">
        <v>6</v>
      </c>
      <c r="B398" s="108" t="s">
        <v>169</v>
      </c>
      <c r="C398" s="108" t="s">
        <v>8</v>
      </c>
      <c r="D398" s="108" t="s">
        <v>146</v>
      </c>
      <c r="E398" s="108" t="s">
        <v>10</v>
      </c>
      <c r="F398" s="108">
        <v>10</v>
      </c>
      <c r="G398" s="108">
        <v>3</v>
      </c>
      <c r="H398" s="109">
        <v>2.2999999999999998</v>
      </c>
      <c r="I398" s="108" t="str">
        <f t="shared" si="29"/>
        <v>low</v>
      </c>
      <c r="J398" s="108" t="s">
        <v>11</v>
      </c>
      <c r="K398" s="110">
        <v>128.07</v>
      </c>
      <c r="L398" s="110">
        <v>0.72432727678156505</v>
      </c>
      <c r="M398" s="110">
        <v>2</v>
      </c>
      <c r="N398" s="110">
        <v>4</v>
      </c>
      <c r="O398" s="110">
        <f t="shared" si="26"/>
        <v>0</v>
      </c>
      <c r="P398" s="110" t="e">
        <f t="shared" si="30"/>
        <v>#N/A</v>
      </c>
      <c r="Q398" s="111" t="e">
        <f t="shared" si="31"/>
        <v>#N/A</v>
      </c>
    </row>
    <row r="399" spans="1:17">
      <c r="A399" s="107" t="s">
        <v>6</v>
      </c>
      <c r="B399" s="108" t="s">
        <v>169</v>
      </c>
      <c r="C399" s="108" t="s">
        <v>12</v>
      </c>
      <c r="D399" s="108" t="s">
        <v>146</v>
      </c>
      <c r="E399" s="108" t="s">
        <v>10</v>
      </c>
      <c r="F399" s="108">
        <v>10</v>
      </c>
      <c r="G399" s="108">
        <v>3</v>
      </c>
      <c r="H399" s="109">
        <v>2.2999999999999998</v>
      </c>
      <c r="I399" s="108" t="str">
        <f t="shared" si="29"/>
        <v>low</v>
      </c>
      <c r="J399" s="108" t="s">
        <v>11</v>
      </c>
      <c r="K399" s="110">
        <v>17.16</v>
      </c>
      <c r="L399" s="110">
        <v>639.229432855185</v>
      </c>
      <c r="M399" s="110">
        <v>2</v>
      </c>
      <c r="N399" s="110">
        <v>4</v>
      </c>
      <c r="O399" s="110">
        <f t="shared" si="26"/>
        <v>639.229432855185</v>
      </c>
      <c r="P399" s="110">
        <f t="shared" si="30"/>
        <v>37.251132450768353</v>
      </c>
      <c r="Q399" s="111">
        <f t="shared" si="31"/>
        <v>134.10407682276607</v>
      </c>
    </row>
    <row r="400" spans="1:17">
      <c r="A400" s="107" t="s">
        <v>6</v>
      </c>
      <c r="B400" s="108" t="s">
        <v>170</v>
      </c>
      <c r="C400" s="108" t="s">
        <v>8</v>
      </c>
      <c r="D400" s="108" t="s">
        <v>146</v>
      </c>
      <c r="E400" s="108" t="s">
        <v>10</v>
      </c>
      <c r="F400" s="108">
        <v>10</v>
      </c>
      <c r="G400" s="108">
        <v>3</v>
      </c>
      <c r="H400" s="109">
        <v>2.2999999999999998</v>
      </c>
      <c r="I400" s="108" t="str">
        <f t="shared" si="29"/>
        <v>low</v>
      </c>
      <c r="J400" s="108" t="s">
        <v>11</v>
      </c>
      <c r="K400" s="110">
        <v>125.55</v>
      </c>
      <c r="L400" s="110">
        <v>3.3956712601137702</v>
      </c>
      <c r="M400" s="110">
        <v>2</v>
      </c>
      <c r="N400" s="110">
        <v>4</v>
      </c>
      <c r="O400" s="110">
        <f t="shared" si="26"/>
        <v>0</v>
      </c>
      <c r="P400" s="110" t="e">
        <f t="shared" si="30"/>
        <v>#N/A</v>
      </c>
      <c r="Q400" s="111" t="e">
        <f t="shared" si="31"/>
        <v>#N/A</v>
      </c>
    </row>
    <row r="401" spans="1:17" ht="15" thickBot="1">
      <c r="A401" s="112" t="s">
        <v>6</v>
      </c>
      <c r="B401" s="113" t="s">
        <v>170</v>
      </c>
      <c r="C401" s="113" t="s">
        <v>12</v>
      </c>
      <c r="D401" s="113" t="s">
        <v>146</v>
      </c>
      <c r="E401" s="113" t="s">
        <v>10</v>
      </c>
      <c r="F401" s="113">
        <v>10</v>
      </c>
      <c r="G401" s="113">
        <v>3</v>
      </c>
      <c r="H401" s="114">
        <v>2.2999999999999998</v>
      </c>
      <c r="I401" s="113" t="str">
        <f t="shared" si="29"/>
        <v>low</v>
      </c>
      <c r="J401" s="113" t="s">
        <v>11</v>
      </c>
      <c r="K401" s="115">
        <v>20.68</v>
      </c>
      <c r="L401" s="115">
        <v>471.91788131387301</v>
      </c>
      <c r="M401" s="115">
        <v>2</v>
      </c>
      <c r="N401" s="115">
        <v>4</v>
      </c>
      <c r="O401" s="115">
        <f t="shared" si="26"/>
        <v>471.91788131387301</v>
      </c>
      <c r="P401" s="115">
        <f t="shared" si="30"/>
        <v>22.820013603185348</v>
      </c>
      <c r="Q401" s="116">
        <f t="shared" si="31"/>
        <v>82.152048971467252</v>
      </c>
    </row>
    <row r="402" spans="1:17">
      <c r="A402" s="102" t="s">
        <v>6</v>
      </c>
      <c r="B402" s="103" t="s">
        <v>171</v>
      </c>
      <c r="C402" s="103" t="s">
        <v>8</v>
      </c>
      <c r="D402" s="103" t="s">
        <v>146</v>
      </c>
      <c r="E402" s="103" t="s">
        <v>10</v>
      </c>
      <c r="F402" s="103">
        <v>10</v>
      </c>
      <c r="G402" s="103">
        <v>1</v>
      </c>
      <c r="H402" s="104">
        <v>2.7</v>
      </c>
      <c r="I402" s="103" t="str">
        <f t="shared" si="29"/>
        <v>medium</v>
      </c>
      <c r="J402" s="103" t="s">
        <v>11</v>
      </c>
      <c r="K402" s="105">
        <v>142.59</v>
      </c>
      <c r="L402" s="105">
        <v>-0.212573567142641</v>
      </c>
      <c r="M402" s="105">
        <v>2</v>
      </c>
      <c r="N402" s="105">
        <v>4</v>
      </c>
      <c r="O402" s="105">
        <f t="shared" si="26"/>
        <v>0</v>
      </c>
      <c r="P402" s="105" t="e">
        <f t="shared" si="30"/>
        <v>#N/A</v>
      </c>
      <c r="Q402" s="106" t="e">
        <f t="shared" si="31"/>
        <v>#N/A</v>
      </c>
    </row>
    <row r="403" spans="1:17">
      <c r="A403" s="107" t="s">
        <v>6</v>
      </c>
      <c r="B403" s="108" t="s">
        <v>171</v>
      </c>
      <c r="C403" s="108" t="s">
        <v>12</v>
      </c>
      <c r="D403" s="108" t="s">
        <v>146</v>
      </c>
      <c r="E403" s="108" t="s">
        <v>10</v>
      </c>
      <c r="F403" s="108">
        <v>10</v>
      </c>
      <c r="G403" s="108">
        <v>1</v>
      </c>
      <c r="H403" s="109">
        <v>2.7</v>
      </c>
      <c r="I403" s="108" t="str">
        <f t="shared" si="29"/>
        <v>medium</v>
      </c>
      <c r="J403" s="108" t="s">
        <v>11</v>
      </c>
      <c r="K403" s="110">
        <v>142.59</v>
      </c>
      <c r="L403" s="110">
        <v>2.8214455443322199</v>
      </c>
      <c r="M403" s="110">
        <v>2</v>
      </c>
      <c r="N403" s="110">
        <v>4</v>
      </c>
      <c r="O403" s="110">
        <f t="shared" si="26"/>
        <v>0</v>
      </c>
      <c r="P403" s="110" t="e">
        <f t="shared" si="30"/>
        <v>#N/A</v>
      </c>
      <c r="Q403" s="111" t="e">
        <f t="shared" si="31"/>
        <v>#N/A</v>
      </c>
    </row>
    <row r="404" spans="1:17">
      <c r="A404" s="107" t="s">
        <v>6</v>
      </c>
      <c r="B404" s="108" t="s">
        <v>172</v>
      </c>
      <c r="C404" s="108" t="s">
        <v>8</v>
      </c>
      <c r="D404" s="108" t="s">
        <v>146</v>
      </c>
      <c r="E404" s="108" t="s">
        <v>10</v>
      </c>
      <c r="F404" s="108">
        <v>10</v>
      </c>
      <c r="G404" s="108">
        <v>1</v>
      </c>
      <c r="H404" s="109">
        <v>2.7</v>
      </c>
      <c r="I404" s="108" t="str">
        <f t="shared" si="29"/>
        <v>medium</v>
      </c>
      <c r="J404" s="108" t="s">
        <v>11</v>
      </c>
      <c r="K404" s="110">
        <v>126.08</v>
      </c>
      <c r="L404" s="110">
        <v>-0.64904307899904301</v>
      </c>
      <c r="M404" s="110">
        <v>2</v>
      </c>
      <c r="N404" s="110">
        <v>4</v>
      </c>
      <c r="O404" s="110">
        <f t="shared" si="26"/>
        <v>0</v>
      </c>
      <c r="P404" s="110" t="e">
        <f t="shared" si="30"/>
        <v>#N/A</v>
      </c>
      <c r="Q404" s="111" t="e">
        <f t="shared" si="31"/>
        <v>#N/A</v>
      </c>
    </row>
    <row r="405" spans="1:17">
      <c r="A405" s="107" t="s">
        <v>6</v>
      </c>
      <c r="B405" s="108" t="s">
        <v>172</v>
      </c>
      <c r="C405" s="108" t="s">
        <v>12</v>
      </c>
      <c r="D405" s="108" t="s">
        <v>146</v>
      </c>
      <c r="E405" s="108" t="s">
        <v>10</v>
      </c>
      <c r="F405" s="108">
        <v>10</v>
      </c>
      <c r="G405" s="108">
        <v>1</v>
      </c>
      <c r="H405" s="109">
        <v>2.7</v>
      </c>
      <c r="I405" s="108" t="str">
        <f t="shared" si="29"/>
        <v>medium</v>
      </c>
      <c r="J405" s="108" t="s">
        <v>11</v>
      </c>
      <c r="K405" s="110">
        <v>126.08</v>
      </c>
      <c r="L405" s="110">
        <v>1.56570734020234</v>
      </c>
      <c r="M405" s="110">
        <v>2</v>
      </c>
      <c r="N405" s="110">
        <v>4</v>
      </c>
      <c r="O405" s="110">
        <f t="shared" si="26"/>
        <v>0</v>
      </c>
      <c r="P405" s="110" t="e">
        <f t="shared" si="30"/>
        <v>#N/A</v>
      </c>
      <c r="Q405" s="111" t="e">
        <f t="shared" si="31"/>
        <v>#N/A</v>
      </c>
    </row>
    <row r="406" spans="1:17">
      <c r="A406" s="107" t="s">
        <v>6</v>
      </c>
      <c r="B406" s="108" t="s">
        <v>173</v>
      </c>
      <c r="C406" s="108" t="s">
        <v>8</v>
      </c>
      <c r="D406" s="108" t="s">
        <v>146</v>
      </c>
      <c r="E406" s="108" t="s">
        <v>10</v>
      </c>
      <c r="F406" s="108">
        <v>10</v>
      </c>
      <c r="G406" s="108">
        <v>1</v>
      </c>
      <c r="H406" s="109">
        <v>2.7</v>
      </c>
      <c r="I406" s="108" t="str">
        <f t="shared" si="29"/>
        <v>medium</v>
      </c>
      <c r="J406" s="108" t="s">
        <v>11</v>
      </c>
      <c r="K406" s="110">
        <v>125.99</v>
      </c>
      <c r="L406" s="110">
        <v>0.65149996049456904</v>
      </c>
      <c r="M406" s="110">
        <v>2</v>
      </c>
      <c r="N406" s="110">
        <v>4</v>
      </c>
      <c r="O406" s="110">
        <f t="shared" si="26"/>
        <v>0</v>
      </c>
      <c r="P406" s="110" t="e">
        <f t="shared" si="30"/>
        <v>#N/A</v>
      </c>
      <c r="Q406" s="111" t="e">
        <f t="shared" si="31"/>
        <v>#N/A</v>
      </c>
    </row>
    <row r="407" spans="1:17">
      <c r="A407" s="107" t="s">
        <v>6</v>
      </c>
      <c r="B407" s="108" t="s">
        <v>173</v>
      </c>
      <c r="C407" s="108" t="s">
        <v>12</v>
      </c>
      <c r="D407" s="108" t="s">
        <v>146</v>
      </c>
      <c r="E407" s="108" t="s">
        <v>10</v>
      </c>
      <c r="F407" s="108">
        <v>10</v>
      </c>
      <c r="G407" s="108">
        <v>1</v>
      </c>
      <c r="H407" s="109">
        <v>2.7</v>
      </c>
      <c r="I407" s="108" t="str">
        <f t="shared" si="29"/>
        <v>medium</v>
      </c>
      <c r="J407" s="108" t="s">
        <v>11</v>
      </c>
      <c r="K407" s="110">
        <v>125.99</v>
      </c>
      <c r="L407" s="110">
        <v>4.2195300503947699</v>
      </c>
      <c r="M407" s="110">
        <v>2</v>
      </c>
      <c r="N407" s="110">
        <v>4</v>
      </c>
      <c r="O407" s="110">
        <f t="shared" si="26"/>
        <v>4.2195300503947699</v>
      </c>
      <c r="P407" s="110">
        <f t="shared" si="30"/>
        <v>3.349099174850996E-2</v>
      </c>
      <c r="Q407" s="111">
        <f t="shared" si="31"/>
        <v>0.12056757029463586</v>
      </c>
    </row>
    <row r="408" spans="1:17">
      <c r="A408" s="107" t="s">
        <v>6</v>
      </c>
      <c r="B408" s="108" t="s">
        <v>174</v>
      </c>
      <c r="C408" s="108" t="s">
        <v>8</v>
      </c>
      <c r="D408" s="108" t="s">
        <v>146</v>
      </c>
      <c r="E408" s="108" t="s">
        <v>10</v>
      </c>
      <c r="F408" s="108">
        <v>10</v>
      </c>
      <c r="G408" s="108">
        <v>1</v>
      </c>
      <c r="H408" s="109">
        <v>2.7</v>
      </c>
      <c r="I408" s="108" t="str">
        <f t="shared" si="29"/>
        <v>medium</v>
      </c>
      <c r="J408" s="108" t="s">
        <v>11</v>
      </c>
      <c r="K408" s="110">
        <v>125.18</v>
      </c>
      <c r="L408" s="110">
        <v>3.2640446039034701</v>
      </c>
      <c r="M408" s="110">
        <v>2</v>
      </c>
      <c r="N408" s="110">
        <v>4</v>
      </c>
      <c r="O408" s="110">
        <f t="shared" si="26"/>
        <v>0</v>
      </c>
      <c r="P408" s="110" t="e">
        <f t="shared" si="30"/>
        <v>#N/A</v>
      </c>
      <c r="Q408" s="111" t="e">
        <f t="shared" si="31"/>
        <v>#N/A</v>
      </c>
    </row>
    <row r="409" spans="1:17" ht="15" thickBot="1">
      <c r="A409" s="112" t="s">
        <v>6</v>
      </c>
      <c r="B409" s="113" t="s">
        <v>174</v>
      </c>
      <c r="C409" s="113" t="s">
        <v>12</v>
      </c>
      <c r="D409" s="113" t="s">
        <v>146</v>
      </c>
      <c r="E409" s="113" t="s">
        <v>10</v>
      </c>
      <c r="F409" s="113">
        <v>10</v>
      </c>
      <c r="G409" s="113">
        <v>1</v>
      </c>
      <c r="H409" s="114">
        <v>2.7</v>
      </c>
      <c r="I409" s="113" t="str">
        <f t="shared" si="29"/>
        <v>medium</v>
      </c>
      <c r="J409" s="113" t="s">
        <v>11</v>
      </c>
      <c r="K409" s="115">
        <v>125.18</v>
      </c>
      <c r="L409" s="115">
        <v>1.72221661371047</v>
      </c>
      <c r="M409" s="115">
        <v>2</v>
      </c>
      <c r="N409" s="115">
        <v>4</v>
      </c>
      <c r="O409" s="115">
        <f t="shared" si="26"/>
        <v>0</v>
      </c>
      <c r="P409" s="115" t="e">
        <f t="shared" si="30"/>
        <v>#N/A</v>
      </c>
      <c r="Q409" s="116" t="e">
        <f t="shared" si="31"/>
        <v>#N/A</v>
      </c>
    </row>
    <row r="410" spans="1:17">
      <c r="A410" s="102" t="s">
        <v>6</v>
      </c>
      <c r="B410" s="103" t="s">
        <v>175</v>
      </c>
      <c r="C410" s="103" t="s">
        <v>8</v>
      </c>
      <c r="D410" s="103" t="s">
        <v>146</v>
      </c>
      <c r="E410" s="103" t="s">
        <v>10</v>
      </c>
      <c r="F410" s="103">
        <v>10</v>
      </c>
      <c r="G410" s="103">
        <v>2</v>
      </c>
      <c r="H410" s="104">
        <v>2.7</v>
      </c>
      <c r="I410" s="103" t="str">
        <f t="shared" si="29"/>
        <v>medium</v>
      </c>
      <c r="J410" s="103" t="s">
        <v>11</v>
      </c>
      <c r="K410" s="105">
        <v>28.39</v>
      </c>
      <c r="L410" s="105">
        <v>1.81282856951964</v>
      </c>
      <c r="M410" s="105">
        <v>2</v>
      </c>
      <c r="N410" s="105">
        <v>4</v>
      </c>
      <c r="O410" s="105">
        <f t="shared" ref="O410:O473" si="32">(IF(L410&lt;N410,0,L410))</f>
        <v>0</v>
      </c>
      <c r="P410" s="105" t="e">
        <f t="shared" si="30"/>
        <v>#N/A</v>
      </c>
      <c r="Q410" s="106" t="e">
        <f t="shared" si="31"/>
        <v>#N/A</v>
      </c>
    </row>
    <row r="411" spans="1:17">
      <c r="A411" s="107" t="s">
        <v>6</v>
      </c>
      <c r="B411" s="108" t="s">
        <v>175</v>
      </c>
      <c r="C411" s="108" t="s">
        <v>12</v>
      </c>
      <c r="D411" s="108" t="s">
        <v>146</v>
      </c>
      <c r="E411" s="108" t="s">
        <v>10</v>
      </c>
      <c r="F411" s="108">
        <v>10</v>
      </c>
      <c r="G411" s="108">
        <v>2</v>
      </c>
      <c r="H411" s="109">
        <v>2.7</v>
      </c>
      <c r="I411" s="108" t="str">
        <f t="shared" si="29"/>
        <v>medium</v>
      </c>
      <c r="J411" s="108" t="s">
        <v>11</v>
      </c>
      <c r="K411" s="110">
        <v>29.29</v>
      </c>
      <c r="L411" s="110">
        <v>312.87197662069701</v>
      </c>
      <c r="M411" s="110">
        <v>2</v>
      </c>
      <c r="N411" s="110">
        <v>4</v>
      </c>
      <c r="O411" s="110">
        <f t="shared" si="32"/>
        <v>312.87197662069701</v>
      </c>
      <c r="P411" s="110">
        <f t="shared" si="30"/>
        <v>10.681870147514408</v>
      </c>
      <c r="Q411" s="111">
        <f t="shared" si="31"/>
        <v>38.454732531051867</v>
      </c>
    </row>
    <row r="412" spans="1:17">
      <c r="A412" s="107" t="s">
        <v>6</v>
      </c>
      <c r="B412" s="108" t="s">
        <v>176</v>
      </c>
      <c r="C412" s="108" t="s">
        <v>8</v>
      </c>
      <c r="D412" s="108" t="s">
        <v>146</v>
      </c>
      <c r="E412" s="108" t="s">
        <v>10</v>
      </c>
      <c r="F412" s="108">
        <v>10</v>
      </c>
      <c r="G412" s="108">
        <v>2</v>
      </c>
      <c r="H412" s="109">
        <v>2.7</v>
      </c>
      <c r="I412" s="108" t="str">
        <f t="shared" si="29"/>
        <v>medium</v>
      </c>
      <c r="J412" s="108" t="s">
        <v>11</v>
      </c>
      <c r="K412" s="110">
        <v>123.9</v>
      </c>
      <c r="L412" s="110">
        <v>0</v>
      </c>
      <c r="M412" s="110">
        <v>2</v>
      </c>
      <c r="N412" s="110">
        <v>4</v>
      </c>
      <c r="O412" s="110">
        <f t="shared" si="32"/>
        <v>0</v>
      </c>
      <c r="P412" s="110" t="e">
        <f t="shared" si="30"/>
        <v>#N/A</v>
      </c>
      <c r="Q412" s="111" t="e">
        <f t="shared" si="31"/>
        <v>#N/A</v>
      </c>
    </row>
    <row r="413" spans="1:17">
      <c r="A413" s="107" t="s">
        <v>6</v>
      </c>
      <c r="B413" s="108" t="s">
        <v>176</v>
      </c>
      <c r="C413" s="108" t="s">
        <v>12</v>
      </c>
      <c r="D413" s="108" t="s">
        <v>146</v>
      </c>
      <c r="E413" s="108" t="s">
        <v>10</v>
      </c>
      <c r="F413" s="108">
        <v>10</v>
      </c>
      <c r="G413" s="108">
        <v>2</v>
      </c>
      <c r="H413" s="109">
        <v>2.7</v>
      </c>
      <c r="I413" s="108" t="str">
        <f t="shared" si="29"/>
        <v>medium</v>
      </c>
      <c r="J413" s="108" t="s">
        <v>11</v>
      </c>
      <c r="K413" s="110">
        <v>123.9</v>
      </c>
      <c r="L413" s="110">
        <v>0.40450996394488897</v>
      </c>
      <c r="M413" s="110">
        <v>2</v>
      </c>
      <c r="N413" s="110">
        <v>4</v>
      </c>
      <c r="O413" s="110">
        <f t="shared" si="32"/>
        <v>0</v>
      </c>
      <c r="P413" s="110" t="e">
        <f t="shared" si="30"/>
        <v>#N/A</v>
      </c>
      <c r="Q413" s="111" t="e">
        <f t="shared" si="31"/>
        <v>#N/A</v>
      </c>
    </row>
    <row r="414" spans="1:17">
      <c r="A414" s="107" t="s">
        <v>6</v>
      </c>
      <c r="B414" s="108" t="s">
        <v>177</v>
      </c>
      <c r="C414" s="108" t="s">
        <v>8</v>
      </c>
      <c r="D414" s="108" t="s">
        <v>146</v>
      </c>
      <c r="E414" s="108" t="s">
        <v>10</v>
      </c>
      <c r="F414" s="108">
        <v>10</v>
      </c>
      <c r="G414" s="108">
        <v>2</v>
      </c>
      <c r="H414" s="109">
        <v>2.7</v>
      </c>
      <c r="I414" s="108" t="str">
        <f t="shared" si="29"/>
        <v>medium</v>
      </c>
      <c r="J414" s="108" t="s">
        <v>11</v>
      </c>
      <c r="K414" s="110">
        <v>125.77</v>
      </c>
      <c r="L414" s="110">
        <v>0</v>
      </c>
      <c r="M414" s="110">
        <v>2</v>
      </c>
      <c r="N414" s="110">
        <v>4</v>
      </c>
      <c r="O414" s="110">
        <f t="shared" si="32"/>
        <v>0</v>
      </c>
      <c r="P414" s="110" t="e">
        <f t="shared" si="30"/>
        <v>#N/A</v>
      </c>
      <c r="Q414" s="111" t="e">
        <f t="shared" si="31"/>
        <v>#N/A</v>
      </c>
    </row>
    <row r="415" spans="1:17">
      <c r="A415" s="107" t="s">
        <v>6</v>
      </c>
      <c r="B415" s="108" t="s">
        <v>177</v>
      </c>
      <c r="C415" s="108" t="s">
        <v>12</v>
      </c>
      <c r="D415" s="108" t="s">
        <v>146</v>
      </c>
      <c r="E415" s="108" t="s">
        <v>10</v>
      </c>
      <c r="F415" s="108">
        <v>10</v>
      </c>
      <c r="G415" s="108">
        <v>2</v>
      </c>
      <c r="H415" s="109">
        <v>2.7</v>
      </c>
      <c r="I415" s="108" t="str">
        <f t="shared" si="29"/>
        <v>medium</v>
      </c>
      <c r="J415" s="108" t="s">
        <v>11</v>
      </c>
      <c r="K415" s="110">
        <v>125.77</v>
      </c>
      <c r="L415" s="110">
        <v>77.624376465318704</v>
      </c>
      <c r="M415" s="110">
        <v>2</v>
      </c>
      <c r="N415" s="110">
        <v>4</v>
      </c>
      <c r="O415" s="110">
        <f t="shared" si="32"/>
        <v>77.624376465318704</v>
      </c>
      <c r="P415" s="110">
        <f t="shared" si="30"/>
        <v>0.61719310221291812</v>
      </c>
      <c r="Q415" s="111">
        <f t="shared" si="31"/>
        <v>2.2218951679665051</v>
      </c>
    </row>
    <row r="416" spans="1:17">
      <c r="A416" s="107" t="s">
        <v>6</v>
      </c>
      <c r="B416" s="108" t="s">
        <v>178</v>
      </c>
      <c r="C416" s="108" t="s">
        <v>8</v>
      </c>
      <c r="D416" s="108" t="s">
        <v>146</v>
      </c>
      <c r="E416" s="108" t="s">
        <v>10</v>
      </c>
      <c r="F416" s="108">
        <v>10</v>
      </c>
      <c r="G416" s="108">
        <v>2</v>
      </c>
      <c r="H416" s="109">
        <v>2.7</v>
      </c>
      <c r="I416" s="108" t="str">
        <f t="shared" si="29"/>
        <v>medium</v>
      </c>
      <c r="J416" s="108" t="s">
        <v>11</v>
      </c>
      <c r="K416" s="110">
        <v>125.9</v>
      </c>
      <c r="L416" s="110">
        <v>9.7163633229769203E-2</v>
      </c>
      <c r="M416" s="110">
        <v>2</v>
      </c>
      <c r="N416" s="110">
        <v>4</v>
      </c>
      <c r="O416" s="110">
        <f t="shared" si="32"/>
        <v>0</v>
      </c>
      <c r="P416" s="110" t="e">
        <f t="shared" si="30"/>
        <v>#N/A</v>
      </c>
      <c r="Q416" s="111" t="e">
        <f t="shared" si="31"/>
        <v>#N/A</v>
      </c>
    </row>
    <row r="417" spans="1:17" ht="15" thickBot="1">
      <c r="A417" s="112" t="s">
        <v>6</v>
      </c>
      <c r="B417" s="113" t="s">
        <v>178</v>
      </c>
      <c r="C417" s="113" t="s">
        <v>12</v>
      </c>
      <c r="D417" s="113" t="s">
        <v>146</v>
      </c>
      <c r="E417" s="113" t="s">
        <v>10</v>
      </c>
      <c r="F417" s="113">
        <v>10</v>
      </c>
      <c r="G417" s="113">
        <v>2</v>
      </c>
      <c r="H417" s="114">
        <v>2.7</v>
      </c>
      <c r="I417" s="113" t="str">
        <f t="shared" si="29"/>
        <v>medium</v>
      </c>
      <c r="J417" s="113" t="s">
        <v>11</v>
      </c>
      <c r="K417" s="115">
        <v>125.9</v>
      </c>
      <c r="L417" s="115">
        <v>0.72866924823054602</v>
      </c>
      <c r="M417" s="115">
        <v>2</v>
      </c>
      <c r="N417" s="115">
        <v>4</v>
      </c>
      <c r="O417" s="115">
        <f t="shared" si="32"/>
        <v>0</v>
      </c>
      <c r="P417" s="115" t="e">
        <f t="shared" si="30"/>
        <v>#N/A</v>
      </c>
      <c r="Q417" s="116" t="e">
        <f t="shared" si="31"/>
        <v>#N/A</v>
      </c>
    </row>
    <row r="418" spans="1:17">
      <c r="A418" s="102" t="s">
        <v>6</v>
      </c>
      <c r="B418" s="103" t="s">
        <v>179</v>
      </c>
      <c r="C418" s="103" t="s">
        <v>8</v>
      </c>
      <c r="D418" s="103" t="s">
        <v>146</v>
      </c>
      <c r="E418" s="103" t="s">
        <v>10</v>
      </c>
      <c r="F418" s="103">
        <v>10</v>
      </c>
      <c r="G418" s="103">
        <v>3</v>
      </c>
      <c r="H418" s="104">
        <v>2.7</v>
      </c>
      <c r="I418" s="103" t="str">
        <f t="shared" si="29"/>
        <v>medium</v>
      </c>
      <c r="J418" s="103" t="s">
        <v>11</v>
      </c>
      <c r="K418" s="105">
        <v>127.31</v>
      </c>
      <c r="L418" s="105">
        <v>2.8224376021513802</v>
      </c>
      <c r="M418" s="105">
        <v>2</v>
      </c>
      <c r="N418" s="105">
        <v>4</v>
      </c>
      <c r="O418" s="105">
        <f t="shared" si="32"/>
        <v>0</v>
      </c>
      <c r="P418" s="105" t="e">
        <f t="shared" si="30"/>
        <v>#N/A</v>
      </c>
      <c r="Q418" s="106" t="e">
        <f t="shared" si="31"/>
        <v>#N/A</v>
      </c>
    </row>
    <row r="419" spans="1:17">
      <c r="A419" s="107" t="s">
        <v>6</v>
      </c>
      <c r="B419" s="108" t="s">
        <v>179</v>
      </c>
      <c r="C419" s="108" t="s">
        <v>12</v>
      </c>
      <c r="D419" s="108" t="s">
        <v>146</v>
      </c>
      <c r="E419" s="108" t="s">
        <v>10</v>
      </c>
      <c r="F419" s="108">
        <v>10</v>
      </c>
      <c r="G419" s="108">
        <v>3</v>
      </c>
      <c r="H419" s="109">
        <v>2.7</v>
      </c>
      <c r="I419" s="108" t="str">
        <f t="shared" si="29"/>
        <v>medium</v>
      </c>
      <c r="J419" s="108" t="s">
        <v>11</v>
      </c>
      <c r="K419" s="110">
        <v>12.26</v>
      </c>
      <c r="L419" s="110">
        <v>274.532204974845</v>
      </c>
      <c r="M419" s="110">
        <v>2</v>
      </c>
      <c r="N419" s="110">
        <v>4</v>
      </c>
      <c r="O419" s="110">
        <f t="shared" si="32"/>
        <v>274.532204974845</v>
      </c>
      <c r="P419" s="110">
        <f t="shared" si="30"/>
        <v>22.392512640688825</v>
      </c>
      <c r="Q419" s="111">
        <f t="shared" si="31"/>
        <v>80.613045506479764</v>
      </c>
    </row>
    <row r="420" spans="1:17">
      <c r="A420" s="107" t="s">
        <v>6</v>
      </c>
      <c r="B420" s="108" t="s">
        <v>180</v>
      </c>
      <c r="C420" s="108" t="s">
        <v>8</v>
      </c>
      <c r="D420" s="108" t="s">
        <v>146</v>
      </c>
      <c r="E420" s="108" t="s">
        <v>10</v>
      </c>
      <c r="F420" s="108">
        <v>10</v>
      </c>
      <c r="G420" s="108">
        <v>3</v>
      </c>
      <c r="H420" s="109">
        <v>2.7</v>
      </c>
      <c r="I420" s="108" t="str">
        <f t="shared" si="29"/>
        <v>medium</v>
      </c>
      <c r="J420" s="108" t="s">
        <v>11</v>
      </c>
      <c r="K420" s="110">
        <v>36.65</v>
      </c>
      <c r="L420" s="110">
        <v>3.5113351559450101</v>
      </c>
      <c r="M420" s="110">
        <v>2</v>
      </c>
      <c r="N420" s="110">
        <v>4</v>
      </c>
      <c r="O420" s="110">
        <f t="shared" si="32"/>
        <v>0</v>
      </c>
      <c r="P420" s="110" t="e">
        <f t="shared" si="30"/>
        <v>#N/A</v>
      </c>
      <c r="Q420" s="111" t="e">
        <f t="shared" si="31"/>
        <v>#N/A</v>
      </c>
    </row>
    <row r="421" spans="1:17">
      <c r="A421" s="107" t="s">
        <v>6</v>
      </c>
      <c r="B421" s="108" t="s">
        <v>180</v>
      </c>
      <c r="C421" s="108" t="s">
        <v>12</v>
      </c>
      <c r="D421" s="108" t="s">
        <v>146</v>
      </c>
      <c r="E421" s="108" t="s">
        <v>10</v>
      </c>
      <c r="F421" s="108">
        <v>10</v>
      </c>
      <c r="G421" s="108">
        <v>3</v>
      </c>
      <c r="H421" s="109">
        <v>2.7</v>
      </c>
      <c r="I421" s="108" t="str">
        <f t="shared" si="29"/>
        <v>medium</v>
      </c>
      <c r="J421" s="108" t="s">
        <v>11</v>
      </c>
      <c r="K421" s="110">
        <v>11.07</v>
      </c>
      <c r="L421" s="110">
        <v>498.51371102922502</v>
      </c>
      <c r="M421" s="110">
        <v>2</v>
      </c>
      <c r="N421" s="110">
        <v>4</v>
      </c>
      <c r="O421" s="110">
        <f t="shared" si="32"/>
        <v>498.51371102922502</v>
      </c>
      <c r="P421" s="110">
        <f t="shared" si="30"/>
        <v>45.032855558195571</v>
      </c>
      <c r="Q421" s="111">
        <f t="shared" si="31"/>
        <v>162.11828000950405</v>
      </c>
    </row>
    <row r="422" spans="1:17">
      <c r="A422" s="107" t="s">
        <v>6</v>
      </c>
      <c r="B422" s="108" t="s">
        <v>181</v>
      </c>
      <c r="C422" s="108" t="s">
        <v>8</v>
      </c>
      <c r="D422" s="108" t="s">
        <v>146</v>
      </c>
      <c r="E422" s="108" t="s">
        <v>10</v>
      </c>
      <c r="F422" s="108">
        <v>10</v>
      </c>
      <c r="G422" s="108">
        <v>3</v>
      </c>
      <c r="H422" s="109">
        <v>2.7</v>
      </c>
      <c r="I422" s="108" t="str">
        <f t="shared" si="29"/>
        <v>medium</v>
      </c>
      <c r="J422" s="108" t="s">
        <v>11</v>
      </c>
      <c r="K422" s="110">
        <v>125</v>
      </c>
      <c r="L422" s="110">
        <v>1.2167239892510799</v>
      </c>
      <c r="M422" s="110">
        <v>2</v>
      </c>
      <c r="N422" s="110">
        <v>4</v>
      </c>
      <c r="O422" s="110">
        <f t="shared" si="32"/>
        <v>0</v>
      </c>
      <c r="P422" s="110" t="e">
        <f t="shared" si="30"/>
        <v>#N/A</v>
      </c>
      <c r="Q422" s="111" t="e">
        <f t="shared" si="31"/>
        <v>#N/A</v>
      </c>
    </row>
    <row r="423" spans="1:17">
      <c r="A423" s="107" t="s">
        <v>6</v>
      </c>
      <c r="B423" s="108" t="s">
        <v>181</v>
      </c>
      <c r="C423" s="108" t="s">
        <v>12</v>
      </c>
      <c r="D423" s="108" t="s">
        <v>146</v>
      </c>
      <c r="E423" s="108" t="s">
        <v>10</v>
      </c>
      <c r="F423" s="108">
        <v>10</v>
      </c>
      <c r="G423" s="108">
        <v>3</v>
      </c>
      <c r="H423" s="109">
        <v>2.7</v>
      </c>
      <c r="I423" s="108" t="str">
        <f t="shared" si="29"/>
        <v>medium</v>
      </c>
      <c r="J423" s="108" t="s">
        <v>11</v>
      </c>
      <c r="K423" s="110">
        <v>125</v>
      </c>
      <c r="L423" s="110">
        <v>120.29316491591</v>
      </c>
      <c r="M423" s="110">
        <v>2</v>
      </c>
      <c r="N423" s="110">
        <v>4</v>
      </c>
      <c r="O423" s="110">
        <f t="shared" si="32"/>
        <v>120.29316491591</v>
      </c>
      <c r="P423" s="110">
        <f t="shared" si="30"/>
        <v>0.96234531932727996</v>
      </c>
      <c r="Q423" s="111">
        <f t="shared" si="31"/>
        <v>3.4644431495782078</v>
      </c>
    </row>
    <row r="424" spans="1:17">
      <c r="A424" s="107" t="s">
        <v>6</v>
      </c>
      <c r="B424" s="108" t="s">
        <v>182</v>
      </c>
      <c r="C424" s="108" t="s">
        <v>8</v>
      </c>
      <c r="D424" s="108" t="s">
        <v>146</v>
      </c>
      <c r="E424" s="108" t="s">
        <v>10</v>
      </c>
      <c r="F424" s="108">
        <v>10</v>
      </c>
      <c r="G424" s="108">
        <v>3</v>
      </c>
      <c r="H424" s="109">
        <v>2.7</v>
      </c>
      <c r="I424" s="108" t="str">
        <f t="shared" si="29"/>
        <v>medium</v>
      </c>
      <c r="J424" s="108" t="s">
        <v>11</v>
      </c>
      <c r="K424" s="110">
        <v>123.64</v>
      </c>
      <c r="L424" s="110">
        <v>-1.24057336152376</v>
      </c>
      <c r="M424" s="110">
        <v>2</v>
      </c>
      <c r="N424" s="110">
        <v>4</v>
      </c>
      <c r="O424" s="110">
        <f t="shared" si="32"/>
        <v>0</v>
      </c>
      <c r="P424" s="110" t="e">
        <f t="shared" si="30"/>
        <v>#N/A</v>
      </c>
      <c r="Q424" s="111" t="e">
        <f t="shared" si="31"/>
        <v>#N/A</v>
      </c>
    </row>
    <row r="425" spans="1:17" ht="15" thickBot="1">
      <c r="A425" s="112" t="s">
        <v>6</v>
      </c>
      <c r="B425" s="113" t="s">
        <v>182</v>
      </c>
      <c r="C425" s="113" t="s">
        <v>12</v>
      </c>
      <c r="D425" s="113" t="s">
        <v>146</v>
      </c>
      <c r="E425" s="113" t="s">
        <v>10</v>
      </c>
      <c r="F425" s="113">
        <v>10</v>
      </c>
      <c r="G425" s="113">
        <v>3</v>
      </c>
      <c r="H425" s="114">
        <v>2.7</v>
      </c>
      <c r="I425" s="113" t="str">
        <f t="shared" si="29"/>
        <v>medium</v>
      </c>
      <c r="J425" s="113" t="s">
        <v>11</v>
      </c>
      <c r="K425" s="115">
        <v>16.13</v>
      </c>
      <c r="L425" s="115">
        <v>416.48079963999299</v>
      </c>
      <c r="M425" s="115">
        <v>2</v>
      </c>
      <c r="N425" s="115">
        <v>4</v>
      </c>
      <c r="O425" s="115">
        <f t="shared" si="32"/>
        <v>416.48079963999299</v>
      </c>
      <c r="P425" s="115">
        <f t="shared" si="30"/>
        <v>25.820260362057844</v>
      </c>
      <c r="Q425" s="116">
        <f t="shared" si="31"/>
        <v>92.952937303408234</v>
      </c>
    </row>
    <row r="426" spans="1:17">
      <c r="A426" s="102" t="s">
        <v>6</v>
      </c>
      <c r="B426" s="103" t="s">
        <v>183</v>
      </c>
      <c r="C426" s="103" t="s">
        <v>8</v>
      </c>
      <c r="D426" s="103" t="s">
        <v>146</v>
      </c>
      <c r="E426" s="103" t="s">
        <v>10</v>
      </c>
      <c r="F426" s="103">
        <v>10</v>
      </c>
      <c r="G426" s="103">
        <v>1</v>
      </c>
      <c r="H426" s="104">
        <v>3.2</v>
      </c>
      <c r="I426" s="103" t="str">
        <f t="shared" si="29"/>
        <v>high</v>
      </c>
      <c r="J426" s="103" t="s">
        <v>11</v>
      </c>
      <c r="K426" s="105">
        <v>131.28</v>
      </c>
      <c r="L426" s="105">
        <v>1.5087650288741901</v>
      </c>
      <c r="M426" s="105">
        <v>2</v>
      </c>
      <c r="N426" s="105">
        <v>4</v>
      </c>
      <c r="O426" s="105">
        <f t="shared" si="32"/>
        <v>0</v>
      </c>
      <c r="P426" s="105" t="e">
        <f t="shared" si="30"/>
        <v>#N/A</v>
      </c>
      <c r="Q426" s="106" t="e">
        <f t="shared" si="31"/>
        <v>#N/A</v>
      </c>
    </row>
    <row r="427" spans="1:17">
      <c r="A427" s="107" t="s">
        <v>6</v>
      </c>
      <c r="B427" s="108" t="s">
        <v>183</v>
      </c>
      <c r="C427" s="108" t="s">
        <v>12</v>
      </c>
      <c r="D427" s="108" t="s">
        <v>146</v>
      </c>
      <c r="E427" s="108" t="s">
        <v>10</v>
      </c>
      <c r="F427" s="108">
        <v>10</v>
      </c>
      <c r="G427" s="108">
        <v>1</v>
      </c>
      <c r="H427" s="109">
        <v>3.2</v>
      </c>
      <c r="I427" s="108" t="str">
        <f t="shared" si="29"/>
        <v>high</v>
      </c>
      <c r="J427" s="108" t="s">
        <v>11</v>
      </c>
      <c r="K427" s="110">
        <v>131.28</v>
      </c>
      <c r="L427" s="110">
        <v>0.90036709149842398</v>
      </c>
      <c r="M427" s="110">
        <v>2</v>
      </c>
      <c r="N427" s="110">
        <v>4</v>
      </c>
      <c r="O427" s="110">
        <f t="shared" si="32"/>
        <v>0</v>
      </c>
      <c r="P427" s="110" t="e">
        <f t="shared" si="30"/>
        <v>#N/A</v>
      </c>
      <c r="Q427" s="111" t="e">
        <f t="shared" si="31"/>
        <v>#N/A</v>
      </c>
    </row>
    <row r="428" spans="1:17">
      <c r="A428" s="107" t="s">
        <v>6</v>
      </c>
      <c r="B428" s="108" t="s">
        <v>184</v>
      </c>
      <c r="C428" s="108" t="s">
        <v>8</v>
      </c>
      <c r="D428" s="108" t="s">
        <v>146</v>
      </c>
      <c r="E428" s="108" t="s">
        <v>10</v>
      </c>
      <c r="F428" s="108">
        <v>10</v>
      </c>
      <c r="G428" s="108">
        <v>1</v>
      </c>
      <c r="H428" s="109">
        <v>3.2</v>
      </c>
      <c r="I428" s="108" t="str">
        <f t="shared" si="29"/>
        <v>high</v>
      </c>
      <c r="J428" s="108" t="s">
        <v>11</v>
      </c>
      <c r="K428" s="110">
        <v>124.24</v>
      </c>
      <c r="L428" s="110">
        <v>1.54948663349992</v>
      </c>
      <c r="M428" s="110">
        <v>2</v>
      </c>
      <c r="N428" s="110">
        <v>4</v>
      </c>
      <c r="O428" s="110">
        <f t="shared" si="32"/>
        <v>0</v>
      </c>
      <c r="P428" s="110" t="e">
        <f t="shared" si="30"/>
        <v>#N/A</v>
      </c>
      <c r="Q428" s="111" t="e">
        <f t="shared" si="31"/>
        <v>#N/A</v>
      </c>
    </row>
    <row r="429" spans="1:17">
      <c r="A429" s="107" t="s">
        <v>6</v>
      </c>
      <c r="B429" s="108" t="s">
        <v>184</v>
      </c>
      <c r="C429" s="108" t="s">
        <v>12</v>
      </c>
      <c r="D429" s="108" t="s">
        <v>146</v>
      </c>
      <c r="E429" s="108" t="s">
        <v>10</v>
      </c>
      <c r="F429" s="108">
        <v>10</v>
      </c>
      <c r="G429" s="108">
        <v>1</v>
      </c>
      <c r="H429" s="109">
        <v>3.2</v>
      </c>
      <c r="I429" s="108" t="str">
        <f t="shared" si="29"/>
        <v>high</v>
      </c>
      <c r="J429" s="108" t="s">
        <v>11</v>
      </c>
      <c r="K429" s="110">
        <v>124.24</v>
      </c>
      <c r="L429" s="110">
        <v>10.378517426440199</v>
      </c>
      <c r="M429" s="110">
        <v>2</v>
      </c>
      <c r="N429" s="110">
        <v>4</v>
      </c>
      <c r="O429" s="110">
        <f t="shared" si="32"/>
        <v>10.378517426440199</v>
      </c>
      <c r="P429" s="110">
        <f t="shared" si="30"/>
        <v>8.3536038525758208E-2</v>
      </c>
      <c r="Q429" s="111">
        <f t="shared" si="31"/>
        <v>0.30072973869272956</v>
      </c>
    </row>
    <row r="430" spans="1:17">
      <c r="A430" s="107" t="s">
        <v>6</v>
      </c>
      <c r="B430" s="108" t="s">
        <v>185</v>
      </c>
      <c r="C430" s="108" t="s">
        <v>8</v>
      </c>
      <c r="D430" s="108" t="s">
        <v>146</v>
      </c>
      <c r="E430" s="108" t="s">
        <v>10</v>
      </c>
      <c r="F430" s="108">
        <v>10</v>
      </c>
      <c r="G430" s="108">
        <v>1</v>
      </c>
      <c r="H430" s="109">
        <v>3.2</v>
      </c>
      <c r="I430" s="108" t="str">
        <f t="shared" si="29"/>
        <v>high</v>
      </c>
      <c r="J430" s="108" t="s">
        <v>11</v>
      </c>
      <c r="K430" s="110">
        <v>133.58000000000001</v>
      </c>
      <c r="L430" s="110">
        <v>2.19400920233329</v>
      </c>
      <c r="M430" s="110">
        <v>2</v>
      </c>
      <c r="N430" s="110">
        <v>4</v>
      </c>
      <c r="O430" s="110">
        <f t="shared" si="32"/>
        <v>0</v>
      </c>
      <c r="P430" s="110" t="e">
        <f t="shared" si="30"/>
        <v>#N/A</v>
      </c>
      <c r="Q430" s="111" t="e">
        <f t="shared" si="31"/>
        <v>#N/A</v>
      </c>
    </row>
    <row r="431" spans="1:17">
      <c r="A431" s="107" t="s">
        <v>6</v>
      </c>
      <c r="B431" s="108" t="s">
        <v>185</v>
      </c>
      <c r="C431" s="108" t="s">
        <v>12</v>
      </c>
      <c r="D431" s="108" t="s">
        <v>146</v>
      </c>
      <c r="E431" s="108" t="s">
        <v>10</v>
      </c>
      <c r="F431" s="108">
        <v>10</v>
      </c>
      <c r="G431" s="108">
        <v>1</v>
      </c>
      <c r="H431" s="109">
        <v>3.2</v>
      </c>
      <c r="I431" s="108" t="str">
        <f t="shared" si="29"/>
        <v>high</v>
      </c>
      <c r="J431" s="108" t="s">
        <v>11</v>
      </c>
      <c r="K431" s="110">
        <v>133.58000000000001</v>
      </c>
      <c r="L431" s="110">
        <v>3.6142955452373</v>
      </c>
      <c r="M431" s="110">
        <v>2</v>
      </c>
      <c r="N431" s="110">
        <v>4</v>
      </c>
      <c r="O431" s="110">
        <f t="shared" si="32"/>
        <v>0</v>
      </c>
      <c r="P431" s="110" t="e">
        <f t="shared" si="30"/>
        <v>#N/A</v>
      </c>
      <c r="Q431" s="111" t="e">
        <f t="shared" si="31"/>
        <v>#N/A</v>
      </c>
    </row>
    <row r="432" spans="1:17">
      <c r="A432" s="107" t="s">
        <v>6</v>
      </c>
      <c r="B432" s="108" t="s">
        <v>186</v>
      </c>
      <c r="C432" s="108" t="s">
        <v>8</v>
      </c>
      <c r="D432" s="108" t="s">
        <v>146</v>
      </c>
      <c r="E432" s="108" t="s">
        <v>10</v>
      </c>
      <c r="F432" s="108">
        <v>10</v>
      </c>
      <c r="G432" s="108">
        <v>1</v>
      </c>
      <c r="H432" s="109">
        <v>3.2</v>
      </c>
      <c r="I432" s="108" t="str">
        <f t="shared" si="29"/>
        <v>high</v>
      </c>
      <c r="J432" s="108" t="s">
        <v>11</v>
      </c>
      <c r="K432" s="110">
        <v>125.09</v>
      </c>
      <c r="L432" s="110">
        <v>0.22171532578852299</v>
      </c>
      <c r="M432" s="110">
        <v>2</v>
      </c>
      <c r="N432" s="110">
        <v>4</v>
      </c>
      <c r="O432" s="110">
        <f t="shared" si="32"/>
        <v>0</v>
      </c>
      <c r="P432" s="110" t="e">
        <f t="shared" si="30"/>
        <v>#N/A</v>
      </c>
      <c r="Q432" s="111" t="e">
        <f t="shared" si="31"/>
        <v>#N/A</v>
      </c>
    </row>
    <row r="433" spans="1:17" ht="15" thickBot="1">
      <c r="A433" s="112" t="s">
        <v>6</v>
      </c>
      <c r="B433" s="113" t="s">
        <v>186</v>
      </c>
      <c r="C433" s="113" t="s">
        <v>12</v>
      </c>
      <c r="D433" s="113" t="s">
        <v>146</v>
      </c>
      <c r="E433" s="113" t="s">
        <v>10</v>
      </c>
      <c r="F433" s="113">
        <v>10</v>
      </c>
      <c r="G433" s="113">
        <v>1</v>
      </c>
      <c r="H433" s="114">
        <v>3.2</v>
      </c>
      <c r="I433" s="113" t="str">
        <f t="shared" si="29"/>
        <v>high</v>
      </c>
      <c r="J433" s="113" t="s">
        <v>11</v>
      </c>
      <c r="K433" s="115">
        <v>125.09</v>
      </c>
      <c r="L433" s="115">
        <v>43.496985173408603</v>
      </c>
      <c r="M433" s="115">
        <v>2</v>
      </c>
      <c r="N433" s="115">
        <v>4</v>
      </c>
      <c r="O433" s="115">
        <f t="shared" si="32"/>
        <v>43.496985173408603</v>
      </c>
      <c r="P433" s="115">
        <f t="shared" si="30"/>
        <v>0.34772551901357907</v>
      </c>
      <c r="Q433" s="116">
        <f t="shared" si="31"/>
        <v>1.2518118684488848</v>
      </c>
    </row>
    <row r="434" spans="1:17">
      <c r="A434" s="102" t="s">
        <v>6</v>
      </c>
      <c r="B434" s="103" t="s">
        <v>187</v>
      </c>
      <c r="C434" s="103" t="s">
        <v>8</v>
      </c>
      <c r="D434" s="103" t="s">
        <v>146</v>
      </c>
      <c r="E434" s="103" t="s">
        <v>10</v>
      </c>
      <c r="F434" s="103">
        <v>10</v>
      </c>
      <c r="G434" s="103">
        <v>2</v>
      </c>
      <c r="H434" s="104">
        <v>3.2</v>
      </c>
      <c r="I434" s="103" t="str">
        <f t="shared" si="29"/>
        <v>high</v>
      </c>
      <c r="J434" s="103" t="s">
        <v>11</v>
      </c>
      <c r="K434" s="105">
        <v>124.37</v>
      </c>
      <c r="L434" s="105">
        <v>0.91447897904373598</v>
      </c>
      <c r="M434" s="105">
        <v>2</v>
      </c>
      <c r="N434" s="105">
        <v>4</v>
      </c>
      <c r="O434" s="105">
        <f t="shared" si="32"/>
        <v>0</v>
      </c>
      <c r="P434" s="105" t="e">
        <f t="shared" si="30"/>
        <v>#N/A</v>
      </c>
      <c r="Q434" s="106" t="e">
        <f t="shared" si="31"/>
        <v>#N/A</v>
      </c>
    </row>
    <row r="435" spans="1:17">
      <c r="A435" s="107" t="s">
        <v>6</v>
      </c>
      <c r="B435" s="108" t="s">
        <v>187</v>
      </c>
      <c r="C435" s="108" t="s">
        <v>12</v>
      </c>
      <c r="D435" s="108" t="s">
        <v>146</v>
      </c>
      <c r="E435" s="108" t="s">
        <v>10</v>
      </c>
      <c r="F435" s="108">
        <v>10</v>
      </c>
      <c r="G435" s="108">
        <v>2</v>
      </c>
      <c r="H435" s="109">
        <v>3.2</v>
      </c>
      <c r="I435" s="108" t="str">
        <f t="shared" si="29"/>
        <v>high</v>
      </c>
      <c r="J435" s="108" t="s">
        <v>11</v>
      </c>
      <c r="K435" s="110">
        <v>124.35</v>
      </c>
      <c r="L435" s="110">
        <v>250.43998875916</v>
      </c>
      <c r="M435" s="110">
        <v>2</v>
      </c>
      <c r="N435" s="110">
        <v>4</v>
      </c>
      <c r="O435" s="110">
        <f t="shared" si="32"/>
        <v>250.43998875916</v>
      </c>
      <c r="P435" s="110">
        <f t="shared" si="30"/>
        <v>2.013992671967511</v>
      </c>
      <c r="Q435" s="111">
        <f t="shared" si="31"/>
        <v>7.2503736190830406</v>
      </c>
    </row>
    <row r="436" spans="1:17">
      <c r="A436" s="107" t="s">
        <v>6</v>
      </c>
      <c r="B436" s="108" t="s">
        <v>188</v>
      </c>
      <c r="C436" s="108" t="s">
        <v>8</v>
      </c>
      <c r="D436" s="108" t="s">
        <v>146</v>
      </c>
      <c r="E436" s="108" t="s">
        <v>10</v>
      </c>
      <c r="F436" s="108">
        <v>10</v>
      </c>
      <c r="G436" s="108">
        <v>2</v>
      </c>
      <c r="H436" s="109">
        <v>3.2</v>
      </c>
      <c r="I436" s="108" t="str">
        <f t="shared" si="29"/>
        <v>high</v>
      </c>
      <c r="J436" s="108" t="s">
        <v>11</v>
      </c>
      <c r="K436" s="110">
        <v>19.28</v>
      </c>
      <c r="L436" s="110">
        <v>0</v>
      </c>
      <c r="M436" s="110">
        <v>2</v>
      </c>
      <c r="N436" s="110">
        <v>4</v>
      </c>
      <c r="O436" s="110">
        <f t="shared" si="32"/>
        <v>0</v>
      </c>
      <c r="P436" s="110" t="e">
        <f t="shared" si="30"/>
        <v>#N/A</v>
      </c>
      <c r="Q436" s="111" t="e">
        <f t="shared" si="31"/>
        <v>#N/A</v>
      </c>
    </row>
    <row r="437" spans="1:17">
      <c r="A437" s="107" t="s">
        <v>6</v>
      </c>
      <c r="B437" s="108" t="s">
        <v>188</v>
      </c>
      <c r="C437" s="108" t="s">
        <v>12</v>
      </c>
      <c r="D437" s="108" t="s">
        <v>146</v>
      </c>
      <c r="E437" s="108" t="s">
        <v>10</v>
      </c>
      <c r="F437" s="108">
        <v>10</v>
      </c>
      <c r="G437" s="108">
        <v>2</v>
      </c>
      <c r="H437" s="109">
        <v>3.2</v>
      </c>
      <c r="I437" s="108" t="str">
        <f t="shared" si="29"/>
        <v>high</v>
      </c>
      <c r="J437" s="108" t="s">
        <v>11</v>
      </c>
      <c r="K437" s="110">
        <v>21.3</v>
      </c>
      <c r="L437" s="110">
        <v>636.83248155769002</v>
      </c>
      <c r="M437" s="110">
        <v>2</v>
      </c>
      <c r="N437" s="110">
        <v>4</v>
      </c>
      <c r="O437" s="110">
        <f t="shared" si="32"/>
        <v>636.83248155769002</v>
      </c>
      <c r="P437" s="110">
        <f t="shared" si="30"/>
        <v>29.898238570783569</v>
      </c>
      <c r="Q437" s="111">
        <f t="shared" si="31"/>
        <v>107.63365885482085</v>
      </c>
    </row>
    <row r="438" spans="1:17">
      <c r="A438" s="107" t="s">
        <v>6</v>
      </c>
      <c r="B438" s="108" t="s">
        <v>189</v>
      </c>
      <c r="C438" s="108" t="s">
        <v>8</v>
      </c>
      <c r="D438" s="108" t="s">
        <v>146</v>
      </c>
      <c r="E438" s="108" t="s">
        <v>10</v>
      </c>
      <c r="F438" s="108">
        <v>10</v>
      </c>
      <c r="G438" s="108">
        <v>2</v>
      </c>
      <c r="H438" s="109">
        <v>3.2</v>
      </c>
      <c r="I438" s="108" t="str">
        <f t="shared" si="29"/>
        <v>high</v>
      </c>
      <c r="J438" s="108" t="s">
        <v>11</v>
      </c>
      <c r="K438" s="110">
        <v>8.84</v>
      </c>
      <c r="L438" s="110">
        <v>0</v>
      </c>
      <c r="M438" s="110">
        <v>2</v>
      </c>
      <c r="N438" s="110">
        <v>4</v>
      </c>
      <c r="O438" s="110">
        <f t="shared" si="32"/>
        <v>0</v>
      </c>
      <c r="P438" s="110" t="e">
        <f t="shared" si="30"/>
        <v>#N/A</v>
      </c>
      <c r="Q438" s="111" t="e">
        <f t="shared" si="31"/>
        <v>#N/A</v>
      </c>
    </row>
    <row r="439" spans="1:17">
      <c r="A439" s="107" t="s">
        <v>6</v>
      </c>
      <c r="B439" s="108" t="s">
        <v>189</v>
      </c>
      <c r="C439" s="108" t="s">
        <v>12</v>
      </c>
      <c r="D439" s="108" t="s">
        <v>146</v>
      </c>
      <c r="E439" s="108" t="s">
        <v>10</v>
      </c>
      <c r="F439" s="108">
        <v>10</v>
      </c>
      <c r="G439" s="108">
        <v>2</v>
      </c>
      <c r="H439" s="109">
        <v>3.2</v>
      </c>
      <c r="I439" s="108" t="str">
        <f t="shared" si="29"/>
        <v>high</v>
      </c>
      <c r="J439" s="108" t="s">
        <v>11</v>
      </c>
      <c r="K439" s="110">
        <v>125.94</v>
      </c>
      <c r="L439" s="110">
        <v>531.65788964863896</v>
      </c>
      <c r="M439" s="110">
        <v>2</v>
      </c>
      <c r="N439" s="110">
        <v>4</v>
      </c>
      <c r="O439" s="110">
        <f t="shared" si="32"/>
        <v>531.65788964863896</v>
      </c>
      <c r="P439" s="110">
        <f t="shared" si="30"/>
        <v>4.2215173070401697</v>
      </c>
      <c r="Q439" s="111">
        <f t="shared" si="31"/>
        <v>15.19746230534461</v>
      </c>
    </row>
    <row r="440" spans="1:17">
      <c r="A440" s="107" t="s">
        <v>6</v>
      </c>
      <c r="B440" s="108" t="s">
        <v>190</v>
      </c>
      <c r="C440" s="108" t="s">
        <v>8</v>
      </c>
      <c r="D440" s="108" t="s">
        <v>146</v>
      </c>
      <c r="E440" s="108" t="s">
        <v>10</v>
      </c>
      <c r="F440" s="108">
        <v>10</v>
      </c>
      <c r="G440" s="108">
        <v>2</v>
      </c>
      <c r="H440" s="109">
        <v>3.2</v>
      </c>
      <c r="I440" s="108" t="str">
        <f t="shared" si="29"/>
        <v>high</v>
      </c>
      <c r="J440" s="108" t="s">
        <v>11</v>
      </c>
      <c r="K440" s="110">
        <v>125.14</v>
      </c>
      <c r="L440" s="110">
        <v>1.0063516645114401</v>
      </c>
      <c r="M440" s="110">
        <v>2</v>
      </c>
      <c r="N440" s="110">
        <v>4</v>
      </c>
      <c r="O440" s="110">
        <f t="shared" si="32"/>
        <v>0</v>
      </c>
      <c r="P440" s="110" t="e">
        <f t="shared" si="30"/>
        <v>#N/A</v>
      </c>
      <c r="Q440" s="111" t="e">
        <f t="shared" si="31"/>
        <v>#N/A</v>
      </c>
    </row>
    <row r="441" spans="1:17" ht="15" thickBot="1">
      <c r="A441" s="112" t="s">
        <v>6</v>
      </c>
      <c r="B441" s="113" t="s">
        <v>190</v>
      </c>
      <c r="C441" s="113" t="s">
        <v>12</v>
      </c>
      <c r="D441" s="113" t="s">
        <v>146</v>
      </c>
      <c r="E441" s="113" t="s">
        <v>10</v>
      </c>
      <c r="F441" s="113">
        <v>10</v>
      </c>
      <c r="G441" s="113">
        <v>2</v>
      </c>
      <c r="H441" s="114">
        <v>3.2</v>
      </c>
      <c r="I441" s="113" t="str">
        <f t="shared" si="29"/>
        <v>high</v>
      </c>
      <c r="J441" s="113" t="s">
        <v>11</v>
      </c>
      <c r="K441" s="115">
        <v>15.36</v>
      </c>
      <c r="L441" s="115">
        <v>541.83876673589805</v>
      </c>
      <c r="M441" s="115">
        <v>2</v>
      </c>
      <c r="N441" s="115">
        <v>4</v>
      </c>
      <c r="O441" s="115">
        <f t="shared" si="32"/>
        <v>541.83876673589805</v>
      </c>
      <c r="P441" s="115">
        <f t="shared" si="30"/>
        <v>35.275961376035028</v>
      </c>
      <c r="Q441" s="116">
        <f t="shared" si="31"/>
        <v>126.99346095372611</v>
      </c>
    </row>
    <row r="442" spans="1:17">
      <c r="A442" s="102" t="s">
        <v>6</v>
      </c>
      <c r="B442" s="103" t="s">
        <v>191</v>
      </c>
      <c r="C442" s="103" t="s">
        <v>8</v>
      </c>
      <c r="D442" s="103" t="s">
        <v>146</v>
      </c>
      <c r="E442" s="103" t="s">
        <v>10</v>
      </c>
      <c r="F442" s="103">
        <v>10</v>
      </c>
      <c r="G442" s="103">
        <v>3</v>
      </c>
      <c r="H442" s="104">
        <v>3.2</v>
      </c>
      <c r="I442" s="103" t="str">
        <f t="shared" si="29"/>
        <v>high</v>
      </c>
      <c r="J442" s="103" t="s">
        <v>11</v>
      </c>
      <c r="K442" s="105">
        <v>18.13</v>
      </c>
      <c r="L442" s="105">
        <v>767.14322368337798</v>
      </c>
      <c r="M442" s="105">
        <v>2</v>
      </c>
      <c r="N442" s="105">
        <v>4</v>
      </c>
      <c r="O442" s="105">
        <f t="shared" si="32"/>
        <v>767.14322368337798</v>
      </c>
      <c r="P442" s="105">
        <f t="shared" si="30"/>
        <v>42.313470694063874</v>
      </c>
      <c r="Q442" s="106">
        <f t="shared" si="31"/>
        <v>152.32849449862994</v>
      </c>
    </row>
    <row r="443" spans="1:17">
      <c r="A443" s="107" t="s">
        <v>6</v>
      </c>
      <c r="B443" s="108" t="s">
        <v>191</v>
      </c>
      <c r="C443" s="108" t="s">
        <v>12</v>
      </c>
      <c r="D443" s="108" t="s">
        <v>146</v>
      </c>
      <c r="E443" s="108" t="s">
        <v>10</v>
      </c>
      <c r="F443" s="108">
        <v>10</v>
      </c>
      <c r="G443" s="108">
        <v>3</v>
      </c>
      <c r="H443" s="109">
        <v>3.2</v>
      </c>
      <c r="I443" s="108" t="str">
        <f t="shared" si="29"/>
        <v>high</v>
      </c>
      <c r="J443" s="108" t="s">
        <v>11</v>
      </c>
      <c r="K443" s="110">
        <v>10.54</v>
      </c>
      <c r="L443" s="110">
        <v>236.676568775351</v>
      </c>
      <c r="M443" s="110">
        <v>2</v>
      </c>
      <c r="N443" s="110">
        <v>4</v>
      </c>
      <c r="O443" s="110">
        <f t="shared" si="32"/>
        <v>236.676568775351</v>
      </c>
      <c r="P443" s="110">
        <f t="shared" si="30"/>
        <v>22.455082426503893</v>
      </c>
      <c r="Q443" s="111">
        <f t="shared" si="31"/>
        <v>80.838296735414019</v>
      </c>
    </row>
    <row r="444" spans="1:17">
      <c r="A444" s="107" t="s">
        <v>6</v>
      </c>
      <c r="B444" s="108" t="s">
        <v>192</v>
      </c>
      <c r="C444" s="108" t="s">
        <v>8</v>
      </c>
      <c r="D444" s="108" t="s">
        <v>146</v>
      </c>
      <c r="E444" s="108" t="s">
        <v>10</v>
      </c>
      <c r="F444" s="108">
        <v>10</v>
      </c>
      <c r="G444" s="108">
        <v>3</v>
      </c>
      <c r="H444" s="109">
        <v>3.2</v>
      </c>
      <c r="I444" s="108" t="str">
        <f t="shared" si="29"/>
        <v>high</v>
      </c>
      <c r="J444" s="108" t="s">
        <v>11</v>
      </c>
      <c r="K444" s="110">
        <v>11.36</v>
      </c>
      <c r="L444" s="110">
        <v>708.95320138273496</v>
      </c>
      <c r="M444" s="110">
        <v>2</v>
      </c>
      <c r="N444" s="110">
        <v>4</v>
      </c>
      <c r="O444" s="110">
        <f t="shared" si="32"/>
        <v>708.95320138273496</v>
      </c>
      <c r="P444" s="110">
        <f t="shared" si="30"/>
        <v>62.407852234395683</v>
      </c>
      <c r="Q444" s="111">
        <f t="shared" si="31"/>
        <v>224.66826804382447</v>
      </c>
    </row>
    <row r="445" spans="1:17">
      <c r="A445" s="107" t="s">
        <v>6</v>
      </c>
      <c r="B445" s="108" t="s">
        <v>192</v>
      </c>
      <c r="C445" s="108" t="s">
        <v>12</v>
      </c>
      <c r="D445" s="108" t="s">
        <v>146</v>
      </c>
      <c r="E445" s="108" t="s">
        <v>10</v>
      </c>
      <c r="F445" s="108">
        <v>10</v>
      </c>
      <c r="G445" s="108">
        <v>3</v>
      </c>
      <c r="H445" s="109">
        <v>3.2</v>
      </c>
      <c r="I445" s="108" t="str">
        <f t="shared" si="29"/>
        <v>high</v>
      </c>
      <c r="J445" s="108" t="s">
        <v>11</v>
      </c>
      <c r="K445" s="110">
        <v>8.8699999999999992</v>
      </c>
      <c r="L445" s="110">
        <v>502.17256448546999</v>
      </c>
      <c r="M445" s="110">
        <v>2</v>
      </c>
      <c r="N445" s="110">
        <v>4</v>
      </c>
      <c r="O445" s="110">
        <f t="shared" si="32"/>
        <v>502.17256448546999</v>
      </c>
      <c r="P445" s="110">
        <f t="shared" si="30"/>
        <v>56.614719784156712</v>
      </c>
      <c r="Q445" s="111">
        <f t="shared" si="31"/>
        <v>203.81299122296417</v>
      </c>
    </row>
    <row r="446" spans="1:17">
      <c r="A446" s="107" t="s">
        <v>6</v>
      </c>
      <c r="B446" s="108" t="s">
        <v>193</v>
      </c>
      <c r="C446" s="108" t="s">
        <v>8</v>
      </c>
      <c r="D446" s="108" t="s">
        <v>146</v>
      </c>
      <c r="E446" s="108" t="s">
        <v>10</v>
      </c>
      <c r="F446" s="108">
        <v>10</v>
      </c>
      <c r="G446" s="108">
        <v>3</v>
      </c>
      <c r="H446" s="109">
        <v>3.2</v>
      </c>
      <c r="I446" s="108" t="str">
        <f t="shared" si="29"/>
        <v>high</v>
      </c>
      <c r="J446" s="108" t="s">
        <v>11</v>
      </c>
      <c r="K446" s="110">
        <v>18.73</v>
      </c>
      <c r="L446" s="110">
        <v>793.59215611066304</v>
      </c>
      <c r="M446" s="110">
        <v>2</v>
      </c>
      <c r="N446" s="110">
        <v>4</v>
      </c>
      <c r="O446" s="110">
        <f t="shared" si="32"/>
        <v>793.59215611066304</v>
      </c>
      <c r="P446" s="110">
        <f t="shared" si="30"/>
        <v>42.370109776330111</v>
      </c>
      <c r="Q446" s="111">
        <f t="shared" si="31"/>
        <v>152.53239519478839</v>
      </c>
    </row>
    <row r="447" spans="1:17">
      <c r="A447" s="107" t="s">
        <v>6</v>
      </c>
      <c r="B447" s="108" t="s">
        <v>193</v>
      </c>
      <c r="C447" s="108" t="s">
        <v>12</v>
      </c>
      <c r="D447" s="108" t="s">
        <v>146</v>
      </c>
      <c r="E447" s="108" t="s">
        <v>10</v>
      </c>
      <c r="F447" s="108">
        <v>10</v>
      </c>
      <c r="G447" s="108">
        <v>3</v>
      </c>
      <c r="H447" s="109">
        <v>3.2</v>
      </c>
      <c r="I447" s="108" t="str">
        <f t="shared" si="29"/>
        <v>high</v>
      </c>
      <c r="J447" s="108" t="s">
        <v>11</v>
      </c>
      <c r="K447" s="110">
        <v>11.36</v>
      </c>
      <c r="L447" s="110">
        <v>530.86276533382602</v>
      </c>
      <c r="M447" s="110">
        <v>2</v>
      </c>
      <c r="N447" s="110">
        <v>4</v>
      </c>
      <c r="O447" s="110">
        <f t="shared" si="32"/>
        <v>530.86276533382602</v>
      </c>
      <c r="P447" s="110">
        <f t="shared" si="30"/>
        <v>46.730877230090321</v>
      </c>
      <c r="Q447" s="111">
        <f t="shared" si="31"/>
        <v>168.23115802832515</v>
      </c>
    </row>
    <row r="448" spans="1:17">
      <c r="A448" s="107" t="s">
        <v>6</v>
      </c>
      <c r="B448" s="108" t="s">
        <v>194</v>
      </c>
      <c r="C448" s="108" t="s">
        <v>8</v>
      </c>
      <c r="D448" s="108" t="s">
        <v>146</v>
      </c>
      <c r="E448" s="108" t="s">
        <v>10</v>
      </c>
      <c r="F448" s="108">
        <v>10</v>
      </c>
      <c r="G448" s="108">
        <v>3</v>
      </c>
      <c r="H448" s="109">
        <v>3.2</v>
      </c>
      <c r="I448" s="108" t="str">
        <f t="shared" si="29"/>
        <v>high</v>
      </c>
      <c r="J448" s="108" t="s">
        <v>11</v>
      </c>
      <c r="K448" s="110">
        <v>19.5</v>
      </c>
      <c r="L448" s="110">
        <v>746.78394598045804</v>
      </c>
      <c r="M448" s="110">
        <v>2</v>
      </c>
      <c r="N448" s="110">
        <v>4</v>
      </c>
      <c r="O448" s="110">
        <f t="shared" si="32"/>
        <v>746.78394598045804</v>
      </c>
      <c r="P448" s="110">
        <f t="shared" si="30"/>
        <v>38.296612614382461</v>
      </c>
      <c r="Q448" s="111">
        <f t="shared" si="31"/>
        <v>137.86780541177686</v>
      </c>
    </row>
    <row r="449" spans="1:17" ht="15" thickBot="1">
      <c r="A449" s="112" t="s">
        <v>6</v>
      </c>
      <c r="B449" s="113" t="s">
        <v>194</v>
      </c>
      <c r="C449" s="113" t="s">
        <v>12</v>
      </c>
      <c r="D449" s="113" t="s">
        <v>146</v>
      </c>
      <c r="E449" s="113" t="s">
        <v>10</v>
      </c>
      <c r="F449" s="113">
        <v>10</v>
      </c>
      <c r="G449" s="113">
        <v>3</v>
      </c>
      <c r="H449" s="114">
        <v>3.2</v>
      </c>
      <c r="I449" s="113" t="str">
        <f t="shared" si="29"/>
        <v>high</v>
      </c>
      <c r="J449" s="113" t="s">
        <v>11</v>
      </c>
      <c r="K449" s="115">
        <v>9.14</v>
      </c>
      <c r="L449" s="115">
        <v>306.84245702096803</v>
      </c>
      <c r="M449" s="115">
        <v>2</v>
      </c>
      <c r="N449" s="115">
        <v>4</v>
      </c>
      <c r="O449" s="115">
        <f t="shared" si="32"/>
        <v>306.84245702096803</v>
      </c>
      <c r="P449" s="115">
        <f t="shared" si="30"/>
        <v>33.57138479441663</v>
      </c>
      <c r="Q449" s="116">
        <f t="shared" si="31"/>
        <v>120.85698525989987</v>
      </c>
    </row>
    <row r="450" spans="1:17">
      <c r="A450" s="102" t="s">
        <v>6</v>
      </c>
      <c r="B450" s="103" t="s">
        <v>195</v>
      </c>
      <c r="C450" s="103" t="s">
        <v>8</v>
      </c>
      <c r="D450" s="103" t="s">
        <v>146</v>
      </c>
      <c r="E450" s="103" t="s">
        <v>10</v>
      </c>
      <c r="F450" s="103">
        <v>20</v>
      </c>
      <c r="G450" s="103">
        <v>1</v>
      </c>
      <c r="H450" s="104">
        <v>2.2999999999999998</v>
      </c>
      <c r="I450" s="103" t="str">
        <f t="shared" si="29"/>
        <v>low</v>
      </c>
      <c r="J450" s="103" t="s">
        <v>11</v>
      </c>
      <c r="K450" s="105">
        <v>128.81</v>
      </c>
      <c r="L450" s="105">
        <v>0.94265982476315502</v>
      </c>
      <c r="M450" s="105">
        <v>2</v>
      </c>
      <c r="N450" s="105">
        <v>4</v>
      </c>
      <c r="O450" s="105">
        <f t="shared" si="32"/>
        <v>0</v>
      </c>
      <c r="P450" s="105" t="e">
        <f t="shared" si="30"/>
        <v>#N/A</v>
      </c>
      <c r="Q450" s="106" t="e">
        <f t="shared" si="31"/>
        <v>#N/A</v>
      </c>
    </row>
    <row r="451" spans="1:17">
      <c r="A451" s="107" t="s">
        <v>6</v>
      </c>
      <c r="B451" s="108" t="s">
        <v>195</v>
      </c>
      <c r="C451" s="108" t="s">
        <v>12</v>
      </c>
      <c r="D451" s="108" t="s">
        <v>146</v>
      </c>
      <c r="E451" s="108" t="s">
        <v>10</v>
      </c>
      <c r="F451" s="108">
        <v>20</v>
      </c>
      <c r="G451" s="108">
        <v>1</v>
      </c>
      <c r="H451" s="109">
        <v>2.2999999999999998</v>
      </c>
      <c r="I451" s="108" t="str">
        <f t="shared" si="29"/>
        <v>low</v>
      </c>
      <c r="J451" s="108" t="s">
        <v>11</v>
      </c>
      <c r="K451" s="110">
        <v>128.81</v>
      </c>
      <c r="L451" s="110">
        <v>1.4610760656255599</v>
      </c>
      <c r="M451" s="110">
        <v>2</v>
      </c>
      <c r="N451" s="110">
        <v>4</v>
      </c>
      <c r="O451" s="110">
        <f t="shared" si="32"/>
        <v>0</v>
      </c>
      <c r="P451" s="110" t="e">
        <f t="shared" si="30"/>
        <v>#N/A</v>
      </c>
      <c r="Q451" s="111" t="e">
        <f t="shared" si="31"/>
        <v>#N/A</v>
      </c>
    </row>
    <row r="452" spans="1:17">
      <c r="A452" s="107" t="s">
        <v>6</v>
      </c>
      <c r="B452" s="108" t="s">
        <v>196</v>
      </c>
      <c r="C452" s="108" t="s">
        <v>8</v>
      </c>
      <c r="D452" s="108" t="s">
        <v>146</v>
      </c>
      <c r="E452" s="108" t="s">
        <v>10</v>
      </c>
      <c r="F452" s="108">
        <v>20</v>
      </c>
      <c r="G452" s="108">
        <v>1</v>
      </c>
      <c r="H452" s="109">
        <v>2.2999999999999998</v>
      </c>
      <c r="I452" s="108" t="str">
        <f t="shared" si="29"/>
        <v>low</v>
      </c>
      <c r="J452" s="108" t="s">
        <v>11</v>
      </c>
      <c r="K452" s="110">
        <v>126.4</v>
      </c>
      <c r="L452" s="110">
        <v>2.7002806224667402</v>
      </c>
      <c r="M452" s="110">
        <v>2</v>
      </c>
      <c r="N452" s="110">
        <v>4</v>
      </c>
      <c r="O452" s="110">
        <f t="shared" si="32"/>
        <v>0</v>
      </c>
      <c r="P452" s="110" t="e">
        <f t="shared" si="30"/>
        <v>#N/A</v>
      </c>
      <c r="Q452" s="111" t="e">
        <f t="shared" si="31"/>
        <v>#N/A</v>
      </c>
    </row>
    <row r="453" spans="1:17">
      <c r="A453" s="107" t="s">
        <v>6</v>
      </c>
      <c r="B453" s="108" t="s">
        <v>196</v>
      </c>
      <c r="C453" s="108" t="s">
        <v>12</v>
      </c>
      <c r="D453" s="108" t="s">
        <v>146</v>
      </c>
      <c r="E453" s="108" t="s">
        <v>10</v>
      </c>
      <c r="F453" s="108">
        <v>20</v>
      </c>
      <c r="G453" s="108">
        <v>1</v>
      </c>
      <c r="H453" s="109">
        <v>2.2999999999999998</v>
      </c>
      <c r="I453" s="108" t="str">
        <f t="shared" si="29"/>
        <v>low</v>
      </c>
      <c r="J453" s="108" t="s">
        <v>11</v>
      </c>
      <c r="K453" s="110">
        <v>126.4</v>
      </c>
      <c r="L453" s="110">
        <v>2.63961132722208</v>
      </c>
      <c r="M453" s="110">
        <v>2</v>
      </c>
      <c r="N453" s="110">
        <v>4</v>
      </c>
      <c r="O453" s="110">
        <f t="shared" si="32"/>
        <v>0</v>
      </c>
      <c r="P453" s="110" t="e">
        <f t="shared" si="30"/>
        <v>#N/A</v>
      </c>
      <c r="Q453" s="111" t="e">
        <f t="shared" si="31"/>
        <v>#N/A</v>
      </c>
    </row>
    <row r="454" spans="1:17">
      <c r="A454" s="107" t="s">
        <v>6</v>
      </c>
      <c r="B454" s="108" t="s">
        <v>197</v>
      </c>
      <c r="C454" s="108" t="s">
        <v>8</v>
      </c>
      <c r="D454" s="108" t="s">
        <v>146</v>
      </c>
      <c r="E454" s="108" t="s">
        <v>10</v>
      </c>
      <c r="F454" s="108">
        <v>20</v>
      </c>
      <c r="G454" s="108">
        <v>1</v>
      </c>
      <c r="H454" s="109">
        <v>2.2999999999999998</v>
      </c>
      <c r="I454" s="108" t="str">
        <f t="shared" si="29"/>
        <v>low</v>
      </c>
      <c r="J454" s="108" t="s">
        <v>11</v>
      </c>
      <c r="K454" s="110">
        <v>126.62</v>
      </c>
      <c r="L454" s="110">
        <v>1.25987267764366</v>
      </c>
      <c r="M454" s="110">
        <v>2</v>
      </c>
      <c r="N454" s="110">
        <v>4</v>
      </c>
      <c r="O454" s="110">
        <f t="shared" si="32"/>
        <v>0</v>
      </c>
      <c r="P454" s="110" t="e">
        <f t="shared" si="30"/>
        <v>#N/A</v>
      </c>
      <c r="Q454" s="111" t="e">
        <f t="shared" si="31"/>
        <v>#N/A</v>
      </c>
    </row>
    <row r="455" spans="1:17">
      <c r="A455" s="107" t="s">
        <v>6</v>
      </c>
      <c r="B455" s="108" t="s">
        <v>197</v>
      </c>
      <c r="C455" s="108" t="s">
        <v>12</v>
      </c>
      <c r="D455" s="108" t="s">
        <v>146</v>
      </c>
      <c r="E455" s="108" t="s">
        <v>10</v>
      </c>
      <c r="F455" s="108">
        <v>20</v>
      </c>
      <c r="G455" s="108">
        <v>1</v>
      </c>
      <c r="H455" s="109">
        <v>2.2999999999999998</v>
      </c>
      <c r="I455" s="108" t="str">
        <f t="shared" si="29"/>
        <v>low</v>
      </c>
      <c r="J455" s="108" t="s">
        <v>11</v>
      </c>
      <c r="K455" s="110">
        <v>126.62</v>
      </c>
      <c r="L455" s="110">
        <v>0.82110887281584199</v>
      </c>
      <c r="M455" s="110">
        <v>2</v>
      </c>
      <c r="N455" s="110">
        <v>4</v>
      </c>
      <c r="O455" s="110">
        <f t="shared" si="32"/>
        <v>0</v>
      </c>
      <c r="P455" s="110" t="e">
        <f t="shared" si="30"/>
        <v>#N/A</v>
      </c>
      <c r="Q455" s="111" t="e">
        <f t="shared" si="31"/>
        <v>#N/A</v>
      </c>
    </row>
    <row r="456" spans="1:17">
      <c r="A456" s="107" t="s">
        <v>6</v>
      </c>
      <c r="B456" s="108" t="s">
        <v>198</v>
      </c>
      <c r="C456" s="108" t="s">
        <v>8</v>
      </c>
      <c r="D456" s="108" t="s">
        <v>146</v>
      </c>
      <c r="E456" s="108" t="s">
        <v>10</v>
      </c>
      <c r="F456" s="108">
        <v>20</v>
      </c>
      <c r="G456" s="108">
        <v>1</v>
      </c>
      <c r="H456" s="109">
        <v>2.2999999999999998</v>
      </c>
      <c r="I456" s="108" t="str">
        <f t="shared" si="29"/>
        <v>low</v>
      </c>
      <c r="J456" s="108" t="s">
        <v>11</v>
      </c>
      <c r="K456" s="110">
        <v>126.5</v>
      </c>
      <c r="L456" s="110">
        <v>0.46882188057051599</v>
      </c>
      <c r="M456" s="110">
        <v>2</v>
      </c>
      <c r="N456" s="110">
        <v>4</v>
      </c>
      <c r="O456" s="110">
        <f t="shared" si="32"/>
        <v>0</v>
      </c>
      <c r="P456" s="110" t="e">
        <f t="shared" si="30"/>
        <v>#N/A</v>
      </c>
      <c r="Q456" s="111" t="e">
        <f t="shared" si="31"/>
        <v>#N/A</v>
      </c>
    </row>
    <row r="457" spans="1:17" ht="15" thickBot="1">
      <c r="A457" s="112" t="s">
        <v>6</v>
      </c>
      <c r="B457" s="113" t="s">
        <v>198</v>
      </c>
      <c r="C457" s="113" t="s">
        <v>12</v>
      </c>
      <c r="D457" s="113" t="s">
        <v>146</v>
      </c>
      <c r="E457" s="113" t="s">
        <v>10</v>
      </c>
      <c r="F457" s="113">
        <v>20</v>
      </c>
      <c r="G457" s="113">
        <v>1</v>
      </c>
      <c r="H457" s="114">
        <v>2.2999999999999998</v>
      </c>
      <c r="I457" s="113" t="str">
        <f t="shared" si="29"/>
        <v>low</v>
      </c>
      <c r="J457" s="113" t="s">
        <v>11</v>
      </c>
      <c r="K457" s="115">
        <v>126.5</v>
      </c>
      <c r="L457" s="115">
        <v>1.436941660854</v>
      </c>
      <c r="M457" s="115">
        <v>2</v>
      </c>
      <c r="N457" s="115">
        <v>4</v>
      </c>
      <c r="O457" s="115">
        <f t="shared" si="32"/>
        <v>0</v>
      </c>
      <c r="P457" s="115" t="e">
        <f t="shared" si="30"/>
        <v>#N/A</v>
      </c>
      <c r="Q457" s="116" t="e">
        <f t="shared" si="31"/>
        <v>#N/A</v>
      </c>
    </row>
    <row r="458" spans="1:17">
      <c r="A458" s="102" t="s">
        <v>6</v>
      </c>
      <c r="B458" s="103" t="s">
        <v>199</v>
      </c>
      <c r="C458" s="103" t="s">
        <v>8</v>
      </c>
      <c r="D458" s="103" t="s">
        <v>146</v>
      </c>
      <c r="E458" s="103" t="s">
        <v>10</v>
      </c>
      <c r="F458" s="103">
        <v>20</v>
      </c>
      <c r="G458" s="103">
        <v>2</v>
      </c>
      <c r="H458" s="104">
        <v>2.2999999999999998</v>
      </c>
      <c r="I458" s="103" t="str">
        <f t="shared" si="29"/>
        <v>low</v>
      </c>
      <c r="J458" s="103" t="s">
        <v>11</v>
      </c>
      <c r="K458" s="105">
        <v>131.33000000000001</v>
      </c>
      <c r="L458" s="105">
        <v>0.65090590119370995</v>
      </c>
      <c r="M458" s="105">
        <v>2</v>
      </c>
      <c r="N458" s="105">
        <v>4</v>
      </c>
      <c r="O458" s="105">
        <f t="shared" si="32"/>
        <v>0</v>
      </c>
      <c r="P458" s="105" t="e">
        <f t="shared" si="30"/>
        <v>#N/A</v>
      </c>
      <c r="Q458" s="106" t="e">
        <f t="shared" si="31"/>
        <v>#N/A</v>
      </c>
    </row>
    <row r="459" spans="1:17">
      <c r="A459" s="107" t="s">
        <v>6</v>
      </c>
      <c r="B459" s="108" t="s">
        <v>199</v>
      </c>
      <c r="C459" s="108" t="s">
        <v>12</v>
      </c>
      <c r="D459" s="108" t="s">
        <v>146</v>
      </c>
      <c r="E459" s="108" t="s">
        <v>10</v>
      </c>
      <c r="F459" s="108">
        <v>20</v>
      </c>
      <c r="G459" s="108">
        <v>2</v>
      </c>
      <c r="H459" s="109">
        <v>2.2999999999999998</v>
      </c>
      <c r="I459" s="108" t="str">
        <f t="shared" ref="I459:I522" si="33">IF(H459=2.3,"low",IF(H459=2.7,"medium",IF(H459=3.2,"high",IF(H459=1.4,"low",IF(H459=2,"medium",IF(H459=3.3,"high"))))))</f>
        <v>low</v>
      </c>
      <c r="J459" s="108" t="s">
        <v>11</v>
      </c>
      <c r="K459" s="110">
        <v>131.33000000000001</v>
      </c>
      <c r="L459" s="110">
        <v>5.3931511477641196</v>
      </c>
      <c r="M459" s="110">
        <v>2</v>
      </c>
      <c r="N459" s="110">
        <v>4</v>
      </c>
      <c r="O459" s="110">
        <f t="shared" si="32"/>
        <v>5.3931511477641196</v>
      </c>
      <c r="P459" s="110">
        <f t="shared" ref="P459:P522" si="34">IF(O459=0,NA(),(O459/K459))</f>
        <v>4.1065644923202006E-2</v>
      </c>
      <c r="Q459" s="111">
        <f t="shared" ref="Q459:Q522" si="35">IF(O459=0,NA(),((P459/1000)*3600))</f>
        <v>0.14783632172352723</v>
      </c>
    </row>
    <row r="460" spans="1:17">
      <c r="A460" s="107" t="s">
        <v>6</v>
      </c>
      <c r="B460" s="108" t="s">
        <v>200</v>
      </c>
      <c r="C460" s="108" t="s">
        <v>8</v>
      </c>
      <c r="D460" s="108" t="s">
        <v>146</v>
      </c>
      <c r="E460" s="108" t="s">
        <v>10</v>
      </c>
      <c r="F460" s="108">
        <v>20</v>
      </c>
      <c r="G460" s="108">
        <v>2</v>
      </c>
      <c r="H460" s="109">
        <v>2.2999999999999998</v>
      </c>
      <c r="I460" s="108" t="str">
        <f t="shared" si="33"/>
        <v>low</v>
      </c>
      <c r="J460" s="108" t="s">
        <v>11</v>
      </c>
      <c r="K460" s="110">
        <v>125.22</v>
      </c>
      <c r="L460" s="110">
        <v>1.3041775331321901</v>
      </c>
      <c r="M460" s="110">
        <v>2</v>
      </c>
      <c r="N460" s="110">
        <v>4</v>
      </c>
      <c r="O460" s="110">
        <f t="shared" si="32"/>
        <v>0</v>
      </c>
      <c r="P460" s="110" t="e">
        <f t="shared" si="34"/>
        <v>#N/A</v>
      </c>
      <c r="Q460" s="111" t="e">
        <f t="shared" si="35"/>
        <v>#N/A</v>
      </c>
    </row>
    <row r="461" spans="1:17">
      <c r="A461" s="107" t="s">
        <v>6</v>
      </c>
      <c r="B461" s="108" t="s">
        <v>200</v>
      </c>
      <c r="C461" s="108" t="s">
        <v>12</v>
      </c>
      <c r="D461" s="108" t="s">
        <v>146</v>
      </c>
      <c r="E461" s="108" t="s">
        <v>10</v>
      </c>
      <c r="F461" s="108">
        <v>20</v>
      </c>
      <c r="G461" s="108">
        <v>2</v>
      </c>
      <c r="H461" s="109">
        <v>2.2999999999999998</v>
      </c>
      <c r="I461" s="108" t="str">
        <f t="shared" si="33"/>
        <v>low</v>
      </c>
      <c r="J461" s="108" t="s">
        <v>11</v>
      </c>
      <c r="K461" s="110">
        <v>125.22</v>
      </c>
      <c r="L461" s="110">
        <v>1.3607756297962501</v>
      </c>
      <c r="M461" s="110">
        <v>2</v>
      </c>
      <c r="N461" s="110">
        <v>4</v>
      </c>
      <c r="O461" s="110">
        <f t="shared" si="32"/>
        <v>0</v>
      </c>
      <c r="P461" s="110" t="e">
        <f t="shared" si="34"/>
        <v>#N/A</v>
      </c>
      <c r="Q461" s="111" t="e">
        <f t="shared" si="35"/>
        <v>#N/A</v>
      </c>
    </row>
    <row r="462" spans="1:17">
      <c r="A462" s="107" t="s">
        <v>6</v>
      </c>
      <c r="B462" s="108" t="s">
        <v>201</v>
      </c>
      <c r="C462" s="108" t="s">
        <v>8</v>
      </c>
      <c r="D462" s="108" t="s">
        <v>146</v>
      </c>
      <c r="E462" s="108" t="s">
        <v>10</v>
      </c>
      <c r="F462" s="108">
        <v>20</v>
      </c>
      <c r="G462" s="108">
        <v>2</v>
      </c>
      <c r="H462" s="109">
        <v>2.2999999999999998</v>
      </c>
      <c r="I462" s="108" t="str">
        <f t="shared" si="33"/>
        <v>low</v>
      </c>
      <c r="J462" s="108" t="s">
        <v>11</v>
      </c>
      <c r="K462" s="110">
        <v>125.9</v>
      </c>
      <c r="L462" s="110">
        <v>0.63837684039828002</v>
      </c>
      <c r="M462" s="110">
        <v>2</v>
      </c>
      <c r="N462" s="110">
        <v>4</v>
      </c>
      <c r="O462" s="110">
        <f t="shared" si="32"/>
        <v>0</v>
      </c>
      <c r="P462" s="110" t="e">
        <f t="shared" si="34"/>
        <v>#N/A</v>
      </c>
      <c r="Q462" s="111" t="e">
        <f t="shared" si="35"/>
        <v>#N/A</v>
      </c>
    </row>
    <row r="463" spans="1:17">
      <c r="A463" s="107" t="s">
        <v>6</v>
      </c>
      <c r="B463" s="108" t="s">
        <v>201</v>
      </c>
      <c r="C463" s="108" t="s">
        <v>12</v>
      </c>
      <c r="D463" s="108" t="s">
        <v>146</v>
      </c>
      <c r="E463" s="108" t="s">
        <v>10</v>
      </c>
      <c r="F463" s="108">
        <v>20</v>
      </c>
      <c r="G463" s="108">
        <v>2</v>
      </c>
      <c r="H463" s="109">
        <v>2.2999999999999998</v>
      </c>
      <c r="I463" s="108" t="str">
        <f t="shared" si="33"/>
        <v>low</v>
      </c>
      <c r="J463" s="108" t="s">
        <v>11</v>
      </c>
      <c r="K463" s="110">
        <v>125.9</v>
      </c>
      <c r="L463" s="110">
        <v>1.8155734020994601</v>
      </c>
      <c r="M463" s="110">
        <v>2</v>
      </c>
      <c r="N463" s="110">
        <v>4</v>
      </c>
      <c r="O463" s="110">
        <f t="shared" si="32"/>
        <v>0</v>
      </c>
      <c r="P463" s="110" t="e">
        <f t="shared" si="34"/>
        <v>#N/A</v>
      </c>
      <c r="Q463" s="111" t="e">
        <f t="shared" si="35"/>
        <v>#N/A</v>
      </c>
    </row>
    <row r="464" spans="1:17">
      <c r="A464" s="107" t="s">
        <v>6</v>
      </c>
      <c r="B464" s="108" t="s">
        <v>202</v>
      </c>
      <c r="C464" s="108" t="s">
        <v>8</v>
      </c>
      <c r="D464" s="108" t="s">
        <v>146</v>
      </c>
      <c r="E464" s="108" t="s">
        <v>10</v>
      </c>
      <c r="F464" s="108">
        <v>20</v>
      </c>
      <c r="G464" s="108">
        <v>2</v>
      </c>
      <c r="H464" s="109">
        <v>2.2999999999999998</v>
      </c>
      <c r="I464" s="108" t="str">
        <f t="shared" si="33"/>
        <v>low</v>
      </c>
      <c r="J464" s="108" t="s">
        <v>11</v>
      </c>
      <c r="K464" s="110">
        <v>131.58000000000001</v>
      </c>
      <c r="L464" s="110">
        <v>0</v>
      </c>
      <c r="M464" s="110">
        <v>2</v>
      </c>
      <c r="N464" s="110">
        <v>4</v>
      </c>
      <c r="O464" s="110">
        <f t="shared" si="32"/>
        <v>0</v>
      </c>
      <c r="P464" s="110" t="e">
        <f t="shared" si="34"/>
        <v>#N/A</v>
      </c>
      <c r="Q464" s="111" t="e">
        <f t="shared" si="35"/>
        <v>#N/A</v>
      </c>
    </row>
    <row r="465" spans="1:17" ht="15" thickBot="1">
      <c r="A465" s="112" t="s">
        <v>6</v>
      </c>
      <c r="B465" s="113" t="s">
        <v>202</v>
      </c>
      <c r="C465" s="113" t="s">
        <v>12</v>
      </c>
      <c r="D465" s="113" t="s">
        <v>146</v>
      </c>
      <c r="E465" s="113" t="s">
        <v>10</v>
      </c>
      <c r="F465" s="113">
        <v>20</v>
      </c>
      <c r="G465" s="113">
        <v>2</v>
      </c>
      <c r="H465" s="114">
        <v>2.2999999999999998</v>
      </c>
      <c r="I465" s="113" t="str">
        <f t="shared" si="33"/>
        <v>low</v>
      </c>
      <c r="J465" s="113" t="s">
        <v>11</v>
      </c>
      <c r="K465" s="115">
        <v>131.58000000000001</v>
      </c>
      <c r="L465" s="115">
        <v>1.3411111271440701</v>
      </c>
      <c r="M465" s="115">
        <v>2</v>
      </c>
      <c r="N465" s="115">
        <v>4</v>
      </c>
      <c r="O465" s="115">
        <f t="shared" si="32"/>
        <v>0</v>
      </c>
      <c r="P465" s="115" t="e">
        <f t="shared" si="34"/>
        <v>#N/A</v>
      </c>
      <c r="Q465" s="116" t="e">
        <f t="shared" si="35"/>
        <v>#N/A</v>
      </c>
    </row>
    <row r="466" spans="1:17">
      <c r="A466" s="102" t="s">
        <v>6</v>
      </c>
      <c r="B466" s="103" t="s">
        <v>203</v>
      </c>
      <c r="C466" s="103" t="s">
        <v>8</v>
      </c>
      <c r="D466" s="103" t="s">
        <v>146</v>
      </c>
      <c r="E466" s="103" t="s">
        <v>10</v>
      </c>
      <c r="F466" s="103">
        <v>20</v>
      </c>
      <c r="G466" s="103">
        <v>3</v>
      </c>
      <c r="H466" s="104">
        <v>2.2999999999999998</v>
      </c>
      <c r="I466" s="103" t="str">
        <f t="shared" si="33"/>
        <v>low</v>
      </c>
      <c r="J466" s="103" t="s">
        <v>11</v>
      </c>
      <c r="K466" s="105">
        <v>127.57</v>
      </c>
      <c r="L466" s="105">
        <v>1.0420718264650799</v>
      </c>
      <c r="M466" s="105">
        <v>2</v>
      </c>
      <c r="N466" s="105">
        <v>4</v>
      </c>
      <c r="O466" s="105">
        <f t="shared" si="32"/>
        <v>0</v>
      </c>
      <c r="P466" s="105" t="e">
        <f t="shared" si="34"/>
        <v>#N/A</v>
      </c>
      <c r="Q466" s="106" t="e">
        <f t="shared" si="35"/>
        <v>#N/A</v>
      </c>
    </row>
    <row r="467" spans="1:17">
      <c r="A467" s="107" t="s">
        <v>6</v>
      </c>
      <c r="B467" s="108" t="s">
        <v>203</v>
      </c>
      <c r="C467" s="108" t="s">
        <v>12</v>
      </c>
      <c r="D467" s="108" t="s">
        <v>146</v>
      </c>
      <c r="E467" s="108" t="s">
        <v>10</v>
      </c>
      <c r="F467" s="108">
        <v>20</v>
      </c>
      <c r="G467" s="108">
        <v>3</v>
      </c>
      <c r="H467" s="109">
        <v>2.2999999999999998</v>
      </c>
      <c r="I467" s="108" t="str">
        <f t="shared" si="33"/>
        <v>low</v>
      </c>
      <c r="J467" s="108" t="s">
        <v>11</v>
      </c>
      <c r="K467" s="110">
        <v>10.31</v>
      </c>
      <c r="L467" s="110">
        <v>712.45050879714802</v>
      </c>
      <c r="M467" s="110">
        <v>2</v>
      </c>
      <c r="N467" s="110">
        <v>4</v>
      </c>
      <c r="O467" s="110">
        <f t="shared" si="32"/>
        <v>712.45050879714802</v>
      </c>
      <c r="P467" s="110">
        <f t="shared" si="34"/>
        <v>69.102862152972648</v>
      </c>
      <c r="Q467" s="111">
        <f t="shared" si="35"/>
        <v>248.77030375070154</v>
      </c>
    </row>
    <row r="468" spans="1:17">
      <c r="A468" s="107" t="s">
        <v>6</v>
      </c>
      <c r="B468" s="108" t="s">
        <v>204</v>
      </c>
      <c r="C468" s="108" t="s">
        <v>8</v>
      </c>
      <c r="D468" s="108" t="s">
        <v>146</v>
      </c>
      <c r="E468" s="108" t="s">
        <v>10</v>
      </c>
      <c r="F468" s="108">
        <v>20</v>
      </c>
      <c r="G468" s="108">
        <v>3</v>
      </c>
      <c r="H468" s="109">
        <v>2.2999999999999998</v>
      </c>
      <c r="I468" s="108" t="str">
        <f t="shared" si="33"/>
        <v>low</v>
      </c>
      <c r="J468" s="108" t="s">
        <v>11</v>
      </c>
      <c r="K468" s="110">
        <v>125.64</v>
      </c>
      <c r="L468" s="110">
        <v>1.5564974529617901</v>
      </c>
      <c r="M468" s="110">
        <v>2</v>
      </c>
      <c r="N468" s="110">
        <v>4</v>
      </c>
      <c r="O468" s="110">
        <f t="shared" si="32"/>
        <v>0</v>
      </c>
      <c r="P468" s="110" t="e">
        <f t="shared" si="34"/>
        <v>#N/A</v>
      </c>
      <c r="Q468" s="111" t="e">
        <f t="shared" si="35"/>
        <v>#N/A</v>
      </c>
    </row>
    <row r="469" spans="1:17">
      <c r="A469" s="107" t="s">
        <v>6</v>
      </c>
      <c r="B469" s="108" t="s">
        <v>204</v>
      </c>
      <c r="C469" s="108" t="s">
        <v>12</v>
      </c>
      <c r="D469" s="108" t="s">
        <v>146</v>
      </c>
      <c r="E469" s="108" t="s">
        <v>10</v>
      </c>
      <c r="F469" s="108">
        <v>20</v>
      </c>
      <c r="G469" s="108">
        <v>3</v>
      </c>
      <c r="H469" s="109">
        <v>2.2999999999999998</v>
      </c>
      <c r="I469" s="108" t="str">
        <f t="shared" si="33"/>
        <v>low</v>
      </c>
      <c r="J469" s="108" t="s">
        <v>11</v>
      </c>
      <c r="K469" s="110">
        <v>32.14</v>
      </c>
      <c r="L469" s="110">
        <v>636.15547180874103</v>
      </c>
      <c r="M469" s="110">
        <v>2</v>
      </c>
      <c r="N469" s="110">
        <v>4</v>
      </c>
      <c r="O469" s="110">
        <f t="shared" si="32"/>
        <v>636.15547180874103</v>
      </c>
      <c r="P469" s="110">
        <f t="shared" si="34"/>
        <v>19.793262968535814</v>
      </c>
      <c r="Q469" s="111">
        <f t="shared" si="35"/>
        <v>71.255746686728926</v>
      </c>
    </row>
    <row r="470" spans="1:17">
      <c r="A470" s="107" t="s">
        <v>6</v>
      </c>
      <c r="B470" s="108" t="s">
        <v>205</v>
      </c>
      <c r="C470" s="108" t="s">
        <v>8</v>
      </c>
      <c r="D470" s="108" t="s">
        <v>146</v>
      </c>
      <c r="E470" s="108" t="s">
        <v>10</v>
      </c>
      <c r="F470" s="108">
        <v>20</v>
      </c>
      <c r="G470" s="108">
        <v>3</v>
      </c>
      <c r="H470" s="109">
        <v>2.2999999999999998</v>
      </c>
      <c r="I470" s="108" t="str">
        <f t="shared" si="33"/>
        <v>low</v>
      </c>
      <c r="J470" s="108" t="s">
        <v>11</v>
      </c>
      <c r="K470" s="110">
        <v>19.010000000000002</v>
      </c>
      <c r="L470" s="110">
        <v>780.80912925857206</v>
      </c>
      <c r="M470" s="110">
        <v>2</v>
      </c>
      <c r="N470" s="110">
        <v>4</v>
      </c>
      <c r="O470" s="110">
        <f t="shared" si="32"/>
        <v>780.80912925857206</v>
      </c>
      <c r="P470" s="110">
        <f t="shared" si="34"/>
        <v>41.073599645374642</v>
      </c>
      <c r="Q470" s="111">
        <f t="shared" si="35"/>
        <v>147.86495872334874</v>
      </c>
    </row>
    <row r="471" spans="1:17">
      <c r="A471" s="107" t="s">
        <v>6</v>
      </c>
      <c r="B471" s="108" t="s">
        <v>205</v>
      </c>
      <c r="C471" s="108" t="s">
        <v>12</v>
      </c>
      <c r="D471" s="108" t="s">
        <v>146</v>
      </c>
      <c r="E471" s="108" t="s">
        <v>10</v>
      </c>
      <c r="F471" s="108">
        <v>20</v>
      </c>
      <c r="G471" s="108">
        <v>3</v>
      </c>
      <c r="H471" s="109">
        <v>2.2999999999999998</v>
      </c>
      <c r="I471" s="108" t="str">
        <f t="shared" si="33"/>
        <v>low</v>
      </c>
      <c r="J471" s="108" t="s">
        <v>11</v>
      </c>
      <c r="K471" s="110">
        <v>16.59</v>
      </c>
      <c r="L471" s="110">
        <v>701.37403705393695</v>
      </c>
      <c r="M471" s="110">
        <v>2</v>
      </c>
      <c r="N471" s="110">
        <v>4</v>
      </c>
      <c r="O471" s="110">
        <f t="shared" si="32"/>
        <v>701.37403705393695</v>
      </c>
      <c r="P471" s="110">
        <f t="shared" si="34"/>
        <v>42.276916037006444</v>
      </c>
      <c r="Q471" s="111">
        <f t="shared" si="35"/>
        <v>152.19689773322321</v>
      </c>
    </row>
    <row r="472" spans="1:17">
      <c r="A472" s="107" t="s">
        <v>6</v>
      </c>
      <c r="B472" s="108" t="s">
        <v>206</v>
      </c>
      <c r="C472" s="108" t="s">
        <v>8</v>
      </c>
      <c r="D472" s="108" t="s">
        <v>146</v>
      </c>
      <c r="E472" s="108" t="s">
        <v>10</v>
      </c>
      <c r="F472" s="108">
        <v>20</v>
      </c>
      <c r="G472" s="108">
        <v>3</v>
      </c>
      <c r="H472" s="109">
        <v>2.2999999999999998</v>
      </c>
      <c r="I472" s="108" t="str">
        <f t="shared" si="33"/>
        <v>low</v>
      </c>
      <c r="J472" s="108" t="s">
        <v>11</v>
      </c>
      <c r="K472" s="110">
        <v>125.94</v>
      </c>
      <c r="L472" s="110">
        <v>1.0350190255582301</v>
      </c>
      <c r="M472" s="110">
        <v>2</v>
      </c>
      <c r="N472" s="110">
        <v>4</v>
      </c>
      <c r="O472" s="110">
        <f t="shared" si="32"/>
        <v>0</v>
      </c>
      <c r="P472" s="110" t="e">
        <f t="shared" si="34"/>
        <v>#N/A</v>
      </c>
      <c r="Q472" s="111" t="e">
        <f t="shared" si="35"/>
        <v>#N/A</v>
      </c>
    </row>
    <row r="473" spans="1:17" ht="15" thickBot="1">
      <c r="A473" s="112" t="s">
        <v>6</v>
      </c>
      <c r="B473" s="113" t="s">
        <v>206</v>
      </c>
      <c r="C473" s="113" t="s">
        <v>12</v>
      </c>
      <c r="D473" s="113" t="s">
        <v>146</v>
      </c>
      <c r="E473" s="113" t="s">
        <v>10</v>
      </c>
      <c r="F473" s="113">
        <v>20</v>
      </c>
      <c r="G473" s="113">
        <v>3</v>
      </c>
      <c r="H473" s="114">
        <v>2.2999999999999998</v>
      </c>
      <c r="I473" s="113" t="str">
        <f t="shared" si="33"/>
        <v>low</v>
      </c>
      <c r="J473" s="113" t="s">
        <v>11</v>
      </c>
      <c r="K473" s="115">
        <v>8.74</v>
      </c>
      <c r="L473" s="115">
        <v>710.19083948081504</v>
      </c>
      <c r="M473" s="115">
        <v>2</v>
      </c>
      <c r="N473" s="115">
        <v>4</v>
      </c>
      <c r="O473" s="115">
        <f t="shared" si="32"/>
        <v>710.19083948081504</v>
      </c>
      <c r="P473" s="115">
        <f t="shared" si="34"/>
        <v>81.257533121374721</v>
      </c>
      <c r="Q473" s="116">
        <f t="shared" si="35"/>
        <v>292.52711923694898</v>
      </c>
    </row>
    <row r="474" spans="1:17">
      <c r="A474" s="102" t="s">
        <v>6</v>
      </c>
      <c r="B474" s="103" t="s">
        <v>207</v>
      </c>
      <c r="C474" s="103" t="s">
        <v>8</v>
      </c>
      <c r="D474" s="103" t="s">
        <v>146</v>
      </c>
      <c r="E474" s="103" t="s">
        <v>10</v>
      </c>
      <c r="F474" s="103">
        <v>20</v>
      </c>
      <c r="G474" s="103">
        <v>1</v>
      </c>
      <c r="H474" s="104">
        <v>2.7</v>
      </c>
      <c r="I474" s="103" t="str">
        <f t="shared" si="33"/>
        <v>medium</v>
      </c>
      <c r="J474" s="103" t="s">
        <v>11</v>
      </c>
      <c r="K474" s="105">
        <v>126.07</v>
      </c>
      <c r="L474" s="105">
        <v>3.3150612600937399</v>
      </c>
      <c r="M474" s="105">
        <v>2</v>
      </c>
      <c r="N474" s="105">
        <v>4</v>
      </c>
      <c r="O474" s="105">
        <f t="shared" ref="O474:O537" si="36">(IF(L474&lt;N474,0,L474))</f>
        <v>0</v>
      </c>
      <c r="P474" s="105" t="e">
        <f t="shared" si="34"/>
        <v>#N/A</v>
      </c>
      <c r="Q474" s="106" t="e">
        <f t="shared" si="35"/>
        <v>#N/A</v>
      </c>
    </row>
    <row r="475" spans="1:17">
      <c r="A475" s="107" t="s">
        <v>6</v>
      </c>
      <c r="B475" s="108" t="s">
        <v>207</v>
      </c>
      <c r="C475" s="108" t="s">
        <v>12</v>
      </c>
      <c r="D475" s="108" t="s">
        <v>146</v>
      </c>
      <c r="E475" s="108" t="s">
        <v>10</v>
      </c>
      <c r="F475" s="108">
        <v>20</v>
      </c>
      <c r="G475" s="108">
        <v>1</v>
      </c>
      <c r="H475" s="109">
        <v>2.7</v>
      </c>
      <c r="I475" s="108" t="str">
        <f t="shared" si="33"/>
        <v>medium</v>
      </c>
      <c r="J475" s="108" t="s">
        <v>11</v>
      </c>
      <c r="K475" s="110">
        <v>126.07</v>
      </c>
      <c r="L475" s="110">
        <v>14.4342197859596</v>
      </c>
      <c r="M475" s="110">
        <v>2</v>
      </c>
      <c r="N475" s="110">
        <v>4</v>
      </c>
      <c r="O475" s="110">
        <f t="shared" si="36"/>
        <v>14.4342197859596</v>
      </c>
      <c r="P475" s="110">
        <f t="shared" si="34"/>
        <v>0.11449369228174507</v>
      </c>
      <c r="Q475" s="111">
        <f t="shared" si="35"/>
        <v>0.41217729221428223</v>
      </c>
    </row>
    <row r="476" spans="1:17">
      <c r="A476" s="107" t="s">
        <v>6</v>
      </c>
      <c r="B476" s="108" t="s">
        <v>208</v>
      </c>
      <c r="C476" s="108" t="s">
        <v>8</v>
      </c>
      <c r="D476" s="108" t="s">
        <v>146</v>
      </c>
      <c r="E476" s="108" t="s">
        <v>10</v>
      </c>
      <c r="F476" s="108">
        <v>20</v>
      </c>
      <c r="G476" s="108">
        <v>1</v>
      </c>
      <c r="H476" s="109">
        <v>2.7</v>
      </c>
      <c r="I476" s="108" t="str">
        <f t="shared" si="33"/>
        <v>medium</v>
      </c>
      <c r="J476" s="108" t="s">
        <v>11</v>
      </c>
      <c r="K476" s="110">
        <v>125.82</v>
      </c>
      <c r="L476" s="110">
        <v>5.7973800699725002</v>
      </c>
      <c r="M476" s="110">
        <v>2</v>
      </c>
      <c r="N476" s="110">
        <v>4</v>
      </c>
      <c r="O476" s="110">
        <f t="shared" si="36"/>
        <v>5.7973800699725002</v>
      </c>
      <c r="P476" s="110">
        <f t="shared" si="34"/>
        <v>4.6076776903294391E-2</v>
      </c>
      <c r="Q476" s="111">
        <f t="shared" si="35"/>
        <v>0.16587639685185981</v>
      </c>
    </row>
    <row r="477" spans="1:17">
      <c r="A477" s="107" t="s">
        <v>6</v>
      </c>
      <c r="B477" s="108" t="s">
        <v>208</v>
      </c>
      <c r="C477" s="108" t="s">
        <v>12</v>
      </c>
      <c r="D477" s="108" t="s">
        <v>146</v>
      </c>
      <c r="E477" s="108" t="s">
        <v>10</v>
      </c>
      <c r="F477" s="108">
        <v>20</v>
      </c>
      <c r="G477" s="108">
        <v>1</v>
      </c>
      <c r="H477" s="109">
        <v>2.7</v>
      </c>
      <c r="I477" s="108" t="str">
        <f t="shared" si="33"/>
        <v>medium</v>
      </c>
      <c r="J477" s="108" t="s">
        <v>11</v>
      </c>
      <c r="K477" s="110">
        <v>125.82</v>
      </c>
      <c r="L477" s="110">
        <v>4.2083208320308199</v>
      </c>
      <c r="M477" s="110">
        <v>2</v>
      </c>
      <c r="N477" s="110">
        <v>4</v>
      </c>
      <c r="O477" s="110">
        <f t="shared" si="36"/>
        <v>4.2083208320308199</v>
      </c>
      <c r="P477" s="110">
        <f t="shared" si="34"/>
        <v>3.3447153330399139E-2</v>
      </c>
      <c r="Q477" s="111">
        <f t="shared" si="35"/>
        <v>0.1204097519894369</v>
      </c>
    </row>
    <row r="478" spans="1:17">
      <c r="A478" s="107" t="s">
        <v>6</v>
      </c>
      <c r="B478" s="108" t="s">
        <v>209</v>
      </c>
      <c r="C478" s="108" t="s">
        <v>8</v>
      </c>
      <c r="D478" s="108" t="s">
        <v>146</v>
      </c>
      <c r="E478" s="108" t="s">
        <v>10</v>
      </c>
      <c r="F478" s="108">
        <v>20</v>
      </c>
      <c r="G478" s="108">
        <v>1</v>
      </c>
      <c r="H478" s="109">
        <v>2.7</v>
      </c>
      <c r="I478" s="108" t="str">
        <f t="shared" si="33"/>
        <v>medium</v>
      </c>
      <c r="J478" s="108" t="s">
        <v>11</v>
      </c>
      <c r="K478" s="110">
        <v>126.54</v>
      </c>
      <c r="L478" s="110">
        <v>0.92033571534845804</v>
      </c>
      <c r="M478" s="110">
        <v>2</v>
      </c>
      <c r="N478" s="110">
        <v>4</v>
      </c>
      <c r="O478" s="110">
        <f t="shared" si="36"/>
        <v>0</v>
      </c>
      <c r="P478" s="110" t="e">
        <f t="shared" si="34"/>
        <v>#N/A</v>
      </c>
      <c r="Q478" s="111" t="e">
        <f t="shared" si="35"/>
        <v>#N/A</v>
      </c>
    </row>
    <row r="479" spans="1:17">
      <c r="A479" s="107" t="s">
        <v>6</v>
      </c>
      <c r="B479" s="108" t="s">
        <v>209</v>
      </c>
      <c r="C479" s="108" t="s">
        <v>12</v>
      </c>
      <c r="D479" s="108" t="s">
        <v>146</v>
      </c>
      <c r="E479" s="108" t="s">
        <v>10</v>
      </c>
      <c r="F479" s="108">
        <v>20</v>
      </c>
      <c r="G479" s="108">
        <v>1</v>
      </c>
      <c r="H479" s="109">
        <v>2.7</v>
      </c>
      <c r="I479" s="108" t="str">
        <f t="shared" si="33"/>
        <v>medium</v>
      </c>
      <c r="J479" s="108" t="s">
        <v>11</v>
      </c>
      <c r="K479" s="110">
        <v>126.54</v>
      </c>
      <c r="L479" s="110">
        <v>6.2137769938493603</v>
      </c>
      <c r="M479" s="110">
        <v>2</v>
      </c>
      <c r="N479" s="110">
        <v>4</v>
      </c>
      <c r="O479" s="110">
        <f t="shared" si="36"/>
        <v>6.2137769938493603</v>
      </c>
      <c r="P479" s="110">
        <f t="shared" si="34"/>
        <v>4.9105239401370002E-2</v>
      </c>
      <c r="Q479" s="111">
        <f t="shared" si="35"/>
        <v>0.17677886184493202</v>
      </c>
    </row>
    <row r="480" spans="1:17">
      <c r="A480" s="107" t="s">
        <v>6</v>
      </c>
      <c r="B480" s="108" t="s">
        <v>210</v>
      </c>
      <c r="C480" s="108" t="s">
        <v>8</v>
      </c>
      <c r="D480" s="108" t="s">
        <v>146</v>
      </c>
      <c r="E480" s="108" t="s">
        <v>10</v>
      </c>
      <c r="F480" s="108">
        <v>20</v>
      </c>
      <c r="G480" s="108">
        <v>1</v>
      </c>
      <c r="H480" s="109">
        <v>2.7</v>
      </c>
      <c r="I480" s="108" t="str">
        <f t="shared" si="33"/>
        <v>medium</v>
      </c>
      <c r="J480" s="108" t="s">
        <v>11</v>
      </c>
      <c r="K480" s="110">
        <v>145.11000000000001</v>
      </c>
      <c r="L480" s="110">
        <v>4.0308704847149102</v>
      </c>
      <c r="M480" s="110">
        <v>2</v>
      </c>
      <c r="N480" s="110">
        <v>4</v>
      </c>
      <c r="O480" s="110">
        <f t="shared" si="36"/>
        <v>4.0308704847149102</v>
      </c>
      <c r="P480" s="110">
        <f t="shared" si="34"/>
        <v>2.7778033799978705E-2</v>
      </c>
      <c r="Q480" s="111">
        <f t="shared" si="35"/>
        <v>0.10000092167992335</v>
      </c>
    </row>
    <row r="481" spans="1:17" ht="15" thickBot="1">
      <c r="A481" s="112" t="s">
        <v>6</v>
      </c>
      <c r="B481" s="113" t="s">
        <v>210</v>
      </c>
      <c r="C481" s="113" t="s">
        <v>12</v>
      </c>
      <c r="D481" s="113" t="s">
        <v>146</v>
      </c>
      <c r="E481" s="113" t="s">
        <v>10</v>
      </c>
      <c r="F481" s="113">
        <v>20</v>
      </c>
      <c r="G481" s="113">
        <v>1</v>
      </c>
      <c r="H481" s="114">
        <v>2.7</v>
      </c>
      <c r="I481" s="113" t="str">
        <f t="shared" si="33"/>
        <v>medium</v>
      </c>
      <c r="J481" s="113" t="s">
        <v>11</v>
      </c>
      <c r="K481" s="115">
        <v>145.11000000000001</v>
      </c>
      <c r="L481" s="115">
        <v>7.1307127664239296</v>
      </c>
      <c r="M481" s="115">
        <v>2</v>
      </c>
      <c r="N481" s="115">
        <v>4</v>
      </c>
      <c r="O481" s="115">
        <f t="shared" si="36"/>
        <v>7.1307127664239296</v>
      </c>
      <c r="P481" s="115">
        <f t="shared" si="34"/>
        <v>4.9140050764412711E-2</v>
      </c>
      <c r="Q481" s="116">
        <f t="shared" si="35"/>
        <v>0.17690418275188577</v>
      </c>
    </row>
    <row r="482" spans="1:17">
      <c r="A482" s="102" t="s">
        <v>6</v>
      </c>
      <c r="B482" s="103" t="s">
        <v>211</v>
      </c>
      <c r="C482" s="103" t="s">
        <v>8</v>
      </c>
      <c r="D482" s="103" t="s">
        <v>146</v>
      </c>
      <c r="E482" s="103" t="s">
        <v>10</v>
      </c>
      <c r="F482" s="103">
        <v>20</v>
      </c>
      <c r="G482" s="103">
        <v>2</v>
      </c>
      <c r="H482" s="104">
        <v>2.7</v>
      </c>
      <c r="I482" s="103" t="str">
        <f t="shared" si="33"/>
        <v>medium</v>
      </c>
      <c r="J482" s="103" t="s">
        <v>11</v>
      </c>
      <c r="K482" s="105">
        <v>126.15</v>
      </c>
      <c r="L482" s="105">
        <v>11.812351207498001</v>
      </c>
      <c r="M482" s="105">
        <v>2</v>
      </c>
      <c r="N482" s="105">
        <v>4</v>
      </c>
      <c r="O482" s="105">
        <f t="shared" si="36"/>
        <v>11.812351207498001</v>
      </c>
      <c r="P482" s="105">
        <f t="shared" si="34"/>
        <v>9.3637346076084024E-2</v>
      </c>
      <c r="Q482" s="106">
        <f t="shared" si="35"/>
        <v>0.33709444587390247</v>
      </c>
    </row>
    <row r="483" spans="1:17">
      <c r="A483" s="107" t="s">
        <v>6</v>
      </c>
      <c r="B483" s="108" t="s">
        <v>211</v>
      </c>
      <c r="C483" s="108" t="s">
        <v>12</v>
      </c>
      <c r="D483" s="108" t="s">
        <v>146</v>
      </c>
      <c r="E483" s="108" t="s">
        <v>10</v>
      </c>
      <c r="F483" s="108">
        <v>20</v>
      </c>
      <c r="G483" s="108">
        <v>2</v>
      </c>
      <c r="H483" s="109">
        <v>2.7</v>
      </c>
      <c r="I483" s="108" t="str">
        <f t="shared" si="33"/>
        <v>medium</v>
      </c>
      <c r="J483" s="108" t="s">
        <v>11</v>
      </c>
      <c r="K483" s="110">
        <v>126.15</v>
      </c>
      <c r="L483" s="110">
        <v>3.3568156486251701</v>
      </c>
      <c r="M483" s="110">
        <v>2</v>
      </c>
      <c r="N483" s="110">
        <v>4</v>
      </c>
      <c r="O483" s="110">
        <f t="shared" si="36"/>
        <v>0</v>
      </c>
      <c r="P483" s="110" t="e">
        <f t="shared" si="34"/>
        <v>#N/A</v>
      </c>
      <c r="Q483" s="111" t="e">
        <f t="shared" si="35"/>
        <v>#N/A</v>
      </c>
    </row>
    <row r="484" spans="1:17">
      <c r="A484" s="107" t="s">
        <v>6</v>
      </c>
      <c r="B484" s="108" t="s">
        <v>212</v>
      </c>
      <c r="C484" s="108" t="s">
        <v>8</v>
      </c>
      <c r="D484" s="108" t="s">
        <v>146</v>
      </c>
      <c r="E484" s="108" t="s">
        <v>10</v>
      </c>
      <c r="F484" s="108">
        <v>20</v>
      </c>
      <c r="G484" s="108">
        <v>2</v>
      </c>
      <c r="H484" s="109">
        <v>2.7</v>
      </c>
      <c r="I484" s="108" t="str">
        <f t="shared" si="33"/>
        <v>medium</v>
      </c>
      <c r="J484" s="108" t="s">
        <v>11</v>
      </c>
      <c r="K484" s="110">
        <v>144.97</v>
      </c>
      <c r="L484" s="110">
        <v>4.2220786217706099</v>
      </c>
      <c r="M484" s="110">
        <v>2</v>
      </c>
      <c r="N484" s="110">
        <v>4</v>
      </c>
      <c r="O484" s="110">
        <f t="shared" si="36"/>
        <v>4.2220786217706099</v>
      </c>
      <c r="P484" s="110">
        <f t="shared" si="34"/>
        <v>2.9123809214117471E-2</v>
      </c>
      <c r="Q484" s="111">
        <f t="shared" si="35"/>
        <v>0.10484571317082289</v>
      </c>
    </row>
    <row r="485" spans="1:17">
      <c r="A485" s="107" t="s">
        <v>6</v>
      </c>
      <c r="B485" s="108" t="s">
        <v>212</v>
      </c>
      <c r="C485" s="108" t="s">
        <v>12</v>
      </c>
      <c r="D485" s="108" t="s">
        <v>146</v>
      </c>
      <c r="E485" s="108" t="s">
        <v>10</v>
      </c>
      <c r="F485" s="108">
        <v>20</v>
      </c>
      <c r="G485" s="108">
        <v>2</v>
      </c>
      <c r="H485" s="109">
        <v>2.7</v>
      </c>
      <c r="I485" s="108" t="str">
        <f t="shared" si="33"/>
        <v>medium</v>
      </c>
      <c r="J485" s="108" t="s">
        <v>11</v>
      </c>
      <c r="K485" s="110">
        <v>144.97</v>
      </c>
      <c r="L485" s="110">
        <v>0.89166475490469599</v>
      </c>
      <c r="M485" s="110">
        <v>2</v>
      </c>
      <c r="N485" s="110">
        <v>4</v>
      </c>
      <c r="O485" s="110">
        <f t="shared" si="36"/>
        <v>0</v>
      </c>
      <c r="P485" s="110" t="e">
        <f t="shared" si="34"/>
        <v>#N/A</v>
      </c>
      <c r="Q485" s="111" t="e">
        <f t="shared" si="35"/>
        <v>#N/A</v>
      </c>
    </row>
    <row r="486" spans="1:17">
      <c r="A486" s="107" t="s">
        <v>6</v>
      </c>
      <c r="B486" s="108" t="s">
        <v>213</v>
      </c>
      <c r="C486" s="108" t="s">
        <v>8</v>
      </c>
      <c r="D486" s="108" t="s">
        <v>146</v>
      </c>
      <c r="E486" s="108" t="s">
        <v>10</v>
      </c>
      <c r="F486" s="108">
        <v>20</v>
      </c>
      <c r="G486" s="108">
        <v>2</v>
      </c>
      <c r="H486" s="109">
        <v>2.7</v>
      </c>
      <c r="I486" s="108" t="str">
        <f t="shared" si="33"/>
        <v>medium</v>
      </c>
      <c r="J486" s="108" t="s">
        <v>11</v>
      </c>
      <c r="K486" s="110">
        <v>11.17</v>
      </c>
      <c r="L486" s="110">
        <v>4.1412968036707403</v>
      </c>
      <c r="M486" s="110">
        <v>2</v>
      </c>
      <c r="N486" s="110">
        <v>4</v>
      </c>
      <c r="O486" s="110">
        <f t="shared" si="36"/>
        <v>4.1412968036707403</v>
      </c>
      <c r="P486" s="110">
        <f t="shared" si="34"/>
        <v>0.37075172817106</v>
      </c>
      <c r="Q486" s="111">
        <f t="shared" si="35"/>
        <v>1.3347062214158161</v>
      </c>
    </row>
    <row r="487" spans="1:17">
      <c r="A487" s="107" t="s">
        <v>6</v>
      </c>
      <c r="B487" s="108" t="s">
        <v>213</v>
      </c>
      <c r="C487" s="108" t="s">
        <v>12</v>
      </c>
      <c r="D487" s="108" t="s">
        <v>146</v>
      </c>
      <c r="E487" s="108" t="s">
        <v>10</v>
      </c>
      <c r="F487" s="108">
        <v>20</v>
      </c>
      <c r="G487" s="108">
        <v>2</v>
      </c>
      <c r="H487" s="109">
        <v>2.7</v>
      </c>
      <c r="I487" s="108" t="str">
        <f t="shared" si="33"/>
        <v>medium</v>
      </c>
      <c r="J487" s="108" t="s">
        <v>11</v>
      </c>
      <c r="K487" s="110">
        <v>125.69</v>
      </c>
      <c r="L487" s="110">
        <v>334.86813283410999</v>
      </c>
      <c r="M487" s="110">
        <v>2</v>
      </c>
      <c r="N487" s="110">
        <v>4</v>
      </c>
      <c r="O487" s="110">
        <f t="shared" si="36"/>
        <v>334.86813283410999</v>
      </c>
      <c r="P487" s="110">
        <f t="shared" si="34"/>
        <v>2.6642384663386904</v>
      </c>
      <c r="Q487" s="111">
        <f t="shared" si="35"/>
        <v>9.5912584788192863</v>
      </c>
    </row>
    <row r="488" spans="1:17">
      <c r="A488" s="107" t="s">
        <v>6</v>
      </c>
      <c r="B488" s="108" t="s">
        <v>214</v>
      </c>
      <c r="C488" s="108" t="s">
        <v>8</v>
      </c>
      <c r="D488" s="108" t="s">
        <v>146</v>
      </c>
      <c r="E488" s="108" t="s">
        <v>10</v>
      </c>
      <c r="F488" s="108">
        <v>20</v>
      </c>
      <c r="G488" s="108">
        <v>2</v>
      </c>
      <c r="H488" s="109">
        <v>2.7</v>
      </c>
      <c r="I488" s="108" t="str">
        <f t="shared" si="33"/>
        <v>medium</v>
      </c>
      <c r="J488" s="108" t="s">
        <v>11</v>
      </c>
      <c r="K488" s="110">
        <v>126.7</v>
      </c>
      <c r="L488" s="110">
        <v>3.2813941992027398</v>
      </c>
      <c r="M488" s="110">
        <v>2</v>
      </c>
      <c r="N488" s="110">
        <v>4</v>
      </c>
      <c r="O488" s="110">
        <f t="shared" si="36"/>
        <v>0</v>
      </c>
      <c r="P488" s="110" t="e">
        <f t="shared" si="34"/>
        <v>#N/A</v>
      </c>
      <c r="Q488" s="111" t="e">
        <f t="shared" si="35"/>
        <v>#N/A</v>
      </c>
    </row>
    <row r="489" spans="1:17" ht="15" thickBot="1">
      <c r="A489" s="112" t="s">
        <v>6</v>
      </c>
      <c r="B489" s="113" t="s">
        <v>214</v>
      </c>
      <c r="C489" s="113" t="s">
        <v>12</v>
      </c>
      <c r="D489" s="113" t="s">
        <v>146</v>
      </c>
      <c r="E489" s="113" t="s">
        <v>10</v>
      </c>
      <c r="F489" s="113">
        <v>20</v>
      </c>
      <c r="G489" s="113">
        <v>2</v>
      </c>
      <c r="H489" s="114">
        <v>2.7</v>
      </c>
      <c r="I489" s="113" t="str">
        <f t="shared" si="33"/>
        <v>medium</v>
      </c>
      <c r="J489" s="113" t="s">
        <v>11</v>
      </c>
      <c r="K489" s="115">
        <v>126.7</v>
      </c>
      <c r="L489" s="115">
        <v>4.9839845209951896</v>
      </c>
      <c r="M489" s="115">
        <v>2</v>
      </c>
      <c r="N489" s="115">
        <v>4</v>
      </c>
      <c r="O489" s="115">
        <f t="shared" si="36"/>
        <v>4.9839845209951896</v>
      </c>
      <c r="P489" s="115">
        <f t="shared" si="34"/>
        <v>3.9336894404066215E-2</v>
      </c>
      <c r="Q489" s="116">
        <f t="shared" si="35"/>
        <v>0.14161281985463836</v>
      </c>
    </row>
    <row r="490" spans="1:17">
      <c r="A490" s="102" t="s">
        <v>6</v>
      </c>
      <c r="B490" s="103" t="s">
        <v>215</v>
      </c>
      <c r="C490" s="103" t="s">
        <v>8</v>
      </c>
      <c r="D490" s="103" t="s">
        <v>146</v>
      </c>
      <c r="E490" s="103" t="s">
        <v>10</v>
      </c>
      <c r="F490" s="103">
        <v>20</v>
      </c>
      <c r="G490" s="103">
        <v>3</v>
      </c>
      <c r="H490" s="104">
        <v>2.7</v>
      </c>
      <c r="I490" s="103" t="str">
        <f t="shared" si="33"/>
        <v>medium</v>
      </c>
      <c r="J490" s="103" t="s">
        <v>11</v>
      </c>
      <c r="K490" s="105">
        <v>21.97</v>
      </c>
      <c r="L490" s="105">
        <v>704.74328526974398</v>
      </c>
      <c r="M490" s="105">
        <v>2</v>
      </c>
      <c r="N490" s="105">
        <v>4</v>
      </c>
      <c r="O490" s="105">
        <f t="shared" si="36"/>
        <v>704.74328526974398</v>
      </c>
      <c r="P490" s="105">
        <f t="shared" si="34"/>
        <v>32.077527777412108</v>
      </c>
      <c r="Q490" s="106">
        <f t="shared" si="35"/>
        <v>115.47909999868359</v>
      </c>
    </row>
    <row r="491" spans="1:17">
      <c r="A491" s="107" t="s">
        <v>6</v>
      </c>
      <c r="B491" s="108" t="s">
        <v>215</v>
      </c>
      <c r="C491" s="108" t="s">
        <v>12</v>
      </c>
      <c r="D491" s="108" t="s">
        <v>146</v>
      </c>
      <c r="E491" s="108" t="s">
        <v>10</v>
      </c>
      <c r="F491" s="108">
        <v>20</v>
      </c>
      <c r="G491" s="108">
        <v>3</v>
      </c>
      <c r="H491" s="109">
        <v>2.7</v>
      </c>
      <c r="I491" s="108" t="str">
        <f t="shared" si="33"/>
        <v>medium</v>
      </c>
      <c r="J491" s="108" t="s">
        <v>11</v>
      </c>
      <c r="K491" s="110">
        <v>19.63</v>
      </c>
      <c r="L491" s="110">
        <v>648.99608149211099</v>
      </c>
      <c r="M491" s="110">
        <v>2</v>
      </c>
      <c r="N491" s="110">
        <v>4</v>
      </c>
      <c r="O491" s="110">
        <f t="shared" si="36"/>
        <v>648.99608149211099</v>
      </c>
      <c r="P491" s="110">
        <f t="shared" si="34"/>
        <v>33.061440728074935</v>
      </c>
      <c r="Q491" s="111">
        <f t="shared" si="35"/>
        <v>119.02118662106977</v>
      </c>
    </row>
    <row r="492" spans="1:17">
      <c r="A492" s="107" t="s">
        <v>6</v>
      </c>
      <c r="B492" s="108" t="s">
        <v>216</v>
      </c>
      <c r="C492" s="108" t="s">
        <v>8</v>
      </c>
      <c r="D492" s="108" t="s">
        <v>146</v>
      </c>
      <c r="E492" s="108" t="s">
        <v>10</v>
      </c>
      <c r="F492" s="108">
        <v>20</v>
      </c>
      <c r="G492" s="108">
        <v>3</v>
      </c>
      <c r="H492" s="109">
        <v>2.7</v>
      </c>
      <c r="I492" s="108" t="str">
        <f t="shared" si="33"/>
        <v>medium</v>
      </c>
      <c r="J492" s="108" t="s">
        <v>11</v>
      </c>
      <c r="K492" s="110">
        <v>126.2</v>
      </c>
      <c r="L492" s="110">
        <v>1.6250351739937201</v>
      </c>
      <c r="M492" s="110">
        <v>2</v>
      </c>
      <c r="N492" s="110">
        <v>4</v>
      </c>
      <c r="O492" s="110">
        <f t="shared" si="36"/>
        <v>0</v>
      </c>
      <c r="P492" s="110" t="e">
        <f t="shared" si="34"/>
        <v>#N/A</v>
      </c>
      <c r="Q492" s="111" t="e">
        <f t="shared" si="35"/>
        <v>#N/A</v>
      </c>
    </row>
    <row r="493" spans="1:17">
      <c r="A493" s="107" t="s">
        <v>6</v>
      </c>
      <c r="B493" s="108" t="s">
        <v>216</v>
      </c>
      <c r="C493" s="108" t="s">
        <v>12</v>
      </c>
      <c r="D493" s="108" t="s">
        <v>146</v>
      </c>
      <c r="E493" s="108" t="s">
        <v>10</v>
      </c>
      <c r="F493" s="108">
        <v>20</v>
      </c>
      <c r="G493" s="108">
        <v>3</v>
      </c>
      <c r="H493" s="109">
        <v>2.7</v>
      </c>
      <c r="I493" s="108" t="str">
        <f t="shared" si="33"/>
        <v>medium</v>
      </c>
      <c r="J493" s="108" t="s">
        <v>11</v>
      </c>
      <c r="K493" s="110">
        <v>8.7899999999999991</v>
      </c>
      <c r="L493" s="110">
        <v>740.56298149357201</v>
      </c>
      <c r="M493" s="110">
        <v>2</v>
      </c>
      <c r="N493" s="110">
        <v>4</v>
      </c>
      <c r="O493" s="110">
        <f t="shared" si="36"/>
        <v>740.56298149357201</v>
      </c>
      <c r="P493" s="110">
        <f t="shared" si="34"/>
        <v>84.250623605639603</v>
      </c>
      <c r="Q493" s="111">
        <f t="shared" si="35"/>
        <v>303.30224498030259</v>
      </c>
    </row>
    <row r="494" spans="1:17">
      <c r="A494" s="107" t="s">
        <v>6</v>
      </c>
      <c r="B494" s="108" t="s">
        <v>217</v>
      </c>
      <c r="C494" s="108" t="s">
        <v>8</v>
      </c>
      <c r="D494" s="108" t="s">
        <v>146</v>
      </c>
      <c r="E494" s="108" t="s">
        <v>10</v>
      </c>
      <c r="F494" s="108">
        <v>20</v>
      </c>
      <c r="G494" s="108">
        <v>3</v>
      </c>
      <c r="H494" s="109">
        <v>2.7</v>
      </c>
      <c r="I494" s="108" t="str">
        <f t="shared" si="33"/>
        <v>medium</v>
      </c>
      <c r="J494" s="108" t="s">
        <v>11</v>
      </c>
      <c r="K494" s="110">
        <v>11.21</v>
      </c>
      <c r="L494" s="110">
        <v>846.69089768794504</v>
      </c>
      <c r="M494" s="110">
        <v>2</v>
      </c>
      <c r="N494" s="110">
        <v>4</v>
      </c>
      <c r="O494" s="110">
        <f t="shared" si="36"/>
        <v>846.69089768794504</v>
      </c>
      <c r="P494" s="110">
        <f t="shared" si="34"/>
        <v>75.529964111324261</v>
      </c>
      <c r="Q494" s="111">
        <f t="shared" si="35"/>
        <v>271.90787080076734</v>
      </c>
    </row>
    <row r="495" spans="1:17">
      <c r="A495" s="107" t="s">
        <v>6</v>
      </c>
      <c r="B495" s="108" t="s">
        <v>217</v>
      </c>
      <c r="C495" s="108" t="s">
        <v>12</v>
      </c>
      <c r="D495" s="108" t="s">
        <v>146</v>
      </c>
      <c r="E495" s="108" t="s">
        <v>10</v>
      </c>
      <c r="F495" s="108">
        <v>20</v>
      </c>
      <c r="G495" s="108">
        <v>3</v>
      </c>
      <c r="H495" s="109">
        <v>2.7</v>
      </c>
      <c r="I495" s="108" t="str">
        <f t="shared" si="33"/>
        <v>medium</v>
      </c>
      <c r="J495" s="108" t="s">
        <v>11</v>
      </c>
      <c r="K495" s="110">
        <v>17.8</v>
      </c>
      <c r="L495" s="110">
        <v>766.981820251729</v>
      </c>
      <c r="M495" s="110">
        <v>2</v>
      </c>
      <c r="N495" s="110">
        <v>4</v>
      </c>
      <c r="O495" s="110">
        <f t="shared" si="36"/>
        <v>766.981820251729</v>
      </c>
      <c r="P495" s="110">
        <f t="shared" si="34"/>
        <v>43.088866306276906</v>
      </c>
      <c r="Q495" s="111">
        <f t="shared" si="35"/>
        <v>155.11991870259686</v>
      </c>
    </row>
    <row r="496" spans="1:17">
      <c r="A496" s="107" t="s">
        <v>6</v>
      </c>
      <c r="B496" s="108" t="s">
        <v>218</v>
      </c>
      <c r="C496" s="108" t="s">
        <v>8</v>
      </c>
      <c r="D496" s="108" t="s">
        <v>146</v>
      </c>
      <c r="E496" s="108" t="s">
        <v>10</v>
      </c>
      <c r="F496" s="108">
        <v>20</v>
      </c>
      <c r="G496" s="108">
        <v>3</v>
      </c>
      <c r="H496" s="109">
        <v>2.7</v>
      </c>
      <c r="I496" s="108" t="str">
        <f t="shared" si="33"/>
        <v>medium</v>
      </c>
      <c r="J496" s="108" t="s">
        <v>11</v>
      </c>
      <c r="K496" s="110">
        <v>31.93</v>
      </c>
      <c r="L496" s="110">
        <v>797.96425358511704</v>
      </c>
      <c r="M496" s="110">
        <v>2</v>
      </c>
      <c r="N496" s="110">
        <v>4</v>
      </c>
      <c r="O496" s="110">
        <f t="shared" si="36"/>
        <v>797.96425358511704</v>
      </c>
      <c r="P496" s="110">
        <f t="shared" si="34"/>
        <v>24.991050848265488</v>
      </c>
      <c r="Q496" s="111">
        <f t="shared" si="35"/>
        <v>89.967783053755753</v>
      </c>
    </row>
    <row r="497" spans="1:17" ht="15" thickBot="1">
      <c r="A497" s="112" t="s">
        <v>6</v>
      </c>
      <c r="B497" s="113" t="s">
        <v>218</v>
      </c>
      <c r="C497" s="113" t="s">
        <v>12</v>
      </c>
      <c r="D497" s="113" t="s">
        <v>146</v>
      </c>
      <c r="E497" s="113" t="s">
        <v>10</v>
      </c>
      <c r="F497" s="113">
        <v>20</v>
      </c>
      <c r="G497" s="113">
        <v>3</v>
      </c>
      <c r="H497" s="114">
        <v>2.7</v>
      </c>
      <c r="I497" s="113" t="str">
        <f t="shared" si="33"/>
        <v>medium</v>
      </c>
      <c r="J497" s="113" t="s">
        <v>11</v>
      </c>
      <c r="K497" s="115">
        <v>12.36</v>
      </c>
      <c r="L497" s="115">
        <v>755.26597390797599</v>
      </c>
      <c r="M497" s="115">
        <v>2</v>
      </c>
      <c r="N497" s="115">
        <v>4</v>
      </c>
      <c r="O497" s="115">
        <f t="shared" si="36"/>
        <v>755.26597390797599</v>
      </c>
      <c r="P497" s="115">
        <f t="shared" si="34"/>
        <v>61.105661319415539</v>
      </c>
      <c r="Q497" s="116">
        <f t="shared" si="35"/>
        <v>219.98038074989594</v>
      </c>
    </row>
    <row r="498" spans="1:17">
      <c r="A498" s="102" t="s">
        <v>6</v>
      </c>
      <c r="B498" s="103" t="s">
        <v>219</v>
      </c>
      <c r="C498" s="103" t="s">
        <v>8</v>
      </c>
      <c r="D498" s="103" t="s">
        <v>146</v>
      </c>
      <c r="E498" s="103" t="s">
        <v>10</v>
      </c>
      <c r="F498" s="103">
        <v>20</v>
      </c>
      <c r="G498" s="103">
        <v>1</v>
      </c>
      <c r="H498" s="104">
        <v>3.2</v>
      </c>
      <c r="I498" s="103" t="str">
        <f t="shared" si="33"/>
        <v>high</v>
      </c>
      <c r="J498" s="103" t="s">
        <v>11</v>
      </c>
      <c r="K498" s="105">
        <v>137.97999999999999</v>
      </c>
      <c r="L498" s="105">
        <v>6.3596855386433502</v>
      </c>
      <c r="M498" s="105">
        <v>2</v>
      </c>
      <c r="N498" s="105">
        <v>4</v>
      </c>
      <c r="O498" s="105">
        <f t="shared" si="36"/>
        <v>6.3596855386433502</v>
      </c>
      <c r="P498" s="105">
        <f t="shared" si="34"/>
        <v>4.6091357723172563E-2</v>
      </c>
      <c r="Q498" s="106">
        <f t="shared" si="35"/>
        <v>0.16592888780342124</v>
      </c>
    </row>
    <row r="499" spans="1:17">
      <c r="A499" s="107" t="s">
        <v>6</v>
      </c>
      <c r="B499" s="108" t="s">
        <v>219</v>
      </c>
      <c r="C499" s="108" t="s">
        <v>12</v>
      </c>
      <c r="D499" s="108" t="s">
        <v>146</v>
      </c>
      <c r="E499" s="108" t="s">
        <v>10</v>
      </c>
      <c r="F499" s="108">
        <v>20</v>
      </c>
      <c r="G499" s="108">
        <v>1</v>
      </c>
      <c r="H499" s="109">
        <v>3.2</v>
      </c>
      <c r="I499" s="108" t="str">
        <f t="shared" si="33"/>
        <v>high</v>
      </c>
      <c r="J499" s="108" t="s">
        <v>11</v>
      </c>
      <c r="K499" s="110">
        <v>137.97999999999999</v>
      </c>
      <c r="L499" s="110">
        <v>15.507709556049299</v>
      </c>
      <c r="M499" s="110">
        <v>2</v>
      </c>
      <c r="N499" s="110">
        <v>4</v>
      </c>
      <c r="O499" s="110">
        <f t="shared" si="36"/>
        <v>15.507709556049299</v>
      </c>
      <c r="P499" s="110">
        <f t="shared" si="34"/>
        <v>0.11239099547796275</v>
      </c>
      <c r="Q499" s="111">
        <f t="shared" si="35"/>
        <v>0.40460758372066585</v>
      </c>
    </row>
    <row r="500" spans="1:17">
      <c r="A500" s="107" t="s">
        <v>6</v>
      </c>
      <c r="B500" s="108" t="s">
        <v>220</v>
      </c>
      <c r="C500" s="108" t="s">
        <v>8</v>
      </c>
      <c r="D500" s="108" t="s">
        <v>146</v>
      </c>
      <c r="E500" s="108" t="s">
        <v>10</v>
      </c>
      <c r="F500" s="108">
        <v>20</v>
      </c>
      <c r="G500" s="108">
        <v>1</v>
      </c>
      <c r="H500" s="109">
        <v>3.2</v>
      </c>
      <c r="I500" s="108" t="str">
        <f t="shared" si="33"/>
        <v>high</v>
      </c>
      <c r="J500" s="108" t="s">
        <v>11</v>
      </c>
      <c r="K500" s="110">
        <v>125.85</v>
      </c>
      <c r="L500" s="110">
        <v>4.5390262968611799</v>
      </c>
      <c r="M500" s="110">
        <v>2</v>
      </c>
      <c r="N500" s="110">
        <v>4</v>
      </c>
      <c r="O500" s="110">
        <f t="shared" si="36"/>
        <v>4.5390262968611799</v>
      </c>
      <c r="P500" s="110">
        <f t="shared" si="34"/>
        <v>3.6066955080343105E-2</v>
      </c>
      <c r="Q500" s="111">
        <f t="shared" si="35"/>
        <v>0.12984103828923518</v>
      </c>
    </row>
    <row r="501" spans="1:17">
      <c r="A501" s="107" t="s">
        <v>6</v>
      </c>
      <c r="B501" s="108" t="s">
        <v>220</v>
      </c>
      <c r="C501" s="108" t="s">
        <v>12</v>
      </c>
      <c r="D501" s="108" t="s">
        <v>146</v>
      </c>
      <c r="E501" s="108" t="s">
        <v>10</v>
      </c>
      <c r="F501" s="108">
        <v>20</v>
      </c>
      <c r="G501" s="108">
        <v>1</v>
      </c>
      <c r="H501" s="109">
        <v>3.2</v>
      </c>
      <c r="I501" s="108" t="str">
        <f t="shared" si="33"/>
        <v>high</v>
      </c>
      <c r="J501" s="108" t="s">
        <v>11</v>
      </c>
      <c r="K501" s="110">
        <v>125.85</v>
      </c>
      <c r="L501" s="110">
        <v>8.7820608496104207</v>
      </c>
      <c r="M501" s="110">
        <v>2</v>
      </c>
      <c r="N501" s="110">
        <v>4</v>
      </c>
      <c r="O501" s="110">
        <f t="shared" si="36"/>
        <v>8.7820608496104207</v>
      </c>
      <c r="P501" s="110">
        <f t="shared" si="34"/>
        <v>6.9781969404929839E-2</v>
      </c>
      <c r="Q501" s="111">
        <f t="shared" si="35"/>
        <v>0.25121508985774743</v>
      </c>
    </row>
    <row r="502" spans="1:17">
      <c r="A502" s="107" t="s">
        <v>6</v>
      </c>
      <c r="B502" s="108" t="s">
        <v>221</v>
      </c>
      <c r="C502" s="108" t="s">
        <v>8</v>
      </c>
      <c r="D502" s="108" t="s">
        <v>146</v>
      </c>
      <c r="E502" s="108" t="s">
        <v>10</v>
      </c>
      <c r="F502" s="108">
        <v>20</v>
      </c>
      <c r="G502" s="108">
        <v>1</v>
      </c>
      <c r="H502" s="109">
        <v>3.2</v>
      </c>
      <c r="I502" s="108" t="str">
        <f t="shared" si="33"/>
        <v>high</v>
      </c>
      <c r="J502" s="108" t="s">
        <v>11</v>
      </c>
      <c r="K502" s="110">
        <v>126.07</v>
      </c>
      <c r="L502" s="110">
        <v>10.221354332404101</v>
      </c>
      <c r="M502" s="110">
        <v>2</v>
      </c>
      <c r="N502" s="110">
        <v>4</v>
      </c>
      <c r="O502" s="110">
        <f t="shared" si="36"/>
        <v>10.221354332404101</v>
      </c>
      <c r="P502" s="110">
        <f t="shared" si="34"/>
        <v>8.1076817104815582E-2</v>
      </c>
      <c r="Q502" s="111">
        <f t="shared" si="35"/>
        <v>0.29187654157733611</v>
      </c>
    </row>
    <row r="503" spans="1:17">
      <c r="A503" s="107" t="s">
        <v>6</v>
      </c>
      <c r="B503" s="108" t="s">
        <v>221</v>
      </c>
      <c r="C503" s="108" t="s">
        <v>12</v>
      </c>
      <c r="D503" s="108" t="s">
        <v>146</v>
      </c>
      <c r="E503" s="108" t="s">
        <v>10</v>
      </c>
      <c r="F503" s="108">
        <v>20</v>
      </c>
      <c r="G503" s="108">
        <v>1</v>
      </c>
      <c r="H503" s="109">
        <v>3.2</v>
      </c>
      <c r="I503" s="108" t="str">
        <f t="shared" si="33"/>
        <v>high</v>
      </c>
      <c r="J503" s="108" t="s">
        <v>11</v>
      </c>
      <c r="K503" s="110">
        <v>126.07</v>
      </c>
      <c r="L503" s="110">
        <v>2.8885478713524901</v>
      </c>
      <c r="M503" s="110">
        <v>2</v>
      </c>
      <c r="N503" s="110">
        <v>4</v>
      </c>
      <c r="O503" s="110">
        <f t="shared" si="36"/>
        <v>0</v>
      </c>
      <c r="P503" s="110" t="e">
        <f t="shared" si="34"/>
        <v>#N/A</v>
      </c>
      <c r="Q503" s="111" t="e">
        <f t="shared" si="35"/>
        <v>#N/A</v>
      </c>
    </row>
    <row r="504" spans="1:17">
      <c r="A504" s="107" t="s">
        <v>6</v>
      </c>
      <c r="B504" s="108" t="s">
        <v>222</v>
      </c>
      <c r="C504" s="108" t="s">
        <v>8</v>
      </c>
      <c r="D504" s="108" t="s">
        <v>146</v>
      </c>
      <c r="E504" s="108" t="s">
        <v>10</v>
      </c>
      <c r="F504" s="108">
        <v>20</v>
      </c>
      <c r="G504" s="108">
        <v>1</v>
      </c>
      <c r="H504" s="109">
        <v>3.2</v>
      </c>
      <c r="I504" s="108" t="str">
        <f t="shared" si="33"/>
        <v>high</v>
      </c>
      <c r="J504" s="108" t="s">
        <v>11</v>
      </c>
      <c r="K504" s="110">
        <v>131.33000000000001</v>
      </c>
      <c r="L504" s="110">
        <v>20.111718813905998</v>
      </c>
      <c r="M504" s="110">
        <v>2</v>
      </c>
      <c r="N504" s="110">
        <v>4</v>
      </c>
      <c r="O504" s="110">
        <f t="shared" si="36"/>
        <v>20.111718813905998</v>
      </c>
      <c r="P504" s="110">
        <f t="shared" si="34"/>
        <v>0.15313880159830959</v>
      </c>
      <c r="Q504" s="111">
        <f t="shared" si="35"/>
        <v>0.55129968575391453</v>
      </c>
    </row>
    <row r="505" spans="1:17" ht="15" thickBot="1">
      <c r="A505" s="112" t="s">
        <v>6</v>
      </c>
      <c r="B505" s="113" t="s">
        <v>222</v>
      </c>
      <c r="C505" s="113" t="s">
        <v>12</v>
      </c>
      <c r="D505" s="113" t="s">
        <v>146</v>
      </c>
      <c r="E505" s="113" t="s">
        <v>10</v>
      </c>
      <c r="F505" s="113">
        <v>20</v>
      </c>
      <c r="G505" s="113">
        <v>1</v>
      </c>
      <c r="H505" s="114">
        <v>3.2</v>
      </c>
      <c r="I505" s="113" t="str">
        <f t="shared" si="33"/>
        <v>high</v>
      </c>
      <c r="J505" s="113" t="s">
        <v>11</v>
      </c>
      <c r="K505" s="115">
        <v>131.33000000000001</v>
      </c>
      <c r="L505" s="115">
        <v>13.761312423245499</v>
      </c>
      <c r="M505" s="115">
        <v>2</v>
      </c>
      <c r="N505" s="115">
        <v>4</v>
      </c>
      <c r="O505" s="115">
        <f t="shared" si="36"/>
        <v>13.761312423245499</v>
      </c>
      <c r="P505" s="115">
        <f t="shared" si="34"/>
        <v>0.10478422617258432</v>
      </c>
      <c r="Q505" s="116">
        <f t="shared" si="35"/>
        <v>0.37722321422130356</v>
      </c>
    </row>
    <row r="506" spans="1:17">
      <c r="A506" s="102" t="s">
        <v>6</v>
      </c>
      <c r="B506" s="103" t="s">
        <v>223</v>
      </c>
      <c r="C506" s="103" t="s">
        <v>8</v>
      </c>
      <c r="D506" s="103" t="s">
        <v>146</v>
      </c>
      <c r="E506" s="103" t="s">
        <v>10</v>
      </c>
      <c r="F506" s="103">
        <v>20</v>
      </c>
      <c r="G506" s="103">
        <v>2</v>
      </c>
      <c r="H506" s="104">
        <v>3.2</v>
      </c>
      <c r="I506" s="103" t="str">
        <f t="shared" si="33"/>
        <v>high</v>
      </c>
      <c r="J506" s="103" t="s">
        <v>11</v>
      </c>
      <c r="K506" s="105">
        <v>97.58</v>
      </c>
      <c r="L506" s="105">
        <v>779.76620344083199</v>
      </c>
      <c r="M506" s="105">
        <v>2</v>
      </c>
      <c r="N506" s="105">
        <v>4</v>
      </c>
      <c r="O506" s="105">
        <f t="shared" si="36"/>
        <v>779.76620344083199</v>
      </c>
      <c r="P506" s="105">
        <f t="shared" si="34"/>
        <v>7.9910453314288992</v>
      </c>
      <c r="Q506" s="106">
        <f t="shared" si="35"/>
        <v>28.767763193144035</v>
      </c>
    </row>
    <row r="507" spans="1:17">
      <c r="A507" s="107" t="s">
        <v>6</v>
      </c>
      <c r="B507" s="108" t="s">
        <v>223</v>
      </c>
      <c r="C507" s="108" t="s">
        <v>12</v>
      </c>
      <c r="D507" s="108" t="s">
        <v>146</v>
      </c>
      <c r="E507" s="108" t="s">
        <v>10</v>
      </c>
      <c r="F507" s="108">
        <v>20</v>
      </c>
      <c r="G507" s="108">
        <v>2</v>
      </c>
      <c r="H507" s="109">
        <v>3.2</v>
      </c>
      <c r="I507" s="108" t="str">
        <f t="shared" si="33"/>
        <v>high</v>
      </c>
      <c r="J507" s="108" t="s">
        <v>11</v>
      </c>
      <c r="K507" s="110">
        <v>31.04</v>
      </c>
      <c r="L507" s="110">
        <v>695.14111253511203</v>
      </c>
      <c r="M507" s="110">
        <v>2</v>
      </c>
      <c r="N507" s="110">
        <v>4</v>
      </c>
      <c r="O507" s="110">
        <f t="shared" si="36"/>
        <v>695.14111253511203</v>
      </c>
      <c r="P507" s="110">
        <f t="shared" si="34"/>
        <v>22.395010068785826</v>
      </c>
      <c r="Q507" s="111">
        <f t="shared" si="35"/>
        <v>80.622036247628984</v>
      </c>
    </row>
    <row r="508" spans="1:17">
      <c r="A508" s="107" t="s">
        <v>6</v>
      </c>
      <c r="B508" s="108" t="s">
        <v>224</v>
      </c>
      <c r="C508" s="108" t="s">
        <v>8</v>
      </c>
      <c r="D508" s="108" t="s">
        <v>146</v>
      </c>
      <c r="E508" s="108" t="s">
        <v>10</v>
      </c>
      <c r="F508" s="108">
        <v>20</v>
      </c>
      <c r="G508" s="108">
        <v>2</v>
      </c>
      <c r="H508" s="109">
        <v>3.2</v>
      </c>
      <c r="I508" s="108" t="str">
        <f t="shared" si="33"/>
        <v>high</v>
      </c>
      <c r="J508" s="108" t="s">
        <v>11</v>
      </c>
      <c r="K508" s="110">
        <v>120</v>
      </c>
      <c r="L508" s="110">
        <v>8.7989495966214104</v>
      </c>
      <c r="M508" s="110">
        <v>2</v>
      </c>
      <c r="N508" s="110">
        <v>4</v>
      </c>
      <c r="O508" s="110">
        <f t="shared" si="36"/>
        <v>8.7989495966214104</v>
      </c>
      <c r="P508" s="110">
        <f t="shared" si="34"/>
        <v>7.3324579971845091E-2</v>
      </c>
      <c r="Q508" s="111">
        <f t="shared" si="35"/>
        <v>0.2639684878986423</v>
      </c>
    </row>
    <row r="509" spans="1:17">
      <c r="A509" s="107" t="s">
        <v>6</v>
      </c>
      <c r="B509" s="108" t="s">
        <v>224</v>
      </c>
      <c r="C509" s="108" t="s">
        <v>12</v>
      </c>
      <c r="D509" s="108" t="s">
        <v>146</v>
      </c>
      <c r="E509" s="108" t="s">
        <v>10</v>
      </c>
      <c r="F509" s="108">
        <v>20</v>
      </c>
      <c r="G509" s="108">
        <v>2</v>
      </c>
      <c r="H509" s="109">
        <v>3.2</v>
      </c>
      <c r="I509" s="108" t="str">
        <f t="shared" si="33"/>
        <v>high</v>
      </c>
      <c r="J509" s="108" t="s">
        <v>11</v>
      </c>
      <c r="K509" s="110">
        <v>126.32</v>
      </c>
      <c r="L509" s="110">
        <v>605.75206482830902</v>
      </c>
      <c r="M509" s="110">
        <v>2</v>
      </c>
      <c r="N509" s="110">
        <v>4</v>
      </c>
      <c r="O509" s="110">
        <f t="shared" si="36"/>
        <v>605.75206482830902</v>
      </c>
      <c r="P509" s="110">
        <f t="shared" si="34"/>
        <v>4.7953773339796477</v>
      </c>
      <c r="Q509" s="111">
        <f t="shared" si="35"/>
        <v>17.26335840232673</v>
      </c>
    </row>
    <row r="510" spans="1:17">
      <c r="A510" s="107" t="s">
        <v>6</v>
      </c>
      <c r="B510" s="108" t="s">
        <v>225</v>
      </c>
      <c r="C510" s="108" t="s">
        <v>8</v>
      </c>
      <c r="D510" s="108" t="s">
        <v>146</v>
      </c>
      <c r="E510" s="108" t="s">
        <v>10</v>
      </c>
      <c r="F510" s="108">
        <v>20</v>
      </c>
      <c r="G510" s="108">
        <v>2</v>
      </c>
      <c r="H510" s="109">
        <v>3.2</v>
      </c>
      <c r="I510" s="108" t="str">
        <f t="shared" si="33"/>
        <v>high</v>
      </c>
      <c r="J510" s="108" t="s">
        <v>11</v>
      </c>
      <c r="K510" s="110">
        <v>24.85</v>
      </c>
      <c r="L510" s="110">
        <v>676.95473857673198</v>
      </c>
      <c r="M510" s="110">
        <v>2</v>
      </c>
      <c r="N510" s="110">
        <v>4</v>
      </c>
      <c r="O510" s="110">
        <f t="shared" si="36"/>
        <v>676.95473857673198</v>
      </c>
      <c r="P510" s="110">
        <f t="shared" si="34"/>
        <v>27.241639379345351</v>
      </c>
      <c r="Q510" s="111">
        <f t="shared" si="35"/>
        <v>98.069901765643266</v>
      </c>
    </row>
    <row r="511" spans="1:17">
      <c r="A511" s="107" t="s">
        <v>6</v>
      </c>
      <c r="B511" s="108" t="s">
        <v>225</v>
      </c>
      <c r="C511" s="108" t="s">
        <v>12</v>
      </c>
      <c r="D511" s="108" t="s">
        <v>146</v>
      </c>
      <c r="E511" s="108" t="s">
        <v>10</v>
      </c>
      <c r="F511" s="108">
        <v>20</v>
      </c>
      <c r="G511" s="108">
        <v>2</v>
      </c>
      <c r="H511" s="109">
        <v>3.2</v>
      </c>
      <c r="I511" s="108" t="str">
        <f t="shared" si="33"/>
        <v>high</v>
      </c>
      <c r="J511" s="108" t="s">
        <v>11</v>
      </c>
      <c r="K511" s="110">
        <v>24.85</v>
      </c>
      <c r="L511" s="110">
        <v>589.25157290413199</v>
      </c>
      <c r="M511" s="110">
        <v>2</v>
      </c>
      <c r="N511" s="110">
        <v>4</v>
      </c>
      <c r="O511" s="110">
        <f t="shared" si="36"/>
        <v>589.25157290413199</v>
      </c>
      <c r="P511" s="110">
        <f t="shared" si="34"/>
        <v>23.712336937792031</v>
      </c>
      <c r="Q511" s="111">
        <f t="shared" si="35"/>
        <v>85.364412976051312</v>
      </c>
    </row>
    <row r="512" spans="1:17">
      <c r="A512" s="107" t="s">
        <v>6</v>
      </c>
      <c r="B512" s="108" t="s">
        <v>226</v>
      </c>
      <c r="C512" s="108" t="s">
        <v>8</v>
      </c>
      <c r="D512" s="108" t="s">
        <v>146</v>
      </c>
      <c r="E512" s="108" t="s">
        <v>10</v>
      </c>
      <c r="F512" s="108">
        <v>20</v>
      </c>
      <c r="G512" s="108">
        <v>2</v>
      </c>
      <c r="H512" s="109">
        <v>3.2</v>
      </c>
      <c r="I512" s="108" t="str">
        <f t="shared" si="33"/>
        <v>high</v>
      </c>
      <c r="J512" s="108" t="s">
        <v>11</v>
      </c>
      <c r="K512" s="110">
        <v>126.24</v>
      </c>
      <c r="L512" s="110">
        <v>281.64168551799202</v>
      </c>
      <c r="M512" s="110">
        <v>2</v>
      </c>
      <c r="N512" s="110">
        <v>4</v>
      </c>
      <c r="O512" s="110">
        <f t="shared" si="36"/>
        <v>281.64168551799202</v>
      </c>
      <c r="P512" s="110">
        <f t="shared" si="34"/>
        <v>2.2310019448510143</v>
      </c>
      <c r="Q512" s="111">
        <f t="shared" si="35"/>
        <v>8.0316070014636516</v>
      </c>
    </row>
    <row r="513" spans="1:17" ht="15" thickBot="1">
      <c r="A513" s="112" t="s">
        <v>6</v>
      </c>
      <c r="B513" s="113" t="s">
        <v>226</v>
      </c>
      <c r="C513" s="113" t="s">
        <v>12</v>
      </c>
      <c r="D513" s="113" t="s">
        <v>146</v>
      </c>
      <c r="E513" s="113" t="s">
        <v>10</v>
      </c>
      <c r="F513" s="113">
        <v>20</v>
      </c>
      <c r="G513" s="113">
        <v>2</v>
      </c>
      <c r="H513" s="114">
        <v>3.2</v>
      </c>
      <c r="I513" s="113" t="str">
        <f t="shared" si="33"/>
        <v>high</v>
      </c>
      <c r="J513" s="113" t="s">
        <v>11</v>
      </c>
      <c r="K513" s="115">
        <v>23.05</v>
      </c>
      <c r="L513" s="115">
        <v>543.13013494863105</v>
      </c>
      <c r="M513" s="115">
        <v>2</v>
      </c>
      <c r="N513" s="115">
        <v>4</v>
      </c>
      <c r="O513" s="115">
        <f t="shared" si="36"/>
        <v>543.13013494863105</v>
      </c>
      <c r="P513" s="115">
        <f t="shared" si="34"/>
        <v>23.563129498856011</v>
      </c>
      <c r="Q513" s="116">
        <f t="shared" si="35"/>
        <v>84.827266195881634</v>
      </c>
    </row>
    <row r="514" spans="1:17">
      <c r="A514" s="102" t="s">
        <v>6</v>
      </c>
      <c r="B514" s="103" t="s">
        <v>227</v>
      </c>
      <c r="C514" s="103" t="s">
        <v>8</v>
      </c>
      <c r="D514" s="103" t="s">
        <v>146</v>
      </c>
      <c r="E514" s="103" t="s">
        <v>10</v>
      </c>
      <c r="F514" s="103">
        <v>20</v>
      </c>
      <c r="G514" s="103">
        <v>3</v>
      </c>
      <c r="H514" s="104">
        <v>3.2</v>
      </c>
      <c r="I514" s="103" t="str">
        <f t="shared" si="33"/>
        <v>high</v>
      </c>
      <c r="J514" s="103" t="s">
        <v>11</v>
      </c>
      <c r="K514" s="105">
        <v>27.74</v>
      </c>
      <c r="L514" s="105">
        <v>756.34672956469694</v>
      </c>
      <c r="M514" s="105">
        <v>2</v>
      </c>
      <c r="N514" s="105">
        <v>4</v>
      </c>
      <c r="O514" s="105">
        <f t="shared" si="36"/>
        <v>756.34672956469694</v>
      </c>
      <c r="P514" s="105">
        <f t="shared" si="34"/>
        <v>27.2655634305947</v>
      </c>
      <c r="Q514" s="106">
        <f t="shared" si="35"/>
        <v>98.156028350140915</v>
      </c>
    </row>
    <row r="515" spans="1:17">
      <c r="A515" s="107" t="s">
        <v>6</v>
      </c>
      <c r="B515" s="108" t="s">
        <v>227</v>
      </c>
      <c r="C515" s="108" t="s">
        <v>12</v>
      </c>
      <c r="D515" s="108" t="s">
        <v>146</v>
      </c>
      <c r="E515" s="108" t="s">
        <v>10</v>
      </c>
      <c r="F515" s="108">
        <v>20</v>
      </c>
      <c r="G515" s="108">
        <v>3</v>
      </c>
      <c r="H515" s="109">
        <v>3.2</v>
      </c>
      <c r="I515" s="108" t="str">
        <f t="shared" si="33"/>
        <v>high</v>
      </c>
      <c r="J515" s="108" t="s">
        <v>11</v>
      </c>
      <c r="K515" s="110">
        <v>6.84</v>
      </c>
      <c r="L515" s="110">
        <v>663.60153912264298</v>
      </c>
      <c r="M515" s="110">
        <v>2</v>
      </c>
      <c r="N515" s="110">
        <v>4</v>
      </c>
      <c r="O515" s="110">
        <f t="shared" si="36"/>
        <v>663.60153912264298</v>
      </c>
      <c r="P515" s="110">
        <f t="shared" si="34"/>
        <v>97.017768877579385</v>
      </c>
      <c r="Q515" s="111">
        <f t="shared" si="35"/>
        <v>349.26396795928582</v>
      </c>
    </row>
    <row r="516" spans="1:17">
      <c r="A516" s="107" t="s">
        <v>6</v>
      </c>
      <c r="B516" s="108" t="s">
        <v>228</v>
      </c>
      <c r="C516" s="108" t="s">
        <v>8</v>
      </c>
      <c r="D516" s="108" t="s">
        <v>146</v>
      </c>
      <c r="E516" s="108" t="s">
        <v>10</v>
      </c>
      <c r="F516" s="108">
        <v>20</v>
      </c>
      <c r="G516" s="108">
        <v>3</v>
      </c>
      <c r="H516" s="109">
        <v>3.2</v>
      </c>
      <c r="I516" s="108" t="str">
        <f t="shared" si="33"/>
        <v>high</v>
      </c>
      <c r="J516" s="108" t="s">
        <v>11</v>
      </c>
      <c r="K516" s="110">
        <v>18.059999999999999</v>
      </c>
      <c r="L516" s="110">
        <v>678.82707279882004</v>
      </c>
      <c r="M516" s="110">
        <v>2</v>
      </c>
      <c r="N516" s="110">
        <v>4</v>
      </c>
      <c r="O516" s="110">
        <f t="shared" si="36"/>
        <v>678.82707279882004</v>
      </c>
      <c r="P516" s="110">
        <f t="shared" si="34"/>
        <v>37.587324075239209</v>
      </c>
      <c r="Q516" s="111">
        <f t="shared" si="35"/>
        <v>135.31436667086115</v>
      </c>
    </row>
    <row r="517" spans="1:17">
      <c r="A517" s="107" t="s">
        <v>6</v>
      </c>
      <c r="B517" s="108" t="s">
        <v>228</v>
      </c>
      <c r="C517" s="108" t="s">
        <v>12</v>
      </c>
      <c r="D517" s="108" t="s">
        <v>146</v>
      </c>
      <c r="E517" s="108" t="s">
        <v>10</v>
      </c>
      <c r="F517" s="108">
        <v>20</v>
      </c>
      <c r="G517" s="108">
        <v>3</v>
      </c>
      <c r="H517" s="109">
        <v>3.2</v>
      </c>
      <c r="I517" s="108" t="str">
        <f t="shared" si="33"/>
        <v>high</v>
      </c>
      <c r="J517" s="108" t="s">
        <v>11</v>
      </c>
      <c r="K517" s="110">
        <v>6.52</v>
      </c>
      <c r="L517" s="110">
        <v>662.11179092685802</v>
      </c>
      <c r="M517" s="110">
        <v>2</v>
      </c>
      <c r="N517" s="110">
        <v>4</v>
      </c>
      <c r="O517" s="110">
        <f t="shared" si="36"/>
        <v>662.11179092685802</v>
      </c>
      <c r="P517" s="110">
        <f t="shared" si="34"/>
        <v>101.55088817896596</v>
      </c>
      <c r="Q517" s="111">
        <f t="shared" si="35"/>
        <v>365.58319744427746</v>
      </c>
    </row>
    <row r="518" spans="1:17">
      <c r="A518" s="107" t="s">
        <v>6</v>
      </c>
      <c r="B518" s="108" t="s">
        <v>229</v>
      </c>
      <c r="C518" s="108" t="s">
        <v>8</v>
      </c>
      <c r="D518" s="108" t="s">
        <v>146</v>
      </c>
      <c r="E518" s="108" t="s">
        <v>10</v>
      </c>
      <c r="F518" s="108">
        <v>20</v>
      </c>
      <c r="G518" s="108">
        <v>3</v>
      </c>
      <c r="H518" s="109">
        <v>3.2</v>
      </c>
      <c r="I518" s="108" t="str">
        <f t="shared" si="33"/>
        <v>high</v>
      </c>
      <c r="J518" s="108" t="s">
        <v>11</v>
      </c>
      <c r="K518" s="110">
        <v>18.3</v>
      </c>
      <c r="L518" s="110">
        <v>766.86367090927104</v>
      </c>
      <c r="M518" s="110">
        <v>2</v>
      </c>
      <c r="N518" s="110">
        <v>4</v>
      </c>
      <c r="O518" s="110">
        <f t="shared" si="36"/>
        <v>766.86367090927104</v>
      </c>
      <c r="P518" s="110">
        <f t="shared" si="34"/>
        <v>41.905118628921912</v>
      </c>
      <c r="Q518" s="111">
        <f t="shared" si="35"/>
        <v>150.8584270641189</v>
      </c>
    </row>
    <row r="519" spans="1:17">
      <c r="A519" s="107" t="s">
        <v>6</v>
      </c>
      <c r="B519" s="108" t="s">
        <v>229</v>
      </c>
      <c r="C519" s="108" t="s">
        <v>12</v>
      </c>
      <c r="D519" s="108" t="s">
        <v>146</v>
      </c>
      <c r="E519" s="108" t="s">
        <v>10</v>
      </c>
      <c r="F519" s="108">
        <v>20</v>
      </c>
      <c r="G519" s="108">
        <v>3</v>
      </c>
      <c r="H519" s="109">
        <v>3.2</v>
      </c>
      <c r="I519" s="108" t="str">
        <f t="shared" si="33"/>
        <v>high</v>
      </c>
      <c r="J519" s="108" t="s">
        <v>11</v>
      </c>
      <c r="K519" s="110">
        <v>18.3</v>
      </c>
      <c r="L519" s="110">
        <v>667.10758235003902</v>
      </c>
      <c r="M519" s="110">
        <v>2</v>
      </c>
      <c r="N519" s="110">
        <v>4</v>
      </c>
      <c r="O519" s="110">
        <f t="shared" si="36"/>
        <v>667.10758235003902</v>
      </c>
      <c r="P519" s="110">
        <f t="shared" si="34"/>
        <v>36.453966248636014</v>
      </c>
      <c r="Q519" s="111">
        <f t="shared" si="35"/>
        <v>131.23427849508965</v>
      </c>
    </row>
    <row r="520" spans="1:17">
      <c r="A520" s="107" t="s">
        <v>6</v>
      </c>
      <c r="B520" s="108" t="s">
        <v>230</v>
      </c>
      <c r="C520" s="108" t="s">
        <v>8</v>
      </c>
      <c r="D520" s="108" t="s">
        <v>146</v>
      </c>
      <c r="E520" s="108" t="s">
        <v>10</v>
      </c>
      <c r="F520" s="108">
        <v>20</v>
      </c>
      <c r="G520" s="108">
        <v>3</v>
      </c>
      <c r="H520" s="109">
        <v>3.2</v>
      </c>
      <c r="I520" s="108" t="str">
        <f t="shared" si="33"/>
        <v>high</v>
      </c>
      <c r="J520" s="108" t="s">
        <v>11</v>
      </c>
      <c r="K520" s="110">
        <v>125.22</v>
      </c>
      <c r="L520" s="110">
        <v>2.6190288305159002</v>
      </c>
      <c r="M520" s="110">
        <v>2</v>
      </c>
      <c r="N520" s="110">
        <v>4</v>
      </c>
      <c r="O520" s="110">
        <f t="shared" si="36"/>
        <v>0</v>
      </c>
      <c r="P520" s="110" t="e">
        <f t="shared" si="34"/>
        <v>#N/A</v>
      </c>
      <c r="Q520" s="111" t="e">
        <f t="shared" si="35"/>
        <v>#N/A</v>
      </c>
    </row>
    <row r="521" spans="1:17" ht="15" thickBot="1">
      <c r="A521" s="112" t="s">
        <v>6</v>
      </c>
      <c r="B521" s="113" t="s">
        <v>230</v>
      </c>
      <c r="C521" s="113" t="s">
        <v>12</v>
      </c>
      <c r="D521" s="113" t="s">
        <v>146</v>
      </c>
      <c r="E521" s="113" t="s">
        <v>10</v>
      </c>
      <c r="F521" s="113">
        <v>20</v>
      </c>
      <c r="G521" s="113">
        <v>3</v>
      </c>
      <c r="H521" s="114">
        <v>3.2</v>
      </c>
      <c r="I521" s="113" t="str">
        <f t="shared" si="33"/>
        <v>high</v>
      </c>
      <c r="J521" s="113" t="s">
        <v>11</v>
      </c>
      <c r="K521" s="115">
        <v>8.57</v>
      </c>
      <c r="L521" s="115">
        <v>708.93532745473703</v>
      </c>
      <c r="M521" s="115">
        <v>2</v>
      </c>
      <c r="N521" s="115">
        <v>4</v>
      </c>
      <c r="O521" s="115">
        <f t="shared" si="36"/>
        <v>708.93532745473703</v>
      </c>
      <c r="P521" s="115">
        <f t="shared" si="34"/>
        <v>82.72290868783395</v>
      </c>
      <c r="Q521" s="116">
        <f t="shared" si="35"/>
        <v>297.80247127620225</v>
      </c>
    </row>
    <row r="522" spans="1:17">
      <c r="A522" s="102" t="s">
        <v>6</v>
      </c>
      <c r="B522" s="103" t="s">
        <v>231</v>
      </c>
      <c r="C522" s="103" t="s">
        <v>8</v>
      </c>
      <c r="D522" s="103" t="s">
        <v>146</v>
      </c>
      <c r="E522" s="103" t="s">
        <v>105</v>
      </c>
      <c r="F522" s="103">
        <v>10</v>
      </c>
      <c r="G522" s="103">
        <v>1</v>
      </c>
      <c r="H522" s="104">
        <v>1.4</v>
      </c>
      <c r="I522" s="103" t="str">
        <f t="shared" si="33"/>
        <v>low</v>
      </c>
      <c r="J522" s="103" t="s">
        <v>11</v>
      </c>
      <c r="K522" s="105">
        <v>309.24</v>
      </c>
      <c r="L522" s="105">
        <v>-1.10831250925656</v>
      </c>
      <c r="M522" s="105">
        <v>2</v>
      </c>
      <c r="N522" s="105">
        <v>4</v>
      </c>
      <c r="O522" s="105">
        <f t="shared" si="36"/>
        <v>0</v>
      </c>
      <c r="P522" s="105" t="e">
        <f t="shared" si="34"/>
        <v>#N/A</v>
      </c>
      <c r="Q522" s="106" t="e">
        <f t="shared" si="35"/>
        <v>#N/A</v>
      </c>
    </row>
    <row r="523" spans="1:17">
      <c r="A523" s="107" t="s">
        <v>6</v>
      </c>
      <c r="B523" s="108" t="s">
        <v>231</v>
      </c>
      <c r="C523" s="108" t="s">
        <v>12</v>
      </c>
      <c r="D523" s="108" t="s">
        <v>146</v>
      </c>
      <c r="E523" s="108" t="s">
        <v>105</v>
      </c>
      <c r="F523" s="108">
        <v>10</v>
      </c>
      <c r="G523" s="108">
        <v>1</v>
      </c>
      <c r="H523" s="109">
        <v>1.4</v>
      </c>
      <c r="I523" s="108" t="str">
        <f t="shared" ref="I523:I586" si="37">IF(H523=2.3,"low",IF(H523=2.7,"medium",IF(H523=3.2,"high",IF(H523=1.4,"low",IF(H523=2,"medium",IF(H523=3.3,"high"))))))</f>
        <v>low</v>
      </c>
      <c r="J523" s="108" t="s">
        <v>11</v>
      </c>
      <c r="K523" s="110">
        <v>309.24</v>
      </c>
      <c r="L523" s="110">
        <v>0.222389819183512</v>
      </c>
      <c r="M523" s="110">
        <v>2</v>
      </c>
      <c r="N523" s="110">
        <v>4</v>
      </c>
      <c r="O523" s="110">
        <f t="shared" si="36"/>
        <v>0</v>
      </c>
      <c r="P523" s="110" t="e">
        <f t="shared" ref="P523:P586" si="38">IF(O523=0,NA(),(O523/K523))</f>
        <v>#N/A</v>
      </c>
      <c r="Q523" s="111" t="e">
        <f t="shared" ref="Q523:Q586" si="39">IF(O523=0,NA(),((P523/1000)*3600))</f>
        <v>#N/A</v>
      </c>
    </row>
    <row r="524" spans="1:17">
      <c r="A524" s="107" t="s">
        <v>6</v>
      </c>
      <c r="B524" s="108" t="s">
        <v>232</v>
      </c>
      <c r="C524" s="108" t="s">
        <v>8</v>
      </c>
      <c r="D524" s="108" t="s">
        <v>146</v>
      </c>
      <c r="E524" s="108" t="s">
        <v>105</v>
      </c>
      <c r="F524" s="108">
        <v>10</v>
      </c>
      <c r="G524" s="108">
        <v>1</v>
      </c>
      <c r="H524" s="109">
        <v>1.4</v>
      </c>
      <c r="I524" s="108" t="str">
        <f t="shared" si="37"/>
        <v>low</v>
      </c>
      <c r="J524" s="108" t="s">
        <v>11</v>
      </c>
      <c r="K524" s="110">
        <v>314.36</v>
      </c>
      <c r="L524" s="110">
        <v>1.2359565192039701</v>
      </c>
      <c r="M524" s="110">
        <v>2</v>
      </c>
      <c r="N524" s="110">
        <v>4</v>
      </c>
      <c r="O524" s="110">
        <f t="shared" si="36"/>
        <v>0</v>
      </c>
      <c r="P524" s="110" t="e">
        <f t="shared" si="38"/>
        <v>#N/A</v>
      </c>
      <c r="Q524" s="111" t="e">
        <f t="shared" si="39"/>
        <v>#N/A</v>
      </c>
    </row>
    <row r="525" spans="1:17">
      <c r="A525" s="107" t="s">
        <v>6</v>
      </c>
      <c r="B525" s="108" t="s">
        <v>232</v>
      </c>
      <c r="C525" s="108" t="s">
        <v>12</v>
      </c>
      <c r="D525" s="108" t="s">
        <v>146</v>
      </c>
      <c r="E525" s="108" t="s">
        <v>105</v>
      </c>
      <c r="F525" s="108">
        <v>10</v>
      </c>
      <c r="G525" s="108">
        <v>1</v>
      </c>
      <c r="H525" s="109">
        <v>1.4</v>
      </c>
      <c r="I525" s="108" t="str">
        <f t="shared" si="37"/>
        <v>low</v>
      </c>
      <c r="J525" s="108" t="s">
        <v>11</v>
      </c>
      <c r="K525" s="110">
        <v>314.36</v>
      </c>
      <c r="L525" s="110">
        <v>3.3507416985027501</v>
      </c>
      <c r="M525" s="110">
        <v>2</v>
      </c>
      <c r="N525" s="110">
        <v>4</v>
      </c>
      <c r="O525" s="110">
        <f t="shared" si="36"/>
        <v>0</v>
      </c>
      <c r="P525" s="110" t="e">
        <f t="shared" si="38"/>
        <v>#N/A</v>
      </c>
      <c r="Q525" s="111" t="e">
        <f t="shared" si="39"/>
        <v>#N/A</v>
      </c>
    </row>
    <row r="526" spans="1:17">
      <c r="A526" s="107" t="s">
        <v>6</v>
      </c>
      <c r="B526" s="108" t="s">
        <v>233</v>
      </c>
      <c r="C526" s="108" t="s">
        <v>8</v>
      </c>
      <c r="D526" s="108" t="s">
        <v>146</v>
      </c>
      <c r="E526" s="108" t="s">
        <v>105</v>
      </c>
      <c r="F526" s="108">
        <v>10</v>
      </c>
      <c r="G526" s="108">
        <v>1</v>
      </c>
      <c r="H526" s="109">
        <v>1.4</v>
      </c>
      <c r="I526" s="108" t="str">
        <f t="shared" si="37"/>
        <v>low</v>
      </c>
      <c r="J526" s="108" t="s">
        <v>11</v>
      </c>
      <c r="K526" s="110">
        <v>310.61</v>
      </c>
      <c r="L526" s="110">
        <v>1.3766873055234301</v>
      </c>
      <c r="M526" s="110">
        <v>2</v>
      </c>
      <c r="N526" s="110">
        <v>4</v>
      </c>
      <c r="O526" s="110">
        <f t="shared" si="36"/>
        <v>0</v>
      </c>
      <c r="P526" s="110" t="e">
        <f t="shared" si="38"/>
        <v>#N/A</v>
      </c>
      <c r="Q526" s="111" t="e">
        <f t="shared" si="39"/>
        <v>#N/A</v>
      </c>
    </row>
    <row r="527" spans="1:17">
      <c r="A527" s="107" t="s">
        <v>6</v>
      </c>
      <c r="B527" s="108" t="s">
        <v>233</v>
      </c>
      <c r="C527" s="108" t="s">
        <v>12</v>
      </c>
      <c r="D527" s="108" t="s">
        <v>146</v>
      </c>
      <c r="E527" s="108" t="s">
        <v>105</v>
      </c>
      <c r="F527" s="108">
        <v>10</v>
      </c>
      <c r="G527" s="108">
        <v>1</v>
      </c>
      <c r="H527" s="109">
        <v>1.4</v>
      </c>
      <c r="I527" s="108" t="str">
        <f t="shared" si="37"/>
        <v>low</v>
      </c>
      <c r="J527" s="108" t="s">
        <v>11</v>
      </c>
      <c r="K527" s="110">
        <v>310.61</v>
      </c>
      <c r="L527" s="110">
        <v>0</v>
      </c>
      <c r="M527" s="110">
        <v>2</v>
      </c>
      <c r="N527" s="110">
        <v>4</v>
      </c>
      <c r="O527" s="110">
        <f t="shared" si="36"/>
        <v>0</v>
      </c>
      <c r="P527" s="110" t="e">
        <f t="shared" si="38"/>
        <v>#N/A</v>
      </c>
      <c r="Q527" s="111" t="e">
        <f t="shared" si="39"/>
        <v>#N/A</v>
      </c>
    </row>
    <row r="528" spans="1:17">
      <c r="A528" s="107" t="s">
        <v>6</v>
      </c>
      <c r="B528" s="108" t="s">
        <v>234</v>
      </c>
      <c r="C528" s="108" t="s">
        <v>8</v>
      </c>
      <c r="D528" s="108" t="s">
        <v>146</v>
      </c>
      <c r="E528" s="108" t="s">
        <v>105</v>
      </c>
      <c r="F528" s="108">
        <v>10</v>
      </c>
      <c r="G528" s="108">
        <v>1</v>
      </c>
      <c r="H528" s="109">
        <v>1.4</v>
      </c>
      <c r="I528" s="108" t="str">
        <f t="shared" si="37"/>
        <v>low</v>
      </c>
      <c r="J528" s="108" t="s">
        <v>11</v>
      </c>
      <c r="K528" s="110">
        <v>319.27</v>
      </c>
      <c r="L528" s="110">
        <v>1.31960893678299</v>
      </c>
      <c r="M528" s="110">
        <v>2</v>
      </c>
      <c r="N528" s="110">
        <v>4</v>
      </c>
      <c r="O528" s="110">
        <f t="shared" si="36"/>
        <v>0</v>
      </c>
      <c r="P528" s="110" t="e">
        <f t="shared" si="38"/>
        <v>#N/A</v>
      </c>
      <c r="Q528" s="111" t="e">
        <f t="shared" si="39"/>
        <v>#N/A</v>
      </c>
    </row>
    <row r="529" spans="1:17" ht="15" thickBot="1">
      <c r="A529" s="112" t="s">
        <v>6</v>
      </c>
      <c r="B529" s="113" t="s">
        <v>234</v>
      </c>
      <c r="C529" s="113" t="s">
        <v>12</v>
      </c>
      <c r="D529" s="113" t="s">
        <v>146</v>
      </c>
      <c r="E529" s="113" t="s">
        <v>105</v>
      </c>
      <c r="F529" s="113">
        <v>10</v>
      </c>
      <c r="G529" s="113">
        <v>1</v>
      </c>
      <c r="H529" s="114">
        <v>1.4</v>
      </c>
      <c r="I529" s="113" t="str">
        <f t="shared" si="37"/>
        <v>low</v>
      </c>
      <c r="J529" s="113" t="s">
        <v>11</v>
      </c>
      <c r="K529" s="115">
        <v>319.27</v>
      </c>
      <c r="L529" s="115">
        <v>0.68284388552855602</v>
      </c>
      <c r="M529" s="115">
        <v>2</v>
      </c>
      <c r="N529" s="115">
        <v>4</v>
      </c>
      <c r="O529" s="115">
        <f t="shared" si="36"/>
        <v>0</v>
      </c>
      <c r="P529" s="115" t="e">
        <f t="shared" si="38"/>
        <v>#N/A</v>
      </c>
      <c r="Q529" s="116" t="e">
        <f t="shared" si="39"/>
        <v>#N/A</v>
      </c>
    </row>
    <row r="530" spans="1:17">
      <c r="A530" s="102" t="s">
        <v>6</v>
      </c>
      <c r="B530" s="103" t="s">
        <v>235</v>
      </c>
      <c r="C530" s="103" t="s">
        <v>8</v>
      </c>
      <c r="D530" s="103" t="s">
        <v>146</v>
      </c>
      <c r="E530" s="103" t="s">
        <v>105</v>
      </c>
      <c r="F530" s="103">
        <v>10</v>
      </c>
      <c r="G530" s="103">
        <v>2</v>
      </c>
      <c r="H530" s="104">
        <v>1.4</v>
      </c>
      <c r="I530" s="103" t="str">
        <f t="shared" si="37"/>
        <v>low</v>
      </c>
      <c r="J530" s="103" t="s">
        <v>11</v>
      </c>
      <c r="K530" s="105">
        <v>306.56</v>
      </c>
      <c r="L530" s="105">
        <v>1.6751564423938099</v>
      </c>
      <c r="M530" s="105">
        <v>2</v>
      </c>
      <c r="N530" s="105">
        <v>4</v>
      </c>
      <c r="O530" s="105">
        <f t="shared" si="36"/>
        <v>0</v>
      </c>
      <c r="P530" s="105" t="e">
        <f t="shared" si="38"/>
        <v>#N/A</v>
      </c>
      <c r="Q530" s="106" t="e">
        <f t="shared" si="39"/>
        <v>#N/A</v>
      </c>
    </row>
    <row r="531" spans="1:17">
      <c r="A531" s="107" t="s">
        <v>6</v>
      </c>
      <c r="B531" s="108" t="s">
        <v>235</v>
      </c>
      <c r="C531" s="108" t="s">
        <v>12</v>
      </c>
      <c r="D531" s="108" t="s">
        <v>146</v>
      </c>
      <c r="E531" s="108" t="s">
        <v>105</v>
      </c>
      <c r="F531" s="108">
        <v>10</v>
      </c>
      <c r="G531" s="108">
        <v>2</v>
      </c>
      <c r="H531" s="109">
        <v>1.4</v>
      </c>
      <c r="I531" s="108" t="str">
        <f t="shared" si="37"/>
        <v>low</v>
      </c>
      <c r="J531" s="108" t="s">
        <v>11</v>
      </c>
      <c r="K531" s="110">
        <v>306.56</v>
      </c>
      <c r="L531" s="110">
        <v>1.0455958885769401</v>
      </c>
      <c r="M531" s="110">
        <v>2</v>
      </c>
      <c r="N531" s="110">
        <v>4</v>
      </c>
      <c r="O531" s="110">
        <f t="shared" si="36"/>
        <v>0</v>
      </c>
      <c r="P531" s="110" t="e">
        <f t="shared" si="38"/>
        <v>#N/A</v>
      </c>
      <c r="Q531" s="111" t="e">
        <f t="shared" si="39"/>
        <v>#N/A</v>
      </c>
    </row>
    <row r="532" spans="1:17">
      <c r="A532" s="107" t="s">
        <v>6</v>
      </c>
      <c r="B532" s="108" t="s">
        <v>236</v>
      </c>
      <c r="C532" s="108" t="s">
        <v>8</v>
      </c>
      <c r="D532" s="108" t="s">
        <v>146</v>
      </c>
      <c r="E532" s="108" t="s">
        <v>105</v>
      </c>
      <c r="F532" s="108">
        <v>10</v>
      </c>
      <c r="G532" s="108">
        <v>2</v>
      </c>
      <c r="H532" s="109">
        <v>1.4</v>
      </c>
      <c r="I532" s="108" t="str">
        <f t="shared" si="37"/>
        <v>low</v>
      </c>
      <c r="J532" s="108" t="s">
        <v>11</v>
      </c>
      <c r="K532" s="110">
        <v>322.26</v>
      </c>
      <c r="L532" s="110">
        <v>0.319860464866906</v>
      </c>
      <c r="M532" s="110">
        <v>2</v>
      </c>
      <c r="N532" s="110">
        <v>4</v>
      </c>
      <c r="O532" s="110">
        <f t="shared" si="36"/>
        <v>0</v>
      </c>
      <c r="P532" s="110" t="e">
        <f t="shared" si="38"/>
        <v>#N/A</v>
      </c>
      <c r="Q532" s="111" t="e">
        <f t="shared" si="39"/>
        <v>#N/A</v>
      </c>
    </row>
    <row r="533" spans="1:17">
      <c r="A533" s="107" t="s">
        <v>6</v>
      </c>
      <c r="B533" s="108" t="s">
        <v>236</v>
      </c>
      <c r="C533" s="108" t="s">
        <v>12</v>
      </c>
      <c r="D533" s="108" t="s">
        <v>146</v>
      </c>
      <c r="E533" s="108" t="s">
        <v>105</v>
      </c>
      <c r="F533" s="108">
        <v>10</v>
      </c>
      <c r="G533" s="108">
        <v>2</v>
      </c>
      <c r="H533" s="109">
        <v>1.4</v>
      </c>
      <c r="I533" s="108" t="str">
        <f t="shared" si="37"/>
        <v>low</v>
      </c>
      <c r="J533" s="108" t="s">
        <v>11</v>
      </c>
      <c r="K533" s="110">
        <v>322.26</v>
      </c>
      <c r="L533" s="110">
        <v>-0.25153832757394001</v>
      </c>
      <c r="M533" s="110">
        <v>2</v>
      </c>
      <c r="N533" s="110">
        <v>4</v>
      </c>
      <c r="O533" s="110">
        <f t="shared" si="36"/>
        <v>0</v>
      </c>
      <c r="P533" s="110" t="e">
        <f t="shared" si="38"/>
        <v>#N/A</v>
      </c>
      <c r="Q533" s="111" t="e">
        <f t="shared" si="39"/>
        <v>#N/A</v>
      </c>
    </row>
    <row r="534" spans="1:17">
      <c r="A534" s="107" t="s">
        <v>6</v>
      </c>
      <c r="B534" s="108" t="s">
        <v>237</v>
      </c>
      <c r="C534" s="108" t="s">
        <v>8</v>
      </c>
      <c r="D534" s="108" t="s">
        <v>146</v>
      </c>
      <c r="E534" s="108" t="s">
        <v>105</v>
      </c>
      <c r="F534" s="108">
        <v>10</v>
      </c>
      <c r="G534" s="108">
        <v>2</v>
      </c>
      <c r="H534" s="109">
        <v>1.4</v>
      </c>
      <c r="I534" s="108" t="str">
        <f t="shared" si="37"/>
        <v>low</v>
      </c>
      <c r="J534" s="108" t="s">
        <v>11</v>
      </c>
      <c r="K534" s="110">
        <v>307.79000000000002</v>
      </c>
      <c r="L534" s="110">
        <v>0.102784164198852</v>
      </c>
      <c r="M534" s="110">
        <v>2</v>
      </c>
      <c r="N534" s="110">
        <v>4</v>
      </c>
      <c r="O534" s="110">
        <f t="shared" si="36"/>
        <v>0</v>
      </c>
      <c r="P534" s="110" t="e">
        <f t="shared" si="38"/>
        <v>#N/A</v>
      </c>
      <c r="Q534" s="111" t="e">
        <f t="shared" si="39"/>
        <v>#N/A</v>
      </c>
    </row>
    <row r="535" spans="1:17">
      <c r="A535" s="107" t="s">
        <v>6</v>
      </c>
      <c r="B535" s="108" t="s">
        <v>237</v>
      </c>
      <c r="C535" s="108" t="s">
        <v>12</v>
      </c>
      <c r="D535" s="108" t="s">
        <v>146</v>
      </c>
      <c r="E535" s="108" t="s">
        <v>105</v>
      </c>
      <c r="F535" s="108">
        <v>10</v>
      </c>
      <c r="G535" s="108">
        <v>2</v>
      </c>
      <c r="H535" s="109">
        <v>1.4</v>
      </c>
      <c r="I535" s="108" t="str">
        <f t="shared" si="37"/>
        <v>low</v>
      </c>
      <c r="J535" s="108" t="s">
        <v>11</v>
      </c>
      <c r="K535" s="110">
        <v>307.79000000000002</v>
      </c>
      <c r="L535" s="110">
        <v>0.97118407685303498</v>
      </c>
      <c r="M535" s="110">
        <v>2</v>
      </c>
      <c r="N535" s="110">
        <v>4</v>
      </c>
      <c r="O535" s="110">
        <f t="shared" si="36"/>
        <v>0</v>
      </c>
      <c r="P535" s="110" t="e">
        <f t="shared" si="38"/>
        <v>#N/A</v>
      </c>
      <c r="Q535" s="111" t="e">
        <f t="shared" si="39"/>
        <v>#N/A</v>
      </c>
    </row>
    <row r="536" spans="1:17">
      <c r="A536" s="107" t="s">
        <v>6</v>
      </c>
      <c r="B536" s="108" t="s">
        <v>238</v>
      </c>
      <c r="C536" s="108" t="s">
        <v>8</v>
      </c>
      <c r="D536" s="108" t="s">
        <v>146</v>
      </c>
      <c r="E536" s="108" t="s">
        <v>105</v>
      </c>
      <c r="F536" s="108">
        <v>10</v>
      </c>
      <c r="G536" s="108">
        <v>2</v>
      </c>
      <c r="H536" s="109">
        <v>1.4</v>
      </c>
      <c r="I536" s="108" t="str">
        <f t="shared" si="37"/>
        <v>low</v>
      </c>
      <c r="J536" s="108" t="s">
        <v>11</v>
      </c>
      <c r="K536" s="110">
        <v>306.60000000000002</v>
      </c>
      <c r="L536" s="110">
        <v>2.2560891952895199</v>
      </c>
      <c r="M536" s="110">
        <v>2</v>
      </c>
      <c r="N536" s="110">
        <v>4</v>
      </c>
      <c r="O536" s="110">
        <f t="shared" si="36"/>
        <v>0</v>
      </c>
      <c r="P536" s="110" t="e">
        <f t="shared" si="38"/>
        <v>#N/A</v>
      </c>
      <c r="Q536" s="111" t="e">
        <f t="shared" si="39"/>
        <v>#N/A</v>
      </c>
    </row>
    <row r="537" spans="1:17" ht="15" thickBot="1">
      <c r="A537" s="112" t="s">
        <v>6</v>
      </c>
      <c r="B537" s="113" t="s">
        <v>238</v>
      </c>
      <c r="C537" s="113" t="s">
        <v>12</v>
      </c>
      <c r="D537" s="113" t="s">
        <v>146</v>
      </c>
      <c r="E537" s="113" t="s">
        <v>105</v>
      </c>
      <c r="F537" s="113">
        <v>10</v>
      </c>
      <c r="G537" s="113">
        <v>2</v>
      </c>
      <c r="H537" s="114">
        <v>1.4</v>
      </c>
      <c r="I537" s="113" t="str">
        <f t="shared" si="37"/>
        <v>low</v>
      </c>
      <c r="J537" s="113" t="s">
        <v>11</v>
      </c>
      <c r="K537" s="115">
        <v>306.60000000000002</v>
      </c>
      <c r="L537" s="115">
        <v>-8.0486562521855404E-2</v>
      </c>
      <c r="M537" s="115">
        <v>2</v>
      </c>
      <c r="N537" s="115">
        <v>4</v>
      </c>
      <c r="O537" s="115">
        <f t="shared" si="36"/>
        <v>0</v>
      </c>
      <c r="P537" s="115" t="e">
        <f t="shared" si="38"/>
        <v>#N/A</v>
      </c>
      <c r="Q537" s="116" t="e">
        <f t="shared" si="39"/>
        <v>#N/A</v>
      </c>
    </row>
    <row r="538" spans="1:17">
      <c r="A538" s="102" t="s">
        <v>6</v>
      </c>
      <c r="B538" s="103" t="s">
        <v>239</v>
      </c>
      <c r="C538" s="103" t="s">
        <v>8</v>
      </c>
      <c r="D538" s="103" t="s">
        <v>146</v>
      </c>
      <c r="E538" s="103" t="s">
        <v>105</v>
      </c>
      <c r="F538" s="103">
        <v>10</v>
      </c>
      <c r="G538" s="103">
        <v>3</v>
      </c>
      <c r="H538" s="104">
        <v>1.4</v>
      </c>
      <c r="I538" s="103" t="str">
        <f t="shared" si="37"/>
        <v>low</v>
      </c>
      <c r="J538" s="103" t="s">
        <v>11</v>
      </c>
      <c r="K538" s="105">
        <v>310.61</v>
      </c>
      <c r="L538" s="105">
        <v>0.60336272416162695</v>
      </c>
      <c r="M538" s="105">
        <v>2</v>
      </c>
      <c r="N538" s="105">
        <v>4</v>
      </c>
      <c r="O538" s="105">
        <f t="shared" ref="O538:O601" si="40">(IF(L538&lt;N538,0,L538))</f>
        <v>0</v>
      </c>
      <c r="P538" s="105" t="e">
        <f t="shared" si="38"/>
        <v>#N/A</v>
      </c>
      <c r="Q538" s="106" t="e">
        <f t="shared" si="39"/>
        <v>#N/A</v>
      </c>
    </row>
    <row r="539" spans="1:17">
      <c r="A539" s="107" t="s">
        <v>6</v>
      </c>
      <c r="B539" s="108" t="s">
        <v>239</v>
      </c>
      <c r="C539" s="108" t="s">
        <v>12</v>
      </c>
      <c r="D539" s="108" t="s">
        <v>146</v>
      </c>
      <c r="E539" s="108" t="s">
        <v>105</v>
      </c>
      <c r="F539" s="108">
        <v>10</v>
      </c>
      <c r="G539" s="108">
        <v>3</v>
      </c>
      <c r="H539" s="109">
        <v>1.4</v>
      </c>
      <c r="I539" s="108" t="str">
        <f t="shared" si="37"/>
        <v>low</v>
      </c>
      <c r="J539" s="108" t="s">
        <v>11</v>
      </c>
      <c r="K539" s="110">
        <v>310.61</v>
      </c>
      <c r="L539" s="110">
        <v>0.14895166581007399</v>
      </c>
      <c r="M539" s="110">
        <v>2</v>
      </c>
      <c r="N539" s="110">
        <v>4</v>
      </c>
      <c r="O539" s="110">
        <f t="shared" si="40"/>
        <v>0</v>
      </c>
      <c r="P539" s="110" t="e">
        <f t="shared" si="38"/>
        <v>#N/A</v>
      </c>
      <c r="Q539" s="111" t="e">
        <f t="shared" si="39"/>
        <v>#N/A</v>
      </c>
    </row>
    <row r="540" spans="1:17">
      <c r="A540" s="107" t="s">
        <v>6</v>
      </c>
      <c r="B540" s="108" t="s">
        <v>240</v>
      </c>
      <c r="C540" s="108" t="s">
        <v>8</v>
      </c>
      <c r="D540" s="108" t="s">
        <v>146</v>
      </c>
      <c r="E540" s="108" t="s">
        <v>105</v>
      </c>
      <c r="F540" s="108">
        <v>10</v>
      </c>
      <c r="G540" s="108">
        <v>3</v>
      </c>
      <c r="H540" s="109">
        <v>1.4</v>
      </c>
      <c r="I540" s="108" t="str">
        <f t="shared" si="37"/>
        <v>low</v>
      </c>
      <c r="J540" s="108" t="s">
        <v>11</v>
      </c>
      <c r="K540" s="110">
        <v>308.01</v>
      </c>
      <c r="L540" s="110">
        <v>-0.277328581113721</v>
      </c>
      <c r="M540" s="110">
        <v>2</v>
      </c>
      <c r="N540" s="110">
        <v>4</v>
      </c>
      <c r="O540" s="110">
        <f t="shared" si="40"/>
        <v>0</v>
      </c>
      <c r="P540" s="110" t="e">
        <f t="shared" si="38"/>
        <v>#N/A</v>
      </c>
      <c r="Q540" s="111" t="e">
        <f t="shared" si="39"/>
        <v>#N/A</v>
      </c>
    </row>
    <row r="541" spans="1:17">
      <c r="A541" s="107" t="s">
        <v>6</v>
      </c>
      <c r="B541" s="108" t="s">
        <v>240</v>
      </c>
      <c r="C541" s="108" t="s">
        <v>12</v>
      </c>
      <c r="D541" s="108" t="s">
        <v>146</v>
      </c>
      <c r="E541" s="108" t="s">
        <v>105</v>
      </c>
      <c r="F541" s="108">
        <v>10</v>
      </c>
      <c r="G541" s="108">
        <v>3</v>
      </c>
      <c r="H541" s="109">
        <v>1.4</v>
      </c>
      <c r="I541" s="108" t="str">
        <f t="shared" si="37"/>
        <v>low</v>
      </c>
      <c r="J541" s="108" t="s">
        <v>11</v>
      </c>
      <c r="K541" s="110">
        <v>308.01</v>
      </c>
      <c r="L541" s="110">
        <v>1.3035474142766901</v>
      </c>
      <c r="M541" s="110">
        <v>2</v>
      </c>
      <c r="N541" s="110">
        <v>4</v>
      </c>
      <c r="O541" s="110">
        <f t="shared" si="40"/>
        <v>0</v>
      </c>
      <c r="P541" s="110" t="e">
        <f t="shared" si="38"/>
        <v>#N/A</v>
      </c>
      <c r="Q541" s="111" t="e">
        <f t="shared" si="39"/>
        <v>#N/A</v>
      </c>
    </row>
    <row r="542" spans="1:17">
      <c r="A542" s="107" t="s">
        <v>6</v>
      </c>
      <c r="B542" s="108" t="s">
        <v>241</v>
      </c>
      <c r="C542" s="108" t="s">
        <v>8</v>
      </c>
      <c r="D542" s="108" t="s">
        <v>146</v>
      </c>
      <c r="E542" s="108" t="s">
        <v>105</v>
      </c>
      <c r="F542" s="108">
        <v>10</v>
      </c>
      <c r="G542" s="108">
        <v>3</v>
      </c>
      <c r="H542" s="109">
        <v>1.4</v>
      </c>
      <c r="I542" s="108" t="str">
        <f t="shared" si="37"/>
        <v>low</v>
      </c>
      <c r="J542" s="108" t="s">
        <v>11</v>
      </c>
      <c r="K542" s="110">
        <v>308.77</v>
      </c>
      <c r="L542" s="110">
        <v>0.60228779251130504</v>
      </c>
      <c r="M542" s="110">
        <v>2</v>
      </c>
      <c r="N542" s="110">
        <v>4</v>
      </c>
      <c r="O542" s="110">
        <f t="shared" si="40"/>
        <v>0</v>
      </c>
      <c r="P542" s="110" t="e">
        <f t="shared" si="38"/>
        <v>#N/A</v>
      </c>
      <c r="Q542" s="111" t="e">
        <f t="shared" si="39"/>
        <v>#N/A</v>
      </c>
    </row>
    <row r="543" spans="1:17">
      <c r="A543" s="107" t="s">
        <v>6</v>
      </c>
      <c r="B543" s="108" t="s">
        <v>241</v>
      </c>
      <c r="C543" s="108" t="s">
        <v>12</v>
      </c>
      <c r="D543" s="108" t="s">
        <v>146</v>
      </c>
      <c r="E543" s="108" t="s">
        <v>105</v>
      </c>
      <c r="F543" s="108">
        <v>10</v>
      </c>
      <c r="G543" s="108">
        <v>3</v>
      </c>
      <c r="H543" s="109">
        <v>1.4</v>
      </c>
      <c r="I543" s="108" t="str">
        <f t="shared" si="37"/>
        <v>low</v>
      </c>
      <c r="J543" s="108" t="s">
        <v>11</v>
      </c>
      <c r="K543" s="110">
        <v>308.77</v>
      </c>
      <c r="L543" s="110">
        <v>8.8575693943340597E-2</v>
      </c>
      <c r="M543" s="110">
        <v>2</v>
      </c>
      <c r="N543" s="110">
        <v>4</v>
      </c>
      <c r="O543" s="110">
        <f t="shared" si="40"/>
        <v>0</v>
      </c>
      <c r="P543" s="110" t="e">
        <f t="shared" si="38"/>
        <v>#N/A</v>
      </c>
      <c r="Q543" s="111" t="e">
        <f t="shared" si="39"/>
        <v>#N/A</v>
      </c>
    </row>
    <row r="544" spans="1:17">
      <c r="A544" s="107" t="s">
        <v>6</v>
      </c>
      <c r="B544" s="108" t="s">
        <v>242</v>
      </c>
      <c r="C544" s="108" t="s">
        <v>8</v>
      </c>
      <c r="D544" s="108" t="s">
        <v>146</v>
      </c>
      <c r="E544" s="108" t="s">
        <v>105</v>
      </c>
      <c r="F544" s="108">
        <v>10</v>
      </c>
      <c r="G544" s="108">
        <v>3</v>
      </c>
      <c r="H544" s="109">
        <v>1.4</v>
      </c>
      <c r="I544" s="108" t="str">
        <f t="shared" si="37"/>
        <v>low</v>
      </c>
      <c r="J544" s="108" t="s">
        <v>11</v>
      </c>
      <c r="K544" s="110">
        <v>310.57</v>
      </c>
      <c r="L544" s="110">
        <v>1.2796413416155299</v>
      </c>
      <c r="M544" s="110">
        <v>2</v>
      </c>
      <c r="N544" s="110">
        <v>4</v>
      </c>
      <c r="O544" s="110">
        <f t="shared" si="40"/>
        <v>0</v>
      </c>
      <c r="P544" s="110" t="e">
        <f t="shared" si="38"/>
        <v>#N/A</v>
      </c>
      <c r="Q544" s="111" t="e">
        <f t="shared" si="39"/>
        <v>#N/A</v>
      </c>
    </row>
    <row r="545" spans="1:17" ht="15" thickBot="1">
      <c r="A545" s="112" t="s">
        <v>6</v>
      </c>
      <c r="B545" s="113" t="s">
        <v>242</v>
      </c>
      <c r="C545" s="113" t="s">
        <v>12</v>
      </c>
      <c r="D545" s="113" t="s">
        <v>146</v>
      </c>
      <c r="E545" s="113" t="s">
        <v>105</v>
      </c>
      <c r="F545" s="113">
        <v>10</v>
      </c>
      <c r="G545" s="113">
        <v>3</v>
      </c>
      <c r="H545" s="114">
        <v>1.4</v>
      </c>
      <c r="I545" s="113" t="str">
        <f t="shared" si="37"/>
        <v>low</v>
      </c>
      <c r="J545" s="113" t="s">
        <v>11</v>
      </c>
      <c r="K545" s="115">
        <v>310.57</v>
      </c>
      <c r="L545" s="115">
        <v>1.00536035302463</v>
      </c>
      <c r="M545" s="115">
        <v>2</v>
      </c>
      <c r="N545" s="115">
        <v>4</v>
      </c>
      <c r="O545" s="115">
        <f t="shared" si="40"/>
        <v>0</v>
      </c>
      <c r="P545" s="115" t="e">
        <f t="shared" si="38"/>
        <v>#N/A</v>
      </c>
      <c r="Q545" s="116" t="e">
        <f t="shared" si="39"/>
        <v>#N/A</v>
      </c>
    </row>
    <row r="546" spans="1:17">
      <c r="A546" s="102" t="s">
        <v>6</v>
      </c>
      <c r="B546" s="103" t="s">
        <v>243</v>
      </c>
      <c r="C546" s="103" t="s">
        <v>8</v>
      </c>
      <c r="D546" s="103" t="s">
        <v>146</v>
      </c>
      <c r="E546" s="103" t="s">
        <v>105</v>
      </c>
      <c r="F546" s="103">
        <v>10</v>
      </c>
      <c r="G546" s="103">
        <v>1</v>
      </c>
      <c r="H546" s="104">
        <v>2</v>
      </c>
      <c r="I546" s="103" t="str">
        <f t="shared" si="37"/>
        <v>medium</v>
      </c>
      <c r="J546" s="103" t="s">
        <v>11</v>
      </c>
      <c r="K546" s="105">
        <v>310.99</v>
      </c>
      <c r="L546" s="105">
        <v>1.1096266181061301</v>
      </c>
      <c r="M546" s="105">
        <v>2</v>
      </c>
      <c r="N546" s="105">
        <v>4</v>
      </c>
      <c r="O546" s="105">
        <f t="shared" si="40"/>
        <v>0</v>
      </c>
      <c r="P546" s="105" t="e">
        <f t="shared" si="38"/>
        <v>#N/A</v>
      </c>
      <c r="Q546" s="106" t="e">
        <f t="shared" si="39"/>
        <v>#N/A</v>
      </c>
    </row>
    <row r="547" spans="1:17">
      <c r="A547" s="107" t="s">
        <v>6</v>
      </c>
      <c r="B547" s="108" t="s">
        <v>243</v>
      </c>
      <c r="C547" s="108" t="s">
        <v>12</v>
      </c>
      <c r="D547" s="108" t="s">
        <v>146</v>
      </c>
      <c r="E547" s="108" t="s">
        <v>105</v>
      </c>
      <c r="F547" s="108">
        <v>10</v>
      </c>
      <c r="G547" s="108">
        <v>1</v>
      </c>
      <c r="H547" s="109">
        <v>2</v>
      </c>
      <c r="I547" s="108" t="str">
        <f t="shared" si="37"/>
        <v>medium</v>
      </c>
      <c r="J547" s="108" t="s">
        <v>11</v>
      </c>
      <c r="K547" s="110">
        <v>310.99</v>
      </c>
      <c r="L547" s="110">
        <v>2.7465744340700802</v>
      </c>
      <c r="M547" s="110">
        <v>2</v>
      </c>
      <c r="N547" s="110">
        <v>4</v>
      </c>
      <c r="O547" s="110">
        <f t="shared" si="40"/>
        <v>0</v>
      </c>
      <c r="P547" s="110" t="e">
        <f t="shared" si="38"/>
        <v>#N/A</v>
      </c>
      <c r="Q547" s="111" t="e">
        <f t="shared" si="39"/>
        <v>#N/A</v>
      </c>
    </row>
    <row r="548" spans="1:17">
      <c r="A548" s="107" t="s">
        <v>6</v>
      </c>
      <c r="B548" s="108" t="s">
        <v>244</v>
      </c>
      <c r="C548" s="108" t="s">
        <v>8</v>
      </c>
      <c r="D548" s="108" t="s">
        <v>146</v>
      </c>
      <c r="E548" s="108" t="s">
        <v>105</v>
      </c>
      <c r="F548" s="108">
        <v>10</v>
      </c>
      <c r="G548" s="108">
        <v>1</v>
      </c>
      <c r="H548" s="109">
        <v>2</v>
      </c>
      <c r="I548" s="108" t="str">
        <f t="shared" si="37"/>
        <v>medium</v>
      </c>
      <c r="J548" s="108" t="s">
        <v>11</v>
      </c>
      <c r="K548" s="110">
        <v>308.3</v>
      </c>
      <c r="L548" s="110">
        <v>2.2359261970103699</v>
      </c>
      <c r="M548" s="110">
        <v>2</v>
      </c>
      <c r="N548" s="110">
        <v>4</v>
      </c>
      <c r="O548" s="110">
        <f t="shared" si="40"/>
        <v>0</v>
      </c>
      <c r="P548" s="110" t="e">
        <f t="shared" si="38"/>
        <v>#N/A</v>
      </c>
      <c r="Q548" s="111" t="e">
        <f t="shared" si="39"/>
        <v>#N/A</v>
      </c>
    </row>
    <row r="549" spans="1:17">
      <c r="A549" s="107" t="s">
        <v>6</v>
      </c>
      <c r="B549" s="108" t="s">
        <v>244</v>
      </c>
      <c r="C549" s="108" t="s">
        <v>12</v>
      </c>
      <c r="D549" s="108" t="s">
        <v>146</v>
      </c>
      <c r="E549" s="108" t="s">
        <v>105</v>
      </c>
      <c r="F549" s="108">
        <v>10</v>
      </c>
      <c r="G549" s="108">
        <v>1</v>
      </c>
      <c r="H549" s="109">
        <v>2</v>
      </c>
      <c r="I549" s="108" t="str">
        <f t="shared" si="37"/>
        <v>medium</v>
      </c>
      <c r="J549" s="108" t="s">
        <v>11</v>
      </c>
      <c r="K549" s="110">
        <v>308.3</v>
      </c>
      <c r="L549" s="110">
        <v>2.2937909874495999</v>
      </c>
      <c r="M549" s="110">
        <v>2</v>
      </c>
      <c r="N549" s="110">
        <v>4</v>
      </c>
      <c r="O549" s="110">
        <f t="shared" si="40"/>
        <v>0</v>
      </c>
      <c r="P549" s="110" t="e">
        <f t="shared" si="38"/>
        <v>#N/A</v>
      </c>
      <c r="Q549" s="111" t="e">
        <f t="shared" si="39"/>
        <v>#N/A</v>
      </c>
    </row>
    <row r="550" spans="1:17">
      <c r="A550" s="107" t="s">
        <v>6</v>
      </c>
      <c r="B550" s="108" t="s">
        <v>245</v>
      </c>
      <c r="C550" s="108" t="s">
        <v>8</v>
      </c>
      <c r="D550" s="108" t="s">
        <v>146</v>
      </c>
      <c r="E550" s="108" t="s">
        <v>105</v>
      </c>
      <c r="F550" s="108">
        <v>10</v>
      </c>
      <c r="G550" s="108">
        <v>1</v>
      </c>
      <c r="H550" s="109">
        <v>2</v>
      </c>
      <c r="I550" s="108" t="str">
        <f t="shared" si="37"/>
        <v>medium</v>
      </c>
      <c r="J550" s="108" t="s">
        <v>11</v>
      </c>
      <c r="K550" s="110">
        <v>307.66000000000003</v>
      </c>
      <c r="L550" s="110">
        <v>-0.84872928814452597</v>
      </c>
      <c r="M550" s="110">
        <v>2</v>
      </c>
      <c r="N550" s="110">
        <v>4</v>
      </c>
      <c r="O550" s="110">
        <f t="shared" si="40"/>
        <v>0</v>
      </c>
      <c r="P550" s="110" t="e">
        <f t="shared" si="38"/>
        <v>#N/A</v>
      </c>
      <c r="Q550" s="111" t="e">
        <f t="shared" si="39"/>
        <v>#N/A</v>
      </c>
    </row>
    <row r="551" spans="1:17">
      <c r="A551" s="107" t="s">
        <v>6</v>
      </c>
      <c r="B551" s="108" t="s">
        <v>245</v>
      </c>
      <c r="C551" s="108" t="s">
        <v>12</v>
      </c>
      <c r="D551" s="108" t="s">
        <v>146</v>
      </c>
      <c r="E551" s="108" t="s">
        <v>105</v>
      </c>
      <c r="F551" s="108">
        <v>10</v>
      </c>
      <c r="G551" s="108">
        <v>1</v>
      </c>
      <c r="H551" s="109">
        <v>2</v>
      </c>
      <c r="I551" s="108" t="str">
        <f t="shared" si="37"/>
        <v>medium</v>
      </c>
      <c r="J551" s="108" t="s">
        <v>11</v>
      </c>
      <c r="K551" s="110">
        <v>307.66000000000003</v>
      </c>
      <c r="L551" s="110">
        <v>1.3293240609477801</v>
      </c>
      <c r="M551" s="110">
        <v>2</v>
      </c>
      <c r="N551" s="110">
        <v>4</v>
      </c>
      <c r="O551" s="110">
        <f t="shared" si="40"/>
        <v>0</v>
      </c>
      <c r="P551" s="110" t="e">
        <f t="shared" si="38"/>
        <v>#N/A</v>
      </c>
      <c r="Q551" s="111" t="e">
        <f t="shared" si="39"/>
        <v>#N/A</v>
      </c>
    </row>
    <row r="552" spans="1:17">
      <c r="A552" s="107" t="s">
        <v>6</v>
      </c>
      <c r="B552" s="108" t="s">
        <v>246</v>
      </c>
      <c r="C552" s="108" t="s">
        <v>8</v>
      </c>
      <c r="D552" s="108" t="s">
        <v>146</v>
      </c>
      <c r="E552" s="108" t="s">
        <v>105</v>
      </c>
      <c r="F552" s="108">
        <v>10</v>
      </c>
      <c r="G552" s="108">
        <v>1</v>
      </c>
      <c r="H552" s="109">
        <v>2</v>
      </c>
      <c r="I552" s="108" t="str">
        <f t="shared" si="37"/>
        <v>medium</v>
      </c>
      <c r="J552" s="108" t="s">
        <v>11</v>
      </c>
      <c r="K552" s="110">
        <v>310.35000000000002</v>
      </c>
      <c r="L552" s="110">
        <v>1.97709105792114</v>
      </c>
      <c r="M552" s="110">
        <v>2</v>
      </c>
      <c r="N552" s="110">
        <v>4</v>
      </c>
      <c r="O552" s="110">
        <f t="shared" si="40"/>
        <v>0</v>
      </c>
      <c r="P552" s="110" t="e">
        <f t="shared" si="38"/>
        <v>#N/A</v>
      </c>
      <c r="Q552" s="111" t="e">
        <f t="shared" si="39"/>
        <v>#N/A</v>
      </c>
    </row>
    <row r="553" spans="1:17" ht="15" thickBot="1">
      <c r="A553" s="112" t="s">
        <v>6</v>
      </c>
      <c r="B553" s="113" t="s">
        <v>246</v>
      </c>
      <c r="C553" s="113" t="s">
        <v>12</v>
      </c>
      <c r="D553" s="113" t="s">
        <v>146</v>
      </c>
      <c r="E553" s="113" t="s">
        <v>105</v>
      </c>
      <c r="F553" s="113">
        <v>10</v>
      </c>
      <c r="G553" s="113">
        <v>1</v>
      </c>
      <c r="H553" s="114">
        <v>2</v>
      </c>
      <c r="I553" s="113" t="str">
        <f t="shared" si="37"/>
        <v>medium</v>
      </c>
      <c r="J553" s="113" t="s">
        <v>11</v>
      </c>
      <c r="K553" s="115">
        <v>310.35000000000002</v>
      </c>
      <c r="L553" s="115">
        <v>0.54461319676134701</v>
      </c>
      <c r="M553" s="115">
        <v>2</v>
      </c>
      <c r="N553" s="115">
        <v>4</v>
      </c>
      <c r="O553" s="115">
        <f t="shared" si="40"/>
        <v>0</v>
      </c>
      <c r="P553" s="115" t="e">
        <f t="shared" si="38"/>
        <v>#N/A</v>
      </c>
      <c r="Q553" s="116" t="e">
        <f t="shared" si="39"/>
        <v>#N/A</v>
      </c>
    </row>
    <row r="554" spans="1:17">
      <c r="A554" s="102" t="s">
        <v>6</v>
      </c>
      <c r="B554" s="103" t="s">
        <v>247</v>
      </c>
      <c r="C554" s="103" t="s">
        <v>8</v>
      </c>
      <c r="D554" s="103" t="s">
        <v>146</v>
      </c>
      <c r="E554" s="103" t="s">
        <v>105</v>
      </c>
      <c r="F554" s="103">
        <v>10</v>
      </c>
      <c r="G554" s="103">
        <v>2</v>
      </c>
      <c r="H554" s="104">
        <v>2</v>
      </c>
      <c r="I554" s="103" t="str">
        <f t="shared" si="37"/>
        <v>medium</v>
      </c>
      <c r="J554" s="103" t="s">
        <v>11</v>
      </c>
      <c r="K554" s="105">
        <v>306.64</v>
      </c>
      <c r="L554" s="105">
        <v>1.54150473420128</v>
      </c>
      <c r="M554" s="105">
        <v>2</v>
      </c>
      <c r="N554" s="105">
        <v>4</v>
      </c>
      <c r="O554" s="105">
        <f t="shared" si="40"/>
        <v>0</v>
      </c>
      <c r="P554" s="105" t="e">
        <f t="shared" si="38"/>
        <v>#N/A</v>
      </c>
      <c r="Q554" s="106" t="e">
        <f t="shared" si="39"/>
        <v>#N/A</v>
      </c>
    </row>
    <row r="555" spans="1:17">
      <c r="A555" s="107" t="s">
        <v>6</v>
      </c>
      <c r="B555" s="108" t="s">
        <v>247</v>
      </c>
      <c r="C555" s="108" t="s">
        <v>12</v>
      </c>
      <c r="D555" s="108" t="s">
        <v>146</v>
      </c>
      <c r="E555" s="108" t="s">
        <v>105</v>
      </c>
      <c r="F555" s="108">
        <v>10</v>
      </c>
      <c r="G555" s="108">
        <v>2</v>
      </c>
      <c r="H555" s="109">
        <v>2</v>
      </c>
      <c r="I555" s="108" t="str">
        <f t="shared" si="37"/>
        <v>medium</v>
      </c>
      <c r="J555" s="108" t="s">
        <v>11</v>
      </c>
      <c r="K555" s="110">
        <v>306.64</v>
      </c>
      <c r="L555" s="110">
        <v>2.25412294501078</v>
      </c>
      <c r="M555" s="110">
        <v>2</v>
      </c>
      <c r="N555" s="110">
        <v>4</v>
      </c>
      <c r="O555" s="110">
        <f t="shared" si="40"/>
        <v>0</v>
      </c>
      <c r="P555" s="110" t="e">
        <f t="shared" si="38"/>
        <v>#N/A</v>
      </c>
      <c r="Q555" s="111" t="e">
        <f t="shared" si="39"/>
        <v>#N/A</v>
      </c>
    </row>
    <row r="556" spans="1:17">
      <c r="A556" s="107" t="s">
        <v>6</v>
      </c>
      <c r="B556" s="108" t="s">
        <v>248</v>
      </c>
      <c r="C556" s="108" t="s">
        <v>8</v>
      </c>
      <c r="D556" s="108" t="s">
        <v>146</v>
      </c>
      <c r="E556" s="108" t="s">
        <v>105</v>
      </c>
      <c r="F556" s="108">
        <v>10</v>
      </c>
      <c r="G556" s="108">
        <v>2</v>
      </c>
      <c r="H556" s="109">
        <v>2</v>
      </c>
      <c r="I556" s="108" t="str">
        <f t="shared" si="37"/>
        <v>medium</v>
      </c>
      <c r="J556" s="108" t="s">
        <v>11</v>
      </c>
      <c r="K556" s="110">
        <v>309.2</v>
      </c>
      <c r="L556" s="110">
        <v>1.3117680444254101</v>
      </c>
      <c r="M556" s="110">
        <v>2</v>
      </c>
      <c r="N556" s="110">
        <v>4</v>
      </c>
      <c r="O556" s="110">
        <f t="shared" si="40"/>
        <v>0</v>
      </c>
      <c r="P556" s="110" t="e">
        <f t="shared" si="38"/>
        <v>#N/A</v>
      </c>
      <c r="Q556" s="111" t="e">
        <f t="shared" si="39"/>
        <v>#N/A</v>
      </c>
    </row>
    <row r="557" spans="1:17">
      <c r="A557" s="107" t="s">
        <v>6</v>
      </c>
      <c r="B557" s="108" t="s">
        <v>248</v>
      </c>
      <c r="C557" s="108" t="s">
        <v>12</v>
      </c>
      <c r="D557" s="108" t="s">
        <v>146</v>
      </c>
      <c r="E557" s="108" t="s">
        <v>105</v>
      </c>
      <c r="F557" s="108">
        <v>10</v>
      </c>
      <c r="G557" s="108">
        <v>2</v>
      </c>
      <c r="H557" s="109">
        <v>2</v>
      </c>
      <c r="I557" s="108" t="str">
        <f t="shared" si="37"/>
        <v>medium</v>
      </c>
      <c r="J557" s="108" t="s">
        <v>11</v>
      </c>
      <c r="K557" s="110">
        <v>309.2</v>
      </c>
      <c r="L557" s="110">
        <v>1.57107691796716</v>
      </c>
      <c r="M557" s="110">
        <v>2</v>
      </c>
      <c r="N557" s="110">
        <v>4</v>
      </c>
      <c r="O557" s="110">
        <f t="shared" si="40"/>
        <v>0</v>
      </c>
      <c r="P557" s="110" t="e">
        <f t="shared" si="38"/>
        <v>#N/A</v>
      </c>
      <c r="Q557" s="111" t="e">
        <f t="shared" si="39"/>
        <v>#N/A</v>
      </c>
    </row>
    <row r="558" spans="1:17">
      <c r="A558" s="107" t="s">
        <v>6</v>
      </c>
      <c r="B558" s="108" t="s">
        <v>249</v>
      </c>
      <c r="C558" s="108" t="s">
        <v>8</v>
      </c>
      <c r="D558" s="108" t="s">
        <v>146</v>
      </c>
      <c r="E558" s="108" t="s">
        <v>105</v>
      </c>
      <c r="F558" s="108">
        <v>10</v>
      </c>
      <c r="G558" s="108">
        <v>2</v>
      </c>
      <c r="H558" s="109">
        <v>2</v>
      </c>
      <c r="I558" s="108" t="str">
        <f t="shared" si="37"/>
        <v>medium</v>
      </c>
      <c r="J558" s="108" t="s">
        <v>11</v>
      </c>
      <c r="K558" s="110">
        <v>307.49</v>
      </c>
      <c r="L558" s="110">
        <v>0</v>
      </c>
      <c r="M558" s="110">
        <v>2</v>
      </c>
      <c r="N558" s="110">
        <v>4</v>
      </c>
      <c r="O558" s="110">
        <f t="shared" si="40"/>
        <v>0</v>
      </c>
      <c r="P558" s="110" t="e">
        <f t="shared" si="38"/>
        <v>#N/A</v>
      </c>
      <c r="Q558" s="111" t="e">
        <f t="shared" si="39"/>
        <v>#N/A</v>
      </c>
    </row>
    <row r="559" spans="1:17">
      <c r="A559" s="107" t="s">
        <v>6</v>
      </c>
      <c r="B559" s="108" t="s">
        <v>249</v>
      </c>
      <c r="C559" s="108" t="s">
        <v>12</v>
      </c>
      <c r="D559" s="108" t="s">
        <v>146</v>
      </c>
      <c r="E559" s="108" t="s">
        <v>105</v>
      </c>
      <c r="F559" s="108">
        <v>10</v>
      </c>
      <c r="G559" s="108">
        <v>2</v>
      </c>
      <c r="H559" s="109">
        <v>2</v>
      </c>
      <c r="I559" s="108" t="str">
        <f t="shared" si="37"/>
        <v>medium</v>
      </c>
      <c r="J559" s="108" t="s">
        <v>11</v>
      </c>
      <c r="K559" s="110">
        <v>307.49</v>
      </c>
      <c r="L559" s="110">
        <v>0.60794486944979598</v>
      </c>
      <c r="M559" s="110">
        <v>2</v>
      </c>
      <c r="N559" s="110">
        <v>4</v>
      </c>
      <c r="O559" s="110">
        <f t="shared" si="40"/>
        <v>0</v>
      </c>
      <c r="P559" s="110" t="e">
        <f t="shared" si="38"/>
        <v>#N/A</v>
      </c>
      <c r="Q559" s="111" t="e">
        <f t="shared" si="39"/>
        <v>#N/A</v>
      </c>
    </row>
    <row r="560" spans="1:17">
      <c r="A560" s="107" t="s">
        <v>6</v>
      </c>
      <c r="B560" s="108" t="s">
        <v>250</v>
      </c>
      <c r="C560" s="108" t="s">
        <v>8</v>
      </c>
      <c r="D560" s="108" t="s">
        <v>146</v>
      </c>
      <c r="E560" s="108" t="s">
        <v>105</v>
      </c>
      <c r="F560" s="108">
        <v>10</v>
      </c>
      <c r="G560" s="108">
        <v>2</v>
      </c>
      <c r="H560" s="109">
        <v>2</v>
      </c>
      <c r="I560" s="108" t="str">
        <f t="shared" si="37"/>
        <v>medium</v>
      </c>
      <c r="J560" s="108" t="s">
        <v>11</v>
      </c>
      <c r="K560" s="110">
        <v>311.12</v>
      </c>
      <c r="L560" s="110">
        <v>0.108111300446978</v>
      </c>
      <c r="M560" s="110">
        <v>2</v>
      </c>
      <c r="N560" s="110">
        <v>4</v>
      </c>
      <c r="O560" s="110">
        <f t="shared" si="40"/>
        <v>0</v>
      </c>
      <c r="P560" s="110" t="e">
        <f t="shared" si="38"/>
        <v>#N/A</v>
      </c>
      <c r="Q560" s="111" t="e">
        <f t="shared" si="39"/>
        <v>#N/A</v>
      </c>
    </row>
    <row r="561" spans="1:17" ht="15" thickBot="1">
      <c r="A561" s="112" t="s">
        <v>6</v>
      </c>
      <c r="B561" s="113" t="s">
        <v>250</v>
      </c>
      <c r="C561" s="113" t="s">
        <v>12</v>
      </c>
      <c r="D561" s="113" t="s">
        <v>146</v>
      </c>
      <c r="E561" s="113" t="s">
        <v>105</v>
      </c>
      <c r="F561" s="113">
        <v>10</v>
      </c>
      <c r="G561" s="113">
        <v>2</v>
      </c>
      <c r="H561" s="114">
        <v>2</v>
      </c>
      <c r="I561" s="113" t="str">
        <f t="shared" si="37"/>
        <v>medium</v>
      </c>
      <c r="J561" s="113" t="s">
        <v>11</v>
      </c>
      <c r="K561" s="115">
        <v>311.12</v>
      </c>
      <c r="L561" s="115">
        <v>1.03571929507001</v>
      </c>
      <c r="M561" s="115">
        <v>2</v>
      </c>
      <c r="N561" s="115">
        <v>4</v>
      </c>
      <c r="O561" s="115">
        <f t="shared" si="40"/>
        <v>0</v>
      </c>
      <c r="P561" s="115" t="e">
        <f t="shared" si="38"/>
        <v>#N/A</v>
      </c>
      <c r="Q561" s="116" t="e">
        <f t="shared" si="39"/>
        <v>#N/A</v>
      </c>
    </row>
    <row r="562" spans="1:17">
      <c r="A562" s="102" t="s">
        <v>6</v>
      </c>
      <c r="B562" s="103" t="s">
        <v>251</v>
      </c>
      <c r="C562" s="103" t="s">
        <v>8</v>
      </c>
      <c r="D562" s="103" t="s">
        <v>146</v>
      </c>
      <c r="E562" s="103" t="s">
        <v>105</v>
      </c>
      <c r="F562" s="103">
        <v>10</v>
      </c>
      <c r="G562" s="103">
        <v>3</v>
      </c>
      <c r="H562" s="104">
        <v>2</v>
      </c>
      <c r="I562" s="103" t="str">
        <f t="shared" si="37"/>
        <v>medium</v>
      </c>
      <c r="J562" s="103" t="s">
        <v>11</v>
      </c>
      <c r="K562" s="105">
        <v>309.58</v>
      </c>
      <c r="L562" s="105">
        <v>1.84899356375652</v>
      </c>
      <c r="M562" s="105">
        <v>2</v>
      </c>
      <c r="N562" s="105">
        <v>4</v>
      </c>
      <c r="O562" s="105">
        <f t="shared" si="40"/>
        <v>0</v>
      </c>
      <c r="P562" s="105" t="e">
        <f t="shared" si="38"/>
        <v>#N/A</v>
      </c>
      <c r="Q562" s="106" t="e">
        <f t="shared" si="39"/>
        <v>#N/A</v>
      </c>
    </row>
    <row r="563" spans="1:17">
      <c r="A563" s="107" t="s">
        <v>6</v>
      </c>
      <c r="B563" s="108" t="s">
        <v>251</v>
      </c>
      <c r="C563" s="108" t="s">
        <v>12</v>
      </c>
      <c r="D563" s="108" t="s">
        <v>146</v>
      </c>
      <c r="E563" s="108" t="s">
        <v>105</v>
      </c>
      <c r="F563" s="108">
        <v>10</v>
      </c>
      <c r="G563" s="108">
        <v>3</v>
      </c>
      <c r="H563" s="109">
        <v>2</v>
      </c>
      <c r="I563" s="108" t="str">
        <f t="shared" si="37"/>
        <v>medium</v>
      </c>
      <c r="J563" s="108" t="s">
        <v>11</v>
      </c>
      <c r="K563" s="110">
        <v>309.58</v>
      </c>
      <c r="L563" s="110">
        <v>2.54899134510319</v>
      </c>
      <c r="M563" s="110">
        <v>2</v>
      </c>
      <c r="N563" s="110">
        <v>4</v>
      </c>
      <c r="O563" s="110">
        <f t="shared" si="40"/>
        <v>0</v>
      </c>
      <c r="P563" s="110" t="e">
        <f t="shared" si="38"/>
        <v>#N/A</v>
      </c>
      <c r="Q563" s="111" t="e">
        <f t="shared" si="39"/>
        <v>#N/A</v>
      </c>
    </row>
    <row r="564" spans="1:17">
      <c r="A564" s="107" t="s">
        <v>6</v>
      </c>
      <c r="B564" s="108" t="s">
        <v>252</v>
      </c>
      <c r="C564" s="108" t="s">
        <v>8</v>
      </c>
      <c r="D564" s="108" t="s">
        <v>146</v>
      </c>
      <c r="E564" s="108" t="s">
        <v>105</v>
      </c>
      <c r="F564" s="108">
        <v>10</v>
      </c>
      <c r="G564" s="108">
        <v>3</v>
      </c>
      <c r="H564" s="109">
        <v>2</v>
      </c>
      <c r="I564" s="108" t="str">
        <f t="shared" si="37"/>
        <v>medium</v>
      </c>
      <c r="J564" s="108" t="s">
        <v>11</v>
      </c>
      <c r="K564" s="110">
        <v>310.35000000000002</v>
      </c>
      <c r="L564" s="110">
        <v>0.40451726671696497</v>
      </c>
      <c r="M564" s="110">
        <v>2</v>
      </c>
      <c r="N564" s="110">
        <v>4</v>
      </c>
      <c r="O564" s="110">
        <f t="shared" si="40"/>
        <v>0</v>
      </c>
      <c r="P564" s="110" t="e">
        <f t="shared" si="38"/>
        <v>#N/A</v>
      </c>
      <c r="Q564" s="111" t="e">
        <f t="shared" si="39"/>
        <v>#N/A</v>
      </c>
    </row>
    <row r="565" spans="1:17">
      <c r="A565" s="107" t="s">
        <v>6</v>
      </c>
      <c r="B565" s="108" t="s">
        <v>252</v>
      </c>
      <c r="C565" s="108" t="s">
        <v>12</v>
      </c>
      <c r="D565" s="108" t="s">
        <v>146</v>
      </c>
      <c r="E565" s="108" t="s">
        <v>105</v>
      </c>
      <c r="F565" s="108">
        <v>10</v>
      </c>
      <c r="G565" s="108">
        <v>3</v>
      </c>
      <c r="H565" s="109">
        <v>2</v>
      </c>
      <c r="I565" s="108" t="str">
        <f t="shared" si="37"/>
        <v>medium</v>
      </c>
      <c r="J565" s="108" t="s">
        <v>11</v>
      </c>
      <c r="K565" s="110">
        <v>310.35000000000002</v>
      </c>
      <c r="L565" s="110">
        <v>1.3624081725182899</v>
      </c>
      <c r="M565" s="110">
        <v>2</v>
      </c>
      <c r="N565" s="110">
        <v>4</v>
      </c>
      <c r="O565" s="110">
        <f t="shared" si="40"/>
        <v>0</v>
      </c>
      <c r="P565" s="110" t="e">
        <f t="shared" si="38"/>
        <v>#N/A</v>
      </c>
      <c r="Q565" s="111" t="e">
        <f t="shared" si="39"/>
        <v>#N/A</v>
      </c>
    </row>
    <row r="566" spans="1:17">
      <c r="A566" s="107" t="s">
        <v>6</v>
      </c>
      <c r="B566" s="108" t="s">
        <v>253</v>
      </c>
      <c r="C566" s="108" t="s">
        <v>8</v>
      </c>
      <c r="D566" s="108" t="s">
        <v>146</v>
      </c>
      <c r="E566" s="108" t="s">
        <v>105</v>
      </c>
      <c r="F566" s="108">
        <v>10</v>
      </c>
      <c r="G566" s="108">
        <v>3</v>
      </c>
      <c r="H566" s="109">
        <v>2</v>
      </c>
      <c r="I566" s="108" t="str">
        <f t="shared" si="37"/>
        <v>medium</v>
      </c>
      <c r="J566" s="108" t="s">
        <v>11</v>
      </c>
      <c r="K566" s="110">
        <v>305.02999999999997</v>
      </c>
      <c r="L566" s="110">
        <v>1.5456623556895199</v>
      </c>
      <c r="M566" s="110">
        <v>2</v>
      </c>
      <c r="N566" s="110">
        <v>4</v>
      </c>
      <c r="O566" s="110">
        <f t="shared" si="40"/>
        <v>0</v>
      </c>
      <c r="P566" s="110" t="e">
        <f t="shared" si="38"/>
        <v>#N/A</v>
      </c>
      <c r="Q566" s="111" t="e">
        <f t="shared" si="39"/>
        <v>#N/A</v>
      </c>
    </row>
    <row r="567" spans="1:17">
      <c r="A567" s="107" t="s">
        <v>6</v>
      </c>
      <c r="B567" s="108" t="s">
        <v>253</v>
      </c>
      <c r="C567" s="108" t="s">
        <v>12</v>
      </c>
      <c r="D567" s="108" t="s">
        <v>146</v>
      </c>
      <c r="E567" s="108" t="s">
        <v>105</v>
      </c>
      <c r="F567" s="108">
        <v>10</v>
      </c>
      <c r="G567" s="108">
        <v>3</v>
      </c>
      <c r="H567" s="109">
        <v>2</v>
      </c>
      <c r="I567" s="108" t="str">
        <f t="shared" si="37"/>
        <v>medium</v>
      </c>
      <c r="J567" s="108" t="s">
        <v>11</v>
      </c>
      <c r="K567" s="110">
        <v>305.02999999999997</v>
      </c>
      <c r="L567" s="110">
        <v>1.41835458036832</v>
      </c>
      <c r="M567" s="110">
        <v>2</v>
      </c>
      <c r="N567" s="110">
        <v>4</v>
      </c>
      <c r="O567" s="110">
        <f t="shared" si="40"/>
        <v>0</v>
      </c>
      <c r="P567" s="110" t="e">
        <f t="shared" si="38"/>
        <v>#N/A</v>
      </c>
      <c r="Q567" s="111" t="e">
        <f t="shared" si="39"/>
        <v>#N/A</v>
      </c>
    </row>
    <row r="568" spans="1:17">
      <c r="A568" s="107" t="s">
        <v>6</v>
      </c>
      <c r="B568" s="108" t="s">
        <v>254</v>
      </c>
      <c r="C568" s="108" t="s">
        <v>8</v>
      </c>
      <c r="D568" s="108" t="s">
        <v>146</v>
      </c>
      <c r="E568" s="108" t="s">
        <v>105</v>
      </c>
      <c r="F568" s="108">
        <v>10</v>
      </c>
      <c r="G568" s="108">
        <v>3</v>
      </c>
      <c r="H568" s="109">
        <v>2</v>
      </c>
      <c r="I568" s="108" t="str">
        <f t="shared" si="37"/>
        <v>medium</v>
      </c>
      <c r="J568" s="108" t="s">
        <v>11</v>
      </c>
      <c r="K568" s="110">
        <v>312.39999999999998</v>
      </c>
      <c r="L568" s="110">
        <v>0.61210194744270996</v>
      </c>
      <c r="M568" s="110">
        <v>2</v>
      </c>
      <c r="N568" s="110">
        <v>4</v>
      </c>
      <c r="O568" s="110">
        <f t="shared" si="40"/>
        <v>0</v>
      </c>
      <c r="P568" s="110" t="e">
        <f t="shared" si="38"/>
        <v>#N/A</v>
      </c>
      <c r="Q568" s="111" t="e">
        <f t="shared" si="39"/>
        <v>#N/A</v>
      </c>
    </row>
    <row r="569" spans="1:17" ht="15" thickBot="1">
      <c r="A569" s="112" t="s">
        <v>6</v>
      </c>
      <c r="B569" s="113" t="s">
        <v>254</v>
      </c>
      <c r="C569" s="113" t="s">
        <v>12</v>
      </c>
      <c r="D569" s="113" t="s">
        <v>146</v>
      </c>
      <c r="E569" s="113" t="s">
        <v>105</v>
      </c>
      <c r="F569" s="113">
        <v>10</v>
      </c>
      <c r="G569" s="113">
        <v>3</v>
      </c>
      <c r="H569" s="114">
        <v>2</v>
      </c>
      <c r="I569" s="113" t="str">
        <f t="shared" si="37"/>
        <v>medium</v>
      </c>
      <c r="J569" s="113" t="s">
        <v>11</v>
      </c>
      <c r="K569" s="115">
        <v>312.39999999999998</v>
      </c>
      <c r="L569" s="115">
        <v>1.53055411013659</v>
      </c>
      <c r="M569" s="115">
        <v>2</v>
      </c>
      <c r="N569" s="115">
        <v>4</v>
      </c>
      <c r="O569" s="115">
        <f t="shared" si="40"/>
        <v>0</v>
      </c>
      <c r="P569" s="115" t="e">
        <f t="shared" si="38"/>
        <v>#N/A</v>
      </c>
      <c r="Q569" s="116" t="e">
        <f t="shared" si="39"/>
        <v>#N/A</v>
      </c>
    </row>
    <row r="570" spans="1:17">
      <c r="A570" s="102" t="s">
        <v>6</v>
      </c>
      <c r="B570" s="103" t="s">
        <v>255</v>
      </c>
      <c r="C570" s="103" t="s">
        <v>8</v>
      </c>
      <c r="D570" s="103" t="s">
        <v>146</v>
      </c>
      <c r="E570" s="103" t="s">
        <v>105</v>
      </c>
      <c r="F570" s="103">
        <v>10</v>
      </c>
      <c r="G570" s="103">
        <v>1</v>
      </c>
      <c r="H570" s="104">
        <v>3.3</v>
      </c>
      <c r="I570" s="103" t="str">
        <f t="shared" si="37"/>
        <v>high</v>
      </c>
      <c r="J570" s="103" t="s">
        <v>11</v>
      </c>
      <c r="K570" s="105">
        <v>308.01</v>
      </c>
      <c r="L570" s="105">
        <v>5.7317438346740897</v>
      </c>
      <c r="M570" s="105">
        <v>2</v>
      </c>
      <c r="N570" s="105">
        <v>4</v>
      </c>
      <c r="O570" s="105">
        <f t="shared" si="40"/>
        <v>5.7317438346740897</v>
      </c>
      <c r="P570" s="105">
        <f t="shared" si="38"/>
        <v>1.8608953717976981E-2</v>
      </c>
      <c r="Q570" s="106">
        <f t="shared" si="39"/>
        <v>6.6992233384717131E-2</v>
      </c>
    </row>
    <row r="571" spans="1:17">
      <c r="A571" s="107" t="s">
        <v>6</v>
      </c>
      <c r="B571" s="108" t="s">
        <v>255</v>
      </c>
      <c r="C571" s="108" t="s">
        <v>12</v>
      </c>
      <c r="D571" s="108" t="s">
        <v>146</v>
      </c>
      <c r="E571" s="108" t="s">
        <v>105</v>
      </c>
      <c r="F571" s="108">
        <v>10</v>
      </c>
      <c r="G571" s="108">
        <v>1</v>
      </c>
      <c r="H571" s="109">
        <v>3.3</v>
      </c>
      <c r="I571" s="108" t="str">
        <f t="shared" si="37"/>
        <v>high</v>
      </c>
      <c r="J571" s="108" t="s">
        <v>11</v>
      </c>
      <c r="K571" s="110">
        <v>308.01</v>
      </c>
      <c r="L571" s="110">
        <v>5.84913321903755</v>
      </c>
      <c r="M571" s="110">
        <v>2</v>
      </c>
      <c r="N571" s="110">
        <v>4</v>
      </c>
      <c r="O571" s="110">
        <f t="shared" si="40"/>
        <v>5.84913321903755</v>
      </c>
      <c r="P571" s="110">
        <f t="shared" si="38"/>
        <v>1.8990075708702803E-2</v>
      </c>
      <c r="Q571" s="111">
        <f t="shared" si="39"/>
        <v>6.8364272551330083E-2</v>
      </c>
    </row>
    <row r="572" spans="1:17">
      <c r="A572" s="107" t="s">
        <v>6</v>
      </c>
      <c r="B572" s="108" t="s">
        <v>256</v>
      </c>
      <c r="C572" s="108" t="s">
        <v>8</v>
      </c>
      <c r="D572" s="108" t="s">
        <v>146</v>
      </c>
      <c r="E572" s="108" t="s">
        <v>105</v>
      </c>
      <c r="F572" s="108">
        <v>10</v>
      </c>
      <c r="G572" s="108">
        <v>1</v>
      </c>
      <c r="H572" s="109">
        <v>3.3</v>
      </c>
      <c r="I572" s="108" t="str">
        <f t="shared" si="37"/>
        <v>high</v>
      </c>
      <c r="J572" s="108" t="s">
        <v>11</v>
      </c>
      <c r="K572" s="110">
        <v>306.64</v>
      </c>
      <c r="L572" s="110">
        <v>2.4424348694854001</v>
      </c>
      <c r="M572" s="110">
        <v>2</v>
      </c>
      <c r="N572" s="110">
        <v>4</v>
      </c>
      <c r="O572" s="110">
        <f t="shared" si="40"/>
        <v>0</v>
      </c>
      <c r="P572" s="110" t="e">
        <f t="shared" si="38"/>
        <v>#N/A</v>
      </c>
      <c r="Q572" s="111" t="e">
        <f t="shared" si="39"/>
        <v>#N/A</v>
      </c>
    </row>
    <row r="573" spans="1:17">
      <c r="A573" s="107" t="s">
        <v>6</v>
      </c>
      <c r="B573" s="108" t="s">
        <v>256</v>
      </c>
      <c r="C573" s="108" t="s">
        <v>12</v>
      </c>
      <c r="D573" s="108" t="s">
        <v>146</v>
      </c>
      <c r="E573" s="108" t="s">
        <v>105</v>
      </c>
      <c r="F573" s="108">
        <v>10</v>
      </c>
      <c r="G573" s="108">
        <v>1</v>
      </c>
      <c r="H573" s="109">
        <v>3.3</v>
      </c>
      <c r="I573" s="108" t="str">
        <f t="shared" si="37"/>
        <v>high</v>
      </c>
      <c r="J573" s="108" t="s">
        <v>11</v>
      </c>
      <c r="K573" s="110">
        <v>306.64</v>
      </c>
      <c r="L573" s="110">
        <v>4.4516608215720197</v>
      </c>
      <c r="M573" s="110">
        <v>2</v>
      </c>
      <c r="N573" s="110">
        <v>4</v>
      </c>
      <c r="O573" s="110">
        <f t="shared" si="40"/>
        <v>4.4516608215720197</v>
      </c>
      <c r="P573" s="110">
        <f t="shared" si="38"/>
        <v>1.4517547683185559E-2</v>
      </c>
      <c r="Q573" s="111">
        <f t="shared" si="39"/>
        <v>5.2263171659468012E-2</v>
      </c>
    </row>
    <row r="574" spans="1:17">
      <c r="A574" s="107" t="s">
        <v>6</v>
      </c>
      <c r="B574" s="108" t="s">
        <v>257</v>
      </c>
      <c r="C574" s="108" t="s">
        <v>8</v>
      </c>
      <c r="D574" s="108" t="s">
        <v>146</v>
      </c>
      <c r="E574" s="108" t="s">
        <v>105</v>
      </c>
      <c r="F574" s="108">
        <v>10</v>
      </c>
      <c r="G574" s="108">
        <v>1</v>
      </c>
      <c r="H574" s="109">
        <v>3.3</v>
      </c>
      <c r="I574" s="108" t="str">
        <f t="shared" si="37"/>
        <v>high</v>
      </c>
      <c r="J574" s="108" t="s">
        <v>11</v>
      </c>
      <c r="K574" s="110">
        <v>310.10000000000002</v>
      </c>
      <c r="L574" s="110">
        <v>1.7981285827911599</v>
      </c>
      <c r="M574" s="110">
        <v>2</v>
      </c>
      <c r="N574" s="110">
        <v>4</v>
      </c>
      <c r="O574" s="110">
        <f t="shared" si="40"/>
        <v>0</v>
      </c>
      <c r="P574" s="110" t="e">
        <f t="shared" si="38"/>
        <v>#N/A</v>
      </c>
      <c r="Q574" s="111" t="e">
        <f t="shared" si="39"/>
        <v>#N/A</v>
      </c>
    </row>
    <row r="575" spans="1:17">
      <c r="A575" s="107" t="s">
        <v>6</v>
      </c>
      <c r="B575" s="108" t="s">
        <v>257</v>
      </c>
      <c r="C575" s="108" t="s">
        <v>12</v>
      </c>
      <c r="D575" s="108" t="s">
        <v>146</v>
      </c>
      <c r="E575" s="108" t="s">
        <v>105</v>
      </c>
      <c r="F575" s="108">
        <v>10</v>
      </c>
      <c r="G575" s="108">
        <v>1</v>
      </c>
      <c r="H575" s="109">
        <v>3.3</v>
      </c>
      <c r="I575" s="108" t="str">
        <f t="shared" si="37"/>
        <v>high</v>
      </c>
      <c r="J575" s="108" t="s">
        <v>11</v>
      </c>
      <c r="K575" s="110">
        <v>310.10000000000002</v>
      </c>
      <c r="L575" s="110">
        <v>7.3512500442325397</v>
      </c>
      <c r="M575" s="110">
        <v>2</v>
      </c>
      <c r="N575" s="110">
        <v>4</v>
      </c>
      <c r="O575" s="110">
        <f t="shared" si="40"/>
        <v>7.3512500442325397</v>
      </c>
      <c r="P575" s="110">
        <f t="shared" si="38"/>
        <v>2.3706062703103964E-2</v>
      </c>
      <c r="Q575" s="111">
        <f t="shared" si="39"/>
        <v>8.534182573117427E-2</v>
      </c>
    </row>
    <row r="576" spans="1:17">
      <c r="A576" s="107" t="s">
        <v>6</v>
      </c>
      <c r="B576" s="108" t="s">
        <v>258</v>
      </c>
      <c r="C576" s="108" t="s">
        <v>8</v>
      </c>
      <c r="D576" s="108" t="s">
        <v>146</v>
      </c>
      <c r="E576" s="108" t="s">
        <v>105</v>
      </c>
      <c r="F576" s="108">
        <v>10</v>
      </c>
      <c r="G576" s="108">
        <v>1</v>
      </c>
      <c r="H576" s="109">
        <v>3.3</v>
      </c>
      <c r="I576" s="108" t="str">
        <f t="shared" si="37"/>
        <v>high</v>
      </c>
      <c r="J576" s="108" t="s">
        <v>11</v>
      </c>
      <c r="K576" s="110">
        <v>308.26</v>
      </c>
      <c r="L576" s="110">
        <v>3.4704057142397402</v>
      </c>
      <c r="M576" s="110">
        <v>2</v>
      </c>
      <c r="N576" s="110">
        <v>4</v>
      </c>
      <c r="O576" s="110">
        <f t="shared" si="40"/>
        <v>0</v>
      </c>
      <c r="P576" s="110" t="e">
        <f t="shared" si="38"/>
        <v>#N/A</v>
      </c>
      <c r="Q576" s="111" t="e">
        <f t="shared" si="39"/>
        <v>#N/A</v>
      </c>
    </row>
    <row r="577" spans="1:17" ht="15" thickBot="1">
      <c r="A577" s="112" t="s">
        <v>6</v>
      </c>
      <c r="B577" s="113" t="s">
        <v>258</v>
      </c>
      <c r="C577" s="113" t="s">
        <v>12</v>
      </c>
      <c r="D577" s="113" t="s">
        <v>146</v>
      </c>
      <c r="E577" s="113" t="s">
        <v>105</v>
      </c>
      <c r="F577" s="113">
        <v>10</v>
      </c>
      <c r="G577" s="113">
        <v>1</v>
      </c>
      <c r="H577" s="114">
        <v>3.3</v>
      </c>
      <c r="I577" s="113" t="str">
        <f t="shared" si="37"/>
        <v>high</v>
      </c>
      <c r="J577" s="113" t="s">
        <v>11</v>
      </c>
      <c r="K577" s="115">
        <v>308.26</v>
      </c>
      <c r="L577" s="115">
        <v>3.0630574946536901</v>
      </c>
      <c r="M577" s="115">
        <v>2</v>
      </c>
      <c r="N577" s="115">
        <v>4</v>
      </c>
      <c r="O577" s="115">
        <f t="shared" si="40"/>
        <v>0</v>
      </c>
      <c r="P577" s="115" t="e">
        <f t="shared" si="38"/>
        <v>#N/A</v>
      </c>
      <c r="Q577" s="116" t="e">
        <f t="shared" si="39"/>
        <v>#N/A</v>
      </c>
    </row>
    <row r="578" spans="1:17">
      <c r="A578" s="102" t="s">
        <v>6</v>
      </c>
      <c r="B578" s="103" t="s">
        <v>259</v>
      </c>
      <c r="C578" s="103" t="s">
        <v>8</v>
      </c>
      <c r="D578" s="103" t="s">
        <v>146</v>
      </c>
      <c r="E578" s="103" t="s">
        <v>105</v>
      </c>
      <c r="F578" s="103">
        <v>10</v>
      </c>
      <c r="G578" s="103">
        <v>2</v>
      </c>
      <c r="H578" s="104">
        <v>3.3</v>
      </c>
      <c r="I578" s="103" t="str">
        <f t="shared" si="37"/>
        <v>high</v>
      </c>
      <c r="J578" s="103" t="s">
        <v>11</v>
      </c>
      <c r="K578" s="105">
        <v>307.95999999999998</v>
      </c>
      <c r="L578" s="105">
        <v>0.54527631871417304</v>
      </c>
      <c r="M578" s="105">
        <v>2</v>
      </c>
      <c r="N578" s="105">
        <v>4</v>
      </c>
      <c r="O578" s="105">
        <f t="shared" si="40"/>
        <v>0</v>
      </c>
      <c r="P578" s="105" t="e">
        <f t="shared" si="38"/>
        <v>#N/A</v>
      </c>
      <c r="Q578" s="106" t="e">
        <f t="shared" si="39"/>
        <v>#N/A</v>
      </c>
    </row>
    <row r="579" spans="1:17">
      <c r="A579" s="107" t="s">
        <v>6</v>
      </c>
      <c r="B579" s="108" t="s">
        <v>259</v>
      </c>
      <c r="C579" s="108" t="s">
        <v>12</v>
      </c>
      <c r="D579" s="108" t="s">
        <v>146</v>
      </c>
      <c r="E579" s="108" t="s">
        <v>105</v>
      </c>
      <c r="F579" s="108">
        <v>10</v>
      </c>
      <c r="G579" s="108">
        <v>2</v>
      </c>
      <c r="H579" s="109">
        <v>3.3</v>
      </c>
      <c r="I579" s="108" t="str">
        <f t="shared" si="37"/>
        <v>high</v>
      </c>
      <c r="J579" s="108" t="s">
        <v>11</v>
      </c>
      <c r="K579" s="110">
        <v>307.95999999999998</v>
      </c>
      <c r="L579" s="110">
        <v>2.2550732149739501</v>
      </c>
      <c r="M579" s="110">
        <v>2</v>
      </c>
      <c r="N579" s="110">
        <v>4</v>
      </c>
      <c r="O579" s="110">
        <f t="shared" si="40"/>
        <v>0</v>
      </c>
      <c r="P579" s="110" t="e">
        <f t="shared" si="38"/>
        <v>#N/A</v>
      </c>
      <c r="Q579" s="111" t="e">
        <f t="shared" si="39"/>
        <v>#N/A</v>
      </c>
    </row>
    <row r="580" spans="1:17">
      <c r="A580" s="107" t="s">
        <v>6</v>
      </c>
      <c r="B580" s="108" t="s">
        <v>260</v>
      </c>
      <c r="C580" s="108" t="s">
        <v>8</v>
      </c>
      <c r="D580" s="108" t="s">
        <v>146</v>
      </c>
      <c r="E580" s="108" t="s">
        <v>105</v>
      </c>
      <c r="F580" s="108">
        <v>10</v>
      </c>
      <c r="G580" s="108">
        <v>2</v>
      </c>
      <c r="H580" s="109">
        <v>3.3</v>
      </c>
      <c r="I580" s="108" t="str">
        <f t="shared" si="37"/>
        <v>high</v>
      </c>
      <c r="J580" s="108" t="s">
        <v>11</v>
      </c>
      <c r="K580" s="110">
        <v>307.88</v>
      </c>
      <c r="L580" s="110">
        <v>1.1919623695910699</v>
      </c>
      <c r="M580" s="110">
        <v>2</v>
      </c>
      <c r="N580" s="110">
        <v>4</v>
      </c>
      <c r="O580" s="110">
        <f t="shared" si="40"/>
        <v>0</v>
      </c>
      <c r="P580" s="110" t="e">
        <f t="shared" si="38"/>
        <v>#N/A</v>
      </c>
      <c r="Q580" s="111" t="e">
        <f t="shared" si="39"/>
        <v>#N/A</v>
      </c>
    </row>
    <row r="581" spans="1:17">
      <c r="A581" s="107" t="s">
        <v>6</v>
      </c>
      <c r="B581" s="108" t="s">
        <v>260</v>
      </c>
      <c r="C581" s="108" t="s">
        <v>12</v>
      </c>
      <c r="D581" s="108" t="s">
        <v>146</v>
      </c>
      <c r="E581" s="108" t="s">
        <v>105</v>
      </c>
      <c r="F581" s="108">
        <v>10</v>
      </c>
      <c r="G581" s="108">
        <v>2</v>
      </c>
      <c r="H581" s="109">
        <v>3.3</v>
      </c>
      <c r="I581" s="108" t="str">
        <f t="shared" si="37"/>
        <v>high</v>
      </c>
      <c r="J581" s="108" t="s">
        <v>11</v>
      </c>
      <c r="K581" s="110">
        <v>307.88</v>
      </c>
      <c r="L581" s="110">
        <v>1.5546355854206699</v>
      </c>
      <c r="M581" s="110">
        <v>2</v>
      </c>
      <c r="N581" s="110">
        <v>4</v>
      </c>
      <c r="O581" s="110">
        <f t="shared" si="40"/>
        <v>0</v>
      </c>
      <c r="P581" s="110" t="e">
        <f t="shared" si="38"/>
        <v>#N/A</v>
      </c>
      <c r="Q581" s="111" t="e">
        <f t="shared" si="39"/>
        <v>#N/A</v>
      </c>
    </row>
    <row r="582" spans="1:17">
      <c r="A582" s="107" t="s">
        <v>6</v>
      </c>
      <c r="B582" s="108" t="s">
        <v>261</v>
      </c>
      <c r="C582" s="108" t="s">
        <v>8</v>
      </c>
      <c r="D582" s="108" t="s">
        <v>146</v>
      </c>
      <c r="E582" s="108" t="s">
        <v>105</v>
      </c>
      <c r="F582" s="108">
        <v>10</v>
      </c>
      <c r="G582" s="108">
        <v>2</v>
      </c>
      <c r="H582" s="109">
        <v>3.3</v>
      </c>
      <c r="I582" s="108" t="str">
        <f t="shared" si="37"/>
        <v>high</v>
      </c>
      <c r="J582" s="108" t="s">
        <v>11</v>
      </c>
      <c r="K582" s="110">
        <v>309.24</v>
      </c>
      <c r="L582" s="110">
        <v>0.97899782746091601</v>
      </c>
      <c r="M582" s="110">
        <v>2</v>
      </c>
      <c r="N582" s="110">
        <v>4</v>
      </c>
      <c r="O582" s="110">
        <f t="shared" si="40"/>
        <v>0</v>
      </c>
      <c r="P582" s="110" t="e">
        <f t="shared" si="38"/>
        <v>#N/A</v>
      </c>
      <c r="Q582" s="111" t="e">
        <f t="shared" si="39"/>
        <v>#N/A</v>
      </c>
    </row>
    <row r="583" spans="1:17">
      <c r="A583" s="107" t="s">
        <v>6</v>
      </c>
      <c r="B583" s="108" t="s">
        <v>261</v>
      </c>
      <c r="C583" s="108" t="s">
        <v>12</v>
      </c>
      <c r="D583" s="108" t="s">
        <v>146</v>
      </c>
      <c r="E583" s="108" t="s">
        <v>105</v>
      </c>
      <c r="F583" s="108">
        <v>10</v>
      </c>
      <c r="G583" s="108">
        <v>2</v>
      </c>
      <c r="H583" s="109">
        <v>3.3</v>
      </c>
      <c r="I583" s="108" t="str">
        <f t="shared" si="37"/>
        <v>high</v>
      </c>
      <c r="J583" s="108" t="s">
        <v>11</v>
      </c>
      <c r="K583" s="110">
        <v>309.24</v>
      </c>
      <c r="L583" s="110">
        <v>1.5753376548229601</v>
      </c>
      <c r="M583" s="110">
        <v>2</v>
      </c>
      <c r="N583" s="110">
        <v>4</v>
      </c>
      <c r="O583" s="110">
        <f t="shared" si="40"/>
        <v>0</v>
      </c>
      <c r="P583" s="110" t="e">
        <f t="shared" si="38"/>
        <v>#N/A</v>
      </c>
      <c r="Q583" s="111" t="e">
        <f t="shared" si="39"/>
        <v>#N/A</v>
      </c>
    </row>
    <row r="584" spans="1:17">
      <c r="A584" s="107" t="s">
        <v>6</v>
      </c>
      <c r="B584" s="108" t="s">
        <v>262</v>
      </c>
      <c r="C584" s="108" t="s">
        <v>8</v>
      </c>
      <c r="D584" s="108" t="s">
        <v>146</v>
      </c>
      <c r="E584" s="108" t="s">
        <v>105</v>
      </c>
      <c r="F584" s="108">
        <v>10</v>
      </c>
      <c r="G584" s="108">
        <v>2</v>
      </c>
      <c r="H584" s="109">
        <v>3.3</v>
      </c>
      <c r="I584" s="108" t="str">
        <f t="shared" si="37"/>
        <v>high</v>
      </c>
      <c r="J584" s="108" t="s">
        <v>11</v>
      </c>
      <c r="K584" s="110">
        <v>308.82</v>
      </c>
      <c r="L584" s="110">
        <v>0.21176549954509499</v>
      </c>
      <c r="M584" s="110">
        <v>2</v>
      </c>
      <c r="N584" s="110">
        <v>4</v>
      </c>
      <c r="O584" s="110">
        <f t="shared" si="40"/>
        <v>0</v>
      </c>
      <c r="P584" s="110" t="e">
        <f t="shared" si="38"/>
        <v>#N/A</v>
      </c>
      <c r="Q584" s="111" t="e">
        <f t="shared" si="39"/>
        <v>#N/A</v>
      </c>
    </row>
    <row r="585" spans="1:17" ht="15" thickBot="1">
      <c r="A585" s="112" t="s">
        <v>6</v>
      </c>
      <c r="B585" s="113" t="s">
        <v>262</v>
      </c>
      <c r="C585" s="113" t="s">
        <v>12</v>
      </c>
      <c r="D585" s="113" t="s">
        <v>146</v>
      </c>
      <c r="E585" s="113" t="s">
        <v>105</v>
      </c>
      <c r="F585" s="113">
        <v>10</v>
      </c>
      <c r="G585" s="113">
        <v>2</v>
      </c>
      <c r="H585" s="114">
        <v>3.3</v>
      </c>
      <c r="I585" s="113" t="str">
        <f t="shared" si="37"/>
        <v>high</v>
      </c>
      <c r="J585" s="113" t="s">
        <v>11</v>
      </c>
      <c r="K585" s="115">
        <v>308.82</v>
      </c>
      <c r="L585" s="115">
        <v>1.2133765079113299</v>
      </c>
      <c r="M585" s="115">
        <v>2</v>
      </c>
      <c r="N585" s="115">
        <v>4</v>
      </c>
      <c r="O585" s="115">
        <f t="shared" si="40"/>
        <v>0</v>
      </c>
      <c r="P585" s="115" t="e">
        <f t="shared" si="38"/>
        <v>#N/A</v>
      </c>
      <c r="Q585" s="116" t="e">
        <f t="shared" si="39"/>
        <v>#N/A</v>
      </c>
    </row>
    <row r="586" spans="1:17">
      <c r="A586" s="102" t="s">
        <v>6</v>
      </c>
      <c r="B586" s="103" t="s">
        <v>263</v>
      </c>
      <c r="C586" s="103" t="s">
        <v>8</v>
      </c>
      <c r="D586" s="103" t="s">
        <v>146</v>
      </c>
      <c r="E586" s="103" t="s">
        <v>105</v>
      </c>
      <c r="F586" s="103">
        <v>10</v>
      </c>
      <c r="G586" s="103">
        <v>3</v>
      </c>
      <c r="H586" s="104">
        <v>3.3</v>
      </c>
      <c r="I586" s="103" t="str">
        <f t="shared" si="37"/>
        <v>high</v>
      </c>
      <c r="J586" s="103" t="s">
        <v>11</v>
      </c>
      <c r="K586" s="105">
        <v>310.99</v>
      </c>
      <c r="L586" s="105">
        <v>1.09242317630483</v>
      </c>
      <c r="M586" s="105">
        <v>2</v>
      </c>
      <c r="N586" s="105">
        <v>4</v>
      </c>
      <c r="O586" s="105">
        <f t="shared" si="40"/>
        <v>0</v>
      </c>
      <c r="P586" s="105" t="e">
        <f t="shared" si="38"/>
        <v>#N/A</v>
      </c>
      <c r="Q586" s="106" t="e">
        <f t="shared" si="39"/>
        <v>#N/A</v>
      </c>
    </row>
    <row r="587" spans="1:17">
      <c r="A587" s="107" t="s">
        <v>6</v>
      </c>
      <c r="B587" s="108" t="s">
        <v>263</v>
      </c>
      <c r="C587" s="108" t="s">
        <v>12</v>
      </c>
      <c r="D587" s="108" t="s">
        <v>146</v>
      </c>
      <c r="E587" s="108" t="s">
        <v>105</v>
      </c>
      <c r="F587" s="108">
        <v>10</v>
      </c>
      <c r="G587" s="108">
        <v>3</v>
      </c>
      <c r="H587" s="109">
        <v>3.3</v>
      </c>
      <c r="I587" s="108" t="str">
        <f t="shared" ref="I587:I650" si="41">IF(H587=2.3,"low",IF(H587=2.7,"medium",IF(H587=3.2,"high",IF(H587=1.4,"low",IF(H587=2,"medium",IF(H587=3.3,"high"))))))</f>
        <v>high</v>
      </c>
      <c r="J587" s="108" t="s">
        <v>11</v>
      </c>
      <c r="K587" s="110">
        <v>310.99</v>
      </c>
      <c r="L587" s="110">
        <v>0.66918672402340496</v>
      </c>
      <c r="M587" s="110">
        <v>2</v>
      </c>
      <c r="N587" s="110">
        <v>4</v>
      </c>
      <c r="O587" s="110">
        <f t="shared" si="40"/>
        <v>0</v>
      </c>
      <c r="P587" s="110" t="e">
        <f t="shared" ref="P587:P650" si="42">IF(O587=0,NA(),(O587/K587))</f>
        <v>#N/A</v>
      </c>
      <c r="Q587" s="111" t="e">
        <f t="shared" ref="Q587:Q650" si="43">IF(O587=0,NA(),((P587/1000)*3600))</f>
        <v>#N/A</v>
      </c>
    </row>
    <row r="588" spans="1:17">
      <c r="A588" s="107" t="s">
        <v>6</v>
      </c>
      <c r="B588" s="108" t="s">
        <v>264</v>
      </c>
      <c r="C588" s="108" t="s">
        <v>8</v>
      </c>
      <c r="D588" s="108" t="s">
        <v>146</v>
      </c>
      <c r="E588" s="108" t="s">
        <v>105</v>
      </c>
      <c r="F588" s="108">
        <v>10</v>
      </c>
      <c r="G588" s="108">
        <v>3</v>
      </c>
      <c r="H588" s="109">
        <v>3.3</v>
      </c>
      <c r="I588" s="108" t="str">
        <f t="shared" si="41"/>
        <v>high</v>
      </c>
      <c r="J588" s="108" t="s">
        <v>11</v>
      </c>
      <c r="K588" s="110">
        <v>309.76</v>
      </c>
      <c r="L588" s="110">
        <v>-1.3728904136326301</v>
      </c>
      <c r="M588" s="110">
        <v>2</v>
      </c>
      <c r="N588" s="110">
        <v>4</v>
      </c>
      <c r="O588" s="110">
        <f t="shared" si="40"/>
        <v>0</v>
      </c>
      <c r="P588" s="110" t="e">
        <f t="shared" si="42"/>
        <v>#N/A</v>
      </c>
      <c r="Q588" s="111" t="e">
        <f t="shared" si="43"/>
        <v>#N/A</v>
      </c>
    </row>
    <row r="589" spans="1:17">
      <c r="A589" s="107" t="s">
        <v>6</v>
      </c>
      <c r="B589" s="108" t="s">
        <v>264</v>
      </c>
      <c r="C589" s="108" t="s">
        <v>12</v>
      </c>
      <c r="D589" s="108" t="s">
        <v>146</v>
      </c>
      <c r="E589" s="108" t="s">
        <v>105</v>
      </c>
      <c r="F589" s="108">
        <v>10</v>
      </c>
      <c r="G589" s="108">
        <v>3</v>
      </c>
      <c r="H589" s="109">
        <v>3.3</v>
      </c>
      <c r="I589" s="108" t="str">
        <f t="shared" si="41"/>
        <v>high</v>
      </c>
      <c r="J589" s="108" t="s">
        <v>11</v>
      </c>
      <c r="K589" s="110">
        <v>309.76</v>
      </c>
      <c r="L589" s="110">
        <v>3.8016923795864601</v>
      </c>
      <c r="M589" s="110">
        <v>2</v>
      </c>
      <c r="N589" s="110">
        <v>4</v>
      </c>
      <c r="O589" s="110">
        <f t="shared" si="40"/>
        <v>0</v>
      </c>
      <c r="P589" s="110" t="e">
        <f t="shared" si="42"/>
        <v>#N/A</v>
      </c>
      <c r="Q589" s="111" t="e">
        <f t="shared" si="43"/>
        <v>#N/A</v>
      </c>
    </row>
    <row r="590" spans="1:17">
      <c r="A590" s="107" t="s">
        <v>6</v>
      </c>
      <c r="B590" s="108" t="s">
        <v>265</v>
      </c>
      <c r="C590" s="108" t="s">
        <v>8</v>
      </c>
      <c r="D590" s="108" t="s">
        <v>146</v>
      </c>
      <c r="E590" s="108" t="s">
        <v>105</v>
      </c>
      <c r="F590" s="108">
        <v>10</v>
      </c>
      <c r="G590" s="108">
        <v>3</v>
      </c>
      <c r="H590" s="109">
        <v>3.3</v>
      </c>
      <c r="I590" s="108" t="str">
        <f t="shared" si="41"/>
        <v>high</v>
      </c>
      <c r="J590" s="108" t="s">
        <v>11</v>
      </c>
      <c r="K590" s="110">
        <v>307.79000000000002</v>
      </c>
      <c r="L590" s="110">
        <v>0</v>
      </c>
      <c r="M590" s="110">
        <v>2</v>
      </c>
      <c r="N590" s="110">
        <v>4</v>
      </c>
      <c r="O590" s="110">
        <f t="shared" si="40"/>
        <v>0</v>
      </c>
      <c r="P590" s="110" t="e">
        <f t="shared" si="42"/>
        <v>#N/A</v>
      </c>
      <c r="Q590" s="111" t="e">
        <f t="shared" si="43"/>
        <v>#N/A</v>
      </c>
    </row>
    <row r="591" spans="1:17">
      <c r="A591" s="107" t="s">
        <v>6</v>
      </c>
      <c r="B591" s="108" t="s">
        <v>265</v>
      </c>
      <c r="C591" s="108" t="s">
        <v>12</v>
      </c>
      <c r="D591" s="108" t="s">
        <v>146</v>
      </c>
      <c r="E591" s="108" t="s">
        <v>105</v>
      </c>
      <c r="F591" s="108">
        <v>10</v>
      </c>
      <c r="G591" s="108">
        <v>3</v>
      </c>
      <c r="H591" s="109">
        <v>3.3</v>
      </c>
      <c r="I591" s="108" t="str">
        <f t="shared" si="41"/>
        <v>high</v>
      </c>
      <c r="J591" s="108" t="s">
        <v>11</v>
      </c>
      <c r="K591" s="110">
        <v>307.79000000000002</v>
      </c>
      <c r="L591" s="110">
        <v>0.51788636359651696</v>
      </c>
      <c r="M591" s="110">
        <v>2</v>
      </c>
      <c r="N591" s="110">
        <v>4</v>
      </c>
      <c r="O591" s="110">
        <f t="shared" si="40"/>
        <v>0</v>
      </c>
      <c r="P591" s="110" t="e">
        <f t="shared" si="42"/>
        <v>#N/A</v>
      </c>
      <c r="Q591" s="111" t="e">
        <f t="shared" si="43"/>
        <v>#N/A</v>
      </c>
    </row>
    <row r="592" spans="1:17">
      <c r="A592" s="107" t="s">
        <v>6</v>
      </c>
      <c r="B592" s="108" t="s">
        <v>266</v>
      </c>
      <c r="C592" s="108" t="s">
        <v>8</v>
      </c>
      <c r="D592" s="108" t="s">
        <v>146</v>
      </c>
      <c r="E592" s="108" t="s">
        <v>105</v>
      </c>
      <c r="F592" s="108">
        <v>10</v>
      </c>
      <c r="G592" s="108">
        <v>3</v>
      </c>
      <c r="H592" s="109">
        <v>3.3</v>
      </c>
      <c r="I592" s="108" t="str">
        <f t="shared" si="41"/>
        <v>high</v>
      </c>
      <c r="J592" s="108" t="s">
        <v>11</v>
      </c>
      <c r="K592" s="110">
        <v>308.60000000000002</v>
      </c>
      <c r="L592" s="110">
        <v>0.48848941062183798</v>
      </c>
      <c r="M592" s="110">
        <v>2</v>
      </c>
      <c r="N592" s="110">
        <v>4</v>
      </c>
      <c r="O592" s="110">
        <f t="shared" si="40"/>
        <v>0</v>
      </c>
      <c r="P592" s="110" t="e">
        <f t="shared" si="42"/>
        <v>#N/A</v>
      </c>
      <c r="Q592" s="111" t="e">
        <f t="shared" si="43"/>
        <v>#N/A</v>
      </c>
    </row>
    <row r="593" spans="1:17" ht="15" thickBot="1">
      <c r="A593" s="112" t="s">
        <v>6</v>
      </c>
      <c r="B593" s="113" t="s">
        <v>266</v>
      </c>
      <c r="C593" s="113" t="s">
        <v>12</v>
      </c>
      <c r="D593" s="113" t="s">
        <v>146</v>
      </c>
      <c r="E593" s="113" t="s">
        <v>105</v>
      </c>
      <c r="F593" s="113">
        <v>10</v>
      </c>
      <c r="G593" s="113">
        <v>3</v>
      </c>
      <c r="H593" s="114">
        <v>3.3</v>
      </c>
      <c r="I593" s="113" t="str">
        <f t="shared" si="41"/>
        <v>high</v>
      </c>
      <c r="J593" s="113" t="s">
        <v>11</v>
      </c>
      <c r="K593" s="115">
        <v>308.60000000000002</v>
      </c>
      <c r="L593" s="115">
        <v>0.36472301542389102</v>
      </c>
      <c r="M593" s="115">
        <v>2</v>
      </c>
      <c r="N593" s="115">
        <v>4</v>
      </c>
      <c r="O593" s="115">
        <f t="shared" si="40"/>
        <v>0</v>
      </c>
      <c r="P593" s="115" t="e">
        <f t="shared" si="42"/>
        <v>#N/A</v>
      </c>
      <c r="Q593" s="116" t="e">
        <f t="shared" si="43"/>
        <v>#N/A</v>
      </c>
    </row>
    <row r="594" spans="1:17">
      <c r="A594" s="102" t="s">
        <v>6</v>
      </c>
      <c r="B594" s="103" t="s">
        <v>267</v>
      </c>
      <c r="C594" s="103" t="s">
        <v>8</v>
      </c>
      <c r="D594" s="103" t="s">
        <v>146</v>
      </c>
      <c r="E594" s="103" t="s">
        <v>105</v>
      </c>
      <c r="F594" s="103">
        <v>20</v>
      </c>
      <c r="G594" s="103">
        <v>1</v>
      </c>
      <c r="H594" s="104">
        <v>1.4</v>
      </c>
      <c r="I594" s="103" t="str">
        <f t="shared" si="41"/>
        <v>low</v>
      </c>
      <c r="J594" s="103" t="s">
        <v>11</v>
      </c>
      <c r="K594" s="105">
        <v>307.54000000000002</v>
      </c>
      <c r="L594" s="105">
        <v>0.86000156262680605</v>
      </c>
      <c r="M594" s="105">
        <v>2</v>
      </c>
      <c r="N594" s="105">
        <v>4</v>
      </c>
      <c r="O594" s="105">
        <f t="shared" si="40"/>
        <v>0</v>
      </c>
      <c r="P594" s="105" t="e">
        <f t="shared" si="42"/>
        <v>#N/A</v>
      </c>
      <c r="Q594" s="106" t="e">
        <f t="shared" si="43"/>
        <v>#N/A</v>
      </c>
    </row>
    <row r="595" spans="1:17">
      <c r="A595" s="107" t="s">
        <v>6</v>
      </c>
      <c r="B595" s="108" t="s">
        <v>267</v>
      </c>
      <c r="C595" s="108" t="s">
        <v>12</v>
      </c>
      <c r="D595" s="108" t="s">
        <v>146</v>
      </c>
      <c r="E595" s="108" t="s">
        <v>105</v>
      </c>
      <c r="F595" s="108">
        <v>20</v>
      </c>
      <c r="G595" s="108">
        <v>1</v>
      </c>
      <c r="H595" s="109">
        <v>1.4</v>
      </c>
      <c r="I595" s="108" t="str">
        <f t="shared" si="41"/>
        <v>low</v>
      </c>
      <c r="J595" s="108" t="s">
        <v>11</v>
      </c>
      <c r="K595" s="110">
        <v>307.54000000000002</v>
      </c>
      <c r="L595" s="110">
        <v>3.96010287173586</v>
      </c>
      <c r="M595" s="110">
        <v>2</v>
      </c>
      <c r="N595" s="110">
        <v>4</v>
      </c>
      <c r="O595" s="110">
        <f t="shared" si="40"/>
        <v>0</v>
      </c>
      <c r="P595" s="110" t="e">
        <f t="shared" si="42"/>
        <v>#N/A</v>
      </c>
      <c r="Q595" s="111" t="e">
        <f t="shared" si="43"/>
        <v>#N/A</v>
      </c>
    </row>
    <row r="596" spans="1:17">
      <c r="A596" s="107" t="s">
        <v>6</v>
      </c>
      <c r="B596" s="108" t="s">
        <v>268</v>
      </c>
      <c r="C596" s="108" t="s">
        <v>8</v>
      </c>
      <c r="D596" s="108" t="s">
        <v>146</v>
      </c>
      <c r="E596" s="108" t="s">
        <v>105</v>
      </c>
      <c r="F596" s="108">
        <v>20</v>
      </c>
      <c r="G596" s="108">
        <v>1</v>
      </c>
      <c r="H596" s="109">
        <v>1.4</v>
      </c>
      <c r="I596" s="108" t="str">
        <f t="shared" si="41"/>
        <v>low</v>
      </c>
      <c r="J596" s="108" t="s">
        <v>11</v>
      </c>
      <c r="K596" s="110">
        <v>307.92</v>
      </c>
      <c r="L596" s="110">
        <v>1.28390099465751</v>
      </c>
      <c r="M596" s="110">
        <v>2</v>
      </c>
      <c r="N596" s="110">
        <v>4</v>
      </c>
      <c r="O596" s="110">
        <f t="shared" si="40"/>
        <v>0</v>
      </c>
      <c r="P596" s="110" t="e">
        <f t="shared" si="42"/>
        <v>#N/A</v>
      </c>
      <c r="Q596" s="111" t="e">
        <f t="shared" si="43"/>
        <v>#N/A</v>
      </c>
    </row>
    <row r="597" spans="1:17">
      <c r="A597" s="107" t="s">
        <v>6</v>
      </c>
      <c r="B597" s="108" t="s">
        <v>268</v>
      </c>
      <c r="C597" s="108" t="s">
        <v>12</v>
      </c>
      <c r="D597" s="108" t="s">
        <v>146</v>
      </c>
      <c r="E597" s="108" t="s">
        <v>105</v>
      </c>
      <c r="F597" s="108">
        <v>20</v>
      </c>
      <c r="G597" s="108">
        <v>1</v>
      </c>
      <c r="H597" s="109">
        <v>1.4</v>
      </c>
      <c r="I597" s="108" t="str">
        <f t="shared" si="41"/>
        <v>low</v>
      </c>
      <c r="J597" s="108" t="s">
        <v>11</v>
      </c>
      <c r="K597" s="110">
        <v>307.92</v>
      </c>
      <c r="L597" s="110">
        <v>2.1505072345383698</v>
      </c>
      <c r="M597" s="110">
        <v>2</v>
      </c>
      <c r="N597" s="110">
        <v>4</v>
      </c>
      <c r="O597" s="110">
        <f t="shared" si="40"/>
        <v>0</v>
      </c>
      <c r="P597" s="110" t="e">
        <f t="shared" si="42"/>
        <v>#N/A</v>
      </c>
      <c r="Q597" s="111" t="e">
        <f t="shared" si="43"/>
        <v>#N/A</v>
      </c>
    </row>
    <row r="598" spans="1:17">
      <c r="A598" s="107" t="s">
        <v>6</v>
      </c>
      <c r="B598" s="108" t="s">
        <v>269</v>
      </c>
      <c r="C598" s="108" t="s">
        <v>8</v>
      </c>
      <c r="D598" s="108" t="s">
        <v>146</v>
      </c>
      <c r="E598" s="108" t="s">
        <v>105</v>
      </c>
      <c r="F598" s="108">
        <v>20</v>
      </c>
      <c r="G598" s="108">
        <v>1</v>
      </c>
      <c r="H598" s="109">
        <v>1.4</v>
      </c>
      <c r="I598" s="108" t="str">
        <f t="shared" si="41"/>
        <v>low</v>
      </c>
      <c r="J598" s="108" t="s">
        <v>11</v>
      </c>
      <c r="K598" s="110">
        <v>307.92</v>
      </c>
      <c r="L598" s="110">
        <v>1.3115435365375301</v>
      </c>
      <c r="M598" s="110">
        <v>2</v>
      </c>
      <c r="N598" s="110">
        <v>4</v>
      </c>
      <c r="O598" s="110">
        <f t="shared" si="40"/>
        <v>0</v>
      </c>
      <c r="P598" s="110" t="e">
        <f t="shared" si="42"/>
        <v>#N/A</v>
      </c>
      <c r="Q598" s="111" t="e">
        <f t="shared" si="43"/>
        <v>#N/A</v>
      </c>
    </row>
    <row r="599" spans="1:17">
      <c r="A599" s="107" t="s">
        <v>6</v>
      </c>
      <c r="B599" s="108" t="s">
        <v>269</v>
      </c>
      <c r="C599" s="108" t="s">
        <v>12</v>
      </c>
      <c r="D599" s="108" t="s">
        <v>146</v>
      </c>
      <c r="E599" s="108" t="s">
        <v>105</v>
      </c>
      <c r="F599" s="108">
        <v>20</v>
      </c>
      <c r="G599" s="108">
        <v>1</v>
      </c>
      <c r="H599" s="109">
        <v>1.4</v>
      </c>
      <c r="I599" s="108" t="str">
        <f t="shared" si="41"/>
        <v>low</v>
      </c>
      <c r="J599" s="108" t="s">
        <v>11</v>
      </c>
      <c r="K599" s="110">
        <v>307.92</v>
      </c>
      <c r="L599" s="110">
        <v>3.6376535897690601</v>
      </c>
      <c r="M599" s="110">
        <v>2</v>
      </c>
      <c r="N599" s="110">
        <v>4</v>
      </c>
      <c r="O599" s="110">
        <f t="shared" si="40"/>
        <v>0</v>
      </c>
      <c r="P599" s="110" t="e">
        <f t="shared" si="42"/>
        <v>#N/A</v>
      </c>
      <c r="Q599" s="111" t="e">
        <f t="shared" si="43"/>
        <v>#N/A</v>
      </c>
    </row>
    <row r="600" spans="1:17">
      <c r="A600" s="107" t="s">
        <v>6</v>
      </c>
      <c r="B600" s="108" t="s">
        <v>270</v>
      </c>
      <c r="C600" s="108" t="s">
        <v>8</v>
      </c>
      <c r="D600" s="108" t="s">
        <v>146</v>
      </c>
      <c r="E600" s="108" t="s">
        <v>105</v>
      </c>
      <c r="F600" s="108">
        <v>20</v>
      </c>
      <c r="G600" s="108">
        <v>1</v>
      </c>
      <c r="H600" s="109">
        <v>1.4</v>
      </c>
      <c r="I600" s="108" t="str">
        <f t="shared" si="41"/>
        <v>low</v>
      </c>
      <c r="J600" s="108" t="s">
        <v>11</v>
      </c>
      <c r="K600" s="110">
        <v>312.39999999999998</v>
      </c>
      <c r="L600" s="110">
        <v>1.29015351423696</v>
      </c>
      <c r="M600" s="110">
        <v>2</v>
      </c>
      <c r="N600" s="110">
        <v>4</v>
      </c>
      <c r="O600" s="110">
        <f t="shared" si="40"/>
        <v>0</v>
      </c>
      <c r="P600" s="110" t="e">
        <f t="shared" si="42"/>
        <v>#N/A</v>
      </c>
      <c r="Q600" s="111" t="e">
        <f t="shared" si="43"/>
        <v>#N/A</v>
      </c>
    </row>
    <row r="601" spans="1:17" ht="15" thickBot="1">
      <c r="A601" s="112" t="s">
        <v>6</v>
      </c>
      <c r="B601" s="113" t="s">
        <v>270</v>
      </c>
      <c r="C601" s="113" t="s">
        <v>12</v>
      </c>
      <c r="D601" s="113" t="s">
        <v>146</v>
      </c>
      <c r="E601" s="113" t="s">
        <v>105</v>
      </c>
      <c r="F601" s="113">
        <v>20</v>
      </c>
      <c r="G601" s="113">
        <v>1</v>
      </c>
      <c r="H601" s="114">
        <v>1.4</v>
      </c>
      <c r="I601" s="113" t="str">
        <f t="shared" si="41"/>
        <v>low</v>
      </c>
      <c r="J601" s="113" t="s">
        <v>11</v>
      </c>
      <c r="K601" s="115">
        <v>312.39999999999998</v>
      </c>
      <c r="L601" s="115">
        <v>4.4653261880897901</v>
      </c>
      <c r="M601" s="115">
        <v>2</v>
      </c>
      <c r="N601" s="115">
        <v>4</v>
      </c>
      <c r="O601" s="115">
        <f t="shared" si="40"/>
        <v>4.4653261880897901</v>
      </c>
      <c r="P601" s="115">
        <f t="shared" si="42"/>
        <v>1.4293617759570392E-2</v>
      </c>
      <c r="Q601" s="116">
        <f t="shared" si="43"/>
        <v>5.1457023934453415E-2</v>
      </c>
    </row>
    <row r="602" spans="1:17">
      <c r="A602" s="102" t="s">
        <v>6</v>
      </c>
      <c r="B602" s="103" t="s">
        <v>271</v>
      </c>
      <c r="C602" s="103" t="s">
        <v>8</v>
      </c>
      <c r="D602" s="103" t="s">
        <v>146</v>
      </c>
      <c r="E602" s="103" t="s">
        <v>105</v>
      </c>
      <c r="F602" s="103">
        <v>20</v>
      </c>
      <c r="G602" s="103">
        <v>2</v>
      </c>
      <c r="H602" s="104">
        <v>1.4</v>
      </c>
      <c r="I602" s="103" t="str">
        <f t="shared" si="41"/>
        <v>low</v>
      </c>
      <c r="J602" s="103" t="s">
        <v>11</v>
      </c>
      <c r="K602" s="105">
        <v>309.37</v>
      </c>
      <c r="L602" s="105">
        <v>0.68055969700560603</v>
      </c>
      <c r="M602" s="105">
        <v>2</v>
      </c>
      <c r="N602" s="105">
        <v>4</v>
      </c>
      <c r="O602" s="105">
        <f t="shared" ref="O602:O665" si="44">(IF(L602&lt;N602,0,L602))</f>
        <v>0</v>
      </c>
      <c r="P602" s="105" t="e">
        <f t="shared" si="42"/>
        <v>#N/A</v>
      </c>
      <c r="Q602" s="106" t="e">
        <f t="shared" si="43"/>
        <v>#N/A</v>
      </c>
    </row>
    <row r="603" spans="1:17">
      <c r="A603" s="107" t="s">
        <v>6</v>
      </c>
      <c r="B603" s="108" t="s">
        <v>271</v>
      </c>
      <c r="C603" s="108" t="s">
        <v>12</v>
      </c>
      <c r="D603" s="108" t="s">
        <v>146</v>
      </c>
      <c r="E603" s="108" t="s">
        <v>105</v>
      </c>
      <c r="F603" s="108">
        <v>20</v>
      </c>
      <c r="G603" s="108">
        <v>2</v>
      </c>
      <c r="H603" s="109">
        <v>1.4</v>
      </c>
      <c r="I603" s="108" t="str">
        <f t="shared" si="41"/>
        <v>low</v>
      </c>
      <c r="J603" s="108" t="s">
        <v>11</v>
      </c>
      <c r="K603" s="110">
        <v>309.37</v>
      </c>
      <c r="L603" s="110">
        <v>1.8140477549606</v>
      </c>
      <c r="M603" s="110">
        <v>2</v>
      </c>
      <c r="N603" s="110">
        <v>4</v>
      </c>
      <c r="O603" s="110">
        <f t="shared" si="44"/>
        <v>0</v>
      </c>
      <c r="P603" s="110" t="e">
        <f t="shared" si="42"/>
        <v>#N/A</v>
      </c>
      <c r="Q603" s="111" t="e">
        <f t="shared" si="43"/>
        <v>#N/A</v>
      </c>
    </row>
    <row r="604" spans="1:17">
      <c r="A604" s="107" t="s">
        <v>6</v>
      </c>
      <c r="B604" s="108" t="s">
        <v>272</v>
      </c>
      <c r="C604" s="108" t="s">
        <v>8</v>
      </c>
      <c r="D604" s="108" t="s">
        <v>146</v>
      </c>
      <c r="E604" s="108" t="s">
        <v>105</v>
      </c>
      <c r="F604" s="108">
        <v>20</v>
      </c>
      <c r="G604" s="108">
        <v>2</v>
      </c>
      <c r="H604" s="109">
        <v>1.4</v>
      </c>
      <c r="I604" s="108" t="str">
        <f t="shared" si="41"/>
        <v>low</v>
      </c>
      <c r="J604" s="108" t="s">
        <v>11</v>
      </c>
      <c r="K604" s="110">
        <v>312.19</v>
      </c>
      <c r="L604" s="110">
        <v>0</v>
      </c>
      <c r="M604" s="110">
        <v>2</v>
      </c>
      <c r="N604" s="110">
        <v>4</v>
      </c>
      <c r="O604" s="110">
        <f t="shared" si="44"/>
        <v>0</v>
      </c>
      <c r="P604" s="110" t="e">
        <f t="shared" si="42"/>
        <v>#N/A</v>
      </c>
      <c r="Q604" s="111" t="e">
        <f t="shared" si="43"/>
        <v>#N/A</v>
      </c>
    </row>
    <row r="605" spans="1:17">
      <c r="A605" s="107" t="s">
        <v>6</v>
      </c>
      <c r="B605" s="108" t="s">
        <v>272</v>
      </c>
      <c r="C605" s="108" t="s">
        <v>12</v>
      </c>
      <c r="D605" s="108" t="s">
        <v>146</v>
      </c>
      <c r="E605" s="108" t="s">
        <v>105</v>
      </c>
      <c r="F605" s="108">
        <v>20</v>
      </c>
      <c r="G605" s="108">
        <v>2</v>
      </c>
      <c r="H605" s="109">
        <v>1.4</v>
      </c>
      <c r="I605" s="108" t="str">
        <f t="shared" si="41"/>
        <v>low</v>
      </c>
      <c r="J605" s="108" t="s">
        <v>11</v>
      </c>
      <c r="K605" s="110">
        <v>312.19</v>
      </c>
      <c r="L605" s="110">
        <v>2.4519324892352201</v>
      </c>
      <c r="M605" s="110">
        <v>2</v>
      </c>
      <c r="N605" s="110">
        <v>4</v>
      </c>
      <c r="O605" s="110">
        <f t="shared" si="44"/>
        <v>0</v>
      </c>
      <c r="P605" s="110" t="e">
        <f t="shared" si="42"/>
        <v>#N/A</v>
      </c>
      <c r="Q605" s="111" t="e">
        <f t="shared" si="43"/>
        <v>#N/A</v>
      </c>
    </row>
    <row r="606" spans="1:17">
      <c r="A606" s="107" t="s">
        <v>6</v>
      </c>
      <c r="B606" s="108" t="s">
        <v>273</v>
      </c>
      <c r="C606" s="108" t="s">
        <v>8</v>
      </c>
      <c r="D606" s="108" t="s">
        <v>146</v>
      </c>
      <c r="E606" s="108" t="s">
        <v>105</v>
      </c>
      <c r="F606" s="108">
        <v>20</v>
      </c>
      <c r="G606" s="108">
        <v>2</v>
      </c>
      <c r="H606" s="109">
        <v>1.4</v>
      </c>
      <c r="I606" s="108" t="str">
        <f t="shared" si="41"/>
        <v>low</v>
      </c>
      <c r="J606" s="108" t="s">
        <v>11</v>
      </c>
      <c r="K606" s="110">
        <v>308.82</v>
      </c>
      <c r="L606" s="110">
        <v>0</v>
      </c>
      <c r="M606" s="110">
        <v>2</v>
      </c>
      <c r="N606" s="110">
        <v>4</v>
      </c>
      <c r="O606" s="110">
        <f t="shared" si="44"/>
        <v>0</v>
      </c>
      <c r="P606" s="110" t="e">
        <f t="shared" si="42"/>
        <v>#N/A</v>
      </c>
      <c r="Q606" s="111" t="e">
        <f t="shared" si="43"/>
        <v>#N/A</v>
      </c>
    </row>
    <row r="607" spans="1:17">
      <c r="A607" s="107" t="s">
        <v>6</v>
      </c>
      <c r="B607" s="108" t="s">
        <v>273</v>
      </c>
      <c r="C607" s="108" t="s">
        <v>12</v>
      </c>
      <c r="D607" s="108" t="s">
        <v>146</v>
      </c>
      <c r="E607" s="108" t="s">
        <v>105</v>
      </c>
      <c r="F607" s="108">
        <v>20</v>
      </c>
      <c r="G607" s="108">
        <v>2</v>
      </c>
      <c r="H607" s="109">
        <v>1.4</v>
      </c>
      <c r="I607" s="108" t="str">
        <f t="shared" si="41"/>
        <v>low</v>
      </c>
      <c r="J607" s="108" t="s">
        <v>11</v>
      </c>
      <c r="K607" s="110">
        <v>308.82</v>
      </c>
      <c r="L607" s="110">
        <v>3.6029665976639098</v>
      </c>
      <c r="M607" s="110">
        <v>2</v>
      </c>
      <c r="N607" s="110">
        <v>4</v>
      </c>
      <c r="O607" s="110">
        <f t="shared" si="44"/>
        <v>0</v>
      </c>
      <c r="P607" s="110" t="e">
        <f t="shared" si="42"/>
        <v>#N/A</v>
      </c>
      <c r="Q607" s="111" t="e">
        <f t="shared" si="43"/>
        <v>#N/A</v>
      </c>
    </row>
    <row r="608" spans="1:17">
      <c r="A608" s="107" t="s">
        <v>6</v>
      </c>
      <c r="B608" s="108" t="s">
        <v>274</v>
      </c>
      <c r="C608" s="108" t="s">
        <v>8</v>
      </c>
      <c r="D608" s="108" t="s">
        <v>146</v>
      </c>
      <c r="E608" s="108" t="s">
        <v>105</v>
      </c>
      <c r="F608" s="108">
        <v>20</v>
      </c>
      <c r="G608" s="108">
        <v>2</v>
      </c>
      <c r="H608" s="109">
        <v>1.4</v>
      </c>
      <c r="I608" s="108" t="str">
        <f t="shared" si="41"/>
        <v>low</v>
      </c>
      <c r="J608" s="108" t="s">
        <v>11</v>
      </c>
      <c r="K608" s="110">
        <v>308.99</v>
      </c>
      <c r="L608" s="110">
        <v>0</v>
      </c>
      <c r="M608" s="110">
        <v>2</v>
      </c>
      <c r="N608" s="110">
        <v>4</v>
      </c>
      <c r="O608" s="110">
        <f t="shared" si="44"/>
        <v>0</v>
      </c>
      <c r="P608" s="110" t="e">
        <f t="shared" si="42"/>
        <v>#N/A</v>
      </c>
      <c r="Q608" s="111" t="e">
        <f t="shared" si="43"/>
        <v>#N/A</v>
      </c>
    </row>
    <row r="609" spans="1:17" ht="15" thickBot="1">
      <c r="A609" s="112" t="s">
        <v>6</v>
      </c>
      <c r="B609" s="113" t="s">
        <v>274</v>
      </c>
      <c r="C609" s="113" t="s">
        <v>12</v>
      </c>
      <c r="D609" s="113" t="s">
        <v>146</v>
      </c>
      <c r="E609" s="113" t="s">
        <v>105</v>
      </c>
      <c r="F609" s="113">
        <v>20</v>
      </c>
      <c r="G609" s="113">
        <v>2</v>
      </c>
      <c r="H609" s="114">
        <v>1.4</v>
      </c>
      <c r="I609" s="113" t="str">
        <f t="shared" si="41"/>
        <v>low</v>
      </c>
      <c r="J609" s="113" t="s">
        <v>11</v>
      </c>
      <c r="K609" s="115">
        <v>308.99</v>
      </c>
      <c r="L609" s="115">
        <v>1.89128142474146</v>
      </c>
      <c r="M609" s="115">
        <v>2</v>
      </c>
      <c r="N609" s="115">
        <v>4</v>
      </c>
      <c r="O609" s="115">
        <f t="shared" si="44"/>
        <v>0</v>
      </c>
      <c r="P609" s="115" t="e">
        <f t="shared" si="42"/>
        <v>#N/A</v>
      </c>
      <c r="Q609" s="116" t="e">
        <f t="shared" si="43"/>
        <v>#N/A</v>
      </c>
    </row>
    <row r="610" spans="1:17">
      <c r="A610" s="102" t="s">
        <v>6</v>
      </c>
      <c r="B610" s="103" t="s">
        <v>275</v>
      </c>
      <c r="C610" s="103" t="s">
        <v>8</v>
      </c>
      <c r="D610" s="103" t="s">
        <v>146</v>
      </c>
      <c r="E610" s="103" t="s">
        <v>105</v>
      </c>
      <c r="F610" s="103">
        <v>20</v>
      </c>
      <c r="G610" s="103">
        <v>3</v>
      </c>
      <c r="H610" s="104">
        <v>1.4</v>
      </c>
      <c r="I610" s="103" t="str">
        <f t="shared" si="41"/>
        <v>low</v>
      </c>
      <c r="J610" s="103" t="s">
        <v>11</v>
      </c>
      <c r="K610" s="105">
        <v>308.13</v>
      </c>
      <c r="L610" s="105">
        <v>0</v>
      </c>
      <c r="M610" s="105">
        <v>2</v>
      </c>
      <c r="N610" s="105">
        <v>4</v>
      </c>
      <c r="O610" s="105">
        <f t="shared" si="44"/>
        <v>0</v>
      </c>
      <c r="P610" s="105" t="e">
        <f t="shared" si="42"/>
        <v>#N/A</v>
      </c>
      <c r="Q610" s="106" t="e">
        <f t="shared" si="43"/>
        <v>#N/A</v>
      </c>
    </row>
    <row r="611" spans="1:17">
      <c r="A611" s="107" t="s">
        <v>6</v>
      </c>
      <c r="B611" s="108" t="s">
        <v>275</v>
      </c>
      <c r="C611" s="108" t="s">
        <v>12</v>
      </c>
      <c r="D611" s="108" t="s">
        <v>146</v>
      </c>
      <c r="E611" s="108" t="s">
        <v>105</v>
      </c>
      <c r="F611" s="108">
        <v>20</v>
      </c>
      <c r="G611" s="108">
        <v>3</v>
      </c>
      <c r="H611" s="109">
        <v>1.4</v>
      </c>
      <c r="I611" s="108" t="str">
        <f t="shared" si="41"/>
        <v>low</v>
      </c>
      <c r="J611" s="108" t="s">
        <v>11</v>
      </c>
      <c r="K611" s="110">
        <v>308.13</v>
      </c>
      <c r="L611" s="110">
        <v>1.3917150022987499</v>
      </c>
      <c r="M611" s="110">
        <v>2</v>
      </c>
      <c r="N611" s="110">
        <v>4</v>
      </c>
      <c r="O611" s="110">
        <f t="shared" si="44"/>
        <v>0</v>
      </c>
      <c r="P611" s="110" t="e">
        <f t="shared" si="42"/>
        <v>#N/A</v>
      </c>
      <c r="Q611" s="111" t="e">
        <f t="shared" si="43"/>
        <v>#N/A</v>
      </c>
    </row>
    <row r="612" spans="1:17">
      <c r="A612" s="107" t="s">
        <v>6</v>
      </c>
      <c r="B612" s="108" t="s">
        <v>276</v>
      </c>
      <c r="C612" s="108" t="s">
        <v>8</v>
      </c>
      <c r="D612" s="108" t="s">
        <v>146</v>
      </c>
      <c r="E612" s="108" t="s">
        <v>105</v>
      </c>
      <c r="F612" s="108">
        <v>20</v>
      </c>
      <c r="G612" s="108">
        <v>3</v>
      </c>
      <c r="H612" s="109">
        <v>1.4</v>
      </c>
      <c r="I612" s="108" t="str">
        <f t="shared" si="41"/>
        <v>low</v>
      </c>
      <c r="J612" s="108" t="s">
        <v>11</v>
      </c>
      <c r="K612" s="110">
        <v>310.01</v>
      </c>
      <c r="L612" s="110">
        <v>0</v>
      </c>
      <c r="M612" s="110">
        <v>2</v>
      </c>
      <c r="N612" s="110">
        <v>4</v>
      </c>
      <c r="O612" s="110">
        <f t="shared" si="44"/>
        <v>0</v>
      </c>
      <c r="P612" s="110" t="e">
        <f t="shared" si="42"/>
        <v>#N/A</v>
      </c>
      <c r="Q612" s="111" t="e">
        <f t="shared" si="43"/>
        <v>#N/A</v>
      </c>
    </row>
    <row r="613" spans="1:17">
      <c r="A613" s="107" t="s">
        <v>6</v>
      </c>
      <c r="B613" s="108" t="s">
        <v>276</v>
      </c>
      <c r="C613" s="108" t="s">
        <v>12</v>
      </c>
      <c r="D613" s="108" t="s">
        <v>146</v>
      </c>
      <c r="E613" s="108" t="s">
        <v>105</v>
      </c>
      <c r="F613" s="108">
        <v>20</v>
      </c>
      <c r="G613" s="108">
        <v>3</v>
      </c>
      <c r="H613" s="109">
        <v>1.4</v>
      </c>
      <c r="I613" s="108" t="str">
        <f t="shared" si="41"/>
        <v>low</v>
      </c>
      <c r="J613" s="108" t="s">
        <v>11</v>
      </c>
      <c r="K613" s="110">
        <v>310.01</v>
      </c>
      <c r="L613" s="110">
        <v>1.38472804994373</v>
      </c>
      <c r="M613" s="110">
        <v>2</v>
      </c>
      <c r="N613" s="110">
        <v>4</v>
      </c>
      <c r="O613" s="110">
        <f t="shared" si="44"/>
        <v>0</v>
      </c>
      <c r="P613" s="110" t="e">
        <f t="shared" si="42"/>
        <v>#N/A</v>
      </c>
      <c r="Q613" s="111" t="e">
        <f t="shared" si="43"/>
        <v>#N/A</v>
      </c>
    </row>
    <row r="614" spans="1:17">
      <c r="A614" s="107" t="s">
        <v>6</v>
      </c>
      <c r="B614" s="108" t="s">
        <v>277</v>
      </c>
      <c r="C614" s="108" t="s">
        <v>8</v>
      </c>
      <c r="D614" s="108" t="s">
        <v>146</v>
      </c>
      <c r="E614" s="108" t="s">
        <v>105</v>
      </c>
      <c r="F614" s="108">
        <v>20</v>
      </c>
      <c r="G614" s="108">
        <v>3</v>
      </c>
      <c r="H614" s="109">
        <v>1.4</v>
      </c>
      <c r="I614" s="108" t="str">
        <f t="shared" si="41"/>
        <v>low</v>
      </c>
      <c r="J614" s="108" t="s">
        <v>11</v>
      </c>
      <c r="K614" s="110">
        <v>306</v>
      </c>
      <c r="L614" s="110">
        <v>0</v>
      </c>
      <c r="M614" s="110">
        <v>2</v>
      </c>
      <c r="N614" s="110">
        <v>4</v>
      </c>
      <c r="O614" s="110">
        <f t="shared" si="44"/>
        <v>0</v>
      </c>
      <c r="P614" s="110" t="e">
        <f t="shared" si="42"/>
        <v>#N/A</v>
      </c>
      <c r="Q614" s="111" t="e">
        <f t="shared" si="43"/>
        <v>#N/A</v>
      </c>
    </row>
    <row r="615" spans="1:17">
      <c r="A615" s="107" t="s">
        <v>6</v>
      </c>
      <c r="B615" s="108" t="s">
        <v>277</v>
      </c>
      <c r="C615" s="108" t="s">
        <v>12</v>
      </c>
      <c r="D615" s="108" t="s">
        <v>146</v>
      </c>
      <c r="E615" s="108" t="s">
        <v>105</v>
      </c>
      <c r="F615" s="108">
        <v>20</v>
      </c>
      <c r="G615" s="108">
        <v>3</v>
      </c>
      <c r="H615" s="109">
        <v>1.4</v>
      </c>
      <c r="I615" s="108" t="str">
        <f t="shared" si="41"/>
        <v>low</v>
      </c>
      <c r="J615" s="108" t="s">
        <v>11</v>
      </c>
      <c r="K615" s="110">
        <v>306</v>
      </c>
      <c r="L615" s="110">
        <v>0.46206441813603799</v>
      </c>
      <c r="M615" s="110">
        <v>2</v>
      </c>
      <c r="N615" s="110">
        <v>4</v>
      </c>
      <c r="O615" s="110">
        <f t="shared" si="44"/>
        <v>0</v>
      </c>
      <c r="P615" s="110" t="e">
        <f t="shared" si="42"/>
        <v>#N/A</v>
      </c>
      <c r="Q615" s="111" t="e">
        <f t="shared" si="43"/>
        <v>#N/A</v>
      </c>
    </row>
    <row r="616" spans="1:17">
      <c r="A616" s="107" t="s">
        <v>6</v>
      </c>
      <c r="B616" s="108" t="s">
        <v>278</v>
      </c>
      <c r="C616" s="108" t="s">
        <v>8</v>
      </c>
      <c r="D616" s="108" t="s">
        <v>146</v>
      </c>
      <c r="E616" s="108" t="s">
        <v>105</v>
      </c>
      <c r="F616" s="108">
        <v>20</v>
      </c>
      <c r="G616" s="108">
        <v>3</v>
      </c>
      <c r="H616" s="109">
        <v>1.4</v>
      </c>
      <c r="I616" s="108" t="str">
        <f t="shared" si="41"/>
        <v>low</v>
      </c>
      <c r="J616" s="108" t="s">
        <v>11</v>
      </c>
      <c r="K616" s="110">
        <v>306.51</v>
      </c>
      <c r="L616" s="110">
        <v>0.77539650217943301</v>
      </c>
      <c r="M616" s="110">
        <v>2</v>
      </c>
      <c r="N616" s="110">
        <v>4</v>
      </c>
      <c r="O616" s="110">
        <f t="shared" si="44"/>
        <v>0</v>
      </c>
      <c r="P616" s="110" t="e">
        <f t="shared" si="42"/>
        <v>#N/A</v>
      </c>
      <c r="Q616" s="111" t="e">
        <f t="shared" si="43"/>
        <v>#N/A</v>
      </c>
    </row>
    <row r="617" spans="1:17" ht="15" thickBot="1">
      <c r="A617" s="112" t="s">
        <v>6</v>
      </c>
      <c r="B617" s="113" t="s">
        <v>278</v>
      </c>
      <c r="C617" s="113" t="s">
        <v>12</v>
      </c>
      <c r="D617" s="113" t="s">
        <v>146</v>
      </c>
      <c r="E617" s="113" t="s">
        <v>105</v>
      </c>
      <c r="F617" s="113">
        <v>20</v>
      </c>
      <c r="G617" s="113">
        <v>3</v>
      </c>
      <c r="H617" s="114">
        <v>1.4</v>
      </c>
      <c r="I617" s="113" t="str">
        <f t="shared" si="41"/>
        <v>low</v>
      </c>
      <c r="J617" s="113" t="s">
        <v>11</v>
      </c>
      <c r="K617" s="115">
        <v>306.51</v>
      </c>
      <c r="L617" s="115">
        <v>1.0262937284995799</v>
      </c>
      <c r="M617" s="115">
        <v>2</v>
      </c>
      <c r="N617" s="115">
        <v>4</v>
      </c>
      <c r="O617" s="115">
        <f t="shared" si="44"/>
        <v>0</v>
      </c>
      <c r="P617" s="115" t="e">
        <f t="shared" si="42"/>
        <v>#N/A</v>
      </c>
      <c r="Q617" s="116" t="e">
        <f t="shared" si="43"/>
        <v>#N/A</v>
      </c>
    </row>
    <row r="618" spans="1:17">
      <c r="A618" s="102" t="s">
        <v>6</v>
      </c>
      <c r="B618" s="103" t="s">
        <v>279</v>
      </c>
      <c r="C618" s="103" t="s">
        <v>8</v>
      </c>
      <c r="D618" s="103" t="s">
        <v>146</v>
      </c>
      <c r="E618" s="103" t="s">
        <v>105</v>
      </c>
      <c r="F618" s="103">
        <v>20</v>
      </c>
      <c r="G618" s="103">
        <v>1</v>
      </c>
      <c r="H618" s="104">
        <v>2</v>
      </c>
      <c r="I618" s="103" t="str">
        <f t="shared" si="41"/>
        <v>medium</v>
      </c>
      <c r="J618" s="103" t="s">
        <v>11</v>
      </c>
      <c r="K618" s="105">
        <v>308.56</v>
      </c>
      <c r="L618" s="105">
        <v>5.2896578725521897</v>
      </c>
      <c r="M618" s="105">
        <v>2</v>
      </c>
      <c r="N618" s="105">
        <v>4</v>
      </c>
      <c r="O618" s="105">
        <f t="shared" si="44"/>
        <v>5.2896578725521897</v>
      </c>
      <c r="P618" s="105">
        <f t="shared" si="42"/>
        <v>1.7143044699741344E-2</v>
      </c>
      <c r="Q618" s="106">
        <f t="shared" si="43"/>
        <v>6.1714960919068834E-2</v>
      </c>
    </row>
    <row r="619" spans="1:17">
      <c r="A619" s="107" t="s">
        <v>6</v>
      </c>
      <c r="B619" s="108" t="s">
        <v>279</v>
      </c>
      <c r="C619" s="108" t="s">
        <v>12</v>
      </c>
      <c r="D619" s="108" t="s">
        <v>146</v>
      </c>
      <c r="E619" s="108" t="s">
        <v>105</v>
      </c>
      <c r="F619" s="108">
        <v>20</v>
      </c>
      <c r="G619" s="108">
        <v>1</v>
      </c>
      <c r="H619" s="109">
        <v>2</v>
      </c>
      <c r="I619" s="108" t="str">
        <f t="shared" si="41"/>
        <v>medium</v>
      </c>
      <c r="J619" s="108" t="s">
        <v>11</v>
      </c>
      <c r="K619" s="110">
        <v>308.56</v>
      </c>
      <c r="L619" s="110">
        <v>13.8863459815179</v>
      </c>
      <c r="M619" s="110">
        <v>2</v>
      </c>
      <c r="N619" s="110">
        <v>4</v>
      </c>
      <c r="O619" s="110">
        <f t="shared" si="44"/>
        <v>13.8863459815179</v>
      </c>
      <c r="P619" s="110">
        <f t="shared" si="42"/>
        <v>4.5003713966547509E-2</v>
      </c>
      <c r="Q619" s="111">
        <f t="shared" si="43"/>
        <v>0.16201337027957102</v>
      </c>
    </row>
    <row r="620" spans="1:17">
      <c r="A620" s="107" t="s">
        <v>6</v>
      </c>
      <c r="B620" s="108" t="s">
        <v>280</v>
      </c>
      <c r="C620" s="108" t="s">
        <v>8</v>
      </c>
      <c r="D620" s="108" t="s">
        <v>146</v>
      </c>
      <c r="E620" s="108" t="s">
        <v>105</v>
      </c>
      <c r="F620" s="108">
        <v>20</v>
      </c>
      <c r="G620" s="108">
        <v>1</v>
      </c>
      <c r="H620" s="109">
        <v>2</v>
      </c>
      <c r="I620" s="108" t="str">
        <f t="shared" si="41"/>
        <v>medium</v>
      </c>
      <c r="J620" s="108" t="s">
        <v>11</v>
      </c>
      <c r="K620" s="110">
        <v>306.51</v>
      </c>
      <c r="L620" s="110">
        <v>8.5292995012814394</v>
      </c>
      <c r="M620" s="110">
        <v>2</v>
      </c>
      <c r="N620" s="110">
        <v>4</v>
      </c>
      <c r="O620" s="110">
        <f t="shared" si="44"/>
        <v>8.5292995012814394</v>
      </c>
      <c r="P620" s="110">
        <f t="shared" si="42"/>
        <v>2.7827149199965547E-2</v>
      </c>
      <c r="Q620" s="111">
        <f t="shared" si="43"/>
        <v>0.10017773711987597</v>
      </c>
    </row>
    <row r="621" spans="1:17">
      <c r="A621" s="107" t="s">
        <v>6</v>
      </c>
      <c r="B621" s="108" t="s">
        <v>280</v>
      </c>
      <c r="C621" s="108" t="s">
        <v>12</v>
      </c>
      <c r="D621" s="108" t="s">
        <v>146</v>
      </c>
      <c r="E621" s="108" t="s">
        <v>105</v>
      </c>
      <c r="F621" s="108">
        <v>20</v>
      </c>
      <c r="G621" s="108">
        <v>1</v>
      </c>
      <c r="H621" s="109">
        <v>2</v>
      </c>
      <c r="I621" s="108" t="str">
        <f t="shared" si="41"/>
        <v>medium</v>
      </c>
      <c r="J621" s="108" t="s">
        <v>11</v>
      </c>
      <c r="K621" s="110">
        <v>306.51</v>
      </c>
      <c r="L621" s="110">
        <v>9.8395496380345602</v>
      </c>
      <c r="M621" s="110">
        <v>2</v>
      </c>
      <c r="N621" s="110">
        <v>4</v>
      </c>
      <c r="O621" s="110">
        <f t="shared" si="44"/>
        <v>9.8395496380345602</v>
      </c>
      <c r="P621" s="110">
        <f t="shared" si="42"/>
        <v>3.2101887827589833E-2</v>
      </c>
      <c r="Q621" s="111">
        <f t="shared" si="43"/>
        <v>0.11556679617932339</v>
      </c>
    </row>
    <row r="622" spans="1:17">
      <c r="A622" s="107" t="s">
        <v>6</v>
      </c>
      <c r="B622" s="108" t="s">
        <v>281</v>
      </c>
      <c r="C622" s="108" t="s">
        <v>8</v>
      </c>
      <c r="D622" s="108" t="s">
        <v>146</v>
      </c>
      <c r="E622" s="108" t="s">
        <v>105</v>
      </c>
      <c r="F622" s="108">
        <v>20</v>
      </c>
      <c r="G622" s="108">
        <v>1</v>
      </c>
      <c r="H622" s="109">
        <v>2</v>
      </c>
      <c r="I622" s="108" t="str">
        <f t="shared" si="41"/>
        <v>medium</v>
      </c>
      <c r="J622" s="108" t="s">
        <v>11</v>
      </c>
      <c r="K622" s="110">
        <v>309.41000000000003</v>
      </c>
      <c r="L622" s="110">
        <v>4.6756193587212103</v>
      </c>
      <c r="M622" s="110">
        <v>2</v>
      </c>
      <c r="N622" s="110">
        <v>4</v>
      </c>
      <c r="O622" s="110">
        <f t="shared" si="44"/>
        <v>4.6756193587212103</v>
      </c>
      <c r="P622" s="110">
        <f t="shared" si="42"/>
        <v>1.5111403505772955E-2</v>
      </c>
      <c r="Q622" s="111">
        <f t="shared" si="43"/>
        <v>5.4401052620782639E-2</v>
      </c>
    </row>
    <row r="623" spans="1:17">
      <c r="A623" s="107" t="s">
        <v>6</v>
      </c>
      <c r="B623" s="108" t="s">
        <v>281</v>
      </c>
      <c r="C623" s="108" t="s">
        <v>12</v>
      </c>
      <c r="D623" s="108" t="s">
        <v>146</v>
      </c>
      <c r="E623" s="108" t="s">
        <v>105</v>
      </c>
      <c r="F623" s="108">
        <v>20</v>
      </c>
      <c r="G623" s="108">
        <v>1</v>
      </c>
      <c r="H623" s="109">
        <v>2</v>
      </c>
      <c r="I623" s="108" t="str">
        <f t="shared" si="41"/>
        <v>medium</v>
      </c>
      <c r="J623" s="108" t="s">
        <v>11</v>
      </c>
      <c r="K623" s="110">
        <v>309.41000000000003</v>
      </c>
      <c r="L623" s="110">
        <v>11.2006682751211</v>
      </c>
      <c r="M623" s="110">
        <v>2</v>
      </c>
      <c r="N623" s="110">
        <v>4</v>
      </c>
      <c r="O623" s="110">
        <f t="shared" si="44"/>
        <v>11.2006682751211</v>
      </c>
      <c r="P623" s="110">
        <f t="shared" si="42"/>
        <v>3.6200084920077237E-2</v>
      </c>
      <c r="Q623" s="111">
        <f t="shared" si="43"/>
        <v>0.13032030571227804</v>
      </c>
    </row>
    <row r="624" spans="1:17">
      <c r="A624" s="107" t="s">
        <v>6</v>
      </c>
      <c r="B624" s="108" t="s">
        <v>282</v>
      </c>
      <c r="C624" s="108" t="s">
        <v>8</v>
      </c>
      <c r="D624" s="108" t="s">
        <v>146</v>
      </c>
      <c r="E624" s="108" t="s">
        <v>105</v>
      </c>
      <c r="F624" s="108">
        <v>20</v>
      </c>
      <c r="G624" s="108">
        <v>1</v>
      </c>
      <c r="H624" s="109">
        <v>2</v>
      </c>
      <c r="I624" s="108" t="str">
        <f t="shared" si="41"/>
        <v>medium</v>
      </c>
      <c r="J624" s="108" t="s">
        <v>11</v>
      </c>
      <c r="K624" s="110">
        <v>307.14999999999998</v>
      </c>
      <c r="L624" s="110">
        <v>7.01815370549732</v>
      </c>
      <c r="M624" s="110">
        <v>2</v>
      </c>
      <c r="N624" s="110">
        <v>4</v>
      </c>
      <c r="O624" s="110">
        <f t="shared" si="44"/>
        <v>7.01815370549732</v>
      </c>
      <c r="P624" s="110">
        <f t="shared" si="42"/>
        <v>2.2849271383680026E-2</v>
      </c>
      <c r="Q624" s="111">
        <f t="shared" si="43"/>
        <v>8.225737698124809E-2</v>
      </c>
    </row>
    <row r="625" spans="1:17" ht="15" thickBot="1">
      <c r="A625" s="112" t="s">
        <v>6</v>
      </c>
      <c r="B625" s="113" t="s">
        <v>282</v>
      </c>
      <c r="C625" s="113" t="s">
        <v>12</v>
      </c>
      <c r="D625" s="113" t="s">
        <v>146</v>
      </c>
      <c r="E625" s="113" t="s">
        <v>105</v>
      </c>
      <c r="F625" s="113">
        <v>20</v>
      </c>
      <c r="G625" s="113">
        <v>1</v>
      </c>
      <c r="H625" s="114">
        <v>2</v>
      </c>
      <c r="I625" s="113" t="str">
        <f t="shared" si="41"/>
        <v>medium</v>
      </c>
      <c r="J625" s="113" t="s">
        <v>11</v>
      </c>
      <c r="K625" s="115">
        <v>307.14999999999998</v>
      </c>
      <c r="L625" s="115">
        <v>8.2609338778783492</v>
      </c>
      <c r="M625" s="115">
        <v>2</v>
      </c>
      <c r="N625" s="115">
        <v>4</v>
      </c>
      <c r="O625" s="115">
        <f t="shared" si="44"/>
        <v>8.2609338778783492</v>
      </c>
      <c r="P625" s="115">
        <f t="shared" si="42"/>
        <v>2.6895438313131532E-2</v>
      </c>
      <c r="Q625" s="116">
        <f t="shared" si="43"/>
        <v>9.6823577927273502E-2</v>
      </c>
    </row>
    <row r="626" spans="1:17">
      <c r="A626" s="102" t="s">
        <v>6</v>
      </c>
      <c r="B626" s="103" t="s">
        <v>283</v>
      </c>
      <c r="C626" s="103" t="s">
        <v>8</v>
      </c>
      <c r="D626" s="103" t="s">
        <v>146</v>
      </c>
      <c r="E626" s="103" t="s">
        <v>105</v>
      </c>
      <c r="F626" s="103">
        <v>20</v>
      </c>
      <c r="G626" s="103">
        <v>2</v>
      </c>
      <c r="H626" s="104">
        <v>2</v>
      </c>
      <c r="I626" s="103" t="str">
        <f t="shared" si="41"/>
        <v>medium</v>
      </c>
      <c r="J626" s="103" t="s">
        <v>11</v>
      </c>
      <c r="K626" s="105">
        <v>311.12</v>
      </c>
      <c r="L626" s="105">
        <v>2.6644983595394698</v>
      </c>
      <c r="M626" s="105">
        <v>2</v>
      </c>
      <c r="N626" s="105">
        <v>4</v>
      </c>
      <c r="O626" s="105">
        <f t="shared" si="44"/>
        <v>0</v>
      </c>
      <c r="P626" s="105" t="e">
        <f t="shared" si="42"/>
        <v>#N/A</v>
      </c>
      <c r="Q626" s="106" t="e">
        <f t="shared" si="43"/>
        <v>#N/A</v>
      </c>
    </row>
    <row r="627" spans="1:17">
      <c r="A627" s="107" t="s">
        <v>6</v>
      </c>
      <c r="B627" s="108" t="s">
        <v>283</v>
      </c>
      <c r="C627" s="108" t="s">
        <v>12</v>
      </c>
      <c r="D627" s="108" t="s">
        <v>146</v>
      </c>
      <c r="E627" s="108" t="s">
        <v>105</v>
      </c>
      <c r="F627" s="108">
        <v>20</v>
      </c>
      <c r="G627" s="108">
        <v>2</v>
      </c>
      <c r="H627" s="109">
        <v>2</v>
      </c>
      <c r="I627" s="108" t="str">
        <f t="shared" si="41"/>
        <v>medium</v>
      </c>
      <c r="J627" s="108" t="s">
        <v>11</v>
      </c>
      <c r="K627" s="110">
        <v>311.12</v>
      </c>
      <c r="L627" s="110">
        <v>8.5909708562609204</v>
      </c>
      <c r="M627" s="110">
        <v>2</v>
      </c>
      <c r="N627" s="110">
        <v>4</v>
      </c>
      <c r="O627" s="110">
        <f t="shared" si="44"/>
        <v>8.5909708562609204</v>
      </c>
      <c r="P627" s="110">
        <f t="shared" si="42"/>
        <v>2.761304595095436E-2</v>
      </c>
      <c r="Q627" s="111">
        <f t="shared" si="43"/>
        <v>9.9406965423435703E-2</v>
      </c>
    </row>
    <row r="628" spans="1:17">
      <c r="A628" s="107" t="s">
        <v>6</v>
      </c>
      <c r="B628" s="108" t="s">
        <v>284</v>
      </c>
      <c r="C628" s="108" t="s">
        <v>8</v>
      </c>
      <c r="D628" s="108" t="s">
        <v>146</v>
      </c>
      <c r="E628" s="108" t="s">
        <v>105</v>
      </c>
      <c r="F628" s="108">
        <v>20</v>
      </c>
      <c r="G628" s="108">
        <v>2</v>
      </c>
      <c r="H628" s="109">
        <v>2</v>
      </c>
      <c r="I628" s="108" t="str">
        <f t="shared" si="41"/>
        <v>medium</v>
      </c>
      <c r="J628" s="108" t="s">
        <v>11</v>
      </c>
      <c r="K628" s="110">
        <v>308.52</v>
      </c>
      <c r="L628" s="110">
        <v>3.55607250149572</v>
      </c>
      <c r="M628" s="110">
        <v>2</v>
      </c>
      <c r="N628" s="110">
        <v>4</v>
      </c>
      <c r="O628" s="110">
        <f t="shared" si="44"/>
        <v>0</v>
      </c>
      <c r="P628" s="110" t="e">
        <f t="shared" si="42"/>
        <v>#N/A</v>
      </c>
      <c r="Q628" s="111" t="e">
        <f t="shared" si="43"/>
        <v>#N/A</v>
      </c>
    </row>
    <row r="629" spans="1:17">
      <c r="A629" s="107" t="s">
        <v>6</v>
      </c>
      <c r="B629" s="108" t="s">
        <v>284</v>
      </c>
      <c r="C629" s="108" t="s">
        <v>12</v>
      </c>
      <c r="D629" s="108" t="s">
        <v>146</v>
      </c>
      <c r="E629" s="108" t="s">
        <v>105</v>
      </c>
      <c r="F629" s="108">
        <v>20</v>
      </c>
      <c r="G629" s="108">
        <v>2</v>
      </c>
      <c r="H629" s="109">
        <v>2</v>
      </c>
      <c r="I629" s="108" t="str">
        <f t="shared" si="41"/>
        <v>medium</v>
      </c>
      <c r="J629" s="108" t="s">
        <v>11</v>
      </c>
      <c r="K629" s="110">
        <v>308.52</v>
      </c>
      <c r="L629" s="110">
        <v>1.85030092997607</v>
      </c>
      <c r="M629" s="110">
        <v>2</v>
      </c>
      <c r="N629" s="110">
        <v>4</v>
      </c>
      <c r="O629" s="110">
        <f t="shared" si="44"/>
        <v>0</v>
      </c>
      <c r="P629" s="110" t="e">
        <f t="shared" si="42"/>
        <v>#N/A</v>
      </c>
      <c r="Q629" s="111" t="e">
        <f t="shared" si="43"/>
        <v>#N/A</v>
      </c>
    </row>
    <row r="630" spans="1:17">
      <c r="A630" s="107" t="s">
        <v>6</v>
      </c>
      <c r="B630" s="108" t="s">
        <v>285</v>
      </c>
      <c r="C630" s="108" t="s">
        <v>8</v>
      </c>
      <c r="D630" s="108" t="s">
        <v>146</v>
      </c>
      <c r="E630" s="108" t="s">
        <v>105</v>
      </c>
      <c r="F630" s="108">
        <v>20</v>
      </c>
      <c r="G630" s="108">
        <v>2</v>
      </c>
      <c r="H630" s="109">
        <v>2</v>
      </c>
      <c r="I630" s="108" t="str">
        <f t="shared" si="41"/>
        <v>medium</v>
      </c>
      <c r="J630" s="108" t="s">
        <v>11</v>
      </c>
      <c r="K630" s="110">
        <v>308.99</v>
      </c>
      <c r="L630" s="110">
        <v>3.2626400308350298</v>
      </c>
      <c r="M630" s="110">
        <v>2</v>
      </c>
      <c r="N630" s="110">
        <v>4</v>
      </c>
      <c r="O630" s="110">
        <f t="shared" si="44"/>
        <v>0</v>
      </c>
      <c r="P630" s="110" t="e">
        <f t="shared" si="42"/>
        <v>#N/A</v>
      </c>
      <c r="Q630" s="111" t="e">
        <f t="shared" si="43"/>
        <v>#N/A</v>
      </c>
    </row>
    <row r="631" spans="1:17">
      <c r="A631" s="107" t="s">
        <v>6</v>
      </c>
      <c r="B631" s="108" t="s">
        <v>285</v>
      </c>
      <c r="C631" s="108" t="s">
        <v>12</v>
      </c>
      <c r="D631" s="108" t="s">
        <v>146</v>
      </c>
      <c r="E631" s="108" t="s">
        <v>105</v>
      </c>
      <c r="F631" s="108">
        <v>20</v>
      </c>
      <c r="G631" s="108">
        <v>2</v>
      </c>
      <c r="H631" s="109">
        <v>2</v>
      </c>
      <c r="I631" s="108" t="str">
        <f t="shared" si="41"/>
        <v>medium</v>
      </c>
      <c r="J631" s="108" t="s">
        <v>11</v>
      </c>
      <c r="K631" s="110">
        <v>308.99</v>
      </c>
      <c r="L631" s="110">
        <v>4.98147434397635</v>
      </c>
      <c r="M631" s="110">
        <v>2</v>
      </c>
      <c r="N631" s="110">
        <v>4</v>
      </c>
      <c r="O631" s="110">
        <f t="shared" si="44"/>
        <v>4.98147434397635</v>
      </c>
      <c r="P631" s="110">
        <f t="shared" si="42"/>
        <v>1.6121797935131719E-2</v>
      </c>
      <c r="Q631" s="111">
        <f t="shared" si="43"/>
        <v>5.8038472566474188E-2</v>
      </c>
    </row>
    <row r="632" spans="1:17">
      <c r="A632" s="107" t="s">
        <v>6</v>
      </c>
      <c r="B632" s="108" t="s">
        <v>286</v>
      </c>
      <c r="C632" s="108" t="s">
        <v>8</v>
      </c>
      <c r="D632" s="108" t="s">
        <v>146</v>
      </c>
      <c r="E632" s="108" t="s">
        <v>105</v>
      </c>
      <c r="F632" s="108">
        <v>20</v>
      </c>
      <c r="G632" s="108">
        <v>2</v>
      </c>
      <c r="H632" s="109">
        <v>2</v>
      </c>
      <c r="I632" s="108" t="str">
        <f t="shared" si="41"/>
        <v>medium</v>
      </c>
      <c r="J632" s="108" t="s">
        <v>11</v>
      </c>
      <c r="K632" s="110">
        <v>304.08</v>
      </c>
      <c r="L632" s="110">
        <v>2.3819519368966602</v>
      </c>
      <c r="M632" s="110">
        <v>2</v>
      </c>
      <c r="N632" s="110">
        <v>4</v>
      </c>
      <c r="O632" s="110">
        <f t="shared" si="44"/>
        <v>0</v>
      </c>
      <c r="P632" s="110" t="e">
        <f t="shared" si="42"/>
        <v>#N/A</v>
      </c>
      <c r="Q632" s="111" t="e">
        <f t="shared" si="43"/>
        <v>#N/A</v>
      </c>
    </row>
    <row r="633" spans="1:17" ht="15" thickBot="1">
      <c r="A633" s="112" t="s">
        <v>6</v>
      </c>
      <c r="B633" s="113" t="s">
        <v>286</v>
      </c>
      <c r="C633" s="113" t="s">
        <v>12</v>
      </c>
      <c r="D633" s="113" t="s">
        <v>146</v>
      </c>
      <c r="E633" s="113" t="s">
        <v>105</v>
      </c>
      <c r="F633" s="113">
        <v>20</v>
      </c>
      <c r="G633" s="113">
        <v>2</v>
      </c>
      <c r="H633" s="114">
        <v>2</v>
      </c>
      <c r="I633" s="113" t="str">
        <f t="shared" si="41"/>
        <v>medium</v>
      </c>
      <c r="J633" s="113" t="s">
        <v>11</v>
      </c>
      <c r="K633" s="115">
        <v>304.08</v>
      </c>
      <c r="L633" s="115">
        <v>7.48490757345348</v>
      </c>
      <c r="M633" s="115">
        <v>2</v>
      </c>
      <c r="N633" s="115">
        <v>4</v>
      </c>
      <c r="O633" s="115">
        <f t="shared" si="44"/>
        <v>7.48490757345348</v>
      </c>
      <c r="P633" s="115">
        <f t="shared" si="42"/>
        <v>2.4614928878760458E-2</v>
      </c>
      <c r="Q633" s="116">
        <f t="shared" si="43"/>
        <v>8.8613743963537647E-2</v>
      </c>
    </row>
    <row r="634" spans="1:17">
      <c r="A634" s="102" t="s">
        <v>6</v>
      </c>
      <c r="B634" s="103" t="s">
        <v>287</v>
      </c>
      <c r="C634" s="103" t="s">
        <v>8</v>
      </c>
      <c r="D634" s="103" t="s">
        <v>146</v>
      </c>
      <c r="E634" s="103" t="s">
        <v>105</v>
      </c>
      <c r="F634" s="103">
        <v>20</v>
      </c>
      <c r="G634" s="103">
        <v>3</v>
      </c>
      <c r="H634" s="104">
        <v>2</v>
      </c>
      <c r="I634" s="103" t="str">
        <f t="shared" si="41"/>
        <v>medium</v>
      </c>
      <c r="J634" s="103" t="s">
        <v>11</v>
      </c>
      <c r="K634" s="105">
        <v>308.39</v>
      </c>
      <c r="L634" s="105">
        <v>2.1119560046226402</v>
      </c>
      <c r="M634" s="105">
        <v>2</v>
      </c>
      <c r="N634" s="105">
        <v>4</v>
      </c>
      <c r="O634" s="105">
        <f t="shared" si="44"/>
        <v>0</v>
      </c>
      <c r="P634" s="105" t="e">
        <f t="shared" si="42"/>
        <v>#N/A</v>
      </c>
      <c r="Q634" s="106" t="e">
        <f t="shared" si="43"/>
        <v>#N/A</v>
      </c>
    </row>
    <row r="635" spans="1:17">
      <c r="A635" s="107" t="s">
        <v>6</v>
      </c>
      <c r="B635" s="108" t="s">
        <v>287</v>
      </c>
      <c r="C635" s="108" t="s">
        <v>12</v>
      </c>
      <c r="D635" s="108" t="s">
        <v>146</v>
      </c>
      <c r="E635" s="108" t="s">
        <v>105</v>
      </c>
      <c r="F635" s="108">
        <v>20</v>
      </c>
      <c r="G635" s="108">
        <v>3</v>
      </c>
      <c r="H635" s="109">
        <v>2</v>
      </c>
      <c r="I635" s="108" t="str">
        <f t="shared" si="41"/>
        <v>medium</v>
      </c>
      <c r="J635" s="108" t="s">
        <v>11</v>
      </c>
      <c r="K635" s="110">
        <v>304.72000000000003</v>
      </c>
      <c r="L635" s="110">
        <v>665.21591565125902</v>
      </c>
      <c r="M635" s="110">
        <v>2</v>
      </c>
      <c r="N635" s="110">
        <v>4</v>
      </c>
      <c r="O635" s="110">
        <f t="shared" si="44"/>
        <v>665.21591565125902</v>
      </c>
      <c r="P635" s="110">
        <f t="shared" si="42"/>
        <v>2.1830398912157358</v>
      </c>
      <c r="Q635" s="111">
        <f t="shared" si="43"/>
        <v>7.8589436083766486</v>
      </c>
    </row>
    <row r="636" spans="1:17">
      <c r="A636" s="107" t="s">
        <v>6</v>
      </c>
      <c r="B636" s="108" t="s">
        <v>288</v>
      </c>
      <c r="C636" s="108" t="s">
        <v>8</v>
      </c>
      <c r="D636" s="108" t="s">
        <v>146</v>
      </c>
      <c r="E636" s="108" t="s">
        <v>105</v>
      </c>
      <c r="F636" s="108">
        <v>20</v>
      </c>
      <c r="G636" s="108">
        <v>3</v>
      </c>
      <c r="H636" s="109">
        <v>2</v>
      </c>
      <c r="I636" s="108" t="str">
        <f t="shared" si="41"/>
        <v>medium</v>
      </c>
      <c r="J636" s="108" t="s">
        <v>11</v>
      </c>
      <c r="K636" s="110">
        <v>309.85000000000002</v>
      </c>
      <c r="L636" s="110">
        <v>2.0660489619442601</v>
      </c>
      <c r="M636" s="110">
        <v>2</v>
      </c>
      <c r="N636" s="110">
        <v>4</v>
      </c>
      <c r="O636" s="110">
        <f t="shared" si="44"/>
        <v>0</v>
      </c>
      <c r="P636" s="110" t="e">
        <f t="shared" si="42"/>
        <v>#N/A</v>
      </c>
      <c r="Q636" s="111" t="e">
        <f t="shared" si="43"/>
        <v>#N/A</v>
      </c>
    </row>
    <row r="637" spans="1:17">
      <c r="A637" s="107" t="s">
        <v>6</v>
      </c>
      <c r="B637" s="108" t="s">
        <v>288</v>
      </c>
      <c r="C637" s="108" t="s">
        <v>12</v>
      </c>
      <c r="D637" s="108" t="s">
        <v>146</v>
      </c>
      <c r="E637" s="108" t="s">
        <v>105</v>
      </c>
      <c r="F637" s="108">
        <v>20</v>
      </c>
      <c r="G637" s="108">
        <v>3</v>
      </c>
      <c r="H637" s="109">
        <v>2</v>
      </c>
      <c r="I637" s="108" t="str">
        <f t="shared" si="41"/>
        <v>medium</v>
      </c>
      <c r="J637" s="108" t="s">
        <v>11</v>
      </c>
      <c r="K637" s="110">
        <v>309.85000000000002</v>
      </c>
      <c r="L637" s="110">
        <v>4.03558708366515</v>
      </c>
      <c r="M637" s="110">
        <v>2</v>
      </c>
      <c r="N637" s="110">
        <v>4</v>
      </c>
      <c r="O637" s="110">
        <f t="shared" si="44"/>
        <v>4.03558708366515</v>
      </c>
      <c r="P637" s="110">
        <f t="shared" si="42"/>
        <v>1.3024324943247215E-2</v>
      </c>
      <c r="Q637" s="111">
        <f t="shared" si="43"/>
        <v>4.6887569795689976E-2</v>
      </c>
    </row>
    <row r="638" spans="1:17">
      <c r="A638" s="107" t="s">
        <v>6</v>
      </c>
      <c r="B638" s="108" t="s">
        <v>289</v>
      </c>
      <c r="C638" s="108" t="s">
        <v>8</v>
      </c>
      <c r="D638" s="108" t="s">
        <v>146</v>
      </c>
      <c r="E638" s="108" t="s">
        <v>105</v>
      </c>
      <c r="F638" s="108">
        <v>20</v>
      </c>
      <c r="G638" s="108">
        <v>3</v>
      </c>
      <c r="H638" s="109">
        <v>2</v>
      </c>
      <c r="I638" s="108" t="str">
        <f t="shared" si="41"/>
        <v>medium</v>
      </c>
      <c r="J638" s="108" t="s">
        <v>11</v>
      </c>
      <c r="K638" s="110">
        <v>311.85000000000002</v>
      </c>
      <c r="L638" s="110">
        <v>0.91266333589840098</v>
      </c>
      <c r="M638" s="110">
        <v>2</v>
      </c>
      <c r="N638" s="110">
        <v>4</v>
      </c>
      <c r="O638" s="110">
        <f t="shared" si="44"/>
        <v>0</v>
      </c>
      <c r="P638" s="110" t="e">
        <f t="shared" si="42"/>
        <v>#N/A</v>
      </c>
      <c r="Q638" s="111" t="e">
        <f t="shared" si="43"/>
        <v>#N/A</v>
      </c>
    </row>
    <row r="639" spans="1:17">
      <c r="A639" s="107" t="s">
        <v>6</v>
      </c>
      <c r="B639" s="108" t="s">
        <v>289</v>
      </c>
      <c r="C639" s="108" t="s">
        <v>12</v>
      </c>
      <c r="D639" s="108" t="s">
        <v>146</v>
      </c>
      <c r="E639" s="108" t="s">
        <v>105</v>
      </c>
      <c r="F639" s="108">
        <v>20</v>
      </c>
      <c r="G639" s="108">
        <v>3</v>
      </c>
      <c r="H639" s="109">
        <v>2</v>
      </c>
      <c r="I639" s="108" t="str">
        <f t="shared" si="41"/>
        <v>medium</v>
      </c>
      <c r="J639" s="108" t="s">
        <v>11</v>
      </c>
      <c r="K639" s="110">
        <v>311.85000000000002</v>
      </c>
      <c r="L639" s="110">
        <v>0.105182005862531</v>
      </c>
      <c r="M639" s="110">
        <v>2</v>
      </c>
      <c r="N639" s="110">
        <v>4</v>
      </c>
      <c r="O639" s="110">
        <f t="shared" si="44"/>
        <v>0</v>
      </c>
      <c r="P639" s="110" t="e">
        <f t="shared" si="42"/>
        <v>#N/A</v>
      </c>
      <c r="Q639" s="111" t="e">
        <f t="shared" si="43"/>
        <v>#N/A</v>
      </c>
    </row>
    <row r="640" spans="1:17">
      <c r="A640" s="107" t="s">
        <v>6</v>
      </c>
      <c r="B640" s="108" t="s">
        <v>290</v>
      </c>
      <c r="C640" s="108" t="s">
        <v>8</v>
      </c>
      <c r="D640" s="108" t="s">
        <v>146</v>
      </c>
      <c r="E640" s="108" t="s">
        <v>105</v>
      </c>
      <c r="F640" s="108">
        <v>20</v>
      </c>
      <c r="G640" s="108">
        <v>3</v>
      </c>
      <c r="H640" s="109">
        <v>2</v>
      </c>
      <c r="I640" s="108" t="str">
        <f t="shared" si="41"/>
        <v>medium</v>
      </c>
      <c r="J640" s="108" t="s">
        <v>11</v>
      </c>
      <c r="K640" s="110">
        <v>307.70999999999998</v>
      </c>
      <c r="L640" s="110">
        <v>2.0421286162552099</v>
      </c>
      <c r="M640" s="110">
        <v>2</v>
      </c>
      <c r="N640" s="110">
        <v>4</v>
      </c>
      <c r="O640" s="110">
        <f t="shared" si="44"/>
        <v>0</v>
      </c>
      <c r="P640" s="110" t="e">
        <f t="shared" si="42"/>
        <v>#N/A</v>
      </c>
      <c r="Q640" s="111" t="e">
        <f t="shared" si="43"/>
        <v>#N/A</v>
      </c>
    </row>
    <row r="641" spans="1:17" ht="15" thickBot="1">
      <c r="A641" s="112" t="s">
        <v>6</v>
      </c>
      <c r="B641" s="113" t="s">
        <v>290</v>
      </c>
      <c r="C641" s="113" t="s">
        <v>12</v>
      </c>
      <c r="D641" s="113" t="s">
        <v>146</v>
      </c>
      <c r="E641" s="113" t="s">
        <v>105</v>
      </c>
      <c r="F641" s="113">
        <v>20</v>
      </c>
      <c r="G641" s="113">
        <v>3</v>
      </c>
      <c r="H641" s="114">
        <v>2</v>
      </c>
      <c r="I641" s="113" t="str">
        <f t="shared" si="41"/>
        <v>medium</v>
      </c>
      <c r="J641" s="113" t="s">
        <v>11</v>
      </c>
      <c r="K641" s="115">
        <v>307.70999999999998</v>
      </c>
      <c r="L641" s="115">
        <v>2.6920461732373999</v>
      </c>
      <c r="M641" s="115">
        <v>2</v>
      </c>
      <c r="N641" s="115">
        <v>4</v>
      </c>
      <c r="O641" s="115">
        <f t="shared" si="44"/>
        <v>0</v>
      </c>
      <c r="P641" s="115" t="e">
        <f t="shared" si="42"/>
        <v>#N/A</v>
      </c>
      <c r="Q641" s="116" t="e">
        <f t="shared" si="43"/>
        <v>#N/A</v>
      </c>
    </row>
    <row r="642" spans="1:17">
      <c r="A642" s="102" t="s">
        <v>6</v>
      </c>
      <c r="B642" s="103" t="s">
        <v>291</v>
      </c>
      <c r="C642" s="103" t="s">
        <v>8</v>
      </c>
      <c r="D642" s="103" t="s">
        <v>146</v>
      </c>
      <c r="E642" s="103" t="s">
        <v>105</v>
      </c>
      <c r="F642" s="103">
        <v>20</v>
      </c>
      <c r="G642" s="103">
        <v>1</v>
      </c>
      <c r="H642" s="104">
        <v>3.3</v>
      </c>
      <c r="I642" s="103" t="str">
        <f t="shared" si="41"/>
        <v>high</v>
      </c>
      <c r="J642" s="103" t="s">
        <v>11</v>
      </c>
      <c r="K642" s="105">
        <v>308.82</v>
      </c>
      <c r="L642" s="105">
        <v>22.982170104748299</v>
      </c>
      <c r="M642" s="105">
        <v>2</v>
      </c>
      <c r="N642" s="105">
        <v>4</v>
      </c>
      <c r="O642" s="105">
        <f t="shared" si="44"/>
        <v>22.982170104748299</v>
      </c>
      <c r="P642" s="105">
        <f t="shared" si="42"/>
        <v>7.441930608363545E-2</v>
      </c>
      <c r="Q642" s="106">
        <f t="shared" si="43"/>
        <v>0.26790950190108764</v>
      </c>
    </row>
    <row r="643" spans="1:17">
      <c r="A643" s="107" t="s">
        <v>6</v>
      </c>
      <c r="B643" s="108" t="s">
        <v>291</v>
      </c>
      <c r="C643" s="108" t="s">
        <v>12</v>
      </c>
      <c r="D643" s="108" t="s">
        <v>146</v>
      </c>
      <c r="E643" s="108" t="s">
        <v>105</v>
      </c>
      <c r="F643" s="108">
        <v>20</v>
      </c>
      <c r="G643" s="108">
        <v>1</v>
      </c>
      <c r="H643" s="109">
        <v>3.3</v>
      </c>
      <c r="I643" s="108" t="str">
        <f t="shared" si="41"/>
        <v>high</v>
      </c>
      <c r="J643" s="108" t="s">
        <v>11</v>
      </c>
      <c r="K643" s="110">
        <v>308.82</v>
      </c>
      <c r="L643" s="110">
        <v>65.832002776301707</v>
      </c>
      <c r="M643" s="110">
        <v>2</v>
      </c>
      <c r="N643" s="110">
        <v>4</v>
      </c>
      <c r="O643" s="110">
        <f t="shared" si="44"/>
        <v>65.832002776301707</v>
      </c>
      <c r="P643" s="110">
        <f t="shared" si="42"/>
        <v>0.2131727309639975</v>
      </c>
      <c r="Q643" s="111">
        <f t="shared" si="43"/>
        <v>0.767421831470391</v>
      </c>
    </row>
    <row r="644" spans="1:17">
      <c r="A644" s="107" t="s">
        <v>6</v>
      </c>
      <c r="B644" s="108" t="s">
        <v>292</v>
      </c>
      <c r="C644" s="108" t="s">
        <v>8</v>
      </c>
      <c r="D644" s="108" t="s">
        <v>146</v>
      </c>
      <c r="E644" s="108" t="s">
        <v>105</v>
      </c>
      <c r="F644" s="108">
        <v>20</v>
      </c>
      <c r="G644" s="108">
        <v>1</v>
      </c>
      <c r="H644" s="109">
        <v>3.3</v>
      </c>
      <c r="I644" s="108" t="str">
        <f t="shared" si="41"/>
        <v>high</v>
      </c>
      <c r="J644" s="108" t="s">
        <v>11</v>
      </c>
      <c r="K644" s="110">
        <v>307.07</v>
      </c>
      <c r="L644" s="110">
        <v>17.441272368838298</v>
      </c>
      <c r="M644" s="110">
        <v>2</v>
      </c>
      <c r="N644" s="110">
        <v>4</v>
      </c>
      <c r="O644" s="110">
        <f t="shared" si="44"/>
        <v>17.441272368838298</v>
      </c>
      <c r="P644" s="110">
        <f t="shared" si="42"/>
        <v>5.6799011198874191E-2</v>
      </c>
      <c r="Q644" s="111">
        <f t="shared" si="43"/>
        <v>0.20447644031594711</v>
      </c>
    </row>
    <row r="645" spans="1:17">
      <c r="A645" s="107" t="s">
        <v>6</v>
      </c>
      <c r="B645" s="108" t="s">
        <v>292</v>
      </c>
      <c r="C645" s="108" t="s">
        <v>12</v>
      </c>
      <c r="D645" s="108" t="s">
        <v>146</v>
      </c>
      <c r="E645" s="108" t="s">
        <v>105</v>
      </c>
      <c r="F645" s="108">
        <v>20</v>
      </c>
      <c r="G645" s="108">
        <v>1</v>
      </c>
      <c r="H645" s="109">
        <v>3.3</v>
      </c>
      <c r="I645" s="108" t="str">
        <f t="shared" si="41"/>
        <v>high</v>
      </c>
      <c r="J645" s="108" t="s">
        <v>11</v>
      </c>
      <c r="K645" s="110">
        <v>307.07</v>
      </c>
      <c r="L645" s="110">
        <v>38.492615599913499</v>
      </c>
      <c r="M645" s="110">
        <v>2</v>
      </c>
      <c r="N645" s="110">
        <v>4</v>
      </c>
      <c r="O645" s="110">
        <f t="shared" si="44"/>
        <v>38.492615599913499</v>
      </c>
      <c r="P645" s="110">
        <f t="shared" si="42"/>
        <v>0.12535453023712345</v>
      </c>
      <c r="Q645" s="111">
        <f t="shared" si="43"/>
        <v>0.45127630885364445</v>
      </c>
    </row>
    <row r="646" spans="1:17">
      <c r="A646" s="107" t="s">
        <v>6</v>
      </c>
      <c r="B646" s="108" t="s">
        <v>293</v>
      </c>
      <c r="C646" s="108" t="s">
        <v>8</v>
      </c>
      <c r="D646" s="108" t="s">
        <v>146</v>
      </c>
      <c r="E646" s="108" t="s">
        <v>105</v>
      </c>
      <c r="F646" s="108">
        <v>20</v>
      </c>
      <c r="G646" s="108">
        <v>1</v>
      </c>
      <c r="H646" s="109">
        <v>3.3</v>
      </c>
      <c r="I646" s="108" t="str">
        <f t="shared" si="41"/>
        <v>high</v>
      </c>
      <c r="J646" s="108" t="s">
        <v>11</v>
      </c>
      <c r="K646" s="110">
        <v>309.41000000000003</v>
      </c>
      <c r="L646" s="110">
        <v>22.490134829623599</v>
      </c>
      <c r="M646" s="110">
        <v>2</v>
      </c>
      <c r="N646" s="110">
        <v>4</v>
      </c>
      <c r="O646" s="110">
        <f t="shared" si="44"/>
        <v>22.490134829623599</v>
      </c>
      <c r="P646" s="110">
        <f t="shared" si="42"/>
        <v>7.2687162113776529E-2</v>
      </c>
      <c r="Q646" s="111">
        <f t="shared" si="43"/>
        <v>0.26167378360959553</v>
      </c>
    </row>
    <row r="647" spans="1:17">
      <c r="A647" s="107" t="s">
        <v>6</v>
      </c>
      <c r="B647" s="108" t="s">
        <v>293</v>
      </c>
      <c r="C647" s="108" t="s">
        <v>12</v>
      </c>
      <c r="D647" s="108" t="s">
        <v>146</v>
      </c>
      <c r="E647" s="108" t="s">
        <v>105</v>
      </c>
      <c r="F647" s="108">
        <v>20</v>
      </c>
      <c r="G647" s="108">
        <v>1</v>
      </c>
      <c r="H647" s="109">
        <v>3.3</v>
      </c>
      <c r="I647" s="108" t="str">
        <f t="shared" si="41"/>
        <v>high</v>
      </c>
      <c r="J647" s="108" t="s">
        <v>11</v>
      </c>
      <c r="K647" s="110">
        <v>309.41000000000003</v>
      </c>
      <c r="L647" s="110">
        <v>26.234020824617399</v>
      </c>
      <c r="M647" s="110">
        <v>2</v>
      </c>
      <c r="N647" s="110">
        <v>4</v>
      </c>
      <c r="O647" s="110">
        <f t="shared" si="44"/>
        <v>26.234020824617399</v>
      </c>
      <c r="P647" s="110">
        <f t="shared" si="42"/>
        <v>8.4787242896536621E-2</v>
      </c>
      <c r="Q647" s="111">
        <f t="shared" si="43"/>
        <v>0.30523407442753187</v>
      </c>
    </row>
    <row r="648" spans="1:17">
      <c r="A648" s="107" t="s">
        <v>6</v>
      </c>
      <c r="B648" s="108" t="s">
        <v>294</v>
      </c>
      <c r="C648" s="108" t="s">
        <v>8</v>
      </c>
      <c r="D648" s="108" t="s">
        <v>146</v>
      </c>
      <c r="E648" s="108" t="s">
        <v>105</v>
      </c>
      <c r="F648" s="108">
        <v>20</v>
      </c>
      <c r="G648" s="108">
        <v>1</v>
      </c>
      <c r="H648" s="109">
        <v>3.3</v>
      </c>
      <c r="I648" s="108" t="str">
        <f t="shared" si="41"/>
        <v>high</v>
      </c>
      <c r="J648" s="108" t="s">
        <v>11</v>
      </c>
      <c r="K648" s="110">
        <v>307.62</v>
      </c>
      <c r="L648" s="110">
        <v>18.007788101716901</v>
      </c>
      <c r="M648" s="110">
        <v>2</v>
      </c>
      <c r="N648" s="110">
        <v>4</v>
      </c>
      <c r="O648" s="110">
        <f t="shared" si="44"/>
        <v>18.007788101716901</v>
      </c>
      <c r="P648" s="110">
        <f t="shared" si="42"/>
        <v>5.8539068011562646E-2</v>
      </c>
      <c r="Q648" s="111">
        <f t="shared" si="43"/>
        <v>0.21074064484162552</v>
      </c>
    </row>
    <row r="649" spans="1:17" ht="15" thickBot="1">
      <c r="A649" s="112" t="s">
        <v>6</v>
      </c>
      <c r="B649" s="113" t="s">
        <v>294</v>
      </c>
      <c r="C649" s="113" t="s">
        <v>12</v>
      </c>
      <c r="D649" s="113" t="s">
        <v>146</v>
      </c>
      <c r="E649" s="113" t="s">
        <v>105</v>
      </c>
      <c r="F649" s="113">
        <v>20</v>
      </c>
      <c r="G649" s="113">
        <v>1</v>
      </c>
      <c r="H649" s="114">
        <v>3.3</v>
      </c>
      <c r="I649" s="113" t="str">
        <f t="shared" si="41"/>
        <v>high</v>
      </c>
      <c r="J649" s="113" t="s">
        <v>11</v>
      </c>
      <c r="K649" s="115">
        <v>307.62</v>
      </c>
      <c r="L649" s="115">
        <v>48.080943477347098</v>
      </c>
      <c r="M649" s="115">
        <v>2</v>
      </c>
      <c r="N649" s="115">
        <v>4</v>
      </c>
      <c r="O649" s="115">
        <f t="shared" si="44"/>
        <v>48.080943477347098</v>
      </c>
      <c r="P649" s="115">
        <f t="shared" si="42"/>
        <v>0.15629979675361516</v>
      </c>
      <c r="Q649" s="116">
        <f t="shared" si="43"/>
        <v>0.56267926831301462</v>
      </c>
    </row>
    <row r="650" spans="1:17">
      <c r="A650" s="102" t="s">
        <v>6</v>
      </c>
      <c r="B650" s="103" t="s">
        <v>295</v>
      </c>
      <c r="C650" s="103" t="s">
        <v>8</v>
      </c>
      <c r="D650" s="103" t="s">
        <v>146</v>
      </c>
      <c r="E650" s="103" t="s">
        <v>105</v>
      </c>
      <c r="F650" s="103">
        <v>20</v>
      </c>
      <c r="G650" s="103">
        <v>2</v>
      </c>
      <c r="H650" s="104">
        <v>3.3</v>
      </c>
      <c r="I650" s="103" t="str">
        <f t="shared" si="41"/>
        <v>high</v>
      </c>
      <c r="J650" s="103" t="s">
        <v>11</v>
      </c>
      <c r="K650" s="105">
        <v>310.67</v>
      </c>
      <c r="L650" s="105">
        <v>3.2425912449415399</v>
      </c>
      <c r="M650" s="105">
        <v>2</v>
      </c>
      <c r="N650" s="105">
        <v>4</v>
      </c>
      <c r="O650" s="105">
        <f t="shared" si="44"/>
        <v>0</v>
      </c>
      <c r="P650" s="105" t="e">
        <f t="shared" si="42"/>
        <v>#N/A</v>
      </c>
      <c r="Q650" s="106" t="e">
        <f t="shared" si="43"/>
        <v>#N/A</v>
      </c>
    </row>
    <row r="651" spans="1:17">
      <c r="A651" s="107" t="s">
        <v>6</v>
      </c>
      <c r="B651" s="108" t="s">
        <v>295</v>
      </c>
      <c r="C651" s="108" t="s">
        <v>12</v>
      </c>
      <c r="D651" s="108" t="s">
        <v>146</v>
      </c>
      <c r="E651" s="108" t="s">
        <v>105</v>
      </c>
      <c r="F651" s="108">
        <v>20</v>
      </c>
      <c r="G651" s="108">
        <v>2</v>
      </c>
      <c r="H651" s="109">
        <v>3.3</v>
      </c>
      <c r="I651" s="108" t="str">
        <f t="shared" ref="I651:I714" si="45">IF(H651=2.3,"low",IF(H651=2.7,"medium",IF(H651=3.2,"high",IF(H651=1.4,"low",IF(H651=2,"medium",IF(H651=3.3,"high"))))))</f>
        <v>high</v>
      </c>
      <c r="J651" s="108" t="s">
        <v>11</v>
      </c>
      <c r="K651" s="110">
        <v>310.67</v>
      </c>
      <c r="L651" s="110">
        <v>11.079624222303</v>
      </c>
      <c r="M651" s="110">
        <v>2</v>
      </c>
      <c r="N651" s="110">
        <v>4</v>
      </c>
      <c r="O651" s="110">
        <f t="shared" si="44"/>
        <v>11.079624222303</v>
      </c>
      <c r="P651" s="110">
        <f t="shared" ref="P651:P714" si="46">IF(O651=0,NA(),(O651/K651))</f>
        <v>3.5663643809518135E-2</v>
      </c>
      <c r="Q651" s="111">
        <f t="shared" ref="Q651:Q714" si="47">IF(O651=0,NA(),((P651/1000)*3600))</f>
        <v>0.12838911771426528</v>
      </c>
    </row>
    <row r="652" spans="1:17">
      <c r="A652" s="107" t="s">
        <v>6</v>
      </c>
      <c r="B652" s="108" t="s">
        <v>296</v>
      </c>
      <c r="C652" s="108" t="s">
        <v>8</v>
      </c>
      <c r="D652" s="108" t="s">
        <v>146</v>
      </c>
      <c r="E652" s="108" t="s">
        <v>105</v>
      </c>
      <c r="F652" s="108">
        <v>20</v>
      </c>
      <c r="G652" s="108">
        <v>2</v>
      </c>
      <c r="H652" s="109">
        <v>3.3</v>
      </c>
      <c r="I652" s="108" t="str">
        <f t="shared" si="45"/>
        <v>high</v>
      </c>
      <c r="J652" s="108" t="s">
        <v>11</v>
      </c>
      <c r="K652" s="110">
        <v>317.95</v>
      </c>
      <c r="L652" s="110">
        <v>2.5233632974694702</v>
      </c>
      <c r="M652" s="110">
        <v>2</v>
      </c>
      <c r="N652" s="110">
        <v>4</v>
      </c>
      <c r="O652" s="110">
        <f t="shared" si="44"/>
        <v>0</v>
      </c>
      <c r="P652" s="110" t="e">
        <f t="shared" si="46"/>
        <v>#N/A</v>
      </c>
      <c r="Q652" s="111" t="e">
        <f t="shared" si="47"/>
        <v>#N/A</v>
      </c>
    </row>
    <row r="653" spans="1:17">
      <c r="A653" s="107" t="s">
        <v>6</v>
      </c>
      <c r="B653" s="108" t="s">
        <v>296</v>
      </c>
      <c r="C653" s="108" t="s">
        <v>12</v>
      </c>
      <c r="D653" s="108" t="s">
        <v>146</v>
      </c>
      <c r="E653" s="108" t="s">
        <v>105</v>
      </c>
      <c r="F653" s="108">
        <v>20</v>
      </c>
      <c r="G653" s="108">
        <v>2</v>
      </c>
      <c r="H653" s="109">
        <v>3.3</v>
      </c>
      <c r="I653" s="108" t="str">
        <f t="shared" si="45"/>
        <v>high</v>
      </c>
      <c r="J653" s="108" t="s">
        <v>11</v>
      </c>
      <c r="K653" s="110">
        <v>317.95</v>
      </c>
      <c r="L653" s="110">
        <v>19.140265078854501</v>
      </c>
      <c r="M653" s="110">
        <v>2</v>
      </c>
      <c r="N653" s="110">
        <v>4</v>
      </c>
      <c r="O653" s="110">
        <f t="shared" si="44"/>
        <v>19.140265078854501</v>
      </c>
      <c r="P653" s="110">
        <f t="shared" si="46"/>
        <v>6.0198978074711439E-2</v>
      </c>
      <c r="Q653" s="111">
        <f t="shared" si="47"/>
        <v>0.21671632106896119</v>
      </c>
    </row>
    <row r="654" spans="1:17">
      <c r="A654" s="107" t="s">
        <v>6</v>
      </c>
      <c r="B654" s="108" t="s">
        <v>297</v>
      </c>
      <c r="C654" s="108" t="s">
        <v>8</v>
      </c>
      <c r="D654" s="108" t="s">
        <v>146</v>
      </c>
      <c r="E654" s="108" t="s">
        <v>105</v>
      </c>
      <c r="F654" s="108">
        <v>20</v>
      </c>
      <c r="G654" s="108">
        <v>2</v>
      </c>
      <c r="H654" s="109">
        <v>3.3</v>
      </c>
      <c r="I654" s="108" t="str">
        <f t="shared" si="45"/>
        <v>high</v>
      </c>
      <c r="J654" s="108" t="s">
        <v>11</v>
      </c>
      <c r="K654" s="110">
        <v>334.2</v>
      </c>
      <c r="L654" s="110">
        <v>5.3849262382545398</v>
      </c>
      <c r="M654" s="110">
        <v>2</v>
      </c>
      <c r="N654" s="110">
        <v>4</v>
      </c>
      <c r="O654" s="110">
        <f t="shared" si="44"/>
        <v>5.3849262382545398</v>
      </c>
      <c r="P654" s="110">
        <f t="shared" si="46"/>
        <v>1.6112885213209277E-2</v>
      </c>
      <c r="Q654" s="111">
        <f t="shared" si="47"/>
        <v>5.8006386767553396E-2</v>
      </c>
    </row>
    <row r="655" spans="1:17">
      <c r="A655" s="107" t="s">
        <v>6</v>
      </c>
      <c r="B655" s="108" t="s">
        <v>297</v>
      </c>
      <c r="C655" s="108" t="s">
        <v>12</v>
      </c>
      <c r="D655" s="108" t="s">
        <v>146</v>
      </c>
      <c r="E655" s="108" t="s">
        <v>105</v>
      </c>
      <c r="F655" s="108">
        <v>20</v>
      </c>
      <c r="G655" s="108">
        <v>2</v>
      </c>
      <c r="H655" s="109">
        <v>3.3</v>
      </c>
      <c r="I655" s="108" t="str">
        <f t="shared" si="45"/>
        <v>high</v>
      </c>
      <c r="J655" s="108" t="s">
        <v>11</v>
      </c>
      <c r="K655" s="110">
        <v>334.2</v>
      </c>
      <c r="L655" s="110">
        <v>28.448753215023299</v>
      </c>
      <c r="M655" s="110">
        <v>2</v>
      </c>
      <c r="N655" s="110">
        <v>4</v>
      </c>
      <c r="O655" s="110">
        <f t="shared" si="44"/>
        <v>28.448753215023299</v>
      </c>
      <c r="P655" s="110">
        <f t="shared" si="46"/>
        <v>8.5124934814552064E-2</v>
      </c>
      <c r="Q655" s="111">
        <f t="shared" si="47"/>
        <v>0.30644976533238744</v>
      </c>
    </row>
    <row r="656" spans="1:17">
      <c r="A656" s="107" t="s">
        <v>6</v>
      </c>
      <c r="B656" s="108" t="s">
        <v>298</v>
      </c>
      <c r="C656" s="108" t="s">
        <v>8</v>
      </c>
      <c r="D656" s="108" t="s">
        <v>146</v>
      </c>
      <c r="E656" s="108" t="s">
        <v>105</v>
      </c>
      <c r="F656" s="108">
        <v>20</v>
      </c>
      <c r="G656" s="108">
        <v>2</v>
      </c>
      <c r="H656" s="109">
        <v>3.3</v>
      </c>
      <c r="I656" s="108" t="str">
        <f t="shared" si="45"/>
        <v>high</v>
      </c>
      <c r="J656" s="108" t="s">
        <v>11</v>
      </c>
      <c r="K656" s="110">
        <v>322.52999999999997</v>
      </c>
      <c r="L656" s="110">
        <v>3.8250063342524601</v>
      </c>
      <c r="M656" s="110">
        <v>2</v>
      </c>
      <c r="N656" s="110">
        <v>4</v>
      </c>
      <c r="O656" s="110">
        <f t="shared" si="44"/>
        <v>0</v>
      </c>
      <c r="P656" s="110" t="e">
        <f t="shared" si="46"/>
        <v>#N/A</v>
      </c>
      <c r="Q656" s="111" t="e">
        <f t="shared" si="47"/>
        <v>#N/A</v>
      </c>
    </row>
    <row r="657" spans="1:17" ht="15" thickBot="1">
      <c r="A657" s="112" t="s">
        <v>6</v>
      </c>
      <c r="B657" s="113" t="s">
        <v>298</v>
      </c>
      <c r="C657" s="113" t="s">
        <v>12</v>
      </c>
      <c r="D657" s="113" t="s">
        <v>146</v>
      </c>
      <c r="E657" s="113" t="s">
        <v>105</v>
      </c>
      <c r="F657" s="113">
        <v>20</v>
      </c>
      <c r="G657" s="113">
        <v>2</v>
      </c>
      <c r="H657" s="114">
        <v>3.3</v>
      </c>
      <c r="I657" s="113" t="str">
        <f t="shared" si="45"/>
        <v>high</v>
      </c>
      <c r="J657" s="113" t="s">
        <v>11</v>
      </c>
      <c r="K657" s="115">
        <v>322.52999999999997</v>
      </c>
      <c r="L657" s="115">
        <v>52.381010650584201</v>
      </c>
      <c r="M657" s="115">
        <v>2</v>
      </c>
      <c r="N657" s="115">
        <v>4</v>
      </c>
      <c r="O657" s="115">
        <f t="shared" si="44"/>
        <v>52.381010650584201</v>
      </c>
      <c r="P657" s="115">
        <f t="shared" si="46"/>
        <v>0.16240663085785573</v>
      </c>
      <c r="Q657" s="116">
        <f t="shared" si="47"/>
        <v>0.58466387108828066</v>
      </c>
    </row>
    <row r="658" spans="1:17">
      <c r="A658" s="102" t="s">
        <v>6</v>
      </c>
      <c r="B658" s="103" t="s">
        <v>299</v>
      </c>
      <c r="C658" s="103" t="s">
        <v>8</v>
      </c>
      <c r="D658" s="103" t="s">
        <v>146</v>
      </c>
      <c r="E658" s="103" t="s">
        <v>105</v>
      </c>
      <c r="F658" s="103">
        <v>20</v>
      </c>
      <c r="G658" s="103">
        <v>3</v>
      </c>
      <c r="H658" s="104">
        <v>3.3</v>
      </c>
      <c r="I658" s="103" t="str">
        <f t="shared" si="45"/>
        <v>high</v>
      </c>
      <c r="J658" s="103" t="s">
        <v>11</v>
      </c>
      <c r="K658" s="105">
        <v>309.54000000000002</v>
      </c>
      <c r="L658" s="105">
        <v>45.868006058102303</v>
      </c>
      <c r="M658" s="105">
        <v>2</v>
      </c>
      <c r="N658" s="105">
        <v>4</v>
      </c>
      <c r="O658" s="105">
        <f t="shared" si="44"/>
        <v>45.868006058102303</v>
      </c>
      <c r="P658" s="105">
        <f t="shared" si="46"/>
        <v>0.14818119163307586</v>
      </c>
      <c r="Q658" s="106">
        <f t="shared" si="47"/>
        <v>0.53345228987907312</v>
      </c>
    </row>
    <row r="659" spans="1:17">
      <c r="A659" s="107" t="s">
        <v>6</v>
      </c>
      <c r="B659" s="108" t="s">
        <v>299</v>
      </c>
      <c r="C659" s="108" t="s">
        <v>12</v>
      </c>
      <c r="D659" s="108" t="s">
        <v>146</v>
      </c>
      <c r="E659" s="108" t="s">
        <v>105</v>
      </c>
      <c r="F659" s="108">
        <v>20</v>
      </c>
      <c r="G659" s="108">
        <v>3</v>
      </c>
      <c r="H659" s="109">
        <v>3.3</v>
      </c>
      <c r="I659" s="108" t="str">
        <f t="shared" si="45"/>
        <v>high</v>
      </c>
      <c r="J659" s="108" t="s">
        <v>11</v>
      </c>
      <c r="K659" s="110">
        <v>123.33</v>
      </c>
      <c r="L659" s="110">
        <v>548.36291374382904</v>
      </c>
      <c r="M659" s="110">
        <v>2</v>
      </c>
      <c r="N659" s="110">
        <v>4</v>
      </c>
      <c r="O659" s="110">
        <f t="shared" si="44"/>
        <v>548.36291374382904</v>
      </c>
      <c r="P659" s="110">
        <f t="shared" si="46"/>
        <v>4.4463059575434123</v>
      </c>
      <c r="Q659" s="111">
        <f t="shared" si="47"/>
        <v>16.006701447156281</v>
      </c>
    </row>
    <row r="660" spans="1:17">
      <c r="A660" s="107" t="s">
        <v>6</v>
      </c>
      <c r="B660" s="108" t="s">
        <v>300</v>
      </c>
      <c r="C660" s="108" t="s">
        <v>8</v>
      </c>
      <c r="D660" s="108" t="s">
        <v>146</v>
      </c>
      <c r="E660" s="108" t="s">
        <v>105</v>
      </c>
      <c r="F660" s="108">
        <v>20</v>
      </c>
      <c r="G660" s="108">
        <v>3</v>
      </c>
      <c r="H660" s="109">
        <v>3.3</v>
      </c>
      <c r="I660" s="108" t="str">
        <f t="shared" si="45"/>
        <v>high</v>
      </c>
      <c r="J660" s="108" t="s">
        <v>11</v>
      </c>
      <c r="K660" s="110">
        <v>309.8</v>
      </c>
      <c r="L660" s="110">
        <v>12.9945734961538</v>
      </c>
      <c r="M660" s="110">
        <v>2</v>
      </c>
      <c r="N660" s="110">
        <v>4</v>
      </c>
      <c r="O660" s="110">
        <f t="shared" si="44"/>
        <v>12.9945734961538</v>
      </c>
      <c r="P660" s="110">
        <f t="shared" si="46"/>
        <v>4.19450403361969E-2</v>
      </c>
      <c r="Q660" s="111">
        <f t="shared" si="47"/>
        <v>0.15100214521030883</v>
      </c>
    </row>
    <row r="661" spans="1:17">
      <c r="A661" s="107" t="s">
        <v>6</v>
      </c>
      <c r="B661" s="108" t="s">
        <v>300</v>
      </c>
      <c r="C661" s="108" t="s">
        <v>12</v>
      </c>
      <c r="D661" s="108" t="s">
        <v>146</v>
      </c>
      <c r="E661" s="108" t="s">
        <v>105</v>
      </c>
      <c r="F661" s="108">
        <v>20</v>
      </c>
      <c r="G661" s="108">
        <v>3</v>
      </c>
      <c r="H661" s="109">
        <v>3.3</v>
      </c>
      <c r="I661" s="108" t="str">
        <f t="shared" si="45"/>
        <v>high</v>
      </c>
      <c r="J661" s="108" t="s">
        <v>11</v>
      </c>
      <c r="K661" s="110">
        <v>21.48</v>
      </c>
      <c r="L661" s="110">
        <v>621.58647194756395</v>
      </c>
      <c r="M661" s="110">
        <v>2</v>
      </c>
      <c r="N661" s="110">
        <v>4</v>
      </c>
      <c r="O661" s="110">
        <f t="shared" si="44"/>
        <v>621.58647194756395</v>
      </c>
      <c r="P661" s="110">
        <f t="shared" si="46"/>
        <v>28.937917688434077</v>
      </c>
      <c r="Q661" s="111">
        <f t="shared" si="47"/>
        <v>104.17650367836268</v>
      </c>
    </row>
    <row r="662" spans="1:17">
      <c r="A662" s="107" t="s">
        <v>6</v>
      </c>
      <c r="B662" s="108" t="s">
        <v>301</v>
      </c>
      <c r="C662" s="108" t="s">
        <v>8</v>
      </c>
      <c r="D662" s="108" t="s">
        <v>146</v>
      </c>
      <c r="E662" s="108" t="s">
        <v>105</v>
      </c>
      <c r="F662" s="108">
        <v>20</v>
      </c>
      <c r="G662" s="108">
        <v>3</v>
      </c>
      <c r="H662" s="109">
        <v>3.3</v>
      </c>
      <c r="I662" s="108" t="str">
        <f t="shared" si="45"/>
        <v>high</v>
      </c>
      <c r="J662" s="108" t="s">
        <v>11</v>
      </c>
      <c r="K662" s="110">
        <v>308.3</v>
      </c>
      <c r="L662" s="110">
        <v>10.7528721303118</v>
      </c>
      <c r="M662" s="110">
        <v>2</v>
      </c>
      <c r="N662" s="110">
        <v>4</v>
      </c>
      <c r="O662" s="110">
        <f t="shared" si="44"/>
        <v>10.7528721303118</v>
      </c>
      <c r="P662" s="110">
        <f t="shared" si="46"/>
        <v>3.4877950471332471E-2</v>
      </c>
      <c r="Q662" s="111">
        <f t="shared" si="47"/>
        <v>0.12556062169679688</v>
      </c>
    </row>
    <row r="663" spans="1:17">
      <c r="A663" s="107" t="s">
        <v>6</v>
      </c>
      <c r="B663" s="108" t="s">
        <v>301</v>
      </c>
      <c r="C663" s="108" t="s">
        <v>12</v>
      </c>
      <c r="D663" s="108" t="s">
        <v>146</v>
      </c>
      <c r="E663" s="108" t="s">
        <v>105</v>
      </c>
      <c r="F663" s="108">
        <v>20</v>
      </c>
      <c r="G663" s="108">
        <v>3</v>
      </c>
      <c r="H663" s="109">
        <v>3.3</v>
      </c>
      <c r="I663" s="108" t="str">
        <f t="shared" si="45"/>
        <v>high</v>
      </c>
      <c r="J663" s="108" t="s">
        <v>11</v>
      </c>
      <c r="K663" s="110">
        <v>20.47</v>
      </c>
      <c r="L663" s="110">
        <v>594.34190270627596</v>
      </c>
      <c r="M663" s="110">
        <v>2</v>
      </c>
      <c r="N663" s="110">
        <v>4</v>
      </c>
      <c r="O663" s="110">
        <f t="shared" si="44"/>
        <v>594.34190270627596</v>
      </c>
      <c r="P663" s="110">
        <f t="shared" si="46"/>
        <v>29.034777855704739</v>
      </c>
      <c r="Q663" s="111">
        <f t="shared" si="47"/>
        <v>104.52520028053705</v>
      </c>
    </row>
    <row r="664" spans="1:17">
      <c r="A664" s="107" t="s">
        <v>6</v>
      </c>
      <c r="B664" s="108" t="s">
        <v>302</v>
      </c>
      <c r="C664" s="108" t="s">
        <v>8</v>
      </c>
      <c r="D664" s="108" t="s">
        <v>146</v>
      </c>
      <c r="E664" s="108" t="s">
        <v>105</v>
      </c>
      <c r="F664" s="108">
        <v>20</v>
      </c>
      <c r="G664" s="108">
        <v>3</v>
      </c>
      <c r="H664" s="109">
        <v>3.3</v>
      </c>
      <c r="I664" s="108" t="str">
        <f t="shared" si="45"/>
        <v>high</v>
      </c>
      <c r="J664" s="108" t="s">
        <v>11</v>
      </c>
      <c r="K664" s="110">
        <v>310.64999999999998</v>
      </c>
      <c r="L664" s="110">
        <v>4.6616964921287298</v>
      </c>
      <c r="M664" s="110">
        <v>2</v>
      </c>
      <c r="N664" s="110">
        <v>4</v>
      </c>
      <c r="O664" s="110">
        <f t="shared" si="44"/>
        <v>4.6616964921287298</v>
      </c>
      <c r="P664" s="110">
        <f t="shared" si="46"/>
        <v>1.5006265868754967E-2</v>
      </c>
      <c r="Q664" s="111">
        <f t="shared" si="47"/>
        <v>5.4022557127517877E-2</v>
      </c>
    </row>
    <row r="665" spans="1:17" ht="15" thickBot="1">
      <c r="A665" s="112" t="s">
        <v>6</v>
      </c>
      <c r="B665" s="113" t="s">
        <v>302</v>
      </c>
      <c r="C665" s="113" t="s">
        <v>12</v>
      </c>
      <c r="D665" s="113" t="s">
        <v>146</v>
      </c>
      <c r="E665" s="113" t="s">
        <v>105</v>
      </c>
      <c r="F665" s="113">
        <v>20</v>
      </c>
      <c r="G665" s="113">
        <v>3</v>
      </c>
      <c r="H665" s="114">
        <v>3.3</v>
      </c>
      <c r="I665" s="113" t="str">
        <f t="shared" si="45"/>
        <v>high</v>
      </c>
      <c r="J665" s="113" t="s">
        <v>11</v>
      </c>
      <c r="K665" s="115">
        <v>310.64999999999998</v>
      </c>
      <c r="L665" s="115">
        <v>5.8903058477927503</v>
      </c>
      <c r="M665" s="115">
        <v>2</v>
      </c>
      <c r="N665" s="115">
        <v>4</v>
      </c>
      <c r="O665" s="115">
        <f t="shared" si="44"/>
        <v>5.8903058477927503</v>
      </c>
      <c r="P665" s="115">
        <f t="shared" si="46"/>
        <v>1.8961229189740064E-2</v>
      </c>
      <c r="Q665" s="116">
        <f t="shared" si="47"/>
        <v>6.8260425083064222E-2</v>
      </c>
    </row>
    <row r="666" spans="1:17">
      <c r="A666" s="102" t="s">
        <v>303</v>
      </c>
      <c r="B666" s="103" t="s">
        <v>304</v>
      </c>
      <c r="C666" s="103" t="s">
        <v>8</v>
      </c>
      <c r="D666" s="103" t="s">
        <v>9</v>
      </c>
      <c r="E666" s="103" t="s">
        <v>10</v>
      </c>
      <c r="F666" s="103">
        <v>0</v>
      </c>
      <c r="G666" s="103">
        <v>1</v>
      </c>
      <c r="H666" s="104">
        <v>2.2999999999999998</v>
      </c>
      <c r="I666" s="103" t="str">
        <f t="shared" si="45"/>
        <v>low</v>
      </c>
      <c r="J666" s="103" t="s">
        <v>11</v>
      </c>
      <c r="K666" s="105">
        <v>5.1100000000000003</v>
      </c>
      <c r="L666" s="105">
        <v>162.58654716950301</v>
      </c>
      <c r="M666" s="105">
        <v>2</v>
      </c>
      <c r="N666" s="105">
        <v>4</v>
      </c>
      <c r="O666" s="105">
        <f t="shared" ref="O666:O713" si="48">(IF(L666&lt;N666,0,L666))</f>
        <v>162.58654716950301</v>
      </c>
      <c r="P666" s="105">
        <f t="shared" si="46"/>
        <v>31.817328213209979</v>
      </c>
      <c r="Q666" s="106">
        <f t="shared" si="47"/>
        <v>114.54238156755592</v>
      </c>
    </row>
    <row r="667" spans="1:17">
      <c r="A667" s="107" t="s">
        <v>303</v>
      </c>
      <c r="B667" s="108" t="s">
        <v>304</v>
      </c>
      <c r="C667" s="108" t="s">
        <v>12</v>
      </c>
      <c r="D667" s="108" t="s">
        <v>9</v>
      </c>
      <c r="E667" s="108" t="s">
        <v>10</v>
      </c>
      <c r="F667" s="108">
        <v>0</v>
      </c>
      <c r="G667" s="108">
        <v>1</v>
      </c>
      <c r="H667" s="109">
        <v>2.2999999999999998</v>
      </c>
      <c r="I667" s="108" t="str">
        <f t="shared" si="45"/>
        <v>low</v>
      </c>
      <c r="J667" s="108" t="s">
        <v>11</v>
      </c>
      <c r="K667" s="110">
        <v>121.68</v>
      </c>
      <c r="L667" s="110">
        <v>40.021818368545802</v>
      </c>
      <c r="M667" s="110">
        <v>2</v>
      </c>
      <c r="N667" s="110">
        <v>4</v>
      </c>
      <c r="O667" s="110">
        <f t="shared" si="48"/>
        <v>40.021818368545802</v>
      </c>
      <c r="P667" s="110">
        <f t="shared" si="46"/>
        <v>0.32891040736806215</v>
      </c>
      <c r="Q667" s="111">
        <f t="shared" si="47"/>
        <v>1.1840774665250238</v>
      </c>
    </row>
    <row r="668" spans="1:17">
      <c r="A668" s="107" t="s">
        <v>303</v>
      </c>
      <c r="B668" s="108" t="s">
        <v>305</v>
      </c>
      <c r="C668" s="108" t="s">
        <v>8</v>
      </c>
      <c r="D668" s="108" t="s">
        <v>9</v>
      </c>
      <c r="E668" s="108" t="s">
        <v>10</v>
      </c>
      <c r="F668" s="108">
        <v>0</v>
      </c>
      <c r="G668" s="108">
        <v>1</v>
      </c>
      <c r="H668" s="109">
        <v>2.2999999999999998</v>
      </c>
      <c r="I668" s="108" t="str">
        <f t="shared" si="45"/>
        <v>low</v>
      </c>
      <c r="J668" s="108" t="s">
        <v>11</v>
      </c>
      <c r="K668" s="110">
        <v>6.58</v>
      </c>
      <c r="L668" s="110">
        <v>96.579610755261299</v>
      </c>
      <c r="M668" s="110">
        <v>2</v>
      </c>
      <c r="N668" s="110">
        <v>4</v>
      </c>
      <c r="O668" s="110">
        <f t="shared" si="48"/>
        <v>96.579610755261299</v>
      </c>
      <c r="P668" s="110">
        <f t="shared" si="46"/>
        <v>14.677752394416611</v>
      </c>
      <c r="Q668" s="111">
        <f t="shared" si="47"/>
        <v>52.839908619899802</v>
      </c>
    </row>
    <row r="669" spans="1:17">
      <c r="A669" s="107" t="s">
        <v>303</v>
      </c>
      <c r="B669" s="108" t="s">
        <v>305</v>
      </c>
      <c r="C669" s="108" t="s">
        <v>12</v>
      </c>
      <c r="D669" s="108" t="s">
        <v>9</v>
      </c>
      <c r="E669" s="108" t="s">
        <v>10</v>
      </c>
      <c r="F669" s="108">
        <v>0</v>
      </c>
      <c r="G669" s="108">
        <v>1</v>
      </c>
      <c r="H669" s="109">
        <v>2.2999999999999998</v>
      </c>
      <c r="I669" s="108" t="str">
        <f t="shared" si="45"/>
        <v>low</v>
      </c>
      <c r="J669" s="108" t="s">
        <v>11</v>
      </c>
      <c r="K669" s="110">
        <v>123.42</v>
      </c>
      <c r="L669" s="110">
        <v>67.842322506980494</v>
      </c>
      <c r="M669" s="110">
        <v>2</v>
      </c>
      <c r="N669" s="110">
        <v>4</v>
      </c>
      <c r="O669" s="110">
        <f t="shared" si="48"/>
        <v>67.842322506980494</v>
      </c>
      <c r="P669" s="110">
        <f t="shared" si="46"/>
        <v>0.54968661891897985</v>
      </c>
      <c r="Q669" s="111">
        <f t="shared" si="47"/>
        <v>1.9788718281083275</v>
      </c>
    </row>
    <row r="670" spans="1:17">
      <c r="A670" s="107" t="s">
        <v>303</v>
      </c>
      <c r="B670" s="108" t="s">
        <v>306</v>
      </c>
      <c r="C670" s="108" t="s">
        <v>8</v>
      </c>
      <c r="D670" s="108" t="s">
        <v>9</v>
      </c>
      <c r="E670" s="108" t="s">
        <v>10</v>
      </c>
      <c r="F670" s="108">
        <v>0</v>
      </c>
      <c r="G670" s="108">
        <v>1</v>
      </c>
      <c r="H670" s="109">
        <v>2.2999999999999998</v>
      </c>
      <c r="I670" s="108" t="str">
        <f t="shared" si="45"/>
        <v>low</v>
      </c>
      <c r="J670" s="108" t="s">
        <v>11</v>
      </c>
      <c r="K670" s="110">
        <v>128.88999999999999</v>
      </c>
      <c r="L670" s="110">
        <v>96.5358966065846</v>
      </c>
      <c r="M670" s="110">
        <v>2</v>
      </c>
      <c r="N670" s="110">
        <v>4</v>
      </c>
      <c r="O670" s="110">
        <f t="shared" si="48"/>
        <v>96.5358966065846</v>
      </c>
      <c r="P670" s="110">
        <f t="shared" si="46"/>
        <v>0.74897894799119102</v>
      </c>
      <c r="Q670" s="111">
        <f t="shared" si="47"/>
        <v>2.6963242127682876</v>
      </c>
    </row>
    <row r="671" spans="1:17">
      <c r="A671" s="107" t="s">
        <v>303</v>
      </c>
      <c r="B671" s="108" t="s">
        <v>306</v>
      </c>
      <c r="C671" s="108" t="s">
        <v>12</v>
      </c>
      <c r="D671" s="108" t="s">
        <v>9</v>
      </c>
      <c r="E671" s="108" t="s">
        <v>10</v>
      </c>
      <c r="F671" s="108">
        <v>0</v>
      </c>
      <c r="G671" s="108">
        <v>1</v>
      </c>
      <c r="H671" s="109">
        <v>2.2999999999999998</v>
      </c>
      <c r="I671" s="108" t="str">
        <f t="shared" si="45"/>
        <v>low</v>
      </c>
      <c r="J671" s="108" t="s">
        <v>11</v>
      </c>
      <c r="K671" s="110">
        <v>128.72</v>
      </c>
      <c r="L671" s="110">
        <v>73.458232785688196</v>
      </c>
      <c r="M671" s="110">
        <v>2</v>
      </c>
      <c r="N671" s="110">
        <v>4</v>
      </c>
      <c r="O671" s="110">
        <f t="shared" si="48"/>
        <v>73.458232785688196</v>
      </c>
      <c r="P671" s="110">
        <f t="shared" si="46"/>
        <v>0.57068235538912526</v>
      </c>
      <c r="Q671" s="111">
        <f t="shared" si="47"/>
        <v>2.0544564794008506</v>
      </c>
    </row>
    <row r="672" spans="1:17">
      <c r="A672" s="107" t="s">
        <v>303</v>
      </c>
      <c r="B672" s="108" t="s">
        <v>307</v>
      </c>
      <c r="C672" s="108" t="s">
        <v>8</v>
      </c>
      <c r="D672" s="108" t="s">
        <v>9</v>
      </c>
      <c r="E672" s="108" t="s">
        <v>10</v>
      </c>
      <c r="F672" s="108">
        <v>0</v>
      </c>
      <c r="G672" s="108">
        <v>1</v>
      </c>
      <c r="H672" s="109">
        <v>2.2999999999999998</v>
      </c>
      <c r="I672" s="108" t="str">
        <f t="shared" si="45"/>
        <v>low</v>
      </c>
      <c r="J672" s="108" t="s">
        <v>11</v>
      </c>
      <c r="K672" s="110">
        <v>6.4</v>
      </c>
      <c r="L672" s="110">
        <v>309.83203019341897</v>
      </c>
      <c r="M672" s="110">
        <v>2</v>
      </c>
      <c r="N672" s="110">
        <v>4</v>
      </c>
      <c r="O672" s="110">
        <f t="shared" si="48"/>
        <v>309.83203019341897</v>
      </c>
      <c r="P672" s="110">
        <f t="shared" si="46"/>
        <v>48.411254717721711</v>
      </c>
      <c r="Q672" s="111">
        <f t="shared" si="47"/>
        <v>174.28051698379815</v>
      </c>
    </row>
    <row r="673" spans="1:17" ht="15" thickBot="1">
      <c r="A673" s="112" t="s">
        <v>303</v>
      </c>
      <c r="B673" s="113" t="s">
        <v>307</v>
      </c>
      <c r="C673" s="113" t="s">
        <v>12</v>
      </c>
      <c r="D673" s="113" t="s">
        <v>9</v>
      </c>
      <c r="E673" s="113" t="s">
        <v>10</v>
      </c>
      <c r="F673" s="113">
        <v>0</v>
      </c>
      <c r="G673" s="113">
        <v>1</v>
      </c>
      <c r="H673" s="114">
        <v>2.2999999999999998</v>
      </c>
      <c r="I673" s="113" t="str">
        <f t="shared" si="45"/>
        <v>low</v>
      </c>
      <c r="J673" s="113" t="s">
        <v>11</v>
      </c>
      <c r="K673" s="115">
        <v>141.25</v>
      </c>
      <c r="L673" s="115">
        <v>69.240805248498901</v>
      </c>
      <c r="M673" s="115">
        <v>2</v>
      </c>
      <c r="N673" s="115">
        <v>4</v>
      </c>
      <c r="O673" s="115">
        <f t="shared" si="48"/>
        <v>69.240805248498901</v>
      </c>
      <c r="P673" s="115">
        <f t="shared" si="46"/>
        <v>0.49020039113981523</v>
      </c>
      <c r="Q673" s="116">
        <f t="shared" si="47"/>
        <v>1.7647214081033347</v>
      </c>
    </row>
    <row r="674" spans="1:17">
      <c r="A674" s="102" t="s">
        <v>303</v>
      </c>
      <c r="B674" s="103" t="s">
        <v>308</v>
      </c>
      <c r="C674" s="103" t="s">
        <v>8</v>
      </c>
      <c r="D674" s="103" t="s">
        <v>9</v>
      </c>
      <c r="E674" s="103" t="s">
        <v>10</v>
      </c>
      <c r="F674" s="103">
        <v>0</v>
      </c>
      <c r="G674" s="103">
        <v>2</v>
      </c>
      <c r="H674" s="104">
        <v>2.2999999999999998</v>
      </c>
      <c r="I674" s="103" t="str">
        <f t="shared" si="45"/>
        <v>low</v>
      </c>
      <c r="J674" s="103" t="s">
        <v>11</v>
      </c>
      <c r="K674" s="105">
        <v>7.5</v>
      </c>
      <c r="L674" s="105">
        <v>216.22565986769101</v>
      </c>
      <c r="M674" s="105">
        <v>2</v>
      </c>
      <c r="N674" s="105">
        <v>4</v>
      </c>
      <c r="O674" s="105">
        <f t="shared" si="48"/>
        <v>216.22565986769101</v>
      </c>
      <c r="P674" s="105">
        <f t="shared" si="46"/>
        <v>28.830087982358801</v>
      </c>
      <c r="Q674" s="106">
        <f t="shared" si="47"/>
        <v>103.78831673649169</v>
      </c>
    </row>
    <row r="675" spans="1:17">
      <c r="A675" s="107" t="s">
        <v>303</v>
      </c>
      <c r="B675" s="108" t="s">
        <v>308</v>
      </c>
      <c r="C675" s="108" t="s">
        <v>12</v>
      </c>
      <c r="D675" s="108" t="s">
        <v>9</v>
      </c>
      <c r="E675" s="108" t="s">
        <v>10</v>
      </c>
      <c r="F675" s="108">
        <v>0</v>
      </c>
      <c r="G675" s="108">
        <v>2</v>
      </c>
      <c r="H675" s="109">
        <v>2.2999999999999998</v>
      </c>
      <c r="I675" s="108" t="str">
        <f t="shared" si="45"/>
        <v>low</v>
      </c>
      <c r="J675" s="108" t="s">
        <v>11</v>
      </c>
      <c r="K675" s="110">
        <v>6.99</v>
      </c>
      <c r="L675" s="110">
        <v>760.90126083336997</v>
      </c>
      <c r="M675" s="110">
        <v>2</v>
      </c>
      <c r="N675" s="110">
        <v>4</v>
      </c>
      <c r="O675" s="110">
        <f t="shared" si="48"/>
        <v>760.90126083336997</v>
      </c>
      <c r="P675" s="110">
        <f t="shared" si="46"/>
        <v>108.85568824511731</v>
      </c>
      <c r="Q675" s="111">
        <f t="shared" si="47"/>
        <v>391.88047768242228</v>
      </c>
    </row>
    <row r="676" spans="1:17">
      <c r="A676" s="107" t="s">
        <v>303</v>
      </c>
      <c r="B676" s="108" t="s">
        <v>309</v>
      </c>
      <c r="C676" s="108" t="s">
        <v>8</v>
      </c>
      <c r="D676" s="108" t="s">
        <v>9</v>
      </c>
      <c r="E676" s="108" t="s">
        <v>10</v>
      </c>
      <c r="F676" s="108">
        <v>0</v>
      </c>
      <c r="G676" s="108">
        <v>2</v>
      </c>
      <c r="H676" s="109">
        <v>2.2999999999999998</v>
      </c>
      <c r="I676" s="108" t="str">
        <f t="shared" si="45"/>
        <v>low</v>
      </c>
      <c r="J676" s="108" t="s">
        <v>11</v>
      </c>
      <c r="K676" s="110">
        <v>6.1</v>
      </c>
      <c r="L676" s="110">
        <v>296.65161252944301</v>
      </c>
      <c r="M676" s="110">
        <v>2</v>
      </c>
      <c r="N676" s="110">
        <v>4</v>
      </c>
      <c r="O676" s="110">
        <f t="shared" si="48"/>
        <v>296.65161252944301</v>
      </c>
      <c r="P676" s="110">
        <f t="shared" si="46"/>
        <v>48.631411890072627</v>
      </c>
      <c r="Q676" s="111">
        <f t="shared" si="47"/>
        <v>175.07308280426145</v>
      </c>
    </row>
    <row r="677" spans="1:17">
      <c r="A677" s="107" t="s">
        <v>303</v>
      </c>
      <c r="B677" s="108" t="s">
        <v>309</v>
      </c>
      <c r="C677" s="108" t="s">
        <v>12</v>
      </c>
      <c r="D677" s="108" t="s">
        <v>9</v>
      </c>
      <c r="E677" s="108" t="s">
        <v>10</v>
      </c>
      <c r="F677" s="108">
        <v>0</v>
      </c>
      <c r="G677" s="108">
        <v>2</v>
      </c>
      <c r="H677" s="109">
        <v>2.2999999999999998</v>
      </c>
      <c r="I677" s="108" t="str">
        <f t="shared" si="45"/>
        <v>low</v>
      </c>
      <c r="J677" s="108" t="s">
        <v>11</v>
      </c>
      <c r="K677" s="110">
        <v>6.2</v>
      </c>
      <c r="L677" s="110">
        <v>673.09436707261295</v>
      </c>
      <c r="M677" s="110">
        <v>2</v>
      </c>
      <c r="N677" s="110">
        <v>4</v>
      </c>
      <c r="O677" s="110">
        <f t="shared" si="48"/>
        <v>673.09436707261295</v>
      </c>
      <c r="P677" s="110">
        <f t="shared" si="46"/>
        <v>108.56360759235693</v>
      </c>
      <c r="Q677" s="111">
        <f t="shared" si="47"/>
        <v>390.82898733248499</v>
      </c>
    </row>
    <row r="678" spans="1:17">
      <c r="A678" s="107" t="s">
        <v>303</v>
      </c>
      <c r="B678" s="108" t="s">
        <v>310</v>
      </c>
      <c r="C678" s="108" t="s">
        <v>8</v>
      </c>
      <c r="D678" s="108" t="s">
        <v>9</v>
      </c>
      <c r="E678" s="108" t="s">
        <v>10</v>
      </c>
      <c r="F678" s="108">
        <v>0</v>
      </c>
      <c r="G678" s="108">
        <v>2</v>
      </c>
      <c r="H678" s="109">
        <v>2.2999999999999998</v>
      </c>
      <c r="I678" s="108" t="str">
        <f t="shared" si="45"/>
        <v>low</v>
      </c>
      <c r="J678" s="108" t="s">
        <v>11</v>
      </c>
      <c r="K678" s="110">
        <v>6.45</v>
      </c>
      <c r="L678" s="110">
        <v>356.96258113259398</v>
      </c>
      <c r="M678" s="110">
        <v>2</v>
      </c>
      <c r="N678" s="110">
        <v>4</v>
      </c>
      <c r="O678" s="110">
        <f t="shared" si="48"/>
        <v>356.96258113259398</v>
      </c>
      <c r="P678" s="110">
        <f t="shared" si="46"/>
        <v>55.343035834510694</v>
      </c>
      <c r="Q678" s="111">
        <f t="shared" si="47"/>
        <v>199.2349290042385</v>
      </c>
    </row>
    <row r="679" spans="1:17">
      <c r="A679" s="107" t="s">
        <v>303</v>
      </c>
      <c r="B679" s="108" t="s">
        <v>310</v>
      </c>
      <c r="C679" s="108" t="s">
        <v>12</v>
      </c>
      <c r="D679" s="108" t="s">
        <v>9</v>
      </c>
      <c r="E679" s="108" t="s">
        <v>10</v>
      </c>
      <c r="F679" s="108">
        <v>0</v>
      </c>
      <c r="G679" s="108">
        <v>2</v>
      </c>
      <c r="H679" s="109">
        <v>2.2999999999999998</v>
      </c>
      <c r="I679" s="108" t="str">
        <f t="shared" si="45"/>
        <v>low</v>
      </c>
      <c r="J679" s="108" t="s">
        <v>11</v>
      </c>
      <c r="K679" s="110">
        <v>11.51</v>
      </c>
      <c r="L679" s="110">
        <v>521.24035005033704</v>
      </c>
      <c r="M679" s="110">
        <v>2</v>
      </c>
      <c r="N679" s="110">
        <v>4</v>
      </c>
      <c r="O679" s="110">
        <f t="shared" si="48"/>
        <v>521.24035005033704</v>
      </c>
      <c r="P679" s="110">
        <f t="shared" si="46"/>
        <v>45.285868814103999</v>
      </c>
      <c r="Q679" s="111">
        <f t="shared" si="47"/>
        <v>163.02912773077441</v>
      </c>
    </row>
    <row r="680" spans="1:17">
      <c r="A680" s="107" t="s">
        <v>303</v>
      </c>
      <c r="B680" s="108" t="s">
        <v>311</v>
      </c>
      <c r="C680" s="108" t="s">
        <v>8</v>
      </c>
      <c r="D680" s="108" t="s">
        <v>9</v>
      </c>
      <c r="E680" s="108" t="s">
        <v>10</v>
      </c>
      <c r="F680" s="108">
        <v>0</v>
      </c>
      <c r="G680" s="108">
        <v>2</v>
      </c>
      <c r="H680" s="109">
        <v>2.2999999999999998</v>
      </c>
      <c r="I680" s="108" t="str">
        <f t="shared" si="45"/>
        <v>low</v>
      </c>
      <c r="J680" s="108" t="s">
        <v>11</v>
      </c>
      <c r="K680" s="110">
        <v>9.09</v>
      </c>
      <c r="L680" s="110">
        <v>752.84549859875005</v>
      </c>
      <c r="M680" s="110">
        <v>2</v>
      </c>
      <c r="N680" s="110">
        <v>4</v>
      </c>
      <c r="O680" s="110">
        <f t="shared" si="48"/>
        <v>752.84549859875005</v>
      </c>
      <c r="P680" s="110">
        <f t="shared" si="46"/>
        <v>82.821286974559968</v>
      </c>
      <c r="Q680" s="111">
        <f t="shared" si="47"/>
        <v>298.15663310841586</v>
      </c>
    </row>
    <row r="681" spans="1:17" ht="15" thickBot="1">
      <c r="A681" s="112" t="s">
        <v>303</v>
      </c>
      <c r="B681" s="113" t="s">
        <v>311</v>
      </c>
      <c r="C681" s="113" t="s">
        <v>12</v>
      </c>
      <c r="D681" s="113" t="s">
        <v>9</v>
      </c>
      <c r="E681" s="113" t="s">
        <v>10</v>
      </c>
      <c r="F681" s="113">
        <v>0</v>
      </c>
      <c r="G681" s="113">
        <v>2</v>
      </c>
      <c r="H681" s="114">
        <v>2.2999999999999998</v>
      </c>
      <c r="I681" s="113" t="str">
        <f t="shared" si="45"/>
        <v>low</v>
      </c>
      <c r="J681" s="113" t="s">
        <v>11</v>
      </c>
      <c r="K681" s="115">
        <v>9.07</v>
      </c>
      <c r="L681" s="115">
        <v>740.49159727487802</v>
      </c>
      <c r="M681" s="115">
        <v>2</v>
      </c>
      <c r="N681" s="115">
        <v>4</v>
      </c>
      <c r="O681" s="115">
        <f t="shared" si="48"/>
        <v>740.49159727487802</v>
      </c>
      <c r="P681" s="115">
        <f t="shared" si="46"/>
        <v>81.641851959743988</v>
      </c>
      <c r="Q681" s="116">
        <f t="shared" si="47"/>
        <v>293.91066705507836</v>
      </c>
    </row>
    <row r="682" spans="1:17">
      <c r="A682" s="102" t="s">
        <v>303</v>
      </c>
      <c r="B682" s="103" t="s">
        <v>312</v>
      </c>
      <c r="C682" s="103" t="s">
        <v>8</v>
      </c>
      <c r="D682" s="103" t="s">
        <v>9</v>
      </c>
      <c r="E682" s="103" t="s">
        <v>10</v>
      </c>
      <c r="F682" s="103">
        <v>0</v>
      </c>
      <c r="G682" s="103">
        <v>1</v>
      </c>
      <c r="H682" s="104">
        <v>2.7</v>
      </c>
      <c r="I682" s="103" t="str">
        <f t="shared" si="45"/>
        <v>medium</v>
      </c>
      <c r="J682" s="103" t="s">
        <v>11</v>
      </c>
      <c r="K682" s="105">
        <v>33.03</v>
      </c>
      <c r="L682" s="105">
        <v>730.04347922089096</v>
      </c>
      <c r="M682" s="105">
        <v>2</v>
      </c>
      <c r="N682" s="105">
        <v>4</v>
      </c>
      <c r="O682" s="105">
        <f t="shared" si="48"/>
        <v>730.04347922089096</v>
      </c>
      <c r="P682" s="105">
        <f t="shared" si="46"/>
        <v>22.102436549224674</v>
      </c>
      <c r="Q682" s="106">
        <f t="shared" si="47"/>
        <v>79.568771577208821</v>
      </c>
    </row>
    <row r="683" spans="1:17">
      <c r="A683" s="107" t="s">
        <v>303</v>
      </c>
      <c r="B683" s="108" t="s">
        <v>312</v>
      </c>
      <c r="C683" s="108" t="s">
        <v>12</v>
      </c>
      <c r="D683" s="108" t="s">
        <v>9</v>
      </c>
      <c r="E683" s="108" t="s">
        <v>10</v>
      </c>
      <c r="F683" s="108">
        <v>0</v>
      </c>
      <c r="G683" s="108">
        <v>1</v>
      </c>
      <c r="H683" s="109">
        <v>2.7</v>
      </c>
      <c r="I683" s="108" t="str">
        <f t="shared" si="45"/>
        <v>medium</v>
      </c>
      <c r="J683" s="108" t="s">
        <v>11</v>
      </c>
      <c r="K683" s="110">
        <v>2.63</v>
      </c>
      <c r="L683" s="110">
        <v>235.814408774642</v>
      </c>
      <c r="M683" s="110">
        <v>2</v>
      </c>
      <c r="N683" s="110">
        <v>4</v>
      </c>
      <c r="O683" s="110">
        <f t="shared" si="48"/>
        <v>235.814408774642</v>
      </c>
      <c r="P683" s="110">
        <f t="shared" si="46"/>
        <v>89.663273298342972</v>
      </c>
      <c r="Q683" s="111">
        <f t="shared" si="47"/>
        <v>322.78778387403474</v>
      </c>
    </row>
    <row r="684" spans="1:17">
      <c r="A684" s="107" t="s">
        <v>303</v>
      </c>
      <c r="B684" s="108" t="s">
        <v>313</v>
      </c>
      <c r="C684" s="108" t="s">
        <v>8</v>
      </c>
      <c r="D684" s="108" t="s">
        <v>9</v>
      </c>
      <c r="E684" s="108" t="s">
        <v>10</v>
      </c>
      <c r="F684" s="108">
        <v>0</v>
      </c>
      <c r="G684" s="108">
        <v>1</v>
      </c>
      <c r="H684" s="109">
        <v>2.7</v>
      </c>
      <c r="I684" s="108" t="str">
        <f t="shared" si="45"/>
        <v>medium</v>
      </c>
      <c r="J684" s="108" t="s">
        <v>11</v>
      </c>
      <c r="K684" s="110">
        <v>4.2300000000000004</v>
      </c>
      <c r="L684" s="110">
        <v>60.995914125796197</v>
      </c>
      <c r="M684" s="110">
        <v>2</v>
      </c>
      <c r="N684" s="110">
        <v>4</v>
      </c>
      <c r="O684" s="110">
        <f t="shared" si="48"/>
        <v>60.995914125796197</v>
      </c>
      <c r="P684" s="110">
        <f t="shared" si="46"/>
        <v>14.419837854798153</v>
      </c>
      <c r="Q684" s="111">
        <f t="shared" si="47"/>
        <v>51.911416277273354</v>
      </c>
    </row>
    <row r="685" spans="1:17">
      <c r="A685" s="107" t="s">
        <v>303</v>
      </c>
      <c r="B685" s="108" t="s">
        <v>313</v>
      </c>
      <c r="C685" s="108" t="s">
        <v>12</v>
      </c>
      <c r="D685" s="108" t="s">
        <v>9</v>
      </c>
      <c r="E685" s="108" t="s">
        <v>10</v>
      </c>
      <c r="F685" s="108">
        <v>0</v>
      </c>
      <c r="G685" s="108">
        <v>1</v>
      </c>
      <c r="H685" s="109">
        <v>2.7</v>
      </c>
      <c r="I685" s="108" t="str">
        <f t="shared" si="45"/>
        <v>medium</v>
      </c>
      <c r="J685" s="108" t="s">
        <v>11</v>
      </c>
      <c r="K685" s="110">
        <v>141.44</v>
      </c>
      <c r="L685" s="110">
        <v>438.840243554258</v>
      </c>
      <c r="M685" s="110">
        <v>2</v>
      </c>
      <c r="N685" s="110">
        <v>4</v>
      </c>
      <c r="O685" s="110">
        <f t="shared" si="48"/>
        <v>438.840243554258</v>
      </c>
      <c r="P685" s="110">
        <f t="shared" si="46"/>
        <v>3.1026600930023895</v>
      </c>
      <c r="Q685" s="111">
        <f t="shared" si="47"/>
        <v>11.169576334808601</v>
      </c>
    </row>
    <row r="686" spans="1:17">
      <c r="A686" s="107" t="s">
        <v>303</v>
      </c>
      <c r="B686" s="108" t="s">
        <v>314</v>
      </c>
      <c r="C686" s="108" t="s">
        <v>8</v>
      </c>
      <c r="D686" s="108" t="s">
        <v>9</v>
      </c>
      <c r="E686" s="108" t="s">
        <v>10</v>
      </c>
      <c r="F686" s="108">
        <v>0</v>
      </c>
      <c r="G686" s="108">
        <v>1</v>
      </c>
      <c r="H686" s="109">
        <v>2.7</v>
      </c>
      <c r="I686" s="108" t="str">
        <f t="shared" si="45"/>
        <v>medium</v>
      </c>
      <c r="J686" s="108" t="s">
        <v>11</v>
      </c>
      <c r="K686" s="110">
        <v>4.07</v>
      </c>
      <c r="L686" s="110">
        <v>103.463091035996</v>
      </c>
      <c r="M686" s="110">
        <v>2</v>
      </c>
      <c r="N686" s="110">
        <v>4</v>
      </c>
      <c r="O686" s="110">
        <f t="shared" si="48"/>
        <v>103.463091035996</v>
      </c>
      <c r="P686" s="110">
        <f t="shared" si="46"/>
        <v>25.420906888451103</v>
      </c>
      <c r="Q686" s="111">
        <f t="shared" si="47"/>
        <v>91.515264798423971</v>
      </c>
    </row>
    <row r="687" spans="1:17">
      <c r="A687" s="107" t="s">
        <v>303</v>
      </c>
      <c r="B687" s="108" t="s">
        <v>314</v>
      </c>
      <c r="C687" s="108" t="s">
        <v>12</v>
      </c>
      <c r="D687" s="108" t="s">
        <v>9</v>
      </c>
      <c r="E687" s="108" t="s">
        <v>10</v>
      </c>
      <c r="F687" s="108">
        <v>0</v>
      </c>
      <c r="G687" s="108">
        <v>1</v>
      </c>
      <c r="H687" s="109">
        <v>2.7</v>
      </c>
      <c r="I687" s="108" t="str">
        <f t="shared" si="45"/>
        <v>medium</v>
      </c>
      <c r="J687" s="108" t="s">
        <v>11</v>
      </c>
      <c r="K687" s="110">
        <v>4.58</v>
      </c>
      <c r="L687" s="110">
        <v>438.47317675566899</v>
      </c>
      <c r="M687" s="110">
        <v>2</v>
      </c>
      <c r="N687" s="110">
        <v>4</v>
      </c>
      <c r="O687" s="110">
        <f t="shared" si="48"/>
        <v>438.47317675566899</v>
      </c>
      <c r="P687" s="110">
        <f t="shared" si="46"/>
        <v>95.736501475036889</v>
      </c>
      <c r="Q687" s="111">
        <f t="shared" si="47"/>
        <v>344.65140531013282</v>
      </c>
    </row>
    <row r="688" spans="1:17">
      <c r="A688" s="107" t="s">
        <v>303</v>
      </c>
      <c r="B688" s="108" t="s">
        <v>315</v>
      </c>
      <c r="C688" s="108" t="s">
        <v>8</v>
      </c>
      <c r="D688" s="108" t="s">
        <v>9</v>
      </c>
      <c r="E688" s="108" t="s">
        <v>10</v>
      </c>
      <c r="F688" s="108">
        <v>0</v>
      </c>
      <c r="G688" s="108">
        <v>1</v>
      </c>
      <c r="H688" s="109">
        <v>2.7</v>
      </c>
      <c r="I688" s="108" t="str">
        <f t="shared" si="45"/>
        <v>medium</v>
      </c>
      <c r="J688" s="108" t="s">
        <v>11</v>
      </c>
      <c r="K688" s="110">
        <v>4.6500000000000004</v>
      </c>
      <c r="L688" s="110">
        <v>11.651165569827199</v>
      </c>
      <c r="M688" s="110">
        <v>2</v>
      </c>
      <c r="N688" s="110">
        <v>4</v>
      </c>
      <c r="O688" s="110">
        <f t="shared" si="48"/>
        <v>11.651165569827199</v>
      </c>
      <c r="P688" s="110">
        <f t="shared" si="46"/>
        <v>2.5056270042639137</v>
      </c>
      <c r="Q688" s="111">
        <f t="shared" si="47"/>
        <v>9.0202572153500888</v>
      </c>
    </row>
    <row r="689" spans="1:17" ht="15" thickBot="1">
      <c r="A689" s="112" t="s">
        <v>303</v>
      </c>
      <c r="B689" s="113" t="s">
        <v>315</v>
      </c>
      <c r="C689" s="113" t="s">
        <v>12</v>
      </c>
      <c r="D689" s="113" t="s">
        <v>9</v>
      </c>
      <c r="E689" s="113" t="s">
        <v>10</v>
      </c>
      <c r="F689" s="113">
        <v>0</v>
      </c>
      <c r="G689" s="113">
        <v>1</v>
      </c>
      <c r="H689" s="114">
        <v>2.7</v>
      </c>
      <c r="I689" s="113" t="str">
        <f t="shared" si="45"/>
        <v>medium</v>
      </c>
      <c r="J689" s="113" t="s">
        <v>11</v>
      </c>
      <c r="K689" s="115">
        <v>4.53</v>
      </c>
      <c r="L689" s="115">
        <v>225.64572591121899</v>
      </c>
      <c r="M689" s="115">
        <v>2</v>
      </c>
      <c r="N689" s="115">
        <v>4</v>
      </c>
      <c r="O689" s="115">
        <f t="shared" si="48"/>
        <v>225.64572591121899</v>
      </c>
      <c r="P689" s="115">
        <f t="shared" si="46"/>
        <v>49.811418523447898</v>
      </c>
      <c r="Q689" s="116">
        <f t="shared" si="47"/>
        <v>179.32110668441243</v>
      </c>
    </row>
    <row r="690" spans="1:17">
      <c r="A690" s="102" t="s">
        <v>303</v>
      </c>
      <c r="B690" s="103" t="s">
        <v>316</v>
      </c>
      <c r="C690" s="103" t="s">
        <v>8</v>
      </c>
      <c r="D690" s="103" t="s">
        <v>9</v>
      </c>
      <c r="E690" s="103" t="s">
        <v>10</v>
      </c>
      <c r="F690" s="103">
        <v>0</v>
      </c>
      <c r="G690" s="103">
        <v>2</v>
      </c>
      <c r="H690" s="104">
        <v>2.7</v>
      </c>
      <c r="I690" s="103" t="str">
        <f t="shared" si="45"/>
        <v>medium</v>
      </c>
      <c r="J690" s="103" t="s">
        <v>11</v>
      </c>
      <c r="K690" s="105">
        <v>5.08</v>
      </c>
      <c r="L690" s="105">
        <v>415.16166190284702</v>
      </c>
      <c r="M690" s="105">
        <v>2</v>
      </c>
      <c r="N690" s="105">
        <v>4</v>
      </c>
      <c r="O690" s="105">
        <f t="shared" si="48"/>
        <v>415.16166190284702</v>
      </c>
      <c r="P690" s="105">
        <f t="shared" si="46"/>
        <v>81.724736595048626</v>
      </c>
      <c r="Q690" s="106">
        <f t="shared" si="47"/>
        <v>294.20905174217506</v>
      </c>
    </row>
    <row r="691" spans="1:17">
      <c r="A691" s="107" t="s">
        <v>303</v>
      </c>
      <c r="B691" s="108" t="s">
        <v>316</v>
      </c>
      <c r="C691" s="108" t="s">
        <v>12</v>
      </c>
      <c r="D691" s="108" t="s">
        <v>9</v>
      </c>
      <c r="E691" s="108" t="s">
        <v>10</v>
      </c>
      <c r="F691" s="108">
        <v>0</v>
      </c>
      <c r="G691" s="108">
        <v>2</v>
      </c>
      <c r="H691" s="109">
        <v>2.7</v>
      </c>
      <c r="I691" s="108" t="str">
        <f t="shared" si="45"/>
        <v>medium</v>
      </c>
      <c r="J691" s="108" t="s">
        <v>11</v>
      </c>
      <c r="K691" s="110">
        <v>4.37</v>
      </c>
      <c r="L691" s="110">
        <v>642.06482054486605</v>
      </c>
      <c r="M691" s="110">
        <v>2</v>
      </c>
      <c r="N691" s="110">
        <v>4</v>
      </c>
      <c r="O691" s="110">
        <f t="shared" si="48"/>
        <v>642.06482054486605</v>
      </c>
      <c r="P691" s="110">
        <f t="shared" si="46"/>
        <v>146.92558822536981</v>
      </c>
      <c r="Q691" s="111">
        <f t="shared" si="47"/>
        <v>528.93211761133125</v>
      </c>
    </row>
    <row r="692" spans="1:17">
      <c r="A692" s="107" t="s">
        <v>303</v>
      </c>
      <c r="B692" s="108" t="s">
        <v>317</v>
      </c>
      <c r="C692" s="108" t="s">
        <v>8</v>
      </c>
      <c r="D692" s="108" t="s">
        <v>9</v>
      </c>
      <c r="E692" s="108" t="s">
        <v>10</v>
      </c>
      <c r="F692" s="108">
        <v>0</v>
      </c>
      <c r="G692" s="108">
        <v>2</v>
      </c>
      <c r="H692" s="109">
        <v>2.7</v>
      </c>
      <c r="I692" s="108" t="str">
        <f t="shared" si="45"/>
        <v>medium</v>
      </c>
      <c r="J692" s="108" t="s">
        <v>11</v>
      </c>
      <c r="K692" s="110">
        <v>12.72</v>
      </c>
      <c r="L692" s="110">
        <v>702.91371192105203</v>
      </c>
      <c r="M692" s="110">
        <v>2</v>
      </c>
      <c r="N692" s="110">
        <v>4</v>
      </c>
      <c r="O692" s="110">
        <f t="shared" si="48"/>
        <v>702.91371192105203</v>
      </c>
      <c r="P692" s="110">
        <f t="shared" si="46"/>
        <v>55.260511943478932</v>
      </c>
      <c r="Q692" s="111">
        <f t="shared" si="47"/>
        <v>198.93784299652415</v>
      </c>
    </row>
    <row r="693" spans="1:17">
      <c r="A693" s="107" t="s">
        <v>303</v>
      </c>
      <c r="B693" s="108" t="s">
        <v>317</v>
      </c>
      <c r="C693" s="108" t="s">
        <v>12</v>
      </c>
      <c r="D693" s="108" t="s">
        <v>9</v>
      </c>
      <c r="E693" s="108" t="s">
        <v>10</v>
      </c>
      <c r="F693" s="108">
        <v>0</v>
      </c>
      <c r="G693" s="108">
        <v>2</v>
      </c>
      <c r="H693" s="109">
        <v>2.7</v>
      </c>
      <c r="I693" s="108" t="str">
        <f t="shared" si="45"/>
        <v>medium</v>
      </c>
      <c r="J693" s="108" t="s">
        <v>11</v>
      </c>
      <c r="K693" s="110">
        <v>8.8699999999999992</v>
      </c>
      <c r="L693" s="110">
        <v>769.40656248396999</v>
      </c>
      <c r="M693" s="110">
        <v>2</v>
      </c>
      <c r="N693" s="110">
        <v>4</v>
      </c>
      <c r="O693" s="110">
        <f t="shared" si="48"/>
        <v>769.40656248396999</v>
      </c>
      <c r="P693" s="110">
        <f t="shared" si="46"/>
        <v>86.742566232691104</v>
      </c>
      <c r="Q693" s="111">
        <f t="shared" si="47"/>
        <v>312.27323843768801</v>
      </c>
    </row>
    <row r="694" spans="1:17">
      <c r="A694" s="107" t="s">
        <v>303</v>
      </c>
      <c r="B694" s="108" t="s">
        <v>318</v>
      </c>
      <c r="C694" s="108" t="s">
        <v>8</v>
      </c>
      <c r="D694" s="108" t="s">
        <v>9</v>
      </c>
      <c r="E694" s="108" t="s">
        <v>10</v>
      </c>
      <c r="F694" s="108">
        <v>0</v>
      </c>
      <c r="G694" s="108">
        <v>2</v>
      </c>
      <c r="H694" s="109">
        <v>2.7</v>
      </c>
      <c r="I694" s="108" t="str">
        <f t="shared" si="45"/>
        <v>medium</v>
      </c>
      <c r="J694" s="108" t="s">
        <v>11</v>
      </c>
      <c r="K694" s="110">
        <v>5.75</v>
      </c>
      <c r="L694" s="110">
        <v>293.153787355649</v>
      </c>
      <c r="M694" s="110">
        <v>2</v>
      </c>
      <c r="N694" s="110">
        <v>4</v>
      </c>
      <c r="O694" s="110">
        <f t="shared" si="48"/>
        <v>293.153787355649</v>
      </c>
      <c r="P694" s="110">
        <f t="shared" si="46"/>
        <v>50.983267366199826</v>
      </c>
      <c r="Q694" s="111">
        <f t="shared" si="47"/>
        <v>183.53976251831938</v>
      </c>
    </row>
    <row r="695" spans="1:17">
      <c r="A695" s="107" t="s">
        <v>303</v>
      </c>
      <c r="B695" s="108" t="s">
        <v>318</v>
      </c>
      <c r="C695" s="108" t="s">
        <v>12</v>
      </c>
      <c r="D695" s="108" t="s">
        <v>9</v>
      </c>
      <c r="E695" s="108" t="s">
        <v>10</v>
      </c>
      <c r="F695" s="108">
        <v>0</v>
      </c>
      <c r="G695" s="108">
        <v>2</v>
      </c>
      <c r="H695" s="109">
        <v>2.7</v>
      </c>
      <c r="I695" s="108" t="str">
        <f t="shared" si="45"/>
        <v>medium</v>
      </c>
      <c r="J695" s="108" t="s">
        <v>11</v>
      </c>
      <c r="K695" s="110">
        <v>5.65</v>
      </c>
      <c r="L695" s="110">
        <v>585.79834170568199</v>
      </c>
      <c r="M695" s="110">
        <v>2</v>
      </c>
      <c r="N695" s="110">
        <v>4</v>
      </c>
      <c r="O695" s="110">
        <f t="shared" si="48"/>
        <v>585.79834170568199</v>
      </c>
      <c r="P695" s="110">
        <f t="shared" si="46"/>
        <v>103.68112242578442</v>
      </c>
      <c r="Q695" s="111">
        <f t="shared" si="47"/>
        <v>373.2520407328239</v>
      </c>
    </row>
    <row r="696" spans="1:17">
      <c r="A696" s="107" t="s">
        <v>303</v>
      </c>
      <c r="B696" s="108" t="s">
        <v>319</v>
      </c>
      <c r="C696" s="108" t="s">
        <v>8</v>
      </c>
      <c r="D696" s="108" t="s">
        <v>9</v>
      </c>
      <c r="E696" s="108" t="s">
        <v>10</v>
      </c>
      <c r="F696" s="108">
        <v>0</v>
      </c>
      <c r="G696" s="108">
        <v>2</v>
      </c>
      <c r="H696" s="109">
        <v>2.7</v>
      </c>
      <c r="I696" s="108" t="str">
        <f t="shared" si="45"/>
        <v>medium</v>
      </c>
      <c r="J696" s="108" t="s">
        <v>11</v>
      </c>
      <c r="K696" s="110">
        <v>6</v>
      </c>
      <c r="L696" s="110">
        <v>218.125755591168</v>
      </c>
      <c r="M696" s="110">
        <v>2</v>
      </c>
      <c r="N696" s="110">
        <v>4</v>
      </c>
      <c r="O696" s="110">
        <f t="shared" si="48"/>
        <v>218.125755591168</v>
      </c>
      <c r="P696" s="110">
        <f t="shared" si="46"/>
        <v>36.354292598527998</v>
      </c>
      <c r="Q696" s="111">
        <f t="shared" si="47"/>
        <v>130.8754533547008</v>
      </c>
    </row>
    <row r="697" spans="1:17" ht="15" thickBot="1">
      <c r="A697" s="112" t="s">
        <v>303</v>
      </c>
      <c r="B697" s="113" t="s">
        <v>319</v>
      </c>
      <c r="C697" s="113" t="s">
        <v>12</v>
      </c>
      <c r="D697" s="113" t="s">
        <v>9</v>
      </c>
      <c r="E697" s="113" t="s">
        <v>10</v>
      </c>
      <c r="F697" s="113">
        <v>0</v>
      </c>
      <c r="G697" s="113">
        <v>2</v>
      </c>
      <c r="H697" s="114">
        <v>2.7</v>
      </c>
      <c r="I697" s="113" t="str">
        <f t="shared" si="45"/>
        <v>medium</v>
      </c>
      <c r="J697" s="113" t="s">
        <v>11</v>
      </c>
      <c r="K697" s="115">
        <v>5.88</v>
      </c>
      <c r="L697" s="115">
        <v>693.33820273905701</v>
      </c>
      <c r="M697" s="115">
        <v>2</v>
      </c>
      <c r="N697" s="115">
        <v>4</v>
      </c>
      <c r="O697" s="115">
        <f t="shared" si="48"/>
        <v>693.33820273905701</v>
      </c>
      <c r="P697" s="115">
        <f t="shared" si="46"/>
        <v>117.91466032977161</v>
      </c>
      <c r="Q697" s="116">
        <f t="shared" si="47"/>
        <v>424.49277718717775</v>
      </c>
    </row>
    <row r="698" spans="1:17">
      <c r="A698" s="102" t="s">
        <v>303</v>
      </c>
      <c r="B698" s="103" t="s">
        <v>320</v>
      </c>
      <c r="C698" s="103" t="s">
        <v>8</v>
      </c>
      <c r="D698" s="103" t="s">
        <v>9</v>
      </c>
      <c r="E698" s="103" t="s">
        <v>10</v>
      </c>
      <c r="F698" s="103">
        <v>0</v>
      </c>
      <c r="G698" s="103">
        <v>1</v>
      </c>
      <c r="H698" s="104">
        <v>3.2</v>
      </c>
      <c r="I698" s="103" t="str">
        <f t="shared" si="45"/>
        <v>high</v>
      </c>
      <c r="J698" s="103" t="s">
        <v>11</v>
      </c>
      <c r="K698" s="105">
        <v>4.2</v>
      </c>
      <c r="L698" s="105">
        <v>209.99030059357</v>
      </c>
      <c r="M698" s="105">
        <v>2</v>
      </c>
      <c r="N698" s="105">
        <v>4</v>
      </c>
      <c r="O698" s="105">
        <f t="shared" si="48"/>
        <v>209.99030059357</v>
      </c>
      <c r="P698" s="105">
        <f t="shared" si="46"/>
        <v>49.997690617516668</v>
      </c>
      <c r="Q698" s="106">
        <f t="shared" si="47"/>
        <v>179.99168622306001</v>
      </c>
    </row>
    <row r="699" spans="1:17">
      <c r="A699" s="107" t="s">
        <v>303</v>
      </c>
      <c r="B699" s="108" t="s">
        <v>320</v>
      </c>
      <c r="C699" s="108" t="s">
        <v>12</v>
      </c>
      <c r="D699" s="108" t="s">
        <v>9</v>
      </c>
      <c r="E699" s="108" t="s">
        <v>10</v>
      </c>
      <c r="F699" s="108">
        <v>0</v>
      </c>
      <c r="G699" s="108">
        <v>1</v>
      </c>
      <c r="H699" s="109">
        <v>3.2</v>
      </c>
      <c r="I699" s="108" t="str">
        <f t="shared" si="45"/>
        <v>high</v>
      </c>
      <c r="J699" s="108" t="s">
        <v>11</v>
      </c>
      <c r="K699" s="110">
        <v>5.08</v>
      </c>
      <c r="L699" s="110">
        <v>231.78001328547199</v>
      </c>
      <c r="M699" s="110">
        <v>2</v>
      </c>
      <c r="N699" s="110">
        <v>4</v>
      </c>
      <c r="O699" s="110">
        <f t="shared" si="48"/>
        <v>231.78001328547199</v>
      </c>
      <c r="P699" s="110">
        <f t="shared" si="46"/>
        <v>45.625986867218899</v>
      </c>
      <c r="Q699" s="111">
        <f t="shared" si="47"/>
        <v>164.25355272198806</v>
      </c>
    </row>
    <row r="700" spans="1:17">
      <c r="A700" s="107" t="s">
        <v>303</v>
      </c>
      <c r="B700" s="108" t="s">
        <v>321</v>
      </c>
      <c r="C700" s="108" t="s">
        <v>8</v>
      </c>
      <c r="D700" s="108" t="s">
        <v>9</v>
      </c>
      <c r="E700" s="108" t="s">
        <v>10</v>
      </c>
      <c r="F700" s="108">
        <v>0</v>
      </c>
      <c r="G700" s="108">
        <v>1</v>
      </c>
      <c r="H700" s="109">
        <v>3.2</v>
      </c>
      <c r="I700" s="108" t="str">
        <f t="shared" si="45"/>
        <v>high</v>
      </c>
      <c r="J700" s="108" t="s">
        <v>11</v>
      </c>
      <c r="K700" s="110">
        <v>1.81</v>
      </c>
      <c r="L700" s="110">
        <v>9.3689254681324901</v>
      </c>
      <c r="M700" s="110">
        <v>2</v>
      </c>
      <c r="N700" s="110">
        <v>4</v>
      </c>
      <c r="O700" s="110">
        <f t="shared" si="48"/>
        <v>9.3689254681324901</v>
      </c>
      <c r="P700" s="110">
        <f t="shared" si="46"/>
        <v>5.1762019160952981</v>
      </c>
      <c r="Q700" s="111">
        <f t="shared" si="47"/>
        <v>18.634326897943073</v>
      </c>
    </row>
    <row r="701" spans="1:17">
      <c r="A701" s="107" t="s">
        <v>303</v>
      </c>
      <c r="B701" s="108" t="s">
        <v>321</v>
      </c>
      <c r="C701" s="108" t="s">
        <v>12</v>
      </c>
      <c r="D701" s="108" t="s">
        <v>9</v>
      </c>
      <c r="E701" s="108" t="s">
        <v>10</v>
      </c>
      <c r="F701" s="108">
        <v>0</v>
      </c>
      <c r="G701" s="108">
        <v>1</v>
      </c>
      <c r="H701" s="109">
        <v>3.2</v>
      </c>
      <c r="I701" s="108" t="str">
        <f t="shared" si="45"/>
        <v>high</v>
      </c>
      <c r="J701" s="108" t="s">
        <v>11</v>
      </c>
      <c r="K701" s="110">
        <v>1.93</v>
      </c>
      <c r="L701" s="110">
        <v>377.30621537866602</v>
      </c>
      <c r="M701" s="110">
        <v>2</v>
      </c>
      <c r="N701" s="110">
        <v>4</v>
      </c>
      <c r="O701" s="110">
        <f t="shared" si="48"/>
        <v>377.30621537866602</v>
      </c>
      <c r="P701" s="110">
        <f t="shared" si="46"/>
        <v>195.49544838272851</v>
      </c>
      <c r="Q701" s="111">
        <f t="shared" si="47"/>
        <v>703.78361417782264</v>
      </c>
    </row>
    <row r="702" spans="1:17">
      <c r="A702" s="107" t="s">
        <v>303</v>
      </c>
      <c r="B702" s="108" t="s">
        <v>322</v>
      </c>
      <c r="C702" s="108" t="s">
        <v>8</v>
      </c>
      <c r="D702" s="108" t="s">
        <v>9</v>
      </c>
      <c r="E702" s="108" t="s">
        <v>10</v>
      </c>
      <c r="F702" s="108">
        <v>0</v>
      </c>
      <c r="G702" s="108">
        <v>1</v>
      </c>
      <c r="H702" s="109">
        <v>3.2</v>
      </c>
      <c r="I702" s="108" t="str">
        <f t="shared" si="45"/>
        <v>high</v>
      </c>
      <c r="J702" s="108" t="s">
        <v>11</v>
      </c>
      <c r="K702" s="110">
        <v>2.0099999999999998</v>
      </c>
      <c r="L702" s="110">
        <v>30.498602048531801</v>
      </c>
      <c r="M702" s="110">
        <v>2</v>
      </c>
      <c r="N702" s="110">
        <v>4</v>
      </c>
      <c r="O702" s="110">
        <f t="shared" si="48"/>
        <v>30.498602048531801</v>
      </c>
      <c r="P702" s="110">
        <f t="shared" si="46"/>
        <v>15.173433854990947</v>
      </c>
      <c r="Q702" s="111">
        <f t="shared" si="47"/>
        <v>54.624361877967409</v>
      </c>
    </row>
    <row r="703" spans="1:17">
      <c r="A703" s="107" t="s">
        <v>303</v>
      </c>
      <c r="B703" s="108" t="s">
        <v>322</v>
      </c>
      <c r="C703" s="108" t="s">
        <v>12</v>
      </c>
      <c r="D703" s="108" t="s">
        <v>9</v>
      </c>
      <c r="E703" s="108" t="s">
        <v>10</v>
      </c>
      <c r="F703" s="108">
        <v>0</v>
      </c>
      <c r="G703" s="108">
        <v>1</v>
      </c>
      <c r="H703" s="109">
        <v>3.2</v>
      </c>
      <c r="I703" s="108" t="str">
        <f t="shared" si="45"/>
        <v>high</v>
      </c>
      <c r="J703" s="108" t="s">
        <v>11</v>
      </c>
      <c r="K703" s="110">
        <v>1.78</v>
      </c>
      <c r="L703" s="110">
        <v>229.14979860960099</v>
      </c>
      <c r="M703" s="110">
        <v>2</v>
      </c>
      <c r="N703" s="110">
        <v>4</v>
      </c>
      <c r="O703" s="110">
        <f t="shared" si="48"/>
        <v>229.14979860960099</v>
      </c>
      <c r="P703" s="110">
        <f t="shared" si="46"/>
        <v>128.73584191550617</v>
      </c>
      <c r="Q703" s="111">
        <f t="shared" si="47"/>
        <v>463.4490308958222</v>
      </c>
    </row>
    <row r="704" spans="1:17">
      <c r="A704" s="107" t="s">
        <v>303</v>
      </c>
      <c r="B704" s="108" t="s">
        <v>323</v>
      </c>
      <c r="C704" s="108" t="s">
        <v>8</v>
      </c>
      <c r="D704" s="108" t="s">
        <v>9</v>
      </c>
      <c r="E704" s="108" t="s">
        <v>10</v>
      </c>
      <c r="F704" s="108">
        <v>0</v>
      </c>
      <c r="G704" s="108">
        <v>1</v>
      </c>
      <c r="H704" s="109">
        <v>3.2</v>
      </c>
      <c r="I704" s="108" t="str">
        <f t="shared" si="45"/>
        <v>high</v>
      </c>
      <c r="J704" s="108" t="s">
        <v>11</v>
      </c>
      <c r="K704" s="110">
        <v>2</v>
      </c>
      <c r="L704" s="110">
        <v>61.921463765082201</v>
      </c>
      <c r="M704" s="110">
        <v>2</v>
      </c>
      <c r="N704" s="110">
        <v>4</v>
      </c>
      <c r="O704" s="110">
        <f t="shared" si="48"/>
        <v>61.921463765082201</v>
      </c>
      <c r="P704" s="110">
        <f t="shared" si="46"/>
        <v>30.960731882541101</v>
      </c>
      <c r="Q704" s="111">
        <f t="shared" si="47"/>
        <v>111.45863477714796</v>
      </c>
    </row>
    <row r="705" spans="1:17" ht="15" thickBot="1">
      <c r="A705" s="112" t="s">
        <v>303</v>
      </c>
      <c r="B705" s="113" t="s">
        <v>323</v>
      </c>
      <c r="C705" s="113" t="s">
        <v>12</v>
      </c>
      <c r="D705" s="113" t="s">
        <v>9</v>
      </c>
      <c r="E705" s="113" t="s">
        <v>10</v>
      </c>
      <c r="F705" s="113">
        <v>0</v>
      </c>
      <c r="G705" s="113">
        <v>1</v>
      </c>
      <c r="H705" s="114">
        <v>3.2</v>
      </c>
      <c r="I705" s="113" t="str">
        <f t="shared" si="45"/>
        <v>high</v>
      </c>
      <c r="J705" s="113" t="s">
        <v>11</v>
      </c>
      <c r="K705" s="115">
        <v>2.1</v>
      </c>
      <c r="L705" s="115">
        <v>143.454938233109</v>
      </c>
      <c r="M705" s="115">
        <v>2</v>
      </c>
      <c r="N705" s="115">
        <v>4</v>
      </c>
      <c r="O705" s="115">
        <f t="shared" si="48"/>
        <v>143.454938233109</v>
      </c>
      <c r="P705" s="115">
        <f t="shared" si="46"/>
        <v>68.311875349099523</v>
      </c>
      <c r="Q705" s="116">
        <f t="shared" si="47"/>
        <v>245.92275125675829</v>
      </c>
    </row>
    <row r="706" spans="1:17">
      <c r="A706" s="102" t="s">
        <v>303</v>
      </c>
      <c r="B706" s="103" t="s">
        <v>324</v>
      </c>
      <c r="C706" s="103" t="s">
        <v>8</v>
      </c>
      <c r="D706" s="103" t="s">
        <v>9</v>
      </c>
      <c r="E706" s="103" t="s">
        <v>10</v>
      </c>
      <c r="F706" s="103">
        <v>0</v>
      </c>
      <c r="G706" s="103">
        <v>2</v>
      </c>
      <c r="H706" s="104">
        <v>3.2</v>
      </c>
      <c r="I706" s="103" t="str">
        <f t="shared" si="45"/>
        <v>high</v>
      </c>
      <c r="J706" s="103" t="s">
        <v>11</v>
      </c>
      <c r="K706" s="105">
        <v>5.35</v>
      </c>
      <c r="L706" s="105">
        <v>431.60512548388101</v>
      </c>
      <c r="M706" s="105">
        <v>2</v>
      </c>
      <c r="N706" s="105">
        <v>4</v>
      </c>
      <c r="O706" s="105">
        <f t="shared" si="48"/>
        <v>431.60512548388101</v>
      </c>
      <c r="P706" s="105">
        <f t="shared" si="46"/>
        <v>80.673855230631972</v>
      </c>
      <c r="Q706" s="106">
        <f t="shared" si="47"/>
        <v>290.42587883027511</v>
      </c>
    </row>
    <row r="707" spans="1:17">
      <c r="A707" s="107" t="s">
        <v>303</v>
      </c>
      <c r="B707" s="108" t="s">
        <v>324</v>
      </c>
      <c r="C707" s="108" t="s">
        <v>12</v>
      </c>
      <c r="D707" s="108" t="s">
        <v>9</v>
      </c>
      <c r="E707" s="108" t="s">
        <v>10</v>
      </c>
      <c r="F707" s="108">
        <v>0</v>
      </c>
      <c r="G707" s="108">
        <v>2</v>
      </c>
      <c r="H707" s="109">
        <v>3.2</v>
      </c>
      <c r="I707" s="108" t="str">
        <f t="shared" si="45"/>
        <v>high</v>
      </c>
      <c r="J707" s="108" t="s">
        <v>11</v>
      </c>
      <c r="K707" s="110">
        <v>4.93</v>
      </c>
      <c r="L707" s="110">
        <v>736.668211903616</v>
      </c>
      <c r="M707" s="110">
        <v>2</v>
      </c>
      <c r="N707" s="110">
        <v>4</v>
      </c>
      <c r="O707" s="110">
        <f t="shared" si="48"/>
        <v>736.668211903616</v>
      </c>
      <c r="P707" s="110">
        <f t="shared" si="46"/>
        <v>149.42560079180853</v>
      </c>
      <c r="Q707" s="111">
        <f t="shared" si="47"/>
        <v>537.93216285051074</v>
      </c>
    </row>
    <row r="708" spans="1:17">
      <c r="A708" s="107" t="s">
        <v>303</v>
      </c>
      <c r="B708" s="108" t="s">
        <v>325</v>
      </c>
      <c r="C708" s="108" t="s">
        <v>8</v>
      </c>
      <c r="D708" s="108" t="s">
        <v>9</v>
      </c>
      <c r="E708" s="108" t="s">
        <v>10</v>
      </c>
      <c r="F708" s="108">
        <v>0</v>
      </c>
      <c r="G708" s="108">
        <v>2</v>
      </c>
      <c r="H708" s="109">
        <v>3.2</v>
      </c>
      <c r="I708" s="108" t="str">
        <f t="shared" si="45"/>
        <v>high</v>
      </c>
      <c r="J708" s="108" t="s">
        <v>11</v>
      </c>
      <c r="K708" s="110">
        <v>4.6900000000000004</v>
      </c>
      <c r="L708" s="110">
        <v>554.25153961455806</v>
      </c>
      <c r="M708" s="110">
        <v>2</v>
      </c>
      <c r="N708" s="110">
        <v>4</v>
      </c>
      <c r="O708" s="110">
        <f t="shared" si="48"/>
        <v>554.25153961455806</v>
      </c>
      <c r="P708" s="110">
        <f t="shared" si="46"/>
        <v>118.17730055747505</v>
      </c>
      <c r="Q708" s="111">
        <f t="shared" si="47"/>
        <v>425.43828200691019</v>
      </c>
    </row>
    <row r="709" spans="1:17">
      <c r="A709" s="107" t="s">
        <v>303</v>
      </c>
      <c r="B709" s="108" t="s">
        <v>325</v>
      </c>
      <c r="C709" s="108" t="s">
        <v>12</v>
      </c>
      <c r="D709" s="108" t="s">
        <v>9</v>
      </c>
      <c r="E709" s="108" t="s">
        <v>10</v>
      </c>
      <c r="F709" s="108">
        <v>0</v>
      </c>
      <c r="G709" s="108">
        <v>2</v>
      </c>
      <c r="H709" s="109">
        <v>3.2</v>
      </c>
      <c r="I709" s="108" t="str">
        <f t="shared" si="45"/>
        <v>high</v>
      </c>
      <c r="J709" s="108" t="s">
        <v>11</v>
      </c>
      <c r="K709" s="110">
        <v>4.1100000000000003</v>
      </c>
      <c r="L709" s="110">
        <v>380.133799709399</v>
      </c>
      <c r="M709" s="110">
        <v>2</v>
      </c>
      <c r="N709" s="110">
        <v>4</v>
      </c>
      <c r="O709" s="110">
        <f t="shared" si="48"/>
        <v>380.133799709399</v>
      </c>
      <c r="P709" s="110">
        <f t="shared" si="46"/>
        <v>92.489975598393912</v>
      </c>
      <c r="Q709" s="111">
        <f t="shared" si="47"/>
        <v>332.96391215421806</v>
      </c>
    </row>
    <row r="710" spans="1:17">
      <c r="A710" s="107" t="s">
        <v>303</v>
      </c>
      <c r="B710" s="108" t="s">
        <v>326</v>
      </c>
      <c r="C710" s="108" t="s">
        <v>8</v>
      </c>
      <c r="D710" s="108" t="s">
        <v>9</v>
      </c>
      <c r="E710" s="108" t="s">
        <v>10</v>
      </c>
      <c r="F710" s="108">
        <v>0</v>
      </c>
      <c r="G710" s="108">
        <v>2</v>
      </c>
      <c r="H710" s="109">
        <v>3.2</v>
      </c>
      <c r="I710" s="108" t="str">
        <f t="shared" si="45"/>
        <v>high</v>
      </c>
      <c r="J710" s="108" t="s">
        <v>11</v>
      </c>
      <c r="K710" s="110">
        <v>6.63</v>
      </c>
      <c r="L710" s="110">
        <v>741.66207675470105</v>
      </c>
      <c r="M710" s="110">
        <v>2</v>
      </c>
      <c r="N710" s="110">
        <v>4</v>
      </c>
      <c r="O710" s="110">
        <f t="shared" si="48"/>
        <v>741.66207675470105</v>
      </c>
      <c r="P710" s="110">
        <f t="shared" si="46"/>
        <v>111.86456662966833</v>
      </c>
      <c r="Q710" s="111">
        <f t="shared" si="47"/>
        <v>402.71243986680599</v>
      </c>
    </row>
    <row r="711" spans="1:17">
      <c r="A711" s="107" t="s">
        <v>303</v>
      </c>
      <c r="B711" s="108" t="s">
        <v>326</v>
      </c>
      <c r="C711" s="108" t="s">
        <v>12</v>
      </c>
      <c r="D711" s="108" t="s">
        <v>9</v>
      </c>
      <c r="E711" s="108" t="s">
        <v>10</v>
      </c>
      <c r="F711" s="108">
        <v>0</v>
      </c>
      <c r="G711" s="108">
        <v>2</v>
      </c>
      <c r="H711" s="109">
        <v>3.2</v>
      </c>
      <c r="I711" s="108" t="str">
        <f t="shared" si="45"/>
        <v>high</v>
      </c>
      <c r="J711" s="108" t="s">
        <v>11</v>
      </c>
      <c r="K711" s="110">
        <v>5.33</v>
      </c>
      <c r="L711" s="110">
        <v>317.71574129370498</v>
      </c>
      <c r="M711" s="110">
        <v>2</v>
      </c>
      <c r="N711" s="110">
        <v>4</v>
      </c>
      <c r="O711" s="110">
        <f t="shared" si="48"/>
        <v>317.71574129370498</v>
      </c>
      <c r="P711" s="110">
        <f t="shared" si="46"/>
        <v>59.608957090751403</v>
      </c>
      <c r="Q711" s="111">
        <f t="shared" si="47"/>
        <v>214.59224552670506</v>
      </c>
    </row>
    <row r="712" spans="1:17">
      <c r="A712" s="107" t="s">
        <v>303</v>
      </c>
      <c r="B712" s="108" t="s">
        <v>327</v>
      </c>
      <c r="C712" s="108" t="s">
        <v>8</v>
      </c>
      <c r="D712" s="108" t="s">
        <v>9</v>
      </c>
      <c r="E712" s="108" t="s">
        <v>10</v>
      </c>
      <c r="F712" s="108">
        <v>0</v>
      </c>
      <c r="G712" s="108">
        <v>2</v>
      </c>
      <c r="H712" s="109">
        <v>3.2</v>
      </c>
      <c r="I712" s="108" t="str">
        <f t="shared" si="45"/>
        <v>high</v>
      </c>
      <c r="J712" s="108" t="s">
        <v>11</v>
      </c>
      <c r="K712" s="110">
        <v>5.0999999999999996</v>
      </c>
      <c r="L712" s="110">
        <v>403.33370292705803</v>
      </c>
      <c r="M712" s="110">
        <v>2</v>
      </c>
      <c r="N712" s="110">
        <v>4</v>
      </c>
      <c r="O712" s="110">
        <f t="shared" si="48"/>
        <v>403.33370292705803</v>
      </c>
      <c r="P712" s="110">
        <f t="shared" si="46"/>
        <v>79.085039789619231</v>
      </c>
      <c r="Q712" s="111">
        <f t="shared" si="47"/>
        <v>284.7061432426292</v>
      </c>
    </row>
    <row r="713" spans="1:17" ht="15" thickBot="1">
      <c r="A713" s="112" t="s">
        <v>303</v>
      </c>
      <c r="B713" s="113" t="s">
        <v>327</v>
      </c>
      <c r="C713" s="113" t="s">
        <v>12</v>
      </c>
      <c r="D713" s="113" t="s">
        <v>9</v>
      </c>
      <c r="E713" s="113" t="s">
        <v>10</v>
      </c>
      <c r="F713" s="113">
        <v>0</v>
      </c>
      <c r="G713" s="113">
        <v>2</v>
      </c>
      <c r="H713" s="114">
        <v>3.2</v>
      </c>
      <c r="I713" s="113" t="str">
        <f t="shared" si="45"/>
        <v>high</v>
      </c>
      <c r="J713" s="113" t="s">
        <v>11</v>
      </c>
      <c r="K713" s="115">
        <v>4.53</v>
      </c>
      <c r="L713" s="115">
        <v>506.752549806866</v>
      </c>
      <c r="M713" s="115">
        <v>2</v>
      </c>
      <c r="N713" s="115">
        <v>4</v>
      </c>
      <c r="O713" s="115">
        <f t="shared" si="48"/>
        <v>506.752549806866</v>
      </c>
      <c r="P713" s="115">
        <f t="shared" si="46"/>
        <v>111.86590503462826</v>
      </c>
      <c r="Q713" s="116">
        <f t="shared" si="47"/>
        <v>402.71725812466173</v>
      </c>
    </row>
    <row r="714" spans="1:17">
      <c r="A714" s="102" t="s">
        <v>303</v>
      </c>
      <c r="B714" s="103" t="s">
        <v>328</v>
      </c>
      <c r="C714" s="103" t="s">
        <v>8</v>
      </c>
      <c r="D714" s="103" t="s">
        <v>9</v>
      </c>
      <c r="E714" s="103" t="s">
        <v>10</v>
      </c>
      <c r="F714" s="103">
        <v>10</v>
      </c>
      <c r="G714" s="103">
        <v>1</v>
      </c>
      <c r="H714" s="104">
        <v>2.2999999999999998</v>
      </c>
      <c r="I714" s="103" t="str">
        <f t="shared" si="45"/>
        <v>low</v>
      </c>
      <c r="J714" s="103" t="s">
        <v>11</v>
      </c>
      <c r="K714" s="105">
        <v>120.35</v>
      </c>
      <c r="L714" s="105">
        <v>384.43424136701498</v>
      </c>
      <c r="M714" s="105">
        <v>2</v>
      </c>
      <c r="N714" s="105">
        <v>4</v>
      </c>
      <c r="O714" s="105">
        <f t="shared" ref="O714:O777" si="49">(IF(L714&lt;N714,0,L714))</f>
        <v>384.43424136701498</v>
      </c>
      <c r="P714" s="105">
        <f t="shared" si="46"/>
        <v>3.1943019639968009</v>
      </c>
      <c r="Q714" s="106">
        <f t="shared" si="47"/>
        <v>11.499487070388483</v>
      </c>
    </row>
    <row r="715" spans="1:17">
      <c r="A715" s="107" t="s">
        <v>303</v>
      </c>
      <c r="B715" s="108" t="s">
        <v>328</v>
      </c>
      <c r="C715" s="108" t="s">
        <v>12</v>
      </c>
      <c r="D715" s="108" t="s">
        <v>9</v>
      </c>
      <c r="E715" s="108" t="s">
        <v>10</v>
      </c>
      <c r="F715" s="108">
        <v>10</v>
      </c>
      <c r="G715" s="108">
        <v>1</v>
      </c>
      <c r="H715" s="109">
        <v>2.2999999999999998</v>
      </c>
      <c r="I715" s="108" t="str">
        <f t="shared" ref="I715:I778" si="50">IF(H715=2.3,"low",IF(H715=2.7,"medium",IF(H715=3.2,"high",IF(H715=1.4,"low",IF(H715=2,"medium",IF(H715=3.3,"high"))))))</f>
        <v>low</v>
      </c>
      <c r="J715" s="108" t="s">
        <v>11</v>
      </c>
      <c r="K715" s="110">
        <v>62.87</v>
      </c>
      <c r="L715" s="110">
        <v>701.51638068415696</v>
      </c>
      <c r="M715" s="110">
        <v>2</v>
      </c>
      <c r="N715" s="110">
        <v>4</v>
      </c>
      <c r="O715" s="110">
        <f t="shared" si="49"/>
        <v>701.51638068415696</v>
      </c>
      <c r="P715" s="110">
        <f t="shared" ref="P715:P778" si="51">IF(O715=0,NA(),(O715/K715))</f>
        <v>11.158205514301844</v>
      </c>
      <c r="Q715" s="111">
        <f t="shared" ref="Q715:Q778" si="52">IF(O715=0,NA(),((P715/1000)*3600))</f>
        <v>40.16953985148664</v>
      </c>
    </row>
    <row r="716" spans="1:17">
      <c r="A716" s="107" t="s">
        <v>303</v>
      </c>
      <c r="B716" s="108" t="s">
        <v>329</v>
      </c>
      <c r="C716" s="108" t="s">
        <v>8</v>
      </c>
      <c r="D716" s="108" t="s">
        <v>9</v>
      </c>
      <c r="E716" s="108" t="s">
        <v>10</v>
      </c>
      <c r="F716" s="108">
        <v>10</v>
      </c>
      <c r="G716" s="108">
        <v>1</v>
      </c>
      <c r="H716" s="109">
        <v>2.2999999999999998</v>
      </c>
      <c r="I716" s="108" t="str">
        <f t="shared" si="50"/>
        <v>low</v>
      </c>
      <c r="J716" s="108" t="s">
        <v>11</v>
      </c>
      <c r="K716" s="110">
        <v>8.94</v>
      </c>
      <c r="L716" s="110">
        <v>62.1959751094317</v>
      </c>
      <c r="M716" s="110">
        <v>2</v>
      </c>
      <c r="N716" s="110">
        <v>4</v>
      </c>
      <c r="O716" s="110">
        <f t="shared" si="49"/>
        <v>62.1959751094317</v>
      </c>
      <c r="P716" s="110">
        <f t="shared" si="51"/>
        <v>6.9570441956858726</v>
      </c>
      <c r="Q716" s="111">
        <f t="shared" si="52"/>
        <v>25.045359104469142</v>
      </c>
    </row>
    <row r="717" spans="1:17">
      <c r="A717" s="107" t="s">
        <v>303</v>
      </c>
      <c r="B717" s="108" t="s">
        <v>329</v>
      </c>
      <c r="C717" s="108" t="s">
        <v>12</v>
      </c>
      <c r="D717" s="108" t="s">
        <v>9</v>
      </c>
      <c r="E717" s="108" t="s">
        <v>10</v>
      </c>
      <c r="F717" s="108">
        <v>10</v>
      </c>
      <c r="G717" s="108">
        <v>1</v>
      </c>
      <c r="H717" s="109">
        <v>2.2999999999999998</v>
      </c>
      <c r="I717" s="108" t="str">
        <f t="shared" si="50"/>
        <v>low</v>
      </c>
      <c r="J717" s="108" t="s">
        <v>11</v>
      </c>
      <c r="K717" s="110">
        <v>22.25</v>
      </c>
      <c r="L717" s="110">
        <v>238.01003219616601</v>
      </c>
      <c r="M717" s="110">
        <v>2</v>
      </c>
      <c r="N717" s="110">
        <v>4</v>
      </c>
      <c r="O717" s="110">
        <f t="shared" si="49"/>
        <v>238.01003219616601</v>
      </c>
      <c r="P717" s="110">
        <f t="shared" si="51"/>
        <v>10.69708009870409</v>
      </c>
      <c r="Q717" s="111">
        <f t="shared" si="52"/>
        <v>38.509488355334724</v>
      </c>
    </row>
    <row r="718" spans="1:17">
      <c r="A718" s="107" t="s">
        <v>303</v>
      </c>
      <c r="B718" s="108" t="s">
        <v>330</v>
      </c>
      <c r="C718" s="108" t="s">
        <v>8</v>
      </c>
      <c r="D718" s="108" t="s">
        <v>9</v>
      </c>
      <c r="E718" s="108" t="s">
        <v>10</v>
      </c>
      <c r="F718" s="108">
        <v>10</v>
      </c>
      <c r="G718" s="108">
        <v>1</v>
      </c>
      <c r="H718" s="109">
        <v>2.2999999999999998</v>
      </c>
      <c r="I718" s="108" t="str">
        <f t="shared" si="50"/>
        <v>low</v>
      </c>
      <c r="J718" s="108" t="s">
        <v>11</v>
      </c>
      <c r="K718" s="110">
        <v>129.99</v>
      </c>
      <c r="L718" s="110">
        <v>204.10252951051501</v>
      </c>
      <c r="M718" s="110">
        <v>2</v>
      </c>
      <c r="N718" s="110">
        <v>4</v>
      </c>
      <c r="O718" s="110">
        <f t="shared" si="49"/>
        <v>204.10252951051501</v>
      </c>
      <c r="P718" s="110">
        <f t="shared" si="51"/>
        <v>1.5701402377914839</v>
      </c>
      <c r="Q718" s="111">
        <f t="shared" si="52"/>
        <v>5.6525048560493421</v>
      </c>
    </row>
    <row r="719" spans="1:17">
      <c r="A719" s="107" t="s">
        <v>303</v>
      </c>
      <c r="B719" s="108" t="s">
        <v>330</v>
      </c>
      <c r="C719" s="108" t="s">
        <v>12</v>
      </c>
      <c r="D719" s="108" t="s">
        <v>9</v>
      </c>
      <c r="E719" s="108" t="s">
        <v>10</v>
      </c>
      <c r="F719" s="108">
        <v>10</v>
      </c>
      <c r="G719" s="108">
        <v>1</v>
      </c>
      <c r="H719" s="109">
        <v>2.2999999999999998</v>
      </c>
      <c r="I719" s="108" t="str">
        <f t="shared" si="50"/>
        <v>low</v>
      </c>
      <c r="J719" s="108" t="s">
        <v>11</v>
      </c>
      <c r="K719" s="110">
        <v>6.69</v>
      </c>
      <c r="L719" s="110">
        <v>577.34147198831295</v>
      </c>
      <c r="M719" s="110">
        <v>2</v>
      </c>
      <c r="N719" s="110">
        <v>4</v>
      </c>
      <c r="O719" s="110">
        <f t="shared" si="49"/>
        <v>577.34147198831295</v>
      </c>
      <c r="P719" s="110">
        <f t="shared" si="51"/>
        <v>86.299173690330775</v>
      </c>
      <c r="Q719" s="111">
        <f t="shared" si="52"/>
        <v>310.67702528519078</v>
      </c>
    </row>
    <row r="720" spans="1:17">
      <c r="A720" s="107" t="s">
        <v>303</v>
      </c>
      <c r="B720" s="108" t="s">
        <v>331</v>
      </c>
      <c r="C720" s="108" t="s">
        <v>8</v>
      </c>
      <c r="D720" s="108" t="s">
        <v>9</v>
      </c>
      <c r="E720" s="108" t="s">
        <v>10</v>
      </c>
      <c r="F720" s="108">
        <v>10</v>
      </c>
      <c r="G720" s="108">
        <v>1</v>
      </c>
      <c r="H720" s="109">
        <v>2.2999999999999998</v>
      </c>
      <c r="I720" s="108" t="str">
        <f t="shared" si="50"/>
        <v>low</v>
      </c>
      <c r="J720" s="108" t="s">
        <v>11</v>
      </c>
      <c r="K720" s="110">
        <v>151</v>
      </c>
      <c r="L720" s="110">
        <v>89.460081191492606</v>
      </c>
      <c r="M720" s="110">
        <v>2</v>
      </c>
      <c r="N720" s="110">
        <v>4</v>
      </c>
      <c r="O720" s="110">
        <f t="shared" si="49"/>
        <v>89.460081191492606</v>
      </c>
      <c r="P720" s="110">
        <f t="shared" si="51"/>
        <v>0.59245086881783182</v>
      </c>
      <c r="Q720" s="111">
        <f t="shared" si="52"/>
        <v>2.1328231277441945</v>
      </c>
    </row>
    <row r="721" spans="1:17" ht="15" thickBot="1">
      <c r="A721" s="112" t="s">
        <v>303</v>
      </c>
      <c r="B721" s="113" t="s">
        <v>331</v>
      </c>
      <c r="C721" s="113" t="s">
        <v>12</v>
      </c>
      <c r="D721" s="113" t="s">
        <v>9</v>
      </c>
      <c r="E721" s="113" t="s">
        <v>10</v>
      </c>
      <c r="F721" s="113">
        <v>10</v>
      </c>
      <c r="G721" s="113">
        <v>1</v>
      </c>
      <c r="H721" s="114">
        <v>2.2999999999999998</v>
      </c>
      <c r="I721" s="113" t="str">
        <f t="shared" si="50"/>
        <v>low</v>
      </c>
      <c r="J721" s="113" t="s">
        <v>11</v>
      </c>
      <c r="K721" s="115">
        <v>151</v>
      </c>
      <c r="L721" s="115">
        <v>701.45586063227904</v>
      </c>
      <c r="M721" s="115">
        <v>2</v>
      </c>
      <c r="N721" s="115">
        <v>4</v>
      </c>
      <c r="O721" s="115">
        <f t="shared" si="49"/>
        <v>701.45586063227904</v>
      </c>
      <c r="P721" s="115">
        <f t="shared" si="51"/>
        <v>4.6454030505448944</v>
      </c>
      <c r="Q721" s="116">
        <f t="shared" si="52"/>
        <v>16.723450981961623</v>
      </c>
    </row>
    <row r="722" spans="1:17">
      <c r="A722" s="102" t="s">
        <v>303</v>
      </c>
      <c r="B722" s="103" t="s">
        <v>332</v>
      </c>
      <c r="C722" s="103" t="s">
        <v>8</v>
      </c>
      <c r="D722" s="103" t="s">
        <v>9</v>
      </c>
      <c r="E722" s="103" t="s">
        <v>10</v>
      </c>
      <c r="F722" s="103">
        <v>10</v>
      </c>
      <c r="G722" s="103">
        <v>2</v>
      </c>
      <c r="H722" s="104">
        <v>2.2999999999999998</v>
      </c>
      <c r="I722" s="103" t="str">
        <f t="shared" si="50"/>
        <v>low</v>
      </c>
      <c r="J722" s="103" t="s">
        <v>11</v>
      </c>
      <c r="K722" s="105">
        <v>7</v>
      </c>
      <c r="L722" s="105">
        <v>654.76873692822403</v>
      </c>
      <c r="M722" s="105">
        <v>2</v>
      </c>
      <c r="N722" s="105">
        <v>4</v>
      </c>
      <c r="O722" s="105">
        <f t="shared" si="49"/>
        <v>654.76873692822403</v>
      </c>
      <c r="P722" s="105">
        <f t="shared" si="51"/>
        <v>93.53839098974629</v>
      </c>
      <c r="Q722" s="106">
        <f t="shared" si="52"/>
        <v>336.73820756308663</v>
      </c>
    </row>
    <row r="723" spans="1:17">
      <c r="A723" s="107" t="s">
        <v>303</v>
      </c>
      <c r="B723" s="108" t="s">
        <v>332</v>
      </c>
      <c r="C723" s="108" t="s">
        <v>12</v>
      </c>
      <c r="D723" s="108" t="s">
        <v>9</v>
      </c>
      <c r="E723" s="108" t="s">
        <v>10</v>
      </c>
      <c r="F723" s="108">
        <v>10</v>
      </c>
      <c r="G723" s="108">
        <v>2</v>
      </c>
      <c r="H723" s="109">
        <v>2.2999999999999998</v>
      </c>
      <c r="I723" s="108" t="str">
        <f t="shared" si="50"/>
        <v>low</v>
      </c>
      <c r="J723" s="108" t="s">
        <v>11</v>
      </c>
      <c r="K723" s="110">
        <v>5.83</v>
      </c>
      <c r="L723" s="110">
        <v>295.29534663128999</v>
      </c>
      <c r="M723" s="110">
        <v>2</v>
      </c>
      <c r="N723" s="110">
        <v>4</v>
      </c>
      <c r="O723" s="110">
        <f t="shared" si="49"/>
        <v>295.29534663128999</v>
      </c>
      <c r="P723" s="110">
        <f t="shared" si="51"/>
        <v>50.651002852708402</v>
      </c>
      <c r="Q723" s="111">
        <f t="shared" si="52"/>
        <v>182.34361026975026</v>
      </c>
    </row>
    <row r="724" spans="1:17">
      <c r="A724" s="107" t="s">
        <v>303</v>
      </c>
      <c r="B724" s="108" t="s">
        <v>333</v>
      </c>
      <c r="C724" s="108" t="s">
        <v>8</v>
      </c>
      <c r="D724" s="108" t="s">
        <v>9</v>
      </c>
      <c r="E724" s="108" t="s">
        <v>10</v>
      </c>
      <c r="F724" s="108">
        <v>10</v>
      </c>
      <c r="G724" s="108">
        <v>2</v>
      </c>
      <c r="H724" s="109">
        <v>2.2999999999999998</v>
      </c>
      <c r="I724" s="108" t="str">
        <f t="shared" si="50"/>
        <v>low</v>
      </c>
      <c r="J724" s="108" t="s">
        <v>11</v>
      </c>
      <c r="K724" s="110">
        <v>8.8699999999999992</v>
      </c>
      <c r="L724" s="110">
        <v>592.72690543848898</v>
      </c>
      <c r="M724" s="110">
        <v>2</v>
      </c>
      <c r="N724" s="110">
        <v>4</v>
      </c>
      <c r="O724" s="110">
        <f t="shared" si="49"/>
        <v>592.72690543848898</v>
      </c>
      <c r="P724" s="110">
        <f t="shared" si="51"/>
        <v>66.823777388781181</v>
      </c>
      <c r="Q724" s="111">
        <f t="shared" si="52"/>
        <v>240.56559859961223</v>
      </c>
    </row>
    <row r="725" spans="1:17">
      <c r="A725" s="107" t="s">
        <v>303</v>
      </c>
      <c r="B725" s="108" t="s">
        <v>333</v>
      </c>
      <c r="C725" s="108" t="s">
        <v>12</v>
      </c>
      <c r="D725" s="108" t="s">
        <v>9</v>
      </c>
      <c r="E725" s="108" t="s">
        <v>10</v>
      </c>
      <c r="F725" s="108">
        <v>10</v>
      </c>
      <c r="G725" s="108">
        <v>2</v>
      </c>
      <c r="H725" s="109">
        <v>2.2999999999999998</v>
      </c>
      <c r="I725" s="108" t="str">
        <f t="shared" si="50"/>
        <v>low</v>
      </c>
      <c r="J725" s="108" t="s">
        <v>11</v>
      </c>
      <c r="K725" s="110">
        <v>6.42</v>
      </c>
      <c r="L725" s="110">
        <v>684.52716627504901</v>
      </c>
      <c r="M725" s="110">
        <v>2</v>
      </c>
      <c r="N725" s="110">
        <v>4</v>
      </c>
      <c r="O725" s="110">
        <f t="shared" si="49"/>
        <v>684.52716627504901</v>
      </c>
      <c r="P725" s="110">
        <f t="shared" si="51"/>
        <v>106.62416920172103</v>
      </c>
      <c r="Q725" s="111">
        <f t="shared" si="52"/>
        <v>383.8470091261957</v>
      </c>
    </row>
    <row r="726" spans="1:17">
      <c r="A726" s="107" t="s">
        <v>303</v>
      </c>
      <c r="B726" s="108" t="s">
        <v>334</v>
      </c>
      <c r="C726" s="108" t="s">
        <v>8</v>
      </c>
      <c r="D726" s="108" t="s">
        <v>9</v>
      </c>
      <c r="E726" s="108" t="s">
        <v>10</v>
      </c>
      <c r="F726" s="108">
        <v>10</v>
      </c>
      <c r="G726" s="108">
        <v>2</v>
      </c>
      <c r="H726" s="109">
        <v>2.2999999999999998</v>
      </c>
      <c r="I726" s="108" t="str">
        <f t="shared" si="50"/>
        <v>low</v>
      </c>
      <c r="J726" s="108" t="s">
        <v>11</v>
      </c>
      <c r="K726" s="110">
        <v>8.5399999999999991</v>
      </c>
      <c r="L726" s="110">
        <v>523.86423212714999</v>
      </c>
      <c r="M726" s="110">
        <v>2</v>
      </c>
      <c r="N726" s="110">
        <v>4</v>
      </c>
      <c r="O726" s="110">
        <f t="shared" si="49"/>
        <v>523.86423212714999</v>
      </c>
      <c r="P726" s="110">
        <f t="shared" si="51"/>
        <v>61.342415939947308</v>
      </c>
      <c r="Q726" s="111">
        <f t="shared" si="52"/>
        <v>220.83269738381031</v>
      </c>
    </row>
    <row r="727" spans="1:17">
      <c r="A727" s="107" t="s">
        <v>303</v>
      </c>
      <c r="B727" s="108" t="s">
        <v>334</v>
      </c>
      <c r="C727" s="108" t="s">
        <v>12</v>
      </c>
      <c r="D727" s="108" t="s">
        <v>9</v>
      </c>
      <c r="E727" s="108" t="s">
        <v>10</v>
      </c>
      <c r="F727" s="108">
        <v>10</v>
      </c>
      <c r="G727" s="108">
        <v>2</v>
      </c>
      <c r="H727" s="109">
        <v>2.2999999999999998</v>
      </c>
      <c r="I727" s="108" t="str">
        <f t="shared" si="50"/>
        <v>low</v>
      </c>
      <c r="J727" s="108" t="s">
        <v>11</v>
      </c>
      <c r="K727" s="110">
        <v>24.37</v>
      </c>
      <c r="L727" s="110">
        <v>693.05820862432199</v>
      </c>
      <c r="M727" s="110">
        <v>2</v>
      </c>
      <c r="N727" s="110">
        <v>4</v>
      </c>
      <c r="O727" s="110">
        <f t="shared" si="49"/>
        <v>693.05820862432199</v>
      </c>
      <c r="P727" s="110">
        <f t="shared" si="51"/>
        <v>28.438990916057527</v>
      </c>
      <c r="Q727" s="111">
        <f t="shared" si="52"/>
        <v>102.3803672978071</v>
      </c>
    </row>
    <row r="728" spans="1:17">
      <c r="A728" s="107" t="s">
        <v>303</v>
      </c>
      <c r="B728" s="108" t="s">
        <v>335</v>
      </c>
      <c r="C728" s="108" t="s">
        <v>8</v>
      </c>
      <c r="D728" s="108" t="s">
        <v>9</v>
      </c>
      <c r="E728" s="108" t="s">
        <v>10</v>
      </c>
      <c r="F728" s="108">
        <v>10</v>
      </c>
      <c r="G728" s="108">
        <v>2</v>
      </c>
      <c r="H728" s="109">
        <v>2.2999999999999998</v>
      </c>
      <c r="I728" s="108" t="str">
        <f t="shared" si="50"/>
        <v>low</v>
      </c>
      <c r="J728" s="108" t="s">
        <v>11</v>
      </c>
      <c r="K728" s="110">
        <v>8.67</v>
      </c>
      <c r="L728" s="110">
        <v>663.99324201955505</v>
      </c>
      <c r="M728" s="110">
        <v>2</v>
      </c>
      <c r="N728" s="110">
        <v>4</v>
      </c>
      <c r="O728" s="110">
        <f t="shared" si="49"/>
        <v>663.99324201955505</v>
      </c>
      <c r="P728" s="110">
        <f t="shared" si="51"/>
        <v>76.58514902186333</v>
      </c>
      <c r="Q728" s="111">
        <f t="shared" si="52"/>
        <v>275.70653647870802</v>
      </c>
    </row>
    <row r="729" spans="1:17" ht="15" thickBot="1">
      <c r="A729" s="112" t="s">
        <v>303</v>
      </c>
      <c r="B729" s="113" t="s">
        <v>335</v>
      </c>
      <c r="C729" s="113" t="s">
        <v>12</v>
      </c>
      <c r="D729" s="113" t="s">
        <v>9</v>
      </c>
      <c r="E729" s="113" t="s">
        <v>10</v>
      </c>
      <c r="F729" s="113">
        <v>10</v>
      </c>
      <c r="G729" s="113">
        <v>2</v>
      </c>
      <c r="H729" s="114">
        <v>2.2999999999999998</v>
      </c>
      <c r="I729" s="113" t="str">
        <f t="shared" si="50"/>
        <v>low</v>
      </c>
      <c r="J729" s="113" t="s">
        <v>11</v>
      </c>
      <c r="K729" s="115">
        <v>7.92</v>
      </c>
      <c r="L729" s="115">
        <v>606.05134677045999</v>
      </c>
      <c r="M729" s="115">
        <v>2</v>
      </c>
      <c r="N729" s="115">
        <v>4</v>
      </c>
      <c r="O729" s="115">
        <f t="shared" si="49"/>
        <v>606.05134677045999</v>
      </c>
      <c r="P729" s="115">
        <f t="shared" si="51"/>
        <v>76.521634693239903</v>
      </c>
      <c r="Q729" s="116">
        <f t="shared" si="52"/>
        <v>275.47788489566364</v>
      </c>
    </row>
    <row r="730" spans="1:17">
      <c r="A730" s="102" t="s">
        <v>303</v>
      </c>
      <c r="B730" s="103" t="s">
        <v>336</v>
      </c>
      <c r="C730" s="103" t="s">
        <v>8</v>
      </c>
      <c r="D730" s="103" t="s">
        <v>9</v>
      </c>
      <c r="E730" s="103" t="s">
        <v>10</v>
      </c>
      <c r="F730" s="103">
        <v>10</v>
      </c>
      <c r="G730" s="103">
        <v>1</v>
      </c>
      <c r="H730" s="104">
        <v>2.7</v>
      </c>
      <c r="I730" s="103" t="str">
        <f t="shared" si="50"/>
        <v>medium</v>
      </c>
      <c r="J730" s="103" t="s">
        <v>11</v>
      </c>
      <c r="K730" s="105">
        <v>18.260000000000002</v>
      </c>
      <c r="L730" s="105">
        <v>374.14606399327101</v>
      </c>
      <c r="M730" s="105">
        <v>2</v>
      </c>
      <c r="N730" s="105">
        <v>4</v>
      </c>
      <c r="O730" s="105">
        <f t="shared" si="49"/>
        <v>374.14606399327101</v>
      </c>
      <c r="P730" s="105">
        <f t="shared" si="51"/>
        <v>20.489926834242659</v>
      </c>
      <c r="Q730" s="106">
        <f t="shared" si="52"/>
        <v>73.763736603273571</v>
      </c>
    </row>
    <row r="731" spans="1:17">
      <c r="A731" s="107" t="s">
        <v>303</v>
      </c>
      <c r="B731" s="108" t="s">
        <v>336</v>
      </c>
      <c r="C731" s="108" t="s">
        <v>12</v>
      </c>
      <c r="D731" s="108" t="s">
        <v>9</v>
      </c>
      <c r="E731" s="108" t="s">
        <v>10</v>
      </c>
      <c r="F731" s="108">
        <v>10</v>
      </c>
      <c r="G731" s="108">
        <v>1</v>
      </c>
      <c r="H731" s="109">
        <v>2.7</v>
      </c>
      <c r="I731" s="108" t="str">
        <f t="shared" si="50"/>
        <v>medium</v>
      </c>
      <c r="J731" s="108" t="s">
        <v>11</v>
      </c>
      <c r="K731" s="110">
        <v>21.2</v>
      </c>
      <c r="L731" s="110">
        <v>613.44933050462203</v>
      </c>
      <c r="M731" s="110">
        <v>2</v>
      </c>
      <c r="N731" s="110">
        <v>4</v>
      </c>
      <c r="O731" s="110">
        <f t="shared" si="49"/>
        <v>613.44933050462203</v>
      </c>
      <c r="P731" s="110">
        <f t="shared" si="51"/>
        <v>28.936289174746324</v>
      </c>
      <c r="Q731" s="111">
        <f t="shared" si="52"/>
        <v>104.17064102908677</v>
      </c>
    </row>
    <row r="732" spans="1:17">
      <c r="A732" s="107" t="s">
        <v>303</v>
      </c>
      <c r="B732" s="108" t="s">
        <v>337</v>
      </c>
      <c r="C732" s="108" t="s">
        <v>8</v>
      </c>
      <c r="D732" s="108" t="s">
        <v>9</v>
      </c>
      <c r="E732" s="108" t="s">
        <v>10</v>
      </c>
      <c r="F732" s="108">
        <v>10</v>
      </c>
      <c r="G732" s="108">
        <v>1</v>
      </c>
      <c r="H732" s="109">
        <v>2.7</v>
      </c>
      <c r="I732" s="108" t="str">
        <f t="shared" si="50"/>
        <v>medium</v>
      </c>
      <c r="J732" s="108" t="s">
        <v>11</v>
      </c>
      <c r="K732" s="110">
        <v>122.18</v>
      </c>
      <c r="L732" s="110">
        <v>309.83991913701101</v>
      </c>
      <c r="M732" s="110">
        <v>2</v>
      </c>
      <c r="N732" s="110">
        <v>4</v>
      </c>
      <c r="O732" s="110">
        <f t="shared" si="49"/>
        <v>309.83991913701101</v>
      </c>
      <c r="P732" s="110">
        <f t="shared" si="51"/>
        <v>2.5359299323703635</v>
      </c>
      <c r="Q732" s="111">
        <f t="shared" si="52"/>
        <v>9.1293477565333081</v>
      </c>
    </row>
    <row r="733" spans="1:17">
      <c r="A733" s="107" t="s">
        <v>303</v>
      </c>
      <c r="B733" s="108" t="s">
        <v>337</v>
      </c>
      <c r="C733" s="108" t="s">
        <v>12</v>
      </c>
      <c r="D733" s="108" t="s">
        <v>9</v>
      </c>
      <c r="E733" s="108" t="s">
        <v>10</v>
      </c>
      <c r="F733" s="108">
        <v>10</v>
      </c>
      <c r="G733" s="108">
        <v>1</v>
      </c>
      <c r="H733" s="109">
        <v>2.7</v>
      </c>
      <c r="I733" s="108" t="str">
        <f t="shared" si="50"/>
        <v>medium</v>
      </c>
      <c r="J733" s="108" t="s">
        <v>11</v>
      </c>
      <c r="K733" s="110">
        <v>122.18</v>
      </c>
      <c r="L733" s="110">
        <v>450.73769810930798</v>
      </c>
      <c r="M733" s="110">
        <v>2</v>
      </c>
      <c r="N733" s="110">
        <v>4</v>
      </c>
      <c r="O733" s="110">
        <f t="shared" si="49"/>
        <v>450.73769810930798</v>
      </c>
      <c r="P733" s="110">
        <f t="shared" si="51"/>
        <v>3.6891283197684395</v>
      </c>
      <c r="Q733" s="111">
        <f t="shared" si="52"/>
        <v>13.280861951166383</v>
      </c>
    </row>
    <row r="734" spans="1:17">
      <c r="A734" s="107" t="s">
        <v>303</v>
      </c>
      <c r="B734" s="108" t="s">
        <v>338</v>
      </c>
      <c r="C734" s="108" t="s">
        <v>8</v>
      </c>
      <c r="D734" s="108" t="s">
        <v>9</v>
      </c>
      <c r="E734" s="108" t="s">
        <v>10</v>
      </c>
      <c r="F734" s="108">
        <v>10</v>
      </c>
      <c r="G734" s="108">
        <v>1</v>
      </c>
      <c r="H734" s="109">
        <v>2.7</v>
      </c>
      <c r="I734" s="108" t="str">
        <f t="shared" si="50"/>
        <v>medium</v>
      </c>
      <c r="J734" s="108" t="s">
        <v>11</v>
      </c>
      <c r="K734" s="110">
        <v>9.4499999999999993</v>
      </c>
      <c r="L734" s="110">
        <v>600.74728963636699</v>
      </c>
      <c r="M734" s="110">
        <v>2</v>
      </c>
      <c r="N734" s="110">
        <v>4</v>
      </c>
      <c r="O734" s="110">
        <f t="shared" si="49"/>
        <v>600.74728963636699</v>
      </c>
      <c r="P734" s="110">
        <f t="shared" si="51"/>
        <v>63.571141760462119</v>
      </c>
      <c r="Q734" s="111">
        <f t="shared" si="52"/>
        <v>228.85611033766364</v>
      </c>
    </row>
    <row r="735" spans="1:17">
      <c r="A735" s="107" t="s">
        <v>303</v>
      </c>
      <c r="B735" s="108" t="s">
        <v>338</v>
      </c>
      <c r="C735" s="108" t="s">
        <v>12</v>
      </c>
      <c r="D735" s="108" t="s">
        <v>9</v>
      </c>
      <c r="E735" s="108" t="s">
        <v>10</v>
      </c>
      <c r="F735" s="108">
        <v>10</v>
      </c>
      <c r="G735" s="108">
        <v>1</v>
      </c>
      <c r="H735" s="109">
        <v>2.7</v>
      </c>
      <c r="I735" s="108" t="str">
        <f t="shared" si="50"/>
        <v>medium</v>
      </c>
      <c r="J735" s="108" t="s">
        <v>11</v>
      </c>
      <c r="K735" s="110">
        <v>131.61000000000001</v>
      </c>
      <c r="L735" s="110">
        <v>479.22886805356501</v>
      </c>
      <c r="M735" s="110">
        <v>2</v>
      </c>
      <c r="N735" s="110">
        <v>4</v>
      </c>
      <c r="O735" s="110">
        <f t="shared" si="49"/>
        <v>479.22886805356501</v>
      </c>
      <c r="P735" s="110">
        <f t="shared" si="51"/>
        <v>3.6412800551140867</v>
      </c>
      <c r="Q735" s="111">
        <f t="shared" si="52"/>
        <v>13.108608198410712</v>
      </c>
    </row>
    <row r="736" spans="1:17">
      <c r="A736" s="107" t="s">
        <v>303</v>
      </c>
      <c r="B736" s="108" t="s">
        <v>339</v>
      </c>
      <c r="C736" s="108" t="s">
        <v>8</v>
      </c>
      <c r="D736" s="108" t="s">
        <v>9</v>
      </c>
      <c r="E736" s="108" t="s">
        <v>10</v>
      </c>
      <c r="F736" s="108">
        <v>10</v>
      </c>
      <c r="G736" s="108">
        <v>1</v>
      </c>
      <c r="H736" s="109">
        <v>2.7</v>
      </c>
      <c r="I736" s="108" t="str">
        <f t="shared" si="50"/>
        <v>medium</v>
      </c>
      <c r="J736" s="108" t="s">
        <v>11</v>
      </c>
      <c r="K736" s="110">
        <v>12.96</v>
      </c>
      <c r="L736" s="110">
        <v>611.51704046127099</v>
      </c>
      <c r="M736" s="110">
        <v>2</v>
      </c>
      <c r="N736" s="110">
        <v>4</v>
      </c>
      <c r="O736" s="110">
        <f t="shared" si="49"/>
        <v>611.51704046127099</v>
      </c>
      <c r="P736" s="110">
        <f t="shared" si="51"/>
        <v>47.184956825715354</v>
      </c>
      <c r="Q736" s="111">
        <f t="shared" si="52"/>
        <v>169.86584457257527</v>
      </c>
    </row>
    <row r="737" spans="1:17" ht="15" thickBot="1">
      <c r="A737" s="112" t="s">
        <v>303</v>
      </c>
      <c r="B737" s="113" t="s">
        <v>339</v>
      </c>
      <c r="C737" s="113" t="s">
        <v>12</v>
      </c>
      <c r="D737" s="113" t="s">
        <v>9</v>
      </c>
      <c r="E737" s="113" t="s">
        <v>10</v>
      </c>
      <c r="F737" s="113">
        <v>10</v>
      </c>
      <c r="G737" s="113">
        <v>1</v>
      </c>
      <c r="H737" s="114">
        <v>2.7</v>
      </c>
      <c r="I737" s="113" t="str">
        <f t="shared" si="50"/>
        <v>medium</v>
      </c>
      <c r="J737" s="113" t="s">
        <v>11</v>
      </c>
      <c r="K737" s="115">
        <v>123.52</v>
      </c>
      <c r="L737" s="115">
        <v>621.966326003468</v>
      </c>
      <c r="M737" s="115">
        <v>2</v>
      </c>
      <c r="N737" s="115">
        <v>4</v>
      </c>
      <c r="O737" s="115">
        <f t="shared" si="49"/>
        <v>621.966326003468</v>
      </c>
      <c r="P737" s="115">
        <f t="shared" si="51"/>
        <v>5.0353491418674547</v>
      </c>
      <c r="Q737" s="116">
        <f t="shared" si="52"/>
        <v>18.127256910722839</v>
      </c>
    </row>
    <row r="738" spans="1:17">
      <c r="A738" s="102" t="s">
        <v>303</v>
      </c>
      <c r="B738" s="103" t="s">
        <v>340</v>
      </c>
      <c r="C738" s="103" t="s">
        <v>8</v>
      </c>
      <c r="D738" s="103" t="s">
        <v>9</v>
      </c>
      <c r="E738" s="103" t="s">
        <v>10</v>
      </c>
      <c r="F738" s="103">
        <v>10</v>
      </c>
      <c r="G738" s="103">
        <v>2</v>
      </c>
      <c r="H738" s="104">
        <v>2.7</v>
      </c>
      <c r="I738" s="103" t="str">
        <f t="shared" si="50"/>
        <v>medium</v>
      </c>
      <c r="J738" s="103" t="s">
        <v>11</v>
      </c>
      <c r="K738" s="105">
        <v>7.79</v>
      </c>
      <c r="L738" s="105">
        <v>624.51846163100799</v>
      </c>
      <c r="M738" s="105">
        <v>2</v>
      </c>
      <c r="N738" s="105">
        <v>4</v>
      </c>
      <c r="O738" s="105">
        <f t="shared" si="49"/>
        <v>624.51846163100799</v>
      </c>
      <c r="P738" s="105">
        <f t="shared" si="51"/>
        <v>80.169250530296281</v>
      </c>
      <c r="Q738" s="106">
        <f t="shared" si="52"/>
        <v>288.60930190906657</v>
      </c>
    </row>
    <row r="739" spans="1:17">
      <c r="A739" s="107" t="s">
        <v>303</v>
      </c>
      <c r="B739" s="108" t="s">
        <v>340</v>
      </c>
      <c r="C739" s="108" t="s">
        <v>12</v>
      </c>
      <c r="D739" s="108" t="s">
        <v>9</v>
      </c>
      <c r="E739" s="108" t="s">
        <v>10</v>
      </c>
      <c r="F739" s="108">
        <v>10</v>
      </c>
      <c r="G739" s="108">
        <v>2</v>
      </c>
      <c r="H739" s="109">
        <v>2.7</v>
      </c>
      <c r="I739" s="108" t="str">
        <f t="shared" si="50"/>
        <v>medium</v>
      </c>
      <c r="J739" s="108" t="s">
        <v>11</v>
      </c>
      <c r="K739" s="110">
        <v>8.75</v>
      </c>
      <c r="L739" s="110">
        <v>704.10715570816399</v>
      </c>
      <c r="M739" s="110">
        <v>2</v>
      </c>
      <c r="N739" s="110">
        <v>4</v>
      </c>
      <c r="O739" s="110">
        <f t="shared" si="49"/>
        <v>704.10715570816399</v>
      </c>
      <c r="P739" s="110">
        <f t="shared" si="51"/>
        <v>80.469389223790174</v>
      </c>
      <c r="Q739" s="111">
        <f t="shared" si="52"/>
        <v>289.68980120564459</v>
      </c>
    </row>
    <row r="740" spans="1:17">
      <c r="A740" s="107" t="s">
        <v>303</v>
      </c>
      <c r="B740" s="108" t="s">
        <v>341</v>
      </c>
      <c r="C740" s="108" t="s">
        <v>8</v>
      </c>
      <c r="D740" s="108" t="s">
        <v>9</v>
      </c>
      <c r="E740" s="108" t="s">
        <v>10</v>
      </c>
      <c r="F740" s="108">
        <v>10</v>
      </c>
      <c r="G740" s="108">
        <v>2</v>
      </c>
      <c r="H740" s="109">
        <v>2.7</v>
      </c>
      <c r="I740" s="108" t="str">
        <f t="shared" si="50"/>
        <v>medium</v>
      </c>
      <c r="J740" s="108" t="s">
        <v>11</v>
      </c>
      <c r="K740" s="110">
        <v>8</v>
      </c>
      <c r="L740" s="110">
        <v>706.92169823395102</v>
      </c>
      <c r="M740" s="110">
        <v>2</v>
      </c>
      <c r="N740" s="110">
        <v>4</v>
      </c>
      <c r="O740" s="110">
        <f t="shared" si="49"/>
        <v>706.92169823395102</v>
      </c>
      <c r="P740" s="110">
        <f t="shared" si="51"/>
        <v>88.365212279243877</v>
      </c>
      <c r="Q740" s="111">
        <f t="shared" si="52"/>
        <v>318.11476420527794</v>
      </c>
    </row>
    <row r="741" spans="1:17">
      <c r="A741" s="107" t="s">
        <v>303</v>
      </c>
      <c r="B741" s="108" t="s">
        <v>341</v>
      </c>
      <c r="C741" s="108" t="s">
        <v>12</v>
      </c>
      <c r="D741" s="108" t="s">
        <v>9</v>
      </c>
      <c r="E741" s="108" t="s">
        <v>10</v>
      </c>
      <c r="F741" s="108">
        <v>10</v>
      </c>
      <c r="G741" s="108">
        <v>2</v>
      </c>
      <c r="H741" s="109">
        <v>2.7</v>
      </c>
      <c r="I741" s="108" t="str">
        <f t="shared" si="50"/>
        <v>medium</v>
      </c>
      <c r="J741" s="108" t="s">
        <v>11</v>
      </c>
      <c r="K741" s="110">
        <v>135.93</v>
      </c>
      <c r="L741" s="110">
        <v>566.95166904768803</v>
      </c>
      <c r="M741" s="110">
        <v>2</v>
      </c>
      <c r="N741" s="110">
        <v>4</v>
      </c>
      <c r="O741" s="110">
        <f t="shared" si="49"/>
        <v>566.95166904768803</v>
      </c>
      <c r="P741" s="110">
        <f t="shared" si="51"/>
        <v>4.170909063839388</v>
      </c>
      <c r="Q741" s="111">
        <f t="shared" si="52"/>
        <v>15.015272629821798</v>
      </c>
    </row>
    <row r="742" spans="1:17">
      <c r="A742" s="107" t="s">
        <v>303</v>
      </c>
      <c r="B742" s="108" t="s">
        <v>342</v>
      </c>
      <c r="C742" s="108" t="s">
        <v>8</v>
      </c>
      <c r="D742" s="108" t="s">
        <v>9</v>
      </c>
      <c r="E742" s="108" t="s">
        <v>10</v>
      </c>
      <c r="F742" s="108">
        <v>10</v>
      </c>
      <c r="G742" s="108">
        <v>2</v>
      </c>
      <c r="H742" s="109">
        <v>2.7</v>
      </c>
      <c r="I742" s="108" t="str">
        <f t="shared" si="50"/>
        <v>medium</v>
      </c>
      <c r="J742" s="108" t="s">
        <v>11</v>
      </c>
      <c r="K742" s="110">
        <v>8.02</v>
      </c>
      <c r="L742" s="110">
        <v>656.54749984223201</v>
      </c>
      <c r="M742" s="110">
        <v>2</v>
      </c>
      <c r="N742" s="110">
        <v>4</v>
      </c>
      <c r="O742" s="110">
        <f t="shared" si="49"/>
        <v>656.54749984223201</v>
      </c>
      <c r="P742" s="110">
        <f t="shared" si="51"/>
        <v>81.863778035191032</v>
      </c>
      <c r="Q742" s="111">
        <f t="shared" si="52"/>
        <v>294.7096009266877</v>
      </c>
    </row>
    <row r="743" spans="1:17">
      <c r="A743" s="107" t="s">
        <v>303</v>
      </c>
      <c r="B743" s="108" t="s">
        <v>342</v>
      </c>
      <c r="C743" s="108" t="s">
        <v>12</v>
      </c>
      <c r="D743" s="108" t="s">
        <v>9</v>
      </c>
      <c r="E743" s="108" t="s">
        <v>10</v>
      </c>
      <c r="F743" s="108">
        <v>10</v>
      </c>
      <c r="G743" s="108">
        <v>2</v>
      </c>
      <c r="H743" s="109">
        <v>2.7</v>
      </c>
      <c r="I743" s="108" t="str">
        <f t="shared" si="50"/>
        <v>medium</v>
      </c>
      <c r="J743" s="108" t="s">
        <v>11</v>
      </c>
      <c r="K743" s="110">
        <v>8.52</v>
      </c>
      <c r="L743" s="110">
        <v>694.30383952891304</v>
      </c>
      <c r="M743" s="110">
        <v>2</v>
      </c>
      <c r="N743" s="110">
        <v>4</v>
      </c>
      <c r="O743" s="110">
        <f t="shared" si="49"/>
        <v>694.30383952891304</v>
      </c>
      <c r="P743" s="110">
        <f t="shared" si="51"/>
        <v>81.491060977571962</v>
      </c>
      <c r="Q743" s="111">
        <f t="shared" si="52"/>
        <v>293.36781951925906</v>
      </c>
    </row>
    <row r="744" spans="1:17">
      <c r="A744" s="107" t="s">
        <v>303</v>
      </c>
      <c r="B744" s="108" t="s">
        <v>343</v>
      </c>
      <c r="C744" s="108" t="s">
        <v>8</v>
      </c>
      <c r="D744" s="108" t="s">
        <v>9</v>
      </c>
      <c r="E744" s="108" t="s">
        <v>10</v>
      </c>
      <c r="F744" s="108">
        <v>10</v>
      </c>
      <c r="G744" s="108">
        <v>2</v>
      </c>
      <c r="H744" s="109">
        <v>2.7</v>
      </c>
      <c r="I744" s="108" t="str">
        <f t="shared" si="50"/>
        <v>medium</v>
      </c>
      <c r="J744" s="108" t="s">
        <v>11</v>
      </c>
      <c r="K744" s="110">
        <v>8.57</v>
      </c>
      <c r="L744" s="110">
        <v>714.59335240927805</v>
      </c>
      <c r="M744" s="110">
        <v>2</v>
      </c>
      <c r="N744" s="110">
        <v>4</v>
      </c>
      <c r="O744" s="110">
        <f t="shared" si="49"/>
        <v>714.59335240927805</v>
      </c>
      <c r="P744" s="110">
        <f t="shared" si="51"/>
        <v>83.383121634688223</v>
      </c>
      <c r="Q744" s="111">
        <f t="shared" si="52"/>
        <v>300.17923788487758</v>
      </c>
    </row>
    <row r="745" spans="1:17" ht="15" thickBot="1">
      <c r="A745" s="112" t="s">
        <v>303</v>
      </c>
      <c r="B745" s="113" t="s">
        <v>343</v>
      </c>
      <c r="C745" s="113" t="s">
        <v>12</v>
      </c>
      <c r="D745" s="113" t="s">
        <v>9</v>
      </c>
      <c r="E745" s="113" t="s">
        <v>10</v>
      </c>
      <c r="F745" s="113">
        <v>10</v>
      </c>
      <c r="G745" s="113">
        <v>2</v>
      </c>
      <c r="H745" s="114">
        <v>2.7</v>
      </c>
      <c r="I745" s="113" t="str">
        <f t="shared" si="50"/>
        <v>medium</v>
      </c>
      <c r="J745" s="113" t="s">
        <v>11</v>
      </c>
      <c r="K745" s="115">
        <v>7.99</v>
      </c>
      <c r="L745" s="115">
        <v>690.22395546600001</v>
      </c>
      <c r="M745" s="115">
        <v>2</v>
      </c>
      <c r="N745" s="115">
        <v>4</v>
      </c>
      <c r="O745" s="115">
        <f t="shared" si="49"/>
        <v>690.22395546600001</v>
      </c>
      <c r="P745" s="115">
        <f t="shared" si="51"/>
        <v>86.38597690438047</v>
      </c>
      <c r="Q745" s="116">
        <f t="shared" si="52"/>
        <v>310.98951685576969</v>
      </c>
    </row>
    <row r="746" spans="1:17">
      <c r="A746" s="102" t="s">
        <v>303</v>
      </c>
      <c r="B746" s="103" t="s">
        <v>344</v>
      </c>
      <c r="C746" s="103" t="s">
        <v>8</v>
      </c>
      <c r="D746" s="103" t="s">
        <v>9</v>
      </c>
      <c r="E746" s="103" t="s">
        <v>10</v>
      </c>
      <c r="F746" s="103">
        <v>10</v>
      </c>
      <c r="G746" s="103">
        <v>1</v>
      </c>
      <c r="H746" s="104">
        <v>3.2</v>
      </c>
      <c r="I746" s="103" t="str">
        <f t="shared" si="50"/>
        <v>high</v>
      </c>
      <c r="J746" s="103" t="s">
        <v>11</v>
      </c>
      <c r="K746" s="105">
        <v>4.6500000000000004</v>
      </c>
      <c r="L746" s="105">
        <v>594.17417676346497</v>
      </c>
      <c r="M746" s="105">
        <v>2</v>
      </c>
      <c r="N746" s="105">
        <v>4</v>
      </c>
      <c r="O746" s="105">
        <f t="shared" si="49"/>
        <v>594.17417676346497</v>
      </c>
      <c r="P746" s="105">
        <f t="shared" si="51"/>
        <v>127.77939285235804</v>
      </c>
      <c r="Q746" s="106">
        <f t="shared" si="52"/>
        <v>460.0058142684889</v>
      </c>
    </row>
    <row r="747" spans="1:17">
      <c r="A747" s="107" t="s">
        <v>303</v>
      </c>
      <c r="B747" s="108" t="s">
        <v>344</v>
      </c>
      <c r="C747" s="108" t="s">
        <v>12</v>
      </c>
      <c r="D747" s="108" t="s">
        <v>9</v>
      </c>
      <c r="E747" s="108" t="s">
        <v>10</v>
      </c>
      <c r="F747" s="108">
        <v>10</v>
      </c>
      <c r="G747" s="108">
        <v>1</v>
      </c>
      <c r="H747" s="109">
        <v>3.2</v>
      </c>
      <c r="I747" s="108" t="str">
        <f t="shared" si="50"/>
        <v>high</v>
      </c>
      <c r="J747" s="108" t="s">
        <v>11</v>
      </c>
      <c r="K747" s="110">
        <v>10.27</v>
      </c>
      <c r="L747" s="110">
        <v>658.04283666603999</v>
      </c>
      <c r="M747" s="110">
        <v>2</v>
      </c>
      <c r="N747" s="110">
        <v>4</v>
      </c>
      <c r="O747" s="110">
        <f t="shared" si="49"/>
        <v>658.04283666603999</v>
      </c>
      <c r="P747" s="110">
        <f t="shared" si="51"/>
        <v>64.074278156381695</v>
      </c>
      <c r="Q747" s="111">
        <f t="shared" si="52"/>
        <v>230.66740136297412</v>
      </c>
    </row>
    <row r="748" spans="1:17">
      <c r="A748" s="107" t="s">
        <v>303</v>
      </c>
      <c r="B748" s="108" t="s">
        <v>345</v>
      </c>
      <c r="C748" s="108" t="s">
        <v>8</v>
      </c>
      <c r="D748" s="108" t="s">
        <v>9</v>
      </c>
      <c r="E748" s="108" t="s">
        <v>10</v>
      </c>
      <c r="F748" s="108">
        <v>10</v>
      </c>
      <c r="G748" s="108">
        <v>1</v>
      </c>
      <c r="H748" s="109">
        <v>3.2</v>
      </c>
      <c r="I748" s="108" t="str">
        <f t="shared" si="50"/>
        <v>high</v>
      </c>
      <c r="J748" s="108" t="s">
        <v>11</v>
      </c>
      <c r="K748" s="110">
        <v>6.18</v>
      </c>
      <c r="L748" s="110">
        <v>493.66331650043202</v>
      </c>
      <c r="M748" s="110">
        <v>2</v>
      </c>
      <c r="N748" s="110">
        <v>4</v>
      </c>
      <c r="O748" s="110">
        <f t="shared" si="49"/>
        <v>493.66331650043202</v>
      </c>
      <c r="P748" s="110">
        <f t="shared" si="51"/>
        <v>79.880795550231724</v>
      </c>
      <c r="Q748" s="111">
        <f t="shared" si="52"/>
        <v>287.57086398083419</v>
      </c>
    </row>
    <row r="749" spans="1:17">
      <c r="A749" s="107" t="s">
        <v>303</v>
      </c>
      <c r="B749" s="108" t="s">
        <v>345</v>
      </c>
      <c r="C749" s="108" t="s">
        <v>12</v>
      </c>
      <c r="D749" s="108" t="s">
        <v>9</v>
      </c>
      <c r="E749" s="108" t="s">
        <v>10</v>
      </c>
      <c r="F749" s="108">
        <v>10</v>
      </c>
      <c r="G749" s="108">
        <v>1</v>
      </c>
      <c r="H749" s="109">
        <v>3.2</v>
      </c>
      <c r="I749" s="108" t="str">
        <f t="shared" si="50"/>
        <v>high</v>
      </c>
      <c r="J749" s="108" t="s">
        <v>11</v>
      </c>
      <c r="K749" s="110">
        <v>4.55</v>
      </c>
      <c r="L749" s="110">
        <v>570.68650866799703</v>
      </c>
      <c r="M749" s="110">
        <v>2</v>
      </c>
      <c r="N749" s="110">
        <v>4</v>
      </c>
      <c r="O749" s="110">
        <f t="shared" si="49"/>
        <v>570.68650866799703</v>
      </c>
      <c r="P749" s="110">
        <f t="shared" si="51"/>
        <v>125.4256063006587</v>
      </c>
      <c r="Q749" s="111">
        <f t="shared" si="52"/>
        <v>451.53218268237129</v>
      </c>
    </row>
    <row r="750" spans="1:17">
      <c r="A750" s="107" t="s">
        <v>303</v>
      </c>
      <c r="B750" s="108" t="s">
        <v>346</v>
      </c>
      <c r="C750" s="108" t="s">
        <v>8</v>
      </c>
      <c r="D750" s="108" t="s">
        <v>9</v>
      </c>
      <c r="E750" s="108" t="s">
        <v>10</v>
      </c>
      <c r="F750" s="108">
        <v>10</v>
      </c>
      <c r="G750" s="108">
        <v>1</v>
      </c>
      <c r="H750" s="109">
        <v>3.2</v>
      </c>
      <c r="I750" s="108" t="str">
        <f t="shared" si="50"/>
        <v>high</v>
      </c>
      <c r="J750" s="108" t="s">
        <v>11</v>
      </c>
      <c r="K750" s="110">
        <v>5.25</v>
      </c>
      <c r="L750" s="110">
        <v>559.93151786472799</v>
      </c>
      <c r="M750" s="110">
        <v>2</v>
      </c>
      <c r="N750" s="110">
        <v>4</v>
      </c>
      <c r="O750" s="110">
        <f t="shared" si="49"/>
        <v>559.93151786472799</v>
      </c>
      <c r="P750" s="110">
        <f t="shared" si="51"/>
        <v>106.65362245042438</v>
      </c>
      <c r="Q750" s="111">
        <f t="shared" si="52"/>
        <v>383.95304082152779</v>
      </c>
    </row>
    <row r="751" spans="1:17">
      <c r="A751" s="107" t="s">
        <v>303</v>
      </c>
      <c r="B751" s="108" t="s">
        <v>346</v>
      </c>
      <c r="C751" s="108" t="s">
        <v>12</v>
      </c>
      <c r="D751" s="108" t="s">
        <v>9</v>
      </c>
      <c r="E751" s="108" t="s">
        <v>10</v>
      </c>
      <c r="F751" s="108">
        <v>10</v>
      </c>
      <c r="G751" s="108">
        <v>1</v>
      </c>
      <c r="H751" s="109">
        <v>3.2</v>
      </c>
      <c r="I751" s="108" t="str">
        <f t="shared" si="50"/>
        <v>high</v>
      </c>
      <c r="J751" s="108" t="s">
        <v>11</v>
      </c>
      <c r="K751" s="110">
        <v>5.43</v>
      </c>
      <c r="L751" s="110">
        <v>573.44835115825504</v>
      </c>
      <c r="M751" s="110">
        <v>2</v>
      </c>
      <c r="N751" s="110">
        <v>4</v>
      </c>
      <c r="O751" s="110">
        <f t="shared" si="49"/>
        <v>573.44835115825504</v>
      </c>
      <c r="P751" s="110">
        <f t="shared" si="51"/>
        <v>105.60743115253317</v>
      </c>
      <c r="Q751" s="111">
        <f t="shared" si="52"/>
        <v>380.1867521491194</v>
      </c>
    </row>
    <row r="752" spans="1:17">
      <c r="A752" s="107" t="s">
        <v>303</v>
      </c>
      <c r="B752" s="108" t="s">
        <v>347</v>
      </c>
      <c r="C752" s="108" t="s">
        <v>8</v>
      </c>
      <c r="D752" s="108" t="s">
        <v>9</v>
      </c>
      <c r="E752" s="108" t="s">
        <v>10</v>
      </c>
      <c r="F752" s="108">
        <v>10</v>
      </c>
      <c r="G752" s="108">
        <v>1</v>
      </c>
      <c r="H752" s="109">
        <v>3.2</v>
      </c>
      <c r="I752" s="108" t="str">
        <f t="shared" si="50"/>
        <v>high</v>
      </c>
      <c r="J752" s="108" t="s">
        <v>11</v>
      </c>
      <c r="K752" s="110">
        <v>5.5</v>
      </c>
      <c r="L752" s="110">
        <v>808.50044552701399</v>
      </c>
      <c r="M752" s="110">
        <v>2</v>
      </c>
      <c r="N752" s="110">
        <v>4</v>
      </c>
      <c r="O752" s="110">
        <f t="shared" si="49"/>
        <v>808.50044552701399</v>
      </c>
      <c r="P752" s="110">
        <f t="shared" si="51"/>
        <v>147.00008100491164</v>
      </c>
      <c r="Q752" s="111">
        <f t="shared" si="52"/>
        <v>529.20029161768184</v>
      </c>
    </row>
    <row r="753" spans="1:17" ht="15" thickBot="1">
      <c r="A753" s="112" t="s">
        <v>303</v>
      </c>
      <c r="B753" s="113" t="s">
        <v>347</v>
      </c>
      <c r="C753" s="113" t="s">
        <v>12</v>
      </c>
      <c r="D753" s="113" t="s">
        <v>9</v>
      </c>
      <c r="E753" s="113" t="s">
        <v>10</v>
      </c>
      <c r="F753" s="113">
        <v>10</v>
      </c>
      <c r="G753" s="113">
        <v>1</v>
      </c>
      <c r="H753" s="114">
        <v>3.2</v>
      </c>
      <c r="I753" s="113" t="str">
        <f t="shared" si="50"/>
        <v>high</v>
      </c>
      <c r="J753" s="113" t="s">
        <v>11</v>
      </c>
      <c r="K753" s="115">
        <v>84.26</v>
      </c>
      <c r="L753" s="115">
        <v>578.92222145795597</v>
      </c>
      <c r="M753" s="115">
        <v>2</v>
      </c>
      <c r="N753" s="115">
        <v>4</v>
      </c>
      <c r="O753" s="115">
        <f t="shared" si="49"/>
        <v>578.92222145795597</v>
      </c>
      <c r="P753" s="115">
        <f t="shared" si="51"/>
        <v>6.8706648642055059</v>
      </c>
      <c r="Q753" s="116">
        <f t="shared" si="52"/>
        <v>24.734393511139821</v>
      </c>
    </row>
    <row r="754" spans="1:17">
      <c r="A754" s="102" t="s">
        <v>303</v>
      </c>
      <c r="B754" s="103" t="s">
        <v>348</v>
      </c>
      <c r="C754" s="103" t="s">
        <v>8</v>
      </c>
      <c r="D754" s="103" t="s">
        <v>9</v>
      </c>
      <c r="E754" s="103" t="s">
        <v>10</v>
      </c>
      <c r="F754" s="103">
        <v>10</v>
      </c>
      <c r="G754" s="103">
        <v>2</v>
      </c>
      <c r="H754" s="104">
        <v>3.2</v>
      </c>
      <c r="I754" s="103" t="str">
        <f t="shared" si="50"/>
        <v>high</v>
      </c>
      <c r="J754" s="103" t="s">
        <v>11</v>
      </c>
      <c r="K754" s="105">
        <v>6.65</v>
      </c>
      <c r="L754" s="105">
        <v>287.845014805581</v>
      </c>
      <c r="M754" s="105">
        <v>2</v>
      </c>
      <c r="N754" s="105">
        <v>4</v>
      </c>
      <c r="O754" s="105">
        <f t="shared" si="49"/>
        <v>287.845014805581</v>
      </c>
      <c r="P754" s="105">
        <f t="shared" si="51"/>
        <v>43.284964632418195</v>
      </c>
      <c r="Q754" s="106">
        <f t="shared" si="52"/>
        <v>155.8258726767055</v>
      </c>
    </row>
    <row r="755" spans="1:17">
      <c r="A755" s="107" t="s">
        <v>303</v>
      </c>
      <c r="B755" s="108" t="s">
        <v>348</v>
      </c>
      <c r="C755" s="108" t="s">
        <v>12</v>
      </c>
      <c r="D755" s="108" t="s">
        <v>9</v>
      </c>
      <c r="E755" s="108" t="s">
        <v>10</v>
      </c>
      <c r="F755" s="108">
        <v>10</v>
      </c>
      <c r="G755" s="108">
        <v>2</v>
      </c>
      <c r="H755" s="109">
        <v>3.2</v>
      </c>
      <c r="I755" s="108" t="str">
        <f t="shared" si="50"/>
        <v>high</v>
      </c>
      <c r="J755" s="108" t="s">
        <v>11</v>
      </c>
      <c r="K755" s="110">
        <v>180.48</v>
      </c>
      <c r="L755" s="110">
        <v>250.89448074117601</v>
      </c>
      <c r="M755" s="110">
        <v>2</v>
      </c>
      <c r="N755" s="110">
        <v>4</v>
      </c>
      <c r="O755" s="110">
        <f t="shared" si="49"/>
        <v>250.89448074117601</v>
      </c>
      <c r="P755" s="110">
        <f t="shared" si="51"/>
        <v>1.3901511565889628</v>
      </c>
      <c r="Q755" s="111">
        <f t="shared" si="52"/>
        <v>5.0045441637202659</v>
      </c>
    </row>
    <row r="756" spans="1:17">
      <c r="A756" s="107" t="s">
        <v>303</v>
      </c>
      <c r="B756" s="108" t="s">
        <v>349</v>
      </c>
      <c r="C756" s="108" t="s">
        <v>8</v>
      </c>
      <c r="D756" s="108" t="s">
        <v>9</v>
      </c>
      <c r="E756" s="108" t="s">
        <v>10</v>
      </c>
      <c r="F756" s="108">
        <v>10</v>
      </c>
      <c r="G756" s="108">
        <v>2</v>
      </c>
      <c r="H756" s="109">
        <v>3.2</v>
      </c>
      <c r="I756" s="108" t="str">
        <f t="shared" si="50"/>
        <v>high</v>
      </c>
      <c r="J756" s="108" t="s">
        <v>11</v>
      </c>
      <c r="K756" s="110">
        <v>6.47</v>
      </c>
      <c r="L756" s="110">
        <v>415.31062687391801</v>
      </c>
      <c r="M756" s="110">
        <v>2</v>
      </c>
      <c r="N756" s="110">
        <v>4</v>
      </c>
      <c r="O756" s="110">
        <f t="shared" si="49"/>
        <v>415.31062687391801</v>
      </c>
      <c r="P756" s="110">
        <f t="shared" si="51"/>
        <v>64.190205080976511</v>
      </c>
      <c r="Q756" s="111">
        <f t="shared" si="52"/>
        <v>231.08473829151546</v>
      </c>
    </row>
    <row r="757" spans="1:17">
      <c r="A757" s="107" t="s">
        <v>303</v>
      </c>
      <c r="B757" s="108" t="s">
        <v>349</v>
      </c>
      <c r="C757" s="108" t="s">
        <v>12</v>
      </c>
      <c r="D757" s="108" t="s">
        <v>9</v>
      </c>
      <c r="E757" s="108" t="s">
        <v>10</v>
      </c>
      <c r="F757" s="108">
        <v>10</v>
      </c>
      <c r="G757" s="108">
        <v>2</v>
      </c>
      <c r="H757" s="109">
        <v>3.2</v>
      </c>
      <c r="I757" s="108" t="str">
        <f t="shared" si="50"/>
        <v>high</v>
      </c>
      <c r="J757" s="108" t="s">
        <v>11</v>
      </c>
      <c r="K757" s="110">
        <v>6.79</v>
      </c>
      <c r="L757" s="110">
        <v>761.22341115317295</v>
      </c>
      <c r="M757" s="110">
        <v>2</v>
      </c>
      <c r="N757" s="110">
        <v>4</v>
      </c>
      <c r="O757" s="110">
        <f t="shared" si="49"/>
        <v>761.22341115317295</v>
      </c>
      <c r="P757" s="110">
        <f t="shared" si="51"/>
        <v>112.10948617867054</v>
      </c>
      <c r="Q757" s="111">
        <f t="shared" si="52"/>
        <v>403.5941502432139</v>
      </c>
    </row>
    <row r="758" spans="1:17">
      <c r="A758" s="107" t="s">
        <v>303</v>
      </c>
      <c r="B758" s="108" t="s">
        <v>350</v>
      </c>
      <c r="C758" s="108" t="s">
        <v>8</v>
      </c>
      <c r="D758" s="108" t="s">
        <v>9</v>
      </c>
      <c r="E758" s="108" t="s">
        <v>10</v>
      </c>
      <c r="F758" s="108">
        <v>10</v>
      </c>
      <c r="G758" s="108">
        <v>2</v>
      </c>
      <c r="H758" s="109">
        <v>3.2</v>
      </c>
      <c r="I758" s="108" t="str">
        <f t="shared" si="50"/>
        <v>high</v>
      </c>
      <c r="J758" s="108" t="s">
        <v>11</v>
      </c>
      <c r="K758" s="110">
        <v>7.62</v>
      </c>
      <c r="L758" s="110">
        <v>676.15082900336199</v>
      </c>
      <c r="M758" s="110">
        <v>2</v>
      </c>
      <c r="N758" s="110">
        <v>4</v>
      </c>
      <c r="O758" s="110">
        <f t="shared" si="49"/>
        <v>676.15082900336199</v>
      </c>
      <c r="P758" s="110">
        <f t="shared" si="51"/>
        <v>88.733704593617063</v>
      </c>
      <c r="Q758" s="111">
        <f t="shared" si="52"/>
        <v>319.44133653702147</v>
      </c>
    </row>
    <row r="759" spans="1:17">
      <c r="A759" s="107" t="s">
        <v>303</v>
      </c>
      <c r="B759" s="108" t="s">
        <v>350</v>
      </c>
      <c r="C759" s="108" t="s">
        <v>12</v>
      </c>
      <c r="D759" s="108" t="s">
        <v>9</v>
      </c>
      <c r="E759" s="108" t="s">
        <v>10</v>
      </c>
      <c r="F759" s="108">
        <v>10</v>
      </c>
      <c r="G759" s="108">
        <v>2</v>
      </c>
      <c r="H759" s="109">
        <v>3.2</v>
      </c>
      <c r="I759" s="108" t="str">
        <f t="shared" si="50"/>
        <v>high</v>
      </c>
      <c r="J759" s="108" t="s">
        <v>11</v>
      </c>
      <c r="K759" s="110">
        <v>6.87</v>
      </c>
      <c r="L759" s="110">
        <v>547.91972357381997</v>
      </c>
      <c r="M759" s="110">
        <v>2</v>
      </c>
      <c r="N759" s="110">
        <v>4</v>
      </c>
      <c r="O759" s="110">
        <f t="shared" si="49"/>
        <v>547.91972357381997</v>
      </c>
      <c r="P759" s="110">
        <f t="shared" si="51"/>
        <v>79.755418278576414</v>
      </c>
      <c r="Q759" s="111">
        <f t="shared" si="52"/>
        <v>287.1195058028751</v>
      </c>
    </row>
    <row r="760" spans="1:17">
      <c r="A760" s="107" t="s">
        <v>303</v>
      </c>
      <c r="B760" s="108" t="s">
        <v>351</v>
      </c>
      <c r="C760" s="108" t="s">
        <v>8</v>
      </c>
      <c r="D760" s="108" t="s">
        <v>9</v>
      </c>
      <c r="E760" s="108" t="s">
        <v>10</v>
      </c>
      <c r="F760" s="108">
        <v>10</v>
      </c>
      <c r="G760" s="108">
        <v>2</v>
      </c>
      <c r="H760" s="109">
        <v>3.2</v>
      </c>
      <c r="I760" s="108" t="str">
        <f t="shared" si="50"/>
        <v>high</v>
      </c>
      <c r="J760" s="108" t="s">
        <v>11</v>
      </c>
      <c r="K760" s="110">
        <v>6.85</v>
      </c>
      <c r="L760" s="110">
        <v>709.93392564800604</v>
      </c>
      <c r="M760" s="110">
        <v>2</v>
      </c>
      <c r="N760" s="110">
        <v>4</v>
      </c>
      <c r="O760" s="110">
        <f t="shared" si="49"/>
        <v>709.93392564800604</v>
      </c>
      <c r="P760" s="110">
        <f t="shared" si="51"/>
        <v>103.63998914569432</v>
      </c>
      <c r="Q760" s="111">
        <f t="shared" si="52"/>
        <v>373.10396092449957</v>
      </c>
    </row>
    <row r="761" spans="1:17" ht="15" thickBot="1">
      <c r="A761" s="112" t="s">
        <v>303</v>
      </c>
      <c r="B761" s="113" t="s">
        <v>351</v>
      </c>
      <c r="C761" s="113" t="s">
        <v>12</v>
      </c>
      <c r="D761" s="113" t="s">
        <v>9</v>
      </c>
      <c r="E761" s="113" t="s">
        <v>10</v>
      </c>
      <c r="F761" s="113">
        <v>10</v>
      </c>
      <c r="G761" s="113">
        <v>2</v>
      </c>
      <c r="H761" s="114">
        <v>3.2</v>
      </c>
      <c r="I761" s="113" t="str">
        <f t="shared" si="50"/>
        <v>high</v>
      </c>
      <c r="J761" s="113" t="s">
        <v>11</v>
      </c>
      <c r="K761" s="115">
        <v>6.5</v>
      </c>
      <c r="L761" s="115">
        <v>721.49506411508503</v>
      </c>
      <c r="M761" s="115">
        <v>2</v>
      </c>
      <c r="N761" s="115">
        <v>4</v>
      </c>
      <c r="O761" s="115">
        <f t="shared" si="49"/>
        <v>721.49506411508503</v>
      </c>
      <c r="P761" s="115">
        <f t="shared" si="51"/>
        <v>110.99924063309001</v>
      </c>
      <c r="Q761" s="116">
        <f t="shared" si="52"/>
        <v>399.59726627912403</v>
      </c>
    </row>
    <row r="762" spans="1:17">
      <c r="A762" s="102" t="s">
        <v>303</v>
      </c>
      <c r="B762" s="103" t="s">
        <v>352</v>
      </c>
      <c r="C762" s="103" t="s">
        <v>8</v>
      </c>
      <c r="D762" s="103" t="s">
        <v>9</v>
      </c>
      <c r="E762" s="103" t="s">
        <v>10</v>
      </c>
      <c r="F762" s="103">
        <v>20</v>
      </c>
      <c r="G762" s="103">
        <v>1</v>
      </c>
      <c r="H762" s="104">
        <v>2.2999999999999998</v>
      </c>
      <c r="I762" s="103" t="str">
        <f t="shared" si="50"/>
        <v>low</v>
      </c>
      <c r="J762" s="103" t="s">
        <v>11</v>
      </c>
      <c r="K762" s="105">
        <v>34.26</v>
      </c>
      <c r="L762" s="105">
        <v>687.16820097210302</v>
      </c>
      <c r="M762" s="105">
        <v>2</v>
      </c>
      <c r="N762" s="105">
        <v>4</v>
      </c>
      <c r="O762" s="105">
        <f t="shared" si="49"/>
        <v>687.16820097210302</v>
      </c>
      <c r="P762" s="105">
        <f t="shared" si="51"/>
        <v>20.057448948397639</v>
      </c>
      <c r="Q762" s="106">
        <f t="shared" si="52"/>
        <v>72.206816214231509</v>
      </c>
    </row>
    <row r="763" spans="1:17">
      <c r="A763" s="107" t="s">
        <v>303</v>
      </c>
      <c r="B763" s="108" t="s">
        <v>352</v>
      </c>
      <c r="C763" s="108" t="s">
        <v>12</v>
      </c>
      <c r="D763" s="108" t="s">
        <v>9</v>
      </c>
      <c r="E763" s="108" t="s">
        <v>10</v>
      </c>
      <c r="F763" s="108">
        <v>20</v>
      </c>
      <c r="G763" s="108">
        <v>1</v>
      </c>
      <c r="H763" s="109">
        <v>2.2999999999999998</v>
      </c>
      <c r="I763" s="108" t="str">
        <f t="shared" si="50"/>
        <v>low</v>
      </c>
      <c r="J763" s="108" t="s">
        <v>11</v>
      </c>
      <c r="K763" s="110">
        <v>7.55</v>
      </c>
      <c r="L763" s="110">
        <v>531.28307225729498</v>
      </c>
      <c r="M763" s="110">
        <v>2</v>
      </c>
      <c r="N763" s="110">
        <v>4</v>
      </c>
      <c r="O763" s="110">
        <f t="shared" si="49"/>
        <v>531.28307225729498</v>
      </c>
      <c r="P763" s="110">
        <f t="shared" si="51"/>
        <v>70.368618842025825</v>
      </c>
      <c r="Q763" s="111">
        <f t="shared" si="52"/>
        <v>253.32702783129295</v>
      </c>
    </row>
    <row r="764" spans="1:17">
      <c r="A764" s="107" t="s">
        <v>303</v>
      </c>
      <c r="B764" s="108" t="s">
        <v>353</v>
      </c>
      <c r="C764" s="108" t="s">
        <v>8</v>
      </c>
      <c r="D764" s="108" t="s">
        <v>9</v>
      </c>
      <c r="E764" s="108" t="s">
        <v>10</v>
      </c>
      <c r="F764" s="108">
        <v>20</v>
      </c>
      <c r="G764" s="108">
        <v>1</v>
      </c>
      <c r="H764" s="109">
        <v>2.2999999999999998</v>
      </c>
      <c r="I764" s="108" t="str">
        <f t="shared" si="50"/>
        <v>low</v>
      </c>
      <c r="J764" s="108" t="s">
        <v>11</v>
      </c>
      <c r="K764" s="110">
        <v>7.04</v>
      </c>
      <c r="L764" s="110">
        <v>309.12221512905501</v>
      </c>
      <c r="M764" s="110">
        <v>2</v>
      </c>
      <c r="N764" s="110">
        <v>4</v>
      </c>
      <c r="O764" s="110">
        <f t="shared" si="49"/>
        <v>309.12221512905501</v>
      </c>
      <c r="P764" s="110">
        <f t="shared" si="51"/>
        <v>43.909405558104403</v>
      </c>
      <c r="Q764" s="111">
        <f t="shared" si="52"/>
        <v>158.07386000917583</v>
      </c>
    </row>
    <row r="765" spans="1:17">
      <c r="A765" s="107" t="s">
        <v>303</v>
      </c>
      <c r="B765" s="108" t="s">
        <v>353</v>
      </c>
      <c r="C765" s="108" t="s">
        <v>12</v>
      </c>
      <c r="D765" s="108" t="s">
        <v>9</v>
      </c>
      <c r="E765" s="108" t="s">
        <v>10</v>
      </c>
      <c r="F765" s="108">
        <v>20</v>
      </c>
      <c r="G765" s="108">
        <v>1</v>
      </c>
      <c r="H765" s="109">
        <v>2.2999999999999998</v>
      </c>
      <c r="I765" s="108" t="str">
        <f t="shared" si="50"/>
        <v>low</v>
      </c>
      <c r="J765" s="108" t="s">
        <v>11</v>
      </c>
      <c r="K765" s="110">
        <v>120.73</v>
      </c>
      <c r="L765" s="110">
        <v>0.82763163814891505</v>
      </c>
      <c r="M765" s="110">
        <v>2</v>
      </c>
      <c r="N765" s="110">
        <v>4</v>
      </c>
      <c r="O765" s="110">
        <f t="shared" si="49"/>
        <v>0</v>
      </c>
      <c r="P765" s="110" t="e">
        <f t="shared" si="51"/>
        <v>#N/A</v>
      </c>
      <c r="Q765" s="111" t="e">
        <f t="shared" si="52"/>
        <v>#N/A</v>
      </c>
    </row>
    <row r="766" spans="1:17">
      <c r="A766" s="107" t="s">
        <v>303</v>
      </c>
      <c r="B766" s="108" t="s">
        <v>354</v>
      </c>
      <c r="C766" s="108" t="s">
        <v>8</v>
      </c>
      <c r="D766" s="108" t="s">
        <v>9</v>
      </c>
      <c r="E766" s="108" t="s">
        <v>10</v>
      </c>
      <c r="F766" s="108">
        <v>20</v>
      </c>
      <c r="G766" s="108">
        <v>1</v>
      </c>
      <c r="H766" s="109">
        <v>2.2999999999999998</v>
      </c>
      <c r="I766" s="108" t="str">
        <f t="shared" si="50"/>
        <v>low</v>
      </c>
      <c r="J766" s="108" t="s">
        <v>11</v>
      </c>
      <c r="K766" s="110">
        <v>131.13999999999999</v>
      </c>
      <c r="L766" s="110">
        <v>3.3285009326960999</v>
      </c>
      <c r="M766" s="110">
        <v>2</v>
      </c>
      <c r="N766" s="110">
        <v>4</v>
      </c>
      <c r="O766" s="110">
        <f t="shared" si="49"/>
        <v>0</v>
      </c>
      <c r="P766" s="110" t="e">
        <f t="shared" si="51"/>
        <v>#N/A</v>
      </c>
      <c r="Q766" s="111" t="e">
        <f t="shared" si="52"/>
        <v>#N/A</v>
      </c>
    </row>
    <row r="767" spans="1:17">
      <c r="A767" s="107" t="s">
        <v>303</v>
      </c>
      <c r="B767" s="108" t="s">
        <v>354</v>
      </c>
      <c r="C767" s="108" t="s">
        <v>12</v>
      </c>
      <c r="D767" s="108" t="s">
        <v>9</v>
      </c>
      <c r="E767" s="108" t="s">
        <v>10</v>
      </c>
      <c r="F767" s="108">
        <v>20</v>
      </c>
      <c r="G767" s="108">
        <v>1</v>
      </c>
      <c r="H767" s="109">
        <v>2.2999999999999998</v>
      </c>
      <c r="I767" s="108" t="str">
        <f t="shared" si="50"/>
        <v>low</v>
      </c>
      <c r="J767" s="108" t="s">
        <v>11</v>
      </c>
      <c r="K767" s="110">
        <v>131.13999999999999</v>
      </c>
      <c r="L767" s="110">
        <v>72.1731274180909</v>
      </c>
      <c r="M767" s="110">
        <v>2</v>
      </c>
      <c r="N767" s="110">
        <v>4</v>
      </c>
      <c r="O767" s="110">
        <f t="shared" si="49"/>
        <v>72.1731274180909</v>
      </c>
      <c r="P767" s="110">
        <f t="shared" si="51"/>
        <v>0.55035174178809598</v>
      </c>
      <c r="Q767" s="111">
        <f t="shared" si="52"/>
        <v>1.9812662704371453</v>
      </c>
    </row>
    <row r="768" spans="1:17">
      <c r="A768" s="107" t="s">
        <v>303</v>
      </c>
      <c r="B768" s="108" t="s">
        <v>355</v>
      </c>
      <c r="C768" s="108" t="s">
        <v>8</v>
      </c>
      <c r="D768" s="108" t="s">
        <v>9</v>
      </c>
      <c r="E768" s="108" t="s">
        <v>10</v>
      </c>
      <c r="F768" s="108">
        <v>20</v>
      </c>
      <c r="G768" s="108">
        <v>1</v>
      </c>
      <c r="H768" s="109">
        <v>2.2999999999999998</v>
      </c>
      <c r="I768" s="108" t="str">
        <f t="shared" si="50"/>
        <v>low</v>
      </c>
      <c r="J768" s="108" t="s">
        <v>11</v>
      </c>
      <c r="K768" s="110">
        <v>120.57</v>
      </c>
      <c r="L768" s="110">
        <v>3.25453559685974</v>
      </c>
      <c r="M768" s="110">
        <v>2</v>
      </c>
      <c r="N768" s="110">
        <v>4</v>
      </c>
      <c r="O768" s="110">
        <f t="shared" si="49"/>
        <v>0</v>
      </c>
      <c r="P768" s="110" t="e">
        <f t="shared" si="51"/>
        <v>#N/A</v>
      </c>
      <c r="Q768" s="111" t="e">
        <f t="shared" si="52"/>
        <v>#N/A</v>
      </c>
    </row>
    <row r="769" spans="1:17" ht="15" thickBot="1">
      <c r="A769" s="112" t="s">
        <v>303</v>
      </c>
      <c r="B769" s="113" t="s">
        <v>355</v>
      </c>
      <c r="C769" s="113" t="s">
        <v>12</v>
      </c>
      <c r="D769" s="113" t="s">
        <v>9</v>
      </c>
      <c r="E769" s="113" t="s">
        <v>10</v>
      </c>
      <c r="F769" s="113">
        <v>20</v>
      </c>
      <c r="G769" s="113">
        <v>1</v>
      </c>
      <c r="H769" s="114">
        <v>2.2999999999999998</v>
      </c>
      <c r="I769" s="113" t="str">
        <f t="shared" si="50"/>
        <v>low</v>
      </c>
      <c r="J769" s="113" t="s">
        <v>11</v>
      </c>
      <c r="K769" s="115">
        <v>32.24</v>
      </c>
      <c r="L769" s="115">
        <v>706.84070392137596</v>
      </c>
      <c r="M769" s="115">
        <v>2</v>
      </c>
      <c r="N769" s="115">
        <v>4</v>
      </c>
      <c r="O769" s="115">
        <f t="shared" si="49"/>
        <v>706.84070392137596</v>
      </c>
      <c r="P769" s="115">
        <f t="shared" si="51"/>
        <v>21.92433945165558</v>
      </c>
      <c r="Q769" s="116">
        <f t="shared" si="52"/>
        <v>78.92762202596009</v>
      </c>
    </row>
    <row r="770" spans="1:17">
      <c r="A770" s="102" t="s">
        <v>303</v>
      </c>
      <c r="B770" s="103" t="s">
        <v>356</v>
      </c>
      <c r="C770" s="103" t="s">
        <v>8</v>
      </c>
      <c r="D770" s="103" t="s">
        <v>9</v>
      </c>
      <c r="E770" s="103" t="s">
        <v>10</v>
      </c>
      <c r="F770" s="103">
        <v>20</v>
      </c>
      <c r="G770" s="103">
        <v>2</v>
      </c>
      <c r="H770" s="104">
        <v>2.2999999999999998</v>
      </c>
      <c r="I770" s="103" t="str">
        <f t="shared" si="50"/>
        <v>low</v>
      </c>
      <c r="J770" s="103" t="s">
        <v>11</v>
      </c>
      <c r="K770" s="105">
        <v>9.48</v>
      </c>
      <c r="L770" s="105">
        <v>686.51005271806798</v>
      </c>
      <c r="M770" s="105">
        <v>2</v>
      </c>
      <c r="N770" s="105">
        <v>4</v>
      </c>
      <c r="O770" s="105">
        <f t="shared" si="49"/>
        <v>686.51005271806798</v>
      </c>
      <c r="P770" s="105">
        <f t="shared" si="51"/>
        <v>72.416672227644298</v>
      </c>
      <c r="Q770" s="106">
        <f t="shared" si="52"/>
        <v>260.70002001951946</v>
      </c>
    </row>
    <row r="771" spans="1:17">
      <c r="A771" s="107" t="s">
        <v>303</v>
      </c>
      <c r="B771" s="108" t="s">
        <v>356</v>
      </c>
      <c r="C771" s="108" t="s">
        <v>12</v>
      </c>
      <c r="D771" s="108" t="s">
        <v>9</v>
      </c>
      <c r="E771" s="108" t="s">
        <v>10</v>
      </c>
      <c r="F771" s="108">
        <v>20</v>
      </c>
      <c r="G771" s="108">
        <v>2</v>
      </c>
      <c r="H771" s="109">
        <v>2.2999999999999998</v>
      </c>
      <c r="I771" s="108" t="str">
        <f t="shared" si="50"/>
        <v>low</v>
      </c>
      <c r="J771" s="108" t="s">
        <v>11</v>
      </c>
      <c r="K771" s="110">
        <v>7.2</v>
      </c>
      <c r="L771" s="110">
        <v>601.61723910947796</v>
      </c>
      <c r="M771" s="110">
        <v>2</v>
      </c>
      <c r="N771" s="110">
        <v>4</v>
      </c>
      <c r="O771" s="110">
        <f t="shared" si="49"/>
        <v>601.61723910947796</v>
      </c>
      <c r="P771" s="110">
        <f t="shared" si="51"/>
        <v>83.557949876316385</v>
      </c>
      <c r="Q771" s="111">
        <f t="shared" si="52"/>
        <v>300.80861955473898</v>
      </c>
    </row>
    <row r="772" spans="1:17">
      <c r="A772" s="107" t="s">
        <v>303</v>
      </c>
      <c r="B772" s="108" t="s">
        <v>357</v>
      </c>
      <c r="C772" s="108" t="s">
        <v>8</v>
      </c>
      <c r="D772" s="108" t="s">
        <v>9</v>
      </c>
      <c r="E772" s="108" t="s">
        <v>10</v>
      </c>
      <c r="F772" s="108">
        <v>20</v>
      </c>
      <c r="G772" s="108">
        <v>2</v>
      </c>
      <c r="H772" s="109">
        <v>2.2999999999999998</v>
      </c>
      <c r="I772" s="108" t="str">
        <f t="shared" si="50"/>
        <v>low</v>
      </c>
      <c r="J772" s="108" t="s">
        <v>11</v>
      </c>
      <c r="K772" s="110">
        <v>15.64</v>
      </c>
      <c r="L772" s="110">
        <v>796.80621450464605</v>
      </c>
      <c r="M772" s="110">
        <v>2</v>
      </c>
      <c r="N772" s="110">
        <v>4</v>
      </c>
      <c r="O772" s="110">
        <f t="shared" si="49"/>
        <v>796.80621450464605</v>
      </c>
      <c r="P772" s="110">
        <f t="shared" si="51"/>
        <v>50.946688906946676</v>
      </c>
      <c r="Q772" s="111">
        <f t="shared" si="52"/>
        <v>183.40808006500802</v>
      </c>
    </row>
    <row r="773" spans="1:17">
      <c r="A773" s="107" t="s">
        <v>303</v>
      </c>
      <c r="B773" s="108" t="s">
        <v>357</v>
      </c>
      <c r="C773" s="108" t="s">
        <v>12</v>
      </c>
      <c r="D773" s="108" t="s">
        <v>9</v>
      </c>
      <c r="E773" s="108" t="s">
        <v>10</v>
      </c>
      <c r="F773" s="108">
        <v>20</v>
      </c>
      <c r="G773" s="108">
        <v>2</v>
      </c>
      <c r="H773" s="109">
        <v>2.2999999999999998</v>
      </c>
      <c r="I773" s="108" t="str">
        <f t="shared" si="50"/>
        <v>low</v>
      </c>
      <c r="J773" s="108" t="s">
        <v>11</v>
      </c>
      <c r="K773" s="110">
        <v>15.64</v>
      </c>
      <c r="L773" s="110">
        <v>701.65085730103101</v>
      </c>
      <c r="M773" s="110">
        <v>2</v>
      </c>
      <c r="N773" s="110">
        <v>4</v>
      </c>
      <c r="O773" s="110">
        <f t="shared" si="49"/>
        <v>701.65085730103101</v>
      </c>
      <c r="P773" s="110">
        <f t="shared" si="51"/>
        <v>44.86258678395339</v>
      </c>
      <c r="Q773" s="111">
        <f t="shared" si="52"/>
        <v>161.50531242223221</v>
      </c>
    </row>
    <row r="774" spans="1:17">
      <c r="A774" s="107" t="s">
        <v>303</v>
      </c>
      <c r="B774" s="108" t="s">
        <v>358</v>
      </c>
      <c r="C774" s="108" t="s">
        <v>8</v>
      </c>
      <c r="D774" s="108" t="s">
        <v>9</v>
      </c>
      <c r="E774" s="108" t="s">
        <v>10</v>
      </c>
      <c r="F774" s="108">
        <v>20</v>
      </c>
      <c r="G774" s="108">
        <v>2</v>
      </c>
      <c r="H774" s="109">
        <v>2.2999999999999998</v>
      </c>
      <c r="I774" s="108" t="str">
        <f t="shared" si="50"/>
        <v>low</v>
      </c>
      <c r="J774" s="108" t="s">
        <v>11</v>
      </c>
      <c r="K774" s="110">
        <v>120.73</v>
      </c>
      <c r="L774" s="110">
        <v>643.86836864357201</v>
      </c>
      <c r="M774" s="110">
        <v>2</v>
      </c>
      <c r="N774" s="110">
        <v>4</v>
      </c>
      <c r="O774" s="110">
        <f t="shared" si="49"/>
        <v>643.86836864357201</v>
      </c>
      <c r="P774" s="110">
        <f t="shared" si="51"/>
        <v>5.3331265521707278</v>
      </c>
      <c r="Q774" s="111">
        <f t="shared" si="52"/>
        <v>19.199255587814623</v>
      </c>
    </row>
    <row r="775" spans="1:17">
      <c r="A775" s="107" t="s">
        <v>303</v>
      </c>
      <c r="B775" s="108" t="s">
        <v>358</v>
      </c>
      <c r="C775" s="108" t="s">
        <v>12</v>
      </c>
      <c r="D775" s="108" t="s">
        <v>9</v>
      </c>
      <c r="E775" s="108" t="s">
        <v>10</v>
      </c>
      <c r="F775" s="108">
        <v>20</v>
      </c>
      <c r="G775" s="108">
        <v>2</v>
      </c>
      <c r="H775" s="109">
        <v>2.2999999999999998</v>
      </c>
      <c r="I775" s="108" t="str">
        <f t="shared" si="50"/>
        <v>low</v>
      </c>
      <c r="J775" s="108" t="s">
        <v>11</v>
      </c>
      <c r="K775" s="110">
        <v>13.91</v>
      </c>
      <c r="L775" s="110">
        <v>550.53034600912599</v>
      </c>
      <c r="M775" s="110">
        <v>2</v>
      </c>
      <c r="N775" s="110">
        <v>4</v>
      </c>
      <c r="O775" s="110">
        <f t="shared" si="49"/>
        <v>550.53034600912599</v>
      </c>
      <c r="P775" s="110">
        <f t="shared" si="51"/>
        <v>39.578026312661827</v>
      </c>
      <c r="Q775" s="111">
        <f t="shared" si="52"/>
        <v>142.48089472558257</v>
      </c>
    </row>
    <row r="776" spans="1:17">
      <c r="A776" s="107" t="s">
        <v>303</v>
      </c>
      <c r="B776" s="108" t="s">
        <v>359</v>
      </c>
      <c r="C776" s="108" t="s">
        <v>8</v>
      </c>
      <c r="D776" s="108" t="s">
        <v>9</v>
      </c>
      <c r="E776" s="108" t="s">
        <v>10</v>
      </c>
      <c r="F776" s="108">
        <v>20</v>
      </c>
      <c r="G776" s="108">
        <v>2</v>
      </c>
      <c r="H776" s="109">
        <v>2.2999999999999998</v>
      </c>
      <c r="I776" s="108" t="str">
        <f t="shared" si="50"/>
        <v>low</v>
      </c>
      <c r="J776" s="108" t="s">
        <v>11</v>
      </c>
      <c r="K776" s="110">
        <v>58.7</v>
      </c>
      <c r="L776" s="110">
        <v>676.60796371266304</v>
      </c>
      <c r="M776" s="110">
        <v>2</v>
      </c>
      <c r="N776" s="110">
        <v>4</v>
      </c>
      <c r="O776" s="110">
        <f t="shared" si="49"/>
        <v>676.60796371266304</v>
      </c>
      <c r="P776" s="110">
        <f t="shared" si="51"/>
        <v>11.526541119466151</v>
      </c>
      <c r="Q776" s="111">
        <f t="shared" si="52"/>
        <v>41.49554803007814</v>
      </c>
    </row>
    <row r="777" spans="1:17" ht="15" thickBot="1">
      <c r="A777" s="112" t="s">
        <v>303</v>
      </c>
      <c r="B777" s="113" t="s">
        <v>359</v>
      </c>
      <c r="C777" s="113" t="s">
        <v>12</v>
      </c>
      <c r="D777" s="113" t="s">
        <v>9</v>
      </c>
      <c r="E777" s="113" t="s">
        <v>10</v>
      </c>
      <c r="F777" s="113">
        <v>20</v>
      </c>
      <c r="G777" s="113">
        <v>2</v>
      </c>
      <c r="H777" s="114">
        <v>2.2999999999999998</v>
      </c>
      <c r="I777" s="113" t="str">
        <f t="shared" si="50"/>
        <v>low</v>
      </c>
      <c r="J777" s="113" t="s">
        <v>11</v>
      </c>
      <c r="K777" s="115">
        <v>58.7</v>
      </c>
      <c r="L777" s="115">
        <v>725.20382188652604</v>
      </c>
      <c r="M777" s="115">
        <v>2</v>
      </c>
      <c r="N777" s="115">
        <v>4</v>
      </c>
      <c r="O777" s="115">
        <f t="shared" si="49"/>
        <v>725.20382188652604</v>
      </c>
      <c r="P777" s="115">
        <f t="shared" si="51"/>
        <v>12.354409231457002</v>
      </c>
      <c r="Q777" s="116">
        <f t="shared" si="52"/>
        <v>44.475873233245203</v>
      </c>
    </row>
    <row r="778" spans="1:17">
      <c r="A778" s="102" t="s">
        <v>303</v>
      </c>
      <c r="B778" s="103" t="s">
        <v>360</v>
      </c>
      <c r="C778" s="103" t="s">
        <v>8</v>
      </c>
      <c r="D778" s="103" t="s">
        <v>9</v>
      </c>
      <c r="E778" s="103" t="s">
        <v>10</v>
      </c>
      <c r="F778" s="103">
        <v>20</v>
      </c>
      <c r="G778" s="103">
        <v>1</v>
      </c>
      <c r="H778" s="104">
        <v>2.7</v>
      </c>
      <c r="I778" s="103" t="str">
        <f t="shared" si="50"/>
        <v>medium</v>
      </c>
      <c r="J778" s="103" t="s">
        <v>11</v>
      </c>
      <c r="K778" s="105">
        <v>8.09</v>
      </c>
      <c r="L778" s="105">
        <v>747.06624885754195</v>
      </c>
      <c r="M778" s="105">
        <v>2</v>
      </c>
      <c r="N778" s="105">
        <v>4</v>
      </c>
      <c r="O778" s="105">
        <f t="shared" ref="O778:O825" si="53">(IF(L778&lt;N778,0,L778))</f>
        <v>747.06624885754195</v>
      </c>
      <c r="P778" s="105">
        <f t="shared" si="51"/>
        <v>92.344406533688741</v>
      </c>
      <c r="Q778" s="106">
        <f t="shared" si="52"/>
        <v>332.43986352127945</v>
      </c>
    </row>
    <row r="779" spans="1:17">
      <c r="A779" s="107" t="s">
        <v>303</v>
      </c>
      <c r="B779" s="108" t="s">
        <v>360</v>
      </c>
      <c r="C779" s="108" t="s">
        <v>12</v>
      </c>
      <c r="D779" s="108" t="s">
        <v>9</v>
      </c>
      <c r="E779" s="108" t="s">
        <v>10</v>
      </c>
      <c r="F779" s="108">
        <v>20</v>
      </c>
      <c r="G779" s="108">
        <v>1</v>
      </c>
      <c r="H779" s="109">
        <v>2.7</v>
      </c>
      <c r="I779" s="108" t="str">
        <f t="shared" ref="I779:I826" si="54">IF(H779=2.3,"low",IF(H779=2.7,"medium",IF(H779=3.2,"high",IF(H779=1.4,"low",IF(H779=2,"medium",IF(H779=3.3,"high"))))))</f>
        <v>medium</v>
      </c>
      <c r="J779" s="108" t="s">
        <v>11</v>
      </c>
      <c r="K779" s="110">
        <v>3.87</v>
      </c>
      <c r="L779" s="110">
        <v>649.53653379805701</v>
      </c>
      <c r="M779" s="110">
        <v>2</v>
      </c>
      <c r="N779" s="110">
        <v>4</v>
      </c>
      <c r="O779" s="110">
        <f t="shared" si="53"/>
        <v>649.53653379805701</v>
      </c>
      <c r="P779" s="110">
        <f t="shared" ref="P779:P826" si="55">IF(O779=0,NA(),(O779/K779))</f>
        <v>167.83889762223694</v>
      </c>
      <c r="Q779" s="111">
        <f t="shared" ref="Q779:Q826" si="56">IF(O779=0,NA(),((P779/1000)*3600))</f>
        <v>604.22003144005305</v>
      </c>
    </row>
    <row r="780" spans="1:17">
      <c r="A780" s="107" t="s">
        <v>303</v>
      </c>
      <c r="B780" s="108" t="s">
        <v>361</v>
      </c>
      <c r="C780" s="108" t="s">
        <v>8</v>
      </c>
      <c r="D780" s="108" t="s">
        <v>9</v>
      </c>
      <c r="E780" s="108" t="s">
        <v>10</v>
      </c>
      <c r="F780" s="108">
        <v>20</v>
      </c>
      <c r="G780" s="108">
        <v>1</v>
      </c>
      <c r="H780" s="109">
        <v>2.7</v>
      </c>
      <c r="I780" s="108" t="str">
        <f t="shared" si="54"/>
        <v>medium</v>
      </c>
      <c r="J780" s="108" t="s">
        <v>11</v>
      </c>
      <c r="K780" s="110">
        <v>117.18</v>
      </c>
      <c r="L780" s="110">
        <v>66.101038096116298</v>
      </c>
      <c r="M780" s="110">
        <v>2</v>
      </c>
      <c r="N780" s="110">
        <v>4</v>
      </c>
      <c r="O780" s="110">
        <f t="shared" si="53"/>
        <v>66.101038096116298</v>
      </c>
      <c r="P780" s="110">
        <f t="shared" si="55"/>
        <v>0.56409829404434453</v>
      </c>
      <c r="Q780" s="111">
        <f t="shared" si="56"/>
        <v>2.0307538585596401</v>
      </c>
    </row>
    <row r="781" spans="1:17">
      <c r="A781" s="107" t="s">
        <v>303</v>
      </c>
      <c r="B781" s="108" t="s">
        <v>361</v>
      </c>
      <c r="C781" s="108" t="s">
        <v>12</v>
      </c>
      <c r="D781" s="108" t="s">
        <v>9</v>
      </c>
      <c r="E781" s="108" t="s">
        <v>10</v>
      </c>
      <c r="F781" s="108">
        <v>20</v>
      </c>
      <c r="G781" s="108">
        <v>1</v>
      </c>
      <c r="H781" s="109">
        <v>2.7</v>
      </c>
      <c r="I781" s="108" t="str">
        <f t="shared" si="54"/>
        <v>medium</v>
      </c>
      <c r="J781" s="108" t="s">
        <v>11</v>
      </c>
      <c r="K781" s="110">
        <v>117.18</v>
      </c>
      <c r="L781" s="110">
        <v>0.79331117279639296</v>
      </c>
      <c r="M781" s="110">
        <v>2</v>
      </c>
      <c r="N781" s="110">
        <v>4</v>
      </c>
      <c r="O781" s="110">
        <f t="shared" si="53"/>
        <v>0</v>
      </c>
      <c r="P781" s="110" t="e">
        <f t="shared" si="55"/>
        <v>#N/A</v>
      </c>
      <c r="Q781" s="111" t="e">
        <f t="shared" si="56"/>
        <v>#N/A</v>
      </c>
    </row>
    <row r="782" spans="1:17">
      <c r="A782" s="107" t="s">
        <v>303</v>
      </c>
      <c r="B782" s="108" t="s">
        <v>362</v>
      </c>
      <c r="C782" s="108" t="s">
        <v>8</v>
      </c>
      <c r="D782" s="108" t="s">
        <v>9</v>
      </c>
      <c r="E782" s="108" t="s">
        <v>10</v>
      </c>
      <c r="F782" s="108">
        <v>20</v>
      </c>
      <c r="G782" s="108">
        <v>1</v>
      </c>
      <c r="H782" s="109">
        <v>2.7</v>
      </c>
      <c r="I782" s="108" t="str">
        <f t="shared" si="54"/>
        <v>medium</v>
      </c>
      <c r="J782" s="108" t="s">
        <v>11</v>
      </c>
      <c r="K782" s="110">
        <v>101.28</v>
      </c>
      <c r="L782" s="110">
        <v>724.24843818547799</v>
      </c>
      <c r="M782" s="110">
        <v>2</v>
      </c>
      <c r="N782" s="110">
        <v>4</v>
      </c>
      <c r="O782" s="110">
        <f t="shared" si="53"/>
        <v>724.24843818547799</v>
      </c>
      <c r="P782" s="110">
        <f t="shared" si="55"/>
        <v>7.1509521937744669</v>
      </c>
      <c r="Q782" s="111">
        <f t="shared" si="56"/>
        <v>25.743427897588081</v>
      </c>
    </row>
    <row r="783" spans="1:17">
      <c r="A783" s="107" t="s">
        <v>303</v>
      </c>
      <c r="B783" s="108" t="s">
        <v>362</v>
      </c>
      <c r="C783" s="108" t="s">
        <v>12</v>
      </c>
      <c r="D783" s="108" t="s">
        <v>9</v>
      </c>
      <c r="E783" s="108" t="s">
        <v>10</v>
      </c>
      <c r="F783" s="108">
        <v>20</v>
      </c>
      <c r="G783" s="108">
        <v>1</v>
      </c>
      <c r="H783" s="109">
        <v>2.7</v>
      </c>
      <c r="I783" s="108" t="str">
        <f t="shared" si="54"/>
        <v>medium</v>
      </c>
      <c r="J783" s="108" t="s">
        <v>11</v>
      </c>
      <c r="K783" s="110">
        <v>101.28</v>
      </c>
      <c r="L783" s="110">
        <v>764.05157902878</v>
      </c>
      <c r="M783" s="110">
        <v>2</v>
      </c>
      <c r="N783" s="110">
        <v>4</v>
      </c>
      <c r="O783" s="110">
        <f t="shared" si="53"/>
        <v>764.05157902878</v>
      </c>
      <c r="P783" s="110">
        <f t="shared" si="55"/>
        <v>7.5439531894626777</v>
      </c>
      <c r="Q783" s="111">
        <f t="shared" si="56"/>
        <v>27.158231482065638</v>
      </c>
    </row>
    <row r="784" spans="1:17">
      <c r="A784" s="107" t="s">
        <v>303</v>
      </c>
      <c r="B784" s="108" t="s">
        <v>363</v>
      </c>
      <c r="C784" s="108" t="s">
        <v>8</v>
      </c>
      <c r="D784" s="108" t="s">
        <v>9</v>
      </c>
      <c r="E784" s="108" t="s">
        <v>10</v>
      </c>
      <c r="F784" s="108">
        <v>20</v>
      </c>
      <c r="G784" s="108">
        <v>1</v>
      </c>
      <c r="H784" s="109">
        <v>2.7</v>
      </c>
      <c r="I784" s="108" t="str">
        <f t="shared" si="54"/>
        <v>medium</v>
      </c>
      <c r="J784" s="108" t="s">
        <v>11</v>
      </c>
      <c r="K784" s="110">
        <v>9.9</v>
      </c>
      <c r="L784" s="110">
        <v>650.80915674465598</v>
      </c>
      <c r="M784" s="110">
        <v>2</v>
      </c>
      <c r="N784" s="110">
        <v>4</v>
      </c>
      <c r="O784" s="110">
        <f t="shared" si="53"/>
        <v>650.80915674465598</v>
      </c>
      <c r="P784" s="110">
        <f t="shared" si="55"/>
        <v>65.738298661076357</v>
      </c>
      <c r="Q784" s="111">
        <f t="shared" si="56"/>
        <v>236.65787517987491</v>
      </c>
    </row>
    <row r="785" spans="1:17" ht="15" thickBot="1">
      <c r="A785" s="112" t="s">
        <v>303</v>
      </c>
      <c r="B785" s="113" t="s">
        <v>363</v>
      </c>
      <c r="C785" s="113" t="s">
        <v>12</v>
      </c>
      <c r="D785" s="113" t="s">
        <v>9</v>
      </c>
      <c r="E785" s="113" t="s">
        <v>10</v>
      </c>
      <c r="F785" s="113">
        <v>20</v>
      </c>
      <c r="G785" s="113">
        <v>1</v>
      </c>
      <c r="H785" s="114">
        <v>2.7</v>
      </c>
      <c r="I785" s="113" t="str">
        <f t="shared" si="54"/>
        <v>medium</v>
      </c>
      <c r="J785" s="113" t="s">
        <v>11</v>
      </c>
      <c r="K785" s="115">
        <v>121.17</v>
      </c>
      <c r="L785" s="115">
        <v>171.97484843320899</v>
      </c>
      <c r="M785" s="115">
        <v>2</v>
      </c>
      <c r="N785" s="115">
        <v>4</v>
      </c>
      <c r="O785" s="115">
        <f t="shared" si="53"/>
        <v>171.97484843320899</v>
      </c>
      <c r="P785" s="115">
        <f t="shared" si="55"/>
        <v>1.4192857013551952</v>
      </c>
      <c r="Q785" s="116">
        <f t="shared" si="56"/>
        <v>5.1094285248787026</v>
      </c>
    </row>
    <row r="786" spans="1:17">
      <c r="A786" s="102" t="s">
        <v>303</v>
      </c>
      <c r="B786" s="103" t="s">
        <v>364</v>
      </c>
      <c r="C786" s="103" t="s">
        <v>8</v>
      </c>
      <c r="D786" s="103" t="s">
        <v>9</v>
      </c>
      <c r="E786" s="103" t="s">
        <v>10</v>
      </c>
      <c r="F786" s="103">
        <v>20</v>
      </c>
      <c r="G786" s="103">
        <v>2</v>
      </c>
      <c r="H786" s="104">
        <v>2.7</v>
      </c>
      <c r="I786" s="103" t="str">
        <f t="shared" si="54"/>
        <v>medium</v>
      </c>
      <c r="J786" s="103" t="s">
        <v>11</v>
      </c>
      <c r="K786" s="105">
        <v>12.47</v>
      </c>
      <c r="L786" s="105">
        <v>638.51632073188296</v>
      </c>
      <c r="M786" s="105">
        <v>2</v>
      </c>
      <c r="N786" s="105">
        <v>4</v>
      </c>
      <c r="O786" s="105">
        <f t="shared" si="53"/>
        <v>638.51632073188296</v>
      </c>
      <c r="P786" s="105">
        <f t="shared" si="55"/>
        <v>51.204195728298551</v>
      </c>
      <c r="Q786" s="106">
        <f t="shared" si="56"/>
        <v>184.33510462187476</v>
      </c>
    </row>
    <row r="787" spans="1:17">
      <c r="A787" s="107" t="s">
        <v>303</v>
      </c>
      <c r="B787" s="108" t="s">
        <v>364</v>
      </c>
      <c r="C787" s="108" t="s">
        <v>12</v>
      </c>
      <c r="D787" s="108" t="s">
        <v>9</v>
      </c>
      <c r="E787" s="108" t="s">
        <v>10</v>
      </c>
      <c r="F787" s="108">
        <v>20</v>
      </c>
      <c r="G787" s="108">
        <v>2</v>
      </c>
      <c r="H787" s="109">
        <v>2.7</v>
      </c>
      <c r="I787" s="108" t="str">
        <f t="shared" si="54"/>
        <v>medium</v>
      </c>
      <c r="J787" s="108" t="s">
        <v>11</v>
      </c>
      <c r="K787" s="110">
        <v>8.42</v>
      </c>
      <c r="L787" s="110">
        <v>583.72147434004103</v>
      </c>
      <c r="M787" s="110">
        <v>2</v>
      </c>
      <c r="N787" s="110">
        <v>4</v>
      </c>
      <c r="O787" s="110">
        <f t="shared" si="53"/>
        <v>583.72147434004103</v>
      </c>
      <c r="P787" s="110">
        <f t="shared" si="55"/>
        <v>69.325590776726969</v>
      </c>
      <c r="Q787" s="111">
        <f t="shared" si="56"/>
        <v>249.57212679621708</v>
      </c>
    </row>
    <row r="788" spans="1:17">
      <c r="A788" s="107" t="s">
        <v>303</v>
      </c>
      <c r="B788" s="108" t="s">
        <v>365</v>
      </c>
      <c r="C788" s="108" t="s">
        <v>8</v>
      </c>
      <c r="D788" s="108" t="s">
        <v>9</v>
      </c>
      <c r="E788" s="108" t="s">
        <v>10</v>
      </c>
      <c r="F788" s="108">
        <v>20</v>
      </c>
      <c r="G788" s="108">
        <v>2</v>
      </c>
      <c r="H788" s="109">
        <v>2.7</v>
      </c>
      <c r="I788" s="108" t="str">
        <f t="shared" si="54"/>
        <v>medium</v>
      </c>
      <c r="J788" s="108" t="s">
        <v>11</v>
      </c>
      <c r="K788" s="110">
        <v>121.08</v>
      </c>
      <c r="L788" s="110">
        <v>632.33605981942299</v>
      </c>
      <c r="M788" s="110">
        <v>2</v>
      </c>
      <c r="N788" s="110">
        <v>4</v>
      </c>
      <c r="O788" s="110">
        <f t="shared" si="53"/>
        <v>632.33605981942299</v>
      </c>
      <c r="P788" s="110">
        <f t="shared" si="55"/>
        <v>5.2224649803388088</v>
      </c>
      <c r="Q788" s="111">
        <f t="shared" si="56"/>
        <v>18.800873929219712</v>
      </c>
    </row>
    <row r="789" spans="1:17">
      <c r="A789" s="107" t="s">
        <v>303</v>
      </c>
      <c r="B789" s="108" t="s">
        <v>365</v>
      </c>
      <c r="C789" s="108" t="s">
        <v>12</v>
      </c>
      <c r="D789" s="108" t="s">
        <v>9</v>
      </c>
      <c r="E789" s="108" t="s">
        <v>10</v>
      </c>
      <c r="F789" s="108">
        <v>20</v>
      </c>
      <c r="G789" s="108">
        <v>2</v>
      </c>
      <c r="H789" s="109">
        <v>2.7</v>
      </c>
      <c r="I789" s="108" t="str">
        <f t="shared" si="54"/>
        <v>medium</v>
      </c>
      <c r="J789" s="108" t="s">
        <v>11</v>
      </c>
      <c r="K789" s="110">
        <v>6.5</v>
      </c>
      <c r="L789" s="110">
        <v>694.78666345468503</v>
      </c>
      <c r="M789" s="110">
        <v>2</v>
      </c>
      <c r="N789" s="110">
        <v>4</v>
      </c>
      <c r="O789" s="110">
        <f t="shared" si="53"/>
        <v>694.78666345468503</v>
      </c>
      <c r="P789" s="110">
        <f t="shared" si="55"/>
        <v>106.89025591610539</v>
      </c>
      <c r="Q789" s="111">
        <f t="shared" si="56"/>
        <v>384.80492129797938</v>
      </c>
    </row>
    <row r="790" spans="1:17">
      <c r="A790" s="107" t="s">
        <v>303</v>
      </c>
      <c r="B790" s="108" t="s">
        <v>366</v>
      </c>
      <c r="C790" s="108" t="s">
        <v>8</v>
      </c>
      <c r="D790" s="108" t="s">
        <v>9</v>
      </c>
      <c r="E790" s="108" t="s">
        <v>10</v>
      </c>
      <c r="F790" s="108">
        <v>20</v>
      </c>
      <c r="G790" s="108">
        <v>2</v>
      </c>
      <c r="H790" s="109">
        <v>2.7</v>
      </c>
      <c r="I790" s="108" t="str">
        <f t="shared" si="54"/>
        <v>medium</v>
      </c>
      <c r="J790" s="108" t="s">
        <v>11</v>
      </c>
      <c r="K790" s="110">
        <v>7.75</v>
      </c>
      <c r="L790" s="110">
        <v>583.02712285135101</v>
      </c>
      <c r="M790" s="110">
        <v>2</v>
      </c>
      <c r="N790" s="110">
        <v>4</v>
      </c>
      <c r="O790" s="110">
        <f t="shared" si="53"/>
        <v>583.02712285135101</v>
      </c>
      <c r="P790" s="110">
        <f t="shared" si="55"/>
        <v>75.229306174367878</v>
      </c>
      <c r="Q790" s="111">
        <f t="shared" si="56"/>
        <v>270.82550222772437</v>
      </c>
    </row>
    <row r="791" spans="1:17">
      <c r="A791" s="107" t="s">
        <v>303</v>
      </c>
      <c r="B791" s="108" t="s">
        <v>366</v>
      </c>
      <c r="C791" s="108" t="s">
        <v>12</v>
      </c>
      <c r="D791" s="108" t="s">
        <v>9</v>
      </c>
      <c r="E791" s="108" t="s">
        <v>10</v>
      </c>
      <c r="F791" s="108">
        <v>20</v>
      </c>
      <c r="G791" s="108">
        <v>2</v>
      </c>
      <c r="H791" s="109">
        <v>2.7</v>
      </c>
      <c r="I791" s="108" t="str">
        <f t="shared" si="54"/>
        <v>medium</v>
      </c>
      <c r="J791" s="108" t="s">
        <v>11</v>
      </c>
      <c r="K791" s="110">
        <v>11.51</v>
      </c>
      <c r="L791" s="110">
        <v>674.55742601124098</v>
      </c>
      <c r="M791" s="110">
        <v>2</v>
      </c>
      <c r="N791" s="110">
        <v>4</v>
      </c>
      <c r="O791" s="110">
        <f t="shared" si="53"/>
        <v>674.55742601124098</v>
      </c>
      <c r="P791" s="110">
        <f t="shared" si="55"/>
        <v>58.606205561358905</v>
      </c>
      <c r="Q791" s="111">
        <f t="shared" si="56"/>
        <v>210.98234002089205</v>
      </c>
    </row>
    <row r="792" spans="1:17">
      <c r="A792" s="107" t="s">
        <v>303</v>
      </c>
      <c r="B792" s="108" t="s">
        <v>367</v>
      </c>
      <c r="C792" s="108" t="s">
        <v>8</v>
      </c>
      <c r="D792" s="108" t="s">
        <v>9</v>
      </c>
      <c r="E792" s="108" t="s">
        <v>10</v>
      </c>
      <c r="F792" s="108">
        <v>20</v>
      </c>
      <c r="G792" s="108">
        <v>2</v>
      </c>
      <c r="H792" s="109">
        <v>2.7</v>
      </c>
      <c r="I792" s="108" t="str">
        <f t="shared" si="54"/>
        <v>medium</v>
      </c>
      <c r="J792" s="108" t="s">
        <v>11</v>
      </c>
      <c r="K792" s="110">
        <v>111.99</v>
      </c>
      <c r="L792" s="110">
        <v>651.32773467405002</v>
      </c>
      <c r="M792" s="110">
        <v>2</v>
      </c>
      <c r="N792" s="110">
        <v>4</v>
      </c>
      <c r="O792" s="110">
        <f t="shared" si="53"/>
        <v>651.32773467405002</v>
      </c>
      <c r="P792" s="110">
        <f t="shared" si="55"/>
        <v>5.8159454832935982</v>
      </c>
      <c r="Q792" s="111">
        <f t="shared" si="56"/>
        <v>20.937403739856954</v>
      </c>
    </row>
    <row r="793" spans="1:17" ht="15" thickBot="1">
      <c r="A793" s="112" t="s">
        <v>303</v>
      </c>
      <c r="B793" s="113" t="s">
        <v>367</v>
      </c>
      <c r="C793" s="113" t="s">
        <v>12</v>
      </c>
      <c r="D793" s="113" t="s">
        <v>9</v>
      </c>
      <c r="E793" s="113" t="s">
        <v>10</v>
      </c>
      <c r="F793" s="113">
        <v>20</v>
      </c>
      <c r="G793" s="113">
        <v>2</v>
      </c>
      <c r="H793" s="114">
        <v>2.7</v>
      </c>
      <c r="I793" s="113" t="str">
        <f t="shared" si="54"/>
        <v>medium</v>
      </c>
      <c r="J793" s="113" t="s">
        <v>11</v>
      </c>
      <c r="K793" s="115">
        <v>7.24</v>
      </c>
      <c r="L793" s="115">
        <v>549.80757174262305</v>
      </c>
      <c r="M793" s="115">
        <v>2</v>
      </c>
      <c r="N793" s="115">
        <v>4</v>
      </c>
      <c r="O793" s="115">
        <f t="shared" si="53"/>
        <v>549.80757174262305</v>
      </c>
      <c r="P793" s="115">
        <f t="shared" si="55"/>
        <v>75.940272340141306</v>
      </c>
      <c r="Q793" s="116">
        <f t="shared" si="56"/>
        <v>273.38498042450868</v>
      </c>
    </row>
    <row r="794" spans="1:17">
      <c r="A794" s="102" t="s">
        <v>303</v>
      </c>
      <c r="B794" s="103" t="s">
        <v>368</v>
      </c>
      <c r="C794" s="103" t="s">
        <v>8</v>
      </c>
      <c r="D794" s="103" t="s">
        <v>9</v>
      </c>
      <c r="E794" s="103" t="s">
        <v>10</v>
      </c>
      <c r="F794" s="103">
        <v>20</v>
      </c>
      <c r="G794" s="103">
        <v>1</v>
      </c>
      <c r="H794" s="104">
        <v>3.2</v>
      </c>
      <c r="I794" s="103" t="str">
        <f t="shared" si="54"/>
        <v>high</v>
      </c>
      <c r="J794" s="103" t="s">
        <v>11</v>
      </c>
      <c r="K794" s="105">
        <v>4.93</v>
      </c>
      <c r="L794" s="105">
        <v>178.50326785446299</v>
      </c>
      <c r="M794" s="105">
        <v>2</v>
      </c>
      <c r="N794" s="105">
        <v>4</v>
      </c>
      <c r="O794" s="105">
        <f t="shared" si="53"/>
        <v>178.50326785446299</v>
      </c>
      <c r="P794" s="105">
        <f t="shared" si="55"/>
        <v>36.207559402527991</v>
      </c>
      <c r="Q794" s="106">
        <f t="shared" si="56"/>
        <v>130.34721384910077</v>
      </c>
    </row>
    <row r="795" spans="1:17">
      <c r="A795" s="107" t="s">
        <v>303</v>
      </c>
      <c r="B795" s="108" t="s">
        <v>368</v>
      </c>
      <c r="C795" s="108" t="s">
        <v>12</v>
      </c>
      <c r="D795" s="108" t="s">
        <v>9</v>
      </c>
      <c r="E795" s="108" t="s">
        <v>10</v>
      </c>
      <c r="F795" s="108">
        <v>20</v>
      </c>
      <c r="G795" s="108">
        <v>1</v>
      </c>
      <c r="H795" s="109">
        <v>3.2</v>
      </c>
      <c r="I795" s="108" t="str">
        <f t="shared" si="54"/>
        <v>high</v>
      </c>
      <c r="J795" s="108" t="s">
        <v>11</v>
      </c>
      <c r="K795" s="110">
        <v>8.1</v>
      </c>
      <c r="L795" s="110">
        <v>865.81438881475106</v>
      </c>
      <c r="M795" s="110">
        <v>2</v>
      </c>
      <c r="N795" s="110">
        <v>4</v>
      </c>
      <c r="O795" s="110">
        <f t="shared" si="53"/>
        <v>865.81438881475106</v>
      </c>
      <c r="P795" s="110">
        <f t="shared" si="55"/>
        <v>106.89066528577175</v>
      </c>
      <c r="Q795" s="111">
        <f t="shared" si="56"/>
        <v>384.8063950287783</v>
      </c>
    </row>
    <row r="796" spans="1:17">
      <c r="A796" s="107" t="s">
        <v>303</v>
      </c>
      <c r="B796" s="108" t="s">
        <v>369</v>
      </c>
      <c r="C796" s="108" t="s">
        <v>8</v>
      </c>
      <c r="D796" s="108" t="s">
        <v>9</v>
      </c>
      <c r="E796" s="108" t="s">
        <v>10</v>
      </c>
      <c r="F796" s="108">
        <v>20</v>
      </c>
      <c r="G796" s="108">
        <v>1</v>
      </c>
      <c r="H796" s="109">
        <v>3.2</v>
      </c>
      <c r="I796" s="108" t="str">
        <f t="shared" si="54"/>
        <v>high</v>
      </c>
      <c r="J796" s="108" t="s">
        <v>11</v>
      </c>
      <c r="K796" s="110">
        <v>120.18</v>
      </c>
      <c r="L796" s="110">
        <v>248.28811022435099</v>
      </c>
      <c r="M796" s="110">
        <v>2</v>
      </c>
      <c r="N796" s="110">
        <v>4</v>
      </c>
      <c r="O796" s="110">
        <f t="shared" si="53"/>
        <v>248.28811022435099</v>
      </c>
      <c r="P796" s="110">
        <f t="shared" si="55"/>
        <v>2.0659686322545427</v>
      </c>
      <c r="Q796" s="111">
        <f t="shared" si="56"/>
        <v>7.4374870761163532</v>
      </c>
    </row>
    <row r="797" spans="1:17">
      <c r="A797" s="107" t="s">
        <v>303</v>
      </c>
      <c r="B797" s="108" t="s">
        <v>369</v>
      </c>
      <c r="C797" s="108" t="s">
        <v>12</v>
      </c>
      <c r="D797" s="108" t="s">
        <v>9</v>
      </c>
      <c r="E797" s="108" t="s">
        <v>10</v>
      </c>
      <c r="F797" s="108">
        <v>20</v>
      </c>
      <c r="G797" s="108">
        <v>1</v>
      </c>
      <c r="H797" s="109">
        <v>3.2</v>
      </c>
      <c r="I797" s="108" t="str">
        <f t="shared" si="54"/>
        <v>high</v>
      </c>
      <c r="J797" s="108" t="s">
        <v>11</v>
      </c>
      <c r="K797" s="110">
        <v>25.6</v>
      </c>
      <c r="L797" s="110">
        <v>533.484615439903</v>
      </c>
      <c r="M797" s="110">
        <v>2</v>
      </c>
      <c r="N797" s="110">
        <v>4</v>
      </c>
      <c r="O797" s="110">
        <f t="shared" si="53"/>
        <v>533.484615439903</v>
      </c>
      <c r="P797" s="110">
        <f t="shared" si="55"/>
        <v>20.83924279062121</v>
      </c>
      <c r="Q797" s="111">
        <f t="shared" si="56"/>
        <v>75.021274046236343</v>
      </c>
    </row>
    <row r="798" spans="1:17">
      <c r="A798" s="107" t="s">
        <v>303</v>
      </c>
      <c r="B798" s="108" t="s">
        <v>370</v>
      </c>
      <c r="C798" s="108" t="s">
        <v>8</v>
      </c>
      <c r="D798" s="108" t="s">
        <v>9</v>
      </c>
      <c r="E798" s="108" t="s">
        <v>10</v>
      </c>
      <c r="F798" s="108">
        <v>20</v>
      </c>
      <c r="G798" s="108">
        <v>1</v>
      </c>
      <c r="H798" s="109">
        <v>3.2</v>
      </c>
      <c r="I798" s="108" t="str">
        <f t="shared" si="54"/>
        <v>high</v>
      </c>
      <c r="J798" s="108" t="s">
        <v>11</v>
      </c>
      <c r="K798" s="110">
        <v>120.7</v>
      </c>
      <c r="L798" s="110">
        <v>19.760018576538801</v>
      </c>
      <c r="M798" s="110">
        <v>2</v>
      </c>
      <c r="N798" s="110">
        <v>4</v>
      </c>
      <c r="O798" s="110">
        <f t="shared" si="53"/>
        <v>19.760018576538801</v>
      </c>
      <c r="P798" s="110">
        <f t="shared" si="55"/>
        <v>0.16371183576254184</v>
      </c>
      <c r="Q798" s="111">
        <f t="shared" si="56"/>
        <v>0.58936260874515056</v>
      </c>
    </row>
    <row r="799" spans="1:17">
      <c r="A799" s="107" t="s">
        <v>303</v>
      </c>
      <c r="B799" s="108" t="s">
        <v>370</v>
      </c>
      <c r="C799" s="108" t="s">
        <v>12</v>
      </c>
      <c r="D799" s="108" t="s">
        <v>9</v>
      </c>
      <c r="E799" s="108" t="s">
        <v>10</v>
      </c>
      <c r="F799" s="108">
        <v>20</v>
      </c>
      <c r="G799" s="108">
        <v>1</v>
      </c>
      <c r="H799" s="109">
        <v>3.2</v>
      </c>
      <c r="I799" s="108" t="str">
        <f t="shared" si="54"/>
        <v>high</v>
      </c>
      <c r="J799" s="108" t="s">
        <v>11</v>
      </c>
      <c r="K799" s="110">
        <v>40.07</v>
      </c>
      <c r="L799" s="110">
        <v>545.93277502240403</v>
      </c>
      <c r="M799" s="110">
        <v>2</v>
      </c>
      <c r="N799" s="110">
        <v>4</v>
      </c>
      <c r="O799" s="110">
        <f t="shared" si="53"/>
        <v>545.93277502240403</v>
      </c>
      <c r="P799" s="110">
        <f t="shared" si="55"/>
        <v>13.62447654161228</v>
      </c>
      <c r="Q799" s="111">
        <f t="shared" si="56"/>
        <v>49.048115549804209</v>
      </c>
    </row>
    <row r="800" spans="1:17">
      <c r="A800" s="107" t="s">
        <v>303</v>
      </c>
      <c r="B800" s="108" t="s">
        <v>371</v>
      </c>
      <c r="C800" s="108" t="s">
        <v>8</v>
      </c>
      <c r="D800" s="108" t="s">
        <v>9</v>
      </c>
      <c r="E800" s="108" t="s">
        <v>10</v>
      </c>
      <c r="F800" s="108">
        <v>20</v>
      </c>
      <c r="G800" s="108">
        <v>1</v>
      </c>
      <c r="H800" s="109">
        <v>3.2</v>
      </c>
      <c r="I800" s="108" t="str">
        <f t="shared" si="54"/>
        <v>high</v>
      </c>
      <c r="J800" s="108" t="s">
        <v>11</v>
      </c>
      <c r="K800" s="110">
        <v>116.8</v>
      </c>
      <c r="L800" s="110">
        <v>661.70077357123898</v>
      </c>
      <c r="M800" s="110">
        <v>2</v>
      </c>
      <c r="N800" s="110">
        <v>4</v>
      </c>
      <c r="O800" s="110">
        <f t="shared" si="53"/>
        <v>661.70077357123898</v>
      </c>
      <c r="P800" s="110">
        <f t="shared" si="55"/>
        <v>5.665246349068827</v>
      </c>
      <c r="Q800" s="111">
        <f t="shared" si="56"/>
        <v>20.39488685664778</v>
      </c>
    </row>
    <row r="801" spans="1:17" ht="15" thickBot="1">
      <c r="A801" s="112" t="s">
        <v>303</v>
      </c>
      <c r="B801" s="113" t="s">
        <v>371</v>
      </c>
      <c r="C801" s="113" t="s">
        <v>12</v>
      </c>
      <c r="D801" s="113" t="s">
        <v>9</v>
      </c>
      <c r="E801" s="113" t="s">
        <v>10</v>
      </c>
      <c r="F801" s="113">
        <v>20</v>
      </c>
      <c r="G801" s="113">
        <v>1</v>
      </c>
      <c r="H801" s="114">
        <v>3.2</v>
      </c>
      <c r="I801" s="113" t="str">
        <f t="shared" si="54"/>
        <v>high</v>
      </c>
      <c r="J801" s="113" t="s">
        <v>11</v>
      </c>
      <c r="K801" s="115">
        <v>120.57</v>
      </c>
      <c r="L801" s="115">
        <v>546.96525408693901</v>
      </c>
      <c r="M801" s="115">
        <v>2</v>
      </c>
      <c r="N801" s="115">
        <v>4</v>
      </c>
      <c r="O801" s="115">
        <f t="shared" si="53"/>
        <v>546.96525408693901</v>
      </c>
      <c r="P801" s="115">
        <f t="shared" si="55"/>
        <v>4.5364954307617076</v>
      </c>
      <c r="Q801" s="116">
        <f t="shared" si="56"/>
        <v>16.331383550742146</v>
      </c>
    </row>
    <row r="802" spans="1:17">
      <c r="A802" s="102" t="s">
        <v>303</v>
      </c>
      <c r="B802" s="103" t="s">
        <v>372</v>
      </c>
      <c r="C802" s="103" t="s">
        <v>8</v>
      </c>
      <c r="D802" s="103" t="s">
        <v>9</v>
      </c>
      <c r="E802" s="103" t="s">
        <v>10</v>
      </c>
      <c r="F802" s="103">
        <v>20</v>
      </c>
      <c r="G802" s="103">
        <v>2</v>
      </c>
      <c r="H802" s="104">
        <v>3.2</v>
      </c>
      <c r="I802" s="103" t="str">
        <f t="shared" si="54"/>
        <v>high</v>
      </c>
      <c r="J802" s="103" t="s">
        <v>11</v>
      </c>
      <c r="K802" s="105">
        <v>7.35</v>
      </c>
      <c r="L802" s="105">
        <v>688.62755607144595</v>
      </c>
      <c r="M802" s="105">
        <v>2</v>
      </c>
      <c r="N802" s="105">
        <v>4</v>
      </c>
      <c r="O802" s="105">
        <f t="shared" si="53"/>
        <v>688.62755607144595</v>
      </c>
      <c r="P802" s="105">
        <f t="shared" si="55"/>
        <v>93.690823955298768</v>
      </c>
      <c r="Q802" s="106">
        <f t="shared" si="56"/>
        <v>337.28696623907553</v>
      </c>
    </row>
    <row r="803" spans="1:17">
      <c r="A803" s="107" t="s">
        <v>303</v>
      </c>
      <c r="B803" s="108" t="s">
        <v>372</v>
      </c>
      <c r="C803" s="108" t="s">
        <v>12</v>
      </c>
      <c r="D803" s="108" t="s">
        <v>9</v>
      </c>
      <c r="E803" s="108" t="s">
        <v>10</v>
      </c>
      <c r="F803" s="108">
        <v>20</v>
      </c>
      <c r="G803" s="108">
        <v>2</v>
      </c>
      <c r="H803" s="109">
        <v>3.2</v>
      </c>
      <c r="I803" s="108" t="str">
        <f t="shared" si="54"/>
        <v>high</v>
      </c>
      <c r="J803" s="108" t="s">
        <v>11</v>
      </c>
      <c r="K803" s="110">
        <v>7.95</v>
      </c>
      <c r="L803" s="110">
        <v>698.60858799332402</v>
      </c>
      <c r="M803" s="110">
        <v>2</v>
      </c>
      <c r="N803" s="110">
        <v>4</v>
      </c>
      <c r="O803" s="110">
        <f t="shared" si="53"/>
        <v>698.60858799332402</v>
      </c>
      <c r="P803" s="110">
        <f t="shared" si="55"/>
        <v>87.875294087210563</v>
      </c>
      <c r="Q803" s="111">
        <f t="shared" si="56"/>
        <v>316.35105871395803</v>
      </c>
    </row>
    <row r="804" spans="1:17">
      <c r="A804" s="107" t="s">
        <v>303</v>
      </c>
      <c r="B804" s="108" t="s">
        <v>373</v>
      </c>
      <c r="C804" s="108" t="s">
        <v>8</v>
      </c>
      <c r="D804" s="108" t="s">
        <v>9</v>
      </c>
      <c r="E804" s="108" t="s">
        <v>10</v>
      </c>
      <c r="F804" s="108">
        <v>20</v>
      </c>
      <c r="G804" s="108">
        <v>2</v>
      </c>
      <c r="H804" s="109">
        <v>3.2</v>
      </c>
      <c r="I804" s="108" t="str">
        <f t="shared" si="54"/>
        <v>high</v>
      </c>
      <c r="J804" s="108" t="s">
        <v>11</v>
      </c>
      <c r="K804" s="110">
        <v>24.65</v>
      </c>
      <c r="L804" s="110">
        <v>643.01832071716103</v>
      </c>
      <c r="M804" s="110">
        <v>2</v>
      </c>
      <c r="N804" s="110">
        <v>4</v>
      </c>
      <c r="O804" s="110">
        <f t="shared" si="53"/>
        <v>643.01832071716103</v>
      </c>
      <c r="P804" s="110">
        <f t="shared" si="55"/>
        <v>26.08593593173067</v>
      </c>
      <c r="Q804" s="111">
        <f t="shared" si="56"/>
        <v>93.909369354230407</v>
      </c>
    </row>
    <row r="805" spans="1:17">
      <c r="A805" s="107" t="s">
        <v>303</v>
      </c>
      <c r="B805" s="108" t="s">
        <v>373</v>
      </c>
      <c r="C805" s="108" t="s">
        <v>12</v>
      </c>
      <c r="D805" s="108" t="s">
        <v>9</v>
      </c>
      <c r="E805" s="108" t="s">
        <v>10</v>
      </c>
      <c r="F805" s="108">
        <v>20</v>
      </c>
      <c r="G805" s="108">
        <v>2</v>
      </c>
      <c r="H805" s="109">
        <v>3.2</v>
      </c>
      <c r="I805" s="108" t="str">
        <f t="shared" si="54"/>
        <v>high</v>
      </c>
      <c r="J805" s="108" t="s">
        <v>11</v>
      </c>
      <c r="K805" s="110">
        <v>8.6199999999999992</v>
      </c>
      <c r="L805" s="110">
        <v>635.18987984994305</v>
      </c>
      <c r="M805" s="110">
        <v>2</v>
      </c>
      <c r="N805" s="110">
        <v>4</v>
      </c>
      <c r="O805" s="110">
        <f t="shared" si="53"/>
        <v>635.18987984994305</v>
      </c>
      <c r="P805" s="110">
        <f t="shared" si="55"/>
        <v>73.687921096281102</v>
      </c>
      <c r="Q805" s="111">
        <f t="shared" si="56"/>
        <v>265.27651594661194</v>
      </c>
    </row>
    <row r="806" spans="1:17">
      <c r="A806" s="107" t="s">
        <v>303</v>
      </c>
      <c r="B806" s="108" t="s">
        <v>374</v>
      </c>
      <c r="C806" s="108" t="s">
        <v>8</v>
      </c>
      <c r="D806" s="108" t="s">
        <v>9</v>
      </c>
      <c r="E806" s="108" t="s">
        <v>10</v>
      </c>
      <c r="F806" s="108">
        <v>20</v>
      </c>
      <c r="G806" s="108">
        <v>2</v>
      </c>
      <c r="H806" s="109">
        <v>3.2</v>
      </c>
      <c r="I806" s="108" t="str">
        <f t="shared" si="54"/>
        <v>high</v>
      </c>
      <c r="J806" s="108" t="s">
        <v>11</v>
      </c>
      <c r="K806" s="110">
        <v>102.76</v>
      </c>
      <c r="L806" s="110">
        <v>471.64410109605802</v>
      </c>
      <c r="M806" s="110">
        <v>2</v>
      </c>
      <c r="N806" s="110">
        <v>4</v>
      </c>
      <c r="O806" s="110">
        <f t="shared" si="53"/>
        <v>471.64410109605802</v>
      </c>
      <c r="P806" s="110">
        <f t="shared" si="55"/>
        <v>4.5897635373302643</v>
      </c>
      <c r="Q806" s="111">
        <f t="shared" si="56"/>
        <v>16.523148734388954</v>
      </c>
    </row>
    <row r="807" spans="1:17">
      <c r="A807" s="107" t="s">
        <v>303</v>
      </c>
      <c r="B807" s="108" t="s">
        <v>374</v>
      </c>
      <c r="C807" s="108" t="s">
        <v>12</v>
      </c>
      <c r="D807" s="108" t="s">
        <v>9</v>
      </c>
      <c r="E807" s="108" t="s">
        <v>10</v>
      </c>
      <c r="F807" s="108">
        <v>20</v>
      </c>
      <c r="G807" s="108">
        <v>2</v>
      </c>
      <c r="H807" s="109">
        <v>3.2</v>
      </c>
      <c r="I807" s="108" t="str">
        <f t="shared" si="54"/>
        <v>high</v>
      </c>
      <c r="J807" s="108" t="s">
        <v>11</v>
      </c>
      <c r="K807" s="110">
        <v>5.59</v>
      </c>
      <c r="L807" s="110">
        <v>592.58703383055195</v>
      </c>
      <c r="M807" s="110">
        <v>2</v>
      </c>
      <c r="N807" s="110">
        <v>4</v>
      </c>
      <c r="O807" s="110">
        <f t="shared" si="53"/>
        <v>592.58703383055195</v>
      </c>
      <c r="P807" s="110">
        <f t="shared" si="55"/>
        <v>106.00841392317567</v>
      </c>
      <c r="Q807" s="111">
        <f t="shared" si="56"/>
        <v>381.63029012343242</v>
      </c>
    </row>
    <row r="808" spans="1:17">
      <c r="A808" s="107" t="s">
        <v>303</v>
      </c>
      <c r="B808" s="108" t="s">
        <v>375</v>
      </c>
      <c r="C808" s="108" t="s">
        <v>8</v>
      </c>
      <c r="D808" s="108" t="s">
        <v>9</v>
      </c>
      <c r="E808" s="108" t="s">
        <v>10</v>
      </c>
      <c r="F808" s="108">
        <v>20</v>
      </c>
      <c r="G808" s="108">
        <v>2</v>
      </c>
      <c r="H808" s="109">
        <v>3.2</v>
      </c>
      <c r="I808" s="108" t="str">
        <f t="shared" si="54"/>
        <v>high</v>
      </c>
      <c r="J808" s="108" t="s">
        <v>11</v>
      </c>
      <c r="K808" s="110">
        <v>8.2899999999999991</v>
      </c>
      <c r="L808" s="110">
        <v>615.61153478716597</v>
      </c>
      <c r="M808" s="110">
        <v>2</v>
      </c>
      <c r="N808" s="110">
        <v>4</v>
      </c>
      <c r="O808" s="110">
        <f t="shared" si="53"/>
        <v>615.61153478716597</v>
      </c>
      <c r="P808" s="110">
        <f t="shared" si="55"/>
        <v>74.259533749959715</v>
      </c>
      <c r="Q808" s="111">
        <f t="shared" si="56"/>
        <v>267.33432149985498</v>
      </c>
    </row>
    <row r="809" spans="1:17" ht="15" thickBot="1">
      <c r="A809" s="112" t="s">
        <v>303</v>
      </c>
      <c r="B809" s="113" t="s">
        <v>375</v>
      </c>
      <c r="C809" s="113" t="s">
        <v>12</v>
      </c>
      <c r="D809" s="113" t="s">
        <v>9</v>
      </c>
      <c r="E809" s="113" t="s">
        <v>10</v>
      </c>
      <c r="F809" s="113">
        <v>20</v>
      </c>
      <c r="G809" s="113">
        <v>2</v>
      </c>
      <c r="H809" s="114">
        <v>3.2</v>
      </c>
      <c r="I809" s="113" t="str">
        <f t="shared" si="54"/>
        <v>high</v>
      </c>
      <c r="J809" s="113" t="s">
        <v>11</v>
      </c>
      <c r="K809" s="115">
        <v>6.9</v>
      </c>
      <c r="L809" s="115">
        <v>623.73981957839896</v>
      </c>
      <c r="M809" s="115">
        <v>2</v>
      </c>
      <c r="N809" s="115">
        <v>4</v>
      </c>
      <c r="O809" s="115">
        <f t="shared" si="53"/>
        <v>623.73981957839896</v>
      </c>
      <c r="P809" s="115">
        <f t="shared" si="55"/>
        <v>90.397075301217242</v>
      </c>
      <c r="Q809" s="116">
        <f t="shared" si="56"/>
        <v>325.42947108438204</v>
      </c>
    </row>
    <row r="810" spans="1:17">
      <c r="A810" s="102" t="s">
        <v>303</v>
      </c>
      <c r="B810" s="103" t="s">
        <v>376</v>
      </c>
      <c r="C810" s="103" t="s">
        <v>8</v>
      </c>
      <c r="D810" s="103" t="s">
        <v>9</v>
      </c>
      <c r="E810" s="103" t="s">
        <v>105</v>
      </c>
      <c r="F810" s="103">
        <v>10</v>
      </c>
      <c r="G810" s="103">
        <v>1</v>
      </c>
      <c r="H810" s="104">
        <v>2</v>
      </c>
      <c r="I810" s="103" t="str">
        <f t="shared" si="54"/>
        <v>medium</v>
      </c>
      <c r="J810" s="103" t="s">
        <v>11</v>
      </c>
      <c r="K810" s="105">
        <v>300.64</v>
      </c>
      <c r="L810" s="105">
        <v>-0.822709816778186</v>
      </c>
      <c r="M810" s="105">
        <v>2</v>
      </c>
      <c r="N810" s="105">
        <v>4</v>
      </c>
      <c r="O810" s="105">
        <f t="shared" si="53"/>
        <v>0</v>
      </c>
      <c r="P810" s="105" t="e">
        <f t="shared" si="55"/>
        <v>#N/A</v>
      </c>
      <c r="Q810" s="106" t="e">
        <f t="shared" si="56"/>
        <v>#N/A</v>
      </c>
    </row>
    <row r="811" spans="1:17">
      <c r="A811" s="107" t="s">
        <v>303</v>
      </c>
      <c r="B811" s="108" t="s">
        <v>376</v>
      </c>
      <c r="C811" s="108" t="s">
        <v>12</v>
      </c>
      <c r="D811" s="108" t="s">
        <v>9</v>
      </c>
      <c r="E811" s="108" t="s">
        <v>105</v>
      </c>
      <c r="F811" s="108">
        <v>10</v>
      </c>
      <c r="G811" s="108">
        <v>1</v>
      </c>
      <c r="H811" s="109">
        <v>2</v>
      </c>
      <c r="I811" s="108" t="str">
        <f t="shared" si="54"/>
        <v>medium</v>
      </c>
      <c r="J811" s="108" t="s">
        <v>11</v>
      </c>
      <c r="K811" s="110">
        <v>300.64</v>
      </c>
      <c r="L811" s="110">
        <v>16.803152822105101</v>
      </c>
      <c r="M811" s="110">
        <v>2</v>
      </c>
      <c r="N811" s="110">
        <v>4</v>
      </c>
      <c r="O811" s="110">
        <f t="shared" si="53"/>
        <v>16.803152822105101</v>
      </c>
      <c r="P811" s="110">
        <f t="shared" si="55"/>
        <v>5.5891274687683283E-2</v>
      </c>
      <c r="Q811" s="111">
        <f t="shared" si="56"/>
        <v>0.20120858887565982</v>
      </c>
    </row>
    <row r="812" spans="1:17">
      <c r="A812" s="107" t="s">
        <v>303</v>
      </c>
      <c r="B812" s="108" t="s">
        <v>377</v>
      </c>
      <c r="C812" s="108" t="s">
        <v>8</v>
      </c>
      <c r="D812" s="108" t="s">
        <v>9</v>
      </c>
      <c r="E812" s="108" t="s">
        <v>105</v>
      </c>
      <c r="F812" s="108">
        <v>10</v>
      </c>
      <c r="G812" s="108">
        <v>1</v>
      </c>
      <c r="H812" s="109">
        <v>2</v>
      </c>
      <c r="I812" s="108" t="str">
        <f t="shared" si="54"/>
        <v>medium</v>
      </c>
      <c r="J812" s="108" t="s">
        <v>11</v>
      </c>
      <c r="K812" s="110">
        <v>303.27</v>
      </c>
      <c r="L812" s="110">
        <v>4.50803493770547</v>
      </c>
      <c r="M812" s="110">
        <v>2</v>
      </c>
      <c r="N812" s="110">
        <v>4</v>
      </c>
      <c r="O812" s="110">
        <f t="shared" si="53"/>
        <v>4.50803493770547</v>
      </c>
      <c r="P812" s="110">
        <f t="shared" si="55"/>
        <v>1.4864757271426355E-2</v>
      </c>
      <c r="Q812" s="111">
        <f t="shared" si="56"/>
        <v>5.3513126177134877E-2</v>
      </c>
    </row>
    <row r="813" spans="1:17">
      <c r="A813" s="107" t="s">
        <v>303</v>
      </c>
      <c r="B813" s="108" t="s">
        <v>377</v>
      </c>
      <c r="C813" s="108" t="s">
        <v>12</v>
      </c>
      <c r="D813" s="108" t="s">
        <v>9</v>
      </c>
      <c r="E813" s="108" t="s">
        <v>105</v>
      </c>
      <c r="F813" s="108">
        <v>10</v>
      </c>
      <c r="G813" s="108">
        <v>1</v>
      </c>
      <c r="H813" s="109">
        <v>2</v>
      </c>
      <c r="I813" s="108" t="str">
        <f t="shared" si="54"/>
        <v>medium</v>
      </c>
      <c r="J813" s="108" t="s">
        <v>11</v>
      </c>
      <c r="K813" s="110">
        <v>303.27</v>
      </c>
      <c r="L813" s="110">
        <v>-0.38162039960218402</v>
      </c>
      <c r="M813" s="110">
        <v>2</v>
      </c>
      <c r="N813" s="110">
        <v>4</v>
      </c>
      <c r="O813" s="110">
        <f t="shared" si="53"/>
        <v>0</v>
      </c>
      <c r="P813" s="110" t="e">
        <f t="shared" si="55"/>
        <v>#N/A</v>
      </c>
      <c r="Q813" s="111" t="e">
        <f t="shared" si="56"/>
        <v>#N/A</v>
      </c>
    </row>
    <row r="814" spans="1:17">
      <c r="A814" s="107" t="s">
        <v>303</v>
      </c>
      <c r="B814" s="108" t="s">
        <v>378</v>
      </c>
      <c r="C814" s="108" t="s">
        <v>8</v>
      </c>
      <c r="D814" s="108" t="s">
        <v>9</v>
      </c>
      <c r="E814" s="108" t="s">
        <v>105</v>
      </c>
      <c r="F814" s="108">
        <v>10</v>
      </c>
      <c r="G814" s="108">
        <v>1</v>
      </c>
      <c r="H814" s="109">
        <v>2</v>
      </c>
      <c r="I814" s="108" t="str">
        <f t="shared" si="54"/>
        <v>medium</v>
      </c>
      <c r="J814" s="108" t="s">
        <v>11</v>
      </c>
      <c r="K814" s="110">
        <v>301.52999999999997</v>
      </c>
      <c r="L814" s="110">
        <v>0.140422921329105</v>
      </c>
      <c r="M814" s="110">
        <v>2</v>
      </c>
      <c r="N814" s="110">
        <v>4</v>
      </c>
      <c r="O814" s="110">
        <f t="shared" si="53"/>
        <v>0</v>
      </c>
      <c r="P814" s="110" t="e">
        <f t="shared" si="55"/>
        <v>#N/A</v>
      </c>
      <c r="Q814" s="111" t="e">
        <f t="shared" si="56"/>
        <v>#N/A</v>
      </c>
    </row>
    <row r="815" spans="1:17">
      <c r="A815" s="107" t="s">
        <v>303</v>
      </c>
      <c r="B815" s="108" t="s">
        <v>378</v>
      </c>
      <c r="C815" s="108" t="s">
        <v>12</v>
      </c>
      <c r="D815" s="108" t="s">
        <v>9</v>
      </c>
      <c r="E815" s="108" t="s">
        <v>105</v>
      </c>
      <c r="F815" s="108">
        <v>10</v>
      </c>
      <c r="G815" s="108">
        <v>1</v>
      </c>
      <c r="H815" s="109">
        <v>2</v>
      </c>
      <c r="I815" s="108" t="str">
        <f t="shared" si="54"/>
        <v>medium</v>
      </c>
      <c r="J815" s="108" t="s">
        <v>11</v>
      </c>
      <c r="K815" s="110">
        <v>301.52999999999997</v>
      </c>
      <c r="L815" s="110">
        <v>-3.6077610348740997E-2</v>
      </c>
      <c r="M815" s="110">
        <v>2</v>
      </c>
      <c r="N815" s="110">
        <v>4</v>
      </c>
      <c r="O815" s="110">
        <f t="shared" si="53"/>
        <v>0</v>
      </c>
      <c r="P815" s="110" t="e">
        <f t="shared" si="55"/>
        <v>#N/A</v>
      </c>
      <c r="Q815" s="111" t="e">
        <f t="shared" si="56"/>
        <v>#N/A</v>
      </c>
    </row>
    <row r="816" spans="1:17">
      <c r="A816" s="107" t="s">
        <v>303</v>
      </c>
      <c r="B816" s="108" t="s">
        <v>379</v>
      </c>
      <c r="C816" s="108" t="s">
        <v>8</v>
      </c>
      <c r="D816" s="108" t="s">
        <v>9</v>
      </c>
      <c r="E816" s="108" t="s">
        <v>105</v>
      </c>
      <c r="F816" s="108">
        <v>10</v>
      </c>
      <c r="G816" s="108">
        <v>1</v>
      </c>
      <c r="H816" s="109">
        <v>2</v>
      </c>
      <c r="I816" s="108" t="str">
        <f t="shared" si="54"/>
        <v>medium</v>
      </c>
      <c r="J816" s="108" t="s">
        <v>11</v>
      </c>
      <c r="K816" s="110">
        <v>303.64</v>
      </c>
      <c r="L816" s="110">
        <v>3.0462092372366998</v>
      </c>
      <c r="M816" s="110">
        <v>2</v>
      </c>
      <c r="N816" s="110">
        <v>4</v>
      </c>
      <c r="O816" s="110">
        <f t="shared" si="53"/>
        <v>0</v>
      </c>
      <c r="P816" s="110" t="e">
        <f t="shared" si="55"/>
        <v>#N/A</v>
      </c>
      <c r="Q816" s="111" t="e">
        <f t="shared" si="56"/>
        <v>#N/A</v>
      </c>
    </row>
    <row r="817" spans="1:17" ht="15" thickBot="1">
      <c r="A817" s="112" t="s">
        <v>303</v>
      </c>
      <c r="B817" s="113" t="s">
        <v>379</v>
      </c>
      <c r="C817" s="113" t="s">
        <v>12</v>
      </c>
      <c r="D817" s="113" t="s">
        <v>9</v>
      </c>
      <c r="E817" s="113" t="s">
        <v>105</v>
      </c>
      <c r="F817" s="113">
        <v>10</v>
      </c>
      <c r="G817" s="113">
        <v>1</v>
      </c>
      <c r="H817" s="114">
        <v>2</v>
      </c>
      <c r="I817" s="113" t="str">
        <f t="shared" si="54"/>
        <v>medium</v>
      </c>
      <c r="J817" s="113" t="s">
        <v>11</v>
      </c>
      <c r="K817" s="115">
        <v>303.64</v>
      </c>
      <c r="L817" s="115">
        <v>0</v>
      </c>
      <c r="M817" s="115">
        <v>2</v>
      </c>
      <c r="N817" s="115">
        <v>4</v>
      </c>
      <c r="O817" s="115">
        <f t="shared" si="53"/>
        <v>0</v>
      </c>
      <c r="P817" s="115" t="e">
        <f t="shared" si="55"/>
        <v>#N/A</v>
      </c>
      <c r="Q817" s="116" t="e">
        <f t="shared" si="56"/>
        <v>#N/A</v>
      </c>
    </row>
    <row r="818" spans="1:17">
      <c r="A818" s="102" t="s">
        <v>303</v>
      </c>
      <c r="B818" s="103" t="s">
        <v>380</v>
      </c>
      <c r="C818" s="103" t="s">
        <v>8</v>
      </c>
      <c r="D818" s="103" t="s">
        <v>9</v>
      </c>
      <c r="E818" s="103" t="s">
        <v>105</v>
      </c>
      <c r="F818" s="103">
        <v>10</v>
      </c>
      <c r="G818" s="103">
        <v>2</v>
      </c>
      <c r="H818" s="104">
        <v>2</v>
      </c>
      <c r="I818" s="103" t="str">
        <f t="shared" si="54"/>
        <v>medium</v>
      </c>
      <c r="J818" s="103" t="s">
        <v>11</v>
      </c>
      <c r="K818" s="105">
        <v>318.63</v>
      </c>
      <c r="L818" s="105">
        <v>62.6177818530563</v>
      </c>
      <c r="M818" s="105">
        <v>2</v>
      </c>
      <c r="N818" s="105">
        <v>4</v>
      </c>
      <c r="O818" s="105">
        <f t="shared" si="53"/>
        <v>62.6177818530563</v>
      </c>
      <c r="P818" s="105">
        <f t="shared" si="55"/>
        <v>0.19652192779416974</v>
      </c>
      <c r="Q818" s="106">
        <f t="shared" si="56"/>
        <v>0.70747894005901102</v>
      </c>
    </row>
    <row r="819" spans="1:17">
      <c r="A819" s="107" t="s">
        <v>303</v>
      </c>
      <c r="B819" s="108" t="s">
        <v>380</v>
      </c>
      <c r="C819" s="108" t="s">
        <v>12</v>
      </c>
      <c r="D819" s="108" t="s">
        <v>9</v>
      </c>
      <c r="E819" s="108" t="s">
        <v>105</v>
      </c>
      <c r="F819" s="108">
        <v>10</v>
      </c>
      <c r="G819" s="108">
        <v>2</v>
      </c>
      <c r="H819" s="109">
        <v>2</v>
      </c>
      <c r="I819" s="108" t="str">
        <f t="shared" si="54"/>
        <v>medium</v>
      </c>
      <c r="J819" s="108" t="s">
        <v>11</v>
      </c>
      <c r="K819" s="110">
        <v>318.63</v>
      </c>
      <c r="L819" s="110">
        <v>7.7213472558310299</v>
      </c>
      <c r="M819" s="110">
        <v>2</v>
      </c>
      <c r="N819" s="110">
        <v>4</v>
      </c>
      <c r="O819" s="110">
        <f t="shared" si="53"/>
        <v>7.7213472558310299</v>
      </c>
      <c r="P819" s="110">
        <f t="shared" si="55"/>
        <v>2.4232957523871043E-2</v>
      </c>
      <c r="Q819" s="111">
        <f t="shared" si="56"/>
        <v>8.7238647085935747E-2</v>
      </c>
    </row>
    <row r="820" spans="1:17">
      <c r="A820" s="107" t="s">
        <v>303</v>
      </c>
      <c r="B820" s="108" t="s">
        <v>381</v>
      </c>
      <c r="C820" s="108" t="s">
        <v>8</v>
      </c>
      <c r="D820" s="108" t="s">
        <v>9</v>
      </c>
      <c r="E820" s="108" t="s">
        <v>105</v>
      </c>
      <c r="F820" s="108">
        <v>10</v>
      </c>
      <c r="G820" s="108">
        <v>2</v>
      </c>
      <c r="H820" s="109">
        <v>2</v>
      </c>
      <c r="I820" s="108" t="str">
        <f t="shared" si="54"/>
        <v>medium</v>
      </c>
      <c r="J820" s="108" t="s">
        <v>11</v>
      </c>
      <c r="K820" s="110">
        <v>302.13</v>
      </c>
      <c r="L820" s="110">
        <v>8.8981354885831898</v>
      </c>
      <c r="M820" s="110">
        <v>2</v>
      </c>
      <c r="N820" s="110">
        <v>4</v>
      </c>
      <c r="O820" s="110">
        <f t="shared" si="53"/>
        <v>8.8981354885831898</v>
      </c>
      <c r="P820" s="110">
        <f t="shared" si="55"/>
        <v>2.9451347064453015E-2</v>
      </c>
      <c r="Q820" s="111">
        <f t="shared" si="56"/>
        <v>0.10602484943203086</v>
      </c>
    </row>
    <row r="821" spans="1:17">
      <c r="A821" s="107" t="s">
        <v>303</v>
      </c>
      <c r="B821" s="108" t="s">
        <v>381</v>
      </c>
      <c r="C821" s="108" t="s">
        <v>12</v>
      </c>
      <c r="D821" s="108" t="s">
        <v>9</v>
      </c>
      <c r="E821" s="108" t="s">
        <v>105</v>
      </c>
      <c r="F821" s="108">
        <v>10</v>
      </c>
      <c r="G821" s="108">
        <v>2</v>
      </c>
      <c r="H821" s="109">
        <v>2</v>
      </c>
      <c r="I821" s="108" t="str">
        <f t="shared" si="54"/>
        <v>medium</v>
      </c>
      <c r="J821" s="108" t="s">
        <v>11</v>
      </c>
      <c r="K821" s="110">
        <v>302.13</v>
      </c>
      <c r="L821" s="110">
        <v>7.4573543404367104</v>
      </c>
      <c r="M821" s="110">
        <v>2</v>
      </c>
      <c r="N821" s="110">
        <v>4</v>
      </c>
      <c r="O821" s="110">
        <f t="shared" si="53"/>
        <v>7.4573543404367104</v>
      </c>
      <c r="P821" s="110">
        <f t="shared" si="55"/>
        <v>2.4682601331998514E-2</v>
      </c>
      <c r="Q821" s="111">
        <f t="shared" si="56"/>
        <v>8.8857364795194654E-2</v>
      </c>
    </row>
    <row r="822" spans="1:17">
      <c r="A822" s="107" t="s">
        <v>303</v>
      </c>
      <c r="B822" s="108" t="s">
        <v>382</v>
      </c>
      <c r="C822" s="108" t="s">
        <v>8</v>
      </c>
      <c r="D822" s="108" t="s">
        <v>9</v>
      </c>
      <c r="E822" s="108" t="s">
        <v>105</v>
      </c>
      <c r="F822" s="108">
        <v>10</v>
      </c>
      <c r="G822" s="108">
        <v>2</v>
      </c>
      <c r="H822" s="109">
        <v>2</v>
      </c>
      <c r="I822" s="108" t="str">
        <f t="shared" si="54"/>
        <v>medium</v>
      </c>
      <c r="J822" s="108" t="s">
        <v>11</v>
      </c>
      <c r="K822" s="110">
        <v>302.18</v>
      </c>
      <c r="L822" s="110">
        <v>-0.134669713865463</v>
      </c>
      <c r="M822" s="110">
        <v>2</v>
      </c>
      <c r="N822" s="110">
        <v>4</v>
      </c>
      <c r="O822" s="110">
        <f t="shared" si="53"/>
        <v>0</v>
      </c>
      <c r="P822" s="110" t="e">
        <f t="shared" si="55"/>
        <v>#N/A</v>
      </c>
      <c r="Q822" s="111" t="e">
        <f t="shared" si="56"/>
        <v>#N/A</v>
      </c>
    </row>
    <row r="823" spans="1:17">
      <c r="A823" s="107" t="s">
        <v>303</v>
      </c>
      <c r="B823" s="108" t="s">
        <v>382</v>
      </c>
      <c r="C823" s="108" t="s">
        <v>12</v>
      </c>
      <c r="D823" s="108" t="s">
        <v>9</v>
      </c>
      <c r="E823" s="108" t="s">
        <v>105</v>
      </c>
      <c r="F823" s="108">
        <v>10</v>
      </c>
      <c r="G823" s="108">
        <v>2</v>
      </c>
      <c r="H823" s="109">
        <v>2</v>
      </c>
      <c r="I823" s="108" t="str">
        <f t="shared" si="54"/>
        <v>medium</v>
      </c>
      <c r="J823" s="108" t="s">
        <v>11</v>
      </c>
      <c r="K823" s="110">
        <v>302.18</v>
      </c>
      <c r="L823" s="110">
        <v>1.3592547581957899</v>
      </c>
      <c r="M823" s="110">
        <v>2</v>
      </c>
      <c r="N823" s="110">
        <v>4</v>
      </c>
      <c r="O823" s="110">
        <f t="shared" si="53"/>
        <v>0</v>
      </c>
      <c r="P823" s="110" t="e">
        <f t="shared" si="55"/>
        <v>#N/A</v>
      </c>
      <c r="Q823" s="111" t="e">
        <f t="shared" si="56"/>
        <v>#N/A</v>
      </c>
    </row>
    <row r="824" spans="1:17">
      <c r="A824" s="107" t="s">
        <v>303</v>
      </c>
      <c r="B824" s="108" t="s">
        <v>383</v>
      </c>
      <c r="C824" s="108" t="s">
        <v>8</v>
      </c>
      <c r="D824" s="108" t="s">
        <v>9</v>
      </c>
      <c r="E824" s="108" t="s">
        <v>105</v>
      </c>
      <c r="F824" s="108">
        <v>10</v>
      </c>
      <c r="G824" s="108">
        <v>2</v>
      </c>
      <c r="H824" s="109">
        <v>2</v>
      </c>
      <c r="I824" s="108" t="str">
        <f t="shared" si="54"/>
        <v>medium</v>
      </c>
      <c r="J824" s="108" t="s">
        <v>11</v>
      </c>
      <c r="K824" s="110">
        <v>304.58999999999997</v>
      </c>
      <c r="L824" s="110">
        <v>6.6696911626093298</v>
      </c>
      <c r="M824" s="110">
        <v>2</v>
      </c>
      <c r="N824" s="110">
        <v>4</v>
      </c>
      <c r="O824" s="110">
        <f t="shared" si="53"/>
        <v>6.6696911626093298</v>
      </c>
      <c r="P824" s="110">
        <f t="shared" si="55"/>
        <v>2.1897275559307035E-2</v>
      </c>
      <c r="Q824" s="111">
        <f t="shared" si="56"/>
        <v>7.8830192013505329E-2</v>
      </c>
    </row>
    <row r="825" spans="1:17" ht="15" thickBot="1">
      <c r="A825" s="112" t="s">
        <v>303</v>
      </c>
      <c r="B825" s="113" t="s">
        <v>383</v>
      </c>
      <c r="C825" s="113" t="s">
        <v>12</v>
      </c>
      <c r="D825" s="113" t="s">
        <v>9</v>
      </c>
      <c r="E825" s="113" t="s">
        <v>105</v>
      </c>
      <c r="F825" s="113">
        <v>10</v>
      </c>
      <c r="G825" s="113">
        <v>2</v>
      </c>
      <c r="H825" s="114">
        <v>2</v>
      </c>
      <c r="I825" s="113" t="str">
        <f t="shared" si="54"/>
        <v>medium</v>
      </c>
      <c r="J825" s="113" t="s">
        <v>11</v>
      </c>
      <c r="K825" s="115">
        <v>304.58999999999997</v>
      </c>
      <c r="L825" s="115">
        <v>-2.5711231413403102</v>
      </c>
      <c r="M825" s="115">
        <v>2</v>
      </c>
      <c r="N825" s="115">
        <v>4</v>
      </c>
      <c r="O825" s="115">
        <f t="shared" si="53"/>
        <v>0</v>
      </c>
      <c r="P825" s="115" t="e">
        <f t="shared" si="55"/>
        <v>#N/A</v>
      </c>
      <c r="Q825" s="116" t="e">
        <f t="shared" si="56"/>
        <v>#N/A</v>
      </c>
    </row>
    <row r="826" spans="1:17">
      <c r="A826" s="102" t="s">
        <v>303</v>
      </c>
      <c r="B826" s="103" t="s">
        <v>384</v>
      </c>
      <c r="C826" s="103" t="s">
        <v>8</v>
      </c>
      <c r="D826" s="103" t="s">
        <v>9</v>
      </c>
      <c r="E826" s="103" t="s">
        <v>105</v>
      </c>
      <c r="F826" s="103">
        <v>10</v>
      </c>
      <c r="G826" s="103">
        <v>1</v>
      </c>
      <c r="H826" s="104">
        <v>3.3</v>
      </c>
      <c r="I826" s="103" t="str">
        <f t="shared" si="54"/>
        <v>high</v>
      </c>
      <c r="J826" s="103" t="s">
        <v>11</v>
      </c>
      <c r="K826" s="105">
        <v>339.4</v>
      </c>
      <c r="L826" s="105">
        <v>-2.2154593956048201</v>
      </c>
      <c r="M826" s="105">
        <v>2</v>
      </c>
      <c r="N826" s="105">
        <v>4</v>
      </c>
      <c r="O826" s="105">
        <f t="shared" ref="O826:O873" si="57">(IF(L826&lt;N826,0,L826))</f>
        <v>0</v>
      </c>
      <c r="P826" s="105" t="e">
        <f t="shared" si="55"/>
        <v>#N/A</v>
      </c>
      <c r="Q826" s="106" t="e">
        <f t="shared" si="56"/>
        <v>#N/A</v>
      </c>
    </row>
    <row r="827" spans="1:17">
      <c r="A827" s="107" t="s">
        <v>303</v>
      </c>
      <c r="B827" s="108" t="s">
        <v>384</v>
      </c>
      <c r="C827" s="108" t="s">
        <v>12</v>
      </c>
      <c r="D827" s="108" t="s">
        <v>9</v>
      </c>
      <c r="E827" s="108" t="s">
        <v>105</v>
      </c>
      <c r="F827" s="108">
        <v>10</v>
      </c>
      <c r="G827" s="108">
        <v>1</v>
      </c>
      <c r="H827" s="109">
        <v>3.3</v>
      </c>
      <c r="I827" s="108" t="str">
        <f t="shared" ref="I827:I874" si="58">IF(H827=2.3,"low",IF(H827=2.7,"medium",IF(H827=3.2,"high",IF(H827=1.4,"low",IF(H827=2,"medium",IF(H827=3.3,"high"))))))</f>
        <v>high</v>
      </c>
      <c r="J827" s="108" t="s">
        <v>11</v>
      </c>
      <c r="K827" s="110">
        <v>339.4</v>
      </c>
      <c r="L827" s="110">
        <v>0</v>
      </c>
      <c r="M827" s="110">
        <v>2</v>
      </c>
      <c r="N827" s="110">
        <v>4</v>
      </c>
      <c r="O827" s="110">
        <f t="shared" si="57"/>
        <v>0</v>
      </c>
      <c r="P827" s="110" t="e">
        <f t="shared" ref="P827:P874" si="59">IF(O827=0,NA(),(O827/K827))</f>
        <v>#N/A</v>
      </c>
      <c r="Q827" s="111" t="e">
        <f t="shared" ref="Q827:Q874" si="60">IF(O827=0,NA(),((P827/1000)*3600))</f>
        <v>#N/A</v>
      </c>
    </row>
    <row r="828" spans="1:17">
      <c r="A828" s="107" t="s">
        <v>303</v>
      </c>
      <c r="B828" s="108" t="s">
        <v>385</v>
      </c>
      <c r="C828" s="108" t="s">
        <v>8</v>
      </c>
      <c r="D828" s="108" t="s">
        <v>9</v>
      </c>
      <c r="E828" s="108" t="s">
        <v>105</v>
      </c>
      <c r="F828" s="108">
        <v>10</v>
      </c>
      <c r="G828" s="108">
        <v>1</v>
      </c>
      <c r="H828" s="109">
        <v>3.3</v>
      </c>
      <c r="I828" s="108" t="str">
        <f t="shared" si="58"/>
        <v>high</v>
      </c>
      <c r="J828" s="108" t="s">
        <v>11</v>
      </c>
      <c r="K828" s="110">
        <v>316.24</v>
      </c>
      <c r="L828" s="110">
        <v>-19.324261672517199</v>
      </c>
      <c r="M828" s="110">
        <v>2</v>
      </c>
      <c r="N828" s="110">
        <v>4</v>
      </c>
      <c r="O828" s="110">
        <f t="shared" si="57"/>
        <v>0</v>
      </c>
      <c r="P828" s="110" t="e">
        <f t="shared" si="59"/>
        <v>#N/A</v>
      </c>
      <c r="Q828" s="111" t="e">
        <f t="shared" si="60"/>
        <v>#N/A</v>
      </c>
    </row>
    <row r="829" spans="1:17">
      <c r="A829" s="107" t="s">
        <v>303</v>
      </c>
      <c r="B829" s="108" t="s">
        <v>385</v>
      </c>
      <c r="C829" s="108" t="s">
        <v>12</v>
      </c>
      <c r="D829" s="108" t="s">
        <v>9</v>
      </c>
      <c r="E829" s="108" t="s">
        <v>105</v>
      </c>
      <c r="F829" s="108">
        <v>10</v>
      </c>
      <c r="G829" s="108">
        <v>1</v>
      </c>
      <c r="H829" s="109">
        <v>3.3</v>
      </c>
      <c r="I829" s="108" t="str">
        <f t="shared" si="58"/>
        <v>high</v>
      </c>
      <c r="J829" s="108" t="s">
        <v>11</v>
      </c>
      <c r="K829" s="110">
        <v>316.24</v>
      </c>
      <c r="L829" s="110">
        <v>11.324505008563699</v>
      </c>
      <c r="M829" s="110">
        <v>2</v>
      </c>
      <c r="N829" s="110">
        <v>4</v>
      </c>
      <c r="O829" s="110">
        <f t="shared" si="57"/>
        <v>11.324505008563699</v>
      </c>
      <c r="P829" s="110">
        <f t="shared" si="59"/>
        <v>3.5809843816606686E-2</v>
      </c>
      <c r="Q829" s="111">
        <f t="shared" si="60"/>
        <v>0.12891543773978406</v>
      </c>
    </row>
    <row r="830" spans="1:17">
      <c r="A830" s="107" t="s">
        <v>303</v>
      </c>
      <c r="B830" s="108" t="s">
        <v>386</v>
      </c>
      <c r="C830" s="108" t="s">
        <v>8</v>
      </c>
      <c r="D830" s="108" t="s">
        <v>9</v>
      </c>
      <c r="E830" s="108" t="s">
        <v>105</v>
      </c>
      <c r="F830" s="108">
        <v>10</v>
      </c>
      <c r="G830" s="108">
        <v>1</v>
      </c>
      <c r="H830" s="109">
        <v>3.3</v>
      </c>
      <c r="I830" s="108" t="str">
        <f t="shared" si="58"/>
        <v>high</v>
      </c>
      <c r="J830" s="108" t="s">
        <v>11</v>
      </c>
      <c r="K830" s="110">
        <v>318.89999999999998</v>
      </c>
      <c r="L830" s="110">
        <v>2.0357944424469898</v>
      </c>
      <c r="M830" s="110">
        <v>2</v>
      </c>
      <c r="N830" s="110">
        <v>4</v>
      </c>
      <c r="O830" s="110">
        <f t="shared" si="57"/>
        <v>0</v>
      </c>
      <c r="P830" s="110" t="e">
        <f t="shared" si="59"/>
        <v>#N/A</v>
      </c>
      <c r="Q830" s="111" t="e">
        <f t="shared" si="60"/>
        <v>#N/A</v>
      </c>
    </row>
    <row r="831" spans="1:17">
      <c r="A831" s="107" t="s">
        <v>303</v>
      </c>
      <c r="B831" s="108" t="s">
        <v>386</v>
      </c>
      <c r="C831" s="108" t="s">
        <v>12</v>
      </c>
      <c r="D831" s="108" t="s">
        <v>9</v>
      </c>
      <c r="E831" s="108" t="s">
        <v>105</v>
      </c>
      <c r="F831" s="108">
        <v>10</v>
      </c>
      <c r="G831" s="108">
        <v>1</v>
      </c>
      <c r="H831" s="109">
        <v>3.3</v>
      </c>
      <c r="I831" s="108" t="str">
        <f t="shared" si="58"/>
        <v>high</v>
      </c>
      <c r="J831" s="108" t="s">
        <v>11</v>
      </c>
      <c r="K831" s="110">
        <v>318.89999999999998</v>
      </c>
      <c r="L831" s="110">
        <v>2.2165689296578002</v>
      </c>
      <c r="M831" s="110">
        <v>2</v>
      </c>
      <c r="N831" s="110">
        <v>4</v>
      </c>
      <c r="O831" s="110">
        <f t="shared" si="57"/>
        <v>0</v>
      </c>
      <c r="P831" s="110" t="e">
        <f t="shared" si="59"/>
        <v>#N/A</v>
      </c>
      <c r="Q831" s="111" t="e">
        <f t="shared" si="60"/>
        <v>#N/A</v>
      </c>
    </row>
    <row r="832" spans="1:17">
      <c r="A832" s="107" t="s">
        <v>303</v>
      </c>
      <c r="B832" s="108" t="s">
        <v>387</v>
      </c>
      <c r="C832" s="108" t="s">
        <v>8</v>
      </c>
      <c r="D832" s="108" t="s">
        <v>9</v>
      </c>
      <c r="E832" s="108" t="s">
        <v>105</v>
      </c>
      <c r="F832" s="108">
        <v>10</v>
      </c>
      <c r="G832" s="108">
        <v>1</v>
      </c>
      <c r="H832" s="109">
        <v>3.3</v>
      </c>
      <c r="I832" s="108" t="str">
        <f t="shared" si="58"/>
        <v>high</v>
      </c>
      <c r="J832" s="108" t="s">
        <v>11</v>
      </c>
      <c r="K832" s="110">
        <v>307.91000000000003</v>
      </c>
      <c r="L832" s="110">
        <v>-4.70133574160241</v>
      </c>
      <c r="M832" s="110">
        <v>2</v>
      </c>
      <c r="N832" s="110">
        <v>4</v>
      </c>
      <c r="O832" s="110">
        <f t="shared" si="57"/>
        <v>0</v>
      </c>
      <c r="P832" s="110" t="e">
        <f t="shared" si="59"/>
        <v>#N/A</v>
      </c>
      <c r="Q832" s="111" t="e">
        <f t="shared" si="60"/>
        <v>#N/A</v>
      </c>
    </row>
    <row r="833" spans="1:17" ht="15" thickBot="1">
      <c r="A833" s="112" t="s">
        <v>303</v>
      </c>
      <c r="B833" s="113" t="s">
        <v>387</v>
      </c>
      <c r="C833" s="113" t="s">
        <v>12</v>
      </c>
      <c r="D833" s="113" t="s">
        <v>9</v>
      </c>
      <c r="E833" s="113" t="s">
        <v>105</v>
      </c>
      <c r="F833" s="113">
        <v>10</v>
      </c>
      <c r="G833" s="113">
        <v>1</v>
      </c>
      <c r="H833" s="114">
        <v>3.3</v>
      </c>
      <c r="I833" s="113" t="str">
        <f t="shared" si="58"/>
        <v>high</v>
      </c>
      <c r="J833" s="113" t="s">
        <v>11</v>
      </c>
      <c r="K833" s="115">
        <v>307.91000000000003</v>
      </c>
      <c r="L833" s="115">
        <v>3.5237773029063</v>
      </c>
      <c r="M833" s="115">
        <v>2</v>
      </c>
      <c r="N833" s="115">
        <v>4</v>
      </c>
      <c r="O833" s="115">
        <f t="shared" si="57"/>
        <v>0</v>
      </c>
      <c r="P833" s="115" t="e">
        <f t="shared" si="59"/>
        <v>#N/A</v>
      </c>
      <c r="Q833" s="116" t="e">
        <f t="shared" si="60"/>
        <v>#N/A</v>
      </c>
    </row>
    <row r="834" spans="1:17">
      <c r="A834" s="102" t="s">
        <v>303</v>
      </c>
      <c r="B834" s="103" t="s">
        <v>388</v>
      </c>
      <c r="C834" s="103" t="s">
        <v>8</v>
      </c>
      <c r="D834" s="103" t="s">
        <v>9</v>
      </c>
      <c r="E834" s="103" t="s">
        <v>105</v>
      </c>
      <c r="F834" s="103">
        <v>10</v>
      </c>
      <c r="G834" s="103">
        <v>2</v>
      </c>
      <c r="H834" s="104">
        <v>3.3</v>
      </c>
      <c r="I834" s="103" t="str">
        <f t="shared" si="58"/>
        <v>high</v>
      </c>
      <c r="J834" s="103" t="s">
        <v>11</v>
      </c>
      <c r="K834" s="105">
        <v>302.13</v>
      </c>
      <c r="L834" s="105">
        <v>114.626057592493</v>
      </c>
      <c r="M834" s="105">
        <v>2</v>
      </c>
      <c r="N834" s="105">
        <v>4</v>
      </c>
      <c r="O834" s="105">
        <f t="shared" si="57"/>
        <v>114.626057592493</v>
      </c>
      <c r="P834" s="105">
        <f t="shared" si="59"/>
        <v>0.37939316715484395</v>
      </c>
      <c r="Q834" s="106">
        <f t="shared" si="60"/>
        <v>1.3658154017574382</v>
      </c>
    </row>
    <row r="835" spans="1:17">
      <c r="A835" s="107" t="s">
        <v>303</v>
      </c>
      <c r="B835" s="108" t="s">
        <v>388</v>
      </c>
      <c r="C835" s="108" t="s">
        <v>12</v>
      </c>
      <c r="D835" s="108" t="s">
        <v>9</v>
      </c>
      <c r="E835" s="108" t="s">
        <v>105</v>
      </c>
      <c r="F835" s="108">
        <v>10</v>
      </c>
      <c r="G835" s="108">
        <v>2</v>
      </c>
      <c r="H835" s="109">
        <v>3.3</v>
      </c>
      <c r="I835" s="108" t="str">
        <f t="shared" si="58"/>
        <v>high</v>
      </c>
      <c r="J835" s="108" t="s">
        <v>11</v>
      </c>
      <c r="K835" s="110">
        <v>302.13</v>
      </c>
      <c r="L835" s="110">
        <v>3.9951748606728299</v>
      </c>
      <c r="M835" s="110">
        <v>2</v>
      </c>
      <c r="N835" s="110">
        <v>4</v>
      </c>
      <c r="O835" s="110">
        <f t="shared" si="57"/>
        <v>0</v>
      </c>
      <c r="P835" s="110" t="e">
        <f t="shared" si="59"/>
        <v>#N/A</v>
      </c>
      <c r="Q835" s="111" t="e">
        <f t="shared" si="60"/>
        <v>#N/A</v>
      </c>
    </row>
    <row r="836" spans="1:17">
      <c r="A836" s="107" t="s">
        <v>303</v>
      </c>
      <c r="B836" s="108" t="s">
        <v>389</v>
      </c>
      <c r="C836" s="108" t="s">
        <v>8</v>
      </c>
      <c r="D836" s="108" t="s">
        <v>9</v>
      </c>
      <c r="E836" s="108" t="s">
        <v>105</v>
      </c>
      <c r="F836" s="108">
        <v>10</v>
      </c>
      <c r="G836" s="108">
        <v>2</v>
      </c>
      <c r="H836" s="109">
        <v>3.3</v>
      </c>
      <c r="I836" s="108" t="str">
        <f t="shared" si="58"/>
        <v>high</v>
      </c>
      <c r="J836" s="108" t="s">
        <v>11</v>
      </c>
      <c r="K836" s="110">
        <v>301.57</v>
      </c>
      <c r="L836" s="110">
        <v>33.796279310526899</v>
      </c>
      <c r="M836" s="110">
        <v>2</v>
      </c>
      <c r="N836" s="110">
        <v>4</v>
      </c>
      <c r="O836" s="110">
        <f t="shared" si="57"/>
        <v>33.796279310526899</v>
      </c>
      <c r="P836" s="110">
        <f t="shared" si="59"/>
        <v>0.112067776338916</v>
      </c>
      <c r="Q836" s="111">
        <f t="shared" si="60"/>
        <v>0.40344399482009763</v>
      </c>
    </row>
    <row r="837" spans="1:17">
      <c r="A837" s="107" t="s">
        <v>303</v>
      </c>
      <c r="B837" s="108" t="s">
        <v>389</v>
      </c>
      <c r="C837" s="108" t="s">
        <v>12</v>
      </c>
      <c r="D837" s="108" t="s">
        <v>9</v>
      </c>
      <c r="E837" s="108" t="s">
        <v>105</v>
      </c>
      <c r="F837" s="108">
        <v>10</v>
      </c>
      <c r="G837" s="108">
        <v>2</v>
      </c>
      <c r="H837" s="109">
        <v>3.3</v>
      </c>
      <c r="I837" s="108" t="str">
        <f t="shared" si="58"/>
        <v>high</v>
      </c>
      <c r="J837" s="108" t="s">
        <v>11</v>
      </c>
      <c r="K837" s="110">
        <v>301.57</v>
      </c>
      <c r="L837" s="110">
        <v>15.238371377716</v>
      </c>
      <c r="M837" s="110">
        <v>2</v>
      </c>
      <c r="N837" s="110">
        <v>4</v>
      </c>
      <c r="O837" s="110">
        <f t="shared" si="57"/>
        <v>15.238371377716</v>
      </c>
      <c r="P837" s="110">
        <f t="shared" si="59"/>
        <v>5.0530130244109163E-2</v>
      </c>
      <c r="Q837" s="111">
        <f t="shared" si="60"/>
        <v>0.181908468878793</v>
      </c>
    </row>
    <row r="838" spans="1:17">
      <c r="A838" s="107" t="s">
        <v>303</v>
      </c>
      <c r="B838" s="108" t="s">
        <v>390</v>
      </c>
      <c r="C838" s="108" t="s">
        <v>8</v>
      </c>
      <c r="D838" s="108" t="s">
        <v>9</v>
      </c>
      <c r="E838" s="108" t="s">
        <v>105</v>
      </c>
      <c r="F838" s="108">
        <v>10</v>
      </c>
      <c r="G838" s="108">
        <v>2</v>
      </c>
      <c r="H838" s="109">
        <v>3.3</v>
      </c>
      <c r="I838" s="108" t="str">
        <f t="shared" si="58"/>
        <v>high</v>
      </c>
      <c r="J838" s="108" t="s">
        <v>11</v>
      </c>
      <c r="K838" s="110">
        <v>301.86</v>
      </c>
      <c r="L838" s="110">
        <v>-2.3692811220076901</v>
      </c>
      <c r="M838" s="110">
        <v>2</v>
      </c>
      <c r="N838" s="110">
        <v>4</v>
      </c>
      <c r="O838" s="110">
        <f t="shared" si="57"/>
        <v>0</v>
      </c>
      <c r="P838" s="110" t="e">
        <f t="shared" si="59"/>
        <v>#N/A</v>
      </c>
      <c r="Q838" s="111" t="e">
        <f t="shared" si="60"/>
        <v>#N/A</v>
      </c>
    </row>
    <row r="839" spans="1:17">
      <c r="A839" s="107" t="s">
        <v>303</v>
      </c>
      <c r="B839" s="108" t="s">
        <v>390</v>
      </c>
      <c r="C839" s="108" t="s">
        <v>12</v>
      </c>
      <c r="D839" s="108" t="s">
        <v>9</v>
      </c>
      <c r="E839" s="108" t="s">
        <v>105</v>
      </c>
      <c r="F839" s="108">
        <v>10</v>
      </c>
      <c r="G839" s="108">
        <v>2</v>
      </c>
      <c r="H839" s="109">
        <v>3.3</v>
      </c>
      <c r="I839" s="108" t="str">
        <f t="shared" si="58"/>
        <v>high</v>
      </c>
      <c r="J839" s="108" t="s">
        <v>11</v>
      </c>
      <c r="K839" s="110">
        <v>301.86</v>
      </c>
      <c r="L839" s="110">
        <v>3.0133032471923</v>
      </c>
      <c r="M839" s="110">
        <v>2</v>
      </c>
      <c r="N839" s="110">
        <v>4</v>
      </c>
      <c r="O839" s="110">
        <f t="shared" si="57"/>
        <v>0</v>
      </c>
      <c r="P839" s="110" t="e">
        <f t="shared" si="59"/>
        <v>#N/A</v>
      </c>
      <c r="Q839" s="111" t="e">
        <f t="shared" si="60"/>
        <v>#N/A</v>
      </c>
    </row>
    <row r="840" spans="1:17">
      <c r="A840" s="107" t="s">
        <v>303</v>
      </c>
      <c r="B840" s="108" t="s">
        <v>391</v>
      </c>
      <c r="C840" s="108" t="s">
        <v>8</v>
      </c>
      <c r="D840" s="108" t="s">
        <v>9</v>
      </c>
      <c r="E840" s="108" t="s">
        <v>105</v>
      </c>
      <c r="F840" s="108">
        <v>10</v>
      </c>
      <c r="G840" s="108">
        <v>2</v>
      </c>
      <c r="H840" s="109">
        <v>3.3</v>
      </c>
      <c r="I840" s="108" t="str">
        <f t="shared" si="58"/>
        <v>high</v>
      </c>
      <c r="J840" s="108" t="s">
        <v>11</v>
      </c>
      <c r="K840" s="110">
        <v>301.10000000000002</v>
      </c>
      <c r="L840" s="110">
        <v>18.138299719354301</v>
      </c>
      <c r="M840" s="110">
        <v>2</v>
      </c>
      <c r="N840" s="110">
        <v>4</v>
      </c>
      <c r="O840" s="110">
        <f t="shared" si="57"/>
        <v>18.138299719354301</v>
      </c>
      <c r="P840" s="110">
        <f t="shared" si="59"/>
        <v>6.0240118629539353E-2</v>
      </c>
      <c r="Q840" s="111">
        <f t="shared" si="60"/>
        <v>0.21686442706634165</v>
      </c>
    </row>
    <row r="841" spans="1:17" ht="15" thickBot="1">
      <c r="A841" s="112" t="s">
        <v>303</v>
      </c>
      <c r="B841" s="113" t="s">
        <v>391</v>
      </c>
      <c r="C841" s="113" t="s">
        <v>12</v>
      </c>
      <c r="D841" s="113" t="s">
        <v>9</v>
      </c>
      <c r="E841" s="113" t="s">
        <v>105</v>
      </c>
      <c r="F841" s="113">
        <v>10</v>
      </c>
      <c r="G841" s="113">
        <v>2</v>
      </c>
      <c r="H841" s="114">
        <v>3.3</v>
      </c>
      <c r="I841" s="113" t="str">
        <f t="shared" si="58"/>
        <v>high</v>
      </c>
      <c r="J841" s="113" t="s">
        <v>11</v>
      </c>
      <c r="K841" s="115">
        <v>301.10000000000002</v>
      </c>
      <c r="L841" s="115">
        <v>-0.54323317970144602</v>
      </c>
      <c r="M841" s="115">
        <v>2</v>
      </c>
      <c r="N841" s="115">
        <v>4</v>
      </c>
      <c r="O841" s="115">
        <f t="shared" si="57"/>
        <v>0</v>
      </c>
      <c r="P841" s="115" t="e">
        <f t="shared" si="59"/>
        <v>#N/A</v>
      </c>
      <c r="Q841" s="116" t="e">
        <f t="shared" si="60"/>
        <v>#N/A</v>
      </c>
    </row>
    <row r="842" spans="1:17">
      <c r="A842" s="102" t="s">
        <v>303</v>
      </c>
      <c r="B842" s="103" t="s">
        <v>392</v>
      </c>
      <c r="C842" s="103" t="s">
        <v>8</v>
      </c>
      <c r="D842" s="103" t="s">
        <v>9</v>
      </c>
      <c r="E842" s="103" t="s">
        <v>105</v>
      </c>
      <c r="F842" s="103">
        <v>20</v>
      </c>
      <c r="G842" s="103">
        <v>1</v>
      </c>
      <c r="H842" s="104">
        <v>2</v>
      </c>
      <c r="I842" s="103" t="str">
        <f t="shared" si="58"/>
        <v>medium</v>
      </c>
      <c r="J842" s="103" t="s">
        <v>11</v>
      </c>
      <c r="K842" s="105">
        <v>306.45999999999998</v>
      </c>
      <c r="L842" s="105">
        <v>3.8611589656682099E-2</v>
      </c>
      <c r="M842" s="105">
        <v>2</v>
      </c>
      <c r="N842" s="105">
        <v>4</v>
      </c>
      <c r="O842" s="105">
        <f t="shared" si="57"/>
        <v>0</v>
      </c>
      <c r="P842" s="105" t="e">
        <f t="shared" si="59"/>
        <v>#N/A</v>
      </c>
      <c r="Q842" s="106" t="e">
        <f t="shared" si="60"/>
        <v>#N/A</v>
      </c>
    </row>
    <row r="843" spans="1:17">
      <c r="A843" s="107" t="s">
        <v>303</v>
      </c>
      <c r="B843" s="108" t="s">
        <v>392</v>
      </c>
      <c r="C843" s="108" t="s">
        <v>12</v>
      </c>
      <c r="D843" s="108" t="s">
        <v>9</v>
      </c>
      <c r="E843" s="108" t="s">
        <v>105</v>
      </c>
      <c r="F843" s="108">
        <v>20</v>
      </c>
      <c r="G843" s="108">
        <v>1</v>
      </c>
      <c r="H843" s="109">
        <v>2</v>
      </c>
      <c r="I843" s="108" t="str">
        <f t="shared" si="58"/>
        <v>medium</v>
      </c>
      <c r="J843" s="108" t="s">
        <v>11</v>
      </c>
      <c r="K843" s="110">
        <v>306.45999999999998</v>
      </c>
      <c r="L843" s="110">
        <v>1.46633871935043</v>
      </c>
      <c r="M843" s="110">
        <v>2</v>
      </c>
      <c r="N843" s="110">
        <v>4</v>
      </c>
      <c r="O843" s="110">
        <f t="shared" si="57"/>
        <v>0</v>
      </c>
      <c r="P843" s="110" t="e">
        <f t="shared" si="59"/>
        <v>#N/A</v>
      </c>
      <c r="Q843" s="111" t="e">
        <f t="shared" si="60"/>
        <v>#N/A</v>
      </c>
    </row>
    <row r="844" spans="1:17">
      <c r="A844" s="107" t="s">
        <v>303</v>
      </c>
      <c r="B844" s="108" t="s">
        <v>393</v>
      </c>
      <c r="C844" s="108" t="s">
        <v>8</v>
      </c>
      <c r="D844" s="108" t="s">
        <v>9</v>
      </c>
      <c r="E844" s="108" t="s">
        <v>105</v>
      </c>
      <c r="F844" s="108">
        <v>20</v>
      </c>
      <c r="G844" s="108">
        <v>1</v>
      </c>
      <c r="H844" s="109">
        <v>2</v>
      </c>
      <c r="I844" s="108" t="str">
        <f t="shared" si="58"/>
        <v>medium</v>
      </c>
      <c r="J844" s="108" t="s">
        <v>11</v>
      </c>
      <c r="K844" s="110">
        <v>305.58999999999997</v>
      </c>
      <c r="L844" s="110">
        <v>21.530226056581199</v>
      </c>
      <c r="M844" s="110">
        <v>2</v>
      </c>
      <c r="N844" s="110">
        <v>4</v>
      </c>
      <c r="O844" s="110">
        <f t="shared" si="57"/>
        <v>21.530226056581199</v>
      </c>
      <c r="P844" s="110">
        <f t="shared" si="59"/>
        <v>7.0454615846661212E-2</v>
      </c>
      <c r="Q844" s="111">
        <f t="shared" si="60"/>
        <v>0.25363661704798035</v>
      </c>
    </row>
    <row r="845" spans="1:17">
      <c r="A845" s="107" t="s">
        <v>303</v>
      </c>
      <c r="B845" s="108" t="s">
        <v>393</v>
      </c>
      <c r="C845" s="108" t="s">
        <v>12</v>
      </c>
      <c r="D845" s="108" t="s">
        <v>9</v>
      </c>
      <c r="E845" s="108" t="s">
        <v>105</v>
      </c>
      <c r="F845" s="108">
        <v>20</v>
      </c>
      <c r="G845" s="108">
        <v>1</v>
      </c>
      <c r="H845" s="109">
        <v>2</v>
      </c>
      <c r="I845" s="108" t="str">
        <f t="shared" si="58"/>
        <v>medium</v>
      </c>
      <c r="J845" s="108" t="s">
        <v>11</v>
      </c>
      <c r="K845" s="110">
        <v>305.58999999999997</v>
      </c>
      <c r="L845" s="110">
        <v>7.49546206564637</v>
      </c>
      <c r="M845" s="110">
        <v>2</v>
      </c>
      <c r="N845" s="110">
        <v>4</v>
      </c>
      <c r="O845" s="110">
        <f t="shared" si="57"/>
        <v>7.49546206564637</v>
      </c>
      <c r="P845" s="110">
        <f t="shared" si="59"/>
        <v>2.4527838167631044E-2</v>
      </c>
      <c r="Q845" s="111">
        <f t="shared" si="60"/>
        <v>8.830021740347177E-2</v>
      </c>
    </row>
    <row r="846" spans="1:17">
      <c r="A846" s="107" t="s">
        <v>303</v>
      </c>
      <c r="B846" s="108" t="s">
        <v>394</v>
      </c>
      <c r="C846" s="108" t="s">
        <v>8</v>
      </c>
      <c r="D846" s="108" t="s">
        <v>9</v>
      </c>
      <c r="E846" s="108" t="s">
        <v>105</v>
      </c>
      <c r="F846" s="108">
        <v>20</v>
      </c>
      <c r="G846" s="108">
        <v>1</v>
      </c>
      <c r="H846" s="109">
        <v>2</v>
      </c>
      <c r="I846" s="108" t="str">
        <f t="shared" si="58"/>
        <v>medium</v>
      </c>
      <c r="J846" s="108" t="s">
        <v>11</v>
      </c>
      <c r="K846" s="110">
        <v>308.23</v>
      </c>
      <c r="L846" s="110">
        <v>6.5828223681199098</v>
      </c>
      <c r="M846" s="110">
        <v>2</v>
      </c>
      <c r="N846" s="110">
        <v>4</v>
      </c>
      <c r="O846" s="110">
        <f t="shared" si="57"/>
        <v>6.5828223681199098</v>
      </c>
      <c r="P846" s="110">
        <f t="shared" si="59"/>
        <v>2.1356851598221812E-2</v>
      </c>
      <c r="Q846" s="111">
        <f t="shared" si="60"/>
        <v>7.6884665753598522E-2</v>
      </c>
    </row>
    <row r="847" spans="1:17">
      <c r="A847" s="107" t="s">
        <v>303</v>
      </c>
      <c r="B847" s="108" t="s">
        <v>394</v>
      </c>
      <c r="C847" s="108" t="s">
        <v>12</v>
      </c>
      <c r="D847" s="108" t="s">
        <v>9</v>
      </c>
      <c r="E847" s="108" t="s">
        <v>105</v>
      </c>
      <c r="F847" s="108">
        <v>20</v>
      </c>
      <c r="G847" s="108">
        <v>1</v>
      </c>
      <c r="H847" s="109">
        <v>2</v>
      </c>
      <c r="I847" s="108" t="str">
        <f t="shared" si="58"/>
        <v>medium</v>
      </c>
      <c r="J847" s="108" t="s">
        <v>11</v>
      </c>
      <c r="K847" s="110">
        <v>308.23</v>
      </c>
      <c r="L847" s="110">
        <v>-4.9795475690862601</v>
      </c>
      <c r="M847" s="110">
        <v>2</v>
      </c>
      <c r="N847" s="110">
        <v>4</v>
      </c>
      <c r="O847" s="110">
        <f t="shared" si="57"/>
        <v>0</v>
      </c>
      <c r="P847" s="110" t="e">
        <f t="shared" si="59"/>
        <v>#N/A</v>
      </c>
      <c r="Q847" s="111" t="e">
        <f t="shared" si="60"/>
        <v>#N/A</v>
      </c>
    </row>
    <row r="848" spans="1:17">
      <c r="A848" s="107" t="s">
        <v>303</v>
      </c>
      <c r="B848" s="108" t="s">
        <v>395</v>
      </c>
      <c r="C848" s="108" t="s">
        <v>8</v>
      </c>
      <c r="D848" s="108" t="s">
        <v>9</v>
      </c>
      <c r="E848" s="108" t="s">
        <v>105</v>
      </c>
      <c r="F848" s="108">
        <v>20</v>
      </c>
      <c r="G848" s="108">
        <v>1</v>
      </c>
      <c r="H848" s="109">
        <v>2</v>
      </c>
      <c r="I848" s="108" t="str">
        <f t="shared" si="58"/>
        <v>medium</v>
      </c>
      <c r="J848" s="108" t="s">
        <v>11</v>
      </c>
      <c r="K848" s="110">
        <v>309.81</v>
      </c>
      <c r="L848" s="110">
        <v>4.8353074351373397</v>
      </c>
      <c r="M848" s="110">
        <v>2</v>
      </c>
      <c r="N848" s="110">
        <v>4</v>
      </c>
      <c r="O848" s="110">
        <f t="shared" si="57"/>
        <v>4.8353074351373397</v>
      </c>
      <c r="P848" s="110">
        <f t="shared" si="59"/>
        <v>1.5607331703745326E-2</v>
      </c>
      <c r="Q848" s="111">
        <f t="shared" si="60"/>
        <v>5.6186394133483177E-2</v>
      </c>
    </row>
    <row r="849" spans="1:17" ht="15" thickBot="1">
      <c r="A849" s="112" t="s">
        <v>303</v>
      </c>
      <c r="B849" s="113" t="s">
        <v>395</v>
      </c>
      <c r="C849" s="113" t="s">
        <v>12</v>
      </c>
      <c r="D849" s="113" t="s">
        <v>9</v>
      </c>
      <c r="E849" s="113" t="s">
        <v>105</v>
      </c>
      <c r="F849" s="113">
        <v>20</v>
      </c>
      <c r="G849" s="113">
        <v>1</v>
      </c>
      <c r="H849" s="114">
        <v>2</v>
      </c>
      <c r="I849" s="113" t="str">
        <f t="shared" si="58"/>
        <v>medium</v>
      </c>
      <c r="J849" s="113" t="s">
        <v>11</v>
      </c>
      <c r="K849" s="115">
        <v>309.81</v>
      </c>
      <c r="L849" s="115">
        <v>1.4648220162129899</v>
      </c>
      <c r="M849" s="115">
        <v>2</v>
      </c>
      <c r="N849" s="115">
        <v>4</v>
      </c>
      <c r="O849" s="115">
        <f t="shared" si="57"/>
        <v>0</v>
      </c>
      <c r="P849" s="115" t="e">
        <f t="shared" si="59"/>
        <v>#N/A</v>
      </c>
      <c r="Q849" s="116" t="e">
        <f t="shared" si="60"/>
        <v>#N/A</v>
      </c>
    </row>
    <row r="850" spans="1:17">
      <c r="A850" s="102" t="s">
        <v>303</v>
      </c>
      <c r="B850" s="103" t="s">
        <v>396</v>
      </c>
      <c r="C850" s="103" t="s">
        <v>8</v>
      </c>
      <c r="D850" s="103" t="s">
        <v>9</v>
      </c>
      <c r="E850" s="103" t="s">
        <v>105</v>
      </c>
      <c r="F850" s="103">
        <v>20</v>
      </c>
      <c r="G850" s="103">
        <v>2</v>
      </c>
      <c r="H850" s="104">
        <v>2</v>
      </c>
      <c r="I850" s="103" t="str">
        <f t="shared" si="58"/>
        <v>medium</v>
      </c>
      <c r="J850" s="103" t="s">
        <v>11</v>
      </c>
      <c r="K850" s="105">
        <v>310.76</v>
      </c>
      <c r="L850" s="105">
        <v>9.4358004540067402</v>
      </c>
      <c r="M850" s="105">
        <v>2</v>
      </c>
      <c r="N850" s="105">
        <v>4</v>
      </c>
      <c r="O850" s="105">
        <f t="shared" si="57"/>
        <v>9.4358004540067402</v>
      </c>
      <c r="P850" s="105">
        <f t="shared" si="59"/>
        <v>3.036362612307485E-2</v>
      </c>
      <c r="Q850" s="106">
        <f t="shared" si="60"/>
        <v>0.10930905404306945</v>
      </c>
    </row>
    <row r="851" spans="1:17">
      <c r="A851" s="107" t="s">
        <v>303</v>
      </c>
      <c r="B851" s="108" t="s">
        <v>396</v>
      </c>
      <c r="C851" s="108" t="s">
        <v>12</v>
      </c>
      <c r="D851" s="108" t="s">
        <v>9</v>
      </c>
      <c r="E851" s="108" t="s">
        <v>105</v>
      </c>
      <c r="F851" s="108">
        <v>20</v>
      </c>
      <c r="G851" s="108">
        <v>2</v>
      </c>
      <c r="H851" s="109">
        <v>2</v>
      </c>
      <c r="I851" s="108" t="str">
        <f t="shared" si="58"/>
        <v>medium</v>
      </c>
      <c r="J851" s="108" t="s">
        <v>11</v>
      </c>
      <c r="K851" s="110">
        <v>310.76</v>
      </c>
      <c r="L851" s="110">
        <v>10.7520127444583</v>
      </c>
      <c r="M851" s="110">
        <v>2</v>
      </c>
      <c r="N851" s="110">
        <v>4</v>
      </c>
      <c r="O851" s="110">
        <f t="shared" si="57"/>
        <v>10.7520127444583</v>
      </c>
      <c r="P851" s="110">
        <f t="shared" si="59"/>
        <v>3.4599088507073945E-2</v>
      </c>
      <c r="Q851" s="111">
        <f t="shared" si="60"/>
        <v>0.12455671862546619</v>
      </c>
    </row>
    <row r="852" spans="1:17">
      <c r="A852" s="107" t="s">
        <v>303</v>
      </c>
      <c r="B852" s="108" t="s">
        <v>397</v>
      </c>
      <c r="C852" s="108" t="s">
        <v>8</v>
      </c>
      <c r="D852" s="108" t="s">
        <v>9</v>
      </c>
      <c r="E852" s="108" t="s">
        <v>105</v>
      </c>
      <c r="F852" s="108">
        <v>20</v>
      </c>
      <c r="G852" s="108">
        <v>2</v>
      </c>
      <c r="H852" s="109">
        <v>2</v>
      </c>
      <c r="I852" s="108" t="str">
        <f t="shared" si="58"/>
        <v>medium</v>
      </c>
      <c r="J852" s="108" t="s">
        <v>11</v>
      </c>
      <c r="K852" s="110">
        <v>309.08999999999997</v>
      </c>
      <c r="L852" s="110">
        <v>27.572006586861502</v>
      </c>
      <c r="M852" s="110">
        <v>2</v>
      </c>
      <c r="N852" s="110">
        <v>4</v>
      </c>
      <c r="O852" s="110">
        <f t="shared" si="57"/>
        <v>27.572006586861502</v>
      </c>
      <c r="P852" s="110">
        <f t="shared" si="59"/>
        <v>8.9203813086355124E-2</v>
      </c>
      <c r="Q852" s="111">
        <f t="shared" si="60"/>
        <v>0.32113372711087845</v>
      </c>
    </row>
    <row r="853" spans="1:17">
      <c r="A853" s="107" t="s">
        <v>303</v>
      </c>
      <c r="B853" s="108" t="s">
        <v>397</v>
      </c>
      <c r="C853" s="108" t="s">
        <v>12</v>
      </c>
      <c r="D853" s="108" t="s">
        <v>9</v>
      </c>
      <c r="E853" s="108" t="s">
        <v>105</v>
      </c>
      <c r="F853" s="108">
        <v>20</v>
      </c>
      <c r="G853" s="108">
        <v>2</v>
      </c>
      <c r="H853" s="109">
        <v>2</v>
      </c>
      <c r="I853" s="108" t="str">
        <f t="shared" si="58"/>
        <v>medium</v>
      </c>
      <c r="J853" s="108" t="s">
        <v>11</v>
      </c>
      <c r="K853" s="110">
        <v>309.08999999999997</v>
      </c>
      <c r="L853" s="110">
        <v>12.8625408640105</v>
      </c>
      <c r="M853" s="110">
        <v>2</v>
      </c>
      <c r="N853" s="110">
        <v>4</v>
      </c>
      <c r="O853" s="110">
        <f t="shared" si="57"/>
        <v>12.8625408640105</v>
      </c>
      <c r="P853" s="110">
        <f t="shared" si="59"/>
        <v>4.1614225190108059E-2</v>
      </c>
      <c r="Q853" s="111">
        <f t="shared" si="60"/>
        <v>0.14981121068438902</v>
      </c>
    </row>
    <row r="854" spans="1:17">
      <c r="A854" s="107" t="s">
        <v>303</v>
      </c>
      <c r="B854" s="108" t="s">
        <v>398</v>
      </c>
      <c r="C854" s="108" t="s">
        <v>8</v>
      </c>
      <c r="D854" s="108" t="s">
        <v>9</v>
      </c>
      <c r="E854" s="108" t="s">
        <v>105</v>
      </c>
      <c r="F854" s="108">
        <v>20</v>
      </c>
      <c r="G854" s="108">
        <v>2</v>
      </c>
      <c r="H854" s="109">
        <v>2</v>
      </c>
      <c r="I854" s="108" t="str">
        <f t="shared" si="58"/>
        <v>medium</v>
      </c>
      <c r="J854" s="108" t="s">
        <v>11</v>
      </c>
      <c r="K854" s="110">
        <v>312.22000000000003</v>
      </c>
      <c r="L854" s="110">
        <v>8.5973215269547196E-2</v>
      </c>
      <c r="M854" s="110">
        <v>2</v>
      </c>
      <c r="N854" s="110">
        <v>4</v>
      </c>
      <c r="O854" s="110">
        <f t="shared" si="57"/>
        <v>0</v>
      </c>
      <c r="P854" s="110" t="e">
        <f t="shared" si="59"/>
        <v>#N/A</v>
      </c>
      <c r="Q854" s="111" t="e">
        <f t="shared" si="60"/>
        <v>#N/A</v>
      </c>
    </row>
    <row r="855" spans="1:17">
      <c r="A855" s="107" t="s">
        <v>303</v>
      </c>
      <c r="B855" s="108" t="s">
        <v>398</v>
      </c>
      <c r="C855" s="108" t="s">
        <v>12</v>
      </c>
      <c r="D855" s="108" t="s">
        <v>9</v>
      </c>
      <c r="E855" s="108" t="s">
        <v>105</v>
      </c>
      <c r="F855" s="108">
        <v>20</v>
      </c>
      <c r="G855" s="108">
        <v>2</v>
      </c>
      <c r="H855" s="109">
        <v>2</v>
      </c>
      <c r="I855" s="108" t="str">
        <f t="shared" si="58"/>
        <v>medium</v>
      </c>
      <c r="J855" s="108" t="s">
        <v>11</v>
      </c>
      <c r="K855" s="110">
        <v>312.22000000000003</v>
      </c>
      <c r="L855" s="110">
        <v>-1.7874460156832601E-2</v>
      </c>
      <c r="M855" s="110">
        <v>2</v>
      </c>
      <c r="N855" s="110">
        <v>4</v>
      </c>
      <c r="O855" s="110">
        <f t="shared" si="57"/>
        <v>0</v>
      </c>
      <c r="P855" s="110" t="e">
        <f t="shared" si="59"/>
        <v>#N/A</v>
      </c>
      <c r="Q855" s="111" t="e">
        <f t="shared" si="60"/>
        <v>#N/A</v>
      </c>
    </row>
    <row r="856" spans="1:17">
      <c r="A856" s="107" t="s">
        <v>303</v>
      </c>
      <c r="B856" s="108" t="s">
        <v>399</v>
      </c>
      <c r="C856" s="108" t="s">
        <v>8</v>
      </c>
      <c r="D856" s="108" t="s">
        <v>9</v>
      </c>
      <c r="E856" s="108" t="s">
        <v>105</v>
      </c>
      <c r="F856" s="108">
        <v>20</v>
      </c>
      <c r="G856" s="108">
        <v>2</v>
      </c>
      <c r="H856" s="109">
        <v>2</v>
      </c>
      <c r="I856" s="108" t="str">
        <f t="shared" si="58"/>
        <v>medium</v>
      </c>
      <c r="J856" s="108" t="s">
        <v>11</v>
      </c>
      <c r="K856" s="110">
        <v>310.49</v>
      </c>
      <c r="L856" s="110">
        <v>2.71918737208193</v>
      </c>
      <c r="M856" s="110">
        <v>2</v>
      </c>
      <c r="N856" s="110">
        <v>4</v>
      </c>
      <c r="O856" s="110">
        <f t="shared" si="57"/>
        <v>0</v>
      </c>
      <c r="P856" s="110" t="e">
        <f t="shared" si="59"/>
        <v>#N/A</v>
      </c>
      <c r="Q856" s="111" t="e">
        <f t="shared" si="60"/>
        <v>#N/A</v>
      </c>
    </row>
    <row r="857" spans="1:17" ht="15" thickBot="1">
      <c r="A857" s="112" t="s">
        <v>303</v>
      </c>
      <c r="B857" s="113" t="s">
        <v>399</v>
      </c>
      <c r="C857" s="113" t="s">
        <v>12</v>
      </c>
      <c r="D857" s="113" t="s">
        <v>9</v>
      </c>
      <c r="E857" s="113" t="s">
        <v>105</v>
      </c>
      <c r="F857" s="113">
        <v>20</v>
      </c>
      <c r="G857" s="113">
        <v>2</v>
      </c>
      <c r="H857" s="114">
        <v>2</v>
      </c>
      <c r="I857" s="113" t="str">
        <f t="shared" si="58"/>
        <v>medium</v>
      </c>
      <c r="J857" s="113" t="s">
        <v>11</v>
      </c>
      <c r="K857" s="115">
        <v>310.49</v>
      </c>
      <c r="L857" s="115">
        <v>3.70669118180541</v>
      </c>
      <c r="M857" s="115">
        <v>2</v>
      </c>
      <c r="N857" s="115">
        <v>4</v>
      </c>
      <c r="O857" s="115">
        <f t="shared" si="57"/>
        <v>0</v>
      </c>
      <c r="P857" s="115" t="e">
        <f t="shared" si="59"/>
        <v>#N/A</v>
      </c>
      <c r="Q857" s="116" t="e">
        <f t="shared" si="60"/>
        <v>#N/A</v>
      </c>
    </row>
    <row r="858" spans="1:17">
      <c r="A858" s="102" t="s">
        <v>303</v>
      </c>
      <c r="B858" s="103" t="s">
        <v>400</v>
      </c>
      <c r="C858" s="103" t="s">
        <v>8</v>
      </c>
      <c r="D858" s="103" t="s">
        <v>9</v>
      </c>
      <c r="E858" s="103" t="s">
        <v>105</v>
      </c>
      <c r="F858" s="103">
        <v>20</v>
      </c>
      <c r="G858" s="103">
        <v>1</v>
      </c>
      <c r="H858" s="104">
        <v>3.3</v>
      </c>
      <c r="I858" s="103" t="str">
        <f t="shared" si="58"/>
        <v>high</v>
      </c>
      <c r="J858" s="103" t="s">
        <v>11</v>
      </c>
      <c r="K858" s="105">
        <v>308.49</v>
      </c>
      <c r="L858" s="105">
        <v>-2.47198345032976</v>
      </c>
      <c r="M858" s="105">
        <v>2</v>
      </c>
      <c r="N858" s="105">
        <v>4</v>
      </c>
      <c r="O858" s="105">
        <f t="shared" si="57"/>
        <v>0</v>
      </c>
      <c r="P858" s="105" t="e">
        <f t="shared" si="59"/>
        <v>#N/A</v>
      </c>
      <c r="Q858" s="106" t="e">
        <f t="shared" si="60"/>
        <v>#N/A</v>
      </c>
    </row>
    <row r="859" spans="1:17">
      <c r="A859" s="107" t="s">
        <v>303</v>
      </c>
      <c r="B859" s="108" t="s">
        <v>400</v>
      </c>
      <c r="C859" s="108" t="s">
        <v>12</v>
      </c>
      <c r="D859" s="108" t="s">
        <v>9</v>
      </c>
      <c r="E859" s="108" t="s">
        <v>105</v>
      </c>
      <c r="F859" s="108">
        <v>20</v>
      </c>
      <c r="G859" s="108">
        <v>1</v>
      </c>
      <c r="H859" s="109">
        <v>3.3</v>
      </c>
      <c r="I859" s="108" t="str">
        <f t="shared" si="58"/>
        <v>high</v>
      </c>
      <c r="J859" s="108" t="s">
        <v>11</v>
      </c>
      <c r="K859" s="110">
        <v>308.49</v>
      </c>
      <c r="L859" s="110">
        <v>1.43952132712508</v>
      </c>
      <c r="M859" s="110">
        <v>2</v>
      </c>
      <c r="N859" s="110">
        <v>4</v>
      </c>
      <c r="O859" s="110">
        <f t="shared" si="57"/>
        <v>0</v>
      </c>
      <c r="P859" s="110" t="e">
        <f t="shared" si="59"/>
        <v>#N/A</v>
      </c>
      <c r="Q859" s="111" t="e">
        <f t="shared" si="60"/>
        <v>#N/A</v>
      </c>
    </row>
    <row r="860" spans="1:17">
      <c r="A860" s="107" t="s">
        <v>303</v>
      </c>
      <c r="B860" s="108" t="s">
        <v>401</v>
      </c>
      <c r="C860" s="108" t="s">
        <v>8</v>
      </c>
      <c r="D860" s="108" t="s">
        <v>9</v>
      </c>
      <c r="E860" s="108" t="s">
        <v>105</v>
      </c>
      <c r="F860" s="108">
        <v>20</v>
      </c>
      <c r="G860" s="108">
        <v>1</v>
      </c>
      <c r="H860" s="109">
        <v>3.3</v>
      </c>
      <c r="I860" s="108" t="str">
        <f t="shared" si="58"/>
        <v>high</v>
      </c>
      <c r="J860" s="108" t="s">
        <v>11</v>
      </c>
      <c r="K860" s="110">
        <v>306.39999999999998</v>
      </c>
      <c r="L860" s="110">
        <v>-1.8709347189551999</v>
      </c>
      <c r="M860" s="110">
        <v>2</v>
      </c>
      <c r="N860" s="110">
        <v>4</v>
      </c>
      <c r="O860" s="110">
        <f t="shared" si="57"/>
        <v>0</v>
      </c>
      <c r="P860" s="110" t="e">
        <f t="shared" si="59"/>
        <v>#N/A</v>
      </c>
      <c r="Q860" s="111" t="e">
        <f t="shared" si="60"/>
        <v>#N/A</v>
      </c>
    </row>
    <row r="861" spans="1:17">
      <c r="A861" s="107" t="s">
        <v>303</v>
      </c>
      <c r="B861" s="108" t="s">
        <v>401</v>
      </c>
      <c r="C861" s="108" t="s">
        <v>12</v>
      </c>
      <c r="D861" s="108" t="s">
        <v>9</v>
      </c>
      <c r="E861" s="108" t="s">
        <v>105</v>
      </c>
      <c r="F861" s="108">
        <v>20</v>
      </c>
      <c r="G861" s="108">
        <v>1</v>
      </c>
      <c r="H861" s="109">
        <v>3.3</v>
      </c>
      <c r="I861" s="108" t="str">
        <f t="shared" si="58"/>
        <v>high</v>
      </c>
      <c r="J861" s="108" t="s">
        <v>11</v>
      </c>
      <c r="K861" s="110">
        <v>306.39999999999998</v>
      </c>
      <c r="L861" s="110">
        <v>6.3194882560611898</v>
      </c>
      <c r="M861" s="110">
        <v>2</v>
      </c>
      <c r="N861" s="110">
        <v>4</v>
      </c>
      <c r="O861" s="110">
        <f t="shared" si="57"/>
        <v>6.3194882560611898</v>
      </c>
      <c r="P861" s="110">
        <f t="shared" si="59"/>
        <v>2.0624961671217985E-2</v>
      </c>
      <c r="Q861" s="111">
        <f t="shared" si="60"/>
        <v>7.4249862016384741E-2</v>
      </c>
    </row>
    <row r="862" spans="1:17">
      <c r="A862" s="107" t="s">
        <v>303</v>
      </c>
      <c r="B862" s="108" t="s">
        <v>402</v>
      </c>
      <c r="C862" s="108" t="s">
        <v>8</v>
      </c>
      <c r="D862" s="108" t="s">
        <v>9</v>
      </c>
      <c r="E862" s="108" t="s">
        <v>105</v>
      </c>
      <c r="F862" s="108">
        <v>20</v>
      </c>
      <c r="G862" s="108">
        <v>1</v>
      </c>
      <c r="H862" s="109">
        <v>3.3</v>
      </c>
      <c r="I862" s="108" t="str">
        <f t="shared" si="58"/>
        <v>high</v>
      </c>
      <c r="J862" s="108" t="s">
        <v>11</v>
      </c>
      <c r="K862" s="110">
        <v>309.74</v>
      </c>
      <c r="L862" s="110">
        <v>-2.7988736614290701</v>
      </c>
      <c r="M862" s="110">
        <v>2</v>
      </c>
      <c r="N862" s="110">
        <v>4</v>
      </c>
      <c r="O862" s="110">
        <f t="shared" si="57"/>
        <v>0</v>
      </c>
      <c r="P862" s="110" t="e">
        <f t="shared" si="59"/>
        <v>#N/A</v>
      </c>
      <c r="Q862" s="111" t="e">
        <f t="shared" si="60"/>
        <v>#N/A</v>
      </c>
    </row>
    <row r="863" spans="1:17">
      <c r="A863" s="107" t="s">
        <v>303</v>
      </c>
      <c r="B863" s="108" t="s">
        <v>402</v>
      </c>
      <c r="C863" s="108" t="s">
        <v>12</v>
      </c>
      <c r="D863" s="108" t="s">
        <v>9</v>
      </c>
      <c r="E863" s="108" t="s">
        <v>105</v>
      </c>
      <c r="F863" s="108">
        <v>20</v>
      </c>
      <c r="G863" s="108">
        <v>1</v>
      </c>
      <c r="H863" s="109">
        <v>3.3</v>
      </c>
      <c r="I863" s="108" t="str">
        <f t="shared" si="58"/>
        <v>high</v>
      </c>
      <c r="J863" s="108" t="s">
        <v>11</v>
      </c>
      <c r="K863" s="110">
        <v>309.74</v>
      </c>
      <c r="L863" s="110">
        <v>14.907796170868099</v>
      </c>
      <c r="M863" s="110">
        <v>2</v>
      </c>
      <c r="N863" s="110">
        <v>4</v>
      </c>
      <c r="O863" s="110">
        <f t="shared" si="57"/>
        <v>14.907796170868099</v>
      </c>
      <c r="P863" s="110">
        <f t="shared" si="59"/>
        <v>4.8130032191089619E-2</v>
      </c>
      <c r="Q863" s="111">
        <f t="shared" si="60"/>
        <v>0.17326811588792262</v>
      </c>
    </row>
    <row r="864" spans="1:17">
      <c r="A864" s="107" t="s">
        <v>303</v>
      </c>
      <c r="B864" s="108" t="s">
        <v>403</v>
      </c>
      <c r="C864" s="108" t="s">
        <v>8</v>
      </c>
      <c r="D864" s="108" t="s">
        <v>9</v>
      </c>
      <c r="E864" s="108" t="s">
        <v>105</v>
      </c>
      <c r="F864" s="108">
        <v>20</v>
      </c>
      <c r="G864" s="108">
        <v>1</v>
      </c>
      <c r="H864" s="109">
        <v>3.3</v>
      </c>
      <c r="I864" s="108" t="str">
        <f t="shared" si="58"/>
        <v>high</v>
      </c>
      <c r="J864" s="108" t="s">
        <v>11</v>
      </c>
      <c r="K864" s="110">
        <v>307.14</v>
      </c>
      <c r="L864" s="110">
        <v>6.6503990223308502</v>
      </c>
      <c r="M864" s="110">
        <v>2</v>
      </c>
      <c r="N864" s="110">
        <v>4</v>
      </c>
      <c r="O864" s="110">
        <f t="shared" si="57"/>
        <v>6.6503990223308502</v>
      </c>
      <c r="P864" s="110">
        <f t="shared" si="59"/>
        <v>2.1652663353294428E-2</v>
      </c>
      <c r="Q864" s="111">
        <f t="shared" si="60"/>
        <v>7.7949588071859935E-2</v>
      </c>
    </row>
    <row r="865" spans="1:17" ht="15" thickBot="1">
      <c r="A865" s="112" t="s">
        <v>303</v>
      </c>
      <c r="B865" s="113" t="s">
        <v>403</v>
      </c>
      <c r="C865" s="113" t="s">
        <v>12</v>
      </c>
      <c r="D865" s="113" t="s">
        <v>9</v>
      </c>
      <c r="E865" s="113" t="s">
        <v>105</v>
      </c>
      <c r="F865" s="113">
        <v>20</v>
      </c>
      <c r="G865" s="113">
        <v>1</v>
      </c>
      <c r="H865" s="114">
        <v>3.3</v>
      </c>
      <c r="I865" s="113" t="str">
        <f t="shared" si="58"/>
        <v>high</v>
      </c>
      <c r="J865" s="113" t="s">
        <v>11</v>
      </c>
      <c r="K865" s="115">
        <v>307.14</v>
      </c>
      <c r="L865" s="115">
        <v>0.66161098632505899</v>
      </c>
      <c r="M865" s="115">
        <v>2</v>
      </c>
      <c r="N865" s="115">
        <v>4</v>
      </c>
      <c r="O865" s="115">
        <f t="shared" si="57"/>
        <v>0</v>
      </c>
      <c r="P865" s="115" t="e">
        <f t="shared" si="59"/>
        <v>#N/A</v>
      </c>
      <c r="Q865" s="116" t="e">
        <f t="shared" si="60"/>
        <v>#N/A</v>
      </c>
    </row>
    <row r="866" spans="1:17">
      <c r="A866" s="102" t="s">
        <v>303</v>
      </c>
      <c r="B866" s="103" t="s">
        <v>404</v>
      </c>
      <c r="C866" s="103" t="s">
        <v>8</v>
      </c>
      <c r="D866" s="103" t="s">
        <v>9</v>
      </c>
      <c r="E866" s="103" t="s">
        <v>105</v>
      </c>
      <c r="F866" s="103">
        <v>20</v>
      </c>
      <c r="G866" s="103">
        <v>2</v>
      </c>
      <c r="H866" s="104">
        <v>3.3</v>
      </c>
      <c r="I866" s="103" t="str">
        <f t="shared" si="58"/>
        <v>high</v>
      </c>
      <c r="J866" s="103" t="s">
        <v>11</v>
      </c>
      <c r="K866" s="105">
        <v>307.95999999999998</v>
      </c>
      <c r="L866" s="105">
        <v>180.16393512571801</v>
      </c>
      <c r="M866" s="105">
        <v>2</v>
      </c>
      <c r="N866" s="105">
        <v>4</v>
      </c>
      <c r="O866" s="105">
        <f t="shared" si="57"/>
        <v>180.16393512571801</v>
      </c>
      <c r="P866" s="105">
        <f t="shared" si="59"/>
        <v>0.58502381843654383</v>
      </c>
      <c r="Q866" s="106">
        <f t="shared" si="60"/>
        <v>2.1060857463715577</v>
      </c>
    </row>
    <row r="867" spans="1:17">
      <c r="A867" s="107" t="s">
        <v>303</v>
      </c>
      <c r="B867" s="108" t="s">
        <v>404</v>
      </c>
      <c r="C867" s="108" t="s">
        <v>12</v>
      </c>
      <c r="D867" s="108" t="s">
        <v>9</v>
      </c>
      <c r="E867" s="108" t="s">
        <v>105</v>
      </c>
      <c r="F867" s="108">
        <v>20</v>
      </c>
      <c r="G867" s="108">
        <v>2</v>
      </c>
      <c r="H867" s="109">
        <v>3.3</v>
      </c>
      <c r="I867" s="108" t="str">
        <f t="shared" si="58"/>
        <v>high</v>
      </c>
      <c r="J867" s="108" t="s">
        <v>11</v>
      </c>
      <c r="K867" s="110">
        <v>307.95999999999998</v>
      </c>
      <c r="L867" s="110">
        <v>27.3873978972542</v>
      </c>
      <c r="M867" s="110">
        <v>2</v>
      </c>
      <c r="N867" s="110">
        <v>4</v>
      </c>
      <c r="O867" s="110">
        <f t="shared" si="57"/>
        <v>27.3873978972542</v>
      </c>
      <c r="P867" s="110">
        <f t="shared" si="59"/>
        <v>8.8931672610904663E-2</v>
      </c>
      <c r="Q867" s="111">
        <f t="shared" si="60"/>
        <v>0.32015402139925681</v>
      </c>
    </row>
    <row r="868" spans="1:17">
      <c r="A868" s="107" t="s">
        <v>303</v>
      </c>
      <c r="B868" s="108" t="s">
        <v>405</v>
      </c>
      <c r="C868" s="108" t="s">
        <v>8</v>
      </c>
      <c r="D868" s="108" t="s">
        <v>9</v>
      </c>
      <c r="E868" s="108" t="s">
        <v>105</v>
      </c>
      <c r="F868" s="108">
        <v>20</v>
      </c>
      <c r="G868" s="108">
        <v>2</v>
      </c>
      <c r="H868" s="109">
        <v>3.3</v>
      </c>
      <c r="I868" s="108" t="str">
        <f t="shared" si="58"/>
        <v>high</v>
      </c>
      <c r="J868" s="108" t="s">
        <v>11</v>
      </c>
      <c r="K868" s="110">
        <v>310.76</v>
      </c>
      <c r="L868" s="110">
        <v>6.8124802262541397</v>
      </c>
      <c r="M868" s="110">
        <v>2</v>
      </c>
      <c r="N868" s="110">
        <v>4</v>
      </c>
      <c r="O868" s="110">
        <f t="shared" si="57"/>
        <v>6.8124802262541397</v>
      </c>
      <c r="P868" s="110">
        <f t="shared" si="59"/>
        <v>2.1921998411166623E-2</v>
      </c>
      <c r="Q868" s="111">
        <f t="shared" si="60"/>
        <v>7.8919194280199848E-2</v>
      </c>
    </row>
    <row r="869" spans="1:17">
      <c r="A869" s="107" t="s">
        <v>303</v>
      </c>
      <c r="B869" s="108" t="s">
        <v>405</v>
      </c>
      <c r="C869" s="108" t="s">
        <v>12</v>
      </c>
      <c r="D869" s="108" t="s">
        <v>9</v>
      </c>
      <c r="E869" s="108" t="s">
        <v>105</v>
      </c>
      <c r="F869" s="108">
        <v>20</v>
      </c>
      <c r="G869" s="108">
        <v>2</v>
      </c>
      <c r="H869" s="109">
        <v>3.3</v>
      </c>
      <c r="I869" s="108" t="str">
        <f t="shared" si="58"/>
        <v>high</v>
      </c>
      <c r="J869" s="108" t="s">
        <v>11</v>
      </c>
      <c r="K869" s="110">
        <v>310.76</v>
      </c>
      <c r="L869" s="110">
        <v>16.139373605570601</v>
      </c>
      <c r="M869" s="110">
        <v>2</v>
      </c>
      <c r="N869" s="110">
        <v>4</v>
      </c>
      <c r="O869" s="110">
        <f t="shared" si="57"/>
        <v>16.139373605570601</v>
      </c>
      <c r="P869" s="110">
        <f t="shared" si="59"/>
        <v>5.193517056754602E-2</v>
      </c>
      <c r="Q869" s="111">
        <f t="shared" si="60"/>
        <v>0.18696661404316567</v>
      </c>
    </row>
    <row r="870" spans="1:17">
      <c r="A870" s="107" t="s">
        <v>303</v>
      </c>
      <c r="B870" s="108" t="s">
        <v>406</v>
      </c>
      <c r="C870" s="108" t="s">
        <v>8</v>
      </c>
      <c r="D870" s="108" t="s">
        <v>9</v>
      </c>
      <c r="E870" s="108" t="s">
        <v>105</v>
      </c>
      <c r="F870" s="108">
        <v>20</v>
      </c>
      <c r="G870" s="108">
        <v>2</v>
      </c>
      <c r="H870" s="109">
        <v>3.3</v>
      </c>
      <c r="I870" s="108" t="str">
        <f t="shared" si="58"/>
        <v>high</v>
      </c>
      <c r="J870" s="108" t="s">
        <v>11</v>
      </c>
      <c r="K870" s="110">
        <v>310.08</v>
      </c>
      <c r="L870" s="110">
        <v>17.913582454200998</v>
      </c>
      <c r="M870" s="110">
        <v>2</v>
      </c>
      <c r="N870" s="110">
        <v>4</v>
      </c>
      <c r="O870" s="110">
        <f t="shared" si="57"/>
        <v>17.913582454200998</v>
      </c>
      <c r="P870" s="110">
        <f t="shared" si="59"/>
        <v>5.7770841248068236E-2</v>
      </c>
      <c r="Q870" s="111">
        <f t="shared" si="60"/>
        <v>0.20797502849304564</v>
      </c>
    </row>
    <row r="871" spans="1:17">
      <c r="A871" s="107" t="s">
        <v>303</v>
      </c>
      <c r="B871" s="108" t="s">
        <v>406</v>
      </c>
      <c r="C871" s="108" t="s">
        <v>12</v>
      </c>
      <c r="D871" s="108" t="s">
        <v>9</v>
      </c>
      <c r="E871" s="108" t="s">
        <v>105</v>
      </c>
      <c r="F871" s="108">
        <v>20</v>
      </c>
      <c r="G871" s="108">
        <v>2</v>
      </c>
      <c r="H871" s="109">
        <v>3.3</v>
      </c>
      <c r="I871" s="108" t="str">
        <f t="shared" si="58"/>
        <v>high</v>
      </c>
      <c r="J871" s="108" t="s">
        <v>11</v>
      </c>
      <c r="K871" s="110">
        <v>310.08</v>
      </c>
      <c r="L871" s="110">
        <v>6.0256178843503996</v>
      </c>
      <c r="M871" s="110">
        <v>2</v>
      </c>
      <c r="N871" s="110">
        <v>4</v>
      </c>
      <c r="O871" s="110">
        <f t="shared" si="57"/>
        <v>6.0256178843503996</v>
      </c>
      <c r="P871" s="110">
        <f t="shared" si="59"/>
        <v>1.9432462217332303E-2</v>
      </c>
      <c r="Q871" s="111">
        <f t="shared" si="60"/>
        <v>6.9956863982396297E-2</v>
      </c>
    </row>
    <row r="872" spans="1:17">
      <c r="A872" s="107" t="s">
        <v>303</v>
      </c>
      <c r="B872" s="108" t="s">
        <v>407</v>
      </c>
      <c r="C872" s="108" t="s">
        <v>8</v>
      </c>
      <c r="D872" s="108" t="s">
        <v>9</v>
      </c>
      <c r="E872" s="108" t="s">
        <v>105</v>
      </c>
      <c r="F872" s="108">
        <v>20</v>
      </c>
      <c r="G872" s="108">
        <v>2</v>
      </c>
      <c r="H872" s="109">
        <v>3.3</v>
      </c>
      <c r="I872" s="108" t="str">
        <f t="shared" si="58"/>
        <v>high</v>
      </c>
      <c r="J872" s="108" t="s">
        <v>11</v>
      </c>
      <c r="K872" s="110">
        <v>309.08999999999997</v>
      </c>
      <c r="L872" s="110">
        <v>28.542938502630602</v>
      </c>
      <c r="M872" s="110">
        <v>2</v>
      </c>
      <c r="N872" s="110">
        <v>4</v>
      </c>
      <c r="O872" s="110">
        <f t="shared" si="57"/>
        <v>28.542938502630602</v>
      </c>
      <c r="P872" s="110">
        <f t="shared" si="59"/>
        <v>9.2345072641077372E-2</v>
      </c>
      <c r="Q872" s="111">
        <f t="shared" si="60"/>
        <v>0.33244226150787853</v>
      </c>
    </row>
    <row r="873" spans="1:17" ht="15" thickBot="1">
      <c r="A873" s="112" t="s">
        <v>303</v>
      </c>
      <c r="B873" s="113" t="s">
        <v>407</v>
      </c>
      <c r="C873" s="113" t="s">
        <v>12</v>
      </c>
      <c r="D873" s="113" t="s">
        <v>9</v>
      </c>
      <c r="E873" s="113" t="s">
        <v>105</v>
      </c>
      <c r="F873" s="113">
        <v>20</v>
      </c>
      <c r="G873" s="113">
        <v>2</v>
      </c>
      <c r="H873" s="114">
        <v>3.3</v>
      </c>
      <c r="I873" s="113" t="str">
        <f t="shared" si="58"/>
        <v>high</v>
      </c>
      <c r="J873" s="113" t="s">
        <v>11</v>
      </c>
      <c r="K873" s="115">
        <v>309.08999999999997</v>
      </c>
      <c r="L873" s="115">
        <v>12.9419870894145</v>
      </c>
      <c r="M873" s="115">
        <v>2</v>
      </c>
      <c r="N873" s="115">
        <v>4</v>
      </c>
      <c r="O873" s="115">
        <f t="shared" si="57"/>
        <v>12.9419870894145</v>
      </c>
      <c r="P873" s="115">
        <f t="shared" si="59"/>
        <v>4.1871257851805302E-2</v>
      </c>
      <c r="Q873" s="116">
        <f t="shared" si="60"/>
        <v>0.15073652826649908</v>
      </c>
    </row>
    <row r="874" spans="1:17">
      <c r="A874" s="102" t="s">
        <v>303</v>
      </c>
      <c r="B874" s="103" t="s">
        <v>408</v>
      </c>
      <c r="C874" s="103" t="s">
        <v>8</v>
      </c>
      <c r="D874" s="103" t="s">
        <v>146</v>
      </c>
      <c r="E874" s="103" t="s">
        <v>10</v>
      </c>
      <c r="F874" s="103">
        <v>0</v>
      </c>
      <c r="G874" s="103">
        <v>1</v>
      </c>
      <c r="H874" s="104">
        <v>2.2999999999999998</v>
      </c>
      <c r="I874" s="103" t="str">
        <f t="shared" si="58"/>
        <v>low</v>
      </c>
      <c r="J874" s="103" t="s">
        <v>11</v>
      </c>
      <c r="K874" s="105">
        <v>13.81</v>
      </c>
      <c r="L874" s="105">
        <v>3.5593613748147797E-2</v>
      </c>
      <c r="M874" s="105">
        <v>2</v>
      </c>
      <c r="N874" s="105">
        <v>4</v>
      </c>
      <c r="O874" s="105">
        <f t="shared" ref="O874:O937" si="61">(IF(L874&lt;N874,0,L874))</f>
        <v>0</v>
      </c>
      <c r="P874" s="105" t="e">
        <f t="shared" si="59"/>
        <v>#N/A</v>
      </c>
      <c r="Q874" s="106" t="e">
        <f t="shared" si="60"/>
        <v>#N/A</v>
      </c>
    </row>
    <row r="875" spans="1:17">
      <c r="A875" s="107" t="s">
        <v>303</v>
      </c>
      <c r="B875" s="108" t="s">
        <v>408</v>
      </c>
      <c r="C875" s="108" t="s">
        <v>12</v>
      </c>
      <c r="D875" s="108" t="s">
        <v>146</v>
      </c>
      <c r="E875" s="108" t="s">
        <v>10</v>
      </c>
      <c r="F875" s="108">
        <v>0</v>
      </c>
      <c r="G875" s="108">
        <v>1</v>
      </c>
      <c r="H875" s="109">
        <v>2.2999999999999998</v>
      </c>
      <c r="I875" s="108" t="str">
        <f t="shared" ref="I875:I938" si="62">IF(H875=2.3,"low",IF(H875=2.7,"medium",IF(H875=3.2,"high",IF(H875=1.4,"low",IF(H875=2,"medium",IF(H875=3.3,"high"))))))</f>
        <v>low</v>
      </c>
      <c r="J875" s="108" t="s">
        <v>11</v>
      </c>
      <c r="K875" s="110">
        <v>122.45</v>
      </c>
      <c r="L875" s="110">
        <v>1.2105418185127499</v>
      </c>
      <c r="M875" s="110">
        <v>2</v>
      </c>
      <c r="N875" s="110">
        <v>4</v>
      </c>
      <c r="O875" s="110">
        <f t="shared" si="61"/>
        <v>0</v>
      </c>
      <c r="P875" s="110" t="e">
        <f t="shared" ref="P875:P938" si="63">IF(O875=0,NA(),(O875/K875))</f>
        <v>#N/A</v>
      </c>
      <c r="Q875" s="111" t="e">
        <f t="shared" ref="Q875:Q938" si="64">IF(O875=0,NA(),((P875/1000)*3600))</f>
        <v>#N/A</v>
      </c>
    </row>
    <row r="876" spans="1:17">
      <c r="A876" s="107" t="s">
        <v>303</v>
      </c>
      <c r="B876" s="108" t="s">
        <v>409</v>
      </c>
      <c r="C876" s="108" t="s">
        <v>8</v>
      </c>
      <c r="D876" s="108" t="s">
        <v>146</v>
      </c>
      <c r="E876" s="108" t="s">
        <v>10</v>
      </c>
      <c r="F876" s="108">
        <v>0</v>
      </c>
      <c r="G876" s="108">
        <v>1</v>
      </c>
      <c r="H876" s="109">
        <v>2.2999999999999998</v>
      </c>
      <c r="I876" s="108" t="str">
        <f t="shared" si="62"/>
        <v>low</v>
      </c>
      <c r="J876" s="108" t="s">
        <v>11</v>
      </c>
      <c r="K876" s="110">
        <v>122.37</v>
      </c>
      <c r="L876" s="110">
        <v>0.90008200162398599</v>
      </c>
      <c r="M876" s="110">
        <v>2</v>
      </c>
      <c r="N876" s="110">
        <v>4</v>
      </c>
      <c r="O876" s="110">
        <f t="shared" si="61"/>
        <v>0</v>
      </c>
      <c r="P876" s="110" t="e">
        <f t="shared" si="63"/>
        <v>#N/A</v>
      </c>
      <c r="Q876" s="111" t="e">
        <f t="shared" si="64"/>
        <v>#N/A</v>
      </c>
    </row>
    <row r="877" spans="1:17">
      <c r="A877" s="107" t="s">
        <v>303</v>
      </c>
      <c r="B877" s="108" t="s">
        <v>409</v>
      </c>
      <c r="C877" s="108" t="s">
        <v>12</v>
      </c>
      <c r="D877" s="108" t="s">
        <v>146</v>
      </c>
      <c r="E877" s="108" t="s">
        <v>10</v>
      </c>
      <c r="F877" s="108">
        <v>0</v>
      </c>
      <c r="G877" s="108">
        <v>1</v>
      </c>
      <c r="H877" s="109">
        <v>2.2999999999999998</v>
      </c>
      <c r="I877" s="108" t="str">
        <f t="shared" si="62"/>
        <v>low</v>
      </c>
      <c r="J877" s="108" t="s">
        <v>11</v>
      </c>
      <c r="K877" s="110">
        <v>122.37</v>
      </c>
      <c r="L877" s="110">
        <v>0.61384016126552898</v>
      </c>
      <c r="M877" s="110">
        <v>2</v>
      </c>
      <c r="N877" s="110">
        <v>4</v>
      </c>
      <c r="O877" s="110">
        <f t="shared" si="61"/>
        <v>0</v>
      </c>
      <c r="P877" s="110" t="e">
        <f t="shared" si="63"/>
        <v>#N/A</v>
      </c>
      <c r="Q877" s="111" t="e">
        <f t="shared" si="64"/>
        <v>#N/A</v>
      </c>
    </row>
    <row r="878" spans="1:17">
      <c r="A878" s="107" t="s">
        <v>303</v>
      </c>
      <c r="B878" s="108" t="s">
        <v>410</v>
      </c>
      <c r="C878" s="108" t="s">
        <v>8</v>
      </c>
      <c r="D878" s="108" t="s">
        <v>146</v>
      </c>
      <c r="E878" s="108" t="s">
        <v>10</v>
      </c>
      <c r="F878" s="108">
        <v>0</v>
      </c>
      <c r="G878" s="108">
        <v>1</v>
      </c>
      <c r="H878" s="109">
        <v>2.2999999999999998</v>
      </c>
      <c r="I878" s="108" t="str">
        <f t="shared" si="62"/>
        <v>low</v>
      </c>
      <c r="J878" s="108" t="s">
        <v>11</v>
      </c>
      <c r="K878" s="110">
        <v>122.92</v>
      </c>
      <c r="L878" s="110">
        <v>-0.42341941530000299</v>
      </c>
      <c r="M878" s="110">
        <v>2</v>
      </c>
      <c r="N878" s="110">
        <v>4</v>
      </c>
      <c r="O878" s="110">
        <f t="shared" si="61"/>
        <v>0</v>
      </c>
      <c r="P878" s="110" t="e">
        <f t="shared" si="63"/>
        <v>#N/A</v>
      </c>
      <c r="Q878" s="111" t="e">
        <f t="shared" si="64"/>
        <v>#N/A</v>
      </c>
    </row>
    <row r="879" spans="1:17">
      <c r="A879" s="107" t="s">
        <v>303</v>
      </c>
      <c r="B879" s="108" t="s">
        <v>410</v>
      </c>
      <c r="C879" s="108" t="s">
        <v>12</v>
      </c>
      <c r="D879" s="108" t="s">
        <v>146</v>
      </c>
      <c r="E879" s="108" t="s">
        <v>10</v>
      </c>
      <c r="F879" s="108">
        <v>0</v>
      </c>
      <c r="G879" s="108">
        <v>1</v>
      </c>
      <c r="H879" s="109">
        <v>2.2999999999999998</v>
      </c>
      <c r="I879" s="108" t="str">
        <f t="shared" si="62"/>
        <v>low</v>
      </c>
      <c r="J879" s="108" t="s">
        <v>11</v>
      </c>
      <c r="K879" s="110">
        <v>122.92</v>
      </c>
      <c r="L879" s="110">
        <v>102.425677384446</v>
      </c>
      <c r="M879" s="110">
        <v>2</v>
      </c>
      <c r="N879" s="110">
        <v>4</v>
      </c>
      <c r="O879" s="110">
        <f t="shared" si="61"/>
        <v>102.425677384446</v>
      </c>
      <c r="P879" s="110">
        <f t="shared" si="63"/>
        <v>0.83327104933652785</v>
      </c>
      <c r="Q879" s="111">
        <f t="shared" si="64"/>
        <v>2.9997757776115002</v>
      </c>
    </row>
    <row r="880" spans="1:17">
      <c r="A880" s="107" t="s">
        <v>303</v>
      </c>
      <c r="B880" s="108" t="s">
        <v>411</v>
      </c>
      <c r="C880" s="108" t="s">
        <v>8</v>
      </c>
      <c r="D880" s="108" t="s">
        <v>146</v>
      </c>
      <c r="E880" s="108" t="s">
        <v>10</v>
      </c>
      <c r="F880" s="108">
        <v>0</v>
      </c>
      <c r="G880" s="108">
        <v>1</v>
      </c>
      <c r="H880" s="109">
        <v>2.2999999999999998</v>
      </c>
      <c r="I880" s="108" t="str">
        <f t="shared" si="62"/>
        <v>low</v>
      </c>
      <c r="J880" s="108" t="s">
        <v>11</v>
      </c>
      <c r="K880" s="110">
        <v>139.16</v>
      </c>
      <c r="L880" s="110">
        <v>0</v>
      </c>
      <c r="M880" s="110">
        <v>2</v>
      </c>
      <c r="N880" s="110">
        <v>4</v>
      </c>
      <c r="O880" s="110">
        <f t="shared" si="61"/>
        <v>0</v>
      </c>
      <c r="P880" s="110" t="e">
        <f t="shared" si="63"/>
        <v>#N/A</v>
      </c>
      <c r="Q880" s="111" t="e">
        <f t="shared" si="64"/>
        <v>#N/A</v>
      </c>
    </row>
    <row r="881" spans="1:17" ht="15" thickBot="1">
      <c r="A881" s="112" t="s">
        <v>303</v>
      </c>
      <c r="B881" s="113" t="s">
        <v>411</v>
      </c>
      <c r="C881" s="113" t="s">
        <v>12</v>
      </c>
      <c r="D881" s="113" t="s">
        <v>146</v>
      </c>
      <c r="E881" s="113" t="s">
        <v>10</v>
      </c>
      <c r="F881" s="113">
        <v>0</v>
      </c>
      <c r="G881" s="113">
        <v>1</v>
      </c>
      <c r="H881" s="114">
        <v>2.2999999999999998</v>
      </c>
      <c r="I881" s="113" t="str">
        <f t="shared" si="62"/>
        <v>low</v>
      </c>
      <c r="J881" s="113" t="s">
        <v>11</v>
      </c>
      <c r="K881" s="115">
        <v>44.13</v>
      </c>
      <c r="L881" s="115">
        <v>95.410424175009993</v>
      </c>
      <c r="M881" s="115">
        <v>2</v>
      </c>
      <c r="N881" s="115">
        <v>4</v>
      </c>
      <c r="O881" s="115">
        <f t="shared" si="61"/>
        <v>95.410424175009993</v>
      </c>
      <c r="P881" s="115">
        <f t="shared" si="63"/>
        <v>2.1620309126446857</v>
      </c>
      <c r="Q881" s="116">
        <f t="shared" si="64"/>
        <v>7.7833112855208686</v>
      </c>
    </row>
    <row r="882" spans="1:17">
      <c r="A882" s="102" t="s">
        <v>303</v>
      </c>
      <c r="B882" s="103" t="s">
        <v>412</v>
      </c>
      <c r="C882" s="103" t="s">
        <v>8</v>
      </c>
      <c r="D882" s="103" t="s">
        <v>146</v>
      </c>
      <c r="E882" s="103" t="s">
        <v>10</v>
      </c>
      <c r="F882" s="103">
        <v>0</v>
      </c>
      <c r="G882" s="103">
        <v>2</v>
      </c>
      <c r="H882" s="104">
        <v>2.2999999999999998</v>
      </c>
      <c r="I882" s="103" t="str">
        <f t="shared" si="62"/>
        <v>low</v>
      </c>
      <c r="J882" s="103" t="s">
        <v>11</v>
      </c>
      <c r="K882" s="105">
        <v>124.87</v>
      </c>
      <c r="L882" s="105">
        <v>127.174820486984</v>
      </c>
      <c r="M882" s="105">
        <v>2</v>
      </c>
      <c r="N882" s="105">
        <v>4</v>
      </c>
      <c r="O882" s="105">
        <f t="shared" si="61"/>
        <v>127.174820486984</v>
      </c>
      <c r="P882" s="105">
        <f t="shared" si="63"/>
        <v>1.0184577599662368</v>
      </c>
      <c r="Q882" s="106">
        <f t="shared" si="64"/>
        <v>3.6664479358784527</v>
      </c>
    </row>
    <row r="883" spans="1:17">
      <c r="A883" s="107" t="s">
        <v>303</v>
      </c>
      <c r="B883" s="108" t="s">
        <v>412</v>
      </c>
      <c r="C883" s="108" t="s">
        <v>12</v>
      </c>
      <c r="D883" s="108" t="s">
        <v>146</v>
      </c>
      <c r="E883" s="108" t="s">
        <v>10</v>
      </c>
      <c r="F883" s="108">
        <v>0</v>
      </c>
      <c r="G883" s="108">
        <v>2</v>
      </c>
      <c r="H883" s="109">
        <v>2.2999999999999998</v>
      </c>
      <c r="I883" s="108" t="str">
        <f t="shared" si="62"/>
        <v>low</v>
      </c>
      <c r="J883" s="108" t="s">
        <v>11</v>
      </c>
      <c r="K883" s="110">
        <v>12.81</v>
      </c>
      <c r="L883" s="110">
        <v>89.296133833251602</v>
      </c>
      <c r="M883" s="110">
        <v>2</v>
      </c>
      <c r="N883" s="110">
        <v>4</v>
      </c>
      <c r="O883" s="110">
        <f t="shared" si="61"/>
        <v>89.296133833251602</v>
      </c>
      <c r="P883" s="110">
        <f t="shared" si="63"/>
        <v>6.9708145068892735</v>
      </c>
      <c r="Q883" s="111">
        <f t="shared" si="64"/>
        <v>25.094932224801383</v>
      </c>
    </row>
    <row r="884" spans="1:17">
      <c r="A884" s="107" t="s">
        <v>303</v>
      </c>
      <c r="B884" s="108" t="s">
        <v>413</v>
      </c>
      <c r="C884" s="108" t="s">
        <v>8</v>
      </c>
      <c r="D884" s="108" t="s">
        <v>146</v>
      </c>
      <c r="E884" s="108" t="s">
        <v>10</v>
      </c>
      <c r="F884" s="108">
        <v>0</v>
      </c>
      <c r="G884" s="108">
        <v>2</v>
      </c>
      <c r="H884" s="109">
        <v>2.2999999999999998</v>
      </c>
      <c r="I884" s="108" t="str">
        <f t="shared" si="62"/>
        <v>low</v>
      </c>
      <c r="J884" s="108" t="s">
        <v>11</v>
      </c>
      <c r="K884" s="110">
        <v>61.74</v>
      </c>
      <c r="L884" s="110">
        <v>162.31895697534901</v>
      </c>
      <c r="M884" s="110">
        <v>2</v>
      </c>
      <c r="N884" s="110">
        <v>4</v>
      </c>
      <c r="O884" s="110">
        <f t="shared" si="61"/>
        <v>162.31895697534901</v>
      </c>
      <c r="P884" s="110">
        <f t="shared" si="63"/>
        <v>2.6290728373072403</v>
      </c>
      <c r="Q884" s="111">
        <f t="shared" si="64"/>
        <v>9.464662214306065</v>
      </c>
    </row>
    <row r="885" spans="1:17">
      <c r="A885" s="107" t="s">
        <v>303</v>
      </c>
      <c r="B885" s="108" t="s">
        <v>413</v>
      </c>
      <c r="C885" s="108" t="s">
        <v>12</v>
      </c>
      <c r="D885" s="108" t="s">
        <v>146</v>
      </c>
      <c r="E885" s="108" t="s">
        <v>10</v>
      </c>
      <c r="F885" s="108">
        <v>0</v>
      </c>
      <c r="G885" s="108">
        <v>2</v>
      </c>
      <c r="H885" s="109">
        <v>2.2999999999999998</v>
      </c>
      <c r="I885" s="108" t="str">
        <f t="shared" si="62"/>
        <v>low</v>
      </c>
      <c r="J885" s="108" t="s">
        <v>11</v>
      </c>
      <c r="K885" s="110">
        <v>123.47</v>
      </c>
      <c r="L885" s="110">
        <v>-0.33409756561894699</v>
      </c>
      <c r="M885" s="110">
        <v>2</v>
      </c>
      <c r="N885" s="110">
        <v>4</v>
      </c>
      <c r="O885" s="110">
        <f t="shared" si="61"/>
        <v>0</v>
      </c>
      <c r="P885" s="110" t="e">
        <f t="shared" si="63"/>
        <v>#N/A</v>
      </c>
      <c r="Q885" s="111" t="e">
        <f t="shared" si="64"/>
        <v>#N/A</v>
      </c>
    </row>
    <row r="886" spans="1:17">
      <c r="A886" s="107" t="s">
        <v>303</v>
      </c>
      <c r="B886" s="108" t="s">
        <v>414</v>
      </c>
      <c r="C886" s="108" t="s">
        <v>8</v>
      </c>
      <c r="D886" s="108" t="s">
        <v>146</v>
      </c>
      <c r="E886" s="108" t="s">
        <v>10</v>
      </c>
      <c r="F886" s="108">
        <v>0</v>
      </c>
      <c r="G886" s="108">
        <v>2</v>
      </c>
      <c r="H886" s="109">
        <v>2.2999999999999998</v>
      </c>
      <c r="I886" s="108" t="str">
        <f t="shared" si="62"/>
        <v>low</v>
      </c>
      <c r="J886" s="108" t="s">
        <v>11</v>
      </c>
      <c r="K886" s="110">
        <v>122.45</v>
      </c>
      <c r="L886" s="110">
        <v>0.63152117812887798</v>
      </c>
      <c r="M886" s="110">
        <v>2</v>
      </c>
      <c r="N886" s="110">
        <v>4</v>
      </c>
      <c r="O886" s="110">
        <f t="shared" si="61"/>
        <v>0</v>
      </c>
      <c r="P886" s="110" t="e">
        <f t="shared" si="63"/>
        <v>#N/A</v>
      </c>
      <c r="Q886" s="111" t="e">
        <f t="shared" si="64"/>
        <v>#N/A</v>
      </c>
    </row>
    <row r="887" spans="1:17">
      <c r="A887" s="107" t="s">
        <v>303</v>
      </c>
      <c r="B887" s="108" t="s">
        <v>414</v>
      </c>
      <c r="C887" s="108" t="s">
        <v>12</v>
      </c>
      <c r="D887" s="108" t="s">
        <v>146</v>
      </c>
      <c r="E887" s="108" t="s">
        <v>10</v>
      </c>
      <c r="F887" s="108">
        <v>0</v>
      </c>
      <c r="G887" s="108">
        <v>2</v>
      </c>
      <c r="H887" s="109">
        <v>2.2999999999999998</v>
      </c>
      <c r="I887" s="108" t="str">
        <f t="shared" si="62"/>
        <v>low</v>
      </c>
      <c r="J887" s="108" t="s">
        <v>11</v>
      </c>
      <c r="K887" s="110">
        <v>122.45</v>
      </c>
      <c r="L887" s="110">
        <v>104.33455531604299</v>
      </c>
      <c r="M887" s="110">
        <v>2</v>
      </c>
      <c r="N887" s="110">
        <v>4</v>
      </c>
      <c r="O887" s="110">
        <f t="shared" si="61"/>
        <v>104.33455531604299</v>
      </c>
      <c r="P887" s="110">
        <f t="shared" si="63"/>
        <v>0.85205843459406283</v>
      </c>
      <c r="Q887" s="111">
        <f t="shared" si="64"/>
        <v>3.0674103645386261</v>
      </c>
    </row>
    <row r="888" spans="1:17">
      <c r="A888" s="107" t="s">
        <v>303</v>
      </c>
      <c r="B888" s="108" t="s">
        <v>415</v>
      </c>
      <c r="C888" s="108" t="s">
        <v>8</v>
      </c>
      <c r="D888" s="108" t="s">
        <v>146</v>
      </c>
      <c r="E888" s="108" t="s">
        <v>10</v>
      </c>
      <c r="F888" s="108">
        <v>0</v>
      </c>
      <c r="G888" s="108">
        <v>2</v>
      </c>
      <c r="H888" s="109">
        <v>2.2999999999999998</v>
      </c>
      <c r="I888" s="108" t="str">
        <f t="shared" si="62"/>
        <v>low</v>
      </c>
      <c r="J888" s="108" t="s">
        <v>11</v>
      </c>
      <c r="K888" s="110">
        <v>122.78</v>
      </c>
      <c r="L888" s="110">
        <v>2.94692978592317</v>
      </c>
      <c r="M888" s="110">
        <v>2</v>
      </c>
      <c r="N888" s="110">
        <v>4</v>
      </c>
      <c r="O888" s="110">
        <f t="shared" si="61"/>
        <v>0</v>
      </c>
      <c r="P888" s="110" t="e">
        <f t="shared" si="63"/>
        <v>#N/A</v>
      </c>
      <c r="Q888" s="111" t="e">
        <f t="shared" si="64"/>
        <v>#N/A</v>
      </c>
    </row>
    <row r="889" spans="1:17" ht="15" thickBot="1">
      <c r="A889" s="112" t="s">
        <v>303</v>
      </c>
      <c r="B889" s="113" t="s">
        <v>415</v>
      </c>
      <c r="C889" s="113" t="s">
        <v>12</v>
      </c>
      <c r="D889" s="113" t="s">
        <v>146</v>
      </c>
      <c r="E889" s="113" t="s">
        <v>10</v>
      </c>
      <c r="F889" s="113">
        <v>0</v>
      </c>
      <c r="G889" s="113">
        <v>2</v>
      </c>
      <c r="H889" s="114">
        <v>2.2999999999999998</v>
      </c>
      <c r="I889" s="113" t="str">
        <f t="shared" si="62"/>
        <v>low</v>
      </c>
      <c r="J889" s="113" t="s">
        <v>11</v>
      </c>
      <c r="K889" s="115">
        <v>40.07</v>
      </c>
      <c r="L889" s="115">
        <v>211.652730902256</v>
      </c>
      <c r="M889" s="115">
        <v>2</v>
      </c>
      <c r="N889" s="115">
        <v>4</v>
      </c>
      <c r="O889" s="115">
        <f t="shared" si="61"/>
        <v>211.652730902256</v>
      </c>
      <c r="P889" s="115">
        <f t="shared" si="63"/>
        <v>5.2820746419330167</v>
      </c>
      <c r="Q889" s="116">
        <f t="shared" si="64"/>
        <v>19.01546871095886</v>
      </c>
    </row>
    <row r="890" spans="1:17">
      <c r="A890" s="102" t="s">
        <v>303</v>
      </c>
      <c r="B890" s="103" t="s">
        <v>416</v>
      </c>
      <c r="C890" s="103" t="s">
        <v>8</v>
      </c>
      <c r="D890" s="103" t="s">
        <v>146</v>
      </c>
      <c r="E890" s="103" t="s">
        <v>10</v>
      </c>
      <c r="F890" s="103">
        <v>0</v>
      </c>
      <c r="G890" s="103">
        <v>1</v>
      </c>
      <c r="H890" s="104">
        <v>2.7</v>
      </c>
      <c r="I890" s="103" t="str">
        <f t="shared" si="62"/>
        <v>medium</v>
      </c>
      <c r="J890" s="103" t="s">
        <v>11</v>
      </c>
      <c r="K890" s="105">
        <v>121.77</v>
      </c>
      <c r="L890" s="105">
        <v>-1.2937242434431699</v>
      </c>
      <c r="M890" s="105">
        <v>2</v>
      </c>
      <c r="N890" s="105">
        <v>4</v>
      </c>
      <c r="O890" s="105">
        <f t="shared" si="61"/>
        <v>0</v>
      </c>
      <c r="P890" s="105" t="e">
        <f t="shared" si="63"/>
        <v>#N/A</v>
      </c>
      <c r="Q890" s="106" t="e">
        <f t="shared" si="64"/>
        <v>#N/A</v>
      </c>
    </row>
    <row r="891" spans="1:17">
      <c r="A891" s="107" t="s">
        <v>303</v>
      </c>
      <c r="B891" s="108" t="s">
        <v>416</v>
      </c>
      <c r="C891" s="108" t="s">
        <v>12</v>
      </c>
      <c r="D891" s="108" t="s">
        <v>146</v>
      </c>
      <c r="E891" s="108" t="s">
        <v>10</v>
      </c>
      <c r="F891" s="108">
        <v>0</v>
      </c>
      <c r="G891" s="108">
        <v>1</v>
      </c>
      <c r="H891" s="109">
        <v>2.7</v>
      </c>
      <c r="I891" s="108" t="str">
        <f t="shared" si="62"/>
        <v>medium</v>
      </c>
      <c r="J891" s="108" t="s">
        <v>11</v>
      </c>
      <c r="K891" s="110">
        <v>121.77</v>
      </c>
      <c r="L891" s="110">
        <v>0.93300005322799995</v>
      </c>
      <c r="M891" s="110">
        <v>2</v>
      </c>
      <c r="N891" s="110">
        <v>4</v>
      </c>
      <c r="O891" s="110">
        <f t="shared" si="61"/>
        <v>0</v>
      </c>
      <c r="P891" s="110" t="e">
        <f t="shared" si="63"/>
        <v>#N/A</v>
      </c>
      <c r="Q891" s="111" t="e">
        <f t="shared" si="64"/>
        <v>#N/A</v>
      </c>
    </row>
    <row r="892" spans="1:17">
      <c r="A892" s="107" t="s">
        <v>303</v>
      </c>
      <c r="B892" s="108" t="s">
        <v>417</v>
      </c>
      <c r="C892" s="108" t="s">
        <v>8</v>
      </c>
      <c r="D892" s="108" t="s">
        <v>146</v>
      </c>
      <c r="E892" s="108" t="s">
        <v>10</v>
      </c>
      <c r="F892" s="108">
        <v>0</v>
      </c>
      <c r="G892" s="108">
        <v>1</v>
      </c>
      <c r="H892" s="109">
        <v>2.7</v>
      </c>
      <c r="I892" s="108" t="str">
        <f t="shared" si="62"/>
        <v>medium</v>
      </c>
      <c r="J892" s="108" t="s">
        <v>11</v>
      </c>
      <c r="K892" s="110">
        <v>120</v>
      </c>
      <c r="L892" s="110">
        <v>0.460121581638475</v>
      </c>
      <c r="M892" s="110">
        <v>2</v>
      </c>
      <c r="N892" s="110">
        <v>4</v>
      </c>
      <c r="O892" s="110">
        <f t="shared" si="61"/>
        <v>0</v>
      </c>
      <c r="P892" s="110" t="e">
        <f t="shared" si="63"/>
        <v>#N/A</v>
      </c>
      <c r="Q892" s="111" t="e">
        <f t="shared" si="64"/>
        <v>#N/A</v>
      </c>
    </row>
    <row r="893" spans="1:17">
      <c r="A893" s="107" t="s">
        <v>303</v>
      </c>
      <c r="B893" s="108" t="s">
        <v>417</v>
      </c>
      <c r="C893" s="108" t="s">
        <v>12</v>
      </c>
      <c r="D893" s="108" t="s">
        <v>146</v>
      </c>
      <c r="E893" s="108" t="s">
        <v>10</v>
      </c>
      <c r="F893" s="108">
        <v>0</v>
      </c>
      <c r="G893" s="108">
        <v>1</v>
      </c>
      <c r="H893" s="109">
        <v>2.7</v>
      </c>
      <c r="I893" s="108" t="str">
        <f t="shared" si="62"/>
        <v>medium</v>
      </c>
      <c r="J893" s="108" t="s">
        <v>11</v>
      </c>
      <c r="K893" s="110">
        <v>120</v>
      </c>
      <c r="L893" s="110">
        <v>390.20270263385999</v>
      </c>
      <c r="M893" s="110">
        <v>2</v>
      </c>
      <c r="N893" s="110">
        <v>4</v>
      </c>
      <c r="O893" s="110">
        <f t="shared" si="61"/>
        <v>390.20270263385999</v>
      </c>
      <c r="P893" s="110">
        <f t="shared" si="63"/>
        <v>3.2516891886154999</v>
      </c>
      <c r="Q893" s="111">
        <f t="shared" si="64"/>
        <v>11.706081079015799</v>
      </c>
    </row>
    <row r="894" spans="1:17">
      <c r="A894" s="107" t="s">
        <v>303</v>
      </c>
      <c r="B894" s="108" t="s">
        <v>418</v>
      </c>
      <c r="C894" s="108" t="s">
        <v>8</v>
      </c>
      <c r="D894" s="108" t="s">
        <v>146</v>
      </c>
      <c r="E894" s="108" t="s">
        <v>10</v>
      </c>
      <c r="F894" s="108">
        <v>0</v>
      </c>
      <c r="G894" s="108">
        <v>1</v>
      </c>
      <c r="H894" s="109">
        <v>2.7</v>
      </c>
      <c r="I894" s="108" t="str">
        <f t="shared" si="62"/>
        <v>medium</v>
      </c>
      <c r="J894" s="108" t="s">
        <v>11</v>
      </c>
      <c r="K894" s="110">
        <v>122.37</v>
      </c>
      <c r="L894" s="110">
        <v>10.816774118826499</v>
      </c>
      <c r="M894" s="110">
        <v>2</v>
      </c>
      <c r="N894" s="110">
        <v>4</v>
      </c>
      <c r="O894" s="110">
        <f t="shared" si="61"/>
        <v>10.816774118826499</v>
      </c>
      <c r="P894" s="110">
        <f t="shared" si="63"/>
        <v>8.8394002768868996E-2</v>
      </c>
      <c r="Q894" s="111">
        <f t="shared" si="64"/>
        <v>0.31821840996792838</v>
      </c>
    </row>
    <row r="895" spans="1:17">
      <c r="A895" s="107" t="s">
        <v>303</v>
      </c>
      <c r="B895" s="108" t="s">
        <v>418</v>
      </c>
      <c r="C895" s="108" t="s">
        <v>12</v>
      </c>
      <c r="D895" s="108" t="s">
        <v>146</v>
      </c>
      <c r="E895" s="108" t="s">
        <v>10</v>
      </c>
      <c r="F895" s="108">
        <v>0</v>
      </c>
      <c r="G895" s="108">
        <v>1</v>
      </c>
      <c r="H895" s="109">
        <v>2.7</v>
      </c>
      <c r="I895" s="108" t="str">
        <f t="shared" si="62"/>
        <v>medium</v>
      </c>
      <c r="J895" s="108" t="s">
        <v>11</v>
      </c>
      <c r="K895" s="110">
        <v>122.37</v>
      </c>
      <c r="L895" s="110">
        <v>91.028088084660794</v>
      </c>
      <c r="M895" s="110">
        <v>2</v>
      </c>
      <c r="N895" s="110">
        <v>4</v>
      </c>
      <c r="O895" s="110">
        <f t="shared" si="61"/>
        <v>91.028088084660794</v>
      </c>
      <c r="P895" s="110">
        <f t="shared" si="63"/>
        <v>0.74387585261633404</v>
      </c>
      <c r="Q895" s="111">
        <f t="shared" si="64"/>
        <v>2.6779530694188027</v>
      </c>
    </row>
    <row r="896" spans="1:17">
      <c r="A896" s="107" t="s">
        <v>303</v>
      </c>
      <c r="B896" s="108" t="s">
        <v>419</v>
      </c>
      <c r="C896" s="108" t="s">
        <v>8</v>
      </c>
      <c r="D896" s="108" t="s">
        <v>146</v>
      </c>
      <c r="E896" s="108" t="s">
        <v>10</v>
      </c>
      <c r="F896" s="108">
        <v>0</v>
      </c>
      <c r="G896" s="108">
        <v>1</v>
      </c>
      <c r="H896" s="109">
        <v>2.7</v>
      </c>
      <c r="I896" s="108" t="str">
        <f t="shared" si="62"/>
        <v>medium</v>
      </c>
      <c r="J896" s="108" t="s">
        <v>11</v>
      </c>
      <c r="K896" s="110">
        <v>122.95</v>
      </c>
      <c r="L896" s="110">
        <v>0</v>
      </c>
      <c r="M896" s="110">
        <v>2</v>
      </c>
      <c r="N896" s="110">
        <v>4</v>
      </c>
      <c r="O896" s="110">
        <f t="shared" si="61"/>
        <v>0</v>
      </c>
      <c r="P896" s="110" t="e">
        <f t="shared" si="63"/>
        <v>#N/A</v>
      </c>
      <c r="Q896" s="111" t="e">
        <f t="shared" si="64"/>
        <v>#N/A</v>
      </c>
    </row>
    <row r="897" spans="1:17" ht="15" thickBot="1">
      <c r="A897" s="112" t="s">
        <v>303</v>
      </c>
      <c r="B897" s="113" t="s">
        <v>419</v>
      </c>
      <c r="C897" s="113" t="s">
        <v>12</v>
      </c>
      <c r="D897" s="113" t="s">
        <v>146</v>
      </c>
      <c r="E897" s="113" t="s">
        <v>10</v>
      </c>
      <c r="F897" s="113">
        <v>0</v>
      </c>
      <c r="G897" s="113">
        <v>1</v>
      </c>
      <c r="H897" s="114">
        <v>2.7</v>
      </c>
      <c r="I897" s="113" t="str">
        <f t="shared" si="62"/>
        <v>medium</v>
      </c>
      <c r="J897" s="113" t="s">
        <v>11</v>
      </c>
      <c r="K897" s="115">
        <v>122.95</v>
      </c>
      <c r="L897" s="115">
        <v>4.1812998184264796</v>
      </c>
      <c r="M897" s="115">
        <v>2</v>
      </c>
      <c r="N897" s="115">
        <v>4</v>
      </c>
      <c r="O897" s="115">
        <f t="shared" si="61"/>
        <v>4.1812998184264796</v>
      </c>
      <c r="P897" s="115">
        <f t="shared" si="63"/>
        <v>3.4008131910748106E-2</v>
      </c>
      <c r="Q897" s="116">
        <f t="shared" si="64"/>
        <v>0.12242927487869316</v>
      </c>
    </row>
    <row r="898" spans="1:17">
      <c r="A898" s="102" t="s">
        <v>303</v>
      </c>
      <c r="B898" s="103" t="s">
        <v>420</v>
      </c>
      <c r="C898" s="103" t="s">
        <v>8</v>
      </c>
      <c r="D898" s="103" t="s">
        <v>146</v>
      </c>
      <c r="E898" s="103" t="s">
        <v>10</v>
      </c>
      <c r="F898" s="103">
        <v>0</v>
      </c>
      <c r="G898" s="103">
        <v>2</v>
      </c>
      <c r="H898" s="104">
        <v>2.7</v>
      </c>
      <c r="I898" s="103" t="str">
        <f t="shared" si="62"/>
        <v>medium</v>
      </c>
      <c r="J898" s="103" t="s">
        <v>11</v>
      </c>
      <c r="K898" s="105">
        <v>16.63</v>
      </c>
      <c r="L898" s="105">
        <v>29.987444347022301</v>
      </c>
      <c r="M898" s="105">
        <v>2</v>
      </c>
      <c r="N898" s="105">
        <v>4</v>
      </c>
      <c r="O898" s="105">
        <f t="shared" si="61"/>
        <v>29.987444347022301</v>
      </c>
      <c r="P898" s="105">
        <f t="shared" si="63"/>
        <v>1.8032137310296033</v>
      </c>
      <c r="Q898" s="106">
        <f t="shared" si="64"/>
        <v>6.491569431706572</v>
      </c>
    </row>
    <row r="899" spans="1:17">
      <c r="A899" s="107" t="s">
        <v>303</v>
      </c>
      <c r="B899" s="108" t="s">
        <v>420</v>
      </c>
      <c r="C899" s="108" t="s">
        <v>12</v>
      </c>
      <c r="D899" s="108" t="s">
        <v>146</v>
      </c>
      <c r="E899" s="108" t="s">
        <v>10</v>
      </c>
      <c r="F899" s="108">
        <v>0</v>
      </c>
      <c r="G899" s="108">
        <v>2</v>
      </c>
      <c r="H899" s="109">
        <v>2.7</v>
      </c>
      <c r="I899" s="108" t="str">
        <f t="shared" si="62"/>
        <v>medium</v>
      </c>
      <c r="J899" s="108" t="s">
        <v>11</v>
      </c>
      <c r="K899" s="110">
        <v>9.44</v>
      </c>
      <c r="L899" s="110">
        <v>37.223783541999403</v>
      </c>
      <c r="M899" s="110">
        <v>2</v>
      </c>
      <c r="N899" s="110">
        <v>4</v>
      </c>
      <c r="O899" s="110">
        <f t="shared" si="61"/>
        <v>37.223783541999403</v>
      </c>
      <c r="P899" s="110">
        <f t="shared" si="63"/>
        <v>3.9431974091101063</v>
      </c>
      <c r="Q899" s="111">
        <f t="shared" si="64"/>
        <v>14.195510672796381</v>
      </c>
    </row>
    <row r="900" spans="1:17">
      <c r="A900" s="107" t="s">
        <v>303</v>
      </c>
      <c r="B900" s="108" t="s">
        <v>421</v>
      </c>
      <c r="C900" s="108" t="s">
        <v>8</v>
      </c>
      <c r="D900" s="108" t="s">
        <v>146</v>
      </c>
      <c r="E900" s="108" t="s">
        <v>10</v>
      </c>
      <c r="F900" s="108">
        <v>0</v>
      </c>
      <c r="G900" s="108">
        <v>2</v>
      </c>
      <c r="H900" s="109">
        <v>2.7</v>
      </c>
      <c r="I900" s="108" t="str">
        <f t="shared" si="62"/>
        <v>medium</v>
      </c>
      <c r="J900" s="108" t="s">
        <v>11</v>
      </c>
      <c r="K900" s="110">
        <v>122.7</v>
      </c>
      <c r="L900" s="110">
        <v>224.592662399928</v>
      </c>
      <c r="M900" s="110">
        <v>2</v>
      </c>
      <c r="N900" s="110">
        <v>4</v>
      </c>
      <c r="O900" s="110">
        <f t="shared" si="61"/>
        <v>224.592662399928</v>
      </c>
      <c r="P900" s="110">
        <f t="shared" si="63"/>
        <v>1.8304210464541808</v>
      </c>
      <c r="Q900" s="111">
        <f t="shared" si="64"/>
        <v>6.5895157672350511</v>
      </c>
    </row>
    <row r="901" spans="1:17">
      <c r="A901" s="107" t="s">
        <v>303</v>
      </c>
      <c r="B901" s="108" t="s">
        <v>421</v>
      </c>
      <c r="C901" s="108" t="s">
        <v>12</v>
      </c>
      <c r="D901" s="108" t="s">
        <v>146</v>
      </c>
      <c r="E901" s="108" t="s">
        <v>10</v>
      </c>
      <c r="F901" s="108">
        <v>0</v>
      </c>
      <c r="G901" s="108">
        <v>2</v>
      </c>
      <c r="H901" s="109">
        <v>2.7</v>
      </c>
      <c r="I901" s="108" t="str">
        <f t="shared" si="62"/>
        <v>medium</v>
      </c>
      <c r="J901" s="108" t="s">
        <v>11</v>
      </c>
      <c r="K901" s="110">
        <v>122.7</v>
      </c>
      <c r="L901" s="110">
        <v>3.1778618931894602</v>
      </c>
      <c r="M901" s="110">
        <v>2</v>
      </c>
      <c r="N901" s="110">
        <v>4</v>
      </c>
      <c r="O901" s="110">
        <f t="shared" si="61"/>
        <v>0</v>
      </c>
      <c r="P901" s="110" t="e">
        <f t="shared" si="63"/>
        <v>#N/A</v>
      </c>
      <c r="Q901" s="111" t="e">
        <f t="shared" si="64"/>
        <v>#N/A</v>
      </c>
    </row>
    <row r="902" spans="1:17">
      <c r="A902" s="107" t="s">
        <v>303</v>
      </c>
      <c r="B902" s="108" t="s">
        <v>422</v>
      </c>
      <c r="C902" s="108" t="s">
        <v>8</v>
      </c>
      <c r="D902" s="108" t="s">
        <v>146</v>
      </c>
      <c r="E902" s="108" t="s">
        <v>10</v>
      </c>
      <c r="F902" s="108">
        <v>0</v>
      </c>
      <c r="G902" s="108">
        <v>2</v>
      </c>
      <c r="H902" s="109">
        <v>2.7</v>
      </c>
      <c r="I902" s="108" t="str">
        <f t="shared" si="62"/>
        <v>medium</v>
      </c>
      <c r="J902" s="108" t="s">
        <v>11</v>
      </c>
      <c r="K902" s="110">
        <v>13.53</v>
      </c>
      <c r="L902" s="110">
        <v>234.729151503287</v>
      </c>
      <c r="M902" s="110">
        <v>2</v>
      </c>
      <c r="N902" s="110">
        <v>4</v>
      </c>
      <c r="O902" s="110">
        <f t="shared" si="61"/>
        <v>234.729151503287</v>
      </c>
      <c r="P902" s="110">
        <f t="shared" si="63"/>
        <v>17.348791685387067</v>
      </c>
      <c r="Q902" s="111">
        <f t="shared" si="64"/>
        <v>62.455650067393435</v>
      </c>
    </row>
    <row r="903" spans="1:17">
      <c r="A903" s="107" t="s">
        <v>303</v>
      </c>
      <c r="B903" s="108" t="s">
        <v>422</v>
      </c>
      <c r="C903" s="108" t="s">
        <v>12</v>
      </c>
      <c r="D903" s="108" t="s">
        <v>146</v>
      </c>
      <c r="E903" s="108" t="s">
        <v>10</v>
      </c>
      <c r="F903" s="108">
        <v>0</v>
      </c>
      <c r="G903" s="108">
        <v>2</v>
      </c>
      <c r="H903" s="109">
        <v>2.7</v>
      </c>
      <c r="I903" s="108" t="str">
        <f t="shared" si="62"/>
        <v>medium</v>
      </c>
      <c r="J903" s="108" t="s">
        <v>11</v>
      </c>
      <c r="K903" s="110">
        <v>146.37</v>
      </c>
      <c r="L903" s="110">
        <v>267.83737273814103</v>
      </c>
      <c r="M903" s="110">
        <v>2</v>
      </c>
      <c r="N903" s="110">
        <v>4</v>
      </c>
      <c r="O903" s="110">
        <f t="shared" si="61"/>
        <v>267.83737273814103</v>
      </c>
      <c r="P903" s="110">
        <f t="shared" si="63"/>
        <v>1.8298652233254151</v>
      </c>
      <c r="Q903" s="111">
        <f t="shared" si="64"/>
        <v>6.5875148039714944</v>
      </c>
    </row>
    <row r="904" spans="1:17">
      <c r="A904" s="107" t="s">
        <v>303</v>
      </c>
      <c r="B904" s="108" t="s">
        <v>423</v>
      </c>
      <c r="C904" s="108" t="s">
        <v>8</v>
      </c>
      <c r="D904" s="108" t="s">
        <v>146</v>
      </c>
      <c r="E904" s="108" t="s">
        <v>10</v>
      </c>
      <c r="F904" s="108">
        <v>0</v>
      </c>
      <c r="G904" s="108">
        <v>2</v>
      </c>
      <c r="H904" s="109">
        <v>2.7</v>
      </c>
      <c r="I904" s="108" t="str">
        <f t="shared" si="62"/>
        <v>medium</v>
      </c>
      <c r="J904" s="108" t="s">
        <v>11</v>
      </c>
      <c r="K904" s="110">
        <v>123.94</v>
      </c>
      <c r="L904" s="110">
        <v>114.988736169058</v>
      </c>
      <c r="M904" s="110">
        <v>2</v>
      </c>
      <c r="N904" s="110">
        <v>4</v>
      </c>
      <c r="O904" s="110">
        <f t="shared" si="61"/>
        <v>114.988736169058</v>
      </c>
      <c r="P904" s="110">
        <f t="shared" si="63"/>
        <v>0.92777744206114254</v>
      </c>
      <c r="Q904" s="111">
        <f t="shared" si="64"/>
        <v>3.339998791420113</v>
      </c>
    </row>
    <row r="905" spans="1:17" ht="15" thickBot="1">
      <c r="A905" s="112" t="s">
        <v>303</v>
      </c>
      <c r="B905" s="113" t="s">
        <v>423</v>
      </c>
      <c r="C905" s="113" t="s">
        <v>12</v>
      </c>
      <c r="D905" s="113" t="s">
        <v>146</v>
      </c>
      <c r="E905" s="113" t="s">
        <v>10</v>
      </c>
      <c r="F905" s="113">
        <v>0</v>
      </c>
      <c r="G905" s="113">
        <v>2</v>
      </c>
      <c r="H905" s="114">
        <v>2.7</v>
      </c>
      <c r="I905" s="113" t="str">
        <f t="shared" si="62"/>
        <v>medium</v>
      </c>
      <c r="J905" s="113" t="s">
        <v>11</v>
      </c>
      <c r="K905" s="115">
        <v>123.94</v>
      </c>
      <c r="L905" s="115">
        <v>127.782983332664</v>
      </c>
      <c r="M905" s="115">
        <v>2</v>
      </c>
      <c r="N905" s="115">
        <v>4</v>
      </c>
      <c r="O905" s="115">
        <f t="shared" si="61"/>
        <v>127.782983332664</v>
      </c>
      <c r="P905" s="115">
        <f t="shared" si="63"/>
        <v>1.0310068043623044</v>
      </c>
      <c r="Q905" s="116">
        <f t="shared" si="64"/>
        <v>3.7116244957042954</v>
      </c>
    </row>
    <row r="906" spans="1:17">
      <c r="A906" s="102" t="s">
        <v>303</v>
      </c>
      <c r="B906" s="103" t="s">
        <v>424</v>
      </c>
      <c r="C906" s="103" t="s">
        <v>8</v>
      </c>
      <c r="D906" s="103" t="s">
        <v>146</v>
      </c>
      <c r="E906" s="103" t="s">
        <v>10</v>
      </c>
      <c r="F906" s="103">
        <v>0</v>
      </c>
      <c r="G906" s="103">
        <v>1</v>
      </c>
      <c r="H906" s="104">
        <v>3.2</v>
      </c>
      <c r="I906" s="103" t="str">
        <f t="shared" si="62"/>
        <v>high</v>
      </c>
      <c r="J906" s="103" t="s">
        <v>11</v>
      </c>
      <c r="K906" s="105">
        <v>122.4</v>
      </c>
      <c r="L906" s="105">
        <v>9.8176562572796193</v>
      </c>
      <c r="M906" s="105">
        <v>2</v>
      </c>
      <c r="N906" s="105">
        <v>4</v>
      </c>
      <c r="O906" s="105">
        <f t="shared" si="61"/>
        <v>9.8176562572796193</v>
      </c>
      <c r="P906" s="105">
        <f t="shared" si="63"/>
        <v>8.020960994509492E-2</v>
      </c>
      <c r="Q906" s="106">
        <f t="shared" si="64"/>
        <v>0.28875459580234175</v>
      </c>
    </row>
    <row r="907" spans="1:17">
      <c r="A907" s="107" t="s">
        <v>303</v>
      </c>
      <c r="B907" s="108" t="s">
        <v>424</v>
      </c>
      <c r="C907" s="108" t="s">
        <v>12</v>
      </c>
      <c r="D907" s="108" t="s">
        <v>146</v>
      </c>
      <c r="E907" s="108" t="s">
        <v>10</v>
      </c>
      <c r="F907" s="108">
        <v>0</v>
      </c>
      <c r="G907" s="108">
        <v>1</v>
      </c>
      <c r="H907" s="109">
        <v>3.2</v>
      </c>
      <c r="I907" s="108" t="str">
        <f t="shared" si="62"/>
        <v>high</v>
      </c>
      <c r="J907" s="108" t="s">
        <v>11</v>
      </c>
      <c r="K907" s="110">
        <v>38.93</v>
      </c>
      <c r="L907" s="110">
        <v>121.938394438255</v>
      </c>
      <c r="M907" s="110">
        <v>2</v>
      </c>
      <c r="N907" s="110">
        <v>4</v>
      </c>
      <c r="O907" s="110">
        <f t="shared" si="61"/>
        <v>121.938394438255</v>
      </c>
      <c r="P907" s="110">
        <f t="shared" si="63"/>
        <v>3.1322474810751348</v>
      </c>
      <c r="Q907" s="111">
        <f t="shared" si="64"/>
        <v>11.276090931870487</v>
      </c>
    </row>
    <row r="908" spans="1:17">
      <c r="A908" s="107" t="s">
        <v>303</v>
      </c>
      <c r="B908" s="108" t="s">
        <v>425</v>
      </c>
      <c r="C908" s="108" t="s">
        <v>8</v>
      </c>
      <c r="D908" s="108" t="s">
        <v>146</v>
      </c>
      <c r="E908" s="108" t="s">
        <v>10</v>
      </c>
      <c r="F908" s="108">
        <v>0</v>
      </c>
      <c r="G908" s="108">
        <v>1</v>
      </c>
      <c r="H908" s="109">
        <v>3.2</v>
      </c>
      <c r="I908" s="108" t="str">
        <f t="shared" si="62"/>
        <v>high</v>
      </c>
      <c r="J908" s="108" t="s">
        <v>11</v>
      </c>
      <c r="K908" s="110">
        <v>7.9</v>
      </c>
      <c r="L908" s="110">
        <v>6.1456339505580804</v>
      </c>
      <c r="M908" s="110">
        <v>2</v>
      </c>
      <c r="N908" s="110">
        <v>4</v>
      </c>
      <c r="O908" s="110">
        <f t="shared" si="61"/>
        <v>6.1456339505580804</v>
      </c>
      <c r="P908" s="110">
        <f t="shared" si="63"/>
        <v>0.77792834817190892</v>
      </c>
      <c r="Q908" s="111">
        <f t="shared" si="64"/>
        <v>2.8005420534188721</v>
      </c>
    </row>
    <row r="909" spans="1:17">
      <c r="A909" s="107" t="s">
        <v>303</v>
      </c>
      <c r="B909" s="108" t="s">
        <v>425</v>
      </c>
      <c r="C909" s="108" t="s">
        <v>12</v>
      </c>
      <c r="D909" s="108" t="s">
        <v>146</v>
      </c>
      <c r="E909" s="108" t="s">
        <v>10</v>
      </c>
      <c r="F909" s="108">
        <v>0</v>
      </c>
      <c r="G909" s="108">
        <v>1</v>
      </c>
      <c r="H909" s="109">
        <v>3.2</v>
      </c>
      <c r="I909" s="108" t="str">
        <f t="shared" si="62"/>
        <v>high</v>
      </c>
      <c r="J909" s="108" t="s">
        <v>11</v>
      </c>
      <c r="K909" s="110">
        <v>121.85</v>
      </c>
      <c r="L909" s="110">
        <v>13.983638860874599</v>
      </c>
      <c r="M909" s="110">
        <v>2</v>
      </c>
      <c r="N909" s="110">
        <v>4</v>
      </c>
      <c r="O909" s="110">
        <f t="shared" si="61"/>
        <v>13.983638860874599</v>
      </c>
      <c r="P909" s="110">
        <f t="shared" si="63"/>
        <v>0.11476109036417398</v>
      </c>
      <c r="Q909" s="111">
        <f t="shared" si="64"/>
        <v>0.41313992531102633</v>
      </c>
    </row>
    <row r="910" spans="1:17">
      <c r="A910" s="107" t="s">
        <v>303</v>
      </c>
      <c r="B910" s="108" t="s">
        <v>426</v>
      </c>
      <c r="C910" s="108" t="s">
        <v>8</v>
      </c>
      <c r="D910" s="108" t="s">
        <v>146</v>
      </c>
      <c r="E910" s="108" t="s">
        <v>10</v>
      </c>
      <c r="F910" s="108">
        <v>0</v>
      </c>
      <c r="G910" s="108">
        <v>1</v>
      </c>
      <c r="H910" s="109">
        <v>3.2</v>
      </c>
      <c r="I910" s="108" t="str">
        <f t="shared" si="62"/>
        <v>high</v>
      </c>
      <c r="J910" s="108" t="s">
        <v>11</v>
      </c>
      <c r="K910" s="110">
        <v>121.72</v>
      </c>
      <c r="L910" s="110">
        <v>2.77291637608363</v>
      </c>
      <c r="M910" s="110">
        <v>2</v>
      </c>
      <c r="N910" s="110">
        <v>4</v>
      </c>
      <c r="O910" s="110">
        <f t="shared" si="61"/>
        <v>0</v>
      </c>
      <c r="P910" s="110" t="e">
        <f t="shared" si="63"/>
        <v>#N/A</v>
      </c>
      <c r="Q910" s="111" t="e">
        <f t="shared" si="64"/>
        <v>#N/A</v>
      </c>
    </row>
    <row r="911" spans="1:17">
      <c r="A911" s="107" t="s">
        <v>303</v>
      </c>
      <c r="B911" s="108" t="s">
        <v>426</v>
      </c>
      <c r="C911" s="108" t="s">
        <v>12</v>
      </c>
      <c r="D911" s="108" t="s">
        <v>146</v>
      </c>
      <c r="E911" s="108" t="s">
        <v>10</v>
      </c>
      <c r="F911" s="108">
        <v>0</v>
      </c>
      <c r="G911" s="108">
        <v>1</v>
      </c>
      <c r="H911" s="109">
        <v>3.2</v>
      </c>
      <c r="I911" s="108" t="str">
        <f t="shared" si="62"/>
        <v>high</v>
      </c>
      <c r="J911" s="108" t="s">
        <v>11</v>
      </c>
      <c r="K911" s="110">
        <v>11.57</v>
      </c>
      <c r="L911" s="110">
        <v>178.78561576937901</v>
      </c>
      <c r="M911" s="110">
        <v>2</v>
      </c>
      <c r="N911" s="110">
        <v>4</v>
      </c>
      <c r="O911" s="110">
        <f t="shared" si="61"/>
        <v>178.78561576937901</v>
      </c>
      <c r="P911" s="110">
        <f t="shared" si="63"/>
        <v>15.452516488278219</v>
      </c>
      <c r="Q911" s="111">
        <f t="shared" si="64"/>
        <v>55.629059357801587</v>
      </c>
    </row>
    <row r="912" spans="1:17">
      <c r="A912" s="107" t="s">
        <v>303</v>
      </c>
      <c r="B912" s="108" t="s">
        <v>427</v>
      </c>
      <c r="C912" s="108" t="s">
        <v>8</v>
      </c>
      <c r="D912" s="108" t="s">
        <v>146</v>
      </c>
      <c r="E912" s="108" t="s">
        <v>10</v>
      </c>
      <c r="F912" s="108">
        <v>0</v>
      </c>
      <c r="G912" s="108">
        <v>1</v>
      </c>
      <c r="H912" s="109">
        <v>3.2</v>
      </c>
      <c r="I912" s="108" t="str">
        <f t="shared" si="62"/>
        <v>high</v>
      </c>
      <c r="J912" s="108" t="s">
        <v>11</v>
      </c>
      <c r="K912" s="110">
        <v>120</v>
      </c>
      <c r="L912" s="110">
        <v>3.63753136086294</v>
      </c>
      <c r="M912" s="110">
        <v>2</v>
      </c>
      <c r="N912" s="110">
        <v>4</v>
      </c>
      <c r="O912" s="110">
        <f t="shared" si="61"/>
        <v>0</v>
      </c>
      <c r="P912" s="110" t="e">
        <f t="shared" si="63"/>
        <v>#N/A</v>
      </c>
      <c r="Q912" s="111" t="e">
        <f t="shared" si="64"/>
        <v>#N/A</v>
      </c>
    </row>
    <row r="913" spans="1:17" ht="15" thickBot="1">
      <c r="A913" s="112" t="s">
        <v>303</v>
      </c>
      <c r="B913" s="113" t="s">
        <v>427</v>
      </c>
      <c r="C913" s="113" t="s">
        <v>12</v>
      </c>
      <c r="D913" s="113" t="s">
        <v>146</v>
      </c>
      <c r="E913" s="113" t="s">
        <v>10</v>
      </c>
      <c r="F913" s="113">
        <v>0</v>
      </c>
      <c r="G913" s="113">
        <v>1</v>
      </c>
      <c r="H913" s="114">
        <v>3.2</v>
      </c>
      <c r="I913" s="113" t="str">
        <f t="shared" si="62"/>
        <v>high</v>
      </c>
      <c r="J913" s="113" t="s">
        <v>11</v>
      </c>
      <c r="K913" s="115">
        <v>119.98</v>
      </c>
      <c r="L913" s="115">
        <v>489.77709983056099</v>
      </c>
      <c r="M913" s="115">
        <v>2</v>
      </c>
      <c r="N913" s="115">
        <v>4</v>
      </c>
      <c r="O913" s="115">
        <f t="shared" si="61"/>
        <v>489.77709983056099</v>
      </c>
      <c r="P913" s="115">
        <f t="shared" si="63"/>
        <v>4.0821561912865558</v>
      </c>
      <c r="Q913" s="116">
        <f t="shared" si="64"/>
        <v>14.695762288631602</v>
      </c>
    </row>
    <row r="914" spans="1:17">
      <c r="A914" s="102" t="s">
        <v>303</v>
      </c>
      <c r="B914" s="103" t="s">
        <v>428</v>
      </c>
      <c r="C914" s="103" t="s">
        <v>8</v>
      </c>
      <c r="D914" s="103" t="s">
        <v>146</v>
      </c>
      <c r="E914" s="103" t="s">
        <v>10</v>
      </c>
      <c r="F914" s="103">
        <v>0</v>
      </c>
      <c r="G914" s="103">
        <v>2</v>
      </c>
      <c r="H914" s="104">
        <v>3.2</v>
      </c>
      <c r="I914" s="103" t="str">
        <f t="shared" si="62"/>
        <v>high</v>
      </c>
      <c r="J914" s="103" t="s">
        <v>11</v>
      </c>
      <c r="K914" s="105">
        <v>73.790000000000006</v>
      </c>
      <c r="L914" s="105">
        <v>-13.1784677699459</v>
      </c>
      <c r="M914" s="105">
        <v>2</v>
      </c>
      <c r="N914" s="105">
        <v>4</v>
      </c>
      <c r="O914" s="105">
        <f t="shared" si="61"/>
        <v>0</v>
      </c>
      <c r="P914" s="105" t="e">
        <f t="shared" si="63"/>
        <v>#N/A</v>
      </c>
      <c r="Q914" s="106" t="e">
        <f t="shared" si="64"/>
        <v>#N/A</v>
      </c>
    </row>
    <row r="915" spans="1:17">
      <c r="A915" s="107" t="s">
        <v>303</v>
      </c>
      <c r="B915" s="108" t="s">
        <v>428</v>
      </c>
      <c r="C915" s="108" t="s">
        <v>12</v>
      </c>
      <c r="D915" s="108" t="s">
        <v>146</v>
      </c>
      <c r="E915" s="108" t="s">
        <v>10</v>
      </c>
      <c r="F915" s="108">
        <v>0</v>
      </c>
      <c r="G915" s="108">
        <v>2</v>
      </c>
      <c r="H915" s="109">
        <v>3.2</v>
      </c>
      <c r="I915" s="108" t="str">
        <f t="shared" si="62"/>
        <v>high</v>
      </c>
      <c r="J915" s="108" t="s">
        <v>11</v>
      </c>
      <c r="K915" s="110">
        <v>13.39</v>
      </c>
      <c r="L915" s="110">
        <v>337.51206230418597</v>
      </c>
      <c r="M915" s="110">
        <v>2</v>
      </c>
      <c r="N915" s="110">
        <v>4</v>
      </c>
      <c r="O915" s="110">
        <f t="shared" si="61"/>
        <v>337.51206230418597</v>
      </c>
      <c r="P915" s="110">
        <f t="shared" si="63"/>
        <v>25.206277991350706</v>
      </c>
      <c r="Q915" s="111">
        <f t="shared" si="64"/>
        <v>90.742600768862545</v>
      </c>
    </row>
    <row r="916" spans="1:17">
      <c r="A916" s="107" t="s">
        <v>303</v>
      </c>
      <c r="B916" s="108" t="s">
        <v>429</v>
      </c>
      <c r="C916" s="108" t="s">
        <v>8</v>
      </c>
      <c r="D916" s="108" t="s">
        <v>146</v>
      </c>
      <c r="E916" s="108" t="s">
        <v>10</v>
      </c>
      <c r="F916" s="108">
        <v>0</v>
      </c>
      <c r="G916" s="108">
        <v>2</v>
      </c>
      <c r="H916" s="109">
        <v>3.2</v>
      </c>
      <c r="I916" s="108" t="str">
        <f t="shared" si="62"/>
        <v>high</v>
      </c>
      <c r="J916" s="108" t="s">
        <v>11</v>
      </c>
      <c r="K916" s="110">
        <v>123.17</v>
      </c>
      <c r="L916" s="110">
        <v>12.7034880898794</v>
      </c>
      <c r="M916" s="110">
        <v>2</v>
      </c>
      <c r="N916" s="110">
        <v>4</v>
      </c>
      <c r="O916" s="110">
        <f t="shared" si="61"/>
        <v>12.7034880898794</v>
      </c>
      <c r="P916" s="110">
        <f t="shared" si="63"/>
        <v>0.1031378427367005</v>
      </c>
      <c r="Q916" s="111">
        <f t="shared" si="64"/>
        <v>0.37129623385212179</v>
      </c>
    </row>
    <row r="917" spans="1:17">
      <c r="A917" s="107" t="s">
        <v>303</v>
      </c>
      <c r="B917" s="108" t="s">
        <v>429</v>
      </c>
      <c r="C917" s="108" t="s">
        <v>12</v>
      </c>
      <c r="D917" s="108" t="s">
        <v>146</v>
      </c>
      <c r="E917" s="108" t="s">
        <v>10</v>
      </c>
      <c r="F917" s="108">
        <v>0</v>
      </c>
      <c r="G917" s="108">
        <v>2</v>
      </c>
      <c r="H917" s="109">
        <v>3.2</v>
      </c>
      <c r="I917" s="108" t="str">
        <f t="shared" si="62"/>
        <v>high</v>
      </c>
      <c r="J917" s="108" t="s">
        <v>11</v>
      </c>
      <c r="K917" s="110">
        <v>8.65</v>
      </c>
      <c r="L917" s="110">
        <v>53.0605310074843</v>
      </c>
      <c r="M917" s="110">
        <v>2</v>
      </c>
      <c r="N917" s="110">
        <v>4</v>
      </c>
      <c r="O917" s="110">
        <f t="shared" si="61"/>
        <v>53.0605310074843</v>
      </c>
      <c r="P917" s="110">
        <f t="shared" si="63"/>
        <v>6.1341654343912486</v>
      </c>
      <c r="Q917" s="111">
        <f t="shared" si="64"/>
        <v>22.082995563808495</v>
      </c>
    </row>
    <row r="918" spans="1:17">
      <c r="A918" s="107" t="s">
        <v>303</v>
      </c>
      <c r="B918" s="108" t="s">
        <v>430</v>
      </c>
      <c r="C918" s="108" t="s">
        <v>8</v>
      </c>
      <c r="D918" s="108" t="s">
        <v>146</v>
      </c>
      <c r="E918" s="108" t="s">
        <v>10</v>
      </c>
      <c r="F918" s="108">
        <v>0</v>
      </c>
      <c r="G918" s="108">
        <v>2</v>
      </c>
      <c r="H918" s="109">
        <v>3.2</v>
      </c>
      <c r="I918" s="108" t="str">
        <f t="shared" si="62"/>
        <v>high</v>
      </c>
      <c r="J918" s="108" t="s">
        <v>11</v>
      </c>
      <c r="K918" s="110">
        <v>12.07</v>
      </c>
      <c r="L918" s="110">
        <v>169.82011226718899</v>
      </c>
      <c r="M918" s="110">
        <v>2</v>
      </c>
      <c r="N918" s="110">
        <v>4</v>
      </c>
      <c r="O918" s="110">
        <f t="shared" si="61"/>
        <v>169.82011226718899</v>
      </c>
      <c r="P918" s="110">
        <f t="shared" si="63"/>
        <v>14.069603336138275</v>
      </c>
      <c r="Q918" s="111">
        <f t="shared" si="64"/>
        <v>50.65057201009779</v>
      </c>
    </row>
    <row r="919" spans="1:17">
      <c r="A919" s="107" t="s">
        <v>303</v>
      </c>
      <c r="B919" s="108" t="s">
        <v>430</v>
      </c>
      <c r="C919" s="108" t="s">
        <v>12</v>
      </c>
      <c r="D919" s="108" t="s">
        <v>146</v>
      </c>
      <c r="E919" s="108" t="s">
        <v>10</v>
      </c>
      <c r="F919" s="108">
        <v>0</v>
      </c>
      <c r="G919" s="108">
        <v>2</v>
      </c>
      <c r="H919" s="109">
        <v>3.2</v>
      </c>
      <c r="I919" s="108" t="str">
        <f t="shared" si="62"/>
        <v>high</v>
      </c>
      <c r="J919" s="108" t="s">
        <v>11</v>
      </c>
      <c r="K919" s="110">
        <v>6.38</v>
      </c>
      <c r="L919" s="110">
        <v>59.827164999035197</v>
      </c>
      <c r="M919" s="110">
        <v>2</v>
      </c>
      <c r="N919" s="110">
        <v>4</v>
      </c>
      <c r="O919" s="110">
        <f t="shared" si="61"/>
        <v>59.827164999035197</v>
      </c>
      <c r="P919" s="110">
        <f t="shared" si="63"/>
        <v>9.3772985891904703</v>
      </c>
      <c r="Q919" s="111">
        <f t="shared" si="64"/>
        <v>33.758274921085693</v>
      </c>
    </row>
    <row r="920" spans="1:17">
      <c r="A920" s="107" t="s">
        <v>303</v>
      </c>
      <c r="B920" s="108" t="s">
        <v>431</v>
      </c>
      <c r="C920" s="108" t="s">
        <v>8</v>
      </c>
      <c r="D920" s="108" t="s">
        <v>146</v>
      </c>
      <c r="E920" s="108" t="s">
        <v>10</v>
      </c>
      <c r="F920" s="108">
        <v>0</v>
      </c>
      <c r="G920" s="108">
        <v>2</v>
      </c>
      <c r="H920" s="109">
        <v>3.2</v>
      </c>
      <c r="I920" s="108" t="str">
        <f t="shared" si="62"/>
        <v>high</v>
      </c>
      <c r="J920" s="108" t="s">
        <v>11</v>
      </c>
      <c r="K920" s="110">
        <v>120</v>
      </c>
      <c r="L920" s="110">
        <v>472.69066565157601</v>
      </c>
      <c r="M920" s="110">
        <v>2</v>
      </c>
      <c r="N920" s="110">
        <v>4</v>
      </c>
      <c r="O920" s="110">
        <f t="shared" si="61"/>
        <v>472.69066565157601</v>
      </c>
      <c r="P920" s="110">
        <f t="shared" si="63"/>
        <v>3.9390888804298001</v>
      </c>
      <c r="Q920" s="111">
        <f t="shared" si="64"/>
        <v>14.18071996954728</v>
      </c>
    </row>
    <row r="921" spans="1:17" ht="15" thickBot="1">
      <c r="A921" s="112" t="s">
        <v>303</v>
      </c>
      <c r="B921" s="113" t="s">
        <v>431</v>
      </c>
      <c r="C921" s="113" t="s">
        <v>12</v>
      </c>
      <c r="D921" s="113" t="s">
        <v>146</v>
      </c>
      <c r="E921" s="113" t="s">
        <v>10</v>
      </c>
      <c r="F921" s="113">
        <v>0</v>
      </c>
      <c r="G921" s="113">
        <v>2</v>
      </c>
      <c r="H921" s="114">
        <v>3.2</v>
      </c>
      <c r="I921" s="113" t="str">
        <f t="shared" si="62"/>
        <v>high</v>
      </c>
      <c r="J921" s="113" t="s">
        <v>11</v>
      </c>
      <c r="K921" s="115">
        <v>120</v>
      </c>
      <c r="L921" s="115">
        <v>462.74518721746</v>
      </c>
      <c r="M921" s="115">
        <v>2</v>
      </c>
      <c r="N921" s="115">
        <v>4</v>
      </c>
      <c r="O921" s="115">
        <f t="shared" si="61"/>
        <v>462.74518721746</v>
      </c>
      <c r="P921" s="115">
        <f t="shared" si="63"/>
        <v>3.8562098934788334</v>
      </c>
      <c r="Q921" s="116">
        <f t="shared" si="64"/>
        <v>13.8823556165238</v>
      </c>
    </row>
    <row r="922" spans="1:17">
      <c r="A922" s="102" t="s">
        <v>303</v>
      </c>
      <c r="B922" s="103" t="s">
        <v>432</v>
      </c>
      <c r="C922" s="103" t="s">
        <v>8</v>
      </c>
      <c r="D922" s="103" t="s">
        <v>146</v>
      </c>
      <c r="E922" s="103" t="s">
        <v>10</v>
      </c>
      <c r="F922" s="103">
        <v>10</v>
      </c>
      <c r="G922" s="103">
        <v>1</v>
      </c>
      <c r="H922" s="104">
        <v>2.2999999999999998</v>
      </c>
      <c r="I922" s="103" t="str">
        <f t="shared" si="62"/>
        <v>low</v>
      </c>
      <c r="J922" s="103" t="s">
        <v>11</v>
      </c>
      <c r="K922" s="105">
        <v>123.03</v>
      </c>
      <c r="L922" s="105">
        <v>2.9222084916579498</v>
      </c>
      <c r="M922" s="105">
        <v>2</v>
      </c>
      <c r="N922" s="105">
        <v>4</v>
      </c>
      <c r="O922" s="105">
        <f t="shared" si="61"/>
        <v>0</v>
      </c>
      <c r="P922" s="105" t="e">
        <f t="shared" si="63"/>
        <v>#N/A</v>
      </c>
      <c r="Q922" s="106" t="e">
        <f t="shared" si="64"/>
        <v>#N/A</v>
      </c>
    </row>
    <row r="923" spans="1:17">
      <c r="A923" s="107" t="s">
        <v>303</v>
      </c>
      <c r="B923" s="108" t="s">
        <v>432</v>
      </c>
      <c r="C923" s="108" t="s">
        <v>12</v>
      </c>
      <c r="D923" s="108" t="s">
        <v>146</v>
      </c>
      <c r="E923" s="108" t="s">
        <v>10</v>
      </c>
      <c r="F923" s="108">
        <v>10</v>
      </c>
      <c r="G923" s="108">
        <v>1</v>
      </c>
      <c r="H923" s="109">
        <v>2.2999999999999998</v>
      </c>
      <c r="I923" s="108" t="str">
        <f t="shared" si="62"/>
        <v>low</v>
      </c>
      <c r="J923" s="108" t="s">
        <v>11</v>
      </c>
      <c r="K923" s="110">
        <v>21</v>
      </c>
      <c r="L923" s="110">
        <v>742.02032004992395</v>
      </c>
      <c r="M923" s="110">
        <v>2</v>
      </c>
      <c r="N923" s="110">
        <v>4</v>
      </c>
      <c r="O923" s="110">
        <f t="shared" si="61"/>
        <v>742.02032004992395</v>
      </c>
      <c r="P923" s="110">
        <f t="shared" si="63"/>
        <v>35.334300954758284</v>
      </c>
      <c r="Q923" s="111">
        <f t="shared" si="64"/>
        <v>127.20348343712983</v>
      </c>
    </row>
    <row r="924" spans="1:17">
      <c r="A924" s="107" t="s">
        <v>303</v>
      </c>
      <c r="B924" s="108" t="s">
        <v>433</v>
      </c>
      <c r="C924" s="108" t="s">
        <v>8</v>
      </c>
      <c r="D924" s="108" t="s">
        <v>146</v>
      </c>
      <c r="E924" s="108" t="s">
        <v>10</v>
      </c>
      <c r="F924" s="108">
        <v>10</v>
      </c>
      <c r="G924" s="108">
        <v>1</v>
      </c>
      <c r="H924" s="109">
        <v>2.2999999999999998</v>
      </c>
      <c r="I924" s="108" t="str">
        <f t="shared" si="62"/>
        <v>low</v>
      </c>
      <c r="J924" s="108" t="s">
        <v>11</v>
      </c>
      <c r="K924" s="110">
        <v>123.47</v>
      </c>
      <c r="L924" s="110">
        <v>6.61161140660335</v>
      </c>
      <c r="M924" s="110">
        <v>2</v>
      </c>
      <c r="N924" s="110">
        <v>4</v>
      </c>
      <c r="O924" s="110">
        <f t="shared" si="61"/>
        <v>6.61161140660335</v>
      </c>
      <c r="P924" s="110">
        <f t="shared" si="63"/>
        <v>5.3548322722955781E-2</v>
      </c>
      <c r="Q924" s="111">
        <f t="shared" si="64"/>
        <v>0.19277396180264081</v>
      </c>
    </row>
    <row r="925" spans="1:17">
      <c r="A925" s="107" t="s">
        <v>303</v>
      </c>
      <c r="B925" s="108" t="s">
        <v>433</v>
      </c>
      <c r="C925" s="108" t="s">
        <v>12</v>
      </c>
      <c r="D925" s="108" t="s">
        <v>146</v>
      </c>
      <c r="E925" s="108" t="s">
        <v>10</v>
      </c>
      <c r="F925" s="108">
        <v>10</v>
      </c>
      <c r="G925" s="108">
        <v>1</v>
      </c>
      <c r="H925" s="109">
        <v>2.2999999999999998</v>
      </c>
      <c r="I925" s="108" t="str">
        <f t="shared" si="62"/>
        <v>low</v>
      </c>
      <c r="J925" s="108" t="s">
        <v>11</v>
      </c>
      <c r="K925" s="110">
        <v>123.47</v>
      </c>
      <c r="L925" s="110">
        <v>6.5170738788019698</v>
      </c>
      <c r="M925" s="110">
        <v>2</v>
      </c>
      <c r="N925" s="110">
        <v>4</v>
      </c>
      <c r="O925" s="110">
        <f t="shared" si="61"/>
        <v>6.5170738788019698</v>
      </c>
      <c r="P925" s="110">
        <f t="shared" si="63"/>
        <v>5.2782650674673769E-2</v>
      </c>
      <c r="Q925" s="111">
        <f t="shared" si="64"/>
        <v>0.19001754242882554</v>
      </c>
    </row>
    <row r="926" spans="1:17">
      <c r="A926" s="107" t="s">
        <v>303</v>
      </c>
      <c r="B926" s="108" t="s">
        <v>434</v>
      </c>
      <c r="C926" s="108" t="s">
        <v>8</v>
      </c>
      <c r="D926" s="108" t="s">
        <v>146</v>
      </c>
      <c r="E926" s="108" t="s">
        <v>10</v>
      </c>
      <c r="F926" s="108">
        <v>10</v>
      </c>
      <c r="G926" s="108">
        <v>1</v>
      </c>
      <c r="H926" s="109">
        <v>2.2999999999999998</v>
      </c>
      <c r="I926" s="108" t="str">
        <f t="shared" si="62"/>
        <v>low</v>
      </c>
      <c r="J926" s="108" t="s">
        <v>11</v>
      </c>
      <c r="K926" s="110">
        <v>138.62</v>
      </c>
      <c r="L926" s="110">
        <v>80.868883429036003</v>
      </c>
      <c r="M926" s="110">
        <v>2</v>
      </c>
      <c r="N926" s="110">
        <v>4</v>
      </c>
      <c r="O926" s="110">
        <f t="shared" si="61"/>
        <v>80.868883429036003</v>
      </c>
      <c r="P926" s="110">
        <f t="shared" si="63"/>
        <v>0.583385394813418</v>
      </c>
      <c r="Q926" s="111">
        <f t="shared" si="64"/>
        <v>2.1001874213283047</v>
      </c>
    </row>
    <row r="927" spans="1:17">
      <c r="A927" s="107" t="s">
        <v>303</v>
      </c>
      <c r="B927" s="108" t="s">
        <v>434</v>
      </c>
      <c r="C927" s="108" t="s">
        <v>12</v>
      </c>
      <c r="D927" s="108" t="s">
        <v>146</v>
      </c>
      <c r="E927" s="108" t="s">
        <v>10</v>
      </c>
      <c r="F927" s="108">
        <v>10</v>
      </c>
      <c r="G927" s="108">
        <v>1</v>
      </c>
      <c r="H927" s="109">
        <v>2.2999999999999998</v>
      </c>
      <c r="I927" s="108" t="str">
        <f t="shared" si="62"/>
        <v>low</v>
      </c>
      <c r="J927" s="108" t="s">
        <v>11</v>
      </c>
      <c r="K927" s="110">
        <v>138.62</v>
      </c>
      <c r="L927" s="110">
        <v>1.8729918513491799</v>
      </c>
      <c r="M927" s="110">
        <v>2</v>
      </c>
      <c r="N927" s="110">
        <v>4</v>
      </c>
      <c r="O927" s="110">
        <f t="shared" si="61"/>
        <v>0</v>
      </c>
      <c r="P927" s="110" t="e">
        <f t="shared" si="63"/>
        <v>#N/A</v>
      </c>
      <c r="Q927" s="111" t="e">
        <f t="shared" si="64"/>
        <v>#N/A</v>
      </c>
    </row>
    <row r="928" spans="1:17">
      <c r="A928" s="107" t="s">
        <v>303</v>
      </c>
      <c r="B928" s="108" t="s">
        <v>435</v>
      </c>
      <c r="C928" s="108" t="s">
        <v>8</v>
      </c>
      <c r="D928" s="108" t="s">
        <v>146</v>
      </c>
      <c r="E928" s="108" t="s">
        <v>10</v>
      </c>
      <c r="F928" s="108">
        <v>10</v>
      </c>
      <c r="G928" s="108">
        <v>1</v>
      </c>
      <c r="H928" s="109">
        <v>2.2999999999999998</v>
      </c>
      <c r="I928" s="108" t="str">
        <f t="shared" si="62"/>
        <v>low</v>
      </c>
      <c r="J928" s="108" t="s">
        <v>11</v>
      </c>
      <c r="K928" s="110">
        <v>124.62</v>
      </c>
      <c r="L928" s="110">
        <v>0.65097584549818099</v>
      </c>
      <c r="M928" s="110">
        <v>2</v>
      </c>
      <c r="N928" s="110">
        <v>4</v>
      </c>
      <c r="O928" s="110">
        <f t="shared" si="61"/>
        <v>0</v>
      </c>
      <c r="P928" s="110" t="e">
        <f t="shared" si="63"/>
        <v>#N/A</v>
      </c>
      <c r="Q928" s="111" t="e">
        <f t="shared" si="64"/>
        <v>#N/A</v>
      </c>
    </row>
    <row r="929" spans="1:17" ht="15" thickBot="1">
      <c r="A929" s="112" t="s">
        <v>303</v>
      </c>
      <c r="B929" s="113" t="s">
        <v>435</v>
      </c>
      <c r="C929" s="113" t="s">
        <v>12</v>
      </c>
      <c r="D929" s="113" t="s">
        <v>146</v>
      </c>
      <c r="E929" s="113" t="s">
        <v>10</v>
      </c>
      <c r="F929" s="113">
        <v>10</v>
      </c>
      <c r="G929" s="113">
        <v>1</v>
      </c>
      <c r="H929" s="114">
        <v>2.2999999999999998</v>
      </c>
      <c r="I929" s="113" t="str">
        <f t="shared" si="62"/>
        <v>low</v>
      </c>
      <c r="J929" s="113" t="s">
        <v>11</v>
      </c>
      <c r="K929" s="115">
        <v>124.62</v>
      </c>
      <c r="L929" s="115">
        <v>294.24465824264001</v>
      </c>
      <c r="M929" s="115">
        <v>2</v>
      </c>
      <c r="N929" s="115">
        <v>4</v>
      </c>
      <c r="O929" s="115">
        <f t="shared" si="61"/>
        <v>294.24465824264001</v>
      </c>
      <c r="P929" s="115">
        <f t="shared" si="63"/>
        <v>2.3611351166958756</v>
      </c>
      <c r="Q929" s="116">
        <f t="shared" si="64"/>
        <v>8.500086420105152</v>
      </c>
    </row>
    <row r="930" spans="1:17">
      <c r="A930" s="102" t="s">
        <v>303</v>
      </c>
      <c r="B930" s="103" t="s">
        <v>436</v>
      </c>
      <c r="C930" s="103" t="s">
        <v>8</v>
      </c>
      <c r="D930" s="103" t="s">
        <v>146</v>
      </c>
      <c r="E930" s="103" t="s">
        <v>10</v>
      </c>
      <c r="F930" s="103">
        <v>10</v>
      </c>
      <c r="G930" s="103">
        <v>2</v>
      </c>
      <c r="H930" s="104">
        <v>2.2999999999999998</v>
      </c>
      <c r="I930" s="103" t="str">
        <f t="shared" si="62"/>
        <v>low</v>
      </c>
      <c r="J930" s="103" t="s">
        <v>11</v>
      </c>
      <c r="K930" s="105">
        <v>150.86000000000001</v>
      </c>
      <c r="L930" s="105">
        <v>161.91578526767501</v>
      </c>
      <c r="M930" s="105">
        <v>2</v>
      </c>
      <c r="N930" s="105">
        <v>4</v>
      </c>
      <c r="O930" s="105">
        <f t="shared" si="61"/>
        <v>161.91578526767501</v>
      </c>
      <c r="P930" s="105">
        <f t="shared" si="63"/>
        <v>1.0732850673980843</v>
      </c>
      <c r="Q930" s="106">
        <f t="shared" si="64"/>
        <v>3.8638262426331034</v>
      </c>
    </row>
    <row r="931" spans="1:17">
      <c r="A931" s="107" t="s">
        <v>303</v>
      </c>
      <c r="B931" s="108" t="s">
        <v>436</v>
      </c>
      <c r="C931" s="108" t="s">
        <v>12</v>
      </c>
      <c r="D931" s="108" t="s">
        <v>146</v>
      </c>
      <c r="E931" s="108" t="s">
        <v>10</v>
      </c>
      <c r="F931" s="108">
        <v>10</v>
      </c>
      <c r="G931" s="108">
        <v>2</v>
      </c>
      <c r="H931" s="109">
        <v>2.2999999999999998</v>
      </c>
      <c r="I931" s="108" t="str">
        <f t="shared" si="62"/>
        <v>low</v>
      </c>
      <c r="J931" s="108" t="s">
        <v>11</v>
      </c>
      <c r="K931" s="110">
        <v>27.01</v>
      </c>
      <c r="L931" s="110">
        <v>677.97603949301504</v>
      </c>
      <c r="M931" s="110">
        <v>2</v>
      </c>
      <c r="N931" s="110">
        <v>4</v>
      </c>
      <c r="O931" s="110">
        <f t="shared" si="61"/>
        <v>677.97603949301504</v>
      </c>
      <c r="P931" s="110">
        <f t="shared" si="63"/>
        <v>25.100927045280081</v>
      </c>
      <c r="Q931" s="111">
        <f t="shared" si="64"/>
        <v>90.363337363008284</v>
      </c>
    </row>
    <row r="932" spans="1:17">
      <c r="A932" s="107" t="s">
        <v>303</v>
      </c>
      <c r="B932" s="108" t="s">
        <v>437</v>
      </c>
      <c r="C932" s="108" t="s">
        <v>8</v>
      </c>
      <c r="D932" s="108" t="s">
        <v>146</v>
      </c>
      <c r="E932" s="108" t="s">
        <v>10</v>
      </c>
      <c r="F932" s="108">
        <v>10</v>
      </c>
      <c r="G932" s="108">
        <v>2</v>
      </c>
      <c r="H932" s="109">
        <v>2.2999999999999998</v>
      </c>
      <c r="I932" s="108" t="str">
        <f t="shared" si="62"/>
        <v>low</v>
      </c>
      <c r="J932" s="108" t="s">
        <v>11</v>
      </c>
      <c r="K932" s="110">
        <v>123.9</v>
      </c>
      <c r="L932" s="110">
        <v>4.2412953340819399</v>
      </c>
      <c r="M932" s="110">
        <v>2</v>
      </c>
      <c r="N932" s="110">
        <v>4</v>
      </c>
      <c r="O932" s="110">
        <f t="shared" si="61"/>
        <v>4.2412953340819399</v>
      </c>
      <c r="P932" s="110">
        <f t="shared" si="63"/>
        <v>3.4231600759337691E-2</v>
      </c>
      <c r="Q932" s="111">
        <f t="shared" si="64"/>
        <v>0.12323376273361568</v>
      </c>
    </row>
    <row r="933" spans="1:17">
      <c r="A933" s="107" t="s">
        <v>303</v>
      </c>
      <c r="B933" s="108" t="s">
        <v>437</v>
      </c>
      <c r="C933" s="108" t="s">
        <v>12</v>
      </c>
      <c r="D933" s="108" t="s">
        <v>146</v>
      </c>
      <c r="E933" s="108" t="s">
        <v>10</v>
      </c>
      <c r="F933" s="108">
        <v>10</v>
      </c>
      <c r="G933" s="108">
        <v>2</v>
      </c>
      <c r="H933" s="109">
        <v>2.2999999999999998</v>
      </c>
      <c r="I933" s="108" t="str">
        <f t="shared" si="62"/>
        <v>low</v>
      </c>
      <c r="J933" s="108" t="s">
        <v>11</v>
      </c>
      <c r="K933" s="110">
        <v>12.82</v>
      </c>
      <c r="L933" s="110">
        <v>770.90791027267096</v>
      </c>
      <c r="M933" s="110">
        <v>2</v>
      </c>
      <c r="N933" s="110">
        <v>4</v>
      </c>
      <c r="O933" s="110">
        <f t="shared" si="61"/>
        <v>770.90791027267096</v>
      </c>
      <c r="P933" s="110">
        <f t="shared" si="63"/>
        <v>60.133222330161537</v>
      </c>
      <c r="Q933" s="111">
        <f t="shared" si="64"/>
        <v>216.47960038858153</v>
      </c>
    </row>
    <row r="934" spans="1:17">
      <c r="A934" s="107" t="s">
        <v>303</v>
      </c>
      <c r="B934" s="108" t="s">
        <v>438</v>
      </c>
      <c r="C934" s="108" t="s">
        <v>8</v>
      </c>
      <c r="D934" s="108" t="s">
        <v>146</v>
      </c>
      <c r="E934" s="108" t="s">
        <v>10</v>
      </c>
      <c r="F934" s="108">
        <v>10</v>
      </c>
      <c r="G934" s="108">
        <v>2</v>
      </c>
      <c r="H934" s="109">
        <v>2.2999999999999998</v>
      </c>
      <c r="I934" s="108" t="str">
        <f t="shared" si="62"/>
        <v>low</v>
      </c>
      <c r="J934" s="108" t="s">
        <v>11</v>
      </c>
      <c r="K934" s="110">
        <v>124.54</v>
      </c>
      <c r="L934" s="110">
        <v>247.57500824543999</v>
      </c>
      <c r="M934" s="110">
        <v>2</v>
      </c>
      <c r="N934" s="110">
        <v>4</v>
      </c>
      <c r="O934" s="110">
        <f t="shared" si="61"/>
        <v>247.57500824543999</v>
      </c>
      <c r="P934" s="110">
        <f t="shared" si="63"/>
        <v>1.9879155953544241</v>
      </c>
      <c r="Q934" s="111">
        <f t="shared" si="64"/>
        <v>7.156496143275926</v>
      </c>
    </row>
    <row r="935" spans="1:17">
      <c r="A935" s="107" t="s">
        <v>303</v>
      </c>
      <c r="B935" s="108" t="s">
        <v>438</v>
      </c>
      <c r="C935" s="108" t="s">
        <v>12</v>
      </c>
      <c r="D935" s="108" t="s">
        <v>146</v>
      </c>
      <c r="E935" s="108" t="s">
        <v>10</v>
      </c>
      <c r="F935" s="108">
        <v>10</v>
      </c>
      <c r="G935" s="108">
        <v>2</v>
      </c>
      <c r="H935" s="109">
        <v>2.2999999999999998</v>
      </c>
      <c r="I935" s="108" t="str">
        <f t="shared" si="62"/>
        <v>low</v>
      </c>
      <c r="J935" s="108" t="s">
        <v>11</v>
      </c>
      <c r="K935" s="110">
        <v>90.74</v>
      </c>
      <c r="L935" s="110">
        <v>737.05621801006703</v>
      </c>
      <c r="M935" s="110">
        <v>2</v>
      </c>
      <c r="N935" s="110">
        <v>4</v>
      </c>
      <c r="O935" s="110">
        <f t="shared" si="61"/>
        <v>737.05621801006703</v>
      </c>
      <c r="P935" s="110">
        <f t="shared" si="63"/>
        <v>8.1227266697164104</v>
      </c>
      <c r="Q935" s="111">
        <f t="shared" si="64"/>
        <v>29.241816010979079</v>
      </c>
    </row>
    <row r="936" spans="1:17">
      <c r="A936" s="107" t="s">
        <v>303</v>
      </c>
      <c r="B936" s="108" t="s">
        <v>439</v>
      </c>
      <c r="C936" s="108" t="s">
        <v>8</v>
      </c>
      <c r="D936" s="108" t="s">
        <v>146</v>
      </c>
      <c r="E936" s="108" t="s">
        <v>10</v>
      </c>
      <c r="F936" s="108">
        <v>10</v>
      </c>
      <c r="G936" s="108">
        <v>2</v>
      </c>
      <c r="H936" s="109">
        <v>2.2999999999999998</v>
      </c>
      <c r="I936" s="108" t="str">
        <f t="shared" si="62"/>
        <v>low</v>
      </c>
      <c r="J936" s="108" t="s">
        <v>11</v>
      </c>
      <c r="K936" s="110">
        <v>123.64</v>
      </c>
      <c r="L936" s="110">
        <v>14.6133184533077</v>
      </c>
      <c r="M936" s="110">
        <v>2</v>
      </c>
      <c r="N936" s="110">
        <v>4</v>
      </c>
      <c r="O936" s="110">
        <f t="shared" si="61"/>
        <v>14.6133184533077</v>
      </c>
      <c r="P936" s="110">
        <f t="shared" si="63"/>
        <v>0.11819248182875849</v>
      </c>
      <c r="Q936" s="111">
        <f t="shared" si="64"/>
        <v>0.42549293458353055</v>
      </c>
    </row>
    <row r="937" spans="1:17" ht="15" thickBot="1">
      <c r="A937" s="112" t="s">
        <v>303</v>
      </c>
      <c r="B937" s="113" t="s">
        <v>439</v>
      </c>
      <c r="C937" s="113" t="s">
        <v>12</v>
      </c>
      <c r="D937" s="113" t="s">
        <v>146</v>
      </c>
      <c r="E937" s="113" t="s">
        <v>10</v>
      </c>
      <c r="F937" s="113">
        <v>10</v>
      </c>
      <c r="G937" s="113">
        <v>2</v>
      </c>
      <c r="H937" s="114">
        <v>2.2999999999999998</v>
      </c>
      <c r="I937" s="113" t="str">
        <f t="shared" si="62"/>
        <v>low</v>
      </c>
      <c r="J937" s="113" t="s">
        <v>11</v>
      </c>
      <c r="K937" s="115">
        <v>123.64</v>
      </c>
      <c r="L937" s="115">
        <v>538.47748675852802</v>
      </c>
      <c r="M937" s="115">
        <v>2</v>
      </c>
      <c r="N937" s="115">
        <v>4</v>
      </c>
      <c r="O937" s="115">
        <f t="shared" si="61"/>
        <v>538.47748675852802</v>
      </c>
      <c r="P937" s="115">
        <f t="shared" si="63"/>
        <v>4.3552045192375282</v>
      </c>
      <c r="Q937" s="116">
        <f t="shared" si="64"/>
        <v>15.678736269255102</v>
      </c>
    </row>
    <row r="938" spans="1:17">
      <c r="A938" s="102" t="s">
        <v>303</v>
      </c>
      <c r="B938" s="103" t="s">
        <v>440</v>
      </c>
      <c r="C938" s="103" t="s">
        <v>8</v>
      </c>
      <c r="D938" s="103" t="s">
        <v>146</v>
      </c>
      <c r="E938" s="103" t="s">
        <v>10</v>
      </c>
      <c r="F938" s="103">
        <v>10</v>
      </c>
      <c r="G938" s="103">
        <v>1</v>
      </c>
      <c r="H938" s="104">
        <v>2.7</v>
      </c>
      <c r="I938" s="103" t="str">
        <f t="shared" si="62"/>
        <v>medium</v>
      </c>
      <c r="J938" s="103" t="s">
        <v>11</v>
      </c>
      <c r="K938" s="105">
        <v>130.13</v>
      </c>
      <c r="L938" s="105">
        <v>11.858608328613</v>
      </c>
      <c r="M938" s="105">
        <v>2</v>
      </c>
      <c r="N938" s="105">
        <v>4</v>
      </c>
      <c r="O938" s="105">
        <f t="shared" ref="O938:O1001" si="65">(IF(L938&lt;N938,0,L938))</f>
        <v>11.858608328613</v>
      </c>
      <c r="P938" s="105">
        <f t="shared" si="63"/>
        <v>9.1128935131122732E-2</v>
      </c>
      <c r="Q938" s="106">
        <f t="shared" si="64"/>
        <v>0.32806416647204184</v>
      </c>
    </row>
    <row r="939" spans="1:17">
      <c r="A939" s="107" t="s">
        <v>303</v>
      </c>
      <c r="B939" s="108" t="s">
        <v>440</v>
      </c>
      <c r="C939" s="108" t="s">
        <v>12</v>
      </c>
      <c r="D939" s="108" t="s">
        <v>146</v>
      </c>
      <c r="E939" s="108" t="s">
        <v>10</v>
      </c>
      <c r="F939" s="108">
        <v>10</v>
      </c>
      <c r="G939" s="108">
        <v>1</v>
      </c>
      <c r="H939" s="109">
        <v>2.7</v>
      </c>
      <c r="I939" s="108" t="str">
        <f t="shared" ref="I939:I1002" si="66">IF(H939=2.3,"low",IF(H939=2.7,"medium",IF(H939=3.2,"high",IF(H939=1.4,"low",IF(H939=2,"medium",IF(H939=3.3,"high"))))))</f>
        <v>medium</v>
      </c>
      <c r="J939" s="108" t="s">
        <v>11</v>
      </c>
      <c r="K939" s="110">
        <v>19.5</v>
      </c>
      <c r="L939" s="110">
        <v>666.65174129106003</v>
      </c>
      <c r="M939" s="110">
        <v>2</v>
      </c>
      <c r="N939" s="110">
        <v>4</v>
      </c>
      <c r="O939" s="110">
        <f t="shared" si="65"/>
        <v>666.65174129106003</v>
      </c>
      <c r="P939" s="110">
        <f t="shared" ref="P939:P1002" si="67">IF(O939=0,NA(),(O939/K939))</f>
        <v>34.187268784156927</v>
      </c>
      <c r="Q939" s="111">
        <f t="shared" ref="Q939:Q1002" si="68">IF(O939=0,NA(),((P939/1000)*3600))</f>
        <v>123.07416762296494</v>
      </c>
    </row>
    <row r="940" spans="1:17">
      <c r="A940" s="107" t="s">
        <v>303</v>
      </c>
      <c r="B940" s="108" t="s">
        <v>441</v>
      </c>
      <c r="C940" s="108" t="s">
        <v>8</v>
      </c>
      <c r="D940" s="108" t="s">
        <v>146</v>
      </c>
      <c r="E940" s="108" t="s">
        <v>10</v>
      </c>
      <c r="F940" s="108">
        <v>10</v>
      </c>
      <c r="G940" s="108">
        <v>1</v>
      </c>
      <c r="H940" s="109">
        <v>2.7</v>
      </c>
      <c r="I940" s="108" t="str">
        <f t="shared" si="66"/>
        <v>medium</v>
      </c>
      <c r="J940" s="108" t="s">
        <v>11</v>
      </c>
      <c r="K940" s="110">
        <v>123.55</v>
      </c>
      <c r="L940" s="110">
        <v>4.6829666826313003</v>
      </c>
      <c r="M940" s="110">
        <v>2</v>
      </c>
      <c r="N940" s="110">
        <v>4</v>
      </c>
      <c r="O940" s="110">
        <f t="shared" si="65"/>
        <v>4.6829666826313003</v>
      </c>
      <c r="P940" s="110">
        <f t="shared" si="67"/>
        <v>3.790341305245893E-2</v>
      </c>
      <c r="Q940" s="111">
        <f t="shared" si="68"/>
        <v>0.13645228698885215</v>
      </c>
    </row>
    <row r="941" spans="1:17">
      <c r="A941" s="107" t="s">
        <v>303</v>
      </c>
      <c r="B941" s="108" t="s">
        <v>441</v>
      </c>
      <c r="C941" s="108" t="s">
        <v>12</v>
      </c>
      <c r="D941" s="108" t="s">
        <v>146</v>
      </c>
      <c r="E941" s="108" t="s">
        <v>10</v>
      </c>
      <c r="F941" s="108">
        <v>10</v>
      </c>
      <c r="G941" s="108">
        <v>1</v>
      </c>
      <c r="H941" s="109">
        <v>2.7</v>
      </c>
      <c r="I941" s="108" t="str">
        <f t="shared" si="66"/>
        <v>medium</v>
      </c>
      <c r="J941" s="108" t="s">
        <v>11</v>
      </c>
      <c r="K941" s="110">
        <v>123.55</v>
      </c>
      <c r="L941" s="110">
        <v>10.0438499245298</v>
      </c>
      <c r="M941" s="110">
        <v>2</v>
      </c>
      <c r="N941" s="110">
        <v>4</v>
      </c>
      <c r="O941" s="110">
        <f t="shared" si="65"/>
        <v>10.0438499245298</v>
      </c>
      <c r="P941" s="110">
        <f t="shared" si="67"/>
        <v>8.129380756398058E-2</v>
      </c>
      <c r="Q941" s="111">
        <f t="shared" si="68"/>
        <v>0.29265770723033008</v>
      </c>
    </row>
    <row r="942" spans="1:17">
      <c r="A942" s="107" t="s">
        <v>303</v>
      </c>
      <c r="B942" s="108" t="s">
        <v>442</v>
      </c>
      <c r="C942" s="108" t="s">
        <v>8</v>
      </c>
      <c r="D942" s="108" t="s">
        <v>146</v>
      </c>
      <c r="E942" s="108" t="s">
        <v>10</v>
      </c>
      <c r="F942" s="108">
        <v>10</v>
      </c>
      <c r="G942" s="108">
        <v>1</v>
      </c>
      <c r="H942" s="109">
        <v>2.7</v>
      </c>
      <c r="I942" s="108" t="str">
        <f t="shared" si="66"/>
        <v>medium</v>
      </c>
      <c r="J942" s="108" t="s">
        <v>11</v>
      </c>
      <c r="K942" s="110">
        <v>123.77</v>
      </c>
      <c r="L942" s="110">
        <v>1.94192144178265</v>
      </c>
      <c r="M942" s="110">
        <v>2</v>
      </c>
      <c r="N942" s="110">
        <v>4</v>
      </c>
      <c r="O942" s="110">
        <f t="shared" si="65"/>
        <v>0</v>
      </c>
      <c r="P942" s="110" t="e">
        <f t="shared" si="67"/>
        <v>#N/A</v>
      </c>
      <c r="Q942" s="111" t="e">
        <f t="shared" si="68"/>
        <v>#N/A</v>
      </c>
    </row>
    <row r="943" spans="1:17">
      <c r="A943" s="107" t="s">
        <v>303</v>
      </c>
      <c r="B943" s="108" t="s">
        <v>442</v>
      </c>
      <c r="C943" s="108" t="s">
        <v>12</v>
      </c>
      <c r="D943" s="108" t="s">
        <v>146</v>
      </c>
      <c r="E943" s="108" t="s">
        <v>10</v>
      </c>
      <c r="F943" s="108">
        <v>10</v>
      </c>
      <c r="G943" s="108">
        <v>1</v>
      </c>
      <c r="H943" s="109">
        <v>2.7</v>
      </c>
      <c r="I943" s="108" t="str">
        <f t="shared" si="66"/>
        <v>medium</v>
      </c>
      <c r="J943" s="108" t="s">
        <v>11</v>
      </c>
      <c r="K943" s="110">
        <v>123.77</v>
      </c>
      <c r="L943" s="110">
        <v>6.7664885137234503</v>
      </c>
      <c r="M943" s="110">
        <v>2</v>
      </c>
      <c r="N943" s="110">
        <v>4</v>
      </c>
      <c r="O943" s="110">
        <f t="shared" si="65"/>
        <v>6.7664885137234503</v>
      </c>
      <c r="P943" s="110">
        <f t="shared" si="67"/>
        <v>5.4669859527538583E-2</v>
      </c>
      <c r="Q943" s="111">
        <f t="shared" si="68"/>
        <v>0.19681149429913888</v>
      </c>
    </row>
    <row r="944" spans="1:17">
      <c r="A944" s="107" t="s">
        <v>303</v>
      </c>
      <c r="B944" s="108" t="s">
        <v>443</v>
      </c>
      <c r="C944" s="108" t="s">
        <v>8</v>
      </c>
      <c r="D944" s="108" t="s">
        <v>146</v>
      </c>
      <c r="E944" s="108" t="s">
        <v>10</v>
      </c>
      <c r="F944" s="108">
        <v>10</v>
      </c>
      <c r="G944" s="108">
        <v>1</v>
      </c>
      <c r="H944" s="109">
        <v>2.7</v>
      </c>
      <c r="I944" s="108" t="str">
        <f t="shared" si="66"/>
        <v>medium</v>
      </c>
      <c r="J944" s="108" t="s">
        <v>11</v>
      </c>
      <c r="K944" s="110">
        <v>125.85</v>
      </c>
      <c r="L944" s="110">
        <v>1.6948981725288399</v>
      </c>
      <c r="M944" s="110">
        <v>2</v>
      </c>
      <c r="N944" s="110">
        <v>4</v>
      </c>
      <c r="O944" s="110">
        <f t="shared" si="65"/>
        <v>0</v>
      </c>
      <c r="P944" s="110" t="e">
        <f t="shared" si="67"/>
        <v>#N/A</v>
      </c>
      <c r="Q944" s="111" t="e">
        <f t="shared" si="68"/>
        <v>#N/A</v>
      </c>
    </row>
    <row r="945" spans="1:17" ht="15" thickBot="1">
      <c r="A945" s="112" t="s">
        <v>303</v>
      </c>
      <c r="B945" s="113" t="s">
        <v>443</v>
      </c>
      <c r="C945" s="113" t="s">
        <v>12</v>
      </c>
      <c r="D945" s="113" t="s">
        <v>146</v>
      </c>
      <c r="E945" s="113" t="s">
        <v>10</v>
      </c>
      <c r="F945" s="113">
        <v>10</v>
      </c>
      <c r="G945" s="113">
        <v>1</v>
      </c>
      <c r="H945" s="114">
        <v>2.7</v>
      </c>
      <c r="I945" s="113" t="str">
        <f t="shared" si="66"/>
        <v>medium</v>
      </c>
      <c r="J945" s="113" t="s">
        <v>11</v>
      </c>
      <c r="K945" s="115">
        <v>12.01</v>
      </c>
      <c r="L945" s="115">
        <v>625.39327788107403</v>
      </c>
      <c r="M945" s="115">
        <v>2</v>
      </c>
      <c r="N945" s="115">
        <v>4</v>
      </c>
      <c r="O945" s="115">
        <f t="shared" si="65"/>
        <v>625.39327788107403</v>
      </c>
      <c r="P945" s="115">
        <f t="shared" si="67"/>
        <v>52.072712562953711</v>
      </c>
      <c r="Q945" s="116">
        <f t="shared" si="68"/>
        <v>187.46176522663336</v>
      </c>
    </row>
    <row r="946" spans="1:17">
      <c r="A946" s="102" t="s">
        <v>303</v>
      </c>
      <c r="B946" s="103" t="s">
        <v>444</v>
      </c>
      <c r="C946" s="103" t="s">
        <v>8</v>
      </c>
      <c r="D946" s="103" t="s">
        <v>146</v>
      </c>
      <c r="E946" s="103" t="s">
        <v>10</v>
      </c>
      <c r="F946" s="103">
        <v>10</v>
      </c>
      <c r="G946" s="103">
        <v>2</v>
      </c>
      <c r="H946" s="104">
        <v>2.7</v>
      </c>
      <c r="I946" s="103" t="str">
        <f t="shared" si="66"/>
        <v>medium</v>
      </c>
      <c r="J946" s="103" t="s">
        <v>11</v>
      </c>
      <c r="K946" s="105">
        <v>122.02</v>
      </c>
      <c r="L946" s="105">
        <v>5.5892344149848201</v>
      </c>
      <c r="M946" s="105">
        <v>2</v>
      </c>
      <c r="N946" s="105">
        <v>4</v>
      </c>
      <c r="O946" s="105">
        <f t="shared" si="65"/>
        <v>5.5892344149848201</v>
      </c>
      <c r="P946" s="105">
        <f t="shared" si="67"/>
        <v>4.5805887682222754E-2</v>
      </c>
      <c r="Q946" s="106">
        <f t="shared" si="68"/>
        <v>0.16490119565600189</v>
      </c>
    </row>
    <row r="947" spans="1:17">
      <c r="A947" s="107" t="s">
        <v>303</v>
      </c>
      <c r="B947" s="108" t="s">
        <v>444</v>
      </c>
      <c r="C947" s="108" t="s">
        <v>12</v>
      </c>
      <c r="D947" s="108" t="s">
        <v>146</v>
      </c>
      <c r="E947" s="108" t="s">
        <v>10</v>
      </c>
      <c r="F947" s="108">
        <v>10</v>
      </c>
      <c r="G947" s="108">
        <v>2</v>
      </c>
      <c r="H947" s="109">
        <v>2.7</v>
      </c>
      <c r="I947" s="108" t="str">
        <f t="shared" si="66"/>
        <v>medium</v>
      </c>
      <c r="J947" s="108" t="s">
        <v>11</v>
      </c>
      <c r="K947" s="110">
        <v>27.01</v>
      </c>
      <c r="L947" s="110">
        <v>713.71576227582102</v>
      </c>
      <c r="M947" s="110">
        <v>2</v>
      </c>
      <c r="N947" s="110">
        <v>4</v>
      </c>
      <c r="O947" s="110">
        <f t="shared" si="65"/>
        <v>713.71576227582102</v>
      </c>
      <c r="P947" s="110">
        <f t="shared" si="67"/>
        <v>26.424130406361385</v>
      </c>
      <c r="Q947" s="111">
        <f t="shared" si="68"/>
        <v>95.126869462900984</v>
      </c>
    </row>
    <row r="948" spans="1:17">
      <c r="A948" s="107" t="s">
        <v>303</v>
      </c>
      <c r="B948" s="108" t="s">
        <v>445</v>
      </c>
      <c r="C948" s="108" t="s">
        <v>8</v>
      </c>
      <c r="D948" s="108" t="s">
        <v>146</v>
      </c>
      <c r="E948" s="108" t="s">
        <v>10</v>
      </c>
      <c r="F948" s="108">
        <v>10</v>
      </c>
      <c r="G948" s="108">
        <v>2</v>
      </c>
      <c r="H948" s="109">
        <v>2.7</v>
      </c>
      <c r="I948" s="108" t="str">
        <f t="shared" si="66"/>
        <v>medium</v>
      </c>
      <c r="J948" s="108" t="s">
        <v>11</v>
      </c>
      <c r="K948" s="110">
        <v>120.01</v>
      </c>
      <c r="L948" s="110">
        <v>150.09749020313501</v>
      </c>
      <c r="M948" s="110">
        <v>2</v>
      </c>
      <c r="N948" s="110">
        <v>4</v>
      </c>
      <c r="O948" s="110">
        <f t="shared" si="65"/>
        <v>150.09749020313501</v>
      </c>
      <c r="P948" s="110">
        <f t="shared" si="67"/>
        <v>1.2507081926767354</v>
      </c>
      <c r="Q948" s="111">
        <f t="shared" si="68"/>
        <v>4.5025494936362476</v>
      </c>
    </row>
    <row r="949" spans="1:17">
      <c r="A949" s="107" t="s">
        <v>303</v>
      </c>
      <c r="B949" s="108" t="s">
        <v>445</v>
      </c>
      <c r="C949" s="108" t="s">
        <v>12</v>
      </c>
      <c r="D949" s="108" t="s">
        <v>146</v>
      </c>
      <c r="E949" s="108" t="s">
        <v>10</v>
      </c>
      <c r="F949" s="108">
        <v>10</v>
      </c>
      <c r="G949" s="108">
        <v>2</v>
      </c>
      <c r="H949" s="109">
        <v>2.7</v>
      </c>
      <c r="I949" s="108" t="str">
        <f t="shared" si="66"/>
        <v>medium</v>
      </c>
      <c r="J949" s="108" t="s">
        <v>11</v>
      </c>
      <c r="K949" s="110">
        <v>125.09</v>
      </c>
      <c r="L949" s="110">
        <v>48.463794797176199</v>
      </c>
      <c r="M949" s="110">
        <v>2</v>
      </c>
      <c r="N949" s="110">
        <v>4</v>
      </c>
      <c r="O949" s="110">
        <f t="shared" si="65"/>
        <v>48.463794797176199</v>
      </c>
      <c r="P949" s="110">
        <f t="shared" si="67"/>
        <v>0.38743140776381962</v>
      </c>
      <c r="Q949" s="111">
        <f t="shared" si="68"/>
        <v>1.3947530679497506</v>
      </c>
    </row>
    <row r="950" spans="1:17">
      <c r="A950" s="107" t="s">
        <v>303</v>
      </c>
      <c r="B950" s="108" t="s">
        <v>446</v>
      </c>
      <c r="C950" s="108" t="s">
        <v>8</v>
      </c>
      <c r="D950" s="108" t="s">
        <v>146</v>
      </c>
      <c r="E950" s="108" t="s">
        <v>10</v>
      </c>
      <c r="F950" s="108">
        <v>10</v>
      </c>
      <c r="G950" s="108">
        <v>2</v>
      </c>
      <c r="H950" s="109">
        <v>2.7</v>
      </c>
      <c r="I950" s="108" t="str">
        <f t="shared" si="66"/>
        <v>medium</v>
      </c>
      <c r="J950" s="108" t="s">
        <v>11</v>
      </c>
      <c r="K950" s="110">
        <v>123.94</v>
      </c>
      <c r="L950" s="110">
        <v>0.94432940583138303</v>
      </c>
      <c r="M950" s="110">
        <v>2</v>
      </c>
      <c r="N950" s="110">
        <v>4</v>
      </c>
      <c r="O950" s="110">
        <f t="shared" si="65"/>
        <v>0</v>
      </c>
      <c r="P950" s="110" t="e">
        <f t="shared" si="67"/>
        <v>#N/A</v>
      </c>
      <c r="Q950" s="111" t="e">
        <f t="shared" si="68"/>
        <v>#N/A</v>
      </c>
    </row>
    <row r="951" spans="1:17">
      <c r="A951" s="107" t="s">
        <v>303</v>
      </c>
      <c r="B951" s="108" t="s">
        <v>446</v>
      </c>
      <c r="C951" s="108" t="s">
        <v>12</v>
      </c>
      <c r="D951" s="108" t="s">
        <v>146</v>
      </c>
      <c r="E951" s="108" t="s">
        <v>10</v>
      </c>
      <c r="F951" s="108">
        <v>10</v>
      </c>
      <c r="G951" s="108">
        <v>2</v>
      </c>
      <c r="H951" s="109">
        <v>2.7</v>
      </c>
      <c r="I951" s="108" t="str">
        <f t="shared" si="66"/>
        <v>medium</v>
      </c>
      <c r="J951" s="108" t="s">
        <v>11</v>
      </c>
      <c r="K951" s="110">
        <v>120</v>
      </c>
      <c r="L951" s="110">
        <v>610.13419834353397</v>
      </c>
      <c r="M951" s="110">
        <v>2</v>
      </c>
      <c r="N951" s="110">
        <v>4</v>
      </c>
      <c r="O951" s="110">
        <f t="shared" si="65"/>
        <v>610.13419834353397</v>
      </c>
      <c r="P951" s="110">
        <f t="shared" si="67"/>
        <v>5.084451652862783</v>
      </c>
      <c r="Q951" s="111">
        <f t="shared" si="68"/>
        <v>18.30402595030602</v>
      </c>
    </row>
    <row r="952" spans="1:17">
      <c r="A952" s="107" t="s">
        <v>303</v>
      </c>
      <c r="B952" s="108" t="s">
        <v>447</v>
      </c>
      <c r="C952" s="108" t="s">
        <v>8</v>
      </c>
      <c r="D952" s="108" t="s">
        <v>146</v>
      </c>
      <c r="E952" s="108" t="s">
        <v>10</v>
      </c>
      <c r="F952" s="108">
        <v>10</v>
      </c>
      <c r="G952" s="108">
        <v>2</v>
      </c>
      <c r="H952" s="109">
        <v>2.7</v>
      </c>
      <c r="I952" s="108" t="str">
        <f t="shared" si="66"/>
        <v>medium</v>
      </c>
      <c r="J952" s="108" t="s">
        <v>11</v>
      </c>
      <c r="K952" s="110">
        <v>123.42</v>
      </c>
      <c r="L952" s="110">
        <v>5.5249179561266404</v>
      </c>
      <c r="M952" s="110">
        <v>2</v>
      </c>
      <c r="N952" s="110">
        <v>4</v>
      </c>
      <c r="O952" s="110">
        <f t="shared" si="65"/>
        <v>5.5249179561266404</v>
      </c>
      <c r="P952" s="110">
        <f t="shared" si="67"/>
        <v>4.4765175466914928E-2</v>
      </c>
      <c r="Q952" s="111">
        <f t="shared" si="68"/>
        <v>0.16115463168089372</v>
      </c>
    </row>
    <row r="953" spans="1:17" ht="15" thickBot="1">
      <c r="A953" s="112" t="s">
        <v>303</v>
      </c>
      <c r="B953" s="113" t="s">
        <v>447</v>
      </c>
      <c r="C953" s="113" t="s">
        <v>12</v>
      </c>
      <c r="D953" s="113" t="s">
        <v>146</v>
      </c>
      <c r="E953" s="113" t="s">
        <v>10</v>
      </c>
      <c r="F953" s="113">
        <v>10</v>
      </c>
      <c r="G953" s="113">
        <v>2</v>
      </c>
      <c r="H953" s="114">
        <v>2.7</v>
      </c>
      <c r="I953" s="113" t="str">
        <f t="shared" si="66"/>
        <v>medium</v>
      </c>
      <c r="J953" s="113" t="s">
        <v>11</v>
      </c>
      <c r="K953" s="115">
        <v>17</v>
      </c>
      <c r="L953" s="115">
        <v>646.37423831388196</v>
      </c>
      <c r="M953" s="115">
        <v>2</v>
      </c>
      <c r="N953" s="115">
        <v>4</v>
      </c>
      <c r="O953" s="115">
        <f t="shared" si="65"/>
        <v>646.37423831388196</v>
      </c>
      <c r="P953" s="115">
        <f t="shared" si="67"/>
        <v>38.022014018463643</v>
      </c>
      <c r="Q953" s="116">
        <f t="shared" si="68"/>
        <v>136.8792504664691</v>
      </c>
    </row>
    <row r="954" spans="1:17">
      <c r="A954" s="102" t="s">
        <v>303</v>
      </c>
      <c r="B954" s="103" t="s">
        <v>448</v>
      </c>
      <c r="C954" s="103" t="s">
        <v>8</v>
      </c>
      <c r="D954" s="103" t="s">
        <v>146</v>
      </c>
      <c r="E954" s="103" t="s">
        <v>10</v>
      </c>
      <c r="F954" s="103">
        <v>10</v>
      </c>
      <c r="G954" s="103">
        <v>1</v>
      </c>
      <c r="H954" s="104">
        <v>3.2</v>
      </c>
      <c r="I954" s="103" t="str">
        <f t="shared" si="66"/>
        <v>high</v>
      </c>
      <c r="J954" s="103" t="s">
        <v>11</v>
      </c>
      <c r="K954" s="105">
        <v>123.22</v>
      </c>
      <c r="L954" s="105">
        <v>107.538840478027</v>
      </c>
      <c r="M954" s="105">
        <v>2</v>
      </c>
      <c r="N954" s="105">
        <v>4</v>
      </c>
      <c r="O954" s="105">
        <f t="shared" si="65"/>
        <v>107.538840478027</v>
      </c>
      <c r="P954" s="105">
        <f t="shared" si="67"/>
        <v>0.87273852035405775</v>
      </c>
      <c r="Q954" s="106">
        <f t="shared" si="68"/>
        <v>3.1418586732746081</v>
      </c>
    </row>
    <row r="955" spans="1:17">
      <c r="A955" s="107" t="s">
        <v>303</v>
      </c>
      <c r="B955" s="108" t="s">
        <v>448</v>
      </c>
      <c r="C955" s="108" t="s">
        <v>12</v>
      </c>
      <c r="D955" s="108" t="s">
        <v>146</v>
      </c>
      <c r="E955" s="108" t="s">
        <v>10</v>
      </c>
      <c r="F955" s="108">
        <v>10</v>
      </c>
      <c r="G955" s="108">
        <v>1</v>
      </c>
      <c r="H955" s="109">
        <v>3.2</v>
      </c>
      <c r="I955" s="108" t="str">
        <f t="shared" si="66"/>
        <v>high</v>
      </c>
      <c r="J955" s="108" t="s">
        <v>11</v>
      </c>
      <c r="K955" s="110">
        <v>20</v>
      </c>
      <c r="L955" s="110">
        <v>741.644105482545</v>
      </c>
      <c r="M955" s="110">
        <v>2</v>
      </c>
      <c r="N955" s="110">
        <v>4</v>
      </c>
      <c r="O955" s="110">
        <f t="shared" si="65"/>
        <v>741.644105482545</v>
      </c>
      <c r="P955" s="110">
        <f t="shared" si="67"/>
        <v>37.082205274127247</v>
      </c>
      <c r="Q955" s="111">
        <f t="shared" si="68"/>
        <v>133.49593898685811</v>
      </c>
    </row>
    <row r="956" spans="1:17">
      <c r="A956" s="107" t="s">
        <v>303</v>
      </c>
      <c r="B956" s="108" t="s">
        <v>449</v>
      </c>
      <c r="C956" s="108" t="s">
        <v>8</v>
      </c>
      <c r="D956" s="108" t="s">
        <v>146</v>
      </c>
      <c r="E956" s="108" t="s">
        <v>10</v>
      </c>
      <c r="F956" s="108">
        <v>10</v>
      </c>
      <c r="G956" s="108">
        <v>1</v>
      </c>
      <c r="H956" s="109">
        <v>3.2</v>
      </c>
      <c r="I956" s="108" t="str">
        <f t="shared" si="66"/>
        <v>high</v>
      </c>
      <c r="J956" s="108" t="s">
        <v>11</v>
      </c>
      <c r="K956" s="110">
        <v>9</v>
      </c>
      <c r="L956" s="110">
        <v>805.08925873933902</v>
      </c>
      <c r="M956" s="110">
        <v>2</v>
      </c>
      <c r="N956" s="110">
        <v>4</v>
      </c>
      <c r="O956" s="110">
        <f t="shared" si="65"/>
        <v>805.08925873933902</v>
      </c>
      <c r="P956" s="110">
        <f t="shared" si="67"/>
        <v>89.454362082148776</v>
      </c>
      <c r="Q956" s="111">
        <f t="shared" si="68"/>
        <v>322.03570349573556</v>
      </c>
    </row>
    <row r="957" spans="1:17">
      <c r="A957" s="107" t="s">
        <v>303</v>
      </c>
      <c r="B957" s="108" t="s">
        <v>449</v>
      </c>
      <c r="C957" s="108" t="s">
        <v>12</v>
      </c>
      <c r="D957" s="108" t="s">
        <v>146</v>
      </c>
      <c r="E957" s="108" t="s">
        <v>10</v>
      </c>
      <c r="F957" s="108">
        <v>10</v>
      </c>
      <c r="G957" s="108">
        <v>1</v>
      </c>
      <c r="H957" s="109">
        <v>3.2</v>
      </c>
      <c r="I957" s="108" t="str">
        <f t="shared" si="66"/>
        <v>high</v>
      </c>
      <c r="J957" s="108" t="s">
        <v>11</v>
      </c>
      <c r="K957" s="110">
        <v>7.79</v>
      </c>
      <c r="L957" s="110">
        <v>719.69972644592201</v>
      </c>
      <c r="M957" s="110">
        <v>2</v>
      </c>
      <c r="N957" s="110">
        <v>4</v>
      </c>
      <c r="O957" s="110">
        <f t="shared" si="65"/>
        <v>719.69972644592201</v>
      </c>
      <c r="P957" s="110">
        <f t="shared" si="67"/>
        <v>92.387641392287804</v>
      </c>
      <c r="Q957" s="111">
        <f t="shared" si="68"/>
        <v>332.59550901223611</v>
      </c>
    </row>
    <row r="958" spans="1:17">
      <c r="A958" s="107" t="s">
        <v>303</v>
      </c>
      <c r="B958" s="108" t="s">
        <v>450</v>
      </c>
      <c r="C958" s="108" t="s">
        <v>8</v>
      </c>
      <c r="D958" s="108" t="s">
        <v>146</v>
      </c>
      <c r="E958" s="108" t="s">
        <v>10</v>
      </c>
      <c r="F958" s="108">
        <v>10</v>
      </c>
      <c r="G958" s="108">
        <v>1</v>
      </c>
      <c r="H958" s="109">
        <v>3.2</v>
      </c>
      <c r="I958" s="108" t="str">
        <f t="shared" si="66"/>
        <v>high</v>
      </c>
      <c r="J958" s="108" t="s">
        <v>11</v>
      </c>
      <c r="K958" s="110">
        <v>123.89</v>
      </c>
      <c r="L958" s="110">
        <v>211.68019737018599</v>
      </c>
      <c r="M958" s="110">
        <v>2</v>
      </c>
      <c r="N958" s="110">
        <v>4</v>
      </c>
      <c r="O958" s="110">
        <f t="shared" si="65"/>
        <v>211.68019737018599</v>
      </c>
      <c r="P958" s="110">
        <f t="shared" si="67"/>
        <v>1.7086140719201388</v>
      </c>
      <c r="Q958" s="111">
        <f t="shared" si="68"/>
        <v>6.1510106589125</v>
      </c>
    </row>
    <row r="959" spans="1:17">
      <c r="A959" s="107" t="s">
        <v>303</v>
      </c>
      <c r="B959" s="108" t="s">
        <v>450</v>
      </c>
      <c r="C959" s="108" t="s">
        <v>12</v>
      </c>
      <c r="D959" s="108" t="s">
        <v>146</v>
      </c>
      <c r="E959" s="108" t="s">
        <v>10</v>
      </c>
      <c r="F959" s="108">
        <v>10</v>
      </c>
      <c r="G959" s="108">
        <v>1</v>
      </c>
      <c r="H959" s="109">
        <v>3.2</v>
      </c>
      <c r="I959" s="108" t="str">
        <f t="shared" si="66"/>
        <v>high</v>
      </c>
      <c r="J959" s="108" t="s">
        <v>11</v>
      </c>
      <c r="K959" s="110">
        <v>123.9</v>
      </c>
      <c r="L959" s="110">
        <v>17.024914026975701</v>
      </c>
      <c r="M959" s="110">
        <v>2</v>
      </c>
      <c r="N959" s="110">
        <v>4</v>
      </c>
      <c r="O959" s="110">
        <f t="shared" si="65"/>
        <v>17.024914026975701</v>
      </c>
      <c r="P959" s="110">
        <f t="shared" si="67"/>
        <v>0.13740850707809282</v>
      </c>
      <c r="Q959" s="111">
        <f t="shared" si="68"/>
        <v>0.49467062548113422</v>
      </c>
    </row>
    <row r="960" spans="1:17">
      <c r="A960" s="107" t="s">
        <v>303</v>
      </c>
      <c r="B960" s="108" t="s">
        <v>451</v>
      </c>
      <c r="C960" s="108" t="s">
        <v>8</v>
      </c>
      <c r="D960" s="108" t="s">
        <v>146</v>
      </c>
      <c r="E960" s="108" t="s">
        <v>10</v>
      </c>
      <c r="F960" s="108">
        <v>10</v>
      </c>
      <c r="G960" s="108">
        <v>1</v>
      </c>
      <c r="H960" s="109">
        <v>3.2</v>
      </c>
      <c r="I960" s="108" t="str">
        <f t="shared" si="66"/>
        <v>high</v>
      </c>
      <c r="J960" s="108" t="s">
        <v>11</v>
      </c>
      <c r="K960" s="110">
        <v>125</v>
      </c>
      <c r="L960" s="110">
        <v>186.22743900639199</v>
      </c>
      <c r="M960" s="110">
        <v>2</v>
      </c>
      <c r="N960" s="110">
        <v>4</v>
      </c>
      <c r="O960" s="110">
        <f t="shared" si="65"/>
        <v>186.22743900639199</v>
      </c>
      <c r="P960" s="110">
        <f t="shared" si="67"/>
        <v>1.4898195120511359</v>
      </c>
      <c r="Q960" s="111">
        <f t="shared" si="68"/>
        <v>5.3633502433840894</v>
      </c>
    </row>
    <row r="961" spans="1:17" ht="15" thickBot="1">
      <c r="A961" s="112" t="s">
        <v>303</v>
      </c>
      <c r="B961" s="113" t="s">
        <v>451</v>
      </c>
      <c r="C961" s="113" t="s">
        <v>12</v>
      </c>
      <c r="D961" s="113" t="s">
        <v>146</v>
      </c>
      <c r="E961" s="113" t="s">
        <v>10</v>
      </c>
      <c r="F961" s="113">
        <v>10</v>
      </c>
      <c r="G961" s="113">
        <v>1</v>
      </c>
      <c r="H961" s="114">
        <v>3.2</v>
      </c>
      <c r="I961" s="113" t="str">
        <f t="shared" si="66"/>
        <v>high</v>
      </c>
      <c r="J961" s="113" t="s">
        <v>11</v>
      </c>
      <c r="K961" s="115">
        <v>9</v>
      </c>
      <c r="L961" s="115">
        <v>712.50228877258303</v>
      </c>
      <c r="M961" s="115">
        <v>2</v>
      </c>
      <c r="N961" s="115">
        <v>4</v>
      </c>
      <c r="O961" s="115">
        <f t="shared" si="65"/>
        <v>712.50228877258303</v>
      </c>
      <c r="P961" s="115">
        <f t="shared" si="67"/>
        <v>79.166920974731454</v>
      </c>
      <c r="Q961" s="116">
        <f t="shared" si="68"/>
        <v>285.00091550903323</v>
      </c>
    </row>
    <row r="962" spans="1:17">
      <c r="A962" s="102" t="s">
        <v>303</v>
      </c>
      <c r="B962" s="103" t="s">
        <v>452</v>
      </c>
      <c r="C962" s="103" t="s">
        <v>8</v>
      </c>
      <c r="D962" s="103" t="s">
        <v>146</v>
      </c>
      <c r="E962" s="103" t="s">
        <v>10</v>
      </c>
      <c r="F962" s="103">
        <v>10</v>
      </c>
      <c r="G962" s="103">
        <v>2</v>
      </c>
      <c r="H962" s="104">
        <v>3.2</v>
      </c>
      <c r="I962" s="103" t="str">
        <f t="shared" si="66"/>
        <v>high</v>
      </c>
      <c r="J962" s="103" t="s">
        <v>11</v>
      </c>
      <c r="K962" s="105">
        <v>9</v>
      </c>
      <c r="L962" s="105">
        <v>730.31732740880602</v>
      </c>
      <c r="M962" s="105">
        <v>2</v>
      </c>
      <c r="N962" s="105">
        <v>4</v>
      </c>
      <c r="O962" s="105">
        <f t="shared" si="65"/>
        <v>730.31732740880602</v>
      </c>
      <c r="P962" s="105">
        <f t="shared" si="67"/>
        <v>81.146369712089552</v>
      </c>
      <c r="Q962" s="106">
        <f t="shared" si="68"/>
        <v>292.1269309635224</v>
      </c>
    </row>
    <row r="963" spans="1:17">
      <c r="A963" s="107" t="s">
        <v>303</v>
      </c>
      <c r="B963" s="108" t="s">
        <v>452</v>
      </c>
      <c r="C963" s="108" t="s">
        <v>12</v>
      </c>
      <c r="D963" s="108" t="s">
        <v>146</v>
      </c>
      <c r="E963" s="108" t="s">
        <v>10</v>
      </c>
      <c r="F963" s="108">
        <v>10</v>
      </c>
      <c r="G963" s="108">
        <v>2</v>
      </c>
      <c r="H963" s="109">
        <v>3.2</v>
      </c>
      <c r="I963" s="108" t="str">
        <f t="shared" si="66"/>
        <v>high</v>
      </c>
      <c r="J963" s="108" t="s">
        <v>11</v>
      </c>
      <c r="K963" s="110">
        <v>7.89</v>
      </c>
      <c r="L963" s="110">
        <v>783.77765930981502</v>
      </c>
      <c r="M963" s="110">
        <v>2</v>
      </c>
      <c r="N963" s="110">
        <v>4</v>
      </c>
      <c r="O963" s="110">
        <f t="shared" si="65"/>
        <v>783.77765930981502</v>
      </c>
      <c r="P963" s="110">
        <f t="shared" si="67"/>
        <v>99.338106376402422</v>
      </c>
      <c r="Q963" s="111">
        <f t="shared" si="68"/>
        <v>357.61718295504869</v>
      </c>
    </row>
    <row r="964" spans="1:17">
      <c r="A964" s="107" t="s">
        <v>303</v>
      </c>
      <c r="B964" s="108" t="s">
        <v>453</v>
      </c>
      <c r="C964" s="108" t="s">
        <v>8</v>
      </c>
      <c r="D964" s="108" t="s">
        <v>146</v>
      </c>
      <c r="E964" s="108" t="s">
        <v>10</v>
      </c>
      <c r="F964" s="108">
        <v>10</v>
      </c>
      <c r="G964" s="108">
        <v>2</v>
      </c>
      <c r="H964" s="109">
        <v>3.2</v>
      </c>
      <c r="I964" s="108" t="str">
        <f t="shared" si="66"/>
        <v>high</v>
      </c>
      <c r="J964" s="108" t="s">
        <v>11</v>
      </c>
      <c r="K964" s="110">
        <v>9</v>
      </c>
      <c r="L964" s="110">
        <v>498.56536402675999</v>
      </c>
      <c r="M964" s="110">
        <v>2</v>
      </c>
      <c r="N964" s="110">
        <v>4</v>
      </c>
      <c r="O964" s="110">
        <f t="shared" si="65"/>
        <v>498.56536402675999</v>
      </c>
      <c r="P964" s="110">
        <f t="shared" si="67"/>
        <v>55.396151558528885</v>
      </c>
      <c r="Q964" s="111">
        <f t="shared" si="68"/>
        <v>199.426145610704</v>
      </c>
    </row>
    <row r="965" spans="1:17">
      <c r="A965" s="107" t="s">
        <v>303</v>
      </c>
      <c r="B965" s="108" t="s">
        <v>453</v>
      </c>
      <c r="C965" s="108" t="s">
        <v>12</v>
      </c>
      <c r="D965" s="108" t="s">
        <v>146</v>
      </c>
      <c r="E965" s="108" t="s">
        <v>10</v>
      </c>
      <c r="F965" s="108">
        <v>10</v>
      </c>
      <c r="G965" s="108">
        <v>2</v>
      </c>
      <c r="H965" s="109">
        <v>3.2</v>
      </c>
      <c r="I965" s="108" t="str">
        <f t="shared" si="66"/>
        <v>high</v>
      </c>
      <c r="J965" s="108" t="s">
        <v>11</v>
      </c>
      <c r="K965" s="110">
        <v>7.5</v>
      </c>
      <c r="L965" s="110">
        <v>753.16016504612105</v>
      </c>
      <c r="M965" s="110">
        <v>2</v>
      </c>
      <c r="N965" s="110">
        <v>4</v>
      </c>
      <c r="O965" s="110">
        <f t="shared" si="65"/>
        <v>753.16016504612105</v>
      </c>
      <c r="P965" s="110">
        <f t="shared" si="67"/>
        <v>100.4213553394828</v>
      </c>
      <c r="Q965" s="111">
        <f t="shared" si="68"/>
        <v>361.51687922213813</v>
      </c>
    </row>
    <row r="966" spans="1:17">
      <c r="A966" s="107" t="s">
        <v>303</v>
      </c>
      <c r="B966" s="108" t="s">
        <v>454</v>
      </c>
      <c r="C966" s="108" t="s">
        <v>8</v>
      </c>
      <c r="D966" s="108" t="s">
        <v>146</v>
      </c>
      <c r="E966" s="108" t="s">
        <v>10</v>
      </c>
      <c r="F966" s="108">
        <v>10</v>
      </c>
      <c r="G966" s="108">
        <v>2</v>
      </c>
      <c r="H966" s="109">
        <v>3.2</v>
      </c>
      <c r="I966" s="108" t="str">
        <f t="shared" si="66"/>
        <v>high</v>
      </c>
      <c r="J966" s="108" t="s">
        <v>11</v>
      </c>
      <c r="K966" s="110">
        <v>35.01</v>
      </c>
      <c r="L966" s="110">
        <v>727.98658050132804</v>
      </c>
      <c r="M966" s="110">
        <v>2</v>
      </c>
      <c r="N966" s="110">
        <v>4</v>
      </c>
      <c r="O966" s="110">
        <f t="shared" si="65"/>
        <v>727.98658050132804</v>
      </c>
      <c r="P966" s="110">
        <f t="shared" si="67"/>
        <v>20.793675535599203</v>
      </c>
      <c r="Q966" s="111">
        <f t="shared" si="68"/>
        <v>74.85723192815712</v>
      </c>
    </row>
    <row r="967" spans="1:17">
      <c r="A967" s="107" t="s">
        <v>303</v>
      </c>
      <c r="B967" s="108" t="s">
        <v>454</v>
      </c>
      <c r="C967" s="108" t="s">
        <v>12</v>
      </c>
      <c r="D967" s="108" t="s">
        <v>146</v>
      </c>
      <c r="E967" s="108" t="s">
        <v>10</v>
      </c>
      <c r="F967" s="108">
        <v>10</v>
      </c>
      <c r="G967" s="108">
        <v>2</v>
      </c>
      <c r="H967" s="109">
        <v>3.2</v>
      </c>
      <c r="I967" s="108" t="str">
        <f t="shared" si="66"/>
        <v>high</v>
      </c>
      <c r="J967" s="108" t="s">
        <v>11</v>
      </c>
      <c r="K967" s="110">
        <v>19.61</v>
      </c>
      <c r="L967" s="110">
        <v>752.43087424235296</v>
      </c>
      <c r="M967" s="110">
        <v>2</v>
      </c>
      <c r="N967" s="110">
        <v>4</v>
      </c>
      <c r="O967" s="110">
        <f t="shared" si="65"/>
        <v>752.43087424235296</v>
      </c>
      <c r="P967" s="110">
        <f t="shared" si="67"/>
        <v>38.369753913429527</v>
      </c>
      <c r="Q967" s="111">
        <f t="shared" si="68"/>
        <v>138.13111408834629</v>
      </c>
    </row>
    <row r="968" spans="1:17">
      <c r="A968" s="107" t="s">
        <v>303</v>
      </c>
      <c r="B968" s="108" t="s">
        <v>455</v>
      </c>
      <c r="C968" s="108" t="s">
        <v>8</v>
      </c>
      <c r="D968" s="108" t="s">
        <v>146</v>
      </c>
      <c r="E968" s="108" t="s">
        <v>10</v>
      </c>
      <c r="F968" s="108">
        <v>10</v>
      </c>
      <c r="G968" s="108">
        <v>2</v>
      </c>
      <c r="H968" s="109">
        <v>3.2</v>
      </c>
      <c r="I968" s="108" t="str">
        <f t="shared" si="66"/>
        <v>high</v>
      </c>
      <c r="J968" s="108" t="s">
        <v>11</v>
      </c>
      <c r="K968" s="110">
        <v>55</v>
      </c>
      <c r="L968" s="110">
        <v>262.72194862096899</v>
      </c>
      <c r="M968" s="110">
        <v>2</v>
      </c>
      <c r="N968" s="110">
        <v>4</v>
      </c>
      <c r="O968" s="110">
        <f t="shared" si="65"/>
        <v>262.72194862096899</v>
      </c>
      <c r="P968" s="110">
        <f t="shared" si="67"/>
        <v>4.7767627021994361</v>
      </c>
      <c r="Q968" s="111">
        <f t="shared" si="68"/>
        <v>17.196345727917969</v>
      </c>
    </row>
    <row r="969" spans="1:17" ht="15" thickBot="1">
      <c r="A969" s="112" t="s">
        <v>303</v>
      </c>
      <c r="B969" s="113" t="s">
        <v>455</v>
      </c>
      <c r="C969" s="113" t="s">
        <v>12</v>
      </c>
      <c r="D969" s="113" t="s">
        <v>146</v>
      </c>
      <c r="E969" s="113" t="s">
        <v>10</v>
      </c>
      <c r="F969" s="113">
        <v>10</v>
      </c>
      <c r="G969" s="113">
        <v>2</v>
      </c>
      <c r="H969" s="114">
        <v>3.2</v>
      </c>
      <c r="I969" s="113" t="str">
        <f t="shared" si="66"/>
        <v>high</v>
      </c>
      <c r="J969" s="113" t="s">
        <v>11</v>
      </c>
      <c r="K969" s="115">
        <v>9</v>
      </c>
      <c r="L969" s="115">
        <v>653.75467136461498</v>
      </c>
      <c r="M969" s="115">
        <v>2</v>
      </c>
      <c r="N969" s="115">
        <v>4</v>
      </c>
      <c r="O969" s="115">
        <f t="shared" si="65"/>
        <v>653.75467136461498</v>
      </c>
      <c r="P969" s="115">
        <f t="shared" si="67"/>
        <v>72.639407929401671</v>
      </c>
      <c r="Q969" s="116">
        <f t="shared" si="68"/>
        <v>261.50186854584604</v>
      </c>
    </row>
    <row r="970" spans="1:17">
      <c r="A970" s="102" t="s">
        <v>303</v>
      </c>
      <c r="B970" s="103" t="s">
        <v>456</v>
      </c>
      <c r="C970" s="103" t="s">
        <v>8</v>
      </c>
      <c r="D970" s="103" t="s">
        <v>146</v>
      </c>
      <c r="E970" s="103" t="s">
        <v>10</v>
      </c>
      <c r="F970" s="103">
        <v>20</v>
      </c>
      <c r="G970" s="103">
        <v>1</v>
      </c>
      <c r="H970" s="104">
        <v>2.2999999999999998</v>
      </c>
      <c r="I970" s="103" t="str">
        <f t="shared" si="66"/>
        <v>low</v>
      </c>
      <c r="J970" s="103" t="s">
        <v>11</v>
      </c>
      <c r="K970" s="105">
        <v>125.09</v>
      </c>
      <c r="L970" s="105">
        <v>9.7499669867639795</v>
      </c>
      <c r="M970" s="105">
        <v>2</v>
      </c>
      <c r="N970" s="105">
        <v>4</v>
      </c>
      <c r="O970" s="105">
        <f t="shared" si="65"/>
        <v>9.7499669867639795</v>
      </c>
      <c r="P970" s="105">
        <f t="shared" si="67"/>
        <v>7.7943616490238857E-2</v>
      </c>
      <c r="Q970" s="106">
        <f t="shared" si="68"/>
        <v>0.28059701936485987</v>
      </c>
    </row>
    <row r="971" spans="1:17">
      <c r="A971" s="107" t="s">
        <v>303</v>
      </c>
      <c r="B971" s="108" t="s">
        <v>456</v>
      </c>
      <c r="C971" s="108" t="s">
        <v>12</v>
      </c>
      <c r="D971" s="108" t="s">
        <v>146</v>
      </c>
      <c r="E971" s="108" t="s">
        <v>10</v>
      </c>
      <c r="F971" s="108">
        <v>20</v>
      </c>
      <c r="G971" s="108">
        <v>1</v>
      </c>
      <c r="H971" s="109">
        <v>2.2999999999999998</v>
      </c>
      <c r="I971" s="108" t="str">
        <f t="shared" si="66"/>
        <v>low</v>
      </c>
      <c r="J971" s="108" t="s">
        <v>11</v>
      </c>
      <c r="K971" s="110">
        <v>125.09</v>
      </c>
      <c r="L971" s="110">
        <v>4.2478278408550203</v>
      </c>
      <c r="M971" s="110">
        <v>2</v>
      </c>
      <c r="N971" s="110">
        <v>4</v>
      </c>
      <c r="O971" s="110">
        <f t="shared" si="65"/>
        <v>4.2478278408550203</v>
      </c>
      <c r="P971" s="110">
        <f t="shared" si="67"/>
        <v>3.3958172842393636E-2</v>
      </c>
      <c r="Q971" s="111">
        <f t="shared" si="68"/>
        <v>0.1222494222326171</v>
      </c>
    </row>
    <row r="972" spans="1:17">
      <c r="A972" s="107" t="s">
        <v>303</v>
      </c>
      <c r="B972" s="108" t="s">
        <v>457</v>
      </c>
      <c r="C972" s="108" t="s">
        <v>8</v>
      </c>
      <c r="D972" s="108" t="s">
        <v>146</v>
      </c>
      <c r="E972" s="108" t="s">
        <v>10</v>
      </c>
      <c r="F972" s="108">
        <v>20</v>
      </c>
      <c r="G972" s="108">
        <v>1</v>
      </c>
      <c r="H972" s="109">
        <v>2.2999999999999998</v>
      </c>
      <c r="I972" s="108" t="str">
        <f t="shared" si="66"/>
        <v>low</v>
      </c>
      <c r="J972" s="108" t="s">
        <v>11</v>
      </c>
      <c r="K972" s="110">
        <v>127.09</v>
      </c>
      <c r="L972" s="110">
        <v>0.61685946830024796</v>
      </c>
      <c r="M972" s="110">
        <v>2</v>
      </c>
      <c r="N972" s="110">
        <v>4</v>
      </c>
      <c r="O972" s="110">
        <f t="shared" si="65"/>
        <v>0</v>
      </c>
      <c r="P972" s="110" t="e">
        <f t="shared" si="67"/>
        <v>#N/A</v>
      </c>
      <c r="Q972" s="111" t="e">
        <f t="shared" si="68"/>
        <v>#N/A</v>
      </c>
    </row>
    <row r="973" spans="1:17">
      <c r="A973" s="107" t="s">
        <v>303</v>
      </c>
      <c r="B973" s="108" t="s">
        <v>457</v>
      </c>
      <c r="C973" s="108" t="s">
        <v>12</v>
      </c>
      <c r="D973" s="108" t="s">
        <v>146</v>
      </c>
      <c r="E973" s="108" t="s">
        <v>10</v>
      </c>
      <c r="F973" s="108">
        <v>20</v>
      </c>
      <c r="G973" s="108">
        <v>1</v>
      </c>
      <c r="H973" s="109">
        <v>2.2999999999999998</v>
      </c>
      <c r="I973" s="108" t="str">
        <f t="shared" si="66"/>
        <v>low</v>
      </c>
      <c r="J973" s="108" t="s">
        <v>11</v>
      </c>
      <c r="K973" s="110">
        <v>127.09</v>
      </c>
      <c r="L973" s="110">
        <v>9.8435841309867804</v>
      </c>
      <c r="M973" s="110">
        <v>2</v>
      </c>
      <c r="N973" s="110">
        <v>4</v>
      </c>
      <c r="O973" s="110">
        <f t="shared" si="65"/>
        <v>9.8435841309867804</v>
      </c>
      <c r="P973" s="110">
        <f t="shared" si="67"/>
        <v>7.7453648052457164E-2</v>
      </c>
      <c r="Q973" s="111">
        <f t="shared" si="68"/>
        <v>0.27883313298884577</v>
      </c>
    </row>
    <row r="974" spans="1:17">
      <c r="A974" s="107" t="s">
        <v>303</v>
      </c>
      <c r="B974" s="108" t="s">
        <v>458</v>
      </c>
      <c r="C974" s="108" t="s">
        <v>8</v>
      </c>
      <c r="D974" s="108" t="s">
        <v>146</v>
      </c>
      <c r="E974" s="108" t="s">
        <v>10</v>
      </c>
      <c r="F974" s="108">
        <v>20</v>
      </c>
      <c r="G974" s="108">
        <v>1</v>
      </c>
      <c r="H974" s="109">
        <v>2.2999999999999998</v>
      </c>
      <c r="I974" s="108" t="str">
        <f t="shared" si="66"/>
        <v>low</v>
      </c>
      <c r="J974" s="108" t="s">
        <v>11</v>
      </c>
      <c r="K974" s="110">
        <v>126.02</v>
      </c>
      <c r="L974" s="110">
        <v>2.8219560278035698</v>
      </c>
      <c r="M974" s="110">
        <v>2</v>
      </c>
      <c r="N974" s="110">
        <v>4</v>
      </c>
      <c r="O974" s="110">
        <f t="shared" si="65"/>
        <v>0</v>
      </c>
      <c r="P974" s="110" t="e">
        <f t="shared" si="67"/>
        <v>#N/A</v>
      </c>
      <c r="Q974" s="111" t="e">
        <f t="shared" si="68"/>
        <v>#N/A</v>
      </c>
    </row>
    <row r="975" spans="1:17">
      <c r="A975" s="107" t="s">
        <v>303</v>
      </c>
      <c r="B975" s="108" t="s">
        <v>458</v>
      </c>
      <c r="C975" s="108" t="s">
        <v>12</v>
      </c>
      <c r="D975" s="108" t="s">
        <v>146</v>
      </c>
      <c r="E975" s="108" t="s">
        <v>10</v>
      </c>
      <c r="F975" s="108">
        <v>20</v>
      </c>
      <c r="G975" s="108">
        <v>1</v>
      </c>
      <c r="H975" s="109">
        <v>2.2999999999999998</v>
      </c>
      <c r="I975" s="108" t="str">
        <f t="shared" si="66"/>
        <v>low</v>
      </c>
      <c r="J975" s="108" t="s">
        <v>11</v>
      </c>
      <c r="K975" s="110">
        <v>126.02</v>
      </c>
      <c r="L975" s="110">
        <v>468.81043784055601</v>
      </c>
      <c r="M975" s="110">
        <v>2</v>
      </c>
      <c r="N975" s="110">
        <v>4</v>
      </c>
      <c r="O975" s="110">
        <f t="shared" si="65"/>
        <v>468.81043784055601</v>
      </c>
      <c r="P975" s="110">
        <f t="shared" si="67"/>
        <v>3.7201272642481831</v>
      </c>
      <c r="Q975" s="111">
        <f t="shared" si="68"/>
        <v>13.392458151293459</v>
      </c>
    </row>
    <row r="976" spans="1:17">
      <c r="A976" s="107" t="s">
        <v>303</v>
      </c>
      <c r="B976" s="108" t="s">
        <v>459</v>
      </c>
      <c r="C976" s="108" t="s">
        <v>8</v>
      </c>
      <c r="D976" s="108" t="s">
        <v>146</v>
      </c>
      <c r="E976" s="108" t="s">
        <v>10</v>
      </c>
      <c r="F976" s="108">
        <v>20</v>
      </c>
      <c r="G976" s="108">
        <v>1</v>
      </c>
      <c r="H976" s="109">
        <v>2.2999999999999998</v>
      </c>
      <c r="I976" s="108" t="str">
        <f t="shared" si="66"/>
        <v>low</v>
      </c>
      <c r="J976" s="108" t="s">
        <v>11</v>
      </c>
      <c r="K976" s="110">
        <v>173.08</v>
      </c>
      <c r="L976" s="110">
        <v>3.4596720816611501</v>
      </c>
      <c r="M976" s="110">
        <v>2</v>
      </c>
      <c r="N976" s="110">
        <v>4</v>
      </c>
      <c r="O976" s="110">
        <f t="shared" si="65"/>
        <v>0</v>
      </c>
      <c r="P976" s="110" t="e">
        <f t="shared" si="67"/>
        <v>#N/A</v>
      </c>
      <c r="Q976" s="111" t="e">
        <f t="shared" si="68"/>
        <v>#N/A</v>
      </c>
    </row>
    <row r="977" spans="1:17" ht="15" thickBot="1">
      <c r="A977" s="112" t="s">
        <v>303</v>
      </c>
      <c r="B977" s="113" t="s">
        <v>459</v>
      </c>
      <c r="C977" s="113" t="s">
        <v>12</v>
      </c>
      <c r="D977" s="113" t="s">
        <v>146</v>
      </c>
      <c r="E977" s="113" t="s">
        <v>10</v>
      </c>
      <c r="F977" s="113">
        <v>20</v>
      </c>
      <c r="G977" s="113">
        <v>1</v>
      </c>
      <c r="H977" s="114">
        <v>2.2999999999999998</v>
      </c>
      <c r="I977" s="113" t="str">
        <f t="shared" si="66"/>
        <v>low</v>
      </c>
      <c r="J977" s="113" t="s">
        <v>11</v>
      </c>
      <c r="K977" s="115">
        <v>173.08</v>
      </c>
      <c r="L977" s="115">
        <v>18.0196687764189</v>
      </c>
      <c r="M977" s="115">
        <v>2</v>
      </c>
      <c r="N977" s="115">
        <v>4</v>
      </c>
      <c r="O977" s="115">
        <f t="shared" si="65"/>
        <v>18.0196687764189</v>
      </c>
      <c r="P977" s="115">
        <f t="shared" si="67"/>
        <v>0.10411179094302576</v>
      </c>
      <c r="Q977" s="116">
        <f t="shared" si="68"/>
        <v>0.37480244739489277</v>
      </c>
    </row>
    <row r="978" spans="1:17">
      <c r="A978" s="102" t="s">
        <v>303</v>
      </c>
      <c r="B978" s="103" t="s">
        <v>460</v>
      </c>
      <c r="C978" s="103" t="s">
        <v>8</v>
      </c>
      <c r="D978" s="103" t="s">
        <v>146</v>
      </c>
      <c r="E978" s="103" t="s">
        <v>10</v>
      </c>
      <c r="F978" s="103">
        <v>20</v>
      </c>
      <c r="G978" s="103">
        <v>2</v>
      </c>
      <c r="H978" s="104">
        <v>2.2999999999999998</v>
      </c>
      <c r="I978" s="103" t="str">
        <f t="shared" si="66"/>
        <v>low</v>
      </c>
      <c r="J978" s="103" t="s">
        <v>11</v>
      </c>
      <c r="K978" s="105">
        <v>125.17</v>
      </c>
      <c r="L978" s="105">
        <v>524.95074991833803</v>
      </c>
      <c r="M978" s="105">
        <v>2</v>
      </c>
      <c r="N978" s="105">
        <v>4</v>
      </c>
      <c r="O978" s="105">
        <f t="shared" si="65"/>
        <v>524.95074991833803</v>
      </c>
      <c r="P978" s="105">
        <f t="shared" si="67"/>
        <v>4.1939022922292724</v>
      </c>
      <c r="Q978" s="106">
        <f t="shared" si="68"/>
        <v>15.09804825202538</v>
      </c>
    </row>
    <row r="979" spans="1:17">
      <c r="A979" s="107" t="s">
        <v>303</v>
      </c>
      <c r="B979" s="108" t="s">
        <v>460</v>
      </c>
      <c r="C979" s="108" t="s">
        <v>12</v>
      </c>
      <c r="D979" s="108" t="s">
        <v>146</v>
      </c>
      <c r="E979" s="108" t="s">
        <v>10</v>
      </c>
      <c r="F979" s="108">
        <v>20</v>
      </c>
      <c r="G979" s="108">
        <v>2</v>
      </c>
      <c r="H979" s="109">
        <v>2.2999999999999998</v>
      </c>
      <c r="I979" s="108" t="str">
        <f t="shared" si="66"/>
        <v>low</v>
      </c>
      <c r="J979" s="108" t="s">
        <v>11</v>
      </c>
      <c r="K979" s="110">
        <v>89.8</v>
      </c>
      <c r="L979" s="110">
        <v>652.72878315112996</v>
      </c>
      <c r="M979" s="110">
        <v>2</v>
      </c>
      <c r="N979" s="110">
        <v>4</v>
      </c>
      <c r="O979" s="110">
        <f t="shared" si="65"/>
        <v>652.72878315112996</v>
      </c>
      <c r="P979" s="110">
        <f t="shared" si="67"/>
        <v>7.2686946898789531</v>
      </c>
      <c r="Q979" s="111">
        <f t="shared" si="68"/>
        <v>26.167300883564234</v>
      </c>
    </row>
    <row r="980" spans="1:17">
      <c r="A980" s="107" t="s">
        <v>303</v>
      </c>
      <c r="B980" s="108" t="s">
        <v>461</v>
      </c>
      <c r="C980" s="108" t="s">
        <v>8</v>
      </c>
      <c r="D980" s="108" t="s">
        <v>146</v>
      </c>
      <c r="E980" s="108" t="s">
        <v>10</v>
      </c>
      <c r="F980" s="108">
        <v>20</v>
      </c>
      <c r="G980" s="108">
        <v>2</v>
      </c>
      <c r="H980" s="109">
        <v>2.2999999999999998</v>
      </c>
      <c r="I980" s="108" t="str">
        <f t="shared" si="66"/>
        <v>low</v>
      </c>
      <c r="J980" s="108" t="s">
        <v>11</v>
      </c>
      <c r="K980" s="110">
        <v>125.77</v>
      </c>
      <c r="L980" s="110">
        <v>0.27266045224581598</v>
      </c>
      <c r="M980" s="110">
        <v>2</v>
      </c>
      <c r="N980" s="110">
        <v>4</v>
      </c>
      <c r="O980" s="110">
        <f t="shared" si="65"/>
        <v>0</v>
      </c>
      <c r="P980" s="110" t="e">
        <f t="shared" si="67"/>
        <v>#N/A</v>
      </c>
      <c r="Q980" s="111" t="e">
        <f t="shared" si="68"/>
        <v>#N/A</v>
      </c>
    </row>
    <row r="981" spans="1:17">
      <c r="A981" s="107" t="s">
        <v>303</v>
      </c>
      <c r="B981" s="108" t="s">
        <v>461</v>
      </c>
      <c r="C981" s="108" t="s">
        <v>12</v>
      </c>
      <c r="D981" s="108" t="s">
        <v>146</v>
      </c>
      <c r="E981" s="108" t="s">
        <v>10</v>
      </c>
      <c r="F981" s="108">
        <v>20</v>
      </c>
      <c r="G981" s="108">
        <v>2</v>
      </c>
      <c r="H981" s="109">
        <v>2.2999999999999998</v>
      </c>
      <c r="I981" s="108" t="str">
        <f t="shared" si="66"/>
        <v>low</v>
      </c>
      <c r="J981" s="108" t="s">
        <v>11</v>
      </c>
      <c r="K981" s="110">
        <v>120</v>
      </c>
      <c r="L981" s="110">
        <v>492.066519114036</v>
      </c>
      <c r="M981" s="110">
        <v>2</v>
      </c>
      <c r="N981" s="110">
        <v>4</v>
      </c>
      <c r="O981" s="110">
        <f t="shared" si="65"/>
        <v>492.066519114036</v>
      </c>
      <c r="P981" s="110">
        <f t="shared" si="67"/>
        <v>4.1005543259503003</v>
      </c>
      <c r="Q981" s="111">
        <f t="shared" si="68"/>
        <v>14.76199557342108</v>
      </c>
    </row>
    <row r="982" spans="1:17">
      <c r="A982" s="107" t="s">
        <v>303</v>
      </c>
      <c r="B982" s="108" t="s">
        <v>462</v>
      </c>
      <c r="C982" s="108" t="s">
        <v>8</v>
      </c>
      <c r="D982" s="108" t="s">
        <v>146</v>
      </c>
      <c r="E982" s="108" t="s">
        <v>10</v>
      </c>
      <c r="F982" s="108">
        <v>20</v>
      </c>
      <c r="G982" s="108">
        <v>2</v>
      </c>
      <c r="H982" s="109">
        <v>2.2999999999999998</v>
      </c>
      <c r="I982" s="108" t="str">
        <f t="shared" si="66"/>
        <v>low</v>
      </c>
      <c r="J982" s="108" t="s">
        <v>11</v>
      </c>
      <c r="K982" s="110">
        <v>120</v>
      </c>
      <c r="L982" s="110">
        <v>522.21792095728995</v>
      </c>
      <c r="M982" s="110">
        <v>2</v>
      </c>
      <c r="N982" s="110">
        <v>4</v>
      </c>
      <c r="O982" s="110">
        <f t="shared" si="65"/>
        <v>522.21792095728995</v>
      </c>
      <c r="P982" s="110">
        <f t="shared" si="67"/>
        <v>4.3518160079774164</v>
      </c>
      <c r="Q982" s="111">
        <f t="shared" si="68"/>
        <v>15.666537628718698</v>
      </c>
    </row>
    <row r="983" spans="1:17">
      <c r="A983" s="107" t="s">
        <v>303</v>
      </c>
      <c r="B983" s="108" t="s">
        <v>462</v>
      </c>
      <c r="C983" s="108" t="s">
        <v>12</v>
      </c>
      <c r="D983" s="108" t="s">
        <v>146</v>
      </c>
      <c r="E983" s="108" t="s">
        <v>10</v>
      </c>
      <c r="F983" s="108">
        <v>20</v>
      </c>
      <c r="G983" s="108">
        <v>2</v>
      </c>
      <c r="H983" s="109">
        <v>2.2999999999999998</v>
      </c>
      <c r="I983" s="108" t="str">
        <f t="shared" si="66"/>
        <v>low</v>
      </c>
      <c r="J983" s="108" t="s">
        <v>11</v>
      </c>
      <c r="K983" s="110">
        <v>125.35</v>
      </c>
      <c r="L983" s="110">
        <v>39.4498495666558</v>
      </c>
      <c r="M983" s="110">
        <v>2</v>
      </c>
      <c r="N983" s="110">
        <v>4</v>
      </c>
      <c r="O983" s="110">
        <f t="shared" si="65"/>
        <v>39.4498495666558</v>
      </c>
      <c r="P983" s="110">
        <f t="shared" si="67"/>
        <v>0.31471758728883764</v>
      </c>
      <c r="Q983" s="111">
        <f t="shared" si="68"/>
        <v>1.1329833142398154</v>
      </c>
    </row>
    <row r="984" spans="1:17">
      <c r="A984" s="107" t="s">
        <v>303</v>
      </c>
      <c r="B984" s="108" t="s">
        <v>463</v>
      </c>
      <c r="C984" s="108" t="s">
        <v>8</v>
      </c>
      <c r="D984" s="108" t="s">
        <v>146</v>
      </c>
      <c r="E984" s="108" t="s">
        <v>10</v>
      </c>
      <c r="F984" s="108">
        <v>20</v>
      </c>
      <c r="G984" s="108">
        <v>2</v>
      </c>
      <c r="H984" s="109">
        <v>2.2999999999999998</v>
      </c>
      <c r="I984" s="108" t="str">
        <f t="shared" si="66"/>
        <v>low</v>
      </c>
      <c r="J984" s="108" t="s">
        <v>11</v>
      </c>
      <c r="K984" s="110">
        <v>125.44</v>
      </c>
      <c r="L984" s="110">
        <v>16.831078934930101</v>
      </c>
      <c r="M984" s="110">
        <v>2</v>
      </c>
      <c r="N984" s="110">
        <v>4</v>
      </c>
      <c r="O984" s="110">
        <f t="shared" si="65"/>
        <v>16.831078934930101</v>
      </c>
      <c r="P984" s="110">
        <f t="shared" si="67"/>
        <v>0.13417633079504226</v>
      </c>
      <c r="Q984" s="111">
        <f t="shared" si="68"/>
        <v>0.48303479086215217</v>
      </c>
    </row>
    <row r="985" spans="1:17" ht="15" thickBot="1">
      <c r="A985" s="112" t="s">
        <v>303</v>
      </c>
      <c r="B985" s="113" t="s">
        <v>463</v>
      </c>
      <c r="C985" s="113" t="s">
        <v>12</v>
      </c>
      <c r="D985" s="113" t="s">
        <v>146</v>
      </c>
      <c r="E985" s="113" t="s">
        <v>10</v>
      </c>
      <c r="F985" s="113">
        <v>20</v>
      </c>
      <c r="G985" s="113">
        <v>2</v>
      </c>
      <c r="H985" s="114">
        <v>2.2999999999999998</v>
      </c>
      <c r="I985" s="113" t="str">
        <f t="shared" si="66"/>
        <v>low</v>
      </c>
      <c r="J985" s="113" t="s">
        <v>11</v>
      </c>
      <c r="K985" s="115">
        <v>125.44</v>
      </c>
      <c r="L985" s="115">
        <v>35.206116962240202</v>
      </c>
      <c r="M985" s="115">
        <v>2</v>
      </c>
      <c r="N985" s="115">
        <v>4</v>
      </c>
      <c r="O985" s="115">
        <f t="shared" si="65"/>
        <v>35.206116962240202</v>
      </c>
      <c r="P985" s="115">
        <f t="shared" si="67"/>
        <v>0.2806610089464302</v>
      </c>
      <c r="Q985" s="116">
        <f t="shared" si="68"/>
        <v>1.0103796322071488</v>
      </c>
    </row>
    <row r="986" spans="1:17">
      <c r="A986" s="102" t="s">
        <v>303</v>
      </c>
      <c r="B986" s="103" t="s">
        <v>464</v>
      </c>
      <c r="C986" s="103" t="s">
        <v>8</v>
      </c>
      <c r="D986" s="103" t="s">
        <v>146</v>
      </c>
      <c r="E986" s="103" t="s">
        <v>10</v>
      </c>
      <c r="F986" s="103">
        <v>20</v>
      </c>
      <c r="G986" s="103">
        <v>1</v>
      </c>
      <c r="H986" s="104">
        <v>2.7</v>
      </c>
      <c r="I986" s="103" t="str">
        <f t="shared" si="66"/>
        <v>medium</v>
      </c>
      <c r="J986" s="103" t="s">
        <v>11</v>
      </c>
      <c r="K986" s="105">
        <v>34</v>
      </c>
      <c r="L986" s="105">
        <v>388.40278474876499</v>
      </c>
      <c r="M986" s="105">
        <v>2</v>
      </c>
      <c r="N986" s="105">
        <v>4</v>
      </c>
      <c r="O986" s="105">
        <f t="shared" si="65"/>
        <v>388.40278474876499</v>
      </c>
      <c r="P986" s="105">
        <f t="shared" si="67"/>
        <v>11.423611316140146</v>
      </c>
      <c r="Q986" s="106">
        <f t="shared" si="68"/>
        <v>41.125000738104525</v>
      </c>
    </row>
    <row r="987" spans="1:17">
      <c r="A987" s="107" t="s">
        <v>303</v>
      </c>
      <c r="B987" s="108" t="s">
        <v>464</v>
      </c>
      <c r="C987" s="108" t="s">
        <v>12</v>
      </c>
      <c r="D987" s="108" t="s">
        <v>146</v>
      </c>
      <c r="E987" s="108" t="s">
        <v>10</v>
      </c>
      <c r="F987" s="108">
        <v>20</v>
      </c>
      <c r="G987" s="108">
        <v>1</v>
      </c>
      <c r="H987" s="109">
        <v>2.7</v>
      </c>
      <c r="I987" s="108" t="str">
        <f t="shared" si="66"/>
        <v>medium</v>
      </c>
      <c r="J987" s="108" t="s">
        <v>11</v>
      </c>
      <c r="K987" s="110">
        <v>126.12</v>
      </c>
      <c r="L987" s="110">
        <v>5.3111199006648899</v>
      </c>
      <c r="M987" s="110">
        <v>2</v>
      </c>
      <c r="N987" s="110">
        <v>4</v>
      </c>
      <c r="O987" s="110">
        <f t="shared" si="65"/>
        <v>5.3111199006648899</v>
      </c>
      <c r="P987" s="110">
        <f t="shared" si="67"/>
        <v>4.2111638920590624E-2</v>
      </c>
      <c r="Q987" s="111">
        <f t="shared" si="68"/>
        <v>0.15160190011412625</v>
      </c>
    </row>
    <row r="988" spans="1:17">
      <c r="A988" s="107" t="s">
        <v>303</v>
      </c>
      <c r="B988" s="108" t="s">
        <v>465</v>
      </c>
      <c r="C988" s="108" t="s">
        <v>8</v>
      </c>
      <c r="D988" s="108" t="s">
        <v>146</v>
      </c>
      <c r="E988" s="108" t="s">
        <v>10</v>
      </c>
      <c r="F988" s="108">
        <v>20</v>
      </c>
      <c r="G988" s="108">
        <v>1</v>
      </c>
      <c r="H988" s="109">
        <v>2.7</v>
      </c>
      <c r="I988" s="108" t="str">
        <f t="shared" si="66"/>
        <v>medium</v>
      </c>
      <c r="J988" s="108" t="s">
        <v>11</v>
      </c>
      <c r="K988" s="110">
        <v>125.24</v>
      </c>
      <c r="L988" s="110">
        <v>428.21389370085501</v>
      </c>
      <c r="M988" s="110">
        <v>2</v>
      </c>
      <c r="N988" s="110">
        <v>4</v>
      </c>
      <c r="O988" s="110">
        <f t="shared" si="65"/>
        <v>428.21389370085501</v>
      </c>
      <c r="P988" s="110">
        <f t="shared" si="67"/>
        <v>3.4191463885408417</v>
      </c>
      <c r="Q988" s="111">
        <f t="shared" si="68"/>
        <v>12.308926998747031</v>
      </c>
    </row>
    <row r="989" spans="1:17">
      <c r="A989" s="107" t="s">
        <v>303</v>
      </c>
      <c r="B989" s="108" t="s">
        <v>465</v>
      </c>
      <c r="C989" s="108" t="s">
        <v>12</v>
      </c>
      <c r="D989" s="108" t="s">
        <v>146</v>
      </c>
      <c r="E989" s="108" t="s">
        <v>10</v>
      </c>
      <c r="F989" s="108">
        <v>20</v>
      </c>
      <c r="G989" s="108">
        <v>1</v>
      </c>
      <c r="H989" s="109">
        <v>2.7</v>
      </c>
      <c r="I989" s="108" t="str">
        <f t="shared" si="66"/>
        <v>medium</v>
      </c>
      <c r="J989" s="108" t="s">
        <v>11</v>
      </c>
      <c r="K989" s="110">
        <v>125.24</v>
      </c>
      <c r="L989" s="110">
        <v>8.6989242027145206</v>
      </c>
      <c r="M989" s="110">
        <v>2</v>
      </c>
      <c r="N989" s="110">
        <v>4</v>
      </c>
      <c r="O989" s="110">
        <f t="shared" si="65"/>
        <v>8.6989242027145206</v>
      </c>
      <c r="P989" s="110">
        <f t="shared" si="67"/>
        <v>6.945803419605974E-2</v>
      </c>
      <c r="Q989" s="111">
        <f t="shared" si="68"/>
        <v>0.25004892310581511</v>
      </c>
    </row>
    <row r="990" spans="1:17">
      <c r="A990" s="107" t="s">
        <v>303</v>
      </c>
      <c r="B990" s="108" t="s">
        <v>466</v>
      </c>
      <c r="C990" s="108" t="s">
        <v>8</v>
      </c>
      <c r="D990" s="108" t="s">
        <v>146</v>
      </c>
      <c r="E990" s="108" t="s">
        <v>10</v>
      </c>
      <c r="F990" s="108">
        <v>20</v>
      </c>
      <c r="G990" s="108">
        <v>1</v>
      </c>
      <c r="H990" s="109">
        <v>2.7</v>
      </c>
      <c r="I990" s="108" t="str">
        <f t="shared" si="66"/>
        <v>medium</v>
      </c>
      <c r="J990" s="108" t="s">
        <v>11</v>
      </c>
      <c r="K990" s="110">
        <v>126.2</v>
      </c>
      <c r="L990" s="110">
        <v>4.4372157109466501</v>
      </c>
      <c r="M990" s="110">
        <v>2</v>
      </c>
      <c r="N990" s="110">
        <v>4</v>
      </c>
      <c r="O990" s="110">
        <f t="shared" si="65"/>
        <v>4.4372157109466501</v>
      </c>
      <c r="P990" s="110">
        <f t="shared" si="67"/>
        <v>3.5160187883887875E-2</v>
      </c>
      <c r="Q990" s="111">
        <f t="shared" si="68"/>
        <v>0.12657667638199635</v>
      </c>
    </row>
    <row r="991" spans="1:17">
      <c r="A991" s="107" t="s">
        <v>303</v>
      </c>
      <c r="B991" s="108" t="s">
        <v>466</v>
      </c>
      <c r="C991" s="108" t="s">
        <v>12</v>
      </c>
      <c r="D991" s="108" t="s">
        <v>146</v>
      </c>
      <c r="E991" s="108" t="s">
        <v>10</v>
      </c>
      <c r="F991" s="108">
        <v>20</v>
      </c>
      <c r="G991" s="108">
        <v>1</v>
      </c>
      <c r="H991" s="109">
        <v>2.7</v>
      </c>
      <c r="I991" s="108" t="str">
        <f t="shared" si="66"/>
        <v>medium</v>
      </c>
      <c r="J991" s="108" t="s">
        <v>11</v>
      </c>
      <c r="K991" s="110">
        <v>18.829999999999998</v>
      </c>
      <c r="L991" s="110">
        <v>742.248151529506</v>
      </c>
      <c r="M991" s="110">
        <v>2</v>
      </c>
      <c r="N991" s="110">
        <v>4</v>
      </c>
      <c r="O991" s="110">
        <f t="shared" si="65"/>
        <v>742.248151529506</v>
      </c>
      <c r="P991" s="110">
        <f t="shared" si="67"/>
        <v>39.418382980855341</v>
      </c>
      <c r="Q991" s="111">
        <f t="shared" si="68"/>
        <v>141.90617873107922</v>
      </c>
    </row>
    <row r="992" spans="1:17">
      <c r="A992" s="107" t="s">
        <v>303</v>
      </c>
      <c r="B992" s="108" t="s">
        <v>467</v>
      </c>
      <c r="C992" s="108" t="s">
        <v>8</v>
      </c>
      <c r="D992" s="108" t="s">
        <v>146</v>
      </c>
      <c r="E992" s="108" t="s">
        <v>10</v>
      </c>
      <c r="F992" s="108">
        <v>20</v>
      </c>
      <c r="G992" s="108">
        <v>1</v>
      </c>
      <c r="H992" s="109">
        <v>2.7</v>
      </c>
      <c r="I992" s="108" t="str">
        <f t="shared" si="66"/>
        <v>medium</v>
      </c>
      <c r="J992" s="108" t="s">
        <v>11</v>
      </c>
      <c r="K992" s="110">
        <v>28.66</v>
      </c>
      <c r="L992" s="110">
        <v>158.48789068646701</v>
      </c>
      <c r="M992" s="110">
        <v>2</v>
      </c>
      <c r="N992" s="110">
        <v>4</v>
      </c>
      <c r="O992" s="110">
        <f t="shared" si="65"/>
        <v>158.48789068646701</v>
      </c>
      <c r="P992" s="110">
        <f t="shared" si="67"/>
        <v>5.5299333805466508</v>
      </c>
      <c r="Q992" s="111">
        <f t="shared" si="68"/>
        <v>19.907760169967943</v>
      </c>
    </row>
    <row r="993" spans="1:17" ht="15" thickBot="1">
      <c r="A993" s="112" t="s">
        <v>303</v>
      </c>
      <c r="B993" s="113" t="s">
        <v>467</v>
      </c>
      <c r="C993" s="113" t="s">
        <v>12</v>
      </c>
      <c r="D993" s="113" t="s">
        <v>146</v>
      </c>
      <c r="E993" s="113" t="s">
        <v>10</v>
      </c>
      <c r="F993" s="113">
        <v>20</v>
      </c>
      <c r="G993" s="113">
        <v>1</v>
      </c>
      <c r="H993" s="114">
        <v>2.7</v>
      </c>
      <c r="I993" s="113" t="str">
        <f t="shared" si="66"/>
        <v>medium</v>
      </c>
      <c r="J993" s="113" t="s">
        <v>11</v>
      </c>
      <c r="K993" s="115">
        <v>125.99</v>
      </c>
      <c r="L993" s="115">
        <v>5.3210314036645601</v>
      </c>
      <c r="M993" s="115">
        <v>2</v>
      </c>
      <c r="N993" s="115">
        <v>4</v>
      </c>
      <c r="O993" s="115">
        <f t="shared" si="65"/>
        <v>5.3210314036645601</v>
      </c>
      <c r="P993" s="115">
        <f t="shared" si="67"/>
        <v>4.2233759851294232E-2</v>
      </c>
      <c r="Q993" s="116">
        <f t="shared" si="68"/>
        <v>0.15204153546465923</v>
      </c>
    </row>
    <row r="994" spans="1:17">
      <c r="A994" s="102" t="s">
        <v>303</v>
      </c>
      <c r="B994" s="103" t="s">
        <v>468</v>
      </c>
      <c r="C994" s="103" t="s">
        <v>8</v>
      </c>
      <c r="D994" s="103" t="s">
        <v>146</v>
      </c>
      <c r="E994" s="103" t="s">
        <v>10</v>
      </c>
      <c r="F994" s="103">
        <v>20</v>
      </c>
      <c r="G994" s="103">
        <v>2</v>
      </c>
      <c r="H994" s="104">
        <v>2.7</v>
      </c>
      <c r="I994" s="103" t="str">
        <f t="shared" si="66"/>
        <v>medium</v>
      </c>
      <c r="J994" s="103" t="s">
        <v>11</v>
      </c>
      <c r="K994" s="105">
        <v>125</v>
      </c>
      <c r="L994" s="105">
        <v>188.41611303653701</v>
      </c>
      <c r="M994" s="105">
        <v>2</v>
      </c>
      <c r="N994" s="105">
        <v>4</v>
      </c>
      <c r="O994" s="105">
        <f t="shared" si="65"/>
        <v>188.41611303653701</v>
      </c>
      <c r="P994" s="105">
        <f t="shared" si="67"/>
        <v>1.5073289042922962</v>
      </c>
      <c r="Q994" s="106">
        <f t="shared" si="68"/>
        <v>5.4263840554522664</v>
      </c>
    </row>
    <row r="995" spans="1:17">
      <c r="A995" s="107" t="s">
        <v>303</v>
      </c>
      <c r="B995" s="108" t="s">
        <v>468</v>
      </c>
      <c r="C995" s="108" t="s">
        <v>12</v>
      </c>
      <c r="D995" s="108" t="s">
        <v>146</v>
      </c>
      <c r="E995" s="108" t="s">
        <v>10</v>
      </c>
      <c r="F995" s="108">
        <v>20</v>
      </c>
      <c r="G995" s="108">
        <v>2</v>
      </c>
      <c r="H995" s="109">
        <v>2.7</v>
      </c>
      <c r="I995" s="108" t="str">
        <f t="shared" si="66"/>
        <v>medium</v>
      </c>
      <c r="J995" s="108" t="s">
        <v>11</v>
      </c>
      <c r="K995" s="110">
        <v>7</v>
      </c>
      <c r="L995" s="110">
        <v>617.16275738800095</v>
      </c>
      <c r="M995" s="110">
        <v>2</v>
      </c>
      <c r="N995" s="110">
        <v>4</v>
      </c>
      <c r="O995" s="110">
        <f t="shared" si="65"/>
        <v>617.16275738800095</v>
      </c>
      <c r="P995" s="110">
        <f t="shared" si="67"/>
        <v>88.166108198285855</v>
      </c>
      <c r="Q995" s="111">
        <f t="shared" si="68"/>
        <v>317.39798951382909</v>
      </c>
    </row>
    <row r="996" spans="1:17">
      <c r="A996" s="107" t="s">
        <v>303</v>
      </c>
      <c r="B996" s="108" t="s">
        <v>469</v>
      </c>
      <c r="C996" s="108" t="s">
        <v>8</v>
      </c>
      <c r="D996" s="108" t="s">
        <v>146</v>
      </c>
      <c r="E996" s="108" t="s">
        <v>10</v>
      </c>
      <c r="F996" s="108">
        <v>20</v>
      </c>
      <c r="G996" s="108">
        <v>2</v>
      </c>
      <c r="H996" s="109">
        <v>2.7</v>
      </c>
      <c r="I996" s="108" t="str">
        <f t="shared" si="66"/>
        <v>medium</v>
      </c>
      <c r="J996" s="108" t="s">
        <v>11</v>
      </c>
      <c r="K996" s="110">
        <v>17.8</v>
      </c>
      <c r="L996" s="110">
        <v>719.23174560089501</v>
      </c>
      <c r="M996" s="110">
        <v>2</v>
      </c>
      <c r="N996" s="110">
        <v>4</v>
      </c>
      <c r="O996" s="110">
        <f t="shared" si="65"/>
        <v>719.23174560089501</v>
      </c>
      <c r="P996" s="110">
        <f t="shared" si="67"/>
        <v>40.40627784274691</v>
      </c>
      <c r="Q996" s="111">
        <f t="shared" si="68"/>
        <v>145.46260023388888</v>
      </c>
    </row>
    <row r="997" spans="1:17">
      <c r="A997" s="107" t="s">
        <v>303</v>
      </c>
      <c r="B997" s="108" t="s">
        <v>469</v>
      </c>
      <c r="C997" s="108" t="s">
        <v>12</v>
      </c>
      <c r="D997" s="108" t="s">
        <v>146</v>
      </c>
      <c r="E997" s="108" t="s">
        <v>10</v>
      </c>
      <c r="F997" s="108">
        <v>20</v>
      </c>
      <c r="G997" s="108">
        <v>2</v>
      </c>
      <c r="H997" s="109">
        <v>2.7</v>
      </c>
      <c r="I997" s="108" t="str">
        <f t="shared" si="66"/>
        <v>medium</v>
      </c>
      <c r="J997" s="108" t="s">
        <v>11</v>
      </c>
      <c r="K997" s="110">
        <v>28.26</v>
      </c>
      <c r="L997" s="110">
        <v>666.29380214489299</v>
      </c>
      <c r="M997" s="110">
        <v>2</v>
      </c>
      <c r="N997" s="110">
        <v>4</v>
      </c>
      <c r="O997" s="110">
        <f t="shared" si="65"/>
        <v>666.29380214489299</v>
      </c>
      <c r="P997" s="110">
        <f t="shared" si="67"/>
        <v>23.577275376677033</v>
      </c>
      <c r="Q997" s="111">
        <f t="shared" si="68"/>
        <v>84.87819135603732</v>
      </c>
    </row>
    <row r="998" spans="1:17">
      <c r="A998" s="107" t="s">
        <v>303</v>
      </c>
      <c r="B998" s="108" t="s">
        <v>470</v>
      </c>
      <c r="C998" s="108" t="s">
        <v>8</v>
      </c>
      <c r="D998" s="108" t="s">
        <v>146</v>
      </c>
      <c r="E998" s="108" t="s">
        <v>10</v>
      </c>
      <c r="F998" s="108">
        <v>20</v>
      </c>
      <c r="G998" s="108">
        <v>2</v>
      </c>
      <c r="H998" s="109">
        <v>2.7</v>
      </c>
      <c r="I998" s="108" t="str">
        <f t="shared" si="66"/>
        <v>medium</v>
      </c>
      <c r="J998" s="108" t="s">
        <v>11</v>
      </c>
      <c r="K998" s="110">
        <v>7</v>
      </c>
      <c r="L998" s="110">
        <v>590.36000520196797</v>
      </c>
      <c r="M998" s="110">
        <v>2</v>
      </c>
      <c r="N998" s="110">
        <v>4</v>
      </c>
      <c r="O998" s="110">
        <f t="shared" si="65"/>
        <v>590.36000520196797</v>
      </c>
      <c r="P998" s="110">
        <f t="shared" si="67"/>
        <v>84.337143600281138</v>
      </c>
      <c r="Q998" s="111">
        <f t="shared" si="68"/>
        <v>303.61371696101207</v>
      </c>
    </row>
    <row r="999" spans="1:17">
      <c r="A999" s="107" t="s">
        <v>303</v>
      </c>
      <c r="B999" s="108" t="s">
        <v>470</v>
      </c>
      <c r="C999" s="108" t="s">
        <v>12</v>
      </c>
      <c r="D999" s="108" t="s">
        <v>146</v>
      </c>
      <c r="E999" s="108" t="s">
        <v>10</v>
      </c>
      <c r="F999" s="108">
        <v>20</v>
      </c>
      <c r="G999" s="108">
        <v>2</v>
      </c>
      <c r="H999" s="109">
        <v>2.7</v>
      </c>
      <c r="I999" s="108" t="str">
        <f t="shared" si="66"/>
        <v>medium</v>
      </c>
      <c r="J999" s="108" t="s">
        <v>11</v>
      </c>
      <c r="K999" s="110">
        <v>15</v>
      </c>
      <c r="L999" s="110">
        <v>599.12085743618798</v>
      </c>
      <c r="M999" s="110">
        <v>2</v>
      </c>
      <c r="N999" s="110">
        <v>4</v>
      </c>
      <c r="O999" s="110">
        <f t="shared" si="65"/>
        <v>599.12085743618798</v>
      </c>
      <c r="P999" s="110">
        <f t="shared" si="67"/>
        <v>39.941390495745864</v>
      </c>
      <c r="Q999" s="111">
        <f t="shared" si="68"/>
        <v>143.78900578468509</v>
      </c>
    </row>
    <row r="1000" spans="1:17">
      <c r="A1000" s="107" t="s">
        <v>303</v>
      </c>
      <c r="B1000" s="108" t="s">
        <v>471</v>
      </c>
      <c r="C1000" s="108" t="s">
        <v>8</v>
      </c>
      <c r="D1000" s="108" t="s">
        <v>146</v>
      </c>
      <c r="E1000" s="108" t="s">
        <v>10</v>
      </c>
      <c r="F1000" s="108">
        <v>20</v>
      </c>
      <c r="G1000" s="108">
        <v>2</v>
      </c>
      <c r="H1000" s="109">
        <v>2.7</v>
      </c>
      <c r="I1000" s="108" t="str">
        <f t="shared" si="66"/>
        <v>medium</v>
      </c>
      <c r="J1000" s="108" t="s">
        <v>11</v>
      </c>
      <c r="K1000" s="110">
        <v>16</v>
      </c>
      <c r="L1000" s="110">
        <v>411.15795400450099</v>
      </c>
      <c r="M1000" s="110">
        <v>2</v>
      </c>
      <c r="N1000" s="110">
        <v>4</v>
      </c>
      <c r="O1000" s="110">
        <f t="shared" si="65"/>
        <v>411.15795400450099</v>
      </c>
      <c r="P1000" s="110">
        <f t="shared" si="67"/>
        <v>25.697372125281312</v>
      </c>
      <c r="Q1000" s="111">
        <f t="shared" si="68"/>
        <v>92.510539651012721</v>
      </c>
    </row>
    <row r="1001" spans="1:17" ht="15" thickBot="1">
      <c r="A1001" s="112" t="s">
        <v>303</v>
      </c>
      <c r="B1001" s="113" t="s">
        <v>471</v>
      </c>
      <c r="C1001" s="113" t="s">
        <v>12</v>
      </c>
      <c r="D1001" s="113" t="s">
        <v>146</v>
      </c>
      <c r="E1001" s="113" t="s">
        <v>10</v>
      </c>
      <c r="F1001" s="113">
        <v>20</v>
      </c>
      <c r="G1001" s="113">
        <v>2</v>
      </c>
      <c r="H1001" s="114">
        <v>2.7</v>
      </c>
      <c r="I1001" s="113" t="str">
        <f t="shared" si="66"/>
        <v>medium</v>
      </c>
      <c r="J1001" s="113" t="s">
        <v>11</v>
      </c>
      <c r="K1001" s="115">
        <v>12.5</v>
      </c>
      <c r="L1001" s="115">
        <v>547.91501169209198</v>
      </c>
      <c r="M1001" s="115">
        <v>2</v>
      </c>
      <c r="N1001" s="115">
        <v>4</v>
      </c>
      <c r="O1001" s="115">
        <f t="shared" si="65"/>
        <v>547.91501169209198</v>
      </c>
      <c r="P1001" s="115">
        <f t="shared" si="67"/>
        <v>43.833200935367358</v>
      </c>
      <c r="Q1001" s="116">
        <f t="shared" si="68"/>
        <v>157.79952336732248</v>
      </c>
    </row>
    <row r="1002" spans="1:17">
      <c r="A1002" s="102" t="s">
        <v>303</v>
      </c>
      <c r="B1002" s="103" t="s">
        <v>472</v>
      </c>
      <c r="C1002" s="103" t="s">
        <v>8</v>
      </c>
      <c r="D1002" s="103" t="s">
        <v>146</v>
      </c>
      <c r="E1002" s="103" t="s">
        <v>10</v>
      </c>
      <c r="F1002" s="103">
        <v>20</v>
      </c>
      <c r="G1002" s="103">
        <v>1</v>
      </c>
      <c r="H1002" s="104">
        <v>3.2</v>
      </c>
      <c r="I1002" s="103" t="str">
        <f t="shared" si="66"/>
        <v>high</v>
      </c>
      <c r="J1002" s="103" t="s">
        <v>11</v>
      </c>
      <c r="K1002" s="105">
        <v>120</v>
      </c>
      <c r="L1002" s="105">
        <v>319.736743721837</v>
      </c>
      <c r="M1002" s="105">
        <v>2</v>
      </c>
      <c r="N1002" s="105">
        <v>4</v>
      </c>
      <c r="O1002" s="105">
        <f t="shared" ref="O1002:O1065" si="69">(IF(L1002&lt;N1002,0,L1002))</f>
        <v>319.736743721837</v>
      </c>
      <c r="P1002" s="105">
        <f t="shared" si="67"/>
        <v>2.6644728643486415</v>
      </c>
      <c r="Q1002" s="106">
        <f t="shared" si="68"/>
        <v>9.5921023116551094</v>
      </c>
    </row>
    <row r="1003" spans="1:17">
      <c r="A1003" s="107" t="s">
        <v>303</v>
      </c>
      <c r="B1003" s="108" t="s">
        <v>472</v>
      </c>
      <c r="C1003" s="108" t="s">
        <v>12</v>
      </c>
      <c r="D1003" s="108" t="s">
        <v>146</v>
      </c>
      <c r="E1003" s="108" t="s">
        <v>10</v>
      </c>
      <c r="F1003" s="108">
        <v>20</v>
      </c>
      <c r="G1003" s="108">
        <v>1</v>
      </c>
      <c r="H1003" s="109">
        <v>3.2</v>
      </c>
      <c r="I1003" s="108" t="str">
        <f t="shared" ref="I1003:I1066" si="70">IF(H1003=2.3,"low",IF(H1003=2.7,"medium",IF(H1003=3.2,"high",IF(H1003=1.4,"low",IF(H1003=2,"medium",IF(H1003=3.3,"high"))))))</f>
        <v>high</v>
      </c>
      <c r="J1003" s="108" t="s">
        <v>11</v>
      </c>
      <c r="K1003" s="110">
        <v>36</v>
      </c>
      <c r="L1003" s="110">
        <v>790.37224163605595</v>
      </c>
      <c r="M1003" s="110">
        <v>2</v>
      </c>
      <c r="N1003" s="110">
        <v>4</v>
      </c>
      <c r="O1003" s="110">
        <f t="shared" si="69"/>
        <v>790.37224163605595</v>
      </c>
      <c r="P1003" s="110">
        <f t="shared" ref="P1003:P1066" si="71">IF(O1003=0,NA(),(O1003/K1003))</f>
        <v>21.954784489890443</v>
      </c>
      <c r="Q1003" s="111">
        <f t="shared" ref="Q1003:Q1066" si="72">IF(O1003=0,NA(),((P1003/1000)*3600))</f>
        <v>79.037224163605586</v>
      </c>
    </row>
    <row r="1004" spans="1:17">
      <c r="A1004" s="107" t="s">
        <v>303</v>
      </c>
      <c r="B1004" s="108" t="s">
        <v>473</v>
      </c>
      <c r="C1004" s="108" t="s">
        <v>8</v>
      </c>
      <c r="D1004" s="108" t="s">
        <v>146</v>
      </c>
      <c r="E1004" s="108" t="s">
        <v>10</v>
      </c>
      <c r="F1004" s="108">
        <v>20</v>
      </c>
      <c r="G1004" s="108">
        <v>1</v>
      </c>
      <c r="H1004" s="109">
        <v>3.2</v>
      </c>
      <c r="I1004" s="108" t="str">
        <f t="shared" si="70"/>
        <v>high</v>
      </c>
      <c r="J1004" s="108" t="s">
        <v>11</v>
      </c>
      <c r="K1004" s="110">
        <v>128.77000000000001</v>
      </c>
      <c r="L1004" s="110">
        <v>9.2504546898036306</v>
      </c>
      <c r="M1004" s="110">
        <v>2</v>
      </c>
      <c r="N1004" s="110">
        <v>4</v>
      </c>
      <c r="O1004" s="110">
        <f t="shared" si="69"/>
        <v>9.2504546898036306</v>
      </c>
      <c r="P1004" s="110">
        <f t="shared" si="71"/>
        <v>7.1837032614767649E-2</v>
      </c>
      <c r="Q1004" s="111">
        <f t="shared" si="72"/>
        <v>0.25861331741316357</v>
      </c>
    </row>
    <row r="1005" spans="1:17">
      <c r="A1005" s="107" t="s">
        <v>303</v>
      </c>
      <c r="B1005" s="108" t="s">
        <v>473</v>
      </c>
      <c r="C1005" s="108" t="s">
        <v>12</v>
      </c>
      <c r="D1005" s="108" t="s">
        <v>146</v>
      </c>
      <c r="E1005" s="108" t="s">
        <v>10</v>
      </c>
      <c r="F1005" s="108">
        <v>20</v>
      </c>
      <c r="G1005" s="108">
        <v>1</v>
      </c>
      <c r="H1005" s="109">
        <v>3.2</v>
      </c>
      <c r="I1005" s="108" t="str">
        <f t="shared" si="70"/>
        <v>high</v>
      </c>
      <c r="J1005" s="108" t="s">
        <v>11</v>
      </c>
      <c r="K1005" s="110">
        <v>12</v>
      </c>
      <c r="L1005" s="110">
        <v>384.48872905827102</v>
      </c>
      <c r="M1005" s="110">
        <v>2</v>
      </c>
      <c r="N1005" s="110">
        <v>4</v>
      </c>
      <c r="O1005" s="110">
        <f t="shared" si="69"/>
        <v>384.48872905827102</v>
      </c>
      <c r="P1005" s="110">
        <f t="shared" si="71"/>
        <v>32.040727421522583</v>
      </c>
      <c r="Q1005" s="111">
        <f t="shared" si="72"/>
        <v>115.34661871748131</v>
      </c>
    </row>
    <row r="1006" spans="1:17">
      <c r="A1006" s="107" t="s">
        <v>303</v>
      </c>
      <c r="B1006" s="108" t="s">
        <v>474</v>
      </c>
      <c r="C1006" s="108" t="s">
        <v>8</v>
      </c>
      <c r="D1006" s="108" t="s">
        <v>146</v>
      </c>
      <c r="E1006" s="108" t="s">
        <v>10</v>
      </c>
      <c r="F1006" s="108">
        <v>20</v>
      </c>
      <c r="G1006" s="108">
        <v>1</v>
      </c>
      <c r="H1006" s="109">
        <v>3.2</v>
      </c>
      <c r="I1006" s="108" t="str">
        <f t="shared" si="70"/>
        <v>high</v>
      </c>
      <c r="J1006" s="108" t="s">
        <v>11</v>
      </c>
      <c r="K1006" s="110">
        <v>90</v>
      </c>
      <c r="L1006" s="110">
        <v>447.17963525963398</v>
      </c>
      <c r="M1006" s="110">
        <v>2</v>
      </c>
      <c r="N1006" s="110">
        <v>4</v>
      </c>
      <c r="O1006" s="110">
        <f t="shared" si="69"/>
        <v>447.17963525963398</v>
      </c>
      <c r="P1006" s="110">
        <f t="shared" si="71"/>
        <v>4.9686626139959333</v>
      </c>
      <c r="Q1006" s="111">
        <f t="shared" si="72"/>
        <v>17.88718541038536</v>
      </c>
    </row>
    <row r="1007" spans="1:17">
      <c r="A1007" s="107" t="s">
        <v>303</v>
      </c>
      <c r="B1007" s="108" t="s">
        <v>474</v>
      </c>
      <c r="C1007" s="108" t="s">
        <v>12</v>
      </c>
      <c r="D1007" s="108" t="s">
        <v>146</v>
      </c>
      <c r="E1007" s="108" t="s">
        <v>10</v>
      </c>
      <c r="F1007" s="108">
        <v>20</v>
      </c>
      <c r="G1007" s="108">
        <v>1</v>
      </c>
      <c r="H1007" s="109">
        <v>3.2</v>
      </c>
      <c r="I1007" s="108" t="str">
        <f t="shared" si="70"/>
        <v>high</v>
      </c>
      <c r="J1007" s="108" t="s">
        <v>11</v>
      </c>
      <c r="K1007" s="110">
        <v>32</v>
      </c>
      <c r="L1007" s="110">
        <v>542.90409011433803</v>
      </c>
      <c r="M1007" s="110">
        <v>2</v>
      </c>
      <c r="N1007" s="110">
        <v>4</v>
      </c>
      <c r="O1007" s="110">
        <f t="shared" si="69"/>
        <v>542.90409011433803</v>
      </c>
      <c r="P1007" s="110">
        <f t="shared" si="71"/>
        <v>16.965752816073064</v>
      </c>
      <c r="Q1007" s="111">
        <f t="shared" si="72"/>
        <v>61.076710137863031</v>
      </c>
    </row>
    <row r="1008" spans="1:17">
      <c r="A1008" s="107" t="s">
        <v>303</v>
      </c>
      <c r="B1008" s="108" t="s">
        <v>475</v>
      </c>
      <c r="C1008" s="108" t="s">
        <v>8</v>
      </c>
      <c r="D1008" s="108" t="s">
        <v>146</v>
      </c>
      <c r="E1008" s="108" t="s">
        <v>10</v>
      </c>
      <c r="F1008" s="108">
        <v>20</v>
      </c>
      <c r="G1008" s="108">
        <v>1</v>
      </c>
      <c r="H1008" s="109">
        <v>3.2</v>
      </c>
      <c r="I1008" s="108" t="str">
        <f t="shared" si="70"/>
        <v>high</v>
      </c>
      <c r="J1008" s="108" t="s">
        <v>11</v>
      </c>
      <c r="K1008" s="110">
        <v>126.24</v>
      </c>
      <c r="L1008" s="110">
        <v>65.534478142140699</v>
      </c>
      <c r="M1008" s="110">
        <v>2</v>
      </c>
      <c r="N1008" s="110">
        <v>4</v>
      </c>
      <c r="O1008" s="110">
        <f t="shared" si="69"/>
        <v>65.534478142140699</v>
      </c>
      <c r="P1008" s="110">
        <f t="shared" si="71"/>
        <v>0.51912609428184964</v>
      </c>
      <c r="Q1008" s="111">
        <f t="shared" si="72"/>
        <v>1.8688539394146588</v>
      </c>
    </row>
    <row r="1009" spans="1:17" ht="15" thickBot="1">
      <c r="A1009" s="112" t="s">
        <v>303</v>
      </c>
      <c r="B1009" s="113" t="s">
        <v>475</v>
      </c>
      <c r="C1009" s="113" t="s">
        <v>12</v>
      </c>
      <c r="D1009" s="113" t="s">
        <v>146</v>
      </c>
      <c r="E1009" s="113" t="s">
        <v>10</v>
      </c>
      <c r="F1009" s="113">
        <v>20</v>
      </c>
      <c r="G1009" s="113">
        <v>1</v>
      </c>
      <c r="H1009" s="114">
        <v>3.2</v>
      </c>
      <c r="I1009" s="113" t="str">
        <f t="shared" si="70"/>
        <v>high</v>
      </c>
      <c r="J1009" s="113" t="s">
        <v>11</v>
      </c>
      <c r="K1009" s="115">
        <v>126.24</v>
      </c>
      <c r="L1009" s="115">
        <v>17.885383793120798</v>
      </c>
      <c r="M1009" s="115">
        <v>2</v>
      </c>
      <c r="N1009" s="115">
        <v>4</v>
      </c>
      <c r="O1009" s="115">
        <f t="shared" si="69"/>
        <v>17.885383793120798</v>
      </c>
      <c r="P1009" s="115">
        <f t="shared" si="71"/>
        <v>0.14167762827250316</v>
      </c>
      <c r="Q1009" s="116">
        <f t="shared" si="72"/>
        <v>0.51003946178101134</v>
      </c>
    </row>
    <row r="1010" spans="1:17">
      <c r="A1010" s="102" t="s">
        <v>303</v>
      </c>
      <c r="B1010" s="103" t="s">
        <v>476</v>
      </c>
      <c r="C1010" s="103" t="s">
        <v>8</v>
      </c>
      <c r="D1010" s="103" t="s">
        <v>146</v>
      </c>
      <c r="E1010" s="103" t="s">
        <v>10</v>
      </c>
      <c r="F1010" s="103">
        <v>20</v>
      </c>
      <c r="G1010" s="103">
        <v>2</v>
      </c>
      <c r="H1010" s="104">
        <v>3.2</v>
      </c>
      <c r="I1010" s="103" t="str">
        <f t="shared" si="70"/>
        <v>high</v>
      </c>
      <c r="J1010" s="103" t="s">
        <v>11</v>
      </c>
      <c r="K1010" s="105">
        <v>125.14</v>
      </c>
      <c r="L1010" s="105">
        <v>294.74714030310997</v>
      </c>
      <c r="M1010" s="105">
        <v>2</v>
      </c>
      <c r="N1010" s="105">
        <v>4</v>
      </c>
      <c r="O1010" s="105">
        <f t="shared" si="69"/>
        <v>294.74714030310997</v>
      </c>
      <c r="P1010" s="105">
        <f t="shared" si="71"/>
        <v>2.3553391425851844</v>
      </c>
      <c r="Q1010" s="106">
        <f t="shared" si="72"/>
        <v>8.4792209133066638</v>
      </c>
    </row>
    <row r="1011" spans="1:17">
      <c r="A1011" s="107" t="s">
        <v>303</v>
      </c>
      <c r="B1011" s="108" t="s">
        <v>476</v>
      </c>
      <c r="C1011" s="108" t="s">
        <v>12</v>
      </c>
      <c r="D1011" s="108" t="s">
        <v>146</v>
      </c>
      <c r="E1011" s="108" t="s">
        <v>10</v>
      </c>
      <c r="F1011" s="108">
        <v>20</v>
      </c>
      <c r="G1011" s="108">
        <v>2</v>
      </c>
      <c r="H1011" s="109">
        <v>3.2</v>
      </c>
      <c r="I1011" s="108" t="str">
        <f t="shared" si="70"/>
        <v>high</v>
      </c>
      <c r="J1011" s="108" t="s">
        <v>11</v>
      </c>
      <c r="K1011" s="110">
        <v>125.14</v>
      </c>
      <c r="L1011" s="110">
        <v>56.431872913253997</v>
      </c>
      <c r="M1011" s="110">
        <v>2</v>
      </c>
      <c r="N1011" s="110">
        <v>4</v>
      </c>
      <c r="O1011" s="110">
        <f t="shared" si="69"/>
        <v>56.431872913253997</v>
      </c>
      <c r="P1011" s="110">
        <f t="shared" si="71"/>
        <v>0.45094991939630813</v>
      </c>
      <c r="Q1011" s="111">
        <f t="shared" si="72"/>
        <v>1.6234197098267094</v>
      </c>
    </row>
    <row r="1012" spans="1:17">
      <c r="A1012" s="107" t="s">
        <v>303</v>
      </c>
      <c r="B1012" s="108" t="s">
        <v>477</v>
      </c>
      <c r="C1012" s="108" t="s">
        <v>8</v>
      </c>
      <c r="D1012" s="108" t="s">
        <v>146</v>
      </c>
      <c r="E1012" s="108" t="s">
        <v>10</v>
      </c>
      <c r="F1012" s="108">
        <v>20</v>
      </c>
      <c r="G1012" s="108">
        <v>2</v>
      </c>
      <c r="H1012" s="109">
        <v>3.2</v>
      </c>
      <c r="I1012" s="108" t="str">
        <f t="shared" si="70"/>
        <v>high</v>
      </c>
      <c r="J1012" s="108" t="s">
        <v>11</v>
      </c>
      <c r="K1012" s="110">
        <v>7</v>
      </c>
      <c r="L1012" s="110">
        <v>668.775805920621</v>
      </c>
      <c r="M1012" s="110">
        <v>2</v>
      </c>
      <c r="N1012" s="110">
        <v>4</v>
      </c>
      <c r="O1012" s="110">
        <f t="shared" si="69"/>
        <v>668.775805920621</v>
      </c>
      <c r="P1012" s="110">
        <f t="shared" si="71"/>
        <v>95.539400845803002</v>
      </c>
      <c r="Q1012" s="111">
        <f t="shared" si="72"/>
        <v>343.94184304489085</v>
      </c>
    </row>
    <row r="1013" spans="1:17">
      <c r="A1013" s="107" t="s">
        <v>303</v>
      </c>
      <c r="B1013" s="108" t="s">
        <v>477</v>
      </c>
      <c r="C1013" s="108" t="s">
        <v>12</v>
      </c>
      <c r="D1013" s="108" t="s">
        <v>146</v>
      </c>
      <c r="E1013" s="108" t="s">
        <v>10</v>
      </c>
      <c r="F1013" s="108">
        <v>20</v>
      </c>
      <c r="G1013" s="108">
        <v>2</v>
      </c>
      <c r="H1013" s="109">
        <v>3.2</v>
      </c>
      <c r="I1013" s="108" t="str">
        <f t="shared" si="70"/>
        <v>high</v>
      </c>
      <c r="J1013" s="108" t="s">
        <v>11</v>
      </c>
      <c r="K1013" s="110">
        <v>120</v>
      </c>
      <c r="L1013" s="110">
        <v>474.16729066828299</v>
      </c>
      <c r="M1013" s="110">
        <v>2</v>
      </c>
      <c r="N1013" s="110">
        <v>4</v>
      </c>
      <c r="O1013" s="110">
        <f t="shared" si="69"/>
        <v>474.16729066828299</v>
      </c>
      <c r="P1013" s="110">
        <f t="shared" si="71"/>
        <v>3.9513940889023584</v>
      </c>
      <c r="Q1013" s="111">
        <f t="shared" si="72"/>
        <v>14.225018720048489</v>
      </c>
    </row>
    <row r="1014" spans="1:17">
      <c r="A1014" s="107" t="s">
        <v>303</v>
      </c>
      <c r="B1014" s="108" t="s">
        <v>478</v>
      </c>
      <c r="C1014" s="108" t="s">
        <v>8</v>
      </c>
      <c r="D1014" s="108" t="s">
        <v>146</v>
      </c>
      <c r="E1014" s="108" t="s">
        <v>10</v>
      </c>
      <c r="F1014" s="108">
        <v>20</v>
      </c>
      <c r="G1014" s="108">
        <v>2</v>
      </c>
      <c r="H1014" s="109">
        <v>3.2</v>
      </c>
      <c r="I1014" s="108" t="str">
        <f t="shared" si="70"/>
        <v>high</v>
      </c>
      <c r="J1014" s="108" t="s">
        <v>11</v>
      </c>
      <c r="K1014" s="110">
        <v>6.08</v>
      </c>
      <c r="L1014" s="110">
        <v>572.70545702626805</v>
      </c>
      <c r="M1014" s="110">
        <v>2</v>
      </c>
      <c r="N1014" s="110">
        <v>4</v>
      </c>
      <c r="O1014" s="110">
        <f t="shared" si="69"/>
        <v>572.70545702626805</v>
      </c>
      <c r="P1014" s="110">
        <f t="shared" si="71"/>
        <v>94.194976484583563</v>
      </c>
      <c r="Q1014" s="111">
        <f t="shared" si="72"/>
        <v>339.10191534450087</v>
      </c>
    </row>
    <row r="1015" spans="1:17">
      <c r="A1015" s="107" t="s">
        <v>303</v>
      </c>
      <c r="B1015" s="108" t="s">
        <v>478</v>
      </c>
      <c r="C1015" s="108" t="s">
        <v>12</v>
      </c>
      <c r="D1015" s="108" t="s">
        <v>146</v>
      </c>
      <c r="E1015" s="108" t="s">
        <v>10</v>
      </c>
      <c r="F1015" s="108">
        <v>20</v>
      </c>
      <c r="G1015" s="108">
        <v>2</v>
      </c>
      <c r="H1015" s="109">
        <v>3.2</v>
      </c>
      <c r="I1015" s="108" t="str">
        <f t="shared" si="70"/>
        <v>high</v>
      </c>
      <c r="J1015" s="108" t="s">
        <v>11</v>
      </c>
      <c r="K1015" s="110">
        <v>17</v>
      </c>
      <c r="L1015" s="110">
        <v>727.91798317836594</v>
      </c>
      <c r="M1015" s="110">
        <v>2</v>
      </c>
      <c r="N1015" s="110">
        <v>4</v>
      </c>
      <c r="O1015" s="110">
        <f t="shared" si="69"/>
        <v>727.91798317836594</v>
      </c>
      <c r="P1015" s="110">
        <f t="shared" si="71"/>
        <v>42.818704892845055</v>
      </c>
      <c r="Q1015" s="111">
        <f t="shared" si="72"/>
        <v>154.14733761424219</v>
      </c>
    </row>
    <row r="1016" spans="1:17">
      <c r="A1016" s="107" t="s">
        <v>303</v>
      </c>
      <c r="B1016" s="108" t="s">
        <v>479</v>
      </c>
      <c r="C1016" s="108" t="s">
        <v>8</v>
      </c>
      <c r="D1016" s="108" t="s">
        <v>146</v>
      </c>
      <c r="E1016" s="108" t="s">
        <v>10</v>
      </c>
      <c r="F1016" s="108">
        <v>20</v>
      </c>
      <c r="G1016" s="108">
        <v>2</v>
      </c>
      <c r="H1016" s="109">
        <v>3.2</v>
      </c>
      <c r="I1016" s="108" t="str">
        <f t="shared" si="70"/>
        <v>high</v>
      </c>
      <c r="J1016" s="108" t="s">
        <v>11</v>
      </c>
      <c r="K1016" s="110">
        <v>6.3</v>
      </c>
      <c r="L1016" s="110">
        <v>648.56660473238799</v>
      </c>
      <c r="M1016" s="110">
        <v>2</v>
      </c>
      <c r="N1016" s="110">
        <v>4</v>
      </c>
      <c r="O1016" s="110">
        <f t="shared" si="69"/>
        <v>648.56660473238799</v>
      </c>
      <c r="P1016" s="110">
        <f t="shared" si="71"/>
        <v>102.94708011625207</v>
      </c>
      <c r="Q1016" s="111">
        <f t="shared" si="72"/>
        <v>370.60948841850745</v>
      </c>
    </row>
    <row r="1017" spans="1:17" ht="15" thickBot="1">
      <c r="A1017" s="112" t="s">
        <v>303</v>
      </c>
      <c r="B1017" s="113" t="s">
        <v>479</v>
      </c>
      <c r="C1017" s="113" t="s">
        <v>12</v>
      </c>
      <c r="D1017" s="113" t="s">
        <v>146</v>
      </c>
      <c r="E1017" s="113" t="s">
        <v>10</v>
      </c>
      <c r="F1017" s="113">
        <v>20</v>
      </c>
      <c r="G1017" s="113">
        <v>2</v>
      </c>
      <c r="H1017" s="114">
        <v>3.2</v>
      </c>
      <c r="I1017" s="113" t="str">
        <f t="shared" si="70"/>
        <v>high</v>
      </c>
      <c r="J1017" s="113" t="s">
        <v>11</v>
      </c>
      <c r="K1017" s="115">
        <v>6</v>
      </c>
      <c r="L1017" s="115">
        <v>640.05504250438401</v>
      </c>
      <c r="M1017" s="115">
        <v>2</v>
      </c>
      <c r="N1017" s="115">
        <v>4</v>
      </c>
      <c r="O1017" s="115">
        <f t="shared" si="69"/>
        <v>640.05504250438401</v>
      </c>
      <c r="P1017" s="115">
        <f t="shared" si="71"/>
        <v>106.67584041739734</v>
      </c>
      <c r="Q1017" s="116">
        <f t="shared" si="72"/>
        <v>384.03302550263038</v>
      </c>
    </row>
    <row r="1018" spans="1:17">
      <c r="A1018" s="102" t="s">
        <v>303</v>
      </c>
      <c r="B1018" s="103" t="s">
        <v>480</v>
      </c>
      <c r="C1018" s="103" t="s">
        <v>8</v>
      </c>
      <c r="D1018" s="103" t="s">
        <v>146</v>
      </c>
      <c r="E1018" s="103" t="s">
        <v>105</v>
      </c>
      <c r="F1018" s="103">
        <v>10</v>
      </c>
      <c r="G1018" s="103">
        <v>1</v>
      </c>
      <c r="H1018" s="104">
        <v>1.4</v>
      </c>
      <c r="I1018" s="103" t="str">
        <f t="shared" si="70"/>
        <v>low</v>
      </c>
      <c r="J1018" s="103" t="s">
        <v>11</v>
      </c>
      <c r="K1018" s="105">
        <v>302.95</v>
      </c>
      <c r="L1018" s="105">
        <v>9.0943246210167707</v>
      </c>
      <c r="M1018" s="105">
        <v>2</v>
      </c>
      <c r="N1018" s="105">
        <v>4</v>
      </c>
      <c r="O1018" s="105">
        <f t="shared" si="69"/>
        <v>9.0943246210167707</v>
      </c>
      <c r="P1018" s="105">
        <f t="shared" si="71"/>
        <v>3.0019226344336594E-2</v>
      </c>
      <c r="Q1018" s="106">
        <f t="shared" si="72"/>
        <v>0.10806921483961174</v>
      </c>
    </row>
    <row r="1019" spans="1:17">
      <c r="A1019" s="107" t="s">
        <v>303</v>
      </c>
      <c r="B1019" s="108" t="s">
        <v>480</v>
      </c>
      <c r="C1019" s="108" t="s">
        <v>12</v>
      </c>
      <c r="D1019" s="108" t="s">
        <v>146</v>
      </c>
      <c r="E1019" s="108" t="s">
        <v>105</v>
      </c>
      <c r="F1019" s="108">
        <v>10</v>
      </c>
      <c r="G1019" s="108">
        <v>1</v>
      </c>
      <c r="H1019" s="109">
        <v>1.4</v>
      </c>
      <c r="I1019" s="108" t="str">
        <f t="shared" si="70"/>
        <v>low</v>
      </c>
      <c r="J1019" s="108" t="s">
        <v>11</v>
      </c>
      <c r="K1019" s="110">
        <v>302.95</v>
      </c>
      <c r="L1019" s="110">
        <v>6.7790847116690696</v>
      </c>
      <c r="M1019" s="110">
        <v>2</v>
      </c>
      <c r="N1019" s="110">
        <v>4</v>
      </c>
      <c r="O1019" s="110">
        <f t="shared" si="69"/>
        <v>6.7790847116690696</v>
      </c>
      <c r="P1019" s="110">
        <f t="shared" si="71"/>
        <v>2.237690942950675E-2</v>
      </c>
      <c r="Q1019" s="111">
        <f t="shared" si="72"/>
        <v>8.0556873946224294E-2</v>
      </c>
    </row>
    <row r="1020" spans="1:17">
      <c r="A1020" s="107" t="s">
        <v>303</v>
      </c>
      <c r="B1020" s="108" t="s">
        <v>481</v>
      </c>
      <c r="C1020" s="108" t="s">
        <v>8</v>
      </c>
      <c r="D1020" s="108" t="s">
        <v>146</v>
      </c>
      <c r="E1020" s="108" t="s">
        <v>105</v>
      </c>
      <c r="F1020" s="108">
        <v>10</v>
      </c>
      <c r="G1020" s="108">
        <v>1</v>
      </c>
      <c r="H1020" s="109">
        <v>1.4</v>
      </c>
      <c r="I1020" s="108" t="str">
        <f t="shared" si="70"/>
        <v>low</v>
      </c>
      <c r="J1020" s="108" t="s">
        <v>11</v>
      </c>
      <c r="K1020" s="110">
        <v>300</v>
      </c>
      <c r="L1020" s="110">
        <v>8.6145164853437599</v>
      </c>
      <c r="M1020" s="110">
        <v>2</v>
      </c>
      <c r="N1020" s="110">
        <v>4</v>
      </c>
      <c r="O1020" s="110">
        <f t="shared" si="69"/>
        <v>8.6145164853437599</v>
      </c>
      <c r="P1020" s="110">
        <f t="shared" si="71"/>
        <v>2.8715054951145867E-2</v>
      </c>
      <c r="Q1020" s="111">
        <f t="shared" si="72"/>
        <v>0.10337419782412512</v>
      </c>
    </row>
    <row r="1021" spans="1:17">
      <c r="A1021" s="107" t="s">
        <v>303</v>
      </c>
      <c r="B1021" s="108" t="s">
        <v>481</v>
      </c>
      <c r="C1021" s="108" t="s">
        <v>12</v>
      </c>
      <c r="D1021" s="108" t="s">
        <v>146</v>
      </c>
      <c r="E1021" s="108" t="s">
        <v>105</v>
      </c>
      <c r="F1021" s="108">
        <v>10</v>
      </c>
      <c r="G1021" s="108">
        <v>1</v>
      </c>
      <c r="H1021" s="109">
        <v>1.4</v>
      </c>
      <c r="I1021" s="108" t="str">
        <f t="shared" si="70"/>
        <v>low</v>
      </c>
      <c r="J1021" s="108" t="s">
        <v>11</v>
      </c>
      <c r="K1021" s="110">
        <v>300</v>
      </c>
      <c r="L1021" s="110">
        <v>1.6600536827704999</v>
      </c>
      <c r="M1021" s="110">
        <v>2</v>
      </c>
      <c r="N1021" s="110">
        <v>4</v>
      </c>
      <c r="O1021" s="110">
        <f t="shared" si="69"/>
        <v>0</v>
      </c>
      <c r="P1021" s="110" t="e">
        <f t="shared" si="71"/>
        <v>#N/A</v>
      </c>
      <c r="Q1021" s="111" t="e">
        <f t="shared" si="72"/>
        <v>#N/A</v>
      </c>
    </row>
    <row r="1022" spans="1:17">
      <c r="A1022" s="107" t="s">
        <v>303</v>
      </c>
      <c r="B1022" s="108" t="s">
        <v>482</v>
      </c>
      <c r="C1022" s="108" t="s">
        <v>8</v>
      </c>
      <c r="D1022" s="108" t="s">
        <v>146</v>
      </c>
      <c r="E1022" s="108" t="s">
        <v>105</v>
      </c>
      <c r="F1022" s="108">
        <v>10</v>
      </c>
      <c r="G1022" s="108">
        <v>1</v>
      </c>
      <c r="H1022" s="109">
        <v>1.4</v>
      </c>
      <c r="I1022" s="108" t="str">
        <f t="shared" si="70"/>
        <v>low</v>
      </c>
      <c r="J1022" s="108" t="s">
        <v>11</v>
      </c>
      <c r="K1022" s="110">
        <v>302.19</v>
      </c>
      <c r="L1022" s="110">
        <v>5.6662588728869103</v>
      </c>
      <c r="M1022" s="110">
        <v>2</v>
      </c>
      <c r="N1022" s="110">
        <v>4</v>
      </c>
      <c r="O1022" s="110">
        <f t="shared" si="69"/>
        <v>5.6662588728869103</v>
      </c>
      <c r="P1022" s="110">
        <f t="shared" si="71"/>
        <v>1.8750649832512362E-2</v>
      </c>
      <c r="Q1022" s="111">
        <f t="shared" si="72"/>
        <v>6.7502339397044503E-2</v>
      </c>
    </row>
    <row r="1023" spans="1:17">
      <c r="A1023" s="107" t="s">
        <v>303</v>
      </c>
      <c r="B1023" s="108" t="s">
        <v>482</v>
      </c>
      <c r="C1023" s="108" t="s">
        <v>12</v>
      </c>
      <c r="D1023" s="108" t="s">
        <v>146</v>
      </c>
      <c r="E1023" s="108" t="s">
        <v>105</v>
      </c>
      <c r="F1023" s="108">
        <v>10</v>
      </c>
      <c r="G1023" s="108">
        <v>1</v>
      </c>
      <c r="H1023" s="109">
        <v>1.4</v>
      </c>
      <c r="I1023" s="108" t="str">
        <f t="shared" si="70"/>
        <v>low</v>
      </c>
      <c r="J1023" s="108" t="s">
        <v>11</v>
      </c>
      <c r="K1023" s="110">
        <v>302.19</v>
      </c>
      <c r="L1023" s="110">
        <v>5.5471948713601202</v>
      </c>
      <c r="M1023" s="110">
        <v>2</v>
      </c>
      <c r="N1023" s="110">
        <v>4</v>
      </c>
      <c r="O1023" s="110">
        <f t="shared" si="69"/>
        <v>5.5471948713601202</v>
      </c>
      <c r="P1023" s="110">
        <f t="shared" si="71"/>
        <v>1.8356646054998909E-2</v>
      </c>
      <c r="Q1023" s="111">
        <f t="shared" si="72"/>
        <v>6.6083925797996074E-2</v>
      </c>
    </row>
    <row r="1024" spans="1:17">
      <c r="A1024" s="107" t="s">
        <v>303</v>
      </c>
      <c r="B1024" s="108" t="s">
        <v>483</v>
      </c>
      <c r="C1024" s="108" t="s">
        <v>8</v>
      </c>
      <c r="D1024" s="108" t="s">
        <v>146</v>
      </c>
      <c r="E1024" s="108" t="s">
        <v>105</v>
      </c>
      <c r="F1024" s="108">
        <v>10</v>
      </c>
      <c r="G1024" s="108">
        <v>1</v>
      </c>
      <c r="H1024" s="109">
        <v>1.4</v>
      </c>
      <c r="I1024" s="108" t="str">
        <f t="shared" si="70"/>
        <v>low</v>
      </c>
      <c r="J1024" s="108" t="s">
        <v>11</v>
      </c>
      <c r="K1024" s="110">
        <v>301.02999999999997</v>
      </c>
      <c r="L1024" s="110">
        <v>3.5860158206555899</v>
      </c>
      <c r="M1024" s="110">
        <v>2</v>
      </c>
      <c r="N1024" s="110">
        <v>4</v>
      </c>
      <c r="O1024" s="110">
        <f t="shared" si="69"/>
        <v>0</v>
      </c>
      <c r="P1024" s="110" t="e">
        <f t="shared" si="71"/>
        <v>#N/A</v>
      </c>
      <c r="Q1024" s="111" t="e">
        <f t="shared" si="72"/>
        <v>#N/A</v>
      </c>
    </row>
    <row r="1025" spans="1:17" ht="15" thickBot="1">
      <c r="A1025" s="112" t="s">
        <v>303</v>
      </c>
      <c r="B1025" s="113" t="s">
        <v>483</v>
      </c>
      <c r="C1025" s="113" t="s">
        <v>12</v>
      </c>
      <c r="D1025" s="113" t="s">
        <v>146</v>
      </c>
      <c r="E1025" s="113" t="s">
        <v>105</v>
      </c>
      <c r="F1025" s="113">
        <v>10</v>
      </c>
      <c r="G1025" s="113">
        <v>1</v>
      </c>
      <c r="H1025" s="114">
        <v>1.4</v>
      </c>
      <c r="I1025" s="113" t="str">
        <f t="shared" si="70"/>
        <v>low</v>
      </c>
      <c r="J1025" s="113" t="s">
        <v>11</v>
      </c>
      <c r="K1025" s="115">
        <v>301.02999999999997</v>
      </c>
      <c r="L1025" s="115">
        <v>3.73867411275037</v>
      </c>
      <c r="M1025" s="115">
        <v>2</v>
      </c>
      <c r="N1025" s="115">
        <v>4</v>
      </c>
      <c r="O1025" s="115">
        <f t="shared" si="69"/>
        <v>0</v>
      </c>
      <c r="P1025" s="115" t="e">
        <f t="shared" si="71"/>
        <v>#N/A</v>
      </c>
      <c r="Q1025" s="116" t="e">
        <f t="shared" si="72"/>
        <v>#N/A</v>
      </c>
    </row>
    <row r="1026" spans="1:17">
      <c r="A1026" s="102" t="s">
        <v>303</v>
      </c>
      <c r="B1026" s="103" t="s">
        <v>484</v>
      </c>
      <c r="C1026" s="103" t="s">
        <v>8</v>
      </c>
      <c r="D1026" s="103" t="s">
        <v>146</v>
      </c>
      <c r="E1026" s="103" t="s">
        <v>105</v>
      </c>
      <c r="F1026" s="103">
        <v>10</v>
      </c>
      <c r="G1026" s="103">
        <v>2</v>
      </c>
      <c r="H1026" s="104">
        <v>1.4</v>
      </c>
      <c r="I1026" s="103" t="str">
        <f t="shared" si="70"/>
        <v>low</v>
      </c>
      <c r="J1026" s="103" t="s">
        <v>11</v>
      </c>
      <c r="K1026" s="105">
        <v>301.66000000000003</v>
      </c>
      <c r="L1026" s="105">
        <v>1.28064560849722</v>
      </c>
      <c r="M1026" s="105">
        <v>2</v>
      </c>
      <c r="N1026" s="105">
        <v>4</v>
      </c>
      <c r="O1026" s="105">
        <f t="shared" si="69"/>
        <v>0</v>
      </c>
      <c r="P1026" s="105" t="e">
        <f t="shared" si="71"/>
        <v>#N/A</v>
      </c>
      <c r="Q1026" s="106" t="e">
        <f t="shared" si="72"/>
        <v>#N/A</v>
      </c>
    </row>
    <row r="1027" spans="1:17">
      <c r="A1027" s="107" t="s">
        <v>303</v>
      </c>
      <c r="B1027" s="108" t="s">
        <v>484</v>
      </c>
      <c r="C1027" s="108" t="s">
        <v>12</v>
      </c>
      <c r="D1027" s="108" t="s">
        <v>146</v>
      </c>
      <c r="E1027" s="108" t="s">
        <v>105</v>
      </c>
      <c r="F1027" s="108">
        <v>10</v>
      </c>
      <c r="G1027" s="108">
        <v>2</v>
      </c>
      <c r="H1027" s="109">
        <v>1.4</v>
      </c>
      <c r="I1027" s="108" t="str">
        <f t="shared" si="70"/>
        <v>low</v>
      </c>
      <c r="J1027" s="108" t="s">
        <v>11</v>
      </c>
      <c r="K1027" s="110">
        <v>301.66000000000003</v>
      </c>
      <c r="L1027" s="110">
        <v>9.3536315179968295</v>
      </c>
      <c r="M1027" s="110">
        <v>2</v>
      </c>
      <c r="N1027" s="110">
        <v>4</v>
      </c>
      <c r="O1027" s="110">
        <f t="shared" si="69"/>
        <v>9.3536315179968295</v>
      </c>
      <c r="P1027" s="110">
        <f t="shared" si="71"/>
        <v>3.1007198561283658E-2</v>
      </c>
      <c r="Q1027" s="111">
        <f t="shared" si="72"/>
        <v>0.11162591482062116</v>
      </c>
    </row>
    <row r="1028" spans="1:17">
      <c r="A1028" s="107" t="s">
        <v>303</v>
      </c>
      <c r="B1028" s="108" t="s">
        <v>485</v>
      </c>
      <c r="C1028" s="108" t="s">
        <v>8</v>
      </c>
      <c r="D1028" s="108" t="s">
        <v>146</v>
      </c>
      <c r="E1028" s="108" t="s">
        <v>105</v>
      </c>
      <c r="F1028" s="108">
        <v>10</v>
      </c>
      <c r="G1028" s="108">
        <v>2</v>
      </c>
      <c r="H1028" s="109">
        <v>1.4</v>
      </c>
      <c r="I1028" s="108" t="str">
        <f t="shared" si="70"/>
        <v>low</v>
      </c>
      <c r="J1028" s="108" t="s">
        <v>11</v>
      </c>
      <c r="K1028" s="110">
        <v>301.77</v>
      </c>
      <c r="L1028" s="110">
        <v>6.6102655665117398</v>
      </c>
      <c r="M1028" s="110">
        <v>2</v>
      </c>
      <c r="N1028" s="110">
        <v>4</v>
      </c>
      <c r="O1028" s="110">
        <f t="shared" si="69"/>
        <v>6.6102655665117398</v>
      </c>
      <c r="P1028" s="110">
        <f t="shared" si="71"/>
        <v>2.1904979177889587E-2</v>
      </c>
      <c r="Q1028" s="111">
        <f t="shared" si="72"/>
        <v>7.885792504040251E-2</v>
      </c>
    </row>
    <row r="1029" spans="1:17">
      <c r="A1029" s="107" t="s">
        <v>303</v>
      </c>
      <c r="B1029" s="108" t="s">
        <v>485</v>
      </c>
      <c r="C1029" s="108" t="s">
        <v>12</v>
      </c>
      <c r="D1029" s="108" t="s">
        <v>146</v>
      </c>
      <c r="E1029" s="108" t="s">
        <v>105</v>
      </c>
      <c r="F1029" s="108">
        <v>10</v>
      </c>
      <c r="G1029" s="108">
        <v>2</v>
      </c>
      <c r="H1029" s="109">
        <v>1.4</v>
      </c>
      <c r="I1029" s="108" t="str">
        <f t="shared" si="70"/>
        <v>low</v>
      </c>
      <c r="J1029" s="108" t="s">
        <v>11</v>
      </c>
      <c r="K1029" s="110">
        <v>301.77</v>
      </c>
      <c r="L1029" s="110">
        <v>-0.63278671883637105</v>
      </c>
      <c r="M1029" s="110">
        <v>2</v>
      </c>
      <c r="N1029" s="110">
        <v>4</v>
      </c>
      <c r="O1029" s="110">
        <f t="shared" si="69"/>
        <v>0</v>
      </c>
      <c r="P1029" s="110" t="e">
        <f t="shared" si="71"/>
        <v>#N/A</v>
      </c>
      <c r="Q1029" s="111" t="e">
        <f t="shared" si="72"/>
        <v>#N/A</v>
      </c>
    </row>
    <row r="1030" spans="1:17">
      <c r="A1030" s="107" t="s">
        <v>303</v>
      </c>
      <c r="B1030" s="108" t="s">
        <v>486</v>
      </c>
      <c r="C1030" s="108" t="s">
        <v>8</v>
      </c>
      <c r="D1030" s="108" t="s">
        <v>146</v>
      </c>
      <c r="E1030" s="108" t="s">
        <v>105</v>
      </c>
      <c r="F1030" s="108">
        <v>10</v>
      </c>
      <c r="G1030" s="108">
        <v>2</v>
      </c>
      <c r="H1030" s="109">
        <v>1.4</v>
      </c>
      <c r="I1030" s="108" t="str">
        <f t="shared" si="70"/>
        <v>low</v>
      </c>
      <c r="J1030" s="108" t="s">
        <v>11</v>
      </c>
      <c r="K1030" s="110">
        <v>300</v>
      </c>
      <c r="L1030" s="110">
        <v>3.1743263300840598</v>
      </c>
      <c r="M1030" s="110">
        <v>2</v>
      </c>
      <c r="N1030" s="110">
        <v>4</v>
      </c>
      <c r="O1030" s="110">
        <f t="shared" si="69"/>
        <v>0</v>
      </c>
      <c r="P1030" s="110" t="e">
        <f t="shared" si="71"/>
        <v>#N/A</v>
      </c>
      <c r="Q1030" s="111" t="e">
        <f t="shared" si="72"/>
        <v>#N/A</v>
      </c>
    </row>
    <row r="1031" spans="1:17">
      <c r="A1031" s="107" t="s">
        <v>303</v>
      </c>
      <c r="B1031" s="108" t="s">
        <v>486</v>
      </c>
      <c r="C1031" s="108" t="s">
        <v>12</v>
      </c>
      <c r="D1031" s="108" t="s">
        <v>146</v>
      </c>
      <c r="E1031" s="108" t="s">
        <v>105</v>
      </c>
      <c r="F1031" s="108">
        <v>10</v>
      </c>
      <c r="G1031" s="108">
        <v>2</v>
      </c>
      <c r="H1031" s="109">
        <v>1.4</v>
      </c>
      <c r="I1031" s="108" t="str">
        <f t="shared" si="70"/>
        <v>low</v>
      </c>
      <c r="J1031" s="108" t="s">
        <v>11</v>
      </c>
      <c r="K1031" s="110">
        <v>300</v>
      </c>
      <c r="L1031" s="110">
        <v>5.1113950562182398</v>
      </c>
      <c r="M1031" s="110">
        <v>2</v>
      </c>
      <c r="N1031" s="110">
        <v>4</v>
      </c>
      <c r="O1031" s="110">
        <f t="shared" si="69"/>
        <v>5.1113950562182398</v>
      </c>
      <c r="P1031" s="110">
        <f t="shared" si="71"/>
        <v>1.7037983520727464E-2</v>
      </c>
      <c r="Q1031" s="111">
        <f t="shared" si="72"/>
        <v>6.1336740674618875E-2</v>
      </c>
    </row>
    <row r="1032" spans="1:17">
      <c r="A1032" s="107" t="s">
        <v>303</v>
      </c>
      <c r="B1032" s="108" t="s">
        <v>487</v>
      </c>
      <c r="C1032" s="108" t="s">
        <v>8</v>
      </c>
      <c r="D1032" s="108" t="s">
        <v>146</v>
      </c>
      <c r="E1032" s="108" t="s">
        <v>105</v>
      </c>
      <c r="F1032" s="108">
        <v>10</v>
      </c>
      <c r="G1032" s="108">
        <v>2</v>
      </c>
      <c r="H1032" s="109">
        <v>1.4</v>
      </c>
      <c r="I1032" s="108" t="str">
        <f t="shared" si="70"/>
        <v>low</v>
      </c>
      <c r="J1032" s="108" t="s">
        <v>11</v>
      </c>
      <c r="K1032" s="110">
        <v>303.82</v>
      </c>
      <c r="L1032" s="110">
        <v>12.6095304110875</v>
      </c>
      <c r="M1032" s="110">
        <v>2</v>
      </c>
      <c r="N1032" s="110">
        <v>4</v>
      </c>
      <c r="O1032" s="110">
        <f t="shared" si="69"/>
        <v>12.6095304110875</v>
      </c>
      <c r="P1032" s="110">
        <f t="shared" si="71"/>
        <v>4.1503292775615493E-2</v>
      </c>
      <c r="Q1032" s="111">
        <f t="shared" si="72"/>
        <v>0.14941185399221577</v>
      </c>
    </row>
    <row r="1033" spans="1:17" ht="15" thickBot="1">
      <c r="A1033" s="112" t="s">
        <v>303</v>
      </c>
      <c r="B1033" s="113" t="s">
        <v>487</v>
      </c>
      <c r="C1033" s="113" t="s">
        <v>12</v>
      </c>
      <c r="D1033" s="113" t="s">
        <v>146</v>
      </c>
      <c r="E1033" s="113" t="s">
        <v>105</v>
      </c>
      <c r="F1033" s="113">
        <v>10</v>
      </c>
      <c r="G1033" s="113">
        <v>2</v>
      </c>
      <c r="H1033" s="114">
        <v>1.4</v>
      </c>
      <c r="I1033" s="113" t="str">
        <f t="shared" si="70"/>
        <v>low</v>
      </c>
      <c r="J1033" s="113" t="s">
        <v>11</v>
      </c>
      <c r="K1033" s="115">
        <v>303.82</v>
      </c>
      <c r="L1033" s="115">
        <v>0</v>
      </c>
      <c r="M1033" s="115">
        <v>2</v>
      </c>
      <c r="N1033" s="115">
        <v>4</v>
      </c>
      <c r="O1033" s="115">
        <f t="shared" si="69"/>
        <v>0</v>
      </c>
      <c r="P1033" s="115" t="e">
        <f t="shared" si="71"/>
        <v>#N/A</v>
      </c>
      <c r="Q1033" s="116" t="e">
        <f t="shared" si="72"/>
        <v>#N/A</v>
      </c>
    </row>
    <row r="1034" spans="1:17">
      <c r="A1034" s="102" t="s">
        <v>303</v>
      </c>
      <c r="B1034" s="103" t="s">
        <v>488</v>
      </c>
      <c r="C1034" s="103" t="s">
        <v>8</v>
      </c>
      <c r="D1034" s="103" t="s">
        <v>146</v>
      </c>
      <c r="E1034" s="103" t="s">
        <v>105</v>
      </c>
      <c r="F1034" s="103">
        <v>10</v>
      </c>
      <c r="G1034" s="103">
        <v>1</v>
      </c>
      <c r="H1034" s="104">
        <v>2</v>
      </c>
      <c r="I1034" s="103" t="str">
        <f t="shared" si="70"/>
        <v>medium</v>
      </c>
      <c r="J1034" s="103" t="s">
        <v>11</v>
      </c>
      <c r="K1034" s="105">
        <v>302.58</v>
      </c>
      <c r="L1034" s="105">
        <v>9.5030052849608904</v>
      </c>
      <c r="M1034" s="105">
        <v>2</v>
      </c>
      <c r="N1034" s="105">
        <v>4</v>
      </c>
      <c r="O1034" s="105">
        <f t="shared" si="69"/>
        <v>9.5030052849608904</v>
      </c>
      <c r="P1034" s="105">
        <f t="shared" si="71"/>
        <v>3.1406587629588506E-2</v>
      </c>
      <c r="Q1034" s="106">
        <f t="shared" si="72"/>
        <v>0.11306371546651862</v>
      </c>
    </row>
    <row r="1035" spans="1:17">
      <c r="A1035" s="107" t="s">
        <v>303</v>
      </c>
      <c r="B1035" s="108" t="s">
        <v>488</v>
      </c>
      <c r="C1035" s="108" t="s">
        <v>12</v>
      </c>
      <c r="D1035" s="108" t="s">
        <v>146</v>
      </c>
      <c r="E1035" s="108" t="s">
        <v>105</v>
      </c>
      <c r="F1035" s="108">
        <v>10</v>
      </c>
      <c r="G1035" s="108">
        <v>1</v>
      </c>
      <c r="H1035" s="109">
        <v>2</v>
      </c>
      <c r="I1035" s="108" t="str">
        <f t="shared" si="70"/>
        <v>medium</v>
      </c>
      <c r="J1035" s="108" t="s">
        <v>11</v>
      </c>
      <c r="K1035" s="110">
        <v>302.58</v>
      </c>
      <c r="L1035" s="110">
        <v>5.34554465471561</v>
      </c>
      <c r="M1035" s="110">
        <v>2</v>
      </c>
      <c r="N1035" s="110">
        <v>4</v>
      </c>
      <c r="O1035" s="110">
        <f t="shared" si="69"/>
        <v>5.34554465471561</v>
      </c>
      <c r="P1035" s="110">
        <f t="shared" si="71"/>
        <v>1.7666549853644031E-2</v>
      </c>
      <c r="Q1035" s="111">
        <f t="shared" si="72"/>
        <v>6.3599579473118506E-2</v>
      </c>
    </row>
    <row r="1036" spans="1:17">
      <c r="A1036" s="107" t="s">
        <v>303</v>
      </c>
      <c r="B1036" s="108" t="s">
        <v>489</v>
      </c>
      <c r="C1036" s="108" t="s">
        <v>8</v>
      </c>
      <c r="D1036" s="108" t="s">
        <v>146</v>
      </c>
      <c r="E1036" s="108" t="s">
        <v>105</v>
      </c>
      <c r="F1036" s="108">
        <v>10</v>
      </c>
      <c r="G1036" s="108">
        <v>1</v>
      </c>
      <c r="H1036" s="109">
        <v>2</v>
      </c>
      <c r="I1036" s="108" t="str">
        <f t="shared" si="70"/>
        <v>medium</v>
      </c>
      <c r="J1036" s="108" t="s">
        <v>11</v>
      </c>
      <c r="K1036" s="110">
        <v>302.14999999999998</v>
      </c>
      <c r="L1036" s="110">
        <v>13.204333257906001</v>
      </c>
      <c r="M1036" s="110">
        <v>2</v>
      </c>
      <c r="N1036" s="110">
        <v>4</v>
      </c>
      <c r="O1036" s="110">
        <f t="shared" si="69"/>
        <v>13.204333257906001</v>
      </c>
      <c r="P1036" s="110">
        <f t="shared" si="71"/>
        <v>4.3701251887823936E-2</v>
      </c>
      <c r="Q1036" s="111">
        <f t="shared" si="72"/>
        <v>0.15732450679616616</v>
      </c>
    </row>
    <row r="1037" spans="1:17">
      <c r="A1037" s="107" t="s">
        <v>303</v>
      </c>
      <c r="B1037" s="108" t="s">
        <v>489</v>
      </c>
      <c r="C1037" s="108" t="s">
        <v>12</v>
      </c>
      <c r="D1037" s="108" t="s">
        <v>146</v>
      </c>
      <c r="E1037" s="108" t="s">
        <v>105</v>
      </c>
      <c r="F1037" s="108">
        <v>10</v>
      </c>
      <c r="G1037" s="108">
        <v>1</v>
      </c>
      <c r="H1037" s="109">
        <v>2</v>
      </c>
      <c r="I1037" s="108" t="str">
        <f t="shared" si="70"/>
        <v>medium</v>
      </c>
      <c r="J1037" s="108" t="s">
        <v>11</v>
      </c>
      <c r="K1037" s="110">
        <v>302.14999999999998</v>
      </c>
      <c r="L1037" s="110">
        <v>9.3638001211682003</v>
      </c>
      <c r="M1037" s="110">
        <v>2</v>
      </c>
      <c r="N1037" s="110">
        <v>4</v>
      </c>
      <c r="O1037" s="110">
        <f t="shared" si="69"/>
        <v>9.3638001211682003</v>
      </c>
      <c r="P1037" s="110">
        <f t="shared" si="71"/>
        <v>3.0990567999894757E-2</v>
      </c>
      <c r="Q1037" s="111">
        <f t="shared" si="72"/>
        <v>0.11156604479962112</v>
      </c>
    </row>
    <row r="1038" spans="1:17">
      <c r="A1038" s="107" t="s">
        <v>303</v>
      </c>
      <c r="B1038" s="108" t="s">
        <v>490</v>
      </c>
      <c r="C1038" s="108" t="s">
        <v>8</v>
      </c>
      <c r="D1038" s="108" t="s">
        <v>146</v>
      </c>
      <c r="E1038" s="108" t="s">
        <v>105</v>
      </c>
      <c r="F1038" s="108">
        <v>10</v>
      </c>
      <c r="G1038" s="108">
        <v>1</v>
      </c>
      <c r="H1038" s="109">
        <v>2</v>
      </c>
      <c r="I1038" s="108" t="str">
        <f t="shared" si="70"/>
        <v>medium</v>
      </c>
      <c r="J1038" s="108" t="s">
        <v>11</v>
      </c>
      <c r="K1038" s="110">
        <v>304.10000000000002</v>
      </c>
      <c r="L1038" s="110">
        <v>5.9658220774450701</v>
      </c>
      <c r="M1038" s="110">
        <v>2</v>
      </c>
      <c r="N1038" s="110">
        <v>4</v>
      </c>
      <c r="O1038" s="110">
        <f t="shared" si="69"/>
        <v>5.9658220774450701</v>
      </c>
      <c r="P1038" s="110">
        <f t="shared" si="71"/>
        <v>1.9617961451644426E-2</v>
      </c>
      <c r="Q1038" s="111">
        <f t="shared" si="72"/>
        <v>7.0624661225919941E-2</v>
      </c>
    </row>
    <row r="1039" spans="1:17">
      <c r="A1039" s="107" t="s">
        <v>303</v>
      </c>
      <c r="B1039" s="108" t="s">
        <v>490</v>
      </c>
      <c r="C1039" s="108" t="s">
        <v>12</v>
      </c>
      <c r="D1039" s="108" t="s">
        <v>146</v>
      </c>
      <c r="E1039" s="108" t="s">
        <v>105</v>
      </c>
      <c r="F1039" s="108">
        <v>10</v>
      </c>
      <c r="G1039" s="108">
        <v>1</v>
      </c>
      <c r="H1039" s="109">
        <v>2</v>
      </c>
      <c r="I1039" s="108" t="str">
        <f t="shared" si="70"/>
        <v>medium</v>
      </c>
      <c r="J1039" s="108" t="s">
        <v>11</v>
      </c>
      <c r="K1039" s="110">
        <v>304.10000000000002</v>
      </c>
      <c r="L1039" s="110">
        <v>9.6452765234108107</v>
      </c>
      <c r="M1039" s="110">
        <v>2</v>
      </c>
      <c r="N1039" s="110">
        <v>4</v>
      </c>
      <c r="O1039" s="110">
        <f t="shared" si="69"/>
        <v>9.6452765234108107</v>
      </c>
      <c r="P1039" s="110">
        <f t="shared" si="71"/>
        <v>3.1717449929006283E-2</v>
      </c>
      <c r="Q1039" s="111">
        <f t="shared" si="72"/>
        <v>0.11418281974442263</v>
      </c>
    </row>
    <row r="1040" spans="1:17">
      <c r="A1040" s="107" t="s">
        <v>303</v>
      </c>
      <c r="B1040" s="108" t="s">
        <v>491</v>
      </c>
      <c r="C1040" s="108" t="s">
        <v>8</v>
      </c>
      <c r="D1040" s="108" t="s">
        <v>146</v>
      </c>
      <c r="E1040" s="108" t="s">
        <v>105</v>
      </c>
      <c r="F1040" s="108">
        <v>10</v>
      </c>
      <c r="G1040" s="108">
        <v>1</v>
      </c>
      <c r="H1040" s="109">
        <v>2</v>
      </c>
      <c r="I1040" s="108" t="str">
        <f t="shared" si="70"/>
        <v>medium</v>
      </c>
      <c r="J1040" s="108" t="s">
        <v>11</v>
      </c>
      <c r="K1040" s="110">
        <v>301.33</v>
      </c>
      <c r="L1040" s="110">
        <v>4.2867838276014503</v>
      </c>
      <c r="M1040" s="110">
        <v>2</v>
      </c>
      <c r="N1040" s="110">
        <v>4</v>
      </c>
      <c r="O1040" s="110">
        <f t="shared" si="69"/>
        <v>4.2867838276014503</v>
      </c>
      <c r="P1040" s="110">
        <f t="shared" si="71"/>
        <v>1.4226209894804534E-2</v>
      </c>
      <c r="Q1040" s="111">
        <f t="shared" si="72"/>
        <v>5.1214355621296323E-2</v>
      </c>
    </row>
    <row r="1041" spans="1:17" ht="15" thickBot="1">
      <c r="A1041" s="112" t="s">
        <v>303</v>
      </c>
      <c r="B1041" s="113" t="s">
        <v>491</v>
      </c>
      <c r="C1041" s="113" t="s">
        <v>12</v>
      </c>
      <c r="D1041" s="113" t="s">
        <v>146</v>
      </c>
      <c r="E1041" s="113" t="s">
        <v>105</v>
      </c>
      <c r="F1041" s="113">
        <v>10</v>
      </c>
      <c r="G1041" s="113">
        <v>1</v>
      </c>
      <c r="H1041" s="114">
        <v>2</v>
      </c>
      <c r="I1041" s="113" t="str">
        <f t="shared" si="70"/>
        <v>medium</v>
      </c>
      <c r="J1041" s="113" t="s">
        <v>11</v>
      </c>
      <c r="K1041" s="115">
        <v>301.33</v>
      </c>
      <c r="L1041" s="115">
        <v>10.8606369787472</v>
      </c>
      <c r="M1041" s="115">
        <v>2</v>
      </c>
      <c r="N1041" s="115">
        <v>4</v>
      </c>
      <c r="O1041" s="115">
        <f t="shared" si="69"/>
        <v>10.8606369787472</v>
      </c>
      <c r="P1041" s="115">
        <f t="shared" si="71"/>
        <v>3.6042335574775833E-2</v>
      </c>
      <c r="Q1041" s="116">
        <f t="shared" si="72"/>
        <v>0.129752408069193</v>
      </c>
    </row>
    <row r="1042" spans="1:17">
      <c r="A1042" s="102" t="s">
        <v>303</v>
      </c>
      <c r="B1042" s="103" t="s">
        <v>492</v>
      </c>
      <c r="C1042" s="103" t="s">
        <v>8</v>
      </c>
      <c r="D1042" s="103" t="s">
        <v>146</v>
      </c>
      <c r="E1042" s="103" t="s">
        <v>105</v>
      </c>
      <c r="F1042" s="103">
        <v>10</v>
      </c>
      <c r="G1042" s="103">
        <v>2</v>
      </c>
      <c r="H1042" s="104">
        <v>2</v>
      </c>
      <c r="I1042" s="103" t="str">
        <f t="shared" si="70"/>
        <v>medium</v>
      </c>
      <c r="J1042" s="103" t="s">
        <v>11</v>
      </c>
      <c r="K1042" s="105">
        <v>301.13</v>
      </c>
      <c r="L1042" s="105">
        <v>16.0619446282277</v>
      </c>
      <c r="M1042" s="105">
        <v>2</v>
      </c>
      <c r="N1042" s="105">
        <v>4</v>
      </c>
      <c r="O1042" s="105">
        <f t="shared" si="69"/>
        <v>16.0619446282277</v>
      </c>
      <c r="P1042" s="105">
        <f t="shared" si="71"/>
        <v>5.333890554985455E-2</v>
      </c>
      <c r="Q1042" s="106">
        <f t="shared" si="72"/>
        <v>0.19202005997947638</v>
      </c>
    </row>
    <row r="1043" spans="1:17">
      <c r="A1043" s="107" t="s">
        <v>303</v>
      </c>
      <c r="B1043" s="108" t="s">
        <v>492</v>
      </c>
      <c r="C1043" s="108" t="s">
        <v>12</v>
      </c>
      <c r="D1043" s="108" t="s">
        <v>146</v>
      </c>
      <c r="E1043" s="108" t="s">
        <v>105</v>
      </c>
      <c r="F1043" s="108">
        <v>10</v>
      </c>
      <c r="G1043" s="108">
        <v>2</v>
      </c>
      <c r="H1043" s="109">
        <v>2</v>
      </c>
      <c r="I1043" s="108" t="str">
        <f t="shared" si="70"/>
        <v>medium</v>
      </c>
      <c r="J1043" s="108" t="s">
        <v>11</v>
      </c>
      <c r="K1043" s="110">
        <v>301.13</v>
      </c>
      <c r="L1043" s="110">
        <v>17.658834842452499</v>
      </c>
      <c r="M1043" s="110">
        <v>2</v>
      </c>
      <c r="N1043" s="110">
        <v>4</v>
      </c>
      <c r="O1043" s="110">
        <f t="shared" si="69"/>
        <v>17.658834842452499</v>
      </c>
      <c r="P1043" s="110">
        <f t="shared" si="71"/>
        <v>5.8641898324486103E-2</v>
      </c>
      <c r="Q1043" s="111">
        <f t="shared" si="72"/>
        <v>0.21111083396814997</v>
      </c>
    </row>
    <row r="1044" spans="1:17">
      <c r="A1044" s="107" t="s">
        <v>303</v>
      </c>
      <c r="B1044" s="108" t="s">
        <v>493</v>
      </c>
      <c r="C1044" s="108" t="s">
        <v>8</v>
      </c>
      <c r="D1044" s="108" t="s">
        <v>146</v>
      </c>
      <c r="E1044" s="108" t="s">
        <v>105</v>
      </c>
      <c r="F1044" s="108">
        <v>10</v>
      </c>
      <c r="G1044" s="108">
        <v>2</v>
      </c>
      <c r="H1044" s="109">
        <v>2</v>
      </c>
      <c r="I1044" s="108" t="str">
        <f t="shared" si="70"/>
        <v>medium</v>
      </c>
      <c r="J1044" s="108" t="s">
        <v>11</v>
      </c>
      <c r="K1044" s="110">
        <v>301.7</v>
      </c>
      <c r="L1044" s="110">
        <v>5.8371022839840796</v>
      </c>
      <c r="M1044" s="110">
        <v>2</v>
      </c>
      <c r="N1044" s="110">
        <v>4</v>
      </c>
      <c r="O1044" s="110">
        <f t="shared" si="69"/>
        <v>5.8371022839840796</v>
      </c>
      <c r="P1044" s="110">
        <f t="shared" si="71"/>
        <v>1.9347372502433145E-2</v>
      </c>
      <c r="Q1044" s="111">
        <f t="shared" si="72"/>
        <v>6.9650541008759323E-2</v>
      </c>
    </row>
    <row r="1045" spans="1:17">
      <c r="A1045" s="107" t="s">
        <v>303</v>
      </c>
      <c r="B1045" s="108" t="s">
        <v>493</v>
      </c>
      <c r="C1045" s="108" t="s">
        <v>12</v>
      </c>
      <c r="D1045" s="108" t="s">
        <v>146</v>
      </c>
      <c r="E1045" s="108" t="s">
        <v>105</v>
      </c>
      <c r="F1045" s="108">
        <v>10</v>
      </c>
      <c r="G1045" s="108">
        <v>2</v>
      </c>
      <c r="H1045" s="109">
        <v>2</v>
      </c>
      <c r="I1045" s="108" t="str">
        <f t="shared" si="70"/>
        <v>medium</v>
      </c>
      <c r="J1045" s="108" t="s">
        <v>11</v>
      </c>
      <c r="K1045" s="110">
        <v>301.7</v>
      </c>
      <c r="L1045" s="110">
        <v>13.078144987581901</v>
      </c>
      <c r="M1045" s="110">
        <v>2</v>
      </c>
      <c r="N1045" s="110">
        <v>4</v>
      </c>
      <c r="O1045" s="110">
        <f t="shared" si="69"/>
        <v>13.078144987581901</v>
      </c>
      <c r="P1045" s="110">
        <f t="shared" si="71"/>
        <v>4.3348176955856486E-2</v>
      </c>
      <c r="Q1045" s="111">
        <f t="shared" si="72"/>
        <v>0.15605343704108335</v>
      </c>
    </row>
    <row r="1046" spans="1:17">
      <c r="A1046" s="107" t="s">
        <v>303</v>
      </c>
      <c r="B1046" s="108" t="s">
        <v>494</v>
      </c>
      <c r="C1046" s="108" t="s">
        <v>8</v>
      </c>
      <c r="D1046" s="108" t="s">
        <v>146</v>
      </c>
      <c r="E1046" s="108" t="s">
        <v>105</v>
      </c>
      <c r="F1046" s="108">
        <v>10</v>
      </c>
      <c r="G1046" s="108">
        <v>2</v>
      </c>
      <c r="H1046" s="109">
        <v>2</v>
      </c>
      <c r="I1046" s="108" t="str">
        <f t="shared" si="70"/>
        <v>medium</v>
      </c>
      <c r="J1046" s="108" t="s">
        <v>11</v>
      </c>
      <c r="K1046" s="110">
        <v>298.5</v>
      </c>
      <c r="L1046" s="110">
        <v>7.9331169519964302</v>
      </c>
      <c r="M1046" s="110">
        <v>2</v>
      </c>
      <c r="N1046" s="110">
        <v>4</v>
      </c>
      <c r="O1046" s="110">
        <f t="shared" si="69"/>
        <v>7.9331169519964302</v>
      </c>
      <c r="P1046" s="110">
        <f t="shared" si="71"/>
        <v>2.6576606204343149E-2</v>
      </c>
      <c r="Q1046" s="111">
        <f t="shared" si="72"/>
        <v>9.567578233563534E-2</v>
      </c>
    </row>
    <row r="1047" spans="1:17">
      <c r="A1047" s="107" t="s">
        <v>303</v>
      </c>
      <c r="B1047" s="108" t="s">
        <v>494</v>
      </c>
      <c r="C1047" s="108" t="s">
        <v>12</v>
      </c>
      <c r="D1047" s="108" t="s">
        <v>146</v>
      </c>
      <c r="E1047" s="108" t="s">
        <v>105</v>
      </c>
      <c r="F1047" s="108">
        <v>10</v>
      </c>
      <c r="G1047" s="108">
        <v>2</v>
      </c>
      <c r="H1047" s="109">
        <v>2</v>
      </c>
      <c r="I1047" s="108" t="str">
        <f t="shared" si="70"/>
        <v>medium</v>
      </c>
      <c r="J1047" s="108" t="s">
        <v>11</v>
      </c>
      <c r="K1047" s="110">
        <v>298.5</v>
      </c>
      <c r="L1047" s="110">
        <v>5.6718795647350104</v>
      </c>
      <c r="M1047" s="110">
        <v>2</v>
      </c>
      <c r="N1047" s="110">
        <v>4</v>
      </c>
      <c r="O1047" s="110">
        <f t="shared" si="69"/>
        <v>5.6718795647350104</v>
      </c>
      <c r="P1047" s="110">
        <f t="shared" si="71"/>
        <v>1.9001271573651626E-2</v>
      </c>
      <c r="Q1047" s="111">
        <f t="shared" si="72"/>
        <v>6.8404577665145849E-2</v>
      </c>
    </row>
    <row r="1048" spans="1:17">
      <c r="A1048" s="107" t="s">
        <v>303</v>
      </c>
      <c r="B1048" s="108" t="s">
        <v>495</v>
      </c>
      <c r="C1048" s="108" t="s">
        <v>8</v>
      </c>
      <c r="D1048" s="108" t="s">
        <v>146</v>
      </c>
      <c r="E1048" s="108" t="s">
        <v>105</v>
      </c>
      <c r="F1048" s="108">
        <v>10</v>
      </c>
      <c r="G1048" s="108">
        <v>2</v>
      </c>
      <c r="H1048" s="109">
        <v>2</v>
      </c>
      <c r="I1048" s="108" t="str">
        <f t="shared" si="70"/>
        <v>medium</v>
      </c>
      <c r="J1048" s="108" t="s">
        <v>11</v>
      </c>
      <c r="K1048" s="110">
        <v>302.72000000000003</v>
      </c>
      <c r="L1048" s="110">
        <v>2.8722405578715802</v>
      </c>
      <c r="M1048" s="110">
        <v>2</v>
      </c>
      <c r="N1048" s="110">
        <v>4</v>
      </c>
      <c r="O1048" s="110">
        <f t="shared" si="69"/>
        <v>0</v>
      </c>
      <c r="P1048" s="110" t="e">
        <f t="shared" si="71"/>
        <v>#N/A</v>
      </c>
      <c r="Q1048" s="111" t="e">
        <f t="shared" si="72"/>
        <v>#N/A</v>
      </c>
    </row>
    <row r="1049" spans="1:17" ht="15" thickBot="1">
      <c r="A1049" s="112" t="s">
        <v>303</v>
      </c>
      <c r="B1049" s="113" t="s">
        <v>495</v>
      </c>
      <c r="C1049" s="113" t="s">
        <v>12</v>
      </c>
      <c r="D1049" s="113" t="s">
        <v>146</v>
      </c>
      <c r="E1049" s="113" t="s">
        <v>105</v>
      </c>
      <c r="F1049" s="113">
        <v>10</v>
      </c>
      <c r="G1049" s="113">
        <v>2</v>
      </c>
      <c r="H1049" s="114">
        <v>2</v>
      </c>
      <c r="I1049" s="113" t="str">
        <f t="shared" si="70"/>
        <v>medium</v>
      </c>
      <c r="J1049" s="113" t="s">
        <v>11</v>
      </c>
      <c r="K1049" s="115">
        <v>302.72000000000003</v>
      </c>
      <c r="L1049" s="115">
        <v>3.4320286662455701</v>
      </c>
      <c r="M1049" s="115">
        <v>2</v>
      </c>
      <c r="N1049" s="115">
        <v>4</v>
      </c>
      <c r="O1049" s="115">
        <f t="shared" si="69"/>
        <v>0</v>
      </c>
      <c r="P1049" s="115" t="e">
        <f t="shared" si="71"/>
        <v>#N/A</v>
      </c>
      <c r="Q1049" s="116" t="e">
        <f t="shared" si="72"/>
        <v>#N/A</v>
      </c>
    </row>
    <row r="1050" spans="1:17">
      <c r="A1050" s="102" t="s">
        <v>303</v>
      </c>
      <c r="B1050" s="103" t="s">
        <v>496</v>
      </c>
      <c r="C1050" s="103" t="s">
        <v>8</v>
      </c>
      <c r="D1050" s="103" t="s">
        <v>146</v>
      </c>
      <c r="E1050" s="103" t="s">
        <v>105</v>
      </c>
      <c r="F1050" s="103">
        <v>10</v>
      </c>
      <c r="G1050" s="103">
        <v>1</v>
      </c>
      <c r="H1050" s="104">
        <v>3.3</v>
      </c>
      <c r="I1050" s="103" t="str">
        <f t="shared" si="70"/>
        <v>high</v>
      </c>
      <c r="J1050" s="103" t="s">
        <v>11</v>
      </c>
      <c r="K1050" s="105">
        <v>303.5</v>
      </c>
      <c r="L1050" s="105">
        <v>4.2813008061169997</v>
      </c>
      <c r="M1050" s="105">
        <v>2</v>
      </c>
      <c r="N1050" s="105">
        <v>4</v>
      </c>
      <c r="O1050" s="105">
        <f t="shared" si="69"/>
        <v>4.2813008061169997</v>
      </c>
      <c r="P1050" s="105">
        <f t="shared" si="71"/>
        <v>1.4106427697255354E-2</v>
      </c>
      <c r="Q1050" s="106">
        <f t="shared" si="72"/>
        <v>5.0783139710119274E-2</v>
      </c>
    </row>
    <row r="1051" spans="1:17">
      <c r="A1051" s="107" t="s">
        <v>303</v>
      </c>
      <c r="B1051" s="108" t="s">
        <v>496</v>
      </c>
      <c r="C1051" s="108" t="s">
        <v>12</v>
      </c>
      <c r="D1051" s="108" t="s">
        <v>146</v>
      </c>
      <c r="E1051" s="108" t="s">
        <v>105</v>
      </c>
      <c r="F1051" s="108">
        <v>10</v>
      </c>
      <c r="G1051" s="108">
        <v>1</v>
      </c>
      <c r="H1051" s="109">
        <v>3.3</v>
      </c>
      <c r="I1051" s="108" t="str">
        <f t="shared" si="70"/>
        <v>high</v>
      </c>
      <c r="J1051" s="108" t="s">
        <v>11</v>
      </c>
      <c r="K1051" s="110">
        <v>303.5</v>
      </c>
      <c r="L1051" s="110">
        <v>15.494413369563899</v>
      </c>
      <c r="M1051" s="110">
        <v>2</v>
      </c>
      <c r="N1051" s="110">
        <v>4</v>
      </c>
      <c r="O1051" s="110">
        <f t="shared" si="69"/>
        <v>15.494413369563899</v>
      </c>
      <c r="P1051" s="110">
        <f t="shared" si="71"/>
        <v>5.1052432848645468E-2</v>
      </c>
      <c r="Q1051" s="111">
        <f t="shared" si="72"/>
        <v>0.1837887582551237</v>
      </c>
    </row>
    <row r="1052" spans="1:17">
      <c r="A1052" s="107" t="s">
        <v>303</v>
      </c>
      <c r="B1052" s="108" t="s">
        <v>497</v>
      </c>
      <c r="C1052" s="108" t="s">
        <v>8</v>
      </c>
      <c r="D1052" s="108" t="s">
        <v>146</v>
      </c>
      <c r="E1052" s="108" t="s">
        <v>105</v>
      </c>
      <c r="F1052" s="108">
        <v>10</v>
      </c>
      <c r="G1052" s="108">
        <v>1</v>
      </c>
      <c r="H1052" s="109">
        <v>3.3</v>
      </c>
      <c r="I1052" s="108" t="str">
        <f t="shared" si="70"/>
        <v>high</v>
      </c>
      <c r="J1052" s="108" t="s">
        <v>11</v>
      </c>
      <c r="K1052" s="110">
        <v>303.62</v>
      </c>
      <c r="L1052" s="110">
        <v>12.4801396336417</v>
      </c>
      <c r="M1052" s="110">
        <v>2</v>
      </c>
      <c r="N1052" s="110">
        <v>4</v>
      </c>
      <c r="O1052" s="110">
        <f t="shared" si="69"/>
        <v>12.4801396336417</v>
      </c>
      <c r="P1052" s="110">
        <f t="shared" si="71"/>
        <v>4.1104471489499042E-2</v>
      </c>
      <c r="Q1052" s="111">
        <f t="shared" si="72"/>
        <v>0.14797609736219655</v>
      </c>
    </row>
    <row r="1053" spans="1:17">
      <c r="A1053" s="107" t="s">
        <v>303</v>
      </c>
      <c r="B1053" s="108" t="s">
        <v>497</v>
      </c>
      <c r="C1053" s="108" t="s">
        <v>12</v>
      </c>
      <c r="D1053" s="108" t="s">
        <v>146</v>
      </c>
      <c r="E1053" s="108" t="s">
        <v>105</v>
      </c>
      <c r="F1053" s="108">
        <v>10</v>
      </c>
      <c r="G1053" s="108">
        <v>1</v>
      </c>
      <c r="H1053" s="109">
        <v>3.3</v>
      </c>
      <c r="I1053" s="108" t="str">
        <f t="shared" si="70"/>
        <v>high</v>
      </c>
      <c r="J1053" s="108" t="s">
        <v>11</v>
      </c>
      <c r="K1053" s="110">
        <v>303.62</v>
      </c>
      <c r="L1053" s="110">
        <v>6.80494415981161</v>
      </c>
      <c r="M1053" s="110">
        <v>2</v>
      </c>
      <c r="N1053" s="110">
        <v>4</v>
      </c>
      <c r="O1053" s="110">
        <f t="shared" si="69"/>
        <v>6.80494415981161</v>
      </c>
      <c r="P1053" s="110">
        <f t="shared" si="71"/>
        <v>2.2412700611987385E-2</v>
      </c>
      <c r="Q1053" s="111">
        <f t="shared" si="72"/>
        <v>8.0685722203154592E-2</v>
      </c>
    </row>
    <row r="1054" spans="1:17">
      <c r="A1054" s="107" t="s">
        <v>303</v>
      </c>
      <c r="B1054" s="108" t="s">
        <v>498</v>
      </c>
      <c r="C1054" s="108" t="s">
        <v>8</v>
      </c>
      <c r="D1054" s="108" t="s">
        <v>146</v>
      </c>
      <c r="E1054" s="108" t="s">
        <v>105</v>
      </c>
      <c r="F1054" s="108">
        <v>10</v>
      </c>
      <c r="G1054" s="108">
        <v>1</v>
      </c>
      <c r="H1054" s="109">
        <v>3.3</v>
      </c>
      <c r="I1054" s="108" t="str">
        <f t="shared" si="70"/>
        <v>high</v>
      </c>
      <c r="J1054" s="108" t="s">
        <v>11</v>
      </c>
      <c r="K1054" s="110">
        <v>303.82</v>
      </c>
      <c r="L1054" s="110">
        <v>1.4210837610125699</v>
      </c>
      <c r="M1054" s="110">
        <v>2</v>
      </c>
      <c r="N1054" s="110">
        <v>4</v>
      </c>
      <c r="O1054" s="110">
        <f t="shared" si="69"/>
        <v>0</v>
      </c>
      <c r="P1054" s="110" t="e">
        <f t="shared" si="71"/>
        <v>#N/A</v>
      </c>
      <c r="Q1054" s="111" t="e">
        <f t="shared" si="72"/>
        <v>#N/A</v>
      </c>
    </row>
    <row r="1055" spans="1:17">
      <c r="A1055" s="107" t="s">
        <v>303</v>
      </c>
      <c r="B1055" s="108" t="s">
        <v>498</v>
      </c>
      <c r="C1055" s="108" t="s">
        <v>12</v>
      </c>
      <c r="D1055" s="108" t="s">
        <v>146</v>
      </c>
      <c r="E1055" s="108" t="s">
        <v>105</v>
      </c>
      <c r="F1055" s="108">
        <v>10</v>
      </c>
      <c r="G1055" s="108">
        <v>1</v>
      </c>
      <c r="H1055" s="109">
        <v>3.3</v>
      </c>
      <c r="I1055" s="108" t="str">
        <f t="shared" si="70"/>
        <v>high</v>
      </c>
      <c r="J1055" s="108" t="s">
        <v>11</v>
      </c>
      <c r="K1055" s="110">
        <v>303.82</v>
      </c>
      <c r="L1055" s="110">
        <v>12.095095303371</v>
      </c>
      <c r="M1055" s="110">
        <v>2</v>
      </c>
      <c r="N1055" s="110">
        <v>4</v>
      </c>
      <c r="O1055" s="110">
        <f t="shared" si="69"/>
        <v>12.095095303371</v>
      </c>
      <c r="P1055" s="110">
        <f t="shared" si="71"/>
        <v>3.9810069460111251E-2</v>
      </c>
      <c r="Q1055" s="111">
        <f t="shared" si="72"/>
        <v>0.1433162500564005</v>
      </c>
    </row>
    <row r="1056" spans="1:17">
      <c r="A1056" s="107" t="s">
        <v>303</v>
      </c>
      <c r="B1056" s="108" t="s">
        <v>499</v>
      </c>
      <c r="C1056" s="108" t="s">
        <v>8</v>
      </c>
      <c r="D1056" s="108" t="s">
        <v>146</v>
      </c>
      <c r="E1056" s="108" t="s">
        <v>105</v>
      </c>
      <c r="F1056" s="108">
        <v>10</v>
      </c>
      <c r="G1056" s="108">
        <v>1</v>
      </c>
      <c r="H1056" s="109">
        <v>3.3</v>
      </c>
      <c r="I1056" s="108" t="str">
        <f t="shared" si="70"/>
        <v>high</v>
      </c>
      <c r="J1056" s="108" t="s">
        <v>11</v>
      </c>
      <c r="K1056" s="110">
        <v>302.27</v>
      </c>
      <c r="L1056" s="110">
        <v>8.8982446300825302</v>
      </c>
      <c r="M1056" s="110">
        <v>2</v>
      </c>
      <c r="N1056" s="110">
        <v>4</v>
      </c>
      <c r="O1056" s="110">
        <f t="shared" si="69"/>
        <v>8.8982446300825302</v>
      </c>
      <c r="P1056" s="110">
        <f t="shared" si="71"/>
        <v>2.943806739035475E-2</v>
      </c>
      <c r="Q1056" s="111">
        <f t="shared" si="72"/>
        <v>0.1059770426052771</v>
      </c>
    </row>
    <row r="1057" spans="1:17" ht="15" thickBot="1">
      <c r="A1057" s="112" t="s">
        <v>303</v>
      </c>
      <c r="B1057" s="113" t="s">
        <v>499</v>
      </c>
      <c r="C1057" s="113" t="s">
        <v>12</v>
      </c>
      <c r="D1057" s="113" t="s">
        <v>146</v>
      </c>
      <c r="E1057" s="113" t="s">
        <v>105</v>
      </c>
      <c r="F1057" s="113">
        <v>10</v>
      </c>
      <c r="G1057" s="113">
        <v>1</v>
      </c>
      <c r="H1057" s="114">
        <v>3.3</v>
      </c>
      <c r="I1057" s="113" t="str">
        <f t="shared" si="70"/>
        <v>high</v>
      </c>
      <c r="J1057" s="113" t="s">
        <v>11</v>
      </c>
      <c r="K1057" s="115">
        <v>302.27</v>
      </c>
      <c r="L1057" s="115">
        <v>1.59131776228767</v>
      </c>
      <c r="M1057" s="115">
        <v>2</v>
      </c>
      <c r="N1057" s="115">
        <v>4</v>
      </c>
      <c r="O1057" s="115">
        <f t="shared" si="69"/>
        <v>0</v>
      </c>
      <c r="P1057" s="115" t="e">
        <f t="shared" si="71"/>
        <v>#N/A</v>
      </c>
      <c r="Q1057" s="116" t="e">
        <f t="shared" si="72"/>
        <v>#N/A</v>
      </c>
    </row>
    <row r="1058" spans="1:17">
      <c r="A1058" s="102" t="s">
        <v>303</v>
      </c>
      <c r="B1058" s="103" t="s">
        <v>500</v>
      </c>
      <c r="C1058" s="103" t="s">
        <v>8</v>
      </c>
      <c r="D1058" s="103" t="s">
        <v>146</v>
      </c>
      <c r="E1058" s="103" t="s">
        <v>105</v>
      </c>
      <c r="F1058" s="103">
        <v>10</v>
      </c>
      <c r="G1058" s="103">
        <v>2</v>
      </c>
      <c r="H1058" s="104">
        <v>3.3</v>
      </c>
      <c r="I1058" s="103" t="str">
        <f t="shared" si="70"/>
        <v>high</v>
      </c>
      <c r="J1058" s="103" t="s">
        <v>11</v>
      </c>
      <c r="K1058" s="105">
        <v>302.55</v>
      </c>
      <c r="L1058" s="105">
        <v>47.0486712145265</v>
      </c>
      <c r="M1058" s="105">
        <v>2</v>
      </c>
      <c r="N1058" s="105">
        <v>4</v>
      </c>
      <c r="O1058" s="105">
        <f t="shared" si="69"/>
        <v>47.0486712145265</v>
      </c>
      <c r="P1058" s="105">
        <f t="shared" si="71"/>
        <v>0.15550709375153363</v>
      </c>
      <c r="Q1058" s="106">
        <f t="shared" si="72"/>
        <v>0.559825537505521</v>
      </c>
    </row>
    <row r="1059" spans="1:17">
      <c r="A1059" s="107" t="s">
        <v>303</v>
      </c>
      <c r="B1059" s="108" t="s">
        <v>500</v>
      </c>
      <c r="C1059" s="108" t="s">
        <v>12</v>
      </c>
      <c r="D1059" s="108" t="s">
        <v>146</v>
      </c>
      <c r="E1059" s="108" t="s">
        <v>105</v>
      </c>
      <c r="F1059" s="108">
        <v>10</v>
      </c>
      <c r="G1059" s="108">
        <v>2</v>
      </c>
      <c r="H1059" s="109">
        <v>3.3</v>
      </c>
      <c r="I1059" s="108" t="str">
        <f t="shared" si="70"/>
        <v>high</v>
      </c>
      <c r="J1059" s="108" t="s">
        <v>11</v>
      </c>
      <c r="K1059" s="110">
        <v>302.55</v>
      </c>
      <c r="L1059" s="110">
        <v>8.8595224216568909</v>
      </c>
      <c r="M1059" s="110">
        <v>2</v>
      </c>
      <c r="N1059" s="110">
        <v>4</v>
      </c>
      <c r="O1059" s="110">
        <f t="shared" si="69"/>
        <v>8.8595224216568909</v>
      </c>
      <c r="P1059" s="110">
        <f t="shared" si="71"/>
        <v>2.9282837288570122E-2</v>
      </c>
      <c r="Q1059" s="111">
        <f t="shared" si="72"/>
        <v>0.10541821423885243</v>
      </c>
    </row>
    <row r="1060" spans="1:17">
      <c r="A1060" s="107" t="s">
        <v>303</v>
      </c>
      <c r="B1060" s="108" t="s">
        <v>501</v>
      </c>
      <c r="C1060" s="108" t="s">
        <v>8</v>
      </c>
      <c r="D1060" s="108" t="s">
        <v>146</v>
      </c>
      <c r="E1060" s="108" t="s">
        <v>105</v>
      </c>
      <c r="F1060" s="108">
        <v>10</v>
      </c>
      <c r="G1060" s="108">
        <v>2</v>
      </c>
      <c r="H1060" s="109">
        <v>3.3</v>
      </c>
      <c r="I1060" s="108" t="str">
        <f t="shared" si="70"/>
        <v>high</v>
      </c>
      <c r="J1060" s="108" t="s">
        <v>11</v>
      </c>
      <c r="K1060" s="110">
        <v>300.55</v>
      </c>
      <c r="L1060" s="110">
        <v>32.065242983728403</v>
      </c>
      <c r="M1060" s="110">
        <v>2</v>
      </c>
      <c r="N1060" s="110">
        <v>4</v>
      </c>
      <c r="O1060" s="110">
        <f t="shared" si="69"/>
        <v>32.065242983728403</v>
      </c>
      <c r="P1060" s="110">
        <f t="shared" si="71"/>
        <v>0.10668854760847912</v>
      </c>
      <c r="Q1060" s="111">
        <f t="shared" si="72"/>
        <v>0.38407877139052482</v>
      </c>
    </row>
    <row r="1061" spans="1:17">
      <c r="A1061" s="107" t="s">
        <v>303</v>
      </c>
      <c r="B1061" s="108" t="s">
        <v>501</v>
      </c>
      <c r="C1061" s="108" t="s">
        <v>12</v>
      </c>
      <c r="D1061" s="108" t="s">
        <v>146</v>
      </c>
      <c r="E1061" s="108" t="s">
        <v>105</v>
      </c>
      <c r="F1061" s="108">
        <v>10</v>
      </c>
      <c r="G1061" s="108">
        <v>2</v>
      </c>
      <c r="H1061" s="109">
        <v>3.3</v>
      </c>
      <c r="I1061" s="108" t="str">
        <f t="shared" si="70"/>
        <v>high</v>
      </c>
      <c r="J1061" s="108" t="s">
        <v>11</v>
      </c>
      <c r="K1061" s="110">
        <v>300.55</v>
      </c>
      <c r="L1061" s="110">
        <v>7.9419493067249798</v>
      </c>
      <c r="M1061" s="110">
        <v>2</v>
      </c>
      <c r="N1061" s="110">
        <v>4</v>
      </c>
      <c r="O1061" s="110">
        <f t="shared" si="69"/>
        <v>7.9419493067249798</v>
      </c>
      <c r="P1061" s="110">
        <f t="shared" si="71"/>
        <v>2.6424719037514487E-2</v>
      </c>
      <c r="Q1061" s="111">
        <f t="shared" si="72"/>
        <v>9.5128988535052153E-2</v>
      </c>
    </row>
    <row r="1062" spans="1:17">
      <c r="A1062" s="107" t="s">
        <v>303</v>
      </c>
      <c r="B1062" s="108" t="s">
        <v>502</v>
      </c>
      <c r="C1062" s="108" t="s">
        <v>8</v>
      </c>
      <c r="D1062" s="108" t="s">
        <v>146</v>
      </c>
      <c r="E1062" s="108" t="s">
        <v>105</v>
      </c>
      <c r="F1062" s="108">
        <v>10</v>
      </c>
      <c r="G1062" s="108">
        <v>2</v>
      </c>
      <c r="H1062" s="109">
        <v>3.3</v>
      </c>
      <c r="I1062" s="108" t="str">
        <f t="shared" si="70"/>
        <v>high</v>
      </c>
      <c r="J1062" s="108" t="s">
        <v>11</v>
      </c>
      <c r="K1062" s="110">
        <v>305.08999999999997</v>
      </c>
      <c r="L1062" s="110">
        <v>7.8657073429285997</v>
      </c>
      <c r="M1062" s="110">
        <v>2</v>
      </c>
      <c r="N1062" s="110">
        <v>4</v>
      </c>
      <c r="O1062" s="110">
        <f t="shared" si="69"/>
        <v>7.8657073429285997</v>
      </c>
      <c r="P1062" s="110">
        <f t="shared" si="71"/>
        <v>2.5781596718766921E-2</v>
      </c>
      <c r="Q1062" s="111">
        <f t="shared" si="72"/>
        <v>9.2813748187560913E-2</v>
      </c>
    </row>
    <row r="1063" spans="1:17">
      <c r="A1063" s="107" t="s">
        <v>303</v>
      </c>
      <c r="B1063" s="108" t="s">
        <v>502</v>
      </c>
      <c r="C1063" s="108" t="s">
        <v>12</v>
      </c>
      <c r="D1063" s="108" t="s">
        <v>146</v>
      </c>
      <c r="E1063" s="108" t="s">
        <v>105</v>
      </c>
      <c r="F1063" s="108">
        <v>10</v>
      </c>
      <c r="G1063" s="108">
        <v>2</v>
      </c>
      <c r="H1063" s="109">
        <v>3.3</v>
      </c>
      <c r="I1063" s="108" t="str">
        <f t="shared" si="70"/>
        <v>high</v>
      </c>
      <c r="J1063" s="108" t="s">
        <v>11</v>
      </c>
      <c r="K1063" s="110">
        <v>305.08999999999997</v>
      </c>
      <c r="L1063" s="110">
        <v>3.9227339689098502</v>
      </c>
      <c r="M1063" s="110">
        <v>2</v>
      </c>
      <c r="N1063" s="110">
        <v>4</v>
      </c>
      <c r="O1063" s="110">
        <f t="shared" si="69"/>
        <v>0</v>
      </c>
      <c r="P1063" s="110" t="e">
        <f t="shared" si="71"/>
        <v>#N/A</v>
      </c>
      <c r="Q1063" s="111" t="e">
        <f t="shared" si="72"/>
        <v>#N/A</v>
      </c>
    </row>
    <row r="1064" spans="1:17">
      <c r="A1064" s="107" t="s">
        <v>303</v>
      </c>
      <c r="B1064" s="108" t="s">
        <v>503</v>
      </c>
      <c r="C1064" s="108" t="s">
        <v>8</v>
      </c>
      <c r="D1064" s="108" t="s">
        <v>146</v>
      </c>
      <c r="E1064" s="108" t="s">
        <v>105</v>
      </c>
      <c r="F1064" s="108">
        <v>10</v>
      </c>
      <c r="G1064" s="108">
        <v>2</v>
      </c>
      <c r="H1064" s="109">
        <v>3.3</v>
      </c>
      <c r="I1064" s="108" t="str">
        <f t="shared" si="70"/>
        <v>high</v>
      </c>
      <c r="J1064" s="108" t="s">
        <v>11</v>
      </c>
      <c r="K1064" s="110">
        <v>339.4</v>
      </c>
      <c r="L1064" s="110">
        <v>76.965318251344499</v>
      </c>
      <c r="M1064" s="110">
        <v>2</v>
      </c>
      <c r="N1064" s="110">
        <v>4</v>
      </c>
      <c r="O1064" s="110">
        <f t="shared" si="69"/>
        <v>76.965318251344499</v>
      </c>
      <c r="P1064" s="110">
        <f t="shared" si="71"/>
        <v>0.22676876326265322</v>
      </c>
      <c r="Q1064" s="111">
        <f t="shared" si="72"/>
        <v>0.81636754774555154</v>
      </c>
    </row>
    <row r="1065" spans="1:17" ht="15" thickBot="1">
      <c r="A1065" s="112" t="s">
        <v>303</v>
      </c>
      <c r="B1065" s="113" t="s">
        <v>503</v>
      </c>
      <c r="C1065" s="113" t="s">
        <v>12</v>
      </c>
      <c r="D1065" s="113" t="s">
        <v>146</v>
      </c>
      <c r="E1065" s="113" t="s">
        <v>105</v>
      </c>
      <c r="F1065" s="113">
        <v>10</v>
      </c>
      <c r="G1065" s="113">
        <v>2</v>
      </c>
      <c r="H1065" s="114">
        <v>3.3</v>
      </c>
      <c r="I1065" s="113" t="str">
        <f t="shared" si="70"/>
        <v>high</v>
      </c>
      <c r="J1065" s="113" t="s">
        <v>11</v>
      </c>
      <c r="K1065" s="115">
        <v>339.4</v>
      </c>
      <c r="L1065" s="115">
        <v>19.673420115957502</v>
      </c>
      <c r="M1065" s="115">
        <v>2</v>
      </c>
      <c r="N1065" s="115">
        <v>4</v>
      </c>
      <c r="O1065" s="115">
        <f t="shared" si="69"/>
        <v>19.673420115957502</v>
      </c>
      <c r="P1065" s="115">
        <f t="shared" si="71"/>
        <v>5.7965292032874198E-2</v>
      </c>
      <c r="Q1065" s="116">
        <f t="shared" si="72"/>
        <v>0.20867505131834713</v>
      </c>
    </row>
    <row r="1066" spans="1:17">
      <c r="A1066" s="102" t="s">
        <v>303</v>
      </c>
      <c r="B1066" s="103" t="s">
        <v>504</v>
      </c>
      <c r="C1066" s="103" t="s">
        <v>8</v>
      </c>
      <c r="D1066" s="103" t="s">
        <v>146</v>
      </c>
      <c r="E1066" s="103" t="s">
        <v>105</v>
      </c>
      <c r="F1066" s="103">
        <v>20</v>
      </c>
      <c r="G1066" s="103">
        <v>1</v>
      </c>
      <c r="H1066" s="104">
        <v>1.4</v>
      </c>
      <c r="I1066" s="103" t="str">
        <f t="shared" si="70"/>
        <v>low</v>
      </c>
      <c r="J1066" s="103" t="s">
        <v>11</v>
      </c>
      <c r="K1066" s="105">
        <v>301.47000000000003</v>
      </c>
      <c r="L1066" s="105">
        <v>32.523244039611697</v>
      </c>
      <c r="M1066" s="105">
        <v>2</v>
      </c>
      <c r="N1066" s="105">
        <v>4</v>
      </c>
      <c r="O1066" s="105">
        <f t="shared" ref="O1066:O1129" si="73">(IF(L1066&lt;N1066,0,L1066))</f>
        <v>32.523244039611697</v>
      </c>
      <c r="P1066" s="105">
        <f t="shared" si="71"/>
        <v>0.10788219073079143</v>
      </c>
      <c r="Q1066" s="106">
        <f t="shared" si="72"/>
        <v>0.38837588663084915</v>
      </c>
    </row>
    <row r="1067" spans="1:17">
      <c r="A1067" s="107" t="s">
        <v>303</v>
      </c>
      <c r="B1067" s="108" t="s">
        <v>504</v>
      </c>
      <c r="C1067" s="108" t="s">
        <v>12</v>
      </c>
      <c r="D1067" s="108" t="s">
        <v>146</v>
      </c>
      <c r="E1067" s="108" t="s">
        <v>105</v>
      </c>
      <c r="F1067" s="108">
        <v>20</v>
      </c>
      <c r="G1067" s="108">
        <v>1</v>
      </c>
      <c r="H1067" s="109">
        <v>1.4</v>
      </c>
      <c r="I1067" s="108" t="str">
        <f t="shared" ref="I1067:I1130" si="74">IF(H1067=2.3,"low",IF(H1067=2.7,"medium",IF(H1067=3.2,"high",IF(H1067=1.4,"low",IF(H1067=2,"medium",IF(H1067=3.3,"high"))))))</f>
        <v>low</v>
      </c>
      <c r="J1067" s="108" t="s">
        <v>11</v>
      </c>
      <c r="K1067" s="110">
        <v>301.47000000000003</v>
      </c>
      <c r="L1067" s="110">
        <v>2.12424129939166</v>
      </c>
      <c r="M1067" s="110">
        <v>2</v>
      </c>
      <c r="N1067" s="110">
        <v>4</v>
      </c>
      <c r="O1067" s="110">
        <f t="shared" si="73"/>
        <v>0</v>
      </c>
      <c r="P1067" s="110" t="e">
        <f t="shared" ref="P1067:P1130" si="75">IF(O1067=0,NA(),(O1067/K1067))</f>
        <v>#N/A</v>
      </c>
      <c r="Q1067" s="111" t="e">
        <f t="shared" ref="Q1067:Q1130" si="76">IF(O1067=0,NA(),((P1067/1000)*3600))</f>
        <v>#N/A</v>
      </c>
    </row>
    <row r="1068" spans="1:17">
      <c r="A1068" s="107" t="s">
        <v>303</v>
      </c>
      <c r="B1068" s="108" t="s">
        <v>505</v>
      </c>
      <c r="C1068" s="108" t="s">
        <v>8</v>
      </c>
      <c r="D1068" s="108" t="s">
        <v>146</v>
      </c>
      <c r="E1068" s="108" t="s">
        <v>105</v>
      </c>
      <c r="F1068" s="108">
        <v>20</v>
      </c>
      <c r="G1068" s="108">
        <v>1</v>
      </c>
      <c r="H1068" s="109">
        <v>1.4</v>
      </c>
      <c r="I1068" s="108" t="str">
        <f t="shared" si="74"/>
        <v>low</v>
      </c>
      <c r="J1068" s="108" t="s">
        <v>11</v>
      </c>
      <c r="K1068" s="110">
        <v>306.99</v>
      </c>
      <c r="L1068" s="110">
        <v>14.0035025776157</v>
      </c>
      <c r="M1068" s="110">
        <v>2</v>
      </c>
      <c r="N1068" s="110">
        <v>4</v>
      </c>
      <c r="O1068" s="110">
        <f t="shared" si="73"/>
        <v>14.0035025776157</v>
      </c>
      <c r="P1068" s="110">
        <f t="shared" si="75"/>
        <v>4.5615500757730541E-2</v>
      </c>
      <c r="Q1068" s="111">
        <f t="shared" si="76"/>
        <v>0.16421580272782993</v>
      </c>
    </row>
    <row r="1069" spans="1:17">
      <c r="A1069" s="107" t="s">
        <v>303</v>
      </c>
      <c r="B1069" s="108" t="s">
        <v>505</v>
      </c>
      <c r="C1069" s="108" t="s">
        <v>12</v>
      </c>
      <c r="D1069" s="108" t="s">
        <v>146</v>
      </c>
      <c r="E1069" s="108" t="s">
        <v>105</v>
      </c>
      <c r="F1069" s="108">
        <v>20</v>
      </c>
      <c r="G1069" s="108">
        <v>1</v>
      </c>
      <c r="H1069" s="109">
        <v>1.4</v>
      </c>
      <c r="I1069" s="108" t="str">
        <f t="shared" si="74"/>
        <v>low</v>
      </c>
      <c r="J1069" s="108" t="s">
        <v>11</v>
      </c>
      <c r="K1069" s="110">
        <v>306.99</v>
      </c>
      <c r="L1069" s="110">
        <v>9.4918453872742301</v>
      </c>
      <c r="M1069" s="110">
        <v>2</v>
      </c>
      <c r="N1069" s="110">
        <v>4</v>
      </c>
      <c r="O1069" s="110">
        <f t="shared" si="73"/>
        <v>9.4918453872742301</v>
      </c>
      <c r="P1069" s="110">
        <f t="shared" si="75"/>
        <v>3.0919070286570344E-2</v>
      </c>
      <c r="Q1069" s="111">
        <f t="shared" si="76"/>
        <v>0.11130865303165324</v>
      </c>
    </row>
    <row r="1070" spans="1:17">
      <c r="A1070" s="107" t="s">
        <v>303</v>
      </c>
      <c r="B1070" s="108" t="s">
        <v>506</v>
      </c>
      <c r="C1070" s="108" t="s">
        <v>8</v>
      </c>
      <c r="D1070" s="108" t="s">
        <v>146</v>
      </c>
      <c r="E1070" s="108" t="s">
        <v>105</v>
      </c>
      <c r="F1070" s="108">
        <v>20</v>
      </c>
      <c r="G1070" s="108">
        <v>1</v>
      </c>
      <c r="H1070" s="109">
        <v>1.4</v>
      </c>
      <c r="I1070" s="108" t="str">
        <f t="shared" si="74"/>
        <v>low</v>
      </c>
      <c r="J1070" s="108" t="s">
        <v>11</v>
      </c>
      <c r="K1070" s="110">
        <v>302.58999999999997</v>
      </c>
      <c r="L1070" s="110">
        <v>4.2692337565742697</v>
      </c>
      <c r="M1070" s="110">
        <v>2</v>
      </c>
      <c r="N1070" s="110">
        <v>4</v>
      </c>
      <c r="O1070" s="110">
        <f t="shared" si="73"/>
        <v>4.2692337565742697</v>
      </c>
      <c r="P1070" s="110">
        <f t="shared" si="75"/>
        <v>1.4108971732622592E-2</v>
      </c>
      <c r="Q1070" s="111">
        <f t="shared" si="76"/>
        <v>5.0792298237441337E-2</v>
      </c>
    </row>
    <row r="1071" spans="1:17">
      <c r="A1071" s="107" t="s">
        <v>303</v>
      </c>
      <c r="B1071" s="108" t="s">
        <v>506</v>
      </c>
      <c r="C1071" s="108" t="s">
        <v>12</v>
      </c>
      <c r="D1071" s="108" t="s">
        <v>146</v>
      </c>
      <c r="E1071" s="108" t="s">
        <v>105</v>
      </c>
      <c r="F1071" s="108">
        <v>20</v>
      </c>
      <c r="G1071" s="108">
        <v>1</v>
      </c>
      <c r="H1071" s="109">
        <v>1.4</v>
      </c>
      <c r="I1071" s="108" t="str">
        <f t="shared" si="74"/>
        <v>low</v>
      </c>
      <c r="J1071" s="108" t="s">
        <v>11</v>
      </c>
      <c r="K1071" s="110">
        <v>302.58999999999997</v>
      </c>
      <c r="L1071" s="110">
        <v>6.9919329563674903</v>
      </c>
      <c r="M1071" s="110">
        <v>2</v>
      </c>
      <c r="N1071" s="110">
        <v>4</v>
      </c>
      <c r="O1071" s="110">
        <f t="shared" si="73"/>
        <v>6.9919329563674903</v>
      </c>
      <c r="P1071" s="110">
        <f t="shared" si="75"/>
        <v>2.3106953158952677E-2</v>
      </c>
      <c r="Q1071" s="111">
        <f t="shared" si="76"/>
        <v>8.3185031372229642E-2</v>
      </c>
    </row>
    <row r="1072" spans="1:17">
      <c r="A1072" s="107" t="s">
        <v>303</v>
      </c>
      <c r="B1072" s="108" t="s">
        <v>507</v>
      </c>
      <c r="C1072" s="108" t="s">
        <v>8</v>
      </c>
      <c r="D1072" s="108" t="s">
        <v>146</v>
      </c>
      <c r="E1072" s="108" t="s">
        <v>105</v>
      </c>
      <c r="F1072" s="108">
        <v>20</v>
      </c>
      <c r="G1072" s="108">
        <v>1</v>
      </c>
      <c r="H1072" s="109">
        <v>1.4</v>
      </c>
      <c r="I1072" s="108" t="str">
        <f t="shared" si="74"/>
        <v>low</v>
      </c>
      <c r="J1072" s="108" t="s">
        <v>11</v>
      </c>
      <c r="K1072" s="110">
        <v>302.89</v>
      </c>
      <c r="L1072" s="110">
        <v>11.429095692744101</v>
      </c>
      <c r="M1072" s="110">
        <v>2</v>
      </c>
      <c r="N1072" s="110">
        <v>4</v>
      </c>
      <c r="O1072" s="110">
        <f t="shared" si="73"/>
        <v>11.429095692744101</v>
      </c>
      <c r="P1072" s="110">
        <f t="shared" si="75"/>
        <v>3.7733486390254221E-2</v>
      </c>
      <c r="Q1072" s="111">
        <f t="shared" si="76"/>
        <v>0.13584055100491521</v>
      </c>
    </row>
    <row r="1073" spans="1:17" ht="15" thickBot="1">
      <c r="A1073" s="112" t="s">
        <v>303</v>
      </c>
      <c r="B1073" s="113" t="s">
        <v>507</v>
      </c>
      <c r="C1073" s="113" t="s">
        <v>12</v>
      </c>
      <c r="D1073" s="113" t="s">
        <v>146</v>
      </c>
      <c r="E1073" s="113" t="s">
        <v>105</v>
      </c>
      <c r="F1073" s="113">
        <v>20</v>
      </c>
      <c r="G1073" s="113">
        <v>1</v>
      </c>
      <c r="H1073" s="114">
        <v>1.4</v>
      </c>
      <c r="I1073" s="113" t="str">
        <f t="shared" si="74"/>
        <v>low</v>
      </c>
      <c r="J1073" s="113" t="s">
        <v>11</v>
      </c>
      <c r="K1073" s="115">
        <v>302.89</v>
      </c>
      <c r="L1073" s="115">
        <v>3.7149736170808598</v>
      </c>
      <c r="M1073" s="115">
        <v>2</v>
      </c>
      <c r="N1073" s="115">
        <v>4</v>
      </c>
      <c r="O1073" s="115">
        <f t="shared" si="73"/>
        <v>0</v>
      </c>
      <c r="P1073" s="115" t="e">
        <f t="shared" si="75"/>
        <v>#N/A</v>
      </c>
      <c r="Q1073" s="116" t="e">
        <f t="shared" si="76"/>
        <v>#N/A</v>
      </c>
    </row>
    <row r="1074" spans="1:17">
      <c r="A1074" s="102" t="s">
        <v>303</v>
      </c>
      <c r="B1074" s="103" t="s">
        <v>508</v>
      </c>
      <c r="C1074" s="103" t="s">
        <v>8</v>
      </c>
      <c r="D1074" s="103" t="s">
        <v>146</v>
      </c>
      <c r="E1074" s="103" t="s">
        <v>105</v>
      </c>
      <c r="F1074" s="103">
        <v>20</v>
      </c>
      <c r="G1074" s="103">
        <v>2</v>
      </c>
      <c r="H1074" s="104">
        <v>1.4</v>
      </c>
      <c r="I1074" s="103" t="str">
        <f t="shared" si="74"/>
        <v>low</v>
      </c>
      <c r="J1074" s="103" t="s">
        <v>11</v>
      </c>
      <c r="K1074" s="105">
        <v>301.63</v>
      </c>
      <c r="L1074" s="105">
        <v>4.6521553720390898</v>
      </c>
      <c r="M1074" s="105">
        <v>2</v>
      </c>
      <c r="N1074" s="105">
        <v>4</v>
      </c>
      <c r="O1074" s="105">
        <f t="shared" si="73"/>
        <v>4.6521553720390898</v>
      </c>
      <c r="P1074" s="105">
        <f t="shared" si="75"/>
        <v>1.5423384186052746E-2</v>
      </c>
      <c r="Q1074" s="106">
        <f t="shared" si="76"/>
        <v>5.5524183069789887E-2</v>
      </c>
    </row>
    <row r="1075" spans="1:17">
      <c r="A1075" s="107" t="s">
        <v>303</v>
      </c>
      <c r="B1075" s="108" t="s">
        <v>508</v>
      </c>
      <c r="C1075" s="108" t="s">
        <v>12</v>
      </c>
      <c r="D1075" s="108" t="s">
        <v>146</v>
      </c>
      <c r="E1075" s="108" t="s">
        <v>105</v>
      </c>
      <c r="F1075" s="108">
        <v>20</v>
      </c>
      <c r="G1075" s="108">
        <v>2</v>
      </c>
      <c r="H1075" s="109">
        <v>1.4</v>
      </c>
      <c r="I1075" s="108" t="str">
        <f t="shared" si="74"/>
        <v>low</v>
      </c>
      <c r="J1075" s="108" t="s">
        <v>11</v>
      </c>
      <c r="K1075" s="110">
        <v>301.63</v>
      </c>
      <c r="L1075" s="110">
        <v>4.4568819227771401</v>
      </c>
      <c r="M1075" s="110">
        <v>2</v>
      </c>
      <c r="N1075" s="110">
        <v>4</v>
      </c>
      <c r="O1075" s="110">
        <f t="shared" si="73"/>
        <v>4.4568819227771401</v>
      </c>
      <c r="P1075" s="110">
        <f t="shared" si="75"/>
        <v>1.477599019585963E-2</v>
      </c>
      <c r="Q1075" s="111">
        <f t="shared" si="76"/>
        <v>5.3193564705094669E-2</v>
      </c>
    </row>
    <row r="1076" spans="1:17">
      <c r="A1076" s="107" t="s">
        <v>303</v>
      </c>
      <c r="B1076" s="108" t="s">
        <v>509</v>
      </c>
      <c r="C1076" s="108" t="s">
        <v>8</v>
      </c>
      <c r="D1076" s="108" t="s">
        <v>146</v>
      </c>
      <c r="E1076" s="108" t="s">
        <v>105</v>
      </c>
      <c r="F1076" s="108">
        <v>20</v>
      </c>
      <c r="G1076" s="108">
        <v>2</v>
      </c>
      <c r="H1076" s="109">
        <v>1.4</v>
      </c>
      <c r="I1076" s="108" t="str">
        <f t="shared" si="74"/>
        <v>low</v>
      </c>
      <c r="J1076" s="108" t="s">
        <v>11</v>
      </c>
      <c r="K1076" s="110">
        <v>301.88</v>
      </c>
      <c r="L1076" s="110">
        <v>4.0671166140392598</v>
      </c>
      <c r="M1076" s="110">
        <v>2</v>
      </c>
      <c r="N1076" s="110">
        <v>4</v>
      </c>
      <c r="O1076" s="110">
        <f t="shared" si="73"/>
        <v>4.0671166140392598</v>
      </c>
      <c r="P1076" s="110">
        <f t="shared" si="75"/>
        <v>1.3472626918110705E-2</v>
      </c>
      <c r="Q1076" s="111">
        <f t="shared" si="76"/>
        <v>4.8501456905198539E-2</v>
      </c>
    </row>
    <row r="1077" spans="1:17">
      <c r="A1077" s="107" t="s">
        <v>303</v>
      </c>
      <c r="B1077" s="108" t="s">
        <v>509</v>
      </c>
      <c r="C1077" s="108" t="s">
        <v>12</v>
      </c>
      <c r="D1077" s="108" t="s">
        <v>146</v>
      </c>
      <c r="E1077" s="108" t="s">
        <v>105</v>
      </c>
      <c r="F1077" s="108">
        <v>20</v>
      </c>
      <c r="G1077" s="108">
        <v>2</v>
      </c>
      <c r="H1077" s="109">
        <v>1.4</v>
      </c>
      <c r="I1077" s="108" t="str">
        <f t="shared" si="74"/>
        <v>low</v>
      </c>
      <c r="J1077" s="108" t="s">
        <v>11</v>
      </c>
      <c r="K1077" s="110">
        <v>301.88</v>
      </c>
      <c r="L1077" s="110">
        <v>4.9053596342826298</v>
      </c>
      <c r="M1077" s="110">
        <v>2</v>
      </c>
      <c r="N1077" s="110">
        <v>4</v>
      </c>
      <c r="O1077" s="110">
        <f t="shared" si="73"/>
        <v>4.9053596342826298</v>
      </c>
      <c r="P1077" s="110">
        <f t="shared" si="75"/>
        <v>1.6249369399372698E-2</v>
      </c>
      <c r="Q1077" s="111">
        <f t="shared" si="76"/>
        <v>5.8497729837741708E-2</v>
      </c>
    </row>
    <row r="1078" spans="1:17">
      <c r="A1078" s="107" t="s">
        <v>303</v>
      </c>
      <c r="B1078" s="108" t="s">
        <v>510</v>
      </c>
      <c r="C1078" s="108" t="s">
        <v>8</v>
      </c>
      <c r="D1078" s="108" t="s">
        <v>146</v>
      </c>
      <c r="E1078" s="108" t="s">
        <v>105</v>
      </c>
      <c r="F1078" s="108">
        <v>20</v>
      </c>
      <c r="G1078" s="108">
        <v>2</v>
      </c>
      <c r="H1078" s="109">
        <v>1.4</v>
      </c>
      <c r="I1078" s="108" t="str">
        <f t="shared" si="74"/>
        <v>low</v>
      </c>
      <c r="J1078" s="108" t="s">
        <v>11</v>
      </c>
      <c r="K1078" s="110">
        <v>302.11</v>
      </c>
      <c r="L1078" s="110">
        <v>8.5115077331970497</v>
      </c>
      <c r="M1078" s="110">
        <v>2</v>
      </c>
      <c r="N1078" s="110">
        <v>4</v>
      </c>
      <c r="O1078" s="110">
        <f t="shared" si="73"/>
        <v>8.5115077331970497</v>
      </c>
      <c r="P1078" s="110">
        <f t="shared" si="75"/>
        <v>2.8173538556145277E-2</v>
      </c>
      <c r="Q1078" s="111">
        <f t="shared" si="76"/>
        <v>0.10142473880212299</v>
      </c>
    </row>
    <row r="1079" spans="1:17">
      <c r="A1079" s="107" t="s">
        <v>303</v>
      </c>
      <c r="B1079" s="108" t="s">
        <v>510</v>
      </c>
      <c r="C1079" s="108" t="s">
        <v>12</v>
      </c>
      <c r="D1079" s="108" t="s">
        <v>146</v>
      </c>
      <c r="E1079" s="108" t="s">
        <v>105</v>
      </c>
      <c r="F1079" s="108">
        <v>20</v>
      </c>
      <c r="G1079" s="108">
        <v>2</v>
      </c>
      <c r="H1079" s="109">
        <v>1.4</v>
      </c>
      <c r="I1079" s="108" t="str">
        <f t="shared" si="74"/>
        <v>low</v>
      </c>
      <c r="J1079" s="108" t="s">
        <v>11</v>
      </c>
      <c r="K1079" s="110">
        <v>302.11</v>
      </c>
      <c r="L1079" s="110">
        <v>29.932676267024402</v>
      </c>
      <c r="M1079" s="110">
        <v>2</v>
      </c>
      <c r="N1079" s="110">
        <v>4</v>
      </c>
      <c r="O1079" s="110">
        <f t="shared" si="73"/>
        <v>29.932676267024402</v>
      </c>
      <c r="P1079" s="110">
        <f t="shared" si="75"/>
        <v>9.9078733795718119E-2</v>
      </c>
      <c r="Q1079" s="111">
        <f t="shared" si="76"/>
        <v>0.35668344166458521</v>
      </c>
    </row>
    <row r="1080" spans="1:17">
      <c r="A1080" s="107" t="s">
        <v>303</v>
      </c>
      <c r="B1080" s="108" t="s">
        <v>511</v>
      </c>
      <c r="C1080" s="108" t="s">
        <v>8</v>
      </c>
      <c r="D1080" s="108" t="s">
        <v>146</v>
      </c>
      <c r="E1080" s="108" t="s">
        <v>105</v>
      </c>
      <c r="F1080" s="108">
        <v>20</v>
      </c>
      <c r="G1080" s="108">
        <v>2</v>
      </c>
      <c r="H1080" s="109">
        <v>1.4</v>
      </c>
      <c r="I1080" s="108" t="str">
        <f t="shared" si="74"/>
        <v>low</v>
      </c>
      <c r="J1080" s="108" t="s">
        <v>11</v>
      </c>
      <c r="K1080" s="110">
        <v>303.58999999999997</v>
      </c>
      <c r="L1080" s="110">
        <v>3.3850220162790099</v>
      </c>
      <c r="M1080" s="110">
        <v>2</v>
      </c>
      <c r="N1080" s="110">
        <v>4</v>
      </c>
      <c r="O1080" s="110">
        <f t="shared" si="73"/>
        <v>0</v>
      </c>
      <c r="P1080" s="110" t="e">
        <f t="shared" si="75"/>
        <v>#N/A</v>
      </c>
      <c r="Q1080" s="111" t="e">
        <f t="shared" si="76"/>
        <v>#N/A</v>
      </c>
    </row>
    <row r="1081" spans="1:17" ht="15" thickBot="1">
      <c r="A1081" s="112" t="s">
        <v>303</v>
      </c>
      <c r="B1081" s="113" t="s">
        <v>511</v>
      </c>
      <c r="C1081" s="113" t="s">
        <v>12</v>
      </c>
      <c r="D1081" s="113" t="s">
        <v>146</v>
      </c>
      <c r="E1081" s="113" t="s">
        <v>105</v>
      </c>
      <c r="F1081" s="113">
        <v>20</v>
      </c>
      <c r="G1081" s="113">
        <v>2</v>
      </c>
      <c r="H1081" s="114">
        <v>1.4</v>
      </c>
      <c r="I1081" s="113" t="str">
        <f t="shared" si="74"/>
        <v>low</v>
      </c>
      <c r="J1081" s="113" t="s">
        <v>11</v>
      </c>
      <c r="K1081" s="115">
        <v>303.58999999999997</v>
      </c>
      <c r="L1081" s="115">
        <v>6.8852342857976199</v>
      </c>
      <c r="M1081" s="115">
        <v>2</v>
      </c>
      <c r="N1081" s="115">
        <v>4</v>
      </c>
      <c r="O1081" s="115">
        <f t="shared" si="73"/>
        <v>6.8852342857976199</v>
      </c>
      <c r="P1081" s="115">
        <f t="shared" si="75"/>
        <v>2.2679384320292567E-2</v>
      </c>
      <c r="Q1081" s="116">
        <f t="shared" si="76"/>
        <v>8.1645783553053242E-2</v>
      </c>
    </row>
    <row r="1082" spans="1:17">
      <c r="A1082" s="102" t="s">
        <v>303</v>
      </c>
      <c r="B1082" s="103" t="s">
        <v>512</v>
      </c>
      <c r="C1082" s="103" t="s">
        <v>8</v>
      </c>
      <c r="D1082" s="103" t="s">
        <v>146</v>
      </c>
      <c r="E1082" s="103" t="s">
        <v>105</v>
      </c>
      <c r="F1082" s="103">
        <v>20</v>
      </c>
      <c r="G1082" s="103">
        <v>1</v>
      </c>
      <c r="H1082" s="104">
        <v>2</v>
      </c>
      <c r="I1082" s="103" t="str">
        <f t="shared" si="74"/>
        <v>medium</v>
      </c>
      <c r="J1082" s="103" t="s">
        <v>11</v>
      </c>
      <c r="K1082" s="105">
        <v>304.19</v>
      </c>
      <c r="L1082" s="105">
        <v>20.949188900140101</v>
      </c>
      <c r="M1082" s="105">
        <v>2</v>
      </c>
      <c r="N1082" s="105">
        <v>4</v>
      </c>
      <c r="O1082" s="105">
        <f t="shared" si="73"/>
        <v>20.949188900140101</v>
      </c>
      <c r="P1082" s="105">
        <f t="shared" si="75"/>
        <v>6.8868762615931167E-2</v>
      </c>
      <c r="Q1082" s="106">
        <f t="shared" si="76"/>
        <v>0.24792754541735221</v>
      </c>
    </row>
    <row r="1083" spans="1:17">
      <c r="A1083" s="107" t="s">
        <v>303</v>
      </c>
      <c r="B1083" s="108" t="s">
        <v>512</v>
      </c>
      <c r="C1083" s="108" t="s">
        <v>12</v>
      </c>
      <c r="D1083" s="108" t="s">
        <v>146</v>
      </c>
      <c r="E1083" s="108" t="s">
        <v>105</v>
      </c>
      <c r="F1083" s="108">
        <v>20</v>
      </c>
      <c r="G1083" s="108">
        <v>1</v>
      </c>
      <c r="H1083" s="109">
        <v>2</v>
      </c>
      <c r="I1083" s="108" t="str">
        <f t="shared" si="74"/>
        <v>medium</v>
      </c>
      <c r="J1083" s="108" t="s">
        <v>11</v>
      </c>
      <c r="K1083" s="110">
        <v>304.19</v>
      </c>
      <c r="L1083" s="110">
        <v>22.2831557817636</v>
      </c>
      <c r="M1083" s="110">
        <v>2</v>
      </c>
      <c r="N1083" s="110">
        <v>4</v>
      </c>
      <c r="O1083" s="110">
        <f t="shared" si="73"/>
        <v>22.2831557817636</v>
      </c>
      <c r="P1083" s="110">
        <f t="shared" si="75"/>
        <v>7.3254070751055597E-2</v>
      </c>
      <c r="Q1083" s="111">
        <f t="shared" si="76"/>
        <v>0.26371465470380012</v>
      </c>
    </row>
    <row r="1084" spans="1:17">
      <c r="A1084" s="107" t="s">
        <v>303</v>
      </c>
      <c r="B1084" s="108" t="s">
        <v>513</v>
      </c>
      <c r="C1084" s="108" t="s">
        <v>8</v>
      </c>
      <c r="D1084" s="108" t="s">
        <v>146</v>
      </c>
      <c r="E1084" s="108" t="s">
        <v>105</v>
      </c>
      <c r="F1084" s="108">
        <v>20</v>
      </c>
      <c r="G1084" s="108">
        <v>1</v>
      </c>
      <c r="H1084" s="109">
        <v>2</v>
      </c>
      <c r="I1084" s="108" t="str">
        <f t="shared" si="74"/>
        <v>medium</v>
      </c>
      <c r="J1084" s="108" t="s">
        <v>11</v>
      </c>
      <c r="K1084" s="110">
        <v>304.47000000000003</v>
      </c>
      <c r="L1084" s="110">
        <v>25.275595943535698</v>
      </c>
      <c r="M1084" s="110">
        <v>2</v>
      </c>
      <c r="N1084" s="110">
        <v>4</v>
      </c>
      <c r="O1084" s="110">
        <f t="shared" si="73"/>
        <v>25.275595943535698</v>
      </c>
      <c r="P1084" s="110">
        <f t="shared" si="75"/>
        <v>8.3015062053849953E-2</v>
      </c>
      <c r="Q1084" s="111">
        <f t="shared" si="76"/>
        <v>0.29885422339385981</v>
      </c>
    </row>
    <row r="1085" spans="1:17">
      <c r="A1085" s="107" t="s">
        <v>303</v>
      </c>
      <c r="B1085" s="108" t="s">
        <v>513</v>
      </c>
      <c r="C1085" s="108" t="s">
        <v>12</v>
      </c>
      <c r="D1085" s="108" t="s">
        <v>146</v>
      </c>
      <c r="E1085" s="108" t="s">
        <v>105</v>
      </c>
      <c r="F1085" s="108">
        <v>20</v>
      </c>
      <c r="G1085" s="108">
        <v>1</v>
      </c>
      <c r="H1085" s="109">
        <v>2</v>
      </c>
      <c r="I1085" s="108" t="str">
        <f t="shared" si="74"/>
        <v>medium</v>
      </c>
      <c r="J1085" s="108" t="s">
        <v>11</v>
      </c>
      <c r="K1085" s="110">
        <v>304.47000000000003</v>
      </c>
      <c r="L1085" s="110">
        <v>139.257607912764</v>
      </c>
      <c r="M1085" s="110">
        <v>2</v>
      </c>
      <c r="N1085" s="110">
        <v>4</v>
      </c>
      <c r="O1085" s="110">
        <f t="shared" si="73"/>
        <v>139.257607912764</v>
      </c>
      <c r="P1085" s="110">
        <f t="shared" si="75"/>
        <v>0.45737710747450977</v>
      </c>
      <c r="Q1085" s="111">
        <f t="shared" si="76"/>
        <v>1.6465575869082352</v>
      </c>
    </row>
    <row r="1086" spans="1:17">
      <c r="A1086" s="107" t="s">
        <v>303</v>
      </c>
      <c r="B1086" s="108" t="s">
        <v>514</v>
      </c>
      <c r="C1086" s="108" t="s">
        <v>8</v>
      </c>
      <c r="D1086" s="108" t="s">
        <v>146</v>
      </c>
      <c r="E1086" s="108" t="s">
        <v>105</v>
      </c>
      <c r="F1086" s="108">
        <v>20</v>
      </c>
      <c r="G1086" s="108">
        <v>1</v>
      </c>
      <c r="H1086" s="109">
        <v>2</v>
      </c>
      <c r="I1086" s="108" t="str">
        <f t="shared" si="74"/>
        <v>medium</v>
      </c>
      <c r="J1086" s="108" t="s">
        <v>11</v>
      </c>
      <c r="K1086" s="110">
        <v>303.95999999999998</v>
      </c>
      <c r="L1086" s="110">
        <v>5.4826513802389902</v>
      </c>
      <c r="M1086" s="110">
        <v>2</v>
      </c>
      <c r="N1086" s="110">
        <v>4</v>
      </c>
      <c r="O1086" s="110">
        <f t="shared" si="73"/>
        <v>5.4826513802389902</v>
      </c>
      <c r="P1086" s="110">
        <f t="shared" si="75"/>
        <v>1.8037410778520169E-2</v>
      </c>
      <c r="Q1086" s="111">
        <f t="shared" si="76"/>
        <v>6.4934678802672605E-2</v>
      </c>
    </row>
    <row r="1087" spans="1:17">
      <c r="A1087" s="107" t="s">
        <v>303</v>
      </c>
      <c r="B1087" s="108" t="s">
        <v>514</v>
      </c>
      <c r="C1087" s="108" t="s">
        <v>12</v>
      </c>
      <c r="D1087" s="108" t="s">
        <v>146</v>
      </c>
      <c r="E1087" s="108" t="s">
        <v>105</v>
      </c>
      <c r="F1087" s="108">
        <v>20</v>
      </c>
      <c r="G1087" s="108">
        <v>1</v>
      </c>
      <c r="H1087" s="109">
        <v>2</v>
      </c>
      <c r="I1087" s="108" t="str">
        <f t="shared" si="74"/>
        <v>medium</v>
      </c>
      <c r="J1087" s="108" t="s">
        <v>11</v>
      </c>
      <c r="K1087" s="110">
        <v>303.95999999999998</v>
      </c>
      <c r="L1087" s="110">
        <v>31.7809710644032</v>
      </c>
      <c r="M1087" s="110">
        <v>2</v>
      </c>
      <c r="N1087" s="110">
        <v>4</v>
      </c>
      <c r="O1087" s="110">
        <f t="shared" si="73"/>
        <v>31.7809710644032</v>
      </c>
      <c r="P1087" s="110">
        <f t="shared" si="75"/>
        <v>0.1045564253994052</v>
      </c>
      <c r="Q1087" s="111">
        <f t="shared" si="76"/>
        <v>0.37640313143785875</v>
      </c>
    </row>
    <row r="1088" spans="1:17">
      <c r="A1088" s="107" t="s">
        <v>303</v>
      </c>
      <c r="B1088" s="108" t="s">
        <v>515</v>
      </c>
      <c r="C1088" s="108" t="s">
        <v>8</v>
      </c>
      <c r="D1088" s="108" t="s">
        <v>146</v>
      </c>
      <c r="E1088" s="108" t="s">
        <v>105</v>
      </c>
      <c r="F1088" s="108">
        <v>20</v>
      </c>
      <c r="G1088" s="108">
        <v>1</v>
      </c>
      <c r="H1088" s="109">
        <v>2</v>
      </c>
      <c r="I1088" s="108" t="str">
        <f t="shared" si="74"/>
        <v>medium</v>
      </c>
      <c r="J1088" s="108" t="s">
        <v>11</v>
      </c>
      <c r="K1088" s="110">
        <v>302.37</v>
      </c>
      <c r="L1088" s="110">
        <v>3.6011249430536898</v>
      </c>
      <c r="M1088" s="110">
        <v>2</v>
      </c>
      <c r="N1088" s="110">
        <v>4</v>
      </c>
      <c r="O1088" s="110">
        <f t="shared" si="73"/>
        <v>0</v>
      </c>
      <c r="P1088" s="110" t="e">
        <f t="shared" si="75"/>
        <v>#N/A</v>
      </c>
      <c r="Q1088" s="111" t="e">
        <f t="shared" si="76"/>
        <v>#N/A</v>
      </c>
    </row>
    <row r="1089" spans="1:17" ht="15" thickBot="1">
      <c r="A1089" s="112" t="s">
        <v>303</v>
      </c>
      <c r="B1089" s="113" t="s">
        <v>515</v>
      </c>
      <c r="C1089" s="113" t="s">
        <v>12</v>
      </c>
      <c r="D1089" s="113" t="s">
        <v>146</v>
      </c>
      <c r="E1089" s="113" t="s">
        <v>105</v>
      </c>
      <c r="F1089" s="113">
        <v>20</v>
      </c>
      <c r="G1089" s="113">
        <v>1</v>
      </c>
      <c r="H1089" s="114">
        <v>2</v>
      </c>
      <c r="I1089" s="113" t="str">
        <f t="shared" si="74"/>
        <v>medium</v>
      </c>
      <c r="J1089" s="113" t="s">
        <v>11</v>
      </c>
      <c r="K1089" s="115">
        <v>302.37</v>
      </c>
      <c r="L1089" s="115">
        <v>179.88234084533499</v>
      </c>
      <c r="M1089" s="115">
        <v>2</v>
      </c>
      <c r="N1089" s="115">
        <v>4</v>
      </c>
      <c r="O1089" s="115">
        <f t="shared" si="73"/>
        <v>179.88234084533499</v>
      </c>
      <c r="P1089" s="115">
        <f t="shared" si="75"/>
        <v>0.59490802938563681</v>
      </c>
      <c r="Q1089" s="116">
        <f t="shared" si="76"/>
        <v>2.1416689057882925</v>
      </c>
    </row>
    <row r="1090" spans="1:17">
      <c r="A1090" s="102" t="s">
        <v>303</v>
      </c>
      <c r="B1090" s="103" t="s">
        <v>516</v>
      </c>
      <c r="C1090" s="103" t="s">
        <v>8</v>
      </c>
      <c r="D1090" s="103" t="s">
        <v>146</v>
      </c>
      <c r="E1090" s="103" t="s">
        <v>105</v>
      </c>
      <c r="F1090" s="103">
        <v>20</v>
      </c>
      <c r="G1090" s="103">
        <v>2</v>
      </c>
      <c r="H1090" s="104">
        <v>2</v>
      </c>
      <c r="I1090" s="103" t="str">
        <f t="shared" si="74"/>
        <v>medium</v>
      </c>
      <c r="J1090" s="103" t="s">
        <v>11</v>
      </c>
      <c r="K1090" s="105">
        <v>303.5</v>
      </c>
      <c r="L1090" s="105">
        <v>5.8570420522567304</v>
      </c>
      <c r="M1090" s="105">
        <v>2</v>
      </c>
      <c r="N1090" s="105">
        <v>4</v>
      </c>
      <c r="O1090" s="105">
        <f t="shared" si="73"/>
        <v>5.8570420522567304</v>
      </c>
      <c r="P1090" s="105">
        <f t="shared" si="75"/>
        <v>1.9298326366579011E-2</v>
      </c>
      <c r="Q1090" s="106">
        <f t="shared" si="76"/>
        <v>6.9473974919684447E-2</v>
      </c>
    </row>
    <row r="1091" spans="1:17">
      <c r="A1091" s="107" t="s">
        <v>303</v>
      </c>
      <c r="B1091" s="108" t="s">
        <v>516</v>
      </c>
      <c r="C1091" s="108" t="s">
        <v>12</v>
      </c>
      <c r="D1091" s="108" t="s">
        <v>146</v>
      </c>
      <c r="E1091" s="108" t="s">
        <v>105</v>
      </c>
      <c r="F1091" s="108">
        <v>20</v>
      </c>
      <c r="G1091" s="108">
        <v>2</v>
      </c>
      <c r="H1091" s="109">
        <v>2</v>
      </c>
      <c r="I1091" s="108" t="str">
        <f t="shared" si="74"/>
        <v>medium</v>
      </c>
      <c r="J1091" s="108" t="s">
        <v>11</v>
      </c>
      <c r="K1091" s="110">
        <v>303.5</v>
      </c>
      <c r="L1091" s="110">
        <v>31.433647420589001</v>
      </c>
      <c r="M1091" s="110">
        <v>2</v>
      </c>
      <c r="N1091" s="110">
        <v>4</v>
      </c>
      <c r="O1091" s="110">
        <f t="shared" si="73"/>
        <v>31.433647420589001</v>
      </c>
      <c r="P1091" s="110">
        <f t="shared" si="75"/>
        <v>0.10357050220951895</v>
      </c>
      <c r="Q1091" s="111">
        <f t="shared" si="76"/>
        <v>0.3728538079542682</v>
      </c>
    </row>
    <row r="1092" spans="1:17">
      <c r="A1092" s="107" t="s">
        <v>303</v>
      </c>
      <c r="B1092" s="108" t="s">
        <v>517</v>
      </c>
      <c r="C1092" s="108" t="s">
        <v>8</v>
      </c>
      <c r="D1092" s="108" t="s">
        <v>146</v>
      </c>
      <c r="E1092" s="108" t="s">
        <v>105</v>
      </c>
      <c r="F1092" s="108">
        <v>20</v>
      </c>
      <c r="G1092" s="108">
        <v>2</v>
      </c>
      <c r="H1092" s="109">
        <v>2</v>
      </c>
      <c r="I1092" s="108" t="str">
        <f t="shared" si="74"/>
        <v>medium</v>
      </c>
      <c r="J1092" s="108" t="s">
        <v>11</v>
      </c>
      <c r="K1092" s="110">
        <v>303.06</v>
      </c>
      <c r="L1092" s="110">
        <v>44.6399763852597</v>
      </c>
      <c r="M1092" s="110">
        <v>2</v>
      </c>
      <c r="N1092" s="110">
        <v>4</v>
      </c>
      <c r="O1092" s="110">
        <f t="shared" si="73"/>
        <v>44.6399763852597</v>
      </c>
      <c r="P1092" s="110">
        <f t="shared" si="75"/>
        <v>0.14729748691763908</v>
      </c>
      <c r="Q1092" s="111">
        <f t="shared" si="76"/>
        <v>0.53027095290350068</v>
      </c>
    </row>
    <row r="1093" spans="1:17">
      <c r="A1093" s="107" t="s">
        <v>303</v>
      </c>
      <c r="B1093" s="108" t="s">
        <v>517</v>
      </c>
      <c r="C1093" s="108" t="s">
        <v>12</v>
      </c>
      <c r="D1093" s="108" t="s">
        <v>146</v>
      </c>
      <c r="E1093" s="108" t="s">
        <v>105</v>
      </c>
      <c r="F1093" s="108">
        <v>20</v>
      </c>
      <c r="G1093" s="108">
        <v>2</v>
      </c>
      <c r="H1093" s="109">
        <v>2</v>
      </c>
      <c r="I1093" s="108" t="str">
        <f t="shared" si="74"/>
        <v>medium</v>
      </c>
      <c r="J1093" s="108" t="s">
        <v>11</v>
      </c>
      <c r="K1093" s="110">
        <v>303.06</v>
      </c>
      <c r="L1093" s="110">
        <v>6.0136385083100699</v>
      </c>
      <c r="M1093" s="110">
        <v>2</v>
      </c>
      <c r="N1093" s="110">
        <v>4</v>
      </c>
      <c r="O1093" s="110">
        <f t="shared" si="73"/>
        <v>6.0136385083100699</v>
      </c>
      <c r="P1093" s="110">
        <f t="shared" si="75"/>
        <v>1.9843062457302416E-2</v>
      </c>
      <c r="Q1093" s="111">
        <f t="shared" si="76"/>
        <v>7.1435024846288692E-2</v>
      </c>
    </row>
    <row r="1094" spans="1:17">
      <c r="A1094" s="107" t="s">
        <v>303</v>
      </c>
      <c r="B1094" s="108" t="s">
        <v>518</v>
      </c>
      <c r="C1094" s="108" t="s">
        <v>8</v>
      </c>
      <c r="D1094" s="108" t="s">
        <v>146</v>
      </c>
      <c r="E1094" s="108" t="s">
        <v>105</v>
      </c>
      <c r="F1094" s="108">
        <v>20</v>
      </c>
      <c r="G1094" s="108">
        <v>2</v>
      </c>
      <c r="H1094" s="109">
        <v>2</v>
      </c>
      <c r="I1094" s="108" t="str">
        <f t="shared" si="74"/>
        <v>medium</v>
      </c>
      <c r="J1094" s="108" t="s">
        <v>11</v>
      </c>
      <c r="K1094" s="110">
        <v>302.38</v>
      </c>
      <c r="L1094" s="110">
        <v>2.5103454215249599</v>
      </c>
      <c r="M1094" s="110">
        <v>2</v>
      </c>
      <c r="N1094" s="110">
        <v>4</v>
      </c>
      <c r="O1094" s="110">
        <f t="shared" si="73"/>
        <v>0</v>
      </c>
      <c r="P1094" s="110" t="e">
        <f t="shared" si="75"/>
        <v>#N/A</v>
      </c>
      <c r="Q1094" s="111" t="e">
        <f t="shared" si="76"/>
        <v>#N/A</v>
      </c>
    </row>
    <row r="1095" spans="1:17">
      <c r="A1095" s="107" t="s">
        <v>303</v>
      </c>
      <c r="B1095" s="108" t="s">
        <v>518</v>
      </c>
      <c r="C1095" s="108" t="s">
        <v>12</v>
      </c>
      <c r="D1095" s="108" t="s">
        <v>146</v>
      </c>
      <c r="E1095" s="108" t="s">
        <v>105</v>
      </c>
      <c r="F1095" s="108">
        <v>20</v>
      </c>
      <c r="G1095" s="108">
        <v>2</v>
      </c>
      <c r="H1095" s="109">
        <v>2</v>
      </c>
      <c r="I1095" s="108" t="str">
        <f t="shared" si="74"/>
        <v>medium</v>
      </c>
      <c r="J1095" s="108" t="s">
        <v>11</v>
      </c>
      <c r="K1095" s="110">
        <v>302.38</v>
      </c>
      <c r="L1095" s="110">
        <v>32.5472537456018</v>
      </c>
      <c r="M1095" s="110">
        <v>2</v>
      </c>
      <c r="N1095" s="110">
        <v>4</v>
      </c>
      <c r="O1095" s="110">
        <f t="shared" si="73"/>
        <v>32.5472537456018</v>
      </c>
      <c r="P1095" s="110">
        <f t="shared" si="75"/>
        <v>0.10763692620411998</v>
      </c>
      <c r="Q1095" s="111">
        <f t="shared" si="76"/>
        <v>0.3874929343348319</v>
      </c>
    </row>
    <row r="1096" spans="1:17">
      <c r="A1096" s="107" t="s">
        <v>303</v>
      </c>
      <c r="B1096" s="108" t="s">
        <v>519</v>
      </c>
      <c r="C1096" s="108" t="s">
        <v>8</v>
      </c>
      <c r="D1096" s="108" t="s">
        <v>146</v>
      </c>
      <c r="E1096" s="108" t="s">
        <v>105</v>
      </c>
      <c r="F1096" s="108">
        <v>20</v>
      </c>
      <c r="G1096" s="108">
        <v>2</v>
      </c>
      <c r="H1096" s="109">
        <v>2</v>
      </c>
      <c r="I1096" s="108" t="str">
        <f t="shared" si="74"/>
        <v>medium</v>
      </c>
      <c r="J1096" s="108" t="s">
        <v>11</v>
      </c>
      <c r="K1096" s="110">
        <v>302.20999999999998</v>
      </c>
      <c r="L1096" s="110">
        <v>9.1923702944347099</v>
      </c>
      <c r="M1096" s="110">
        <v>2</v>
      </c>
      <c r="N1096" s="110">
        <v>4</v>
      </c>
      <c r="O1096" s="110">
        <f t="shared" si="73"/>
        <v>9.1923702944347099</v>
      </c>
      <c r="P1096" s="110">
        <f t="shared" si="75"/>
        <v>3.0417161227076241E-2</v>
      </c>
      <c r="Q1096" s="111">
        <f t="shared" si="76"/>
        <v>0.10950178041747448</v>
      </c>
    </row>
    <row r="1097" spans="1:17" ht="15" thickBot="1">
      <c r="A1097" s="112" t="s">
        <v>303</v>
      </c>
      <c r="B1097" s="113" t="s">
        <v>519</v>
      </c>
      <c r="C1097" s="113" t="s">
        <v>12</v>
      </c>
      <c r="D1097" s="113" t="s">
        <v>146</v>
      </c>
      <c r="E1097" s="113" t="s">
        <v>105</v>
      </c>
      <c r="F1097" s="113">
        <v>20</v>
      </c>
      <c r="G1097" s="113">
        <v>2</v>
      </c>
      <c r="H1097" s="114">
        <v>2</v>
      </c>
      <c r="I1097" s="113" t="str">
        <f t="shared" si="74"/>
        <v>medium</v>
      </c>
      <c r="J1097" s="113" t="s">
        <v>11</v>
      </c>
      <c r="K1097" s="115">
        <v>302.20999999999998</v>
      </c>
      <c r="L1097" s="115">
        <v>8.2604461015371005</v>
      </c>
      <c r="M1097" s="115">
        <v>2</v>
      </c>
      <c r="N1097" s="115">
        <v>4</v>
      </c>
      <c r="O1097" s="115">
        <f t="shared" si="73"/>
        <v>8.2604461015371005</v>
      </c>
      <c r="P1097" s="115">
        <f t="shared" si="75"/>
        <v>2.7333463821637607E-2</v>
      </c>
      <c r="Q1097" s="116">
        <f t="shared" si="76"/>
        <v>9.8400469757895376E-2</v>
      </c>
    </row>
    <row r="1098" spans="1:17">
      <c r="A1098" s="102" t="s">
        <v>303</v>
      </c>
      <c r="B1098" s="103" t="s">
        <v>520</v>
      </c>
      <c r="C1098" s="103" t="s">
        <v>8</v>
      </c>
      <c r="D1098" s="103" t="s">
        <v>146</v>
      </c>
      <c r="E1098" s="103" t="s">
        <v>105</v>
      </c>
      <c r="F1098" s="103">
        <v>20</v>
      </c>
      <c r="G1098" s="103">
        <v>1</v>
      </c>
      <c r="H1098" s="104">
        <v>3.3</v>
      </c>
      <c r="I1098" s="103" t="str">
        <f t="shared" si="74"/>
        <v>high</v>
      </c>
      <c r="J1098" s="103" t="s">
        <v>11</v>
      </c>
      <c r="K1098" s="105">
        <v>306.77</v>
      </c>
      <c r="L1098" s="105">
        <v>4.2067009804587503</v>
      </c>
      <c r="M1098" s="105">
        <v>2</v>
      </c>
      <c r="N1098" s="105">
        <v>4</v>
      </c>
      <c r="O1098" s="105">
        <f t="shared" si="73"/>
        <v>4.2067009804587503</v>
      </c>
      <c r="P1098" s="105">
        <f t="shared" si="75"/>
        <v>1.371288255194038E-2</v>
      </c>
      <c r="Q1098" s="106">
        <f t="shared" si="76"/>
        <v>4.9366377186985368E-2</v>
      </c>
    </row>
    <row r="1099" spans="1:17">
      <c r="A1099" s="107" t="s">
        <v>303</v>
      </c>
      <c r="B1099" s="108" t="s">
        <v>520</v>
      </c>
      <c r="C1099" s="108" t="s">
        <v>12</v>
      </c>
      <c r="D1099" s="108" t="s">
        <v>146</v>
      </c>
      <c r="E1099" s="108" t="s">
        <v>105</v>
      </c>
      <c r="F1099" s="108">
        <v>20</v>
      </c>
      <c r="G1099" s="108">
        <v>1</v>
      </c>
      <c r="H1099" s="109">
        <v>3.3</v>
      </c>
      <c r="I1099" s="108" t="str">
        <f t="shared" si="74"/>
        <v>high</v>
      </c>
      <c r="J1099" s="108" t="s">
        <v>11</v>
      </c>
      <c r="K1099" s="110">
        <v>306.77</v>
      </c>
      <c r="L1099" s="110">
        <v>14.4761346982347</v>
      </c>
      <c r="M1099" s="110">
        <v>2</v>
      </c>
      <c r="N1099" s="110">
        <v>4</v>
      </c>
      <c r="O1099" s="110">
        <f t="shared" si="73"/>
        <v>14.4761346982347</v>
      </c>
      <c r="P1099" s="110">
        <f t="shared" si="75"/>
        <v>4.7188886456415884E-2</v>
      </c>
      <c r="Q1099" s="111">
        <f t="shared" si="76"/>
        <v>0.16987999124309719</v>
      </c>
    </row>
    <row r="1100" spans="1:17">
      <c r="A1100" s="107" t="s">
        <v>303</v>
      </c>
      <c r="B1100" s="108" t="s">
        <v>521</v>
      </c>
      <c r="C1100" s="108" t="s">
        <v>8</v>
      </c>
      <c r="D1100" s="108" t="s">
        <v>146</v>
      </c>
      <c r="E1100" s="108" t="s">
        <v>105</v>
      </c>
      <c r="F1100" s="108">
        <v>20</v>
      </c>
      <c r="G1100" s="108">
        <v>1</v>
      </c>
      <c r="H1100" s="109">
        <v>3.3</v>
      </c>
      <c r="I1100" s="108" t="str">
        <f t="shared" si="74"/>
        <v>high</v>
      </c>
      <c r="J1100" s="108" t="s">
        <v>11</v>
      </c>
      <c r="K1100" s="110">
        <v>303.51</v>
      </c>
      <c r="L1100" s="110">
        <v>58.62452403364</v>
      </c>
      <c r="M1100" s="110">
        <v>2</v>
      </c>
      <c r="N1100" s="110">
        <v>4</v>
      </c>
      <c r="O1100" s="110">
        <f t="shared" si="73"/>
        <v>58.62452403364</v>
      </c>
      <c r="P1100" s="110">
        <f t="shared" si="75"/>
        <v>0.19315516468531516</v>
      </c>
      <c r="Q1100" s="111">
        <f t="shared" si="76"/>
        <v>0.69535859286713464</v>
      </c>
    </row>
    <row r="1101" spans="1:17">
      <c r="A1101" s="107" t="s">
        <v>303</v>
      </c>
      <c r="B1101" s="108" t="s">
        <v>521</v>
      </c>
      <c r="C1101" s="108" t="s">
        <v>12</v>
      </c>
      <c r="D1101" s="108" t="s">
        <v>146</v>
      </c>
      <c r="E1101" s="108" t="s">
        <v>105</v>
      </c>
      <c r="F1101" s="108">
        <v>20</v>
      </c>
      <c r="G1101" s="108">
        <v>1</v>
      </c>
      <c r="H1101" s="109">
        <v>3.3</v>
      </c>
      <c r="I1101" s="108" t="str">
        <f t="shared" si="74"/>
        <v>high</v>
      </c>
      <c r="J1101" s="108" t="s">
        <v>11</v>
      </c>
      <c r="K1101" s="110">
        <v>303.51</v>
      </c>
      <c r="L1101" s="110">
        <v>168.335594625418</v>
      </c>
      <c r="M1101" s="110">
        <v>2</v>
      </c>
      <c r="N1101" s="110">
        <v>4</v>
      </c>
      <c r="O1101" s="110">
        <f t="shared" si="73"/>
        <v>168.335594625418</v>
      </c>
      <c r="P1101" s="110">
        <f t="shared" si="75"/>
        <v>0.55462948379103816</v>
      </c>
      <c r="Q1101" s="111">
        <f t="shared" si="76"/>
        <v>1.9966661416477371</v>
      </c>
    </row>
    <row r="1102" spans="1:17">
      <c r="A1102" s="107" t="s">
        <v>303</v>
      </c>
      <c r="B1102" s="108" t="s">
        <v>522</v>
      </c>
      <c r="C1102" s="108" t="s">
        <v>8</v>
      </c>
      <c r="D1102" s="108" t="s">
        <v>146</v>
      </c>
      <c r="E1102" s="108" t="s">
        <v>105</v>
      </c>
      <c r="F1102" s="108">
        <v>20</v>
      </c>
      <c r="G1102" s="108">
        <v>1</v>
      </c>
      <c r="H1102" s="109">
        <v>3.3</v>
      </c>
      <c r="I1102" s="108" t="str">
        <f t="shared" si="74"/>
        <v>high</v>
      </c>
      <c r="J1102" s="108" t="s">
        <v>11</v>
      </c>
      <c r="K1102" s="110">
        <v>303.39</v>
      </c>
      <c r="L1102" s="110">
        <v>5.8129294062812598</v>
      </c>
      <c r="M1102" s="110">
        <v>2</v>
      </c>
      <c r="N1102" s="110">
        <v>4</v>
      </c>
      <c r="O1102" s="110">
        <f t="shared" si="73"/>
        <v>5.8129294062812598</v>
      </c>
      <c r="P1102" s="110">
        <f t="shared" si="75"/>
        <v>1.9159924210690068E-2</v>
      </c>
      <c r="Q1102" s="111">
        <f t="shared" si="76"/>
        <v>6.8975727158484254E-2</v>
      </c>
    </row>
    <row r="1103" spans="1:17">
      <c r="A1103" s="107" t="s">
        <v>303</v>
      </c>
      <c r="B1103" s="108" t="s">
        <v>522</v>
      </c>
      <c r="C1103" s="108" t="s">
        <v>12</v>
      </c>
      <c r="D1103" s="108" t="s">
        <v>146</v>
      </c>
      <c r="E1103" s="108" t="s">
        <v>105</v>
      </c>
      <c r="F1103" s="108">
        <v>20</v>
      </c>
      <c r="G1103" s="108">
        <v>1</v>
      </c>
      <c r="H1103" s="109">
        <v>3.3</v>
      </c>
      <c r="I1103" s="108" t="str">
        <f t="shared" si="74"/>
        <v>high</v>
      </c>
      <c r="J1103" s="108" t="s">
        <v>11</v>
      </c>
      <c r="K1103" s="110">
        <v>303.39</v>
      </c>
      <c r="L1103" s="110">
        <v>45.584802731975202</v>
      </c>
      <c r="M1103" s="110">
        <v>2</v>
      </c>
      <c r="N1103" s="110">
        <v>4</v>
      </c>
      <c r="O1103" s="110">
        <f t="shared" si="73"/>
        <v>45.584802731975202</v>
      </c>
      <c r="P1103" s="110">
        <f t="shared" si="75"/>
        <v>0.15025150048444313</v>
      </c>
      <c r="Q1103" s="111">
        <f t="shared" si="76"/>
        <v>0.54090540174399526</v>
      </c>
    </row>
    <row r="1104" spans="1:17">
      <c r="A1104" s="107" t="s">
        <v>303</v>
      </c>
      <c r="B1104" s="108" t="s">
        <v>523</v>
      </c>
      <c r="C1104" s="108" t="s">
        <v>8</v>
      </c>
      <c r="D1104" s="108" t="s">
        <v>146</v>
      </c>
      <c r="E1104" s="108" t="s">
        <v>105</v>
      </c>
      <c r="F1104" s="108">
        <v>20</v>
      </c>
      <c r="G1104" s="108">
        <v>1</v>
      </c>
      <c r="H1104" s="109">
        <v>3.3</v>
      </c>
      <c r="I1104" s="108" t="str">
        <f t="shared" si="74"/>
        <v>high</v>
      </c>
      <c r="J1104" s="108" t="s">
        <v>11</v>
      </c>
      <c r="K1104" s="110">
        <v>305.92</v>
      </c>
      <c r="L1104" s="110">
        <v>11.011397243542699</v>
      </c>
      <c r="M1104" s="110">
        <v>2</v>
      </c>
      <c r="N1104" s="110">
        <v>4</v>
      </c>
      <c r="O1104" s="110">
        <f t="shared" si="73"/>
        <v>11.011397243542699</v>
      </c>
      <c r="P1104" s="110">
        <f t="shared" si="75"/>
        <v>3.599436860467671E-2</v>
      </c>
      <c r="Q1104" s="111">
        <f t="shared" si="76"/>
        <v>0.12957972697683615</v>
      </c>
    </row>
    <row r="1105" spans="1:17" ht="15" thickBot="1">
      <c r="A1105" s="112" t="s">
        <v>303</v>
      </c>
      <c r="B1105" s="113" t="s">
        <v>523</v>
      </c>
      <c r="C1105" s="113" t="s">
        <v>12</v>
      </c>
      <c r="D1105" s="113" t="s">
        <v>146</v>
      </c>
      <c r="E1105" s="113" t="s">
        <v>105</v>
      </c>
      <c r="F1105" s="113">
        <v>20</v>
      </c>
      <c r="G1105" s="113">
        <v>1</v>
      </c>
      <c r="H1105" s="114">
        <v>3.3</v>
      </c>
      <c r="I1105" s="113" t="str">
        <f t="shared" si="74"/>
        <v>high</v>
      </c>
      <c r="J1105" s="113" t="s">
        <v>11</v>
      </c>
      <c r="K1105" s="115">
        <v>305.92</v>
      </c>
      <c r="L1105" s="115">
        <v>79.033813932965998</v>
      </c>
      <c r="M1105" s="115">
        <v>2</v>
      </c>
      <c r="N1105" s="115">
        <v>4</v>
      </c>
      <c r="O1105" s="115">
        <f t="shared" si="73"/>
        <v>79.033813932965998</v>
      </c>
      <c r="P1105" s="115">
        <f t="shared" si="75"/>
        <v>0.25834797964489409</v>
      </c>
      <c r="Q1105" s="116">
        <f t="shared" si="76"/>
        <v>0.93005272672161876</v>
      </c>
    </row>
    <row r="1106" spans="1:17">
      <c r="A1106" s="102" t="s">
        <v>303</v>
      </c>
      <c r="B1106" s="103" t="s">
        <v>524</v>
      </c>
      <c r="C1106" s="103" t="s">
        <v>8</v>
      </c>
      <c r="D1106" s="103" t="s">
        <v>146</v>
      </c>
      <c r="E1106" s="103" t="s">
        <v>105</v>
      </c>
      <c r="F1106" s="103">
        <v>20</v>
      </c>
      <c r="G1106" s="103">
        <v>2</v>
      </c>
      <c r="H1106" s="104">
        <v>3.3</v>
      </c>
      <c r="I1106" s="103" t="str">
        <f t="shared" si="74"/>
        <v>high</v>
      </c>
      <c r="J1106" s="103" t="s">
        <v>11</v>
      </c>
      <c r="K1106" s="105">
        <v>312.99</v>
      </c>
      <c r="L1106" s="105">
        <v>268.14032014059899</v>
      </c>
      <c r="M1106" s="105">
        <v>2</v>
      </c>
      <c r="N1106" s="105">
        <v>4</v>
      </c>
      <c r="O1106" s="105">
        <f t="shared" si="73"/>
        <v>268.14032014059899</v>
      </c>
      <c r="P1106" s="105">
        <f t="shared" si="75"/>
        <v>0.85670570989679851</v>
      </c>
      <c r="Q1106" s="106">
        <f t="shared" si="76"/>
        <v>3.0841405556284744</v>
      </c>
    </row>
    <row r="1107" spans="1:17">
      <c r="A1107" s="107" t="s">
        <v>303</v>
      </c>
      <c r="B1107" s="108" t="s">
        <v>524</v>
      </c>
      <c r="C1107" s="108" t="s">
        <v>12</v>
      </c>
      <c r="D1107" s="108" t="s">
        <v>146</v>
      </c>
      <c r="E1107" s="108" t="s">
        <v>105</v>
      </c>
      <c r="F1107" s="108">
        <v>20</v>
      </c>
      <c r="G1107" s="108">
        <v>2</v>
      </c>
      <c r="H1107" s="109">
        <v>3.3</v>
      </c>
      <c r="I1107" s="108" t="str">
        <f t="shared" si="74"/>
        <v>high</v>
      </c>
      <c r="J1107" s="108" t="s">
        <v>11</v>
      </c>
      <c r="K1107" s="110">
        <v>312.99</v>
      </c>
      <c r="L1107" s="110">
        <v>15.4239931023876</v>
      </c>
      <c r="M1107" s="110">
        <v>2</v>
      </c>
      <c r="N1107" s="110">
        <v>4</v>
      </c>
      <c r="O1107" s="110">
        <f t="shared" si="73"/>
        <v>15.4239931023876</v>
      </c>
      <c r="P1107" s="110">
        <f t="shared" si="75"/>
        <v>4.9279507659630017E-2</v>
      </c>
      <c r="Q1107" s="111">
        <f t="shared" si="76"/>
        <v>0.17740622757466806</v>
      </c>
    </row>
    <row r="1108" spans="1:17">
      <c r="A1108" s="107" t="s">
        <v>303</v>
      </c>
      <c r="B1108" s="108" t="s">
        <v>525</v>
      </c>
      <c r="C1108" s="108" t="s">
        <v>8</v>
      </c>
      <c r="D1108" s="108" t="s">
        <v>146</v>
      </c>
      <c r="E1108" s="108" t="s">
        <v>105</v>
      </c>
      <c r="F1108" s="108">
        <v>20</v>
      </c>
      <c r="G1108" s="108">
        <v>2</v>
      </c>
      <c r="H1108" s="109">
        <v>3.3</v>
      </c>
      <c r="I1108" s="108" t="str">
        <f t="shared" si="74"/>
        <v>high</v>
      </c>
      <c r="J1108" s="108" t="s">
        <v>11</v>
      </c>
      <c r="K1108" s="110">
        <v>302.97000000000003</v>
      </c>
      <c r="L1108" s="110">
        <v>27.2540563207411</v>
      </c>
      <c r="M1108" s="110">
        <v>2</v>
      </c>
      <c r="N1108" s="110">
        <v>4</v>
      </c>
      <c r="O1108" s="110">
        <f t="shared" si="73"/>
        <v>27.2540563207411</v>
      </c>
      <c r="P1108" s="110">
        <f t="shared" si="75"/>
        <v>8.9956287159590378E-2</v>
      </c>
      <c r="Q1108" s="111">
        <f t="shared" si="76"/>
        <v>0.32384263377452538</v>
      </c>
    </row>
    <row r="1109" spans="1:17">
      <c r="A1109" s="107" t="s">
        <v>303</v>
      </c>
      <c r="B1109" s="108" t="s">
        <v>525</v>
      </c>
      <c r="C1109" s="108" t="s">
        <v>12</v>
      </c>
      <c r="D1109" s="108" t="s">
        <v>146</v>
      </c>
      <c r="E1109" s="108" t="s">
        <v>105</v>
      </c>
      <c r="F1109" s="108">
        <v>20</v>
      </c>
      <c r="G1109" s="108">
        <v>2</v>
      </c>
      <c r="H1109" s="109">
        <v>3.3</v>
      </c>
      <c r="I1109" s="108" t="str">
        <f t="shared" si="74"/>
        <v>high</v>
      </c>
      <c r="J1109" s="108" t="s">
        <v>11</v>
      </c>
      <c r="K1109" s="110">
        <v>302.97000000000003</v>
      </c>
      <c r="L1109" s="110">
        <v>35.4175531406378</v>
      </c>
      <c r="M1109" s="110">
        <v>2</v>
      </c>
      <c r="N1109" s="110">
        <v>4</v>
      </c>
      <c r="O1109" s="110">
        <f t="shared" si="73"/>
        <v>35.4175531406378</v>
      </c>
      <c r="P1109" s="110">
        <f t="shared" si="75"/>
        <v>0.11690118870065616</v>
      </c>
      <c r="Q1109" s="111">
        <f t="shared" si="76"/>
        <v>0.42084427932236218</v>
      </c>
    </row>
    <row r="1110" spans="1:17">
      <c r="A1110" s="107" t="s">
        <v>303</v>
      </c>
      <c r="B1110" s="108" t="s">
        <v>526</v>
      </c>
      <c r="C1110" s="108" t="s">
        <v>8</v>
      </c>
      <c r="D1110" s="108" t="s">
        <v>146</v>
      </c>
      <c r="E1110" s="108" t="s">
        <v>105</v>
      </c>
      <c r="F1110" s="108">
        <v>20</v>
      </c>
      <c r="G1110" s="108">
        <v>2</v>
      </c>
      <c r="H1110" s="109">
        <v>3.3</v>
      </c>
      <c r="I1110" s="108" t="str">
        <f t="shared" si="74"/>
        <v>high</v>
      </c>
      <c r="J1110" s="108" t="s">
        <v>11</v>
      </c>
      <c r="K1110" s="110">
        <v>302.44</v>
      </c>
      <c r="L1110" s="110">
        <v>3.3578745687569</v>
      </c>
      <c r="M1110" s="110">
        <v>2</v>
      </c>
      <c r="N1110" s="110">
        <v>4</v>
      </c>
      <c r="O1110" s="110">
        <f t="shared" si="73"/>
        <v>0</v>
      </c>
      <c r="P1110" s="110" t="e">
        <f t="shared" si="75"/>
        <v>#N/A</v>
      </c>
      <c r="Q1110" s="111" t="e">
        <f t="shared" si="76"/>
        <v>#N/A</v>
      </c>
    </row>
    <row r="1111" spans="1:17">
      <c r="A1111" s="107" t="s">
        <v>303</v>
      </c>
      <c r="B1111" s="108" t="s">
        <v>526</v>
      </c>
      <c r="C1111" s="108" t="s">
        <v>12</v>
      </c>
      <c r="D1111" s="108" t="s">
        <v>146</v>
      </c>
      <c r="E1111" s="108" t="s">
        <v>105</v>
      </c>
      <c r="F1111" s="108">
        <v>20</v>
      </c>
      <c r="G1111" s="108">
        <v>2</v>
      </c>
      <c r="H1111" s="109">
        <v>3.3</v>
      </c>
      <c r="I1111" s="108" t="str">
        <f t="shared" si="74"/>
        <v>high</v>
      </c>
      <c r="J1111" s="108" t="s">
        <v>11</v>
      </c>
      <c r="K1111" s="110">
        <v>302.44</v>
      </c>
      <c r="L1111" s="110">
        <v>233.48451033399701</v>
      </c>
      <c r="M1111" s="110">
        <v>2</v>
      </c>
      <c r="N1111" s="110">
        <v>4</v>
      </c>
      <c r="O1111" s="110">
        <f t="shared" si="73"/>
        <v>233.48451033399701</v>
      </c>
      <c r="P1111" s="110">
        <f t="shared" si="75"/>
        <v>0.77200274545032732</v>
      </c>
      <c r="Q1111" s="111">
        <f t="shared" si="76"/>
        <v>2.7792098836211787</v>
      </c>
    </row>
    <row r="1112" spans="1:17">
      <c r="A1112" s="107" t="s">
        <v>303</v>
      </c>
      <c r="B1112" s="108" t="s">
        <v>527</v>
      </c>
      <c r="C1112" s="108" t="s">
        <v>8</v>
      </c>
      <c r="D1112" s="108" t="s">
        <v>146</v>
      </c>
      <c r="E1112" s="108" t="s">
        <v>105</v>
      </c>
      <c r="F1112" s="108">
        <v>20</v>
      </c>
      <c r="G1112" s="108">
        <v>2</v>
      </c>
      <c r="H1112" s="109">
        <v>3.3</v>
      </c>
      <c r="I1112" s="108" t="str">
        <f t="shared" si="74"/>
        <v>high</v>
      </c>
      <c r="J1112" s="108" t="s">
        <v>11</v>
      </c>
      <c r="K1112" s="110">
        <v>302.12</v>
      </c>
      <c r="L1112" s="110">
        <v>38.7196668166428</v>
      </c>
      <c r="M1112" s="110">
        <v>2</v>
      </c>
      <c r="N1112" s="110">
        <v>4</v>
      </c>
      <c r="O1112" s="110">
        <f t="shared" si="73"/>
        <v>38.7196668166428</v>
      </c>
      <c r="P1112" s="110">
        <f t="shared" si="75"/>
        <v>0.12815989281293128</v>
      </c>
      <c r="Q1112" s="111">
        <f t="shared" si="76"/>
        <v>0.46137561412655259</v>
      </c>
    </row>
    <row r="1113" spans="1:17" ht="15" thickBot="1">
      <c r="A1113" s="112" t="s">
        <v>303</v>
      </c>
      <c r="B1113" s="113" t="s">
        <v>527</v>
      </c>
      <c r="C1113" s="113" t="s">
        <v>12</v>
      </c>
      <c r="D1113" s="113" t="s">
        <v>146</v>
      </c>
      <c r="E1113" s="113" t="s">
        <v>105</v>
      </c>
      <c r="F1113" s="113">
        <v>20</v>
      </c>
      <c r="G1113" s="113">
        <v>2</v>
      </c>
      <c r="H1113" s="114">
        <v>3.3</v>
      </c>
      <c r="I1113" s="113" t="str">
        <f t="shared" si="74"/>
        <v>high</v>
      </c>
      <c r="J1113" s="113" t="s">
        <v>11</v>
      </c>
      <c r="K1113" s="115">
        <v>302.12</v>
      </c>
      <c r="L1113" s="115">
        <v>122.27872480312701</v>
      </c>
      <c r="M1113" s="115">
        <v>2</v>
      </c>
      <c r="N1113" s="115">
        <v>4</v>
      </c>
      <c r="O1113" s="115">
        <f t="shared" si="73"/>
        <v>122.27872480312701</v>
      </c>
      <c r="P1113" s="115">
        <f t="shared" si="75"/>
        <v>0.40473561764572685</v>
      </c>
      <c r="Q1113" s="116">
        <f t="shared" si="76"/>
        <v>1.4570482235246167</v>
      </c>
    </row>
    <row r="1114" spans="1:17">
      <c r="A1114" s="102" t="s">
        <v>528</v>
      </c>
      <c r="B1114" s="103" t="s">
        <v>529</v>
      </c>
      <c r="C1114" s="103" t="s">
        <v>8</v>
      </c>
      <c r="D1114" s="103" t="s">
        <v>9</v>
      </c>
      <c r="E1114" s="103" t="s">
        <v>10</v>
      </c>
      <c r="F1114" s="103">
        <v>0</v>
      </c>
      <c r="G1114" s="103">
        <v>1</v>
      </c>
      <c r="H1114" s="104">
        <v>2.2999999999999998</v>
      </c>
      <c r="I1114" s="103" t="str">
        <f t="shared" si="74"/>
        <v>low</v>
      </c>
      <c r="J1114" s="103" t="s">
        <v>11</v>
      </c>
      <c r="K1114" s="105">
        <v>19.149999999999999</v>
      </c>
      <c r="L1114" s="105">
        <v>361.26132589508398</v>
      </c>
      <c r="M1114" s="105">
        <v>2</v>
      </c>
      <c r="N1114" s="105">
        <v>4</v>
      </c>
      <c r="O1114" s="105">
        <f t="shared" si="73"/>
        <v>361.26132589508398</v>
      </c>
      <c r="P1114" s="105">
        <f t="shared" si="75"/>
        <v>18.864821195565746</v>
      </c>
      <c r="Q1114" s="106">
        <f t="shared" si="76"/>
        <v>67.913356304036682</v>
      </c>
    </row>
    <row r="1115" spans="1:17">
      <c r="A1115" s="107" t="s">
        <v>528</v>
      </c>
      <c r="B1115" s="108" t="s">
        <v>529</v>
      </c>
      <c r="C1115" s="108" t="s">
        <v>12</v>
      </c>
      <c r="D1115" s="108" t="s">
        <v>9</v>
      </c>
      <c r="E1115" s="108" t="s">
        <v>10</v>
      </c>
      <c r="F1115" s="108">
        <v>0</v>
      </c>
      <c r="G1115" s="108">
        <v>1</v>
      </c>
      <c r="H1115" s="109">
        <v>2.2999999999999998</v>
      </c>
      <c r="I1115" s="108" t="str">
        <f t="shared" si="74"/>
        <v>low</v>
      </c>
      <c r="J1115" s="108" t="s">
        <v>11</v>
      </c>
      <c r="K1115" s="110">
        <v>150.41999999999999</v>
      </c>
      <c r="L1115" s="110">
        <v>581.38772891158806</v>
      </c>
      <c r="M1115" s="110">
        <v>2</v>
      </c>
      <c r="N1115" s="110">
        <v>4</v>
      </c>
      <c r="O1115" s="110">
        <f t="shared" si="73"/>
        <v>581.38772891158806</v>
      </c>
      <c r="P1115" s="110">
        <f t="shared" si="75"/>
        <v>3.8650959241562832</v>
      </c>
      <c r="Q1115" s="111">
        <f t="shared" si="76"/>
        <v>13.91434532696262</v>
      </c>
    </row>
    <row r="1116" spans="1:17">
      <c r="A1116" s="107" t="s">
        <v>528</v>
      </c>
      <c r="B1116" s="108" t="s">
        <v>530</v>
      </c>
      <c r="C1116" s="108" t="s">
        <v>8</v>
      </c>
      <c r="D1116" s="108" t="s">
        <v>9</v>
      </c>
      <c r="E1116" s="108" t="s">
        <v>10</v>
      </c>
      <c r="F1116" s="108">
        <v>0</v>
      </c>
      <c r="G1116" s="108">
        <v>1</v>
      </c>
      <c r="H1116" s="109">
        <v>2.2999999999999998</v>
      </c>
      <c r="I1116" s="108" t="str">
        <f t="shared" si="74"/>
        <v>low</v>
      </c>
      <c r="J1116" s="108" t="s">
        <v>11</v>
      </c>
      <c r="K1116" s="110">
        <v>112.17</v>
      </c>
      <c r="L1116" s="110">
        <v>361.42221567279</v>
      </c>
      <c r="M1116" s="110">
        <v>2</v>
      </c>
      <c r="N1116" s="110">
        <v>4</v>
      </c>
      <c r="O1116" s="110">
        <f t="shared" si="73"/>
        <v>361.42221567279</v>
      </c>
      <c r="P1116" s="110">
        <f t="shared" si="75"/>
        <v>3.2220933910385128</v>
      </c>
      <c r="Q1116" s="111">
        <f t="shared" si="76"/>
        <v>11.599536207738646</v>
      </c>
    </row>
    <row r="1117" spans="1:17">
      <c r="A1117" s="107" t="s">
        <v>528</v>
      </c>
      <c r="B1117" s="108" t="s">
        <v>530</v>
      </c>
      <c r="C1117" s="108" t="s">
        <v>12</v>
      </c>
      <c r="D1117" s="108" t="s">
        <v>9</v>
      </c>
      <c r="E1117" s="108" t="s">
        <v>10</v>
      </c>
      <c r="F1117" s="108">
        <v>0</v>
      </c>
      <c r="G1117" s="108">
        <v>1</v>
      </c>
      <c r="H1117" s="109">
        <v>2.2999999999999998</v>
      </c>
      <c r="I1117" s="108" t="str">
        <f t="shared" si="74"/>
        <v>low</v>
      </c>
      <c r="J1117" s="108" t="s">
        <v>11</v>
      </c>
      <c r="K1117" s="110">
        <v>120.55</v>
      </c>
      <c r="L1117" s="110">
        <v>597.13860073966896</v>
      </c>
      <c r="M1117" s="110">
        <v>2</v>
      </c>
      <c r="N1117" s="110">
        <v>4</v>
      </c>
      <c r="O1117" s="110">
        <f t="shared" si="73"/>
        <v>597.13860073966896</v>
      </c>
      <c r="P1117" s="110">
        <f t="shared" si="75"/>
        <v>4.9534516859366979</v>
      </c>
      <c r="Q1117" s="111">
        <f t="shared" si="76"/>
        <v>17.832426069372115</v>
      </c>
    </row>
    <row r="1118" spans="1:17">
      <c r="A1118" s="107" t="s">
        <v>528</v>
      </c>
      <c r="B1118" s="108" t="s">
        <v>531</v>
      </c>
      <c r="C1118" s="108" t="s">
        <v>8</v>
      </c>
      <c r="D1118" s="108" t="s">
        <v>9</v>
      </c>
      <c r="E1118" s="108" t="s">
        <v>10</v>
      </c>
      <c r="F1118" s="108">
        <v>0</v>
      </c>
      <c r="G1118" s="108">
        <v>1</v>
      </c>
      <c r="H1118" s="109">
        <v>2.2999999999999998</v>
      </c>
      <c r="I1118" s="108" t="str">
        <f t="shared" si="74"/>
        <v>low</v>
      </c>
      <c r="J1118" s="108" t="s">
        <v>11</v>
      </c>
      <c r="K1118" s="110">
        <v>19.649999999999999</v>
      </c>
      <c r="L1118" s="110">
        <v>347.50938463436398</v>
      </c>
      <c r="M1118" s="110">
        <v>2</v>
      </c>
      <c r="N1118" s="110">
        <v>4</v>
      </c>
      <c r="O1118" s="110">
        <f t="shared" si="73"/>
        <v>347.50938463436398</v>
      </c>
      <c r="P1118" s="110">
        <f t="shared" si="75"/>
        <v>17.684955961036337</v>
      </c>
      <c r="Q1118" s="111">
        <f t="shared" si="76"/>
        <v>63.665841459730807</v>
      </c>
    </row>
    <row r="1119" spans="1:17">
      <c r="A1119" s="107" t="s">
        <v>528</v>
      </c>
      <c r="B1119" s="108" t="s">
        <v>531</v>
      </c>
      <c r="C1119" s="108" t="s">
        <v>12</v>
      </c>
      <c r="D1119" s="108" t="s">
        <v>9</v>
      </c>
      <c r="E1119" s="108" t="s">
        <v>10</v>
      </c>
      <c r="F1119" s="108">
        <v>0</v>
      </c>
      <c r="G1119" s="108">
        <v>1</v>
      </c>
      <c r="H1119" s="109">
        <v>2.2999999999999998</v>
      </c>
      <c r="I1119" s="108" t="str">
        <f t="shared" si="74"/>
        <v>low</v>
      </c>
      <c r="J1119" s="108" t="s">
        <v>11</v>
      </c>
      <c r="K1119" s="110">
        <v>120.49</v>
      </c>
      <c r="L1119" s="110">
        <v>671.51817503049597</v>
      </c>
      <c r="M1119" s="110">
        <v>2</v>
      </c>
      <c r="N1119" s="110">
        <v>4</v>
      </c>
      <c r="O1119" s="110">
        <f t="shared" si="73"/>
        <v>671.51817503049597</v>
      </c>
      <c r="P1119" s="110">
        <f t="shared" si="75"/>
        <v>5.5732274465142</v>
      </c>
      <c r="Q1119" s="111">
        <f t="shared" si="76"/>
        <v>20.063618807451117</v>
      </c>
    </row>
    <row r="1120" spans="1:17">
      <c r="A1120" s="107" t="s">
        <v>528</v>
      </c>
      <c r="B1120" s="108" t="s">
        <v>532</v>
      </c>
      <c r="C1120" s="108" t="s">
        <v>8</v>
      </c>
      <c r="D1120" s="108" t="s">
        <v>9</v>
      </c>
      <c r="E1120" s="108" t="s">
        <v>10</v>
      </c>
      <c r="F1120" s="108">
        <v>0</v>
      </c>
      <c r="G1120" s="108">
        <v>1</v>
      </c>
      <c r="H1120" s="109">
        <v>2.2999999999999998</v>
      </c>
      <c r="I1120" s="108" t="str">
        <f t="shared" si="74"/>
        <v>low</v>
      </c>
      <c r="J1120" s="108" t="s">
        <v>11</v>
      </c>
      <c r="K1120" s="110">
        <v>17</v>
      </c>
      <c r="L1120" s="110">
        <v>383.734611503998</v>
      </c>
      <c r="M1120" s="110">
        <v>2</v>
      </c>
      <c r="N1120" s="110">
        <v>4</v>
      </c>
      <c r="O1120" s="110">
        <f t="shared" si="73"/>
        <v>383.734611503998</v>
      </c>
      <c r="P1120" s="110">
        <f t="shared" si="75"/>
        <v>22.572624206117528</v>
      </c>
      <c r="Q1120" s="111">
        <f t="shared" si="76"/>
        <v>81.261447142023101</v>
      </c>
    </row>
    <row r="1121" spans="1:17" ht="15" thickBot="1">
      <c r="A1121" s="112" t="s">
        <v>528</v>
      </c>
      <c r="B1121" s="113" t="s">
        <v>532</v>
      </c>
      <c r="C1121" s="113" t="s">
        <v>12</v>
      </c>
      <c r="D1121" s="113" t="s">
        <v>9</v>
      </c>
      <c r="E1121" s="113" t="s">
        <v>10</v>
      </c>
      <c r="F1121" s="113">
        <v>0</v>
      </c>
      <c r="G1121" s="113">
        <v>1</v>
      </c>
      <c r="H1121" s="114">
        <v>2.2999999999999998</v>
      </c>
      <c r="I1121" s="113" t="str">
        <f t="shared" si="74"/>
        <v>low</v>
      </c>
      <c r="J1121" s="113" t="s">
        <v>11</v>
      </c>
      <c r="K1121" s="115">
        <v>120.55</v>
      </c>
      <c r="L1121" s="115">
        <v>614.24281868877802</v>
      </c>
      <c r="M1121" s="115">
        <v>2</v>
      </c>
      <c r="N1121" s="115">
        <v>4</v>
      </c>
      <c r="O1121" s="115">
        <f t="shared" si="73"/>
        <v>614.24281868877802</v>
      </c>
      <c r="P1121" s="115">
        <f t="shared" si="75"/>
        <v>5.0953365299774207</v>
      </c>
      <c r="Q1121" s="116">
        <f t="shared" si="76"/>
        <v>18.343211507918717</v>
      </c>
    </row>
    <row r="1122" spans="1:17">
      <c r="A1122" s="102" t="s">
        <v>528</v>
      </c>
      <c r="B1122" s="103" t="s">
        <v>533</v>
      </c>
      <c r="C1122" s="103" t="s">
        <v>8</v>
      </c>
      <c r="D1122" s="103" t="s">
        <v>9</v>
      </c>
      <c r="E1122" s="103" t="s">
        <v>10</v>
      </c>
      <c r="F1122" s="103">
        <v>0</v>
      </c>
      <c r="G1122" s="103">
        <v>2</v>
      </c>
      <c r="H1122" s="104">
        <v>2.2999999999999998</v>
      </c>
      <c r="I1122" s="103" t="str">
        <f t="shared" si="74"/>
        <v>low</v>
      </c>
      <c r="J1122" s="103" t="s">
        <v>11</v>
      </c>
      <c r="K1122" s="105">
        <v>115</v>
      </c>
      <c r="L1122" s="105">
        <v>1.78409826713178</v>
      </c>
      <c r="M1122" s="105">
        <v>2</v>
      </c>
      <c r="N1122" s="105">
        <v>4</v>
      </c>
      <c r="O1122" s="105">
        <f t="shared" si="73"/>
        <v>0</v>
      </c>
      <c r="P1122" s="105" t="e">
        <f t="shared" si="75"/>
        <v>#N/A</v>
      </c>
      <c r="Q1122" s="106" t="e">
        <f t="shared" si="76"/>
        <v>#N/A</v>
      </c>
    </row>
    <row r="1123" spans="1:17">
      <c r="A1123" s="107" t="s">
        <v>528</v>
      </c>
      <c r="B1123" s="108" t="s">
        <v>533</v>
      </c>
      <c r="C1123" s="108" t="s">
        <v>12</v>
      </c>
      <c r="D1123" s="108" t="s">
        <v>9</v>
      </c>
      <c r="E1123" s="108" t="s">
        <v>10</v>
      </c>
      <c r="F1123" s="108">
        <v>0</v>
      </c>
      <c r="G1123" s="108">
        <v>2</v>
      </c>
      <c r="H1123" s="109">
        <v>2.2999999999999998</v>
      </c>
      <c r="I1123" s="108" t="str">
        <f t="shared" si="74"/>
        <v>low</v>
      </c>
      <c r="J1123" s="108" t="s">
        <v>11</v>
      </c>
      <c r="K1123" s="110">
        <v>121.1</v>
      </c>
      <c r="L1123" s="110">
        <v>0.36857708543792</v>
      </c>
      <c r="M1123" s="110">
        <v>2</v>
      </c>
      <c r="N1123" s="110">
        <v>4</v>
      </c>
      <c r="O1123" s="110">
        <f t="shared" si="73"/>
        <v>0</v>
      </c>
      <c r="P1123" s="110" t="e">
        <f t="shared" si="75"/>
        <v>#N/A</v>
      </c>
      <c r="Q1123" s="111" t="e">
        <f t="shared" si="76"/>
        <v>#N/A</v>
      </c>
    </row>
    <row r="1124" spans="1:17">
      <c r="A1124" s="107" t="s">
        <v>528</v>
      </c>
      <c r="B1124" s="108" t="s">
        <v>534</v>
      </c>
      <c r="C1124" s="108" t="s">
        <v>8</v>
      </c>
      <c r="D1124" s="108" t="s">
        <v>9</v>
      </c>
      <c r="E1124" s="108" t="s">
        <v>10</v>
      </c>
      <c r="F1124" s="108">
        <v>0</v>
      </c>
      <c r="G1124" s="108">
        <v>2</v>
      </c>
      <c r="H1124" s="109">
        <v>2.2999999999999998</v>
      </c>
      <c r="I1124" s="108" t="str">
        <f t="shared" si="74"/>
        <v>low</v>
      </c>
      <c r="J1124" s="108" t="s">
        <v>11</v>
      </c>
      <c r="K1124" s="110">
        <v>113</v>
      </c>
      <c r="L1124" s="110">
        <v>5.1843434472499696</v>
      </c>
      <c r="M1124" s="110">
        <v>2</v>
      </c>
      <c r="N1124" s="110">
        <v>4</v>
      </c>
      <c r="O1124" s="110">
        <f t="shared" si="73"/>
        <v>5.1843434472499696</v>
      </c>
      <c r="P1124" s="110">
        <f t="shared" si="75"/>
        <v>4.5879145550884688E-2</v>
      </c>
      <c r="Q1124" s="111">
        <f t="shared" si="76"/>
        <v>0.16516492398318489</v>
      </c>
    </row>
    <row r="1125" spans="1:17">
      <c r="A1125" s="107" t="s">
        <v>528</v>
      </c>
      <c r="B1125" s="108" t="s">
        <v>534</v>
      </c>
      <c r="C1125" s="108" t="s">
        <v>12</v>
      </c>
      <c r="D1125" s="108" t="s">
        <v>9</v>
      </c>
      <c r="E1125" s="108" t="s">
        <v>10</v>
      </c>
      <c r="F1125" s="108">
        <v>0</v>
      </c>
      <c r="G1125" s="108">
        <v>2</v>
      </c>
      <c r="H1125" s="109">
        <v>2.2999999999999998</v>
      </c>
      <c r="I1125" s="108" t="str">
        <f t="shared" si="74"/>
        <v>low</v>
      </c>
      <c r="J1125" s="108" t="s">
        <v>11</v>
      </c>
      <c r="K1125" s="110">
        <v>114</v>
      </c>
      <c r="L1125" s="110">
        <v>1.1187447414412499</v>
      </c>
      <c r="M1125" s="110">
        <v>2</v>
      </c>
      <c r="N1125" s="110">
        <v>4</v>
      </c>
      <c r="O1125" s="110">
        <f t="shared" si="73"/>
        <v>0</v>
      </c>
      <c r="P1125" s="110" t="e">
        <f t="shared" si="75"/>
        <v>#N/A</v>
      </c>
      <c r="Q1125" s="111" t="e">
        <f t="shared" si="76"/>
        <v>#N/A</v>
      </c>
    </row>
    <row r="1126" spans="1:17">
      <c r="A1126" s="107" t="s">
        <v>528</v>
      </c>
      <c r="B1126" s="108" t="s">
        <v>535</v>
      </c>
      <c r="C1126" s="108" t="s">
        <v>8</v>
      </c>
      <c r="D1126" s="108" t="s">
        <v>9</v>
      </c>
      <c r="E1126" s="108" t="s">
        <v>10</v>
      </c>
      <c r="F1126" s="108">
        <v>0</v>
      </c>
      <c r="G1126" s="108">
        <v>2</v>
      </c>
      <c r="H1126" s="109">
        <v>2.2999999999999998</v>
      </c>
      <c r="I1126" s="108" t="str">
        <f t="shared" si="74"/>
        <v>low</v>
      </c>
      <c r="J1126" s="108" t="s">
        <v>11</v>
      </c>
      <c r="K1126" s="110">
        <v>115</v>
      </c>
      <c r="L1126" s="110">
        <v>4.3384111337792799</v>
      </c>
      <c r="M1126" s="110">
        <v>2</v>
      </c>
      <c r="N1126" s="110">
        <v>4</v>
      </c>
      <c r="O1126" s="110">
        <f t="shared" si="73"/>
        <v>4.3384111337792799</v>
      </c>
      <c r="P1126" s="110">
        <f t="shared" si="75"/>
        <v>3.7725314206776349E-2</v>
      </c>
      <c r="Q1126" s="111">
        <f t="shared" si="76"/>
        <v>0.13581113114439486</v>
      </c>
    </row>
    <row r="1127" spans="1:17">
      <c r="A1127" s="107" t="s">
        <v>528</v>
      </c>
      <c r="B1127" s="108" t="s">
        <v>535</v>
      </c>
      <c r="C1127" s="108" t="s">
        <v>12</v>
      </c>
      <c r="D1127" s="108" t="s">
        <v>9</v>
      </c>
      <c r="E1127" s="108" t="s">
        <v>10</v>
      </c>
      <c r="F1127" s="108">
        <v>0</v>
      </c>
      <c r="G1127" s="108">
        <v>2</v>
      </c>
      <c r="H1127" s="109">
        <v>2.2999999999999998</v>
      </c>
      <c r="I1127" s="108" t="str">
        <f t="shared" si="74"/>
        <v>low</v>
      </c>
      <c r="J1127" s="108" t="s">
        <v>11</v>
      </c>
      <c r="K1127" s="110">
        <v>116</v>
      </c>
      <c r="L1127" s="110">
        <v>2.71733009959314</v>
      </c>
      <c r="M1127" s="110">
        <v>2</v>
      </c>
      <c r="N1127" s="110">
        <v>4</v>
      </c>
      <c r="O1127" s="110">
        <f t="shared" si="73"/>
        <v>0</v>
      </c>
      <c r="P1127" s="110" t="e">
        <f t="shared" si="75"/>
        <v>#N/A</v>
      </c>
      <c r="Q1127" s="111" t="e">
        <f t="shared" si="76"/>
        <v>#N/A</v>
      </c>
    </row>
    <row r="1128" spans="1:17">
      <c r="A1128" s="107" t="s">
        <v>528</v>
      </c>
      <c r="B1128" s="108" t="s">
        <v>536</v>
      </c>
      <c r="C1128" s="108" t="s">
        <v>8</v>
      </c>
      <c r="D1128" s="108" t="s">
        <v>9</v>
      </c>
      <c r="E1128" s="108" t="s">
        <v>10</v>
      </c>
      <c r="F1128" s="108">
        <v>0</v>
      </c>
      <c r="G1128" s="108">
        <v>2</v>
      </c>
      <c r="H1128" s="109">
        <v>2.2999999999999998</v>
      </c>
      <c r="I1128" s="108" t="str">
        <f t="shared" si="74"/>
        <v>low</v>
      </c>
      <c r="J1128" s="108" t="s">
        <v>11</v>
      </c>
      <c r="K1128" s="110">
        <v>116</v>
      </c>
      <c r="L1128" s="110">
        <v>0.613732870643659</v>
      </c>
      <c r="M1128" s="110">
        <v>2</v>
      </c>
      <c r="N1128" s="110">
        <v>4</v>
      </c>
      <c r="O1128" s="110">
        <f t="shared" si="73"/>
        <v>0</v>
      </c>
      <c r="P1128" s="110" t="e">
        <f t="shared" si="75"/>
        <v>#N/A</v>
      </c>
      <c r="Q1128" s="111" t="e">
        <f t="shared" si="76"/>
        <v>#N/A</v>
      </c>
    </row>
    <row r="1129" spans="1:17" ht="15" thickBot="1">
      <c r="A1129" s="112" t="s">
        <v>528</v>
      </c>
      <c r="B1129" s="113" t="s">
        <v>536</v>
      </c>
      <c r="C1129" s="113" t="s">
        <v>12</v>
      </c>
      <c r="D1129" s="113" t="s">
        <v>9</v>
      </c>
      <c r="E1129" s="113" t="s">
        <v>10</v>
      </c>
      <c r="F1129" s="113">
        <v>0</v>
      </c>
      <c r="G1129" s="113">
        <v>2</v>
      </c>
      <c r="H1129" s="114">
        <v>2.2999999999999998</v>
      </c>
      <c r="I1129" s="113" t="str">
        <f t="shared" si="74"/>
        <v>low</v>
      </c>
      <c r="J1129" s="113" t="s">
        <v>11</v>
      </c>
      <c r="K1129" s="115">
        <v>116</v>
      </c>
      <c r="L1129" s="115">
        <v>2.8712059002508301</v>
      </c>
      <c r="M1129" s="115">
        <v>2</v>
      </c>
      <c r="N1129" s="115">
        <v>4</v>
      </c>
      <c r="O1129" s="115">
        <f t="shared" si="73"/>
        <v>0</v>
      </c>
      <c r="P1129" s="115" t="e">
        <f t="shared" si="75"/>
        <v>#N/A</v>
      </c>
      <c r="Q1129" s="116" t="e">
        <f t="shared" si="76"/>
        <v>#N/A</v>
      </c>
    </row>
    <row r="1130" spans="1:17">
      <c r="A1130" s="102" t="s">
        <v>528</v>
      </c>
      <c r="B1130" s="103" t="s">
        <v>537</v>
      </c>
      <c r="C1130" s="103" t="s">
        <v>8</v>
      </c>
      <c r="D1130" s="103" t="s">
        <v>9</v>
      </c>
      <c r="E1130" s="103" t="s">
        <v>10</v>
      </c>
      <c r="F1130" s="103">
        <v>0</v>
      </c>
      <c r="G1130" s="103">
        <v>3</v>
      </c>
      <c r="H1130" s="104">
        <v>2.2999999999999998</v>
      </c>
      <c r="I1130" s="103" t="str">
        <f t="shared" si="74"/>
        <v>low</v>
      </c>
      <c r="J1130" s="103" t="s">
        <v>11</v>
      </c>
      <c r="K1130" s="105">
        <v>122.72</v>
      </c>
      <c r="L1130" s="105">
        <v>237.96332268047701</v>
      </c>
      <c r="M1130" s="105">
        <v>2</v>
      </c>
      <c r="N1130" s="105">
        <v>4</v>
      </c>
      <c r="O1130" s="105">
        <f t="shared" ref="O1130:O1193" si="77">(IF(L1130&lt;N1130,0,L1130))</f>
        <v>237.96332268047701</v>
      </c>
      <c r="P1130" s="105">
        <f t="shared" si="75"/>
        <v>1.9390753151929352</v>
      </c>
      <c r="Q1130" s="106">
        <f t="shared" si="76"/>
        <v>6.9806711346945667</v>
      </c>
    </row>
    <row r="1131" spans="1:17">
      <c r="A1131" s="107" t="s">
        <v>528</v>
      </c>
      <c r="B1131" s="108" t="s">
        <v>537</v>
      </c>
      <c r="C1131" s="108" t="s">
        <v>12</v>
      </c>
      <c r="D1131" s="108" t="s">
        <v>9</v>
      </c>
      <c r="E1131" s="108" t="s">
        <v>10</v>
      </c>
      <c r="F1131" s="108">
        <v>0</v>
      </c>
      <c r="G1131" s="108">
        <v>3</v>
      </c>
      <c r="H1131" s="109">
        <v>2.2999999999999998</v>
      </c>
      <c r="I1131" s="108" t="str">
        <f t="shared" ref="I1131:I1194" si="78">IF(H1131=2.3,"low",IF(H1131=2.7,"medium",IF(H1131=3.2,"high",IF(H1131=1.4,"low",IF(H1131=2,"medium",IF(H1131=3.3,"high"))))))</f>
        <v>low</v>
      </c>
      <c r="J1131" s="108" t="s">
        <v>11</v>
      </c>
      <c r="K1131" s="110">
        <v>122.72</v>
      </c>
      <c r="L1131" s="110">
        <v>244.011850003494</v>
      </c>
      <c r="M1131" s="110">
        <v>2</v>
      </c>
      <c r="N1131" s="110">
        <v>4</v>
      </c>
      <c r="O1131" s="110">
        <f t="shared" si="77"/>
        <v>244.011850003494</v>
      </c>
      <c r="P1131" s="110">
        <f t="shared" ref="P1131:P1194" si="79">IF(O1131=0,NA(),(O1131/K1131))</f>
        <v>1.9883625326229954</v>
      </c>
      <c r="Q1131" s="111">
        <f t="shared" ref="Q1131:Q1194" si="80">IF(O1131=0,NA(),((P1131/1000)*3600))</f>
        <v>7.1581051174427843</v>
      </c>
    </row>
    <row r="1132" spans="1:17">
      <c r="A1132" s="107" t="s">
        <v>528</v>
      </c>
      <c r="B1132" s="108" t="s">
        <v>538</v>
      </c>
      <c r="C1132" s="108" t="s">
        <v>8</v>
      </c>
      <c r="D1132" s="108" t="s">
        <v>9</v>
      </c>
      <c r="E1132" s="108" t="s">
        <v>10</v>
      </c>
      <c r="F1132" s="108">
        <v>0</v>
      </c>
      <c r="G1132" s="108">
        <v>3</v>
      </c>
      <c r="H1132" s="109">
        <v>2.2999999999999998</v>
      </c>
      <c r="I1132" s="108" t="str">
        <f t="shared" si="78"/>
        <v>low</v>
      </c>
      <c r="J1132" s="108" t="s">
        <v>11</v>
      </c>
      <c r="K1132" s="110">
        <v>122.22</v>
      </c>
      <c r="L1132" s="110">
        <v>262.56111839637202</v>
      </c>
      <c r="M1132" s="110">
        <v>2</v>
      </c>
      <c r="N1132" s="110">
        <v>4</v>
      </c>
      <c r="O1132" s="110">
        <f t="shared" si="77"/>
        <v>262.56111839637202</v>
      </c>
      <c r="P1132" s="110">
        <f t="shared" si="79"/>
        <v>2.1482663917228932</v>
      </c>
      <c r="Q1132" s="111">
        <f t="shared" si="80"/>
        <v>7.733759010202415</v>
      </c>
    </row>
    <row r="1133" spans="1:17">
      <c r="A1133" s="107" t="s">
        <v>528</v>
      </c>
      <c r="B1133" s="108" t="s">
        <v>538</v>
      </c>
      <c r="C1133" s="108" t="s">
        <v>12</v>
      </c>
      <c r="D1133" s="108" t="s">
        <v>9</v>
      </c>
      <c r="E1133" s="108" t="s">
        <v>10</v>
      </c>
      <c r="F1133" s="108">
        <v>0</v>
      </c>
      <c r="G1133" s="108">
        <v>3</v>
      </c>
      <c r="H1133" s="109">
        <v>2.2999999999999998</v>
      </c>
      <c r="I1133" s="108" t="str">
        <f t="shared" si="78"/>
        <v>low</v>
      </c>
      <c r="J1133" s="108" t="s">
        <v>11</v>
      </c>
      <c r="K1133" s="110">
        <v>122.22</v>
      </c>
      <c r="L1133" s="110">
        <v>265.39276034404702</v>
      </c>
      <c r="M1133" s="110">
        <v>2</v>
      </c>
      <c r="N1133" s="110">
        <v>4</v>
      </c>
      <c r="O1133" s="110">
        <f t="shared" si="77"/>
        <v>265.39276034404702</v>
      </c>
      <c r="P1133" s="110">
        <f t="shared" si="79"/>
        <v>2.171434792538431</v>
      </c>
      <c r="Q1133" s="111">
        <f t="shared" si="80"/>
        <v>7.8171652531383513</v>
      </c>
    </row>
    <row r="1134" spans="1:17">
      <c r="A1134" s="107" t="s">
        <v>528</v>
      </c>
      <c r="B1134" s="108" t="s">
        <v>539</v>
      </c>
      <c r="C1134" s="108" t="s">
        <v>8</v>
      </c>
      <c r="D1134" s="108" t="s">
        <v>9</v>
      </c>
      <c r="E1134" s="108" t="s">
        <v>10</v>
      </c>
      <c r="F1134" s="108">
        <v>0</v>
      </c>
      <c r="G1134" s="108">
        <v>3</v>
      </c>
      <c r="H1134" s="109">
        <v>2.2999999999999998</v>
      </c>
      <c r="I1134" s="108" t="str">
        <f t="shared" si="78"/>
        <v>low</v>
      </c>
      <c r="J1134" s="108" t="s">
        <v>11</v>
      </c>
      <c r="K1134" s="110">
        <v>122.09</v>
      </c>
      <c r="L1134" s="110">
        <v>259.32809477047698</v>
      </c>
      <c r="M1134" s="110">
        <v>2</v>
      </c>
      <c r="N1134" s="110">
        <v>4</v>
      </c>
      <c r="O1134" s="110">
        <f t="shared" si="77"/>
        <v>259.32809477047698</v>
      </c>
      <c r="P1134" s="110">
        <f t="shared" si="79"/>
        <v>2.1240731818369807</v>
      </c>
      <c r="Q1134" s="111">
        <f t="shared" si="80"/>
        <v>7.6466634546131305</v>
      </c>
    </row>
    <row r="1135" spans="1:17">
      <c r="A1135" s="107" t="s">
        <v>528</v>
      </c>
      <c r="B1135" s="108" t="s">
        <v>539</v>
      </c>
      <c r="C1135" s="108" t="s">
        <v>12</v>
      </c>
      <c r="D1135" s="108" t="s">
        <v>9</v>
      </c>
      <c r="E1135" s="108" t="s">
        <v>10</v>
      </c>
      <c r="F1135" s="108">
        <v>0</v>
      </c>
      <c r="G1135" s="108">
        <v>3</v>
      </c>
      <c r="H1135" s="109">
        <v>2.2999999999999998</v>
      </c>
      <c r="I1135" s="108" t="str">
        <f t="shared" si="78"/>
        <v>low</v>
      </c>
      <c r="J1135" s="108" t="s">
        <v>11</v>
      </c>
      <c r="K1135" s="110">
        <v>122.09</v>
      </c>
      <c r="L1135" s="110">
        <v>268.95974004028801</v>
      </c>
      <c r="M1135" s="110">
        <v>2</v>
      </c>
      <c r="N1135" s="110">
        <v>4</v>
      </c>
      <c r="O1135" s="110">
        <f t="shared" si="77"/>
        <v>268.95974004028801</v>
      </c>
      <c r="P1135" s="110">
        <f t="shared" si="79"/>
        <v>2.2029628965540833</v>
      </c>
      <c r="Q1135" s="111">
        <f t="shared" si="80"/>
        <v>7.9306664275946996</v>
      </c>
    </row>
    <row r="1136" spans="1:17">
      <c r="A1136" s="107" t="s">
        <v>528</v>
      </c>
      <c r="B1136" s="108" t="s">
        <v>540</v>
      </c>
      <c r="C1136" s="108" t="s">
        <v>8</v>
      </c>
      <c r="D1136" s="108" t="s">
        <v>9</v>
      </c>
      <c r="E1136" s="108" t="s">
        <v>10</v>
      </c>
      <c r="F1136" s="108">
        <v>0</v>
      </c>
      <c r="G1136" s="108">
        <v>3</v>
      </c>
      <c r="H1136" s="109">
        <v>2.2999999999999998</v>
      </c>
      <c r="I1136" s="108" t="str">
        <f t="shared" si="78"/>
        <v>low</v>
      </c>
      <c r="J1136" s="108" t="s">
        <v>11</v>
      </c>
      <c r="K1136" s="110">
        <v>122.39</v>
      </c>
      <c r="L1136" s="110">
        <v>151.330580982936</v>
      </c>
      <c r="M1136" s="110">
        <v>2</v>
      </c>
      <c r="N1136" s="110">
        <v>4</v>
      </c>
      <c r="O1136" s="110">
        <f t="shared" si="77"/>
        <v>151.330580982936</v>
      </c>
      <c r="P1136" s="110">
        <f t="shared" si="79"/>
        <v>1.236461973878062</v>
      </c>
      <c r="Q1136" s="111">
        <f t="shared" si="80"/>
        <v>4.451263105961023</v>
      </c>
    </row>
    <row r="1137" spans="1:17" ht="15" thickBot="1">
      <c r="A1137" s="112" t="s">
        <v>528</v>
      </c>
      <c r="B1137" s="113" t="s">
        <v>540</v>
      </c>
      <c r="C1137" s="113" t="s">
        <v>12</v>
      </c>
      <c r="D1137" s="113" t="s">
        <v>9</v>
      </c>
      <c r="E1137" s="113" t="s">
        <v>10</v>
      </c>
      <c r="F1137" s="113">
        <v>0</v>
      </c>
      <c r="G1137" s="113">
        <v>3</v>
      </c>
      <c r="H1137" s="114">
        <v>2.2999999999999998</v>
      </c>
      <c r="I1137" s="113" t="str">
        <f t="shared" si="78"/>
        <v>low</v>
      </c>
      <c r="J1137" s="113" t="s">
        <v>11</v>
      </c>
      <c r="K1137" s="115">
        <v>122.39</v>
      </c>
      <c r="L1137" s="115">
        <v>250.737514975946</v>
      </c>
      <c r="M1137" s="115">
        <v>2</v>
      </c>
      <c r="N1137" s="115">
        <v>4</v>
      </c>
      <c r="O1137" s="115">
        <f t="shared" si="77"/>
        <v>250.737514975946</v>
      </c>
      <c r="P1137" s="115">
        <f t="shared" si="79"/>
        <v>2.0486764848104095</v>
      </c>
      <c r="Q1137" s="116">
        <f t="shared" si="80"/>
        <v>7.3752353453174742</v>
      </c>
    </row>
    <row r="1138" spans="1:17">
      <c r="A1138" s="102" t="s">
        <v>528</v>
      </c>
      <c r="B1138" s="103" t="s">
        <v>541</v>
      </c>
      <c r="C1138" s="103" t="s">
        <v>8</v>
      </c>
      <c r="D1138" s="103" t="s">
        <v>9</v>
      </c>
      <c r="E1138" s="103" t="s">
        <v>10</v>
      </c>
      <c r="F1138" s="103">
        <v>0</v>
      </c>
      <c r="G1138" s="103">
        <v>1</v>
      </c>
      <c r="H1138" s="104">
        <v>2.7</v>
      </c>
      <c r="I1138" s="103" t="str">
        <f t="shared" si="78"/>
        <v>medium</v>
      </c>
      <c r="J1138" s="103" t="s">
        <v>11</v>
      </c>
      <c r="K1138" s="105">
        <v>18.5</v>
      </c>
      <c r="L1138" s="105">
        <v>367.45546640147597</v>
      </c>
      <c r="M1138" s="105">
        <v>2</v>
      </c>
      <c r="N1138" s="105">
        <v>4</v>
      </c>
      <c r="O1138" s="105">
        <f t="shared" si="77"/>
        <v>367.45546640147597</v>
      </c>
      <c r="P1138" s="105">
        <f t="shared" si="79"/>
        <v>19.862457643323026</v>
      </c>
      <c r="Q1138" s="106">
        <f t="shared" si="80"/>
        <v>71.504847515962894</v>
      </c>
    </row>
    <row r="1139" spans="1:17">
      <c r="A1139" s="107" t="s">
        <v>528</v>
      </c>
      <c r="B1139" s="108" t="s">
        <v>541</v>
      </c>
      <c r="C1139" s="108" t="s">
        <v>12</v>
      </c>
      <c r="D1139" s="108" t="s">
        <v>9</v>
      </c>
      <c r="E1139" s="108" t="s">
        <v>10</v>
      </c>
      <c r="F1139" s="108">
        <v>0</v>
      </c>
      <c r="G1139" s="108">
        <v>1</v>
      </c>
      <c r="H1139" s="109">
        <v>2.7</v>
      </c>
      <c r="I1139" s="108" t="str">
        <f t="shared" si="78"/>
        <v>medium</v>
      </c>
      <c r="J1139" s="108" t="s">
        <v>11</v>
      </c>
      <c r="K1139" s="110">
        <v>120.77</v>
      </c>
      <c r="L1139" s="110">
        <v>631.93306565057003</v>
      </c>
      <c r="M1139" s="110">
        <v>2</v>
      </c>
      <c r="N1139" s="110">
        <v>4</v>
      </c>
      <c r="O1139" s="110">
        <f t="shared" si="77"/>
        <v>631.93306565057003</v>
      </c>
      <c r="P1139" s="110">
        <f t="shared" si="79"/>
        <v>5.2325334574030808</v>
      </c>
      <c r="Q1139" s="111">
        <f t="shared" si="80"/>
        <v>18.837120446651092</v>
      </c>
    </row>
    <row r="1140" spans="1:17">
      <c r="A1140" s="107" t="s">
        <v>528</v>
      </c>
      <c r="B1140" s="108" t="s">
        <v>542</v>
      </c>
      <c r="C1140" s="108" t="s">
        <v>8</v>
      </c>
      <c r="D1140" s="108" t="s">
        <v>9</v>
      </c>
      <c r="E1140" s="108" t="s">
        <v>10</v>
      </c>
      <c r="F1140" s="108">
        <v>0</v>
      </c>
      <c r="G1140" s="108">
        <v>1</v>
      </c>
      <c r="H1140" s="109">
        <v>2.7</v>
      </c>
      <c r="I1140" s="108" t="str">
        <f t="shared" si="78"/>
        <v>medium</v>
      </c>
      <c r="J1140" s="108" t="s">
        <v>11</v>
      </c>
      <c r="K1140" s="110">
        <v>51.9</v>
      </c>
      <c r="L1140" s="110">
        <v>378.68335736639</v>
      </c>
      <c r="M1140" s="110">
        <v>2</v>
      </c>
      <c r="N1140" s="110">
        <v>4</v>
      </c>
      <c r="O1140" s="110">
        <f t="shared" si="77"/>
        <v>378.68335736639</v>
      </c>
      <c r="P1140" s="110">
        <f t="shared" si="79"/>
        <v>7.2964038028206168</v>
      </c>
      <c r="Q1140" s="111">
        <f t="shared" si="80"/>
        <v>26.267053690154221</v>
      </c>
    </row>
    <row r="1141" spans="1:17">
      <c r="A1141" s="107" t="s">
        <v>528</v>
      </c>
      <c r="B1141" s="108" t="s">
        <v>542</v>
      </c>
      <c r="C1141" s="108" t="s">
        <v>12</v>
      </c>
      <c r="D1141" s="108" t="s">
        <v>9</v>
      </c>
      <c r="E1141" s="108" t="s">
        <v>10</v>
      </c>
      <c r="F1141" s="108">
        <v>0</v>
      </c>
      <c r="G1141" s="108">
        <v>1</v>
      </c>
      <c r="H1141" s="109">
        <v>2.7</v>
      </c>
      <c r="I1141" s="108" t="str">
        <f t="shared" si="78"/>
        <v>medium</v>
      </c>
      <c r="J1141" s="108" t="s">
        <v>11</v>
      </c>
      <c r="K1141" s="110">
        <v>120.43</v>
      </c>
      <c r="L1141" s="110">
        <v>676.15015352241903</v>
      </c>
      <c r="M1141" s="110">
        <v>2</v>
      </c>
      <c r="N1141" s="110">
        <v>4</v>
      </c>
      <c r="O1141" s="110">
        <f t="shared" si="77"/>
        <v>676.15015352241903</v>
      </c>
      <c r="P1141" s="110">
        <f t="shared" si="79"/>
        <v>5.6144661091291121</v>
      </c>
      <c r="Q1141" s="111">
        <f t="shared" si="80"/>
        <v>20.212077992864803</v>
      </c>
    </row>
    <row r="1142" spans="1:17">
      <c r="A1142" s="107" t="s">
        <v>528</v>
      </c>
      <c r="B1142" s="108" t="s">
        <v>543</v>
      </c>
      <c r="C1142" s="108" t="s">
        <v>8</v>
      </c>
      <c r="D1142" s="108" t="s">
        <v>9</v>
      </c>
      <c r="E1142" s="108" t="s">
        <v>10</v>
      </c>
      <c r="F1142" s="108">
        <v>0</v>
      </c>
      <c r="G1142" s="108">
        <v>1</v>
      </c>
      <c r="H1142" s="109">
        <v>2.7</v>
      </c>
      <c r="I1142" s="108" t="str">
        <f t="shared" si="78"/>
        <v>medium</v>
      </c>
      <c r="J1142" s="108" t="s">
        <v>11</v>
      </c>
      <c r="K1142" s="110">
        <v>13.78</v>
      </c>
      <c r="L1142" s="110">
        <v>336.396008339167</v>
      </c>
      <c r="M1142" s="110">
        <v>2</v>
      </c>
      <c r="N1142" s="110">
        <v>4</v>
      </c>
      <c r="O1142" s="110">
        <f t="shared" si="77"/>
        <v>336.396008339167</v>
      </c>
      <c r="P1142" s="110">
        <f t="shared" si="79"/>
        <v>24.411901911405444</v>
      </c>
      <c r="Q1142" s="111">
        <f t="shared" si="80"/>
        <v>87.882846881059592</v>
      </c>
    </row>
    <row r="1143" spans="1:17">
      <c r="A1143" s="107" t="s">
        <v>528</v>
      </c>
      <c r="B1143" s="108" t="s">
        <v>543</v>
      </c>
      <c r="C1143" s="108" t="s">
        <v>12</v>
      </c>
      <c r="D1143" s="108" t="s">
        <v>9</v>
      </c>
      <c r="E1143" s="108" t="s">
        <v>10</v>
      </c>
      <c r="F1143" s="108">
        <v>0</v>
      </c>
      <c r="G1143" s="108">
        <v>1</v>
      </c>
      <c r="H1143" s="109">
        <v>2.7</v>
      </c>
      <c r="I1143" s="108" t="str">
        <f t="shared" si="78"/>
        <v>medium</v>
      </c>
      <c r="J1143" s="108" t="s">
        <v>11</v>
      </c>
      <c r="K1143" s="110">
        <v>120.64</v>
      </c>
      <c r="L1143" s="110">
        <v>618.86778939806504</v>
      </c>
      <c r="M1143" s="110">
        <v>2</v>
      </c>
      <c r="N1143" s="110">
        <v>4</v>
      </c>
      <c r="O1143" s="110">
        <f t="shared" si="77"/>
        <v>618.86778939806504</v>
      </c>
      <c r="P1143" s="110">
        <f t="shared" si="79"/>
        <v>5.1298722595993453</v>
      </c>
      <c r="Q1143" s="111">
        <f t="shared" si="80"/>
        <v>18.467540134557641</v>
      </c>
    </row>
    <row r="1144" spans="1:17">
      <c r="A1144" s="107" t="s">
        <v>528</v>
      </c>
      <c r="B1144" s="108" t="s">
        <v>544</v>
      </c>
      <c r="C1144" s="108" t="s">
        <v>8</v>
      </c>
      <c r="D1144" s="108" t="s">
        <v>9</v>
      </c>
      <c r="E1144" s="108" t="s">
        <v>10</v>
      </c>
      <c r="F1144" s="108">
        <v>0</v>
      </c>
      <c r="G1144" s="108">
        <v>1</v>
      </c>
      <c r="H1144" s="109">
        <v>2.7</v>
      </c>
      <c r="I1144" s="108" t="str">
        <f t="shared" si="78"/>
        <v>medium</v>
      </c>
      <c r="J1144" s="108" t="s">
        <v>11</v>
      </c>
      <c r="K1144" s="110">
        <v>47.41</v>
      </c>
      <c r="L1144" s="110">
        <v>428.02385758765303</v>
      </c>
      <c r="M1144" s="110">
        <v>2</v>
      </c>
      <c r="N1144" s="110">
        <v>4</v>
      </c>
      <c r="O1144" s="110">
        <f t="shared" si="77"/>
        <v>428.02385758765303</v>
      </c>
      <c r="P1144" s="110">
        <f t="shared" si="79"/>
        <v>9.0281345198830003</v>
      </c>
      <c r="Q1144" s="111">
        <f t="shared" si="80"/>
        <v>32.501284271578797</v>
      </c>
    </row>
    <row r="1145" spans="1:17" ht="15" thickBot="1">
      <c r="A1145" s="112" t="s">
        <v>528</v>
      </c>
      <c r="B1145" s="113" t="s">
        <v>544</v>
      </c>
      <c r="C1145" s="113" t="s">
        <v>12</v>
      </c>
      <c r="D1145" s="113" t="s">
        <v>9</v>
      </c>
      <c r="E1145" s="113" t="s">
        <v>10</v>
      </c>
      <c r="F1145" s="113">
        <v>0</v>
      </c>
      <c r="G1145" s="113">
        <v>1</v>
      </c>
      <c r="H1145" s="114">
        <v>2.7</v>
      </c>
      <c r="I1145" s="113" t="str">
        <f t="shared" si="78"/>
        <v>medium</v>
      </c>
      <c r="J1145" s="113" t="s">
        <v>11</v>
      </c>
      <c r="K1145" s="115">
        <v>120.51</v>
      </c>
      <c r="L1145" s="115">
        <v>599.07753590747598</v>
      </c>
      <c r="M1145" s="115">
        <v>2</v>
      </c>
      <c r="N1145" s="115">
        <v>4</v>
      </c>
      <c r="O1145" s="115">
        <f t="shared" si="77"/>
        <v>599.07753590747598</v>
      </c>
      <c r="P1145" s="115">
        <f t="shared" si="79"/>
        <v>4.9711852618660357</v>
      </c>
      <c r="Q1145" s="116">
        <f t="shared" si="80"/>
        <v>17.896266942717727</v>
      </c>
    </row>
    <row r="1146" spans="1:17">
      <c r="A1146" s="102" t="s">
        <v>528</v>
      </c>
      <c r="B1146" s="103" t="s">
        <v>545</v>
      </c>
      <c r="C1146" s="103" t="s">
        <v>8</v>
      </c>
      <c r="D1146" s="103" t="s">
        <v>9</v>
      </c>
      <c r="E1146" s="103" t="s">
        <v>10</v>
      </c>
      <c r="F1146" s="103">
        <v>0</v>
      </c>
      <c r="G1146" s="103">
        <v>2</v>
      </c>
      <c r="H1146" s="104">
        <v>2.7</v>
      </c>
      <c r="I1146" s="103" t="str">
        <f t="shared" si="78"/>
        <v>medium</v>
      </c>
      <c r="J1146" s="103" t="s">
        <v>11</v>
      </c>
      <c r="K1146" s="105">
        <v>114.15</v>
      </c>
      <c r="L1146" s="105">
        <v>13.5348614409973</v>
      </c>
      <c r="M1146" s="105">
        <v>2</v>
      </c>
      <c r="N1146" s="105">
        <v>4</v>
      </c>
      <c r="O1146" s="105">
        <f t="shared" si="77"/>
        <v>13.5348614409973</v>
      </c>
      <c r="P1146" s="105">
        <f t="shared" si="79"/>
        <v>0.1185708404817985</v>
      </c>
      <c r="Q1146" s="106">
        <f t="shared" si="80"/>
        <v>0.42685502573447459</v>
      </c>
    </row>
    <row r="1147" spans="1:17">
      <c r="A1147" s="107" t="s">
        <v>528</v>
      </c>
      <c r="B1147" s="108" t="s">
        <v>545</v>
      </c>
      <c r="C1147" s="108" t="s">
        <v>12</v>
      </c>
      <c r="D1147" s="108" t="s">
        <v>9</v>
      </c>
      <c r="E1147" s="108" t="s">
        <v>10</v>
      </c>
      <c r="F1147" s="108">
        <v>0</v>
      </c>
      <c r="G1147" s="108">
        <v>2</v>
      </c>
      <c r="H1147" s="109">
        <v>2.7</v>
      </c>
      <c r="I1147" s="108" t="str">
        <f t="shared" si="78"/>
        <v>medium</v>
      </c>
      <c r="J1147" s="108" t="s">
        <v>11</v>
      </c>
      <c r="K1147" s="110">
        <v>114.15</v>
      </c>
      <c r="L1147" s="110">
        <v>3.0557649737641599</v>
      </c>
      <c r="M1147" s="110">
        <v>2</v>
      </c>
      <c r="N1147" s="110">
        <v>4</v>
      </c>
      <c r="O1147" s="110">
        <f t="shared" si="77"/>
        <v>0</v>
      </c>
      <c r="P1147" s="110" t="e">
        <f t="shared" si="79"/>
        <v>#N/A</v>
      </c>
      <c r="Q1147" s="111" t="e">
        <f t="shared" si="80"/>
        <v>#N/A</v>
      </c>
    </row>
    <row r="1148" spans="1:17">
      <c r="A1148" s="107" t="s">
        <v>528</v>
      </c>
      <c r="B1148" s="108" t="s">
        <v>546</v>
      </c>
      <c r="C1148" s="108" t="s">
        <v>8</v>
      </c>
      <c r="D1148" s="108" t="s">
        <v>9</v>
      </c>
      <c r="E1148" s="108" t="s">
        <v>10</v>
      </c>
      <c r="F1148" s="108">
        <v>0</v>
      </c>
      <c r="G1148" s="108">
        <v>2</v>
      </c>
      <c r="H1148" s="109">
        <v>2.7</v>
      </c>
      <c r="I1148" s="108" t="str">
        <f t="shared" si="78"/>
        <v>medium</v>
      </c>
      <c r="J1148" s="108" t="s">
        <v>11</v>
      </c>
      <c r="K1148" s="110">
        <v>115</v>
      </c>
      <c r="L1148" s="110">
        <v>4.8295763787845196</v>
      </c>
      <c r="M1148" s="110">
        <v>2</v>
      </c>
      <c r="N1148" s="110">
        <v>4</v>
      </c>
      <c r="O1148" s="110">
        <f t="shared" si="77"/>
        <v>4.8295763787845196</v>
      </c>
      <c r="P1148" s="110">
        <f t="shared" si="79"/>
        <v>4.1996316337256694E-2</v>
      </c>
      <c r="Q1148" s="111">
        <f t="shared" si="80"/>
        <v>0.15118673881412409</v>
      </c>
    </row>
    <row r="1149" spans="1:17">
      <c r="A1149" s="107" t="s">
        <v>528</v>
      </c>
      <c r="B1149" s="108" t="s">
        <v>546</v>
      </c>
      <c r="C1149" s="108" t="s">
        <v>12</v>
      </c>
      <c r="D1149" s="108" t="s">
        <v>9</v>
      </c>
      <c r="E1149" s="108" t="s">
        <v>10</v>
      </c>
      <c r="F1149" s="108">
        <v>0</v>
      </c>
      <c r="G1149" s="108">
        <v>2</v>
      </c>
      <c r="H1149" s="109">
        <v>2.7</v>
      </c>
      <c r="I1149" s="108" t="str">
        <f t="shared" si="78"/>
        <v>medium</v>
      </c>
      <c r="J1149" s="108" t="s">
        <v>11</v>
      </c>
      <c r="K1149" s="110">
        <v>115</v>
      </c>
      <c r="L1149" s="110">
        <v>1.7346268066670001</v>
      </c>
      <c r="M1149" s="110">
        <v>2</v>
      </c>
      <c r="N1149" s="110">
        <v>4</v>
      </c>
      <c r="O1149" s="110">
        <f t="shared" si="77"/>
        <v>0</v>
      </c>
      <c r="P1149" s="110" t="e">
        <f t="shared" si="79"/>
        <v>#N/A</v>
      </c>
      <c r="Q1149" s="111" t="e">
        <f t="shared" si="80"/>
        <v>#N/A</v>
      </c>
    </row>
    <row r="1150" spans="1:17">
      <c r="A1150" s="107" t="s">
        <v>528</v>
      </c>
      <c r="B1150" s="108" t="s">
        <v>547</v>
      </c>
      <c r="C1150" s="108" t="s">
        <v>8</v>
      </c>
      <c r="D1150" s="108" t="s">
        <v>9</v>
      </c>
      <c r="E1150" s="108" t="s">
        <v>10</v>
      </c>
      <c r="F1150" s="108">
        <v>0</v>
      </c>
      <c r="G1150" s="108">
        <v>2</v>
      </c>
      <c r="H1150" s="109">
        <v>2.7</v>
      </c>
      <c r="I1150" s="108" t="str">
        <f t="shared" si="78"/>
        <v>medium</v>
      </c>
      <c r="J1150" s="108" t="s">
        <v>11</v>
      </c>
      <c r="K1150" s="110">
        <v>120</v>
      </c>
      <c r="L1150" s="110">
        <v>16.828828828054299</v>
      </c>
      <c r="M1150" s="110">
        <v>2</v>
      </c>
      <c r="N1150" s="110">
        <v>4</v>
      </c>
      <c r="O1150" s="110">
        <f t="shared" si="77"/>
        <v>16.828828828054299</v>
      </c>
      <c r="P1150" s="110">
        <f t="shared" si="79"/>
        <v>0.14024024023378581</v>
      </c>
      <c r="Q1150" s="111">
        <f t="shared" si="80"/>
        <v>0.50486486484162896</v>
      </c>
    </row>
    <row r="1151" spans="1:17">
      <c r="A1151" s="107" t="s">
        <v>528</v>
      </c>
      <c r="B1151" s="108" t="s">
        <v>547</v>
      </c>
      <c r="C1151" s="108" t="s">
        <v>12</v>
      </c>
      <c r="D1151" s="108" t="s">
        <v>9</v>
      </c>
      <c r="E1151" s="108" t="s">
        <v>10</v>
      </c>
      <c r="F1151" s="108">
        <v>0</v>
      </c>
      <c r="G1151" s="108">
        <v>2</v>
      </c>
      <c r="H1151" s="109">
        <v>2.7</v>
      </c>
      <c r="I1151" s="108" t="str">
        <f t="shared" si="78"/>
        <v>medium</v>
      </c>
      <c r="J1151" s="108" t="s">
        <v>11</v>
      </c>
      <c r="K1151" s="110">
        <v>120</v>
      </c>
      <c r="L1151" s="110">
        <v>0</v>
      </c>
      <c r="M1151" s="110">
        <v>2</v>
      </c>
      <c r="N1151" s="110">
        <v>4</v>
      </c>
      <c r="O1151" s="110">
        <f t="shared" si="77"/>
        <v>0</v>
      </c>
      <c r="P1151" s="110" t="e">
        <f t="shared" si="79"/>
        <v>#N/A</v>
      </c>
      <c r="Q1151" s="111" t="e">
        <f t="shared" si="80"/>
        <v>#N/A</v>
      </c>
    </row>
    <row r="1152" spans="1:17">
      <c r="A1152" s="107" t="s">
        <v>528</v>
      </c>
      <c r="B1152" s="108" t="s">
        <v>548</v>
      </c>
      <c r="C1152" s="108" t="s">
        <v>8</v>
      </c>
      <c r="D1152" s="108" t="s">
        <v>9</v>
      </c>
      <c r="E1152" s="108" t="s">
        <v>10</v>
      </c>
      <c r="F1152" s="108">
        <v>0</v>
      </c>
      <c r="G1152" s="108">
        <v>2</v>
      </c>
      <c r="H1152" s="109">
        <v>2.7</v>
      </c>
      <c r="I1152" s="108" t="str">
        <f t="shared" si="78"/>
        <v>medium</v>
      </c>
      <c r="J1152" s="108" t="s">
        <v>11</v>
      </c>
      <c r="K1152" s="110">
        <v>124.37</v>
      </c>
      <c r="L1152" s="110">
        <v>15.921650378073799</v>
      </c>
      <c r="M1152" s="110">
        <v>2</v>
      </c>
      <c r="N1152" s="110">
        <v>4</v>
      </c>
      <c r="O1152" s="110">
        <f t="shared" si="77"/>
        <v>15.921650378073799</v>
      </c>
      <c r="P1152" s="110">
        <f t="shared" si="79"/>
        <v>0.12801841584042614</v>
      </c>
      <c r="Q1152" s="111">
        <f t="shared" si="80"/>
        <v>0.46086629702553411</v>
      </c>
    </row>
    <row r="1153" spans="1:17" ht="15" thickBot="1">
      <c r="A1153" s="112" t="s">
        <v>528</v>
      </c>
      <c r="B1153" s="113" t="s">
        <v>548</v>
      </c>
      <c r="C1153" s="113" t="s">
        <v>12</v>
      </c>
      <c r="D1153" s="113" t="s">
        <v>9</v>
      </c>
      <c r="E1153" s="113" t="s">
        <v>10</v>
      </c>
      <c r="F1153" s="113">
        <v>0</v>
      </c>
      <c r="G1153" s="113">
        <v>2</v>
      </c>
      <c r="H1153" s="114">
        <v>2.7</v>
      </c>
      <c r="I1153" s="113" t="str">
        <f t="shared" si="78"/>
        <v>medium</v>
      </c>
      <c r="J1153" s="113" t="s">
        <v>11</v>
      </c>
      <c r="K1153" s="115">
        <v>124.44</v>
      </c>
      <c r="L1153" s="115">
        <v>13.224222436552999</v>
      </c>
      <c r="M1153" s="115">
        <v>2</v>
      </c>
      <c r="N1153" s="115">
        <v>4</v>
      </c>
      <c r="O1153" s="115">
        <f t="shared" si="77"/>
        <v>13.224222436552999</v>
      </c>
      <c r="P1153" s="115">
        <f t="shared" si="79"/>
        <v>0.10626986850331886</v>
      </c>
      <c r="Q1153" s="116">
        <f t="shared" si="80"/>
        <v>0.38257152661194788</v>
      </c>
    </row>
    <row r="1154" spans="1:17">
      <c r="A1154" s="102" t="s">
        <v>528</v>
      </c>
      <c r="B1154" s="103" t="s">
        <v>549</v>
      </c>
      <c r="C1154" s="103" t="s">
        <v>8</v>
      </c>
      <c r="D1154" s="103" t="s">
        <v>9</v>
      </c>
      <c r="E1154" s="103" t="s">
        <v>10</v>
      </c>
      <c r="F1154" s="103">
        <v>0</v>
      </c>
      <c r="G1154" s="103">
        <v>3</v>
      </c>
      <c r="H1154" s="104">
        <v>2.7</v>
      </c>
      <c r="I1154" s="103" t="str">
        <f t="shared" si="78"/>
        <v>medium</v>
      </c>
      <c r="J1154" s="103" t="s">
        <v>11</v>
      </c>
      <c r="K1154" s="105">
        <v>124.18</v>
      </c>
      <c r="L1154" s="105">
        <v>181.775075395643</v>
      </c>
      <c r="M1154" s="105">
        <v>2</v>
      </c>
      <c r="N1154" s="105">
        <v>4</v>
      </c>
      <c r="O1154" s="105">
        <f t="shared" si="77"/>
        <v>181.775075395643</v>
      </c>
      <c r="P1154" s="105">
        <f t="shared" si="79"/>
        <v>1.4638031518412224</v>
      </c>
      <c r="Q1154" s="106">
        <f t="shared" si="80"/>
        <v>5.2696913466284006</v>
      </c>
    </row>
    <row r="1155" spans="1:17">
      <c r="A1155" s="107" t="s">
        <v>528</v>
      </c>
      <c r="B1155" s="108" t="s">
        <v>549</v>
      </c>
      <c r="C1155" s="108" t="s">
        <v>12</v>
      </c>
      <c r="D1155" s="108" t="s">
        <v>9</v>
      </c>
      <c r="E1155" s="108" t="s">
        <v>10</v>
      </c>
      <c r="F1155" s="108">
        <v>0</v>
      </c>
      <c r="G1155" s="108">
        <v>3</v>
      </c>
      <c r="H1155" s="109">
        <v>2.7</v>
      </c>
      <c r="I1155" s="108" t="str">
        <f t="shared" si="78"/>
        <v>medium</v>
      </c>
      <c r="J1155" s="108" t="s">
        <v>11</v>
      </c>
      <c r="K1155" s="110">
        <v>124.18</v>
      </c>
      <c r="L1155" s="110">
        <v>395.02831974919002</v>
      </c>
      <c r="M1155" s="110">
        <v>2</v>
      </c>
      <c r="N1155" s="110">
        <v>4</v>
      </c>
      <c r="O1155" s="110">
        <f t="shared" si="77"/>
        <v>395.02831974919002</v>
      </c>
      <c r="P1155" s="110">
        <f t="shared" si="79"/>
        <v>3.1810945381638751</v>
      </c>
      <c r="Q1155" s="111">
        <f t="shared" si="80"/>
        <v>11.451940337389951</v>
      </c>
    </row>
    <row r="1156" spans="1:17">
      <c r="A1156" s="107" t="s">
        <v>528</v>
      </c>
      <c r="B1156" s="108" t="s">
        <v>550</v>
      </c>
      <c r="C1156" s="108" t="s">
        <v>8</v>
      </c>
      <c r="D1156" s="108" t="s">
        <v>9</v>
      </c>
      <c r="E1156" s="108" t="s">
        <v>10</v>
      </c>
      <c r="F1156" s="108">
        <v>0</v>
      </c>
      <c r="G1156" s="108">
        <v>3</v>
      </c>
      <c r="H1156" s="109">
        <v>2.7</v>
      </c>
      <c r="I1156" s="108" t="str">
        <f t="shared" si="78"/>
        <v>medium</v>
      </c>
      <c r="J1156" s="108" t="s">
        <v>11</v>
      </c>
      <c r="K1156" s="110">
        <v>130.84</v>
      </c>
      <c r="L1156" s="110">
        <v>281.03242782945802</v>
      </c>
      <c r="M1156" s="110">
        <v>2</v>
      </c>
      <c r="N1156" s="110">
        <v>4</v>
      </c>
      <c r="O1156" s="110">
        <f t="shared" si="77"/>
        <v>281.03242782945802</v>
      </c>
      <c r="P1156" s="110">
        <f t="shared" si="79"/>
        <v>2.1479091090603637</v>
      </c>
      <c r="Q1156" s="111">
        <f t="shared" si="80"/>
        <v>7.7324727926173091</v>
      </c>
    </row>
    <row r="1157" spans="1:17">
      <c r="A1157" s="107" t="s">
        <v>528</v>
      </c>
      <c r="B1157" s="108" t="s">
        <v>550</v>
      </c>
      <c r="C1157" s="108" t="s">
        <v>12</v>
      </c>
      <c r="D1157" s="108" t="s">
        <v>9</v>
      </c>
      <c r="E1157" s="108" t="s">
        <v>10</v>
      </c>
      <c r="F1157" s="108">
        <v>0</v>
      </c>
      <c r="G1157" s="108">
        <v>3</v>
      </c>
      <c r="H1157" s="109">
        <v>2.7</v>
      </c>
      <c r="I1157" s="108" t="str">
        <f t="shared" si="78"/>
        <v>medium</v>
      </c>
      <c r="J1157" s="108" t="s">
        <v>11</v>
      </c>
      <c r="K1157" s="110">
        <v>130.84</v>
      </c>
      <c r="L1157" s="110">
        <v>263.04362257146499</v>
      </c>
      <c r="M1157" s="110">
        <v>2</v>
      </c>
      <c r="N1157" s="110">
        <v>4</v>
      </c>
      <c r="O1157" s="110">
        <f t="shared" si="77"/>
        <v>263.04362257146499</v>
      </c>
      <c r="P1157" s="110">
        <f t="shared" si="79"/>
        <v>2.0104220618424411</v>
      </c>
      <c r="Q1157" s="111">
        <f t="shared" si="80"/>
        <v>7.237519422632789</v>
      </c>
    </row>
    <row r="1158" spans="1:17">
      <c r="A1158" s="107" t="s">
        <v>528</v>
      </c>
      <c r="B1158" s="108" t="s">
        <v>551</v>
      </c>
      <c r="C1158" s="108" t="s">
        <v>8</v>
      </c>
      <c r="D1158" s="108" t="s">
        <v>9</v>
      </c>
      <c r="E1158" s="108" t="s">
        <v>10</v>
      </c>
      <c r="F1158" s="108">
        <v>0</v>
      </c>
      <c r="G1158" s="108">
        <v>3</v>
      </c>
      <c r="H1158" s="109">
        <v>2.7</v>
      </c>
      <c r="I1158" s="108" t="str">
        <f t="shared" si="78"/>
        <v>medium</v>
      </c>
      <c r="J1158" s="108" t="s">
        <v>11</v>
      </c>
      <c r="K1158" s="110">
        <v>121.66</v>
      </c>
      <c r="L1158" s="110">
        <v>327.90823923918299</v>
      </c>
      <c r="M1158" s="110">
        <v>2</v>
      </c>
      <c r="N1158" s="110">
        <v>4</v>
      </c>
      <c r="O1158" s="110">
        <f t="shared" si="77"/>
        <v>327.90823923918299</v>
      </c>
      <c r="P1158" s="110">
        <f t="shared" si="79"/>
        <v>2.6952838997138171</v>
      </c>
      <c r="Q1158" s="111">
        <f t="shared" si="80"/>
        <v>9.7030220389697419</v>
      </c>
    </row>
    <row r="1159" spans="1:17">
      <c r="A1159" s="107" t="s">
        <v>528</v>
      </c>
      <c r="B1159" s="108" t="s">
        <v>551</v>
      </c>
      <c r="C1159" s="108" t="s">
        <v>12</v>
      </c>
      <c r="D1159" s="108" t="s">
        <v>9</v>
      </c>
      <c r="E1159" s="108" t="s">
        <v>10</v>
      </c>
      <c r="F1159" s="108">
        <v>0</v>
      </c>
      <c r="G1159" s="108">
        <v>3</v>
      </c>
      <c r="H1159" s="109">
        <v>2.7</v>
      </c>
      <c r="I1159" s="108" t="str">
        <f t="shared" si="78"/>
        <v>medium</v>
      </c>
      <c r="J1159" s="108" t="s">
        <v>11</v>
      </c>
      <c r="K1159" s="110">
        <v>121.66</v>
      </c>
      <c r="L1159" s="110">
        <v>285.66823579238797</v>
      </c>
      <c r="M1159" s="110">
        <v>2</v>
      </c>
      <c r="N1159" s="110">
        <v>4</v>
      </c>
      <c r="O1159" s="110">
        <f t="shared" si="77"/>
        <v>285.66823579238797</v>
      </c>
      <c r="P1159" s="110">
        <f t="shared" si="79"/>
        <v>2.348086764691665</v>
      </c>
      <c r="Q1159" s="111">
        <f t="shared" si="80"/>
        <v>8.4531123528899936</v>
      </c>
    </row>
    <row r="1160" spans="1:17">
      <c r="A1160" s="107" t="s">
        <v>528</v>
      </c>
      <c r="B1160" s="108" t="s">
        <v>552</v>
      </c>
      <c r="C1160" s="108" t="s">
        <v>8</v>
      </c>
      <c r="D1160" s="108" t="s">
        <v>9</v>
      </c>
      <c r="E1160" s="108" t="s">
        <v>10</v>
      </c>
      <c r="F1160" s="108">
        <v>0</v>
      </c>
      <c r="G1160" s="108">
        <v>3</v>
      </c>
      <c r="H1160" s="109">
        <v>2.7</v>
      </c>
      <c r="I1160" s="108" t="str">
        <f t="shared" si="78"/>
        <v>medium</v>
      </c>
      <c r="J1160" s="108" t="s">
        <v>11</v>
      </c>
      <c r="K1160" s="110">
        <v>121.28</v>
      </c>
      <c r="L1160" s="110">
        <v>263.638941834143</v>
      </c>
      <c r="M1160" s="110">
        <v>2</v>
      </c>
      <c r="N1160" s="110">
        <v>4</v>
      </c>
      <c r="O1160" s="110">
        <f t="shared" si="77"/>
        <v>263.638941834143</v>
      </c>
      <c r="P1160" s="110">
        <f t="shared" si="79"/>
        <v>2.1738039399253215</v>
      </c>
      <c r="Q1160" s="111">
        <f t="shared" si="80"/>
        <v>7.8256941837311569</v>
      </c>
    </row>
    <row r="1161" spans="1:17" ht="15" thickBot="1">
      <c r="A1161" s="112" t="s">
        <v>528</v>
      </c>
      <c r="B1161" s="113" t="s">
        <v>552</v>
      </c>
      <c r="C1161" s="113" t="s">
        <v>12</v>
      </c>
      <c r="D1161" s="113" t="s">
        <v>9</v>
      </c>
      <c r="E1161" s="113" t="s">
        <v>10</v>
      </c>
      <c r="F1161" s="113">
        <v>0</v>
      </c>
      <c r="G1161" s="113">
        <v>3</v>
      </c>
      <c r="H1161" s="114">
        <v>2.7</v>
      </c>
      <c r="I1161" s="113" t="str">
        <f t="shared" si="78"/>
        <v>medium</v>
      </c>
      <c r="J1161" s="113" t="s">
        <v>11</v>
      </c>
      <c r="K1161" s="115">
        <v>121.28</v>
      </c>
      <c r="L1161" s="115">
        <v>245.84160626438</v>
      </c>
      <c r="M1161" s="115">
        <v>2</v>
      </c>
      <c r="N1161" s="115">
        <v>4</v>
      </c>
      <c r="O1161" s="115">
        <f t="shared" si="77"/>
        <v>245.84160626438</v>
      </c>
      <c r="P1161" s="115">
        <f t="shared" si="79"/>
        <v>2.0270580991456133</v>
      </c>
      <c r="Q1161" s="116">
        <f t="shared" si="80"/>
        <v>7.297409156924207</v>
      </c>
    </row>
    <row r="1162" spans="1:17">
      <c r="A1162" s="102" t="s">
        <v>528</v>
      </c>
      <c r="B1162" s="103" t="s">
        <v>553</v>
      </c>
      <c r="C1162" s="103" t="s">
        <v>8</v>
      </c>
      <c r="D1162" s="103" t="s">
        <v>9</v>
      </c>
      <c r="E1162" s="103" t="s">
        <v>10</v>
      </c>
      <c r="F1162" s="103">
        <v>0</v>
      </c>
      <c r="G1162" s="103">
        <v>1</v>
      </c>
      <c r="H1162" s="104">
        <v>3.2</v>
      </c>
      <c r="I1162" s="103" t="str">
        <f t="shared" si="78"/>
        <v>high</v>
      </c>
      <c r="J1162" s="103" t="s">
        <v>11</v>
      </c>
      <c r="K1162" s="105">
        <v>10.77</v>
      </c>
      <c r="L1162" s="105">
        <v>399.50393176124697</v>
      </c>
      <c r="M1162" s="105">
        <v>2</v>
      </c>
      <c r="N1162" s="105">
        <v>4</v>
      </c>
      <c r="O1162" s="105">
        <f t="shared" si="77"/>
        <v>399.50393176124697</v>
      </c>
      <c r="P1162" s="105">
        <f t="shared" si="79"/>
        <v>37.094144081824233</v>
      </c>
      <c r="Q1162" s="106">
        <f t="shared" si="80"/>
        <v>133.53891869456723</v>
      </c>
    </row>
    <row r="1163" spans="1:17">
      <c r="A1163" s="107" t="s">
        <v>528</v>
      </c>
      <c r="B1163" s="108" t="s">
        <v>553</v>
      </c>
      <c r="C1163" s="108" t="s">
        <v>12</v>
      </c>
      <c r="D1163" s="108" t="s">
        <v>9</v>
      </c>
      <c r="E1163" s="108" t="s">
        <v>10</v>
      </c>
      <c r="F1163" s="108">
        <v>0</v>
      </c>
      <c r="G1163" s="108">
        <v>1</v>
      </c>
      <c r="H1163" s="109">
        <v>3.2</v>
      </c>
      <c r="I1163" s="108" t="str">
        <f t="shared" si="78"/>
        <v>high</v>
      </c>
      <c r="J1163" s="108" t="s">
        <v>11</v>
      </c>
      <c r="K1163" s="110">
        <v>120.47</v>
      </c>
      <c r="L1163" s="110">
        <v>748.07651088895796</v>
      </c>
      <c r="M1163" s="110">
        <v>2</v>
      </c>
      <c r="N1163" s="110">
        <v>4</v>
      </c>
      <c r="O1163" s="110">
        <f t="shared" si="77"/>
        <v>748.07651088895796</v>
      </c>
      <c r="P1163" s="110">
        <f t="shared" si="79"/>
        <v>6.2096497957081258</v>
      </c>
      <c r="Q1163" s="111">
        <f t="shared" si="80"/>
        <v>22.354739264549252</v>
      </c>
    </row>
    <row r="1164" spans="1:17">
      <c r="A1164" s="107" t="s">
        <v>528</v>
      </c>
      <c r="B1164" s="108" t="s">
        <v>554</v>
      </c>
      <c r="C1164" s="108" t="s">
        <v>8</v>
      </c>
      <c r="D1164" s="108" t="s">
        <v>9</v>
      </c>
      <c r="E1164" s="108" t="s">
        <v>10</v>
      </c>
      <c r="F1164" s="108">
        <v>0</v>
      </c>
      <c r="G1164" s="108">
        <v>1</v>
      </c>
      <c r="H1164" s="109">
        <v>3.2</v>
      </c>
      <c r="I1164" s="108" t="str">
        <f t="shared" si="78"/>
        <v>high</v>
      </c>
      <c r="J1164" s="108" t="s">
        <v>11</v>
      </c>
      <c r="K1164" s="110">
        <v>129.21</v>
      </c>
      <c r="L1164" s="110">
        <v>466.228775142328</v>
      </c>
      <c r="M1164" s="110">
        <v>2</v>
      </c>
      <c r="N1164" s="110">
        <v>4</v>
      </c>
      <c r="O1164" s="110">
        <f t="shared" si="77"/>
        <v>466.228775142328</v>
      </c>
      <c r="P1164" s="110">
        <f t="shared" si="79"/>
        <v>3.6083025705620924</v>
      </c>
      <c r="Q1164" s="111">
        <f t="shared" si="80"/>
        <v>12.989889254023533</v>
      </c>
    </row>
    <row r="1165" spans="1:17">
      <c r="A1165" s="107" t="s">
        <v>528</v>
      </c>
      <c r="B1165" s="108" t="s">
        <v>554</v>
      </c>
      <c r="C1165" s="108" t="s">
        <v>12</v>
      </c>
      <c r="D1165" s="108" t="s">
        <v>9</v>
      </c>
      <c r="E1165" s="108" t="s">
        <v>10</v>
      </c>
      <c r="F1165" s="108">
        <v>0</v>
      </c>
      <c r="G1165" s="108">
        <v>1</v>
      </c>
      <c r="H1165" s="109">
        <v>3.2</v>
      </c>
      <c r="I1165" s="108" t="str">
        <f t="shared" si="78"/>
        <v>high</v>
      </c>
      <c r="J1165" s="108" t="s">
        <v>11</v>
      </c>
      <c r="K1165" s="110">
        <v>130.44999999999999</v>
      </c>
      <c r="L1165" s="110">
        <v>684.04494962555998</v>
      </c>
      <c r="M1165" s="110">
        <v>2</v>
      </c>
      <c r="N1165" s="110">
        <v>4</v>
      </c>
      <c r="O1165" s="110">
        <f t="shared" si="77"/>
        <v>684.04494962555998</v>
      </c>
      <c r="P1165" s="110">
        <f t="shared" si="79"/>
        <v>5.2437328449640477</v>
      </c>
      <c r="Q1165" s="111">
        <f t="shared" si="80"/>
        <v>18.877438241870571</v>
      </c>
    </row>
    <row r="1166" spans="1:17">
      <c r="A1166" s="107" t="s">
        <v>528</v>
      </c>
      <c r="B1166" s="108" t="s">
        <v>555</v>
      </c>
      <c r="C1166" s="108" t="s">
        <v>8</v>
      </c>
      <c r="D1166" s="108" t="s">
        <v>9</v>
      </c>
      <c r="E1166" s="108" t="s">
        <v>10</v>
      </c>
      <c r="F1166" s="108">
        <v>0</v>
      </c>
      <c r="G1166" s="108">
        <v>1</v>
      </c>
      <c r="H1166" s="109">
        <v>3.2</v>
      </c>
      <c r="I1166" s="108" t="str">
        <f t="shared" si="78"/>
        <v>high</v>
      </c>
      <c r="J1166" s="108" t="s">
        <v>11</v>
      </c>
      <c r="K1166" s="110">
        <v>61.99</v>
      </c>
      <c r="L1166" s="110">
        <v>449.66784807865503</v>
      </c>
      <c r="M1166" s="110">
        <v>2</v>
      </c>
      <c r="N1166" s="110">
        <v>4</v>
      </c>
      <c r="O1166" s="110">
        <f t="shared" si="77"/>
        <v>449.66784807865503</v>
      </c>
      <c r="P1166" s="110">
        <f t="shared" si="79"/>
        <v>7.2538772072698015</v>
      </c>
      <c r="Q1166" s="111">
        <f t="shared" si="80"/>
        <v>26.113957946171286</v>
      </c>
    </row>
    <row r="1167" spans="1:17">
      <c r="A1167" s="107" t="s">
        <v>528</v>
      </c>
      <c r="B1167" s="108" t="s">
        <v>555</v>
      </c>
      <c r="C1167" s="108" t="s">
        <v>12</v>
      </c>
      <c r="D1167" s="108" t="s">
        <v>9</v>
      </c>
      <c r="E1167" s="108" t="s">
        <v>10</v>
      </c>
      <c r="F1167" s="108">
        <v>0</v>
      </c>
      <c r="G1167" s="108">
        <v>1</v>
      </c>
      <c r="H1167" s="109">
        <v>3.2</v>
      </c>
      <c r="I1167" s="108" t="str">
        <f t="shared" si="78"/>
        <v>high</v>
      </c>
      <c r="J1167" s="108" t="s">
        <v>11</v>
      </c>
      <c r="K1167" s="110">
        <v>120.43</v>
      </c>
      <c r="L1167" s="110">
        <v>603.33715647587701</v>
      </c>
      <c r="M1167" s="110">
        <v>2</v>
      </c>
      <c r="N1167" s="110">
        <v>4</v>
      </c>
      <c r="O1167" s="110">
        <f t="shared" si="77"/>
        <v>603.33715647587701</v>
      </c>
      <c r="P1167" s="110">
        <f t="shared" si="79"/>
        <v>5.0098576473958065</v>
      </c>
      <c r="Q1167" s="111">
        <f t="shared" si="80"/>
        <v>18.035487530624902</v>
      </c>
    </row>
    <row r="1168" spans="1:17">
      <c r="A1168" s="107" t="s">
        <v>528</v>
      </c>
      <c r="B1168" s="108" t="s">
        <v>556</v>
      </c>
      <c r="C1168" s="108" t="s">
        <v>8</v>
      </c>
      <c r="D1168" s="108" t="s">
        <v>9</v>
      </c>
      <c r="E1168" s="108" t="s">
        <v>10</v>
      </c>
      <c r="F1168" s="108">
        <v>0</v>
      </c>
      <c r="G1168" s="108">
        <v>1</v>
      </c>
      <c r="H1168" s="109">
        <v>3.2</v>
      </c>
      <c r="I1168" s="108" t="str">
        <f t="shared" si="78"/>
        <v>high</v>
      </c>
      <c r="J1168" s="108" t="s">
        <v>11</v>
      </c>
      <c r="K1168" s="110">
        <v>14.14</v>
      </c>
      <c r="L1168" s="110">
        <v>440.977043412142</v>
      </c>
      <c r="M1168" s="110">
        <v>2</v>
      </c>
      <c r="N1168" s="110">
        <v>4</v>
      </c>
      <c r="O1168" s="110">
        <f t="shared" si="77"/>
        <v>440.977043412142</v>
      </c>
      <c r="P1168" s="110">
        <f t="shared" si="79"/>
        <v>31.186495290816264</v>
      </c>
      <c r="Q1168" s="111">
        <f t="shared" si="80"/>
        <v>112.27138304693855</v>
      </c>
    </row>
    <row r="1169" spans="1:17" ht="15" thickBot="1">
      <c r="A1169" s="112" t="s">
        <v>528</v>
      </c>
      <c r="B1169" s="113" t="s">
        <v>556</v>
      </c>
      <c r="C1169" s="113" t="s">
        <v>12</v>
      </c>
      <c r="D1169" s="113" t="s">
        <v>9</v>
      </c>
      <c r="E1169" s="113" t="s">
        <v>10</v>
      </c>
      <c r="F1169" s="113">
        <v>0</v>
      </c>
      <c r="G1169" s="113">
        <v>1</v>
      </c>
      <c r="H1169" s="114">
        <v>3.2</v>
      </c>
      <c r="I1169" s="113" t="str">
        <f t="shared" si="78"/>
        <v>high</v>
      </c>
      <c r="J1169" s="113" t="s">
        <v>11</v>
      </c>
      <c r="K1169" s="115">
        <v>125.42</v>
      </c>
      <c r="L1169" s="115">
        <v>662.66026167424502</v>
      </c>
      <c r="M1169" s="115">
        <v>2</v>
      </c>
      <c r="N1169" s="115">
        <v>4</v>
      </c>
      <c r="O1169" s="115">
        <f t="shared" si="77"/>
        <v>662.66026167424502</v>
      </c>
      <c r="P1169" s="115">
        <f t="shared" si="79"/>
        <v>5.28352943449406</v>
      </c>
      <c r="Q1169" s="116">
        <f t="shared" si="80"/>
        <v>19.020705964178617</v>
      </c>
    </row>
    <row r="1170" spans="1:17">
      <c r="A1170" s="102" t="s">
        <v>528</v>
      </c>
      <c r="B1170" s="103" t="s">
        <v>557</v>
      </c>
      <c r="C1170" s="103" t="s">
        <v>8</v>
      </c>
      <c r="D1170" s="103" t="s">
        <v>9</v>
      </c>
      <c r="E1170" s="103" t="s">
        <v>10</v>
      </c>
      <c r="F1170" s="103">
        <v>0</v>
      </c>
      <c r="G1170" s="103">
        <v>2</v>
      </c>
      <c r="H1170" s="104">
        <v>3.2</v>
      </c>
      <c r="I1170" s="103" t="str">
        <f t="shared" si="78"/>
        <v>high</v>
      </c>
      <c r="J1170" s="103" t="s">
        <v>11</v>
      </c>
      <c r="K1170" s="105">
        <v>121.26</v>
      </c>
      <c r="L1170" s="105">
        <v>5.2793346627442599</v>
      </c>
      <c r="M1170" s="105">
        <v>2</v>
      </c>
      <c r="N1170" s="105">
        <v>4</v>
      </c>
      <c r="O1170" s="105">
        <f t="shared" si="77"/>
        <v>5.2793346627442599</v>
      </c>
      <c r="P1170" s="105">
        <f t="shared" si="79"/>
        <v>4.3537313728717296E-2</v>
      </c>
      <c r="Q1170" s="106">
        <f t="shared" si="80"/>
        <v>0.15673432942338225</v>
      </c>
    </row>
    <row r="1171" spans="1:17">
      <c r="A1171" s="107" t="s">
        <v>528</v>
      </c>
      <c r="B1171" s="108" t="s">
        <v>557</v>
      </c>
      <c r="C1171" s="108" t="s">
        <v>12</v>
      </c>
      <c r="D1171" s="108" t="s">
        <v>9</v>
      </c>
      <c r="E1171" s="108" t="s">
        <v>10</v>
      </c>
      <c r="F1171" s="108">
        <v>0</v>
      </c>
      <c r="G1171" s="108">
        <v>2</v>
      </c>
      <c r="H1171" s="109">
        <v>3.2</v>
      </c>
      <c r="I1171" s="108" t="str">
        <f t="shared" si="78"/>
        <v>high</v>
      </c>
      <c r="J1171" s="108" t="s">
        <v>11</v>
      </c>
      <c r="K1171" s="110">
        <v>121.67</v>
      </c>
      <c r="L1171" s="110">
        <v>0.79904979795946895</v>
      </c>
      <c r="M1171" s="110">
        <v>2</v>
      </c>
      <c r="N1171" s="110">
        <v>4</v>
      </c>
      <c r="O1171" s="110">
        <f t="shared" si="77"/>
        <v>0</v>
      </c>
      <c r="P1171" s="110" t="e">
        <f t="shared" si="79"/>
        <v>#N/A</v>
      </c>
      <c r="Q1171" s="111" t="e">
        <f t="shared" si="80"/>
        <v>#N/A</v>
      </c>
    </row>
    <row r="1172" spans="1:17">
      <c r="A1172" s="107" t="s">
        <v>528</v>
      </c>
      <c r="B1172" s="108" t="s">
        <v>558</v>
      </c>
      <c r="C1172" s="108" t="s">
        <v>8</v>
      </c>
      <c r="D1172" s="108" t="s">
        <v>9</v>
      </c>
      <c r="E1172" s="108" t="s">
        <v>10</v>
      </c>
      <c r="F1172" s="108">
        <v>0</v>
      </c>
      <c r="G1172" s="108">
        <v>2</v>
      </c>
      <c r="H1172" s="109">
        <v>3.2</v>
      </c>
      <c r="I1172" s="108" t="str">
        <f t="shared" si="78"/>
        <v>high</v>
      </c>
      <c r="J1172" s="108" t="s">
        <v>11</v>
      </c>
      <c r="K1172" s="110">
        <v>120</v>
      </c>
      <c r="L1172" s="110">
        <v>33.958207577697202</v>
      </c>
      <c r="M1172" s="110">
        <v>2</v>
      </c>
      <c r="N1172" s="110">
        <v>4</v>
      </c>
      <c r="O1172" s="110">
        <f t="shared" si="77"/>
        <v>33.958207577697202</v>
      </c>
      <c r="P1172" s="110">
        <f t="shared" si="79"/>
        <v>0.28298506314747668</v>
      </c>
      <c r="Q1172" s="111">
        <f t="shared" si="80"/>
        <v>1.018746227330916</v>
      </c>
    </row>
    <row r="1173" spans="1:17">
      <c r="A1173" s="107" t="s">
        <v>528</v>
      </c>
      <c r="B1173" s="108" t="s">
        <v>558</v>
      </c>
      <c r="C1173" s="108" t="s">
        <v>12</v>
      </c>
      <c r="D1173" s="108" t="s">
        <v>9</v>
      </c>
      <c r="E1173" s="108" t="s">
        <v>10</v>
      </c>
      <c r="F1173" s="108">
        <v>0</v>
      </c>
      <c r="G1173" s="108">
        <v>2</v>
      </c>
      <c r="H1173" s="109">
        <v>3.2</v>
      </c>
      <c r="I1173" s="108" t="str">
        <f t="shared" si="78"/>
        <v>high</v>
      </c>
      <c r="J1173" s="108" t="s">
        <v>11</v>
      </c>
      <c r="K1173" s="110">
        <v>120</v>
      </c>
      <c r="L1173" s="110">
        <v>5.0594188008452896</v>
      </c>
      <c r="M1173" s="110">
        <v>2</v>
      </c>
      <c r="N1173" s="110">
        <v>4</v>
      </c>
      <c r="O1173" s="110">
        <f t="shared" si="77"/>
        <v>5.0594188008452896</v>
      </c>
      <c r="P1173" s="110">
        <f t="shared" si="79"/>
        <v>4.2161823340377415E-2</v>
      </c>
      <c r="Q1173" s="111">
        <f t="shared" si="80"/>
        <v>0.1517825640253587</v>
      </c>
    </row>
    <row r="1174" spans="1:17">
      <c r="A1174" s="107" t="s">
        <v>528</v>
      </c>
      <c r="B1174" s="108" t="s">
        <v>559</v>
      </c>
      <c r="C1174" s="108" t="s">
        <v>8</v>
      </c>
      <c r="D1174" s="108" t="s">
        <v>9</v>
      </c>
      <c r="E1174" s="108" t="s">
        <v>10</v>
      </c>
      <c r="F1174" s="108">
        <v>0</v>
      </c>
      <c r="G1174" s="108">
        <v>2</v>
      </c>
      <c r="H1174" s="109">
        <v>3.2</v>
      </c>
      <c r="I1174" s="108" t="str">
        <f t="shared" si="78"/>
        <v>high</v>
      </c>
      <c r="J1174" s="108" t="s">
        <v>11</v>
      </c>
      <c r="K1174" s="110">
        <v>115.25</v>
      </c>
      <c r="L1174" s="110">
        <v>71.396767008131107</v>
      </c>
      <c r="M1174" s="110">
        <v>2</v>
      </c>
      <c r="N1174" s="110">
        <v>4</v>
      </c>
      <c r="O1174" s="110">
        <f t="shared" si="77"/>
        <v>71.396767008131107</v>
      </c>
      <c r="P1174" s="110">
        <f t="shared" si="79"/>
        <v>0.61949472458248245</v>
      </c>
      <c r="Q1174" s="111">
        <f t="shared" si="80"/>
        <v>2.2301810084969365</v>
      </c>
    </row>
    <row r="1175" spans="1:17">
      <c r="A1175" s="107" t="s">
        <v>528</v>
      </c>
      <c r="B1175" s="108" t="s">
        <v>559</v>
      </c>
      <c r="C1175" s="108" t="s">
        <v>12</v>
      </c>
      <c r="D1175" s="108" t="s">
        <v>9</v>
      </c>
      <c r="E1175" s="108" t="s">
        <v>10</v>
      </c>
      <c r="F1175" s="108">
        <v>0</v>
      </c>
      <c r="G1175" s="108">
        <v>2</v>
      </c>
      <c r="H1175" s="109">
        <v>3.2</v>
      </c>
      <c r="I1175" s="108" t="str">
        <f t="shared" si="78"/>
        <v>high</v>
      </c>
      <c r="J1175" s="108" t="s">
        <v>11</v>
      </c>
      <c r="K1175" s="110">
        <v>115.25</v>
      </c>
      <c r="L1175" s="110">
        <v>73.527778273316201</v>
      </c>
      <c r="M1175" s="110">
        <v>2</v>
      </c>
      <c r="N1175" s="110">
        <v>4</v>
      </c>
      <c r="O1175" s="110">
        <f t="shared" si="77"/>
        <v>73.527778273316201</v>
      </c>
      <c r="P1175" s="110">
        <f t="shared" si="79"/>
        <v>0.63798506093983687</v>
      </c>
      <c r="Q1175" s="111">
        <f t="shared" si="80"/>
        <v>2.2967462193834125</v>
      </c>
    </row>
    <row r="1176" spans="1:17">
      <c r="A1176" s="107" t="s">
        <v>528</v>
      </c>
      <c r="B1176" s="108" t="s">
        <v>560</v>
      </c>
      <c r="C1176" s="108" t="s">
        <v>8</v>
      </c>
      <c r="D1176" s="108" t="s">
        <v>9</v>
      </c>
      <c r="E1176" s="108" t="s">
        <v>10</v>
      </c>
      <c r="F1176" s="108">
        <v>0</v>
      </c>
      <c r="G1176" s="108">
        <v>2</v>
      </c>
      <c r="H1176" s="109">
        <v>3.2</v>
      </c>
      <c r="I1176" s="108" t="str">
        <f t="shared" si="78"/>
        <v>high</v>
      </c>
      <c r="J1176" s="108" t="s">
        <v>11</v>
      </c>
      <c r="K1176" s="110">
        <v>123.5</v>
      </c>
      <c r="L1176" s="110">
        <v>115.49349534186899</v>
      </c>
      <c r="M1176" s="110">
        <v>2</v>
      </c>
      <c r="N1176" s="110">
        <v>4</v>
      </c>
      <c r="O1176" s="110">
        <f t="shared" si="77"/>
        <v>115.49349534186899</v>
      </c>
      <c r="P1176" s="110">
        <f t="shared" si="79"/>
        <v>0.93517000276816997</v>
      </c>
      <c r="Q1176" s="111">
        <f t="shared" si="80"/>
        <v>3.366612009965412</v>
      </c>
    </row>
    <row r="1177" spans="1:17" ht="15" thickBot="1">
      <c r="A1177" s="112" t="s">
        <v>528</v>
      </c>
      <c r="B1177" s="113" t="s">
        <v>560</v>
      </c>
      <c r="C1177" s="113" t="s">
        <v>12</v>
      </c>
      <c r="D1177" s="113" t="s">
        <v>9</v>
      </c>
      <c r="E1177" s="113" t="s">
        <v>10</v>
      </c>
      <c r="F1177" s="113">
        <v>0</v>
      </c>
      <c r="G1177" s="113">
        <v>2</v>
      </c>
      <c r="H1177" s="114">
        <v>3.2</v>
      </c>
      <c r="I1177" s="113" t="str">
        <f t="shared" si="78"/>
        <v>high</v>
      </c>
      <c r="J1177" s="113" t="s">
        <v>11</v>
      </c>
      <c r="K1177" s="115">
        <v>120</v>
      </c>
      <c r="L1177" s="115">
        <v>2.1299129629478002</v>
      </c>
      <c r="M1177" s="115">
        <v>2</v>
      </c>
      <c r="N1177" s="115">
        <v>4</v>
      </c>
      <c r="O1177" s="115">
        <f t="shared" si="77"/>
        <v>0</v>
      </c>
      <c r="P1177" s="115" t="e">
        <f t="shared" si="79"/>
        <v>#N/A</v>
      </c>
      <c r="Q1177" s="116" t="e">
        <f t="shared" si="80"/>
        <v>#N/A</v>
      </c>
    </row>
    <row r="1178" spans="1:17">
      <c r="A1178" s="102" t="s">
        <v>528</v>
      </c>
      <c r="B1178" s="103" t="s">
        <v>561</v>
      </c>
      <c r="C1178" s="103" t="s">
        <v>8</v>
      </c>
      <c r="D1178" s="103" t="s">
        <v>9</v>
      </c>
      <c r="E1178" s="103" t="s">
        <v>10</v>
      </c>
      <c r="F1178" s="103">
        <v>0</v>
      </c>
      <c r="G1178" s="103">
        <v>3</v>
      </c>
      <c r="H1178" s="104">
        <v>3.2</v>
      </c>
      <c r="I1178" s="103" t="str">
        <f t="shared" si="78"/>
        <v>high</v>
      </c>
      <c r="J1178" s="103" t="s">
        <v>11</v>
      </c>
      <c r="K1178" s="105">
        <v>121.07</v>
      </c>
      <c r="L1178" s="105">
        <v>253.293919696383</v>
      </c>
      <c r="M1178" s="105">
        <v>2</v>
      </c>
      <c r="N1178" s="105">
        <v>4</v>
      </c>
      <c r="O1178" s="105">
        <f t="shared" si="77"/>
        <v>253.293919696383</v>
      </c>
      <c r="P1178" s="105">
        <f t="shared" si="79"/>
        <v>2.0921278574079709</v>
      </c>
      <c r="Q1178" s="106">
        <f t="shared" si="80"/>
        <v>7.5316602866686955</v>
      </c>
    </row>
    <row r="1179" spans="1:17">
      <c r="A1179" s="107" t="s">
        <v>528</v>
      </c>
      <c r="B1179" s="108" t="s">
        <v>561</v>
      </c>
      <c r="C1179" s="108" t="s">
        <v>12</v>
      </c>
      <c r="D1179" s="108" t="s">
        <v>9</v>
      </c>
      <c r="E1179" s="108" t="s">
        <v>10</v>
      </c>
      <c r="F1179" s="108">
        <v>0</v>
      </c>
      <c r="G1179" s="108">
        <v>3</v>
      </c>
      <c r="H1179" s="109">
        <v>3.2</v>
      </c>
      <c r="I1179" s="108" t="str">
        <f t="shared" si="78"/>
        <v>high</v>
      </c>
      <c r="J1179" s="108" t="s">
        <v>11</v>
      </c>
      <c r="K1179" s="110">
        <v>121.07</v>
      </c>
      <c r="L1179" s="110">
        <v>283.73650246356402</v>
      </c>
      <c r="M1179" s="110">
        <v>2</v>
      </c>
      <c r="N1179" s="110">
        <v>4</v>
      </c>
      <c r="O1179" s="110">
        <f t="shared" si="77"/>
        <v>283.73650246356402</v>
      </c>
      <c r="P1179" s="110">
        <f t="shared" si="79"/>
        <v>2.3435739858227804</v>
      </c>
      <c r="Q1179" s="111">
        <f t="shared" si="80"/>
        <v>8.4368663489620097</v>
      </c>
    </row>
    <row r="1180" spans="1:17">
      <c r="A1180" s="107" t="s">
        <v>528</v>
      </c>
      <c r="B1180" s="108" t="s">
        <v>562</v>
      </c>
      <c r="C1180" s="108" t="s">
        <v>8</v>
      </c>
      <c r="D1180" s="108" t="s">
        <v>9</v>
      </c>
      <c r="E1180" s="108" t="s">
        <v>10</v>
      </c>
      <c r="F1180" s="108">
        <v>0</v>
      </c>
      <c r="G1180" s="108">
        <v>3</v>
      </c>
      <c r="H1180" s="109">
        <v>3.2</v>
      </c>
      <c r="I1180" s="108" t="str">
        <f t="shared" si="78"/>
        <v>high</v>
      </c>
      <c r="J1180" s="108" t="s">
        <v>11</v>
      </c>
      <c r="K1180" s="110">
        <v>153.19</v>
      </c>
      <c r="L1180" s="110">
        <v>256.642336749663</v>
      </c>
      <c r="M1180" s="110">
        <v>2</v>
      </c>
      <c r="N1180" s="110">
        <v>4</v>
      </c>
      <c r="O1180" s="110">
        <f t="shared" si="77"/>
        <v>256.642336749663</v>
      </c>
      <c r="P1180" s="110">
        <f t="shared" si="79"/>
        <v>1.6753204305089302</v>
      </c>
      <c r="Q1180" s="111">
        <f t="shared" si="80"/>
        <v>6.0311535498321494</v>
      </c>
    </row>
    <row r="1181" spans="1:17">
      <c r="A1181" s="107" t="s">
        <v>528</v>
      </c>
      <c r="B1181" s="108" t="s">
        <v>562</v>
      </c>
      <c r="C1181" s="108" t="s">
        <v>12</v>
      </c>
      <c r="D1181" s="108" t="s">
        <v>9</v>
      </c>
      <c r="E1181" s="108" t="s">
        <v>10</v>
      </c>
      <c r="F1181" s="108">
        <v>0</v>
      </c>
      <c r="G1181" s="108">
        <v>3</v>
      </c>
      <c r="H1181" s="109">
        <v>3.2</v>
      </c>
      <c r="I1181" s="108" t="str">
        <f t="shared" si="78"/>
        <v>high</v>
      </c>
      <c r="J1181" s="108" t="s">
        <v>11</v>
      </c>
      <c r="K1181" s="110">
        <v>153.19</v>
      </c>
      <c r="L1181" s="110">
        <v>304.58706995609498</v>
      </c>
      <c r="M1181" s="110">
        <v>2</v>
      </c>
      <c r="N1181" s="110">
        <v>4</v>
      </c>
      <c r="O1181" s="110">
        <f t="shared" si="77"/>
        <v>304.58706995609498</v>
      </c>
      <c r="P1181" s="110">
        <f t="shared" si="79"/>
        <v>1.9882960373137606</v>
      </c>
      <c r="Q1181" s="111">
        <f t="shared" si="80"/>
        <v>7.1578657343295387</v>
      </c>
    </row>
    <row r="1182" spans="1:17">
      <c r="A1182" s="107" t="s">
        <v>528</v>
      </c>
      <c r="B1182" s="108" t="s">
        <v>563</v>
      </c>
      <c r="C1182" s="108" t="s">
        <v>8</v>
      </c>
      <c r="D1182" s="108" t="s">
        <v>9</v>
      </c>
      <c r="E1182" s="108" t="s">
        <v>10</v>
      </c>
      <c r="F1182" s="108">
        <v>0</v>
      </c>
      <c r="G1182" s="108">
        <v>3</v>
      </c>
      <c r="H1182" s="109">
        <v>3.2</v>
      </c>
      <c r="I1182" s="108" t="str">
        <f t="shared" si="78"/>
        <v>high</v>
      </c>
      <c r="J1182" s="108" t="s">
        <v>11</v>
      </c>
      <c r="K1182" s="110">
        <v>121.24</v>
      </c>
      <c r="L1182" s="110">
        <v>263.38540937238997</v>
      </c>
      <c r="M1182" s="110">
        <v>2</v>
      </c>
      <c r="N1182" s="110">
        <v>4</v>
      </c>
      <c r="O1182" s="110">
        <f t="shared" si="77"/>
        <v>263.38540937238997</v>
      </c>
      <c r="P1182" s="110">
        <f t="shared" si="79"/>
        <v>2.1724299684294786</v>
      </c>
      <c r="Q1182" s="111">
        <f t="shared" si="80"/>
        <v>7.8207478863461226</v>
      </c>
    </row>
    <row r="1183" spans="1:17">
      <c r="A1183" s="107" t="s">
        <v>528</v>
      </c>
      <c r="B1183" s="108" t="s">
        <v>563</v>
      </c>
      <c r="C1183" s="108" t="s">
        <v>12</v>
      </c>
      <c r="D1183" s="108" t="s">
        <v>9</v>
      </c>
      <c r="E1183" s="108" t="s">
        <v>10</v>
      </c>
      <c r="F1183" s="108">
        <v>0</v>
      </c>
      <c r="G1183" s="108">
        <v>3</v>
      </c>
      <c r="H1183" s="109">
        <v>3.2</v>
      </c>
      <c r="I1183" s="108" t="str">
        <f t="shared" si="78"/>
        <v>high</v>
      </c>
      <c r="J1183" s="108" t="s">
        <v>11</v>
      </c>
      <c r="K1183" s="110">
        <v>121.24</v>
      </c>
      <c r="L1183" s="110">
        <v>279.83827848447299</v>
      </c>
      <c r="M1183" s="110">
        <v>2</v>
      </c>
      <c r="N1183" s="110">
        <v>4</v>
      </c>
      <c r="O1183" s="110">
        <f t="shared" si="77"/>
        <v>279.83827848447299</v>
      </c>
      <c r="P1183" s="110">
        <f t="shared" si="79"/>
        <v>2.3081349264638158</v>
      </c>
      <c r="Q1183" s="111">
        <f t="shared" si="80"/>
        <v>8.3092857352697358</v>
      </c>
    </row>
    <row r="1184" spans="1:17">
      <c r="A1184" s="107" t="s">
        <v>528</v>
      </c>
      <c r="B1184" s="108" t="s">
        <v>564</v>
      </c>
      <c r="C1184" s="108" t="s">
        <v>8</v>
      </c>
      <c r="D1184" s="108" t="s">
        <v>9</v>
      </c>
      <c r="E1184" s="108" t="s">
        <v>10</v>
      </c>
      <c r="F1184" s="108">
        <v>0</v>
      </c>
      <c r="G1184" s="108">
        <v>3</v>
      </c>
      <c r="H1184" s="109">
        <v>3.2</v>
      </c>
      <c r="I1184" s="108" t="str">
        <f t="shared" si="78"/>
        <v>high</v>
      </c>
      <c r="J1184" s="108" t="s">
        <v>11</v>
      </c>
      <c r="K1184" s="110">
        <v>121.36</v>
      </c>
      <c r="L1184" s="110">
        <v>260.43121501786999</v>
      </c>
      <c r="M1184" s="110">
        <v>2</v>
      </c>
      <c r="N1184" s="110">
        <v>4</v>
      </c>
      <c r="O1184" s="110">
        <f t="shared" si="77"/>
        <v>260.43121501786999</v>
      </c>
      <c r="P1184" s="110">
        <f t="shared" si="79"/>
        <v>2.1459394777345913</v>
      </c>
      <c r="Q1184" s="111">
        <f t="shared" si="80"/>
        <v>7.7253821198445287</v>
      </c>
    </row>
    <row r="1185" spans="1:17" ht="15" thickBot="1">
      <c r="A1185" s="112" t="s">
        <v>528</v>
      </c>
      <c r="B1185" s="113" t="s">
        <v>564</v>
      </c>
      <c r="C1185" s="113" t="s">
        <v>12</v>
      </c>
      <c r="D1185" s="113" t="s">
        <v>9</v>
      </c>
      <c r="E1185" s="113" t="s">
        <v>10</v>
      </c>
      <c r="F1185" s="113">
        <v>0</v>
      </c>
      <c r="G1185" s="113">
        <v>3</v>
      </c>
      <c r="H1185" s="114">
        <v>3.2</v>
      </c>
      <c r="I1185" s="113" t="str">
        <f t="shared" si="78"/>
        <v>high</v>
      </c>
      <c r="J1185" s="113" t="s">
        <v>11</v>
      </c>
      <c r="K1185" s="115">
        <v>121.36</v>
      </c>
      <c r="L1185" s="115">
        <v>286.44572304038701</v>
      </c>
      <c r="M1185" s="115">
        <v>2</v>
      </c>
      <c r="N1185" s="115">
        <v>4</v>
      </c>
      <c r="O1185" s="115">
        <f t="shared" si="77"/>
        <v>286.44572304038701</v>
      </c>
      <c r="P1185" s="115">
        <f t="shared" si="79"/>
        <v>2.3602976519478167</v>
      </c>
      <c r="Q1185" s="116">
        <f t="shared" si="80"/>
        <v>8.4970715470121405</v>
      </c>
    </row>
    <row r="1186" spans="1:17">
      <c r="A1186" s="102" t="s">
        <v>528</v>
      </c>
      <c r="B1186" s="103" t="s">
        <v>565</v>
      </c>
      <c r="C1186" s="103" t="s">
        <v>8</v>
      </c>
      <c r="D1186" s="103" t="s">
        <v>9</v>
      </c>
      <c r="E1186" s="103" t="s">
        <v>10</v>
      </c>
      <c r="F1186" s="103">
        <v>10</v>
      </c>
      <c r="G1186" s="103">
        <v>1</v>
      </c>
      <c r="H1186" s="104">
        <v>2.2999999999999998</v>
      </c>
      <c r="I1186" s="103" t="str">
        <f t="shared" si="78"/>
        <v>low</v>
      </c>
      <c r="J1186" s="103" t="s">
        <v>11</v>
      </c>
      <c r="K1186" s="105">
        <v>5.52</v>
      </c>
      <c r="L1186" s="105">
        <v>103.27073999010901</v>
      </c>
      <c r="M1186" s="105">
        <v>2</v>
      </c>
      <c r="N1186" s="105">
        <v>4</v>
      </c>
      <c r="O1186" s="105">
        <f t="shared" si="77"/>
        <v>103.27073999010901</v>
      </c>
      <c r="P1186" s="105">
        <f t="shared" si="79"/>
        <v>18.708467389512503</v>
      </c>
      <c r="Q1186" s="106">
        <f t="shared" si="80"/>
        <v>67.350482602245009</v>
      </c>
    </row>
    <row r="1187" spans="1:17">
      <c r="A1187" s="107" t="s">
        <v>528</v>
      </c>
      <c r="B1187" s="108" t="s">
        <v>565</v>
      </c>
      <c r="C1187" s="108" t="s">
        <v>12</v>
      </c>
      <c r="D1187" s="108" t="s">
        <v>9</v>
      </c>
      <c r="E1187" s="108" t="s">
        <v>10</v>
      </c>
      <c r="F1187" s="108">
        <v>10</v>
      </c>
      <c r="G1187" s="108">
        <v>1</v>
      </c>
      <c r="H1187" s="109">
        <v>2.2999999999999998</v>
      </c>
      <c r="I1187" s="108" t="str">
        <f t="shared" si="78"/>
        <v>low</v>
      </c>
      <c r="J1187" s="108" t="s">
        <v>11</v>
      </c>
      <c r="K1187" s="110">
        <v>5.6</v>
      </c>
      <c r="L1187" s="110">
        <v>544.50624690329505</v>
      </c>
      <c r="M1187" s="110">
        <v>2</v>
      </c>
      <c r="N1187" s="110">
        <v>4</v>
      </c>
      <c r="O1187" s="110">
        <f t="shared" si="77"/>
        <v>544.50624690329505</v>
      </c>
      <c r="P1187" s="110">
        <f t="shared" si="79"/>
        <v>97.233258375588406</v>
      </c>
      <c r="Q1187" s="111">
        <f t="shared" si="80"/>
        <v>350.0397301521183</v>
      </c>
    </row>
    <row r="1188" spans="1:17">
      <c r="A1188" s="107" t="s">
        <v>528</v>
      </c>
      <c r="B1188" s="108" t="s">
        <v>566</v>
      </c>
      <c r="C1188" s="108" t="s">
        <v>8</v>
      </c>
      <c r="D1188" s="108" t="s">
        <v>9</v>
      </c>
      <c r="E1188" s="108" t="s">
        <v>10</v>
      </c>
      <c r="F1188" s="108">
        <v>10</v>
      </c>
      <c r="G1188" s="108">
        <v>1</v>
      </c>
      <c r="H1188" s="109">
        <v>2.2999999999999998</v>
      </c>
      <c r="I1188" s="108" t="str">
        <f t="shared" si="78"/>
        <v>low</v>
      </c>
      <c r="J1188" s="108" t="s">
        <v>11</v>
      </c>
      <c r="K1188" s="110">
        <v>6.08</v>
      </c>
      <c r="L1188" s="110">
        <v>994.65568420617399</v>
      </c>
      <c r="M1188" s="110">
        <v>2</v>
      </c>
      <c r="N1188" s="110">
        <v>4</v>
      </c>
      <c r="O1188" s="110">
        <f t="shared" si="77"/>
        <v>994.65568420617399</v>
      </c>
      <c r="P1188" s="110">
        <f t="shared" si="79"/>
        <v>163.59468490233124</v>
      </c>
      <c r="Q1188" s="111">
        <f t="shared" si="80"/>
        <v>588.94086564839245</v>
      </c>
    </row>
    <row r="1189" spans="1:17">
      <c r="A1189" s="107" t="s">
        <v>528</v>
      </c>
      <c r="B1189" s="108" t="s">
        <v>566</v>
      </c>
      <c r="C1189" s="108" t="s">
        <v>12</v>
      </c>
      <c r="D1189" s="108" t="s">
        <v>9</v>
      </c>
      <c r="E1189" s="108" t="s">
        <v>10</v>
      </c>
      <c r="F1189" s="108">
        <v>10</v>
      </c>
      <c r="G1189" s="108">
        <v>1</v>
      </c>
      <c r="H1189" s="109">
        <v>2.2999999999999998</v>
      </c>
      <c r="I1189" s="108" t="str">
        <f t="shared" si="78"/>
        <v>low</v>
      </c>
      <c r="J1189" s="108" t="s">
        <v>11</v>
      </c>
      <c r="K1189" s="110">
        <v>5.72</v>
      </c>
      <c r="L1189" s="110">
        <v>586.37071293039298</v>
      </c>
      <c r="M1189" s="110">
        <v>2</v>
      </c>
      <c r="N1189" s="110">
        <v>4</v>
      </c>
      <c r="O1189" s="110">
        <f t="shared" si="77"/>
        <v>586.37071293039298</v>
      </c>
      <c r="P1189" s="110">
        <f t="shared" si="79"/>
        <v>102.51236240041835</v>
      </c>
      <c r="Q1189" s="111">
        <f t="shared" si="80"/>
        <v>369.04450464150608</v>
      </c>
    </row>
    <row r="1190" spans="1:17">
      <c r="A1190" s="107" t="s">
        <v>528</v>
      </c>
      <c r="B1190" s="108" t="s">
        <v>567</v>
      </c>
      <c r="C1190" s="108" t="s">
        <v>8</v>
      </c>
      <c r="D1190" s="108" t="s">
        <v>9</v>
      </c>
      <c r="E1190" s="108" t="s">
        <v>10</v>
      </c>
      <c r="F1190" s="108">
        <v>10</v>
      </c>
      <c r="G1190" s="108">
        <v>1</v>
      </c>
      <c r="H1190" s="109">
        <v>2.2999999999999998</v>
      </c>
      <c r="I1190" s="108" t="str">
        <f t="shared" si="78"/>
        <v>low</v>
      </c>
      <c r="J1190" s="108" t="s">
        <v>11</v>
      </c>
      <c r="K1190" s="110">
        <v>6.48</v>
      </c>
      <c r="L1190" s="110">
        <v>527.84184244897995</v>
      </c>
      <c r="M1190" s="110">
        <v>2</v>
      </c>
      <c r="N1190" s="110">
        <v>4</v>
      </c>
      <c r="O1190" s="110">
        <f t="shared" si="77"/>
        <v>527.84184244897995</v>
      </c>
      <c r="P1190" s="110">
        <f t="shared" si="79"/>
        <v>81.45707445200307</v>
      </c>
      <c r="Q1190" s="111">
        <f t="shared" si="80"/>
        <v>293.24546802721102</v>
      </c>
    </row>
    <row r="1191" spans="1:17">
      <c r="A1191" s="107" t="s">
        <v>528</v>
      </c>
      <c r="B1191" s="108" t="s">
        <v>567</v>
      </c>
      <c r="C1191" s="108" t="s">
        <v>12</v>
      </c>
      <c r="D1191" s="108" t="s">
        <v>9</v>
      </c>
      <c r="E1191" s="108" t="s">
        <v>10</v>
      </c>
      <c r="F1191" s="108">
        <v>10</v>
      </c>
      <c r="G1191" s="108">
        <v>1</v>
      </c>
      <c r="H1191" s="109">
        <v>2.2999999999999998</v>
      </c>
      <c r="I1191" s="108" t="str">
        <f t="shared" si="78"/>
        <v>low</v>
      </c>
      <c r="J1191" s="108" t="s">
        <v>11</v>
      </c>
      <c r="K1191" s="110">
        <v>5.23</v>
      </c>
      <c r="L1191" s="110">
        <v>606.498791696083</v>
      </c>
      <c r="M1191" s="110">
        <v>2</v>
      </c>
      <c r="N1191" s="110">
        <v>4</v>
      </c>
      <c r="O1191" s="110">
        <f t="shared" si="77"/>
        <v>606.498791696083</v>
      </c>
      <c r="P1191" s="110">
        <f t="shared" si="79"/>
        <v>115.96535214074244</v>
      </c>
      <c r="Q1191" s="111">
        <f t="shared" si="80"/>
        <v>417.47526770667275</v>
      </c>
    </row>
    <row r="1192" spans="1:17">
      <c r="A1192" s="107" t="s">
        <v>528</v>
      </c>
      <c r="B1192" s="108" t="s">
        <v>568</v>
      </c>
      <c r="C1192" s="108" t="s">
        <v>8</v>
      </c>
      <c r="D1192" s="108" t="s">
        <v>9</v>
      </c>
      <c r="E1192" s="108" t="s">
        <v>10</v>
      </c>
      <c r="F1192" s="108">
        <v>10</v>
      </c>
      <c r="G1192" s="108">
        <v>1</v>
      </c>
      <c r="H1192" s="109">
        <v>2.2999999999999998</v>
      </c>
      <c r="I1192" s="108" t="str">
        <f t="shared" si="78"/>
        <v>low</v>
      </c>
      <c r="J1192" s="108" t="s">
        <v>11</v>
      </c>
      <c r="K1192" s="110">
        <v>5.5</v>
      </c>
      <c r="L1192" s="110">
        <v>139.810224020893</v>
      </c>
      <c r="M1192" s="110">
        <v>2</v>
      </c>
      <c r="N1192" s="110">
        <v>4</v>
      </c>
      <c r="O1192" s="110">
        <f t="shared" si="77"/>
        <v>139.810224020893</v>
      </c>
      <c r="P1192" s="110">
        <f t="shared" si="79"/>
        <v>25.420040731071456</v>
      </c>
      <c r="Q1192" s="111">
        <f t="shared" si="80"/>
        <v>91.512146631857235</v>
      </c>
    </row>
    <row r="1193" spans="1:17" ht="15" thickBot="1">
      <c r="A1193" s="112" t="s">
        <v>528</v>
      </c>
      <c r="B1193" s="113" t="s">
        <v>568</v>
      </c>
      <c r="C1193" s="113" t="s">
        <v>12</v>
      </c>
      <c r="D1193" s="113" t="s">
        <v>9</v>
      </c>
      <c r="E1193" s="113" t="s">
        <v>10</v>
      </c>
      <c r="F1193" s="113">
        <v>10</v>
      </c>
      <c r="G1193" s="113">
        <v>1</v>
      </c>
      <c r="H1193" s="114">
        <v>2.2999999999999998</v>
      </c>
      <c r="I1193" s="113" t="str">
        <f t="shared" si="78"/>
        <v>low</v>
      </c>
      <c r="J1193" s="113" t="s">
        <v>11</v>
      </c>
      <c r="K1193" s="115">
        <v>5.0199999999999996</v>
      </c>
      <c r="L1193" s="115">
        <v>567.17667431617804</v>
      </c>
      <c r="M1193" s="115">
        <v>2</v>
      </c>
      <c r="N1193" s="115">
        <v>4</v>
      </c>
      <c r="O1193" s="115">
        <f t="shared" si="77"/>
        <v>567.17667431617804</v>
      </c>
      <c r="P1193" s="115">
        <f t="shared" si="79"/>
        <v>112.9834012582028</v>
      </c>
      <c r="Q1193" s="116">
        <f t="shared" si="80"/>
        <v>406.74024452953012</v>
      </c>
    </row>
    <row r="1194" spans="1:17">
      <c r="A1194" s="102" t="s">
        <v>528</v>
      </c>
      <c r="B1194" s="103" t="s">
        <v>569</v>
      </c>
      <c r="C1194" s="103" t="s">
        <v>8</v>
      </c>
      <c r="D1194" s="103" t="s">
        <v>9</v>
      </c>
      <c r="E1194" s="103" t="s">
        <v>10</v>
      </c>
      <c r="F1194" s="103">
        <v>10</v>
      </c>
      <c r="G1194" s="103">
        <v>2</v>
      </c>
      <c r="H1194" s="104">
        <v>2.2999999999999998</v>
      </c>
      <c r="I1194" s="103" t="str">
        <f t="shared" si="78"/>
        <v>low</v>
      </c>
      <c r="J1194" s="103" t="s">
        <v>11</v>
      </c>
      <c r="K1194" s="105">
        <v>123.69</v>
      </c>
      <c r="L1194" s="105">
        <v>189.92846571367599</v>
      </c>
      <c r="M1194" s="105">
        <v>2</v>
      </c>
      <c r="N1194" s="105">
        <v>4</v>
      </c>
      <c r="O1194" s="105">
        <f t="shared" ref="O1194:O1257" si="81">(IF(L1194&lt;N1194,0,L1194))</f>
        <v>189.92846571367599</v>
      </c>
      <c r="P1194" s="105">
        <f t="shared" si="79"/>
        <v>1.53551997504791</v>
      </c>
      <c r="Q1194" s="106">
        <f t="shared" si="80"/>
        <v>5.5278719101724763</v>
      </c>
    </row>
    <row r="1195" spans="1:17">
      <c r="A1195" s="107" t="s">
        <v>528</v>
      </c>
      <c r="B1195" s="108" t="s">
        <v>569</v>
      </c>
      <c r="C1195" s="108" t="s">
        <v>12</v>
      </c>
      <c r="D1195" s="108" t="s">
        <v>9</v>
      </c>
      <c r="E1195" s="108" t="s">
        <v>10</v>
      </c>
      <c r="F1195" s="108">
        <v>10</v>
      </c>
      <c r="G1195" s="108">
        <v>2</v>
      </c>
      <c r="H1195" s="109">
        <v>2.2999999999999998</v>
      </c>
      <c r="I1195" s="108" t="str">
        <f t="shared" ref="I1195:I1258" si="82">IF(H1195=2.3,"low",IF(H1195=2.7,"medium",IF(H1195=3.2,"high",IF(H1195=1.4,"low",IF(H1195=2,"medium",IF(H1195=3.3,"high"))))))</f>
        <v>low</v>
      </c>
      <c r="J1195" s="108" t="s">
        <v>11</v>
      </c>
      <c r="K1195" s="110">
        <v>123.69</v>
      </c>
      <c r="L1195" s="110">
        <v>379.29917900966501</v>
      </c>
      <c r="M1195" s="110">
        <v>2</v>
      </c>
      <c r="N1195" s="110">
        <v>4</v>
      </c>
      <c r="O1195" s="110">
        <f t="shared" si="81"/>
        <v>379.29917900966501</v>
      </c>
      <c r="P1195" s="110">
        <f t="shared" ref="P1195:P1258" si="83">IF(O1195=0,NA(),(O1195/K1195))</f>
        <v>3.066530673535977</v>
      </c>
      <c r="Q1195" s="111">
        <f t="shared" ref="Q1195:Q1258" si="84">IF(O1195=0,NA(),((P1195/1000)*3600))</f>
        <v>11.039510424729517</v>
      </c>
    </row>
    <row r="1196" spans="1:17">
      <c r="A1196" s="107" t="s">
        <v>528</v>
      </c>
      <c r="B1196" s="108" t="s">
        <v>570</v>
      </c>
      <c r="C1196" s="108" t="s">
        <v>8</v>
      </c>
      <c r="D1196" s="108" t="s">
        <v>9</v>
      </c>
      <c r="E1196" s="108" t="s">
        <v>10</v>
      </c>
      <c r="F1196" s="108">
        <v>10</v>
      </c>
      <c r="G1196" s="108">
        <v>2</v>
      </c>
      <c r="H1196" s="109">
        <v>2.2999999999999998</v>
      </c>
      <c r="I1196" s="108" t="str">
        <f t="shared" si="82"/>
        <v>low</v>
      </c>
      <c r="J1196" s="108" t="s">
        <v>11</v>
      </c>
      <c r="K1196" s="110">
        <v>121.07</v>
      </c>
      <c r="L1196" s="110">
        <v>241.92783864873101</v>
      </c>
      <c r="M1196" s="110">
        <v>2</v>
      </c>
      <c r="N1196" s="110">
        <v>4</v>
      </c>
      <c r="O1196" s="110">
        <f t="shared" si="81"/>
        <v>241.92783864873101</v>
      </c>
      <c r="P1196" s="110">
        <f t="shared" si="83"/>
        <v>1.9982476141796566</v>
      </c>
      <c r="Q1196" s="111">
        <f t="shared" si="84"/>
        <v>7.193691411046764</v>
      </c>
    </row>
    <row r="1197" spans="1:17">
      <c r="A1197" s="107" t="s">
        <v>528</v>
      </c>
      <c r="B1197" s="108" t="s">
        <v>570</v>
      </c>
      <c r="C1197" s="108" t="s">
        <v>12</v>
      </c>
      <c r="D1197" s="108" t="s">
        <v>9</v>
      </c>
      <c r="E1197" s="108" t="s">
        <v>10</v>
      </c>
      <c r="F1197" s="108">
        <v>10</v>
      </c>
      <c r="G1197" s="108">
        <v>2</v>
      </c>
      <c r="H1197" s="109">
        <v>2.2999999999999998</v>
      </c>
      <c r="I1197" s="108" t="str">
        <f t="shared" si="82"/>
        <v>low</v>
      </c>
      <c r="J1197" s="108" t="s">
        <v>11</v>
      </c>
      <c r="K1197" s="110">
        <v>121.07</v>
      </c>
      <c r="L1197" s="110">
        <v>236.491327361587</v>
      </c>
      <c r="M1197" s="110">
        <v>2</v>
      </c>
      <c r="N1197" s="110">
        <v>4</v>
      </c>
      <c r="O1197" s="110">
        <f t="shared" si="81"/>
        <v>236.491327361587</v>
      </c>
      <c r="P1197" s="110">
        <f t="shared" si="83"/>
        <v>1.9533437462756009</v>
      </c>
      <c r="Q1197" s="111">
        <f t="shared" si="84"/>
        <v>7.0320374865921638</v>
      </c>
    </row>
    <row r="1198" spans="1:17">
      <c r="A1198" s="107" t="s">
        <v>528</v>
      </c>
      <c r="B1198" s="108" t="s">
        <v>571</v>
      </c>
      <c r="C1198" s="108" t="s">
        <v>8</v>
      </c>
      <c r="D1198" s="108" t="s">
        <v>9</v>
      </c>
      <c r="E1198" s="108" t="s">
        <v>10</v>
      </c>
      <c r="F1198" s="108">
        <v>10</v>
      </c>
      <c r="G1198" s="108">
        <v>2</v>
      </c>
      <c r="H1198" s="109">
        <v>2.2999999999999998</v>
      </c>
      <c r="I1198" s="108" t="str">
        <f t="shared" si="82"/>
        <v>low</v>
      </c>
      <c r="J1198" s="108" t="s">
        <v>11</v>
      </c>
      <c r="K1198" s="110">
        <v>121.45</v>
      </c>
      <c r="L1198" s="110">
        <v>236.09257521044901</v>
      </c>
      <c r="M1198" s="110">
        <v>2</v>
      </c>
      <c r="N1198" s="110">
        <v>4</v>
      </c>
      <c r="O1198" s="110">
        <f t="shared" si="81"/>
        <v>236.09257521044901</v>
      </c>
      <c r="P1198" s="110">
        <f t="shared" si="83"/>
        <v>1.9439487460720379</v>
      </c>
      <c r="Q1198" s="111">
        <f t="shared" si="84"/>
        <v>6.9982154858593368</v>
      </c>
    </row>
    <row r="1199" spans="1:17">
      <c r="A1199" s="107" t="s">
        <v>528</v>
      </c>
      <c r="B1199" s="108" t="s">
        <v>571</v>
      </c>
      <c r="C1199" s="108" t="s">
        <v>12</v>
      </c>
      <c r="D1199" s="108" t="s">
        <v>9</v>
      </c>
      <c r="E1199" s="108" t="s">
        <v>10</v>
      </c>
      <c r="F1199" s="108">
        <v>10</v>
      </c>
      <c r="G1199" s="108">
        <v>2</v>
      </c>
      <c r="H1199" s="109">
        <v>2.2999999999999998</v>
      </c>
      <c r="I1199" s="108" t="str">
        <f t="shared" si="82"/>
        <v>low</v>
      </c>
      <c r="J1199" s="108" t="s">
        <v>11</v>
      </c>
      <c r="K1199" s="110">
        <v>121.45</v>
      </c>
      <c r="L1199" s="110">
        <v>238.34739305673099</v>
      </c>
      <c r="M1199" s="110">
        <v>2</v>
      </c>
      <c r="N1199" s="110">
        <v>4</v>
      </c>
      <c r="O1199" s="110">
        <f t="shared" si="81"/>
        <v>238.34739305673099</v>
      </c>
      <c r="P1199" s="110">
        <f t="shared" si="83"/>
        <v>1.9625145578981555</v>
      </c>
      <c r="Q1199" s="111">
        <f t="shared" si="84"/>
        <v>7.0650524084333597</v>
      </c>
    </row>
    <row r="1200" spans="1:17">
      <c r="A1200" s="107" t="s">
        <v>528</v>
      </c>
      <c r="B1200" s="108" t="s">
        <v>572</v>
      </c>
      <c r="C1200" s="108" t="s">
        <v>8</v>
      </c>
      <c r="D1200" s="108" t="s">
        <v>9</v>
      </c>
      <c r="E1200" s="108" t="s">
        <v>10</v>
      </c>
      <c r="F1200" s="108">
        <v>10</v>
      </c>
      <c r="G1200" s="108">
        <v>2</v>
      </c>
      <c r="H1200" s="109">
        <v>2.2999999999999998</v>
      </c>
      <c r="I1200" s="108" t="str">
        <f t="shared" si="82"/>
        <v>low</v>
      </c>
      <c r="J1200" s="108" t="s">
        <v>11</v>
      </c>
      <c r="K1200" s="110">
        <v>125.63</v>
      </c>
      <c r="L1200" s="110">
        <v>169.278286236214</v>
      </c>
      <c r="M1200" s="110">
        <v>2</v>
      </c>
      <c r="N1200" s="110">
        <v>4</v>
      </c>
      <c r="O1200" s="110">
        <f t="shared" si="81"/>
        <v>169.278286236214</v>
      </c>
      <c r="P1200" s="110">
        <f t="shared" si="83"/>
        <v>1.3474352163990608</v>
      </c>
      <c r="Q1200" s="111">
        <f t="shared" si="84"/>
        <v>4.8507667790366193</v>
      </c>
    </row>
    <row r="1201" spans="1:17" ht="15" thickBot="1">
      <c r="A1201" s="112" t="s">
        <v>528</v>
      </c>
      <c r="B1201" s="113" t="s">
        <v>572</v>
      </c>
      <c r="C1201" s="113" t="s">
        <v>12</v>
      </c>
      <c r="D1201" s="113" t="s">
        <v>9</v>
      </c>
      <c r="E1201" s="113" t="s">
        <v>10</v>
      </c>
      <c r="F1201" s="113">
        <v>10</v>
      </c>
      <c r="G1201" s="113">
        <v>2</v>
      </c>
      <c r="H1201" s="114">
        <v>2.2999999999999998</v>
      </c>
      <c r="I1201" s="113" t="str">
        <f t="shared" si="82"/>
        <v>low</v>
      </c>
      <c r="J1201" s="113" t="s">
        <v>11</v>
      </c>
      <c r="K1201" s="115">
        <v>125.63</v>
      </c>
      <c r="L1201" s="115">
        <v>234.58598259399801</v>
      </c>
      <c r="M1201" s="115">
        <v>2</v>
      </c>
      <c r="N1201" s="115">
        <v>4</v>
      </c>
      <c r="O1201" s="115">
        <f t="shared" si="81"/>
        <v>234.58598259399801</v>
      </c>
      <c r="P1201" s="115">
        <f t="shared" si="83"/>
        <v>1.8672767857517951</v>
      </c>
      <c r="Q1201" s="116">
        <f t="shared" si="84"/>
        <v>6.7221964287064626</v>
      </c>
    </row>
    <row r="1202" spans="1:17">
      <c r="A1202" s="102" t="s">
        <v>528</v>
      </c>
      <c r="B1202" s="103" t="s">
        <v>573</v>
      </c>
      <c r="C1202" s="103" t="s">
        <v>8</v>
      </c>
      <c r="D1202" s="103" t="s">
        <v>9</v>
      </c>
      <c r="E1202" s="103" t="s">
        <v>10</v>
      </c>
      <c r="F1202" s="103">
        <v>10</v>
      </c>
      <c r="G1202" s="103">
        <v>3</v>
      </c>
      <c r="H1202" s="104">
        <v>2.2999999999999998</v>
      </c>
      <c r="I1202" s="103" t="str">
        <f t="shared" si="82"/>
        <v>low</v>
      </c>
      <c r="J1202" s="103" t="s">
        <v>57</v>
      </c>
      <c r="K1202" s="105">
        <v>0.91</v>
      </c>
      <c r="L1202" s="105">
        <v>282.67194115486501</v>
      </c>
      <c r="M1202" s="105">
        <v>2</v>
      </c>
      <c r="N1202" s="105">
        <v>4</v>
      </c>
      <c r="O1202" s="105">
        <f t="shared" si="81"/>
        <v>282.67194115486501</v>
      </c>
      <c r="P1202" s="105">
        <f t="shared" si="83"/>
        <v>310.62850676358789</v>
      </c>
      <c r="Q1202" s="106">
        <f t="shared" si="84"/>
        <v>1118.2626243489165</v>
      </c>
    </row>
    <row r="1203" spans="1:17">
      <c r="A1203" s="107" t="s">
        <v>528</v>
      </c>
      <c r="B1203" s="108" t="s">
        <v>573</v>
      </c>
      <c r="C1203" s="108" t="s">
        <v>12</v>
      </c>
      <c r="D1203" s="108" t="s">
        <v>9</v>
      </c>
      <c r="E1203" s="108" t="s">
        <v>10</v>
      </c>
      <c r="F1203" s="108">
        <v>10</v>
      </c>
      <c r="G1203" s="108">
        <v>3</v>
      </c>
      <c r="H1203" s="109">
        <v>2.2999999999999998</v>
      </c>
      <c r="I1203" s="108" t="str">
        <f t="shared" si="82"/>
        <v>low</v>
      </c>
      <c r="J1203" s="108" t="s">
        <v>57</v>
      </c>
      <c r="K1203" s="110">
        <v>6.85</v>
      </c>
      <c r="L1203" s="110">
        <v>348.85853753965301</v>
      </c>
      <c r="M1203" s="110">
        <v>2</v>
      </c>
      <c r="N1203" s="110">
        <v>4</v>
      </c>
      <c r="O1203" s="110">
        <f t="shared" si="81"/>
        <v>348.85853753965301</v>
      </c>
      <c r="P1203" s="110">
        <f t="shared" si="83"/>
        <v>50.928253655423802</v>
      </c>
      <c r="Q1203" s="111">
        <f t="shared" si="84"/>
        <v>183.34171315952571</v>
      </c>
    </row>
    <row r="1204" spans="1:17">
      <c r="A1204" s="107" t="s">
        <v>528</v>
      </c>
      <c r="B1204" s="108" t="s">
        <v>574</v>
      </c>
      <c r="C1204" s="108" t="s">
        <v>8</v>
      </c>
      <c r="D1204" s="108" t="s">
        <v>9</v>
      </c>
      <c r="E1204" s="108" t="s">
        <v>10</v>
      </c>
      <c r="F1204" s="108">
        <v>10</v>
      </c>
      <c r="G1204" s="108">
        <v>3</v>
      </c>
      <c r="H1204" s="109">
        <v>2.2999999999999998</v>
      </c>
      <c r="I1204" s="108" t="str">
        <f t="shared" si="82"/>
        <v>low</v>
      </c>
      <c r="J1204" s="108" t="s">
        <v>57</v>
      </c>
      <c r="K1204" s="110">
        <v>4.24</v>
      </c>
      <c r="L1204" s="110">
        <v>198.70582340989901</v>
      </c>
      <c r="M1204" s="110">
        <v>2</v>
      </c>
      <c r="N1204" s="110">
        <v>4</v>
      </c>
      <c r="O1204" s="110">
        <f t="shared" si="81"/>
        <v>198.70582340989901</v>
      </c>
      <c r="P1204" s="110">
        <f t="shared" si="83"/>
        <v>46.864580992900706</v>
      </c>
      <c r="Q1204" s="111">
        <f t="shared" si="84"/>
        <v>168.71249157444257</v>
      </c>
    </row>
    <row r="1205" spans="1:17">
      <c r="A1205" s="107" t="s">
        <v>528</v>
      </c>
      <c r="B1205" s="108" t="s">
        <v>574</v>
      </c>
      <c r="C1205" s="108" t="s">
        <v>12</v>
      </c>
      <c r="D1205" s="108" t="s">
        <v>9</v>
      </c>
      <c r="E1205" s="108" t="s">
        <v>10</v>
      </c>
      <c r="F1205" s="108">
        <v>10</v>
      </c>
      <c r="G1205" s="108">
        <v>3</v>
      </c>
      <c r="H1205" s="109">
        <v>2.2999999999999998</v>
      </c>
      <c r="I1205" s="108" t="str">
        <f t="shared" si="82"/>
        <v>low</v>
      </c>
      <c r="J1205" s="108" t="s">
        <v>57</v>
      </c>
      <c r="K1205" s="110">
        <v>2.38</v>
      </c>
      <c r="L1205" s="110">
        <v>758.96494326906998</v>
      </c>
      <c r="M1205" s="110">
        <v>2</v>
      </c>
      <c r="N1205" s="110">
        <v>4</v>
      </c>
      <c r="O1205" s="110">
        <f t="shared" si="81"/>
        <v>758.96494326906998</v>
      </c>
      <c r="P1205" s="110">
        <f t="shared" si="83"/>
        <v>318.89283330633197</v>
      </c>
      <c r="Q1205" s="111">
        <f t="shared" si="84"/>
        <v>1148.0141999027951</v>
      </c>
    </row>
    <row r="1206" spans="1:17">
      <c r="A1206" s="107" t="s">
        <v>528</v>
      </c>
      <c r="B1206" s="108" t="s">
        <v>575</v>
      </c>
      <c r="C1206" s="108" t="s">
        <v>8</v>
      </c>
      <c r="D1206" s="108" t="s">
        <v>9</v>
      </c>
      <c r="E1206" s="108" t="s">
        <v>10</v>
      </c>
      <c r="F1206" s="108">
        <v>10</v>
      </c>
      <c r="G1206" s="108">
        <v>3</v>
      </c>
      <c r="H1206" s="109">
        <v>2.2999999999999998</v>
      </c>
      <c r="I1206" s="108" t="str">
        <f t="shared" si="82"/>
        <v>low</v>
      </c>
      <c r="J1206" s="108" t="s">
        <v>57</v>
      </c>
      <c r="K1206" s="110">
        <v>3.22</v>
      </c>
      <c r="L1206" s="110">
        <v>205.710787778568</v>
      </c>
      <c r="M1206" s="110">
        <v>2</v>
      </c>
      <c r="N1206" s="110">
        <v>4</v>
      </c>
      <c r="O1206" s="110">
        <f t="shared" si="81"/>
        <v>205.710787778568</v>
      </c>
      <c r="P1206" s="110">
        <f t="shared" si="83"/>
        <v>63.885337819431051</v>
      </c>
      <c r="Q1206" s="111">
        <f t="shared" si="84"/>
        <v>229.98721614995179</v>
      </c>
    </row>
    <row r="1207" spans="1:17">
      <c r="A1207" s="107" t="s">
        <v>528</v>
      </c>
      <c r="B1207" s="108" t="s">
        <v>575</v>
      </c>
      <c r="C1207" s="108" t="s">
        <v>12</v>
      </c>
      <c r="D1207" s="108" t="s">
        <v>9</v>
      </c>
      <c r="E1207" s="108" t="s">
        <v>10</v>
      </c>
      <c r="F1207" s="108">
        <v>10</v>
      </c>
      <c r="G1207" s="108">
        <v>3</v>
      </c>
      <c r="H1207" s="109">
        <v>2.2999999999999998</v>
      </c>
      <c r="I1207" s="108" t="str">
        <f t="shared" si="82"/>
        <v>low</v>
      </c>
      <c r="J1207" s="108" t="s">
        <v>57</v>
      </c>
      <c r="K1207" s="110">
        <v>0.78</v>
      </c>
      <c r="L1207" s="110">
        <v>188.25052896856201</v>
      </c>
      <c r="M1207" s="110">
        <v>2</v>
      </c>
      <c r="N1207" s="110">
        <v>4</v>
      </c>
      <c r="O1207" s="110">
        <f t="shared" si="81"/>
        <v>188.25052896856201</v>
      </c>
      <c r="P1207" s="110">
        <f t="shared" si="83"/>
        <v>241.34683201097693</v>
      </c>
      <c r="Q1207" s="111">
        <f t="shared" si="84"/>
        <v>868.84859523951695</v>
      </c>
    </row>
    <row r="1208" spans="1:17">
      <c r="A1208" s="107" t="s">
        <v>528</v>
      </c>
      <c r="B1208" s="108" t="s">
        <v>576</v>
      </c>
      <c r="C1208" s="108" t="s">
        <v>8</v>
      </c>
      <c r="D1208" s="108" t="s">
        <v>9</v>
      </c>
      <c r="E1208" s="108" t="s">
        <v>10</v>
      </c>
      <c r="F1208" s="108">
        <v>10</v>
      </c>
      <c r="G1208" s="108">
        <v>3</v>
      </c>
      <c r="H1208" s="109">
        <v>2.2999999999999998</v>
      </c>
      <c r="I1208" s="108" t="str">
        <f t="shared" si="82"/>
        <v>low</v>
      </c>
      <c r="J1208" s="108" t="s">
        <v>57</v>
      </c>
      <c r="K1208" s="110">
        <v>3.56</v>
      </c>
      <c r="L1208" s="110">
        <v>206.757729887674</v>
      </c>
      <c r="M1208" s="110">
        <v>2</v>
      </c>
      <c r="N1208" s="110">
        <v>4</v>
      </c>
      <c r="O1208" s="110">
        <f t="shared" si="81"/>
        <v>206.757729887674</v>
      </c>
      <c r="P1208" s="110">
        <f t="shared" si="83"/>
        <v>58.078014013391574</v>
      </c>
      <c r="Q1208" s="111">
        <f t="shared" si="84"/>
        <v>209.08085044820967</v>
      </c>
    </row>
    <row r="1209" spans="1:17" ht="15" thickBot="1">
      <c r="A1209" s="112" t="s">
        <v>528</v>
      </c>
      <c r="B1209" s="113" t="s">
        <v>576</v>
      </c>
      <c r="C1209" s="113" t="s">
        <v>12</v>
      </c>
      <c r="D1209" s="113" t="s">
        <v>9</v>
      </c>
      <c r="E1209" s="113" t="s">
        <v>10</v>
      </c>
      <c r="F1209" s="113">
        <v>10</v>
      </c>
      <c r="G1209" s="113">
        <v>3</v>
      </c>
      <c r="H1209" s="114">
        <v>2.2999999999999998</v>
      </c>
      <c r="I1209" s="113" t="str">
        <f t="shared" si="82"/>
        <v>low</v>
      </c>
      <c r="J1209" s="113" t="s">
        <v>57</v>
      </c>
      <c r="K1209" s="115">
        <v>0.73</v>
      </c>
      <c r="L1209" s="115">
        <v>160.46443531704301</v>
      </c>
      <c r="M1209" s="115">
        <v>2</v>
      </c>
      <c r="N1209" s="115">
        <v>4</v>
      </c>
      <c r="O1209" s="115">
        <f t="shared" si="81"/>
        <v>160.46443531704301</v>
      </c>
      <c r="P1209" s="115">
        <f t="shared" si="83"/>
        <v>219.81429495485344</v>
      </c>
      <c r="Q1209" s="116">
        <f t="shared" si="84"/>
        <v>791.33146183747238</v>
      </c>
    </row>
    <row r="1210" spans="1:17">
      <c r="A1210" s="102" t="s">
        <v>528</v>
      </c>
      <c r="B1210" s="103" t="s">
        <v>577</v>
      </c>
      <c r="C1210" s="103" t="s">
        <v>8</v>
      </c>
      <c r="D1210" s="103" t="s">
        <v>9</v>
      </c>
      <c r="E1210" s="103" t="s">
        <v>10</v>
      </c>
      <c r="F1210" s="103">
        <v>10</v>
      </c>
      <c r="G1210" s="103">
        <v>1</v>
      </c>
      <c r="H1210" s="104">
        <v>2.7</v>
      </c>
      <c r="I1210" s="103" t="str">
        <f t="shared" si="82"/>
        <v>medium</v>
      </c>
      <c r="J1210" s="103" t="s">
        <v>11</v>
      </c>
      <c r="K1210" s="105">
        <v>6.27</v>
      </c>
      <c r="L1210" s="105">
        <v>577.60558773059995</v>
      </c>
      <c r="M1210" s="105">
        <v>2</v>
      </c>
      <c r="N1210" s="105">
        <v>4</v>
      </c>
      <c r="O1210" s="105">
        <f t="shared" si="81"/>
        <v>577.60558773059995</v>
      </c>
      <c r="P1210" s="105">
        <f t="shared" si="83"/>
        <v>92.122103306315793</v>
      </c>
      <c r="Q1210" s="106">
        <f t="shared" si="84"/>
        <v>331.63957190273686</v>
      </c>
    </row>
    <row r="1211" spans="1:17">
      <c r="A1211" s="107" t="s">
        <v>528</v>
      </c>
      <c r="B1211" s="108" t="s">
        <v>577</v>
      </c>
      <c r="C1211" s="108" t="s">
        <v>12</v>
      </c>
      <c r="D1211" s="108" t="s">
        <v>9</v>
      </c>
      <c r="E1211" s="108" t="s">
        <v>10</v>
      </c>
      <c r="F1211" s="108">
        <v>10</v>
      </c>
      <c r="G1211" s="108">
        <v>1</v>
      </c>
      <c r="H1211" s="109">
        <v>2.7</v>
      </c>
      <c r="I1211" s="108" t="str">
        <f t="shared" si="82"/>
        <v>medium</v>
      </c>
      <c r="J1211" s="108" t="s">
        <v>11</v>
      </c>
      <c r="K1211" s="110">
        <v>4.8</v>
      </c>
      <c r="L1211" s="110">
        <v>183.971169867925</v>
      </c>
      <c r="M1211" s="110">
        <v>2</v>
      </c>
      <c r="N1211" s="110">
        <v>4</v>
      </c>
      <c r="O1211" s="110">
        <f t="shared" si="81"/>
        <v>183.971169867925</v>
      </c>
      <c r="P1211" s="110">
        <f t="shared" si="83"/>
        <v>38.327327055817712</v>
      </c>
      <c r="Q1211" s="111">
        <f t="shared" si="84"/>
        <v>137.97837740094377</v>
      </c>
    </row>
    <row r="1212" spans="1:17">
      <c r="A1212" s="107" t="s">
        <v>528</v>
      </c>
      <c r="B1212" s="108" t="s">
        <v>578</v>
      </c>
      <c r="C1212" s="108" t="s">
        <v>8</v>
      </c>
      <c r="D1212" s="108" t="s">
        <v>9</v>
      </c>
      <c r="E1212" s="108" t="s">
        <v>10</v>
      </c>
      <c r="F1212" s="108">
        <v>10</v>
      </c>
      <c r="G1212" s="108">
        <v>1</v>
      </c>
      <c r="H1212" s="109">
        <v>2.7</v>
      </c>
      <c r="I1212" s="108" t="str">
        <f t="shared" si="82"/>
        <v>medium</v>
      </c>
      <c r="J1212" s="108" t="s">
        <v>11</v>
      </c>
      <c r="K1212" s="110">
        <v>4.4800000000000004</v>
      </c>
      <c r="L1212" s="110">
        <v>142.51363761343501</v>
      </c>
      <c r="M1212" s="110">
        <v>2</v>
      </c>
      <c r="N1212" s="110">
        <v>4</v>
      </c>
      <c r="O1212" s="110">
        <f t="shared" si="81"/>
        <v>142.51363761343501</v>
      </c>
      <c r="P1212" s="110">
        <f t="shared" si="83"/>
        <v>31.811079824427456</v>
      </c>
      <c r="Q1212" s="111">
        <f t="shared" si="84"/>
        <v>114.51988736793884</v>
      </c>
    </row>
    <row r="1213" spans="1:17">
      <c r="A1213" s="107" t="s">
        <v>528</v>
      </c>
      <c r="B1213" s="108" t="s">
        <v>578</v>
      </c>
      <c r="C1213" s="108" t="s">
        <v>12</v>
      </c>
      <c r="D1213" s="108" t="s">
        <v>9</v>
      </c>
      <c r="E1213" s="108" t="s">
        <v>10</v>
      </c>
      <c r="F1213" s="108">
        <v>10</v>
      </c>
      <c r="G1213" s="108">
        <v>1</v>
      </c>
      <c r="H1213" s="109">
        <v>2.7</v>
      </c>
      <c r="I1213" s="108" t="str">
        <f t="shared" si="82"/>
        <v>medium</v>
      </c>
      <c r="J1213" s="108" t="s">
        <v>11</v>
      </c>
      <c r="K1213" s="110">
        <v>4.53</v>
      </c>
      <c r="L1213" s="110">
        <v>564.39759259754896</v>
      </c>
      <c r="M1213" s="110">
        <v>2</v>
      </c>
      <c r="N1213" s="110">
        <v>4</v>
      </c>
      <c r="O1213" s="110">
        <f t="shared" si="81"/>
        <v>564.39759259754896</v>
      </c>
      <c r="P1213" s="110">
        <f t="shared" si="83"/>
        <v>124.59108004360904</v>
      </c>
      <c r="Q1213" s="111">
        <f t="shared" si="84"/>
        <v>448.52788815699256</v>
      </c>
    </row>
    <row r="1214" spans="1:17">
      <c r="A1214" s="107" t="s">
        <v>528</v>
      </c>
      <c r="B1214" s="108" t="s">
        <v>579</v>
      </c>
      <c r="C1214" s="108" t="s">
        <v>8</v>
      </c>
      <c r="D1214" s="108" t="s">
        <v>9</v>
      </c>
      <c r="E1214" s="108" t="s">
        <v>10</v>
      </c>
      <c r="F1214" s="108">
        <v>10</v>
      </c>
      <c r="G1214" s="108">
        <v>1</v>
      </c>
      <c r="H1214" s="109">
        <v>2.7</v>
      </c>
      <c r="I1214" s="108" t="str">
        <f t="shared" si="82"/>
        <v>medium</v>
      </c>
      <c r="J1214" s="108" t="s">
        <v>11</v>
      </c>
      <c r="K1214" s="110">
        <v>5.48</v>
      </c>
      <c r="L1214" s="110">
        <v>131.03290967220499</v>
      </c>
      <c r="M1214" s="110">
        <v>2</v>
      </c>
      <c r="N1214" s="110">
        <v>4</v>
      </c>
      <c r="O1214" s="110">
        <f t="shared" si="81"/>
        <v>131.03290967220499</v>
      </c>
      <c r="P1214" s="110">
        <f t="shared" si="83"/>
        <v>23.911114903687039</v>
      </c>
      <c r="Q1214" s="111">
        <f t="shared" si="84"/>
        <v>86.08001365327334</v>
      </c>
    </row>
    <row r="1215" spans="1:17">
      <c r="A1215" s="107" t="s">
        <v>528</v>
      </c>
      <c r="B1215" s="108" t="s">
        <v>579</v>
      </c>
      <c r="C1215" s="108" t="s">
        <v>12</v>
      </c>
      <c r="D1215" s="108" t="s">
        <v>9</v>
      </c>
      <c r="E1215" s="108" t="s">
        <v>10</v>
      </c>
      <c r="F1215" s="108">
        <v>10</v>
      </c>
      <c r="G1215" s="108">
        <v>1</v>
      </c>
      <c r="H1215" s="109">
        <v>2.7</v>
      </c>
      <c r="I1215" s="108" t="str">
        <f t="shared" si="82"/>
        <v>medium</v>
      </c>
      <c r="J1215" s="108" t="s">
        <v>11</v>
      </c>
      <c r="K1215" s="110">
        <v>5.83</v>
      </c>
      <c r="L1215" s="110">
        <v>583.10407258439898</v>
      </c>
      <c r="M1215" s="110">
        <v>2</v>
      </c>
      <c r="N1215" s="110">
        <v>4</v>
      </c>
      <c r="O1215" s="110">
        <f t="shared" si="81"/>
        <v>583.10407258439898</v>
      </c>
      <c r="P1215" s="110">
        <f t="shared" si="83"/>
        <v>100.01785121516278</v>
      </c>
      <c r="Q1215" s="111">
        <f t="shared" si="84"/>
        <v>360.064264374586</v>
      </c>
    </row>
    <row r="1216" spans="1:17">
      <c r="A1216" s="107" t="s">
        <v>528</v>
      </c>
      <c r="B1216" s="108" t="s">
        <v>580</v>
      </c>
      <c r="C1216" s="108" t="s">
        <v>8</v>
      </c>
      <c r="D1216" s="108" t="s">
        <v>9</v>
      </c>
      <c r="E1216" s="108" t="s">
        <v>10</v>
      </c>
      <c r="F1216" s="108">
        <v>10</v>
      </c>
      <c r="G1216" s="108">
        <v>1</v>
      </c>
      <c r="H1216" s="109">
        <v>2.7</v>
      </c>
      <c r="I1216" s="108" t="str">
        <f t="shared" si="82"/>
        <v>medium</v>
      </c>
      <c r="J1216" s="108" t="s">
        <v>11</v>
      </c>
      <c r="K1216" s="110">
        <v>4.42</v>
      </c>
      <c r="L1216" s="110">
        <v>121.087975171848</v>
      </c>
      <c r="M1216" s="110">
        <v>2</v>
      </c>
      <c r="N1216" s="110">
        <v>4</v>
      </c>
      <c r="O1216" s="110">
        <f t="shared" si="81"/>
        <v>121.087975171848</v>
      </c>
      <c r="P1216" s="110">
        <f t="shared" si="83"/>
        <v>27.395469495893213</v>
      </c>
      <c r="Q1216" s="111">
        <f t="shared" si="84"/>
        <v>98.623690185215565</v>
      </c>
    </row>
    <row r="1217" spans="1:17" ht="15" thickBot="1">
      <c r="A1217" s="112" t="s">
        <v>528</v>
      </c>
      <c r="B1217" s="113" t="s">
        <v>580</v>
      </c>
      <c r="C1217" s="113" t="s">
        <v>12</v>
      </c>
      <c r="D1217" s="113" t="s">
        <v>9</v>
      </c>
      <c r="E1217" s="113" t="s">
        <v>10</v>
      </c>
      <c r="F1217" s="113">
        <v>10</v>
      </c>
      <c r="G1217" s="113">
        <v>1</v>
      </c>
      <c r="H1217" s="114">
        <v>2.7</v>
      </c>
      <c r="I1217" s="113" t="str">
        <f t="shared" si="82"/>
        <v>medium</v>
      </c>
      <c r="J1217" s="113" t="s">
        <v>11</v>
      </c>
      <c r="K1217" s="115">
        <v>5.08</v>
      </c>
      <c r="L1217" s="115">
        <v>592.44319827695904</v>
      </c>
      <c r="M1217" s="115">
        <v>2</v>
      </c>
      <c r="N1217" s="115">
        <v>4</v>
      </c>
      <c r="O1217" s="115">
        <f t="shared" si="81"/>
        <v>592.44319827695904</v>
      </c>
      <c r="P1217" s="115">
        <f t="shared" si="83"/>
        <v>116.62267682617303</v>
      </c>
      <c r="Q1217" s="116">
        <f t="shared" si="84"/>
        <v>419.84163657422289</v>
      </c>
    </row>
    <row r="1218" spans="1:17">
      <c r="A1218" s="102" t="s">
        <v>528</v>
      </c>
      <c r="B1218" s="103" t="s">
        <v>581</v>
      </c>
      <c r="C1218" s="103" t="s">
        <v>8</v>
      </c>
      <c r="D1218" s="103" t="s">
        <v>9</v>
      </c>
      <c r="E1218" s="103" t="s">
        <v>10</v>
      </c>
      <c r="F1218" s="103">
        <v>10</v>
      </c>
      <c r="G1218" s="103">
        <v>2</v>
      </c>
      <c r="H1218" s="104">
        <v>2.7</v>
      </c>
      <c r="I1218" s="103" t="str">
        <f t="shared" si="82"/>
        <v>medium</v>
      </c>
      <c r="J1218" s="103" t="s">
        <v>11</v>
      </c>
      <c r="K1218" s="105">
        <v>121.79</v>
      </c>
      <c r="L1218" s="105">
        <v>258.79272341012</v>
      </c>
      <c r="M1218" s="105">
        <v>2</v>
      </c>
      <c r="N1218" s="105">
        <v>4</v>
      </c>
      <c r="O1218" s="105">
        <f t="shared" si="81"/>
        <v>258.79272341012</v>
      </c>
      <c r="P1218" s="105">
        <f t="shared" si="83"/>
        <v>2.1249094622721079</v>
      </c>
      <c r="Q1218" s="106">
        <f t="shared" si="84"/>
        <v>7.649674064179588</v>
      </c>
    </row>
    <row r="1219" spans="1:17">
      <c r="A1219" s="107" t="s">
        <v>528</v>
      </c>
      <c r="B1219" s="108" t="s">
        <v>581</v>
      </c>
      <c r="C1219" s="108" t="s">
        <v>12</v>
      </c>
      <c r="D1219" s="108" t="s">
        <v>9</v>
      </c>
      <c r="E1219" s="108" t="s">
        <v>10</v>
      </c>
      <c r="F1219" s="108">
        <v>10</v>
      </c>
      <c r="G1219" s="108">
        <v>2</v>
      </c>
      <c r="H1219" s="109">
        <v>2.7</v>
      </c>
      <c r="I1219" s="108" t="str">
        <f t="shared" si="82"/>
        <v>medium</v>
      </c>
      <c r="J1219" s="108" t="s">
        <v>11</v>
      </c>
      <c r="K1219" s="110">
        <v>121.79</v>
      </c>
      <c r="L1219" s="110">
        <v>383.08753147559298</v>
      </c>
      <c r="M1219" s="110">
        <v>2</v>
      </c>
      <c r="N1219" s="110">
        <v>4</v>
      </c>
      <c r="O1219" s="110">
        <f t="shared" si="81"/>
        <v>383.08753147559298</v>
      </c>
      <c r="P1219" s="110">
        <f t="shared" si="83"/>
        <v>3.1454760774742834</v>
      </c>
      <c r="Q1219" s="111">
        <f t="shared" si="84"/>
        <v>11.323713878907419</v>
      </c>
    </row>
    <row r="1220" spans="1:17">
      <c r="A1220" s="107" t="s">
        <v>528</v>
      </c>
      <c r="B1220" s="108" t="s">
        <v>582</v>
      </c>
      <c r="C1220" s="108" t="s">
        <v>8</v>
      </c>
      <c r="D1220" s="108" t="s">
        <v>9</v>
      </c>
      <c r="E1220" s="108" t="s">
        <v>10</v>
      </c>
      <c r="F1220" s="108">
        <v>10</v>
      </c>
      <c r="G1220" s="108">
        <v>2</v>
      </c>
      <c r="H1220" s="109">
        <v>2.7</v>
      </c>
      <c r="I1220" s="108" t="str">
        <f t="shared" si="82"/>
        <v>medium</v>
      </c>
      <c r="J1220" s="108" t="s">
        <v>11</v>
      </c>
      <c r="K1220" s="110">
        <v>121.83</v>
      </c>
      <c r="L1220" s="110">
        <v>265.147489899878</v>
      </c>
      <c r="M1220" s="110">
        <v>2</v>
      </c>
      <c r="N1220" s="110">
        <v>4</v>
      </c>
      <c r="O1220" s="110">
        <f t="shared" si="81"/>
        <v>265.147489899878</v>
      </c>
      <c r="P1220" s="110">
        <f t="shared" si="83"/>
        <v>2.176372731674284</v>
      </c>
      <c r="Q1220" s="111">
        <f t="shared" si="84"/>
        <v>7.8349418340274219</v>
      </c>
    </row>
    <row r="1221" spans="1:17">
      <c r="A1221" s="107" t="s">
        <v>528</v>
      </c>
      <c r="B1221" s="108" t="s">
        <v>582</v>
      </c>
      <c r="C1221" s="108" t="s">
        <v>12</v>
      </c>
      <c r="D1221" s="108" t="s">
        <v>9</v>
      </c>
      <c r="E1221" s="108" t="s">
        <v>10</v>
      </c>
      <c r="F1221" s="108">
        <v>10</v>
      </c>
      <c r="G1221" s="108">
        <v>2</v>
      </c>
      <c r="H1221" s="109">
        <v>2.7</v>
      </c>
      <c r="I1221" s="108" t="str">
        <f t="shared" si="82"/>
        <v>medium</v>
      </c>
      <c r="J1221" s="108" t="s">
        <v>11</v>
      </c>
      <c r="K1221" s="110">
        <v>121.83</v>
      </c>
      <c r="L1221" s="110">
        <v>296.29428656905901</v>
      </c>
      <c r="M1221" s="110">
        <v>2</v>
      </c>
      <c r="N1221" s="110">
        <v>4</v>
      </c>
      <c r="O1221" s="110">
        <f t="shared" si="81"/>
        <v>296.29428656905901</v>
      </c>
      <c r="P1221" s="110">
        <f t="shared" si="83"/>
        <v>2.4320305882710254</v>
      </c>
      <c r="Q1221" s="111">
        <f t="shared" si="84"/>
        <v>8.7553101177756911</v>
      </c>
    </row>
    <row r="1222" spans="1:17">
      <c r="A1222" s="107" t="s">
        <v>528</v>
      </c>
      <c r="B1222" s="108" t="s">
        <v>583</v>
      </c>
      <c r="C1222" s="108" t="s">
        <v>8</v>
      </c>
      <c r="D1222" s="108" t="s">
        <v>9</v>
      </c>
      <c r="E1222" s="108" t="s">
        <v>10</v>
      </c>
      <c r="F1222" s="108">
        <v>10</v>
      </c>
      <c r="G1222" s="108">
        <v>2</v>
      </c>
      <c r="H1222" s="109">
        <v>2.7</v>
      </c>
      <c r="I1222" s="108" t="str">
        <f t="shared" si="82"/>
        <v>medium</v>
      </c>
      <c r="J1222" s="108" t="s">
        <v>11</v>
      </c>
      <c r="K1222" s="110">
        <v>121.45</v>
      </c>
      <c r="L1222" s="110">
        <v>239.485393783234</v>
      </c>
      <c r="M1222" s="110">
        <v>2</v>
      </c>
      <c r="N1222" s="110">
        <v>4</v>
      </c>
      <c r="O1222" s="110">
        <f t="shared" si="81"/>
        <v>239.485393783234</v>
      </c>
      <c r="P1222" s="110">
        <f t="shared" si="83"/>
        <v>1.9718846750369206</v>
      </c>
      <c r="Q1222" s="111">
        <f t="shared" si="84"/>
        <v>7.0987848301329137</v>
      </c>
    </row>
    <row r="1223" spans="1:17">
      <c r="A1223" s="107" t="s">
        <v>528</v>
      </c>
      <c r="B1223" s="108" t="s">
        <v>583</v>
      </c>
      <c r="C1223" s="108" t="s">
        <v>12</v>
      </c>
      <c r="D1223" s="108" t="s">
        <v>9</v>
      </c>
      <c r="E1223" s="108" t="s">
        <v>10</v>
      </c>
      <c r="F1223" s="108">
        <v>10</v>
      </c>
      <c r="G1223" s="108">
        <v>2</v>
      </c>
      <c r="H1223" s="109">
        <v>2.7</v>
      </c>
      <c r="I1223" s="108" t="str">
        <f t="shared" si="82"/>
        <v>medium</v>
      </c>
      <c r="J1223" s="108" t="s">
        <v>11</v>
      </c>
      <c r="K1223" s="110">
        <v>121.45</v>
      </c>
      <c r="L1223" s="110">
        <v>405.359534550901</v>
      </c>
      <c r="M1223" s="110">
        <v>2</v>
      </c>
      <c r="N1223" s="110">
        <v>4</v>
      </c>
      <c r="O1223" s="110">
        <f t="shared" si="81"/>
        <v>405.359534550901</v>
      </c>
      <c r="P1223" s="110">
        <f t="shared" si="83"/>
        <v>3.3376659905385013</v>
      </c>
      <c r="Q1223" s="111">
        <f t="shared" si="84"/>
        <v>12.015597565938604</v>
      </c>
    </row>
    <row r="1224" spans="1:17">
      <c r="A1224" s="107" t="s">
        <v>528</v>
      </c>
      <c r="B1224" s="108" t="s">
        <v>584</v>
      </c>
      <c r="C1224" s="108" t="s">
        <v>8</v>
      </c>
      <c r="D1224" s="108" t="s">
        <v>9</v>
      </c>
      <c r="E1224" s="108" t="s">
        <v>10</v>
      </c>
      <c r="F1224" s="108">
        <v>10</v>
      </c>
      <c r="G1224" s="108">
        <v>2</v>
      </c>
      <c r="H1224" s="109">
        <v>2.7</v>
      </c>
      <c r="I1224" s="108" t="str">
        <f t="shared" si="82"/>
        <v>medium</v>
      </c>
      <c r="J1224" s="108" t="s">
        <v>11</v>
      </c>
      <c r="K1224" s="110">
        <v>123.58</v>
      </c>
      <c r="L1224" s="110">
        <v>291.18293303504799</v>
      </c>
      <c r="M1224" s="110">
        <v>2</v>
      </c>
      <c r="N1224" s="110">
        <v>4</v>
      </c>
      <c r="O1224" s="110">
        <f t="shared" si="81"/>
        <v>291.18293303504799</v>
      </c>
      <c r="P1224" s="110">
        <f t="shared" si="83"/>
        <v>2.3562302398045638</v>
      </c>
      <c r="Q1224" s="111">
        <f t="shared" si="84"/>
        <v>8.4824288632964286</v>
      </c>
    </row>
    <row r="1225" spans="1:17" ht="15" thickBot="1">
      <c r="A1225" s="112" t="s">
        <v>528</v>
      </c>
      <c r="B1225" s="113" t="s">
        <v>584</v>
      </c>
      <c r="C1225" s="113" t="s">
        <v>12</v>
      </c>
      <c r="D1225" s="113" t="s">
        <v>9</v>
      </c>
      <c r="E1225" s="113" t="s">
        <v>10</v>
      </c>
      <c r="F1225" s="113">
        <v>10</v>
      </c>
      <c r="G1225" s="113">
        <v>2</v>
      </c>
      <c r="H1225" s="114">
        <v>2.7</v>
      </c>
      <c r="I1225" s="113" t="str">
        <f t="shared" si="82"/>
        <v>medium</v>
      </c>
      <c r="J1225" s="113" t="s">
        <v>11</v>
      </c>
      <c r="K1225" s="115">
        <v>123.58</v>
      </c>
      <c r="L1225" s="115">
        <v>450.824729531152</v>
      </c>
      <c r="M1225" s="115">
        <v>2</v>
      </c>
      <c r="N1225" s="115">
        <v>4</v>
      </c>
      <c r="O1225" s="115">
        <f t="shared" si="81"/>
        <v>450.824729531152</v>
      </c>
      <c r="P1225" s="115">
        <f t="shared" si="83"/>
        <v>3.6480395657157469</v>
      </c>
      <c r="Q1225" s="116">
        <f t="shared" si="84"/>
        <v>13.132942436576689</v>
      </c>
    </row>
    <row r="1226" spans="1:17">
      <c r="A1226" s="102" t="s">
        <v>528</v>
      </c>
      <c r="B1226" s="103" t="s">
        <v>573</v>
      </c>
      <c r="C1226" s="103" t="s">
        <v>8</v>
      </c>
      <c r="D1226" s="103" t="s">
        <v>9</v>
      </c>
      <c r="E1226" s="103" t="s">
        <v>10</v>
      </c>
      <c r="F1226" s="103">
        <v>10</v>
      </c>
      <c r="G1226" s="103">
        <v>3</v>
      </c>
      <c r="H1226" s="104">
        <v>2.7</v>
      </c>
      <c r="I1226" s="103" t="str">
        <f t="shared" si="82"/>
        <v>medium</v>
      </c>
      <c r="J1226" s="103" t="s">
        <v>57</v>
      </c>
      <c r="K1226" s="105">
        <v>0.91</v>
      </c>
      <c r="L1226" s="105">
        <v>282.67194115486501</v>
      </c>
      <c r="M1226" s="105">
        <v>2</v>
      </c>
      <c r="N1226" s="105">
        <v>4</v>
      </c>
      <c r="O1226" s="105">
        <f t="shared" si="81"/>
        <v>282.67194115486501</v>
      </c>
      <c r="P1226" s="105">
        <f t="shared" si="83"/>
        <v>310.62850676358789</v>
      </c>
      <c r="Q1226" s="106">
        <f t="shared" si="84"/>
        <v>1118.2626243489165</v>
      </c>
    </row>
    <row r="1227" spans="1:17">
      <c r="A1227" s="107" t="s">
        <v>528</v>
      </c>
      <c r="B1227" s="108" t="s">
        <v>573</v>
      </c>
      <c r="C1227" s="108" t="s">
        <v>12</v>
      </c>
      <c r="D1227" s="108" t="s">
        <v>9</v>
      </c>
      <c r="E1227" s="108" t="s">
        <v>10</v>
      </c>
      <c r="F1227" s="108">
        <v>10</v>
      </c>
      <c r="G1227" s="108">
        <v>3</v>
      </c>
      <c r="H1227" s="109">
        <v>2.7</v>
      </c>
      <c r="I1227" s="108" t="str">
        <f t="shared" si="82"/>
        <v>medium</v>
      </c>
      <c r="J1227" s="108" t="s">
        <v>57</v>
      </c>
      <c r="K1227" s="110">
        <v>6.85</v>
      </c>
      <c r="L1227" s="110">
        <v>348.85853753965301</v>
      </c>
      <c r="M1227" s="110">
        <v>2</v>
      </c>
      <c r="N1227" s="110">
        <v>4</v>
      </c>
      <c r="O1227" s="110">
        <f t="shared" si="81"/>
        <v>348.85853753965301</v>
      </c>
      <c r="P1227" s="110">
        <f t="shared" si="83"/>
        <v>50.928253655423802</v>
      </c>
      <c r="Q1227" s="111">
        <f t="shared" si="84"/>
        <v>183.34171315952571</v>
      </c>
    </row>
    <row r="1228" spans="1:17">
      <c r="A1228" s="107" t="s">
        <v>528</v>
      </c>
      <c r="B1228" s="108" t="s">
        <v>574</v>
      </c>
      <c r="C1228" s="108" t="s">
        <v>8</v>
      </c>
      <c r="D1228" s="108" t="s">
        <v>9</v>
      </c>
      <c r="E1228" s="108" t="s">
        <v>10</v>
      </c>
      <c r="F1228" s="108">
        <v>10</v>
      </c>
      <c r="G1228" s="108">
        <v>3</v>
      </c>
      <c r="H1228" s="109">
        <v>2.7</v>
      </c>
      <c r="I1228" s="108" t="str">
        <f t="shared" si="82"/>
        <v>medium</v>
      </c>
      <c r="J1228" s="108" t="s">
        <v>57</v>
      </c>
      <c r="K1228" s="110">
        <v>4.24</v>
      </c>
      <c r="L1228" s="110">
        <v>198.70582340989901</v>
      </c>
      <c r="M1228" s="110">
        <v>2</v>
      </c>
      <c r="N1228" s="110">
        <v>4</v>
      </c>
      <c r="O1228" s="110">
        <f t="shared" si="81"/>
        <v>198.70582340989901</v>
      </c>
      <c r="P1228" s="110">
        <f t="shared" si="83"/>
        <v>46.864580992900706</v>
      </c>
      <c r="Q1228" s="111">
        <f t="shared" si="84"/>
        <v>168.71249157444257</v>
      </c>
    </row>
    <row r="1229" spans="1:17">
      <c r="A1229" s="107" t="s">
        <v>528</v>
      </c>
      <c r="B1229" s="108" t="s">
        <v>574</v>
      </c>
      <c r="C1229" s="108" t="s">
        <v>12</v>
      </c>
      <c r="D1229" s="108" t="s">
        <v>9</v>
      </c>
      <c r="E1229" s="108" t="s">
        <v>10</v>
      </c>
      <c r="F1229" s="108">
        <v>10</v>
      </c>
      <c r="G1229" s="108">
        <v>3</v>
      </c>
      <c r="H1229" s="109">
        <v>2.7</v>
      </c>
      <c r="I1229" s="108" t="str">
        <f t="shared" si="82"/>
        <v>medium</v>
      </c>
      <c r="J1229" s="108" t="s">
        <v>57</v>
      </c>
      <c r="K1229" s="110">
        <v>2.38</v>
      </c>
      <c r="L1229" s="110">
        <v>758.96494326906998</v>
      </c>
      <c r="M1229" s="110">
        <v>2</v>
      </c>
      <c r="N1229" s="110">
        <v>4</v>
      </c>
      <c r="O1229" s="110">
        <f t="shared" si="81"/>
        <v>758.96494326906998</v>
      </c>
      <c r="P1229" s="110">
        <f t="shared" si="83"/>
        <v>318.89283330633197</v>
      </c>
      <c r="Q1229" s="111">
        <f t="shared" si="84"/>
        <v>1148.0141999027951</v>
      </c>
    </row>
    <row r="1230" spans="1:17">
      <c r="A1230" s="107" t="s">
        <v>528</v>
      </c>
      <c r="B1230" s="108" t="s">
        <v>575</v>
      </c>
      <c r="C1230" s="108" t="s">
        <v>8</v>
      </c>
      <c r="D1230" s="108" t="s">
        <v>9</v>
      </c>
      <c r="E1230" s="108" t="s">
        <v>10</v>
      </c>
      <c r="F1230" s="108">
        <v>10</v>
      </c>
      <c r="G1230" s="108">
        <v>3</v>
      </c>
      <c r="H1230" s="109">
        <v>2.7</v>
      </c>
      <c r="I1230" s="108" t="str">
        <f t="shared" si="82"/>
        <v>medium</v>
      </c>
      <c r="J1230" s="108" t="s">
        <v>57</v>
      </c>
      <c r="K1230" s="110">
        <v>3.22</v>
      </c>
      <c r="L1230" s="110">
        <v>205.710787778568</v>
      </c>
      <c r="M1230" s="110">
        <v>2</v>
      </c>
      <c r="N1230" s="110">
        <v>4</v>
      </c>
      <c r="O1230" s="110">
        <f t="shared" si="81"/>
        <v>205.710787778568</v>
      </c>
      <c r="P1230" s="110">
        <f t="shared" si="83"/>
        <v>63.885337819431051</v>
      </c>
      <c r="Q1230" s="111">
        <f t="shared" si="84"/>
        <v>229.98721614995179</v>
      </c>
    </row>
    <row r="1231" spans="1:17">
      <c r="A1231" s="107" t="s">
        <v>528</v>
      </c>
      <c r="B1231" s="108" t="s">
        <v>575</v>
      </c>
      <c r="C1231" s="108" t="s">
        <v>12</v>
      </c>
      <c r="D1231" s="108" t="s">
        <v>9</v>
      </c>
      <c r="E1231" s="108" t="s">
        <v>10</v>
      </c>
      <c r="F1231" s="108">
        <v>10</v>
      </c>
      <c r="G1231" s="108">
        <v>3</v>
      </c>
      <c r="H1231" s="109">
        <v>2.7</v>
      </c>
      <c r="I1231" s="108" t="str">
        <f t="shared" si="82"/>
        <v>medium</v>
      </c>
      <c r="J1231" s="108" t="s">
        <v>57</v>
      </c>
      <c r="K1231" s="110">
        <v>0.78</v>
      </c>
      <c r="L1231" s="110">
        <v>188.25052896856201</v>
      </c>
      <c r="M1231" s="110">
        <v>2</v>
      </c>
      <c r="N1231" s="110">
        <v>4</v>
      </c>
      <c r="O1231" s="110">
        <f t="shared" si="81"/>
        <v>188.25052896856201</v>
      </c>
      <c r="P1231" s="110">
        <f t="shared" si="83"/>
        <v>241.34683201097693</v>
      </c>
      <c r="Q1231" s="111">
        <f t="shared" si="84"/>
        <v>868.84859523951695</v>
      </c>
    </row>
    <row r="1232" spans="1:17">
      <c r="A1232" s="107" t="s">
        <v>528</v>
      </c>
      <c r="B1232" s="108" t="s">
        <v>576</v>
      </c>
      <c r="C1232" s="108" t="s">
        <v>8</v>
      </c>
      <c r="D1232" s="108" t="s">
        <v>9</v>
      </c>
      <c r="E1232" s="108" t="s">
        <v>10</v>
      </c>
      <c r="F1232" s="108">
        <v>10</v>
      </c>
      <c r="G1232" s="108">
        <v>3</v>
      </c>
      <c r="H1232" s="109">
        <v>2.7</v>
      </c>
      <c r="I1232" s="108" t="str">
        <f t="shared" si="82"/>
        <v>medium</v>
      </c>
      <c r="J1232" s="108" t="s">
        <v>57</v>
      </c>
      <c r="K1232" s="110">
        <v>3.56</v>
      </c>
      <c r="L1232" s="110">
        <v>206.757729887674</v>
      </c>
      <c r="M1232" s="110">
        <v>2</v>
      </c>
      <c r="N1232" s="110">
        <v>4</v>
      </c>
      <c r="O1232" s="110">
        <f t="shared" si="81"/>
        <v>206.757729887674</v>
      </c>
      <c r="P1232" s="110">
        <f t="shared" si="83"/>
        <v>58.078014013391574</v>
      </c>
      <c r="Q1232" s="111">
        <f t="shared" si="84"/>
        <v>209.08085044820967</v>
      </c>
    </row>
    <row r="1233" spans="1:17" ht="15" thickBot="1">
      <c r="A1233" s="112" t="s">
        <v>528</v>
      </c>
      <c r="B1233" s="113" t="s">
        <v>576</v>
      </c>
      <c r="C1233" s="113" t="s">
        <v>12</v>
      </c>
      <c r="D1233" s="113" t="s">
        <v>9</v>
      </c>
      <c r="E1233" s="113" t="s">
        <v>10</v>
      </c>
      <c r="F1233" s="113">
        <v>10</v>
      </c>
      <c r="G1233" s="113">
        <v>3</v>
      </c>
      <c r="H1233" s="114">
        <v>2.7</v>
      </c>
      <c r="I1233" s="113" t="str">
        <f t="shared" si="82"/>
        <v>medium</v>
      </c>
      <c r="J1233" s="113" t="s">
        <v>57</v>
      </c>
      <c r="K1233" s="115">
        <v>0.73</v>
      </c>
      <c r="L1233" s="115">
        <v>160.46443531704301</v>
      </c>
      <c r="M1233" s="115">
        <v>2</v>
      </c>
      <c r="N1233" s="115">
        <v>4</v>
      </c>
      <c r="O1233" s="115">
        <f t="shared" si="81"/>
        <v>160.46443531704301</v>
      </c>
      <c r="P1233" s="115">
        <f t="shared" si="83"/>
        <v>219.81429495485344</v>
      </c>
      <c r="Q1233" s="116">
        <f t="shared" si="84"/>
        <v>791.33146183747238</v>
      </c>
    </row>
    <row r="1234" spans="1:17">
      <c r="A1234" s="102" t="s">
        <v>528</v>
      </c>
      <c r="B1234" s="103" t="s">
        <v>585</v>
      </c>
      <c r="C1234" s="103" t="s">
        <v>8</v>
      </c>
      <c r="D1234" s="103" t="s">
        <v>9</v>
      </c>
      <c r="E1234" s="103" t="s">
        <v>10</v>
      </c>
      <c r="F1234" s="103">
        <v>10</v>
      </c>
      <c r="G1234" s="103">
        <v>1</v>
      </c>
      <c r="H1234" s="104">
        <v>3.2</v>
      </c>
      <c r="I1234" s="103" t="str">
        <f t="shared" si="82"/>
        <v>high</v>
      </c>
      <c r="J1234" s="103" t="s">
        <v>11</v>
      </c>
      <c r="K1234" s="105">
        <v>3.35</v>
      </c>
      <c r="L1234" s="105">
        <v>251.83521664376099</v>
      </c>
      <c r="M1234" s="105">
        <v>2</v>
      </c>
      <c r="N1234" s="105">
        <v>4</v>
      </c>
      <c r="O1234" s="105">
        <f t="shared" si="81"/>
        <v>251.83521664376099</v>
      </c>
      <c r="P1234" s="105">
        <f t="shared" si="83"/>
        <v>75.174691535451032</v>
      </c>
      <c r="Q1234" s="106">
        <f t="shared" si="84"/>
        <v>270.6288895276237</v>
      </c>
    </row>
    <row r="1235" spans="1:17">
      <c r="A1235" s="107" t="s">
        <v>528</v>
      </c>
      <c r="B1235" s="108" t="s">
        <v>585</v>
      </c>
      <c r="C1235" s="108" t="s">
        <v>12</v>
      </c>
      <c r="D1235" s="108" t="s">
        <v>9</v>
      </c>
      <c r="E1235" s="108" t="s">
        <v>10</v>
      </c>
      <c r="F1235" s="108">
        <v>10</v>
      </c>
      <c r="G1235" s="108">
        <v>1</v>
      </c>
      <c r="H1235" s="109">
        <v>3.2</v>
      </c>
      <c r="I1235" s="108" t="str">
        <f t="shared" si="82"/>
        <v>high</v>
      </c>
      <c r="J1235" s="108" t="s">
        <v>11</v>
      </c>
      <c r="K1235" s="110">
        <v>3.37</v>
      </c>
      <c r="L1235" s="110">
        <v>668.54849754034899</v>
      </c>
      <c r="M1235" s="110">
        <v>2</v>
      </c>
      <c r="N1235" s="110">
        <v>4</v>
      </c>
      <c r="O1235" s="110">
        <f t="shared" si="81"/>
        <v>668.54849754034899</v>
      </c>
      <c r="P1235" s="110">
        <f t="shared" si="83"/>
        <v>198.38234348378307</v>
      </c>
      <c r="Q1235" s="111">
        <f t="shared" si="84"/>
        <v>714.17643654161907</v>
      </c>
    </row>
    <row r="1236" spans="1:17">
      <c r="A1236" s="107" t="s">
        <v>528</v>
      </c>
      <c r="B1236" s="108" t="s">
        <v>586</v>
      </c>
      <c r="C1236" s="108" t="s">
        <v>8</v>
      </c>
      <c r="D1236" s="108" t="s">
        <v>9</v>
      </c>
      <c r="E1236" s="108" t="s">
        <v>10</v>
      </c>
      <c r="F1236" s="108">
        <v>10</v>
      </c>
      <c r="G1236" s="108">
        <v>1</v>
      </c>
      <c r="H1236" s="109">
        <v>3.2</v>
      </c>
      <c r="I1236" s="108" t="str">
        <f t="shared" si="82"/>
        <v>high</v>
      </c>
      <c r="J1236" s="108" t="s">
        <v>11</v>
      </c>
      <c r="K1236" s="110">
        <v>4.4000000000000004</v>
      </c>
      <c r="L1236" s="110">
        <v>664.23818192708904</v>
      </c>
      <c r="M1236" s="110">
        <v>2</v>
      </c>
      <c r="N1236" s="110">
        <v>4</v>
      </c>
      <c r="O1236" s="110">
        <f t="shared" si="81"/>
        <v>664.23818192708904</v>
      </c>
      <c r="P1236" s="110">
        <f t="shared" si="83"/>
        <v>150.96322316524748</v>
      </c>
      <c r="Q1236" s="111">
        <f t="shared" si="84"/>
        <v>543.46760339489094</v>
      </c>
    </row>
    <row r="1237" spans="1:17">
      <c r="A1237" s="107" t="s">
        <v>528</v>
      </c>
      <c r="B1237" s="108" t="s">
        <v>586</v>
      </c>
      <c r="C1237" s="108" t="s">
        <v>12</v>
      </c>
      <c r="D1237" s="108" t="s">
        <v>9</v>
      </c>
      <c r="E1237" s="108" t="s">
        <v>10</v>
      </c>
      <c r="F1237" s="108">
        <v>10</v>
      </c>
      <c r="G1237" s="108">
        <v>1</v>
      </c>
      <c r="H1237" s="109">
        <v>3.2</v>
      </c>
      <c r="I1237" s="108" t="str">
        <f t="shared" si="82"/>
        <v>high</v>
      </c>
      <c r="J1237" s="108" t="s">
        <v>11</v>
      </c>
      <c r="K1237" s="110">
        <v>4.0999999999999996</v>
      </c>
      <c r="L1237" s="110">
        <v>672.57683449110596</v>
      </c>
      <c r="M1237" s="110">
        <v>2</v>
      </c>
      <c r="N1237" s="110">
        <v>4</v>
      </c>
      <c r="O1237" s="110">
        <f t="shared" si="81"/>
        <v>672.57683449110596</v>
      </c>
      <c r="P1237" s="110">
        <f t="shared" si="83"/>
        <v>164.04313036368438</v>
      </c>
      <c r="Q1237" s="111">
        <f t="shared" si="84"/>
        <v>590.55526930926385</v>
      </c>
    </row>
    <row r="1238" spans="1:17">
      <c r="A1238" s="107" t="s">
        <v>528</v>
      </c>
      <c r="B1238" s="108" t="s">
        <v>587</v>
      </c>
      <c r="C1238" s="108" t="s">
        <v>8</v>
      </c>
      <c r="D1238" s="108" t="s">
        <v>9</v>
      </c>
      <c r="E1238" s="108" t="s">
        <v>10</v>
      </c>
      <c r="F1238" s="108">
        <v>10</v>
      </c>
      <c r="G1238" s="108">
        <v>1</v>
      </c>
      <c r="H1238" s="109">
        <v>3.2</v>
      </c>
      <c r="I1238" s="108" t="str">
        <f t="shared" si="82"/>
        <v>high</v>
      </c>
      <c r="J1238" s="108" t="s">
        <v>11</v>
      </c>
      <c r="K1238" s="110">
        <v>4.4800000000000004</v>
      </c>
      <c r="L1238" s="110">
        <v>174.664988087148</v>
      </c>
      <c r="M1238" s="110">
        <v>2</v>
      </c>
      <c r="N1238" s="110">
        <v>4</v>
      </c>
      <c r="O1238" s="110">
        <f t="shared" si="81"/>
        <v>174.664988087148</v>
      </c>
      <c r="P1238" s="110">
        <f t="shared" si="83"/>
        <v>38.987720555166959</v>
      </c>
      <c r="Q1238" s="111">
        <f t="shared" si="84"/>
        <v>140.35579399860106</v>
      </c>
    </row>
    <row r="1239" spans="1:17">
      <c r="A1239" s="107" t="s">
        <v>528</v>
      </c>
      <c r="B1239" s="108" t="s">
        <v>587</v>
      </c>
      <c r="C1239" s="108" t="s">
        <v>12</v>
      </c>
      <c r="D1239" s="108" t="s">
        <v>9</v>
      </c>
      <c r="E1239" s="108" t="s">
        <v>10</v>
      </c>
      <c r="F1239" s="108">
        <v>10</v>
      </c>
      <c r="G1239" s="108">
        <v>1</v>
      </c>
      <c r="H1239" s="109">
        <v>3.2</v>
      </c>
      <c r="I1239" s="108" t="str">
        <f t="shared" si="82"/>
        <v>high</v>
      </c>
      <c r="J1239" s="108" t="s">
        <v>11</v>
      </c>
      <c r="K1239" s="110">
        <v>4.22</v>
      </c>
      <c r="L1239" s="110">
        <v>658.64728955754003</v>
      </c>
      <c r="M1239" s="110">
        <v>2</v>
      </c>
      <c r="N1239" s="110">
        <v>4</v>
      </c>
      <c r="O1239" s="110">
        <f t="shared" si="81"/>
        <v>658.64728955754003</v>
      </c>
      <c r="P1239" s="110">
        <f t="shared" si="83"/>
        <v>156.07755676718958</v>
      </c>
      <c r="Q1239" s="111">
        <f t="shared" si="84"/>
        <v>561.87920436188244</v>
      </c>
    </row>
    <row r="1240" spans="1:17">
      <c r="A1240" s="107" t="s">
        <v>528</v>
      </c>
      <c r="B1240" s="108" t="s">
        <v>588</v>
      </c>
      <c r="C1240" s="108" t="s">
        <v>8</v>
      </c>
      <c r="D1240" s="108" t="s">
        <v>9</v>
      </c>
      <c r="E1240" s="108" t="s">
        <v>10</v>
      </c>
      <c r="F1240" s="108">
        <v>10</v>
      </c>
      <c r="G1240" s="108">
        <v>1</v>
      </c>
      <c r="H1240" s="109">
        <v>3.2</v>
      </c>
      <c r="I1240" s="108" t="str">
        <f t="shared" si="82"/>
        <v>high</v>
      </c>
      <c r="J1240" s="108" t="s">
        <v>11</v>
      </c>
      <c r="K1240" s="110">
        <v>3.98</v>
      </c>
      <c r="L1240" s="110">
        <v>254.83362675081901</v>
      </c>
      <c r="M1240" s="110">
        <v>2</v>
      </c>
      <c r="N1240" s="110">
        <v>4</v>
      </c>
      <c r="O1240" s="110">
        <f t="shared" si="81"/>
        <v>254.83362675081901</v>
      </c>
      <c r="P1240" s="110">
        <f t="shared" si="83"/>
        <v>64.028549434879153</v>
      </c>
      <c r="Q1240" s="111">
        <f t="shared" si="84"/>
        <v>230.50277796556495</v>
      </c>
    </row>
    <row r="1241" spans="1:17" ht="15" thickBot="1">
      <c r="A1241" s="112" t="s">
        <v>528</v>
      </c>
      <c r="B1241" s="113" t="s">
        <v>588</v>
      </c>
      <c r="C1241" s="113" t="s">
        <v>12</v>
      </c>
      <c r="D1241" s="113" t="s">
        <v>9</v>
      </c>
      <c r="E1241" s="113" t="s">
        <v>10</v>
      </c>
      <c r="F1241" s="113">
        <v>10</v>
      </c>
      <c r="G1241" s="113">
        <v>1</v>
      </c>
      <c r="H1241" s="114">
        <v>3.2</v>
      </c>
      <c r="I1241" s="113" t="str">
        <f t="shared" si="82"/>
        <v>high</v>
      </c>
      <c r="J1241" s="113" t="s">
        <v>11</v>
      </c>
      <c r="K1241" s="115">
        <v>3.9</v>
      </c>
      <c r="L1241" s="115">
        <v>665.57222307329596</v>
      </c>
      <c r="M1241" s="115">
        <v>2</v>
      </c>
      <c r="N1241" s="115">
        <v>4</v>
      </c>
      <c r="O1241" s="115">
        <f t="shared" si="81"/>
        <v>665.57222307329596</v>
      </c>
      <c r="P1241" s="115">
        <f t="shared" si="83"/>
        <v>170.65954437776819</v>
      </c>
      <c r="Q1241" s="116">
        <f t="shared" si="84"/>
        <v>614.37435975996539</v>
      </c>
    </row>
    <row r="1242" spans="1:17">
      <c r="A1242" s="102" t="s">
        <v>528</v>
      </c>
      <c r="B1242" s="103" t="s">
        <v>589</v>
      </c>
      <c r="C1242" s="103" t="s">
        <v>8</v>
      </c>
      <c r="D1242" s="103" t="s">
        <v>9</v>
      </c>
      <c r="E1242" s="103" t="s">
        <v>10</v>
      </c>
      <c r="F1242" s="103">
        <v>10</v>
      </c>
      <c r="G1242" s="103">
        <v>2</v>
      </c>
      <c r="H1242" s="104">
        <v>3.2</v>
      </c>
      <c r="I1242" s="103" t="str">
        <f t="shared" si="82"/>
        <v>high</v>
      </c>
      <c r="J1242" s="103" t="s">
        <v>11</v>
      </c>
      <c r="K1242" s="105">
        <v>124.22</v>
      </c>
      <c r="L1242" s="105">
        <v>400.577044525394</v>
      </c>
      <c r="M1242" s="105">
        <v>2</v>
      </c>
      <c r="N1242" s="105">
        <v>4</v>
      </c>
      <c r="O1242" s="105">
        <f t="shared" si="81"/>
        <v>400.577044525394</v>
      </c>
      <c r="P1242" s="105">
        <f t="shared" si="83"/>
        <v>3.2247387258524713</v>
      </c>
      <c r="Q1242" s="106">
        <f t="shared" si="84"/>
        <v>11.609059413068897</v>
      </c>
    </row>
    <row r="1243" spans="1:17">
      <c r="A1243" s="107" t="s">
        <v>528</v>
      </c>
      <c r="B1243" s="108" t="s">
        <v>589</v>
      </c>
      <c r="C1243" s="108" t="s">
        <v>12</v>
      </c>
      <c r="D1243" s="108" t="s">
        <v>9</v>
      </c>
      <c r="E1243" s="108" t="s">
        <v>10</v>
      </c>
      <c r="F1243" s="108">
        <v>10</v>
      </c>
      <c r="G1243" s="108">
        <v>2</v>
      </c>
      <c r="H1243" s="109">
        <v>3.2</v>
      </c>
      <c r="I1243" s="108" t="str">
        <f t="shared" si="82"/>
        <v>high</v>
      </c>
      <c r="J1243" s="108" t="s">
        <v>11</v>
      </c>
      <c r="K1243" s="110">
        <v>124.22</v>
      </c>
      <c r="L1243" s="110">
        <v>606.44860741715195</v>
      </c>
      <c r="M1243" s="110">
        <v>2</v>
      </c>
      <c r="N1243" s="110">
        <v>4</v>
      </c>
      <c r="O1243" s="110">
        <f t="shared" si="81"/>
        <v>606.44860741715195</v>
      </c>
      <c r="P1243" s="110">
        <f t="shared" si="83"/>
        <v>4.8820528692412815</v>
      </c>
      <c r="Q1243" s="111">
        <f t="shared" si="84"/>
        <v>17.575390329268615</v>
      </c>
    </row>
    <row r="1244" spans="1:17">
      <c r="A1244" s="107" t="s">
        <v>528</v>
      </c>
      <c r="B1244" s="108" t="s">
        <v>590</v>
      </c>
      <c r="C1244" s="108" t="s">
        <v>8</v>
      </c>
      <c r="D1244" s="108" t="s">
        <v>9</v>
      </c>
      <c r="E1244" s="108" t="s">
        <v>10</v>
      </c>
      <c r="F1244" s="108">
        <v>10</v>
      </c>
      <c r="G1244" s="108">
        <v>2</v>
      </c>
      <c r="H1244" s="109">
        <v>3.2</v>
      </c>
      <c r="I1244" s="108" t="str">
        <f t="shared" si="82"/>
        <v>high</v>
      </c>
      <c r="J1244" s="108" t="s">
        <v>11</v>
      </c>
      <c r="K1244" s="110">
        <v>156.1</v>
      </c>
      <c r="L1244" s="110">
        <v>479.99011177283302</v>
      </c>
      <c r="M1244" s="110">
        <v>2</v>
      </c>
      <c r="N1244" s="110">
        <v>4</v>
      </c>
      <c r="O1244" s="110">
        <f t="shared" si="81"/>
        <v>479.99011177283302</v>
      </c>
      <c r="P1244" s="110">
        <f t="shared" si="83"/>
        <v>3.0748886084102054</v>
      </c>
      <c r="Q1244" s="111">
        <f t="shared" si="84"/>
        <v>11.06959899027674</v>
      </c>
    </row>
    <row r="1245" spans="1:17">
      <c r="A1245" s="107" t="s">
        <v>528</v>
      </c>
      <c r="B1245" s="108" t="s">
        <v>590</v>
      </c>
      <c r="C1245" s="108" t="s">
        <v>12</v>
      </c>
      <c r="D1245" s="108" t="s">
        <v>9</v>
      </c>
      <c r="E1245" s="108" t="s">
        <v>10</v>
      </c>
      <c r="F1245" s="108">
        <v>10</v>
      </c>
      <c r="G1245" s="108">
        <v>2</v>
      </c>
      <c r="H1245" s="109">
        <v>3.2</v>
      </c>
      <c r="I1245" s="108" t="str">
        <f t="shared" si="82"/>
        <v>high</v>
      </c>
      <c r="J1245" s="108" t="s">
        <v>11</v>
      </c>
      <c r="K1245" s="110">
        <v>156.1</v>
      </c>
      <c r="L1245" s="110">
        <v>627.74432814099202</v>
      </c>
      <c r="M1245" s="110">
        <v>2</v>
      </c>
      <c r="N1245" s="110">
        <v>4</v>
      </c>
      <c r="O1245" s="110">
        <f t="shared" si="81"/>
        <v>627.74432814099202</v>
      </c>
      <c r="P1245" s="110">
        <f t="shared" si="83"/>
        <v>4.0214242673990519</v>
      </c>
      <c r="Q1245" s="111">
        <f t="shared" si="84"/>
        <v>14.477127362636587</v>
      </c>
    </row>
    <row r="1246" spans="1:17">
      <c r="A1246" s="107" t="s">
        <v>528</v>
      </c>
      <c r="B1246" s="108" t="s">
        <v>591</v>
      </c>
      <c r="C1246" s="108" t="s">
        <v>8</v>
      </c>
      <c r="D1246" s="108" t="s">
        <v>9</v>
      </c>
      <c r="E1246" s="108" t="s">
        <v>10</v>
      </c>
      <c r="F1246" s="108">
        <v>10</v>
      </c>
      <c r="G1246" s="108">
        <v>2</v>
      </c>
      <c r="H1246" s="109">
        <v>3.2</v>
      </c>
      <c r="I1246" s="108" t="str">
        <f t="shared" si="82"/>
        <v>high</v>
      </c>
      <c r="J1246" s="108" t="s">
        <v>11</v>
      </c>
      <c r="K1246" s="110">
        <v>122.6</v>
      </c>
      <c r="L1246" s="110">
        <v>407.80646887315999</v>
      </c>
      <c r="M1246" s="110">
        <v>2</v>
      </c>
      <c r="N1246" s="110">
        <v>4</v>
      </c>
      <c r="O1246" s="110">
        <f t="shared" si="81"/>
        <v>407.80646887315999</v>
      </c>
      <c r="P1246" s="110">
        <f t="shared" si="83"/>
        <v>3.326317038117129</v>
      </c>
      <c r="Q1246" s="111">
        <f t="shared" si="84"/>
        <v>11.974741337221664</v>
      </c>
    </row>
    <row r="1247" spans="1:17">
      <c r="A1247" s="107" t="s">
        <v>528</v>
      </c>
      <c r="B1247" s="108" t="s">
        <v>591</v>
      </c>
      <c r="C1247" s="108" t="s">
        <v>12</v>
      </c>
      <c r="D1247" s="108" t="s">
        <v>9</v>
      </c>
      <c r="E1247" s="108" t="s">
        <v>10</v>
      </c>
      <c r="F1247" s="108">
        <v>10</v>
      </c>
      <c r="G1247" s="108">
        <v>2</v>
      </c>
      <c r="H1247" s="109">
        <v>3.2</v>
      </c>
      <c r="I1247" s="108" t="str">
        <f t="shared" si="82"/>
        <v>high</v>
      </c>
      <c r="J1247" s="108" t="s">
        <v>11</v>
      </c>
      <c r="K1247" s="110">
        <v>122.6</v>
      </c>
      <c r="L1247" s="110">
        <v>638.96751795666603</v>
      </c>
      <c r="M1247" s="110">
        <v>2</v>
      </c>
      <c r="N1247" s="110">
        <v>4</v>
      </c>
      <c r="O1247" s="110">
        <f t="shared" si="81"/>
        <v>638.96751795666603</v>
      </c>
      <c r="P1247" s="110">
        <f t="shared" si="83"/>
        <v>5.2118068348830837</v>
      </c>
      <c r="Q1247" s="111">
        <f t="shared" si="84"/>
        <v>18.762504605579103</v>
      </c>
    </row>
    <row r="1248" spans="1:17">
      <c r="A1248" s="107" t="s">
        <v>528</v>
      </c>
      <c r="B1248" s="108" t="s">
        <v>592</v>
      </c>
      <c r="C1248" s="108" t="s">
        <v>8</v>
      </c>
      <c r="D1248" s="108" t="s">
        <v>9</v>
      </c>
      <c r="E1248" s="108" t="s">
        <v>10</v>
      </c>
      <c r="F1248" s="108">
        <v>10</v>
      </c>
      <c r="G1248" s="108">
        <v>2</v>
      </c>
      <c r="H1248" s="109">
        <v>3.2</v>
      </c>
      <c r="I1248" s="108" t="str">
        <f t="shared" si="82"/>
        <v>high</v>
      </c>
      <c r="J1248" s="108" t="s">
        <v>11</v>
      </c>
      <c r="K1248" s="110">
        <v>109.03</v>
      </c>
      <c r="L1248" s="110">
        <v>438.68328981360099</v>
      </c>
      <c r="M1248" s="110">
        <v>2</v>
      </c>
      <c r="N1248" s="110">
        <v>4</v>
      </c>
      <c r="O1248" s="110">
        <f t="shared" si="81"/>
        <v>438.68328981360099</v>
      </c>
      <c r="P1248" s="110">
        <f t="shared" si="83"/>
        <v>4.023509949679914</v>
      </c>
      <c r="Q1248" s="111">
        <f t="shared" si="84"/>
        <v>14.484635818847691</v>
      </c>
    </row>
    <row r="1249" spans="1:17" ht="15" thickBot="1">
      <c r="A1249" s="112" t="s">
        <v>528</v>
      </c>
      <c r="B1249" s="113" t="s">
        <v>592</v>
      </c>
      <c r="C1249" s="113" t="s">
        <v>12</v>
      </c>
      <c r="D1249" s="113" t="s">
        <v>9</v>
      </c>
      <c r="E1249" s="113" t="s">
        <v>10</v>
      </c>
      <c r="F1249" s="113">
        <v>10</v>
      </c>
      <c r="G1249" s="113">
        <v>2</v>
      </c>
      <c r="H1249" s="114">
        <v>3.2</v>
      </c>
      <c r="I1249" s="113" t="str">
        <f t="shared" si="82"/>
        <v>high</v>
      </c>
      <c r="J1249" s="113" t="s">
        <v>11</v>
      </c>
      <c r="K1249" s="115">
        <v>109.03</v>
      </c>
      <c r="L1249" s="115">
        <v>708.20663143687204</v>
      </c>
      <c r="M1249" s="115">
        <v>2</v>
      </c>
      <c r="N1249" s="115">
        <v>4</v>
      </c>
      <c r="O1249" s="115">
        <f t="shared" si="81"/>
        <v>708.20663143687204</v>
      </c>
      <c r="P1249" s="115">
        <f t="shared" si="83"/>
        <v>6.4955207872775569</v>
      </c>
      <c r="Q1249" s="116">
        <f t="shared" si="84"/>
        <v>23.383874834199204</v>
      </c>
    </row>
    <row r="1250" spans="1:17">
      <c r="A1250" s="102" t="s">
        <v>528</v>
      </c>
      <c r="B1250" s="103" t="s">
        <v>573</v>
      </c>
      <c r="C1250" s="103" t="s">
        <v>8</v>
      </c>
      <c r="D1250" s="103" t="s">
        <v>9</v>
      </c>
      <c r="E1250" s="103" t="s">
        <v>10</v>
      </c>
      <c r="F1250" s="103">
        <v>10</v>
      </c>
      <c r="G1250" s="103">
        <v>3</v>
      </c>
      <c r="H1250" s="104">
        <v>3.2</v>
      </c>
      <c r="I1250" s="103" t="str">
        <f t="shared" si="82"/>
        <v>high</v>
      </c>
      <c r="J1250" s="103" t="s">
        <v>57</v>
      </c>
      <c r="K1250" s="105">
        <v>0.91</v>
      </c>
      <c r="L1250" s="105">
        <v>282.67194115486501</v>
      </c>
      <c r="M1250" s="105">
        <v>2</v>
      </c>
      <c r="N1250" s="105">
        <v>4</v>
      </c>
      <c r="O1250" s="105">
        <f t="shared" si="81"/>
        <v>282.67194115486501</v>
      </c>
      <c r="P1250" s="105">
        <f t="shared" si="83"/>
        <v>310.62850676358789</v>
      </c>
      <c r="Q1250" s="106">
        <f t="shared" si="84"/>
        <v>1118.2626243489165</v>
      </c>
    </row>
    <row r="1251" spans="1:17">
      <c r="A1251" s="107" t="s">
        <v>528</v>
      </c>
      <c r="B1251" s="108" t="s">
        <v>573</v>
      </c>
      <c r="C1251" s="108" t="s">
        <v>12</v>
      </c>
      <c r="D1251" s="108" t="s">
        <v>9</v>
      </c>
      <c r="E1251" s="108" t="s">
        <v>10</v>
      </c>
      <c r="F1251" s="108">
        <v>10</v>
      </c>
      <c r="G1251" s="108">
        <v>3</v>
      </c>
      <c r="H1251" s="109">
        <v>3.2</v>
      </c>
      <c r="I1251" s="108" t="str">
        <f t="shared" si="82"/>
        <v>high</v>
      </c>
      <c r="J1251" s="108" t="s">
        <v>57</v>
      </c>
      <c r="K1251" s="110">
        <v>6.85</v>
      </c>
      <c r="L1251" s="110">
        <v>348.85853753965301</v>
      </c>
      <c r="M1251" s="110">
        <v>2</v>
      </c>
      <c r="N1251" s="110">
        <v>4</v>
      </c>
      <c r="O1251" s="110">
        <f t="shared" si="81"/>
        <v>348.85853753965301</v>
      </c>
      <c r="P1251" s="110">
        <f t="shared" si="83"/>
        <v>50.928253655423802</v>
      </c>
      <c r="Q1251" s="111">
        <f t="shared" si="84"/>
        <v>183.34171315952571</v>
      </c>
    </row>
    <row r="1252" spans="1:17">
      <c r="A1252" s="107" t="s">
        <v>528</v>
      </c>
      <c r="B1252" s="108" t="s">
        <v>574</v>
      </c>
      <c r="C1252" s="108" t="s">
        <v>8</v>
      </c>
      <c r="D1252" s="108" t="s">
        <v>9</v>
      </c>
      <c r="E1252" s="108" t="s">
        <v>10</v>
      </c>
      <c r="F1252" s="108">
        <v>10</v>
      </c>
      <c r="G1252" s="108">
        <v>3</v>
      </c>
      <c r="H1252" s="109">
        <v>3.2</v>
      </c>
      <c r="I1252" s="108" t="str">
        <f t="shared" si="82"/>
        <v>high</v>
      </c>
      <c r="J1252" s="108" t="s">
        <v>57</v>
      </c>
      <c r="K1252" s="110">
        <v>4.24</v>
      </c>
      <c r="L1252" s="110">
        <v>198.70582340989901</v>
      </c>
      <c r="M1252" s="110">
        <v>2</v>
      </c>
      <c r="N1252" s="110">
        <v>4</v>
      </c>
      <c r="O1252" s="110">
        <f t="shared" si="81"/>
        <v>198.70582340989901</v>
      </c>
      <c r="P1252" s="110">
        <f t="shared" si="83"/>
        <v>46.864580992900706</v>
      </c>
      <c r="Q1252" s="111">
        <f t="shared" si="84"/>
        <v>168.71249157444257</v>
      </c>
    </row>
    <row r="1253" spans="1:17">
      <c r="A1253" s="107" t="s">
        <v>528</v>
      </c>
      <c r="B1253" s="108" t="s">
        <v>574</v>
      </c>
      <c r="C1253" s="108" t="s">
        <v>12</v>
      </c>
      <c r="D1253" s="108" t="s">
        <v>9</v>
      </c>
      <c r="E1253" s="108" t="s">
        <v>10</v>
      </c>
      <c r="F1253" s="108">
        <v>10</v>
      </c>
      <c r="G1253" s="108">
        <v>3</v>
      </c>
      <c r="H1253" s="109">
        <v>3.2</v>
      </c>
      <c r="I1253" s="108" t="str">
        <f t="shared" si="82"/>
        <v>high</v>
      </c>
      <c r="J1253" s="108" t="s">
        <v>57</v>
      </c>
      <c r="K1253" s="110">
        <v>2.38</v>
      </c>
      <c r="L1253" s="110">
        <v>758.96494326906998</v>
      </c>
      <c r="M1253" s="110">
        <v>2</v>
      </c>
      <c r="N1253" s="110">
        <v>4</v>
      </c>
      <c r="O1253" s="110">
        <f t="shared" si="81"/>
        <v>758.96494326906998</v>
      </c>
      <c r="P1253" s="110">
        <f t="shared" si="83"/>
        <v>318.89283330633197</v>
      </c>
      <c r="Q1253" s="111">
        <f t="shared" si="84"/>
        <v>1148.0141999027951</v>
      </c>
    </row>
    <row r="1254" spans="1:17">
      <c r="A1254" s="107" t="s">
        <v>528</v>
      </c>
      <c r="B1254" s="108" t="s">
        <v>575</v>
      </c>
      <c r="C1254" s="108" t="s">
        <v>8</v>
      </c>
      <c r="D1254" s="108" t="s">
        <v>9</v>
      </c>
      <c r="E1254" s="108" t="s">
        <v>10</v>
      </c>
      <c r="F1254" s="108">
        <v>10</v>
      </c>
      <c r="G1254" s="108">
        <v>3</v>
      </c>
      <c r="H1254" s="109">
        <v>3.2</v>
      </c>
      <c r="I1254" s="108" t="str">
        <f t="shared" si="82"/>
        <v>high</v>
      </c>
      <c r="J1254" s="108" t="s">
        <v>57</v>
      </c>
      <c r="K1254" s="110">
        <v>3.22</v>
      </c>
      <c r="L1254" s="110">
        <v>205.710787778568</v>
      </c>
      <c r="M1254" s="110">
        <v>2</v>
      </c>
      <c r="N1254" s="110">
        <v>4</v>
      </c>
      <c r="O1254" s="110">
        <f t="shared" si="81"/>
        <v>205.710787778568</v>
      </c>
      <c r="P1254" s="110">
        <f t="shared" si="83"/>
        <v>63.885337819431051</v>
      </c>
      <c r="Q1254" s="111">
        <f t="shared" si="84"/>
        <v>229.98721614995179</v>
      </c>
    </row>
    <row r="1255" spans="1:17">
      <c r="A1255" s="107" t="s">
        <v>528</v>
      </c>
      <c r="B1255" s="108" t="s">
        <v>575</v>
      </c>
      <c r="C1255" s="108" t="s">
        <v>12</v>
      </c>
      <c r="D1255" s="108" t="s">
        <v>9</v>
      </c>
      <c r="E1255" s="108" t="s">
        <v>10</v>
      </c>
      <c r="F1255" s="108">
        <v>10</v>
      </c>
      <c r="G1255" s="108">
        <v>3</v>
      </c>
      <c r="H1255" s="109">
        <v>3.2</v>
      </c>
      <c r="I1255" s="108" t="str">
        <f t="shared" si="82"/>
        <v>high</v>
      </c>
      <c r="J1255" s="108" t="s">
        <v>57</v>
      </c>
      <c r="K1255" s="110">
        <v>0.78</v>
      </c>
      <c r="L1255" s="110">
        <v>188.25052896856201</v>
      </c>
      <c r="M1255" s="110">
        <v>2</v>
      </c>
      <c r="N1255" s="110">
        <v>4</v>
      </c>
      <c r="O1255" s="110">
        <f t="shared" si="81"/>
        <v>188.25052896856201</v>
      </c>
      <c r="P1255" s="110">
        <f t="shared" si="83"/>
        <v>241.34683201097693</v>
      </c>
      <c r="Q1255" s="111">
        <f t="shared" si="84"/>
        <v>868.84859523951695</v>
      </c>
    </row>
    <row r="1256" spans="1:17">
      <c r="A1256" s="107" t="s">
        <v>528</v>
      </c>
      <c r="B1256" s="108" t="s">
        <v>576</v>
      </c>
      <c r="C1256" s="108" t="s">
        <v>8</v>
      </c>
      <c r="D1256" s="108" t="s">
        <v>9</v>
      </c>
      <c r="E1256" s="108" t="s">
        <v>10</v>
      </c>
      <c r="F1256" s="108">
        <v>10</v>
      </c>
      <c r="G1256" s="108">
        <v>3</v>
      </c>
      <c r="H1256" s="109">
        <v>3.2</v>
      </c>
      <c r="I1256" s="108" t="str">
        <f t="shared" si="82"/>
        <v>high</v>
      </c>
      <c r="J1256" s="108" t="s">
        <v>57</v>
      </c>
      <c r="K1256" s="110">
        <v>3.56</v>
      </c>
      <c r="L1256" s="110">
        <v>206.757729887674</v>
      </c>
      <c r="M1256" s="110">
        <v>2</v>
      </c>
      <c r="N1256" s="110">
        <v>4</v>
      </c>
      <c r="O1256" s="110">
        <f t="shared" si="81"/>
        <v>206.757729887674</v>
      </c>
      <c r="P1256" s="110">
        <f t="shared" si="83"/>
        <v>58.078014013391574</v>
      </c>
      <c r="Q1256" s="111">
        <f t="shared" si="84"/>
        <v>209.08085044820967</v>
      </c>
    </row>
    <row r="1257" spans="1:17" ht="15" thickBot="1">
      <c r="A1257" s="112" t="s">
        <v>528</v>
      </c>
      <c r="B1257" s="113" t="s">
        <v>576</v>
      </c>
      <c r="C1257" s="113" t="s">
        <v>12</v>
      </c>
      <c r="D1257" s="113" t="s">
        <v>9</v>
      </c>
      <c r="E1257" s="113" t="s">
        <v>10</v>
      </c>
      <c r="F1257" s="113">
        <v>10</v>
      </c>
      <c r="G1257" s="113">
        <v>3</v>
      </c>
      <c r="H1257" s="114">
        <v>3.2</v>
      </c>
      <c r="I1257" s="113" t="str">
        <f t="shared" si="82"/>
        <v>high</v>
      </c>
      <c r="J1257" s="113" t="s">
        <v>57</v>
      </c>
      <c r="K1257" s="115">
        <v>0.73</v>
      </c>
      <c r="L1257" s="115">
        <v>160.46443531704301</v>
      </c>
      <c r="M1257" s="115">
        <v>2</v>
      </c>
      <c r="N1257" s="115">
        <v>4</v>
      </c>
      <c r="O1257" s="115">
        <f t="shared" si="81"/>
        <v>160.46443531704301</v>
      </c>
      <c r="P1257" s="115">
        <f t="shared" si="83"/>
        <v>219.81429495485344</v>
      </c>
      <c r="Q1257" s="116">
        <f t="shared" si="84"/>
        <v>791.33146183747238</v>
      </c>
    </row>
    <row r="1258" spans="1:17">
      <c r="A1258" s="102" t="s">
        <v>528</v>
      </c>
      <c r="B1258" s="103" t="s">
        <v>593</v>
      </c>
      <c r="C1258" s="103" t="s">
        <v>8</v>
      </c>
      <c r="D1258" s="103" t="s">
        <v>9</v>
      </c>
      <c r="E1258" s="103" t="s">
        <v>10</v>
      </c>
      <c r="F1258" s="103">
        <v>20</v>
      </c>
      <c r="G1258" s="103">
        <v>1</v>
      </c>
      <c r="H1258" s="104">
        <v>2.2999999999999998</v>
      </c>
      <c r="I1258" s="103" t="str">
        <f t="shared" si="82"/>
        <v>low</v>
      </c>
      <c r="J1258" s="103" t="s">
        <v>11</v>
      </c>
      <c r="K1258" s="105">
        <v>8.49</v>
      </c>
      <c r="L1258" s="105">
        <v>200.85826003530201</v>
      </c>
      <c r="M1258" s="105">
        <v>2</v>
      </c>
      <c r="N1258" s="105">
        <v>4</v>
      </c>
      <c r="O1258" s="105">
        <f t="shared" ref="O1258:O1321" si="85">(IF(L1258&lt;N1258,0,L1258))</f>
        <v>200.85826003530201</v>
      </c>
      <c r="P1258" s="105">
        <f t="shared" si="83"/>
        <v>23.658216729717552</v>
      </c>
      <c r="Q1258" s="106">
        <f t="shared" si="84"/>
        <v>85.169580226983186</v>
      </c>
    </row>
    <row r="1259" spans="1:17">
      <c r="A1259" s="107" t="s">
        <v>528</v>
      </c>
      <c r="B1259" s="108" t="s">
        <v>593</v>
      </c>
      <c r="C1259" s="108" t="s">
        <v>12</v>
      </c>
      <c r="D1259" s="108" t="s">
        <v>9</v>
      </c>
      <c r="E1259" s="108" t="s">
        <v>10</v>
      </c>
      <c r="F1259" s="108">
        <v>20</v>
      </c>
      <c r="G1259" s="108">
        <v>1</v>
      </c>
      <c r="H1259" s="109">
        <v>2.2999999999999998</v>
      </c>
      <c r="I1259" s="108" t="str">
        <f t="shared" ref="I1259:I1322" si="86">IF(H1259=2.3,"low",IF(H1259=2.7,"medium",IF(H1259=3.2,"high",IF(H1259=1.4,"low",IF(H1259=2,"medium",IF(H1259=3.3,"high"))))))</f>
        <v>low</v>
      </c>
      <c r="J1259" s="108" t="s">
        <v>11</v>
      </c>
      <c r="K1259" s="110">
        <v>8.8699999999999992</v>
      </c>
      <c r="L1259" s="110">
        <v>650.66050355805999</v>
      </c>
      <c r="M1259" s="110">
        <v>2</v>
      </c>
      <c r="N1259" s="110">
        <v>4</v>
      </c>
      <c r="O1259" s="110">
        <f t="shared" si="85"/>
        <v>650.66050355805999</v>
      </c>
      <c r="P1259" s="110">
        <f t="shared" ref="P1259:P1322" si="87">IF(O1259=0,NA(),(O1259/K1259))</f>
        <v>73.355186421427291</v>
      </c>
      <c r="Q1259" s="111">
        <f t="shared" ref="Q1259:Q1322" si="88">IF(O1259=0,NA(),((P1259/1000)*3600))</f>
        <v>264.07867111713824</v>
      </c>
    </row>
    <row r="1260" spans="1:17">
      <c r="A1260" s="107" t="s">
        <v>528</v>
      </c>
      <c r="B1260" s="108" t="s">
        <v>594</v>
      </c>
      <c r="C1260" s="108" t="s">
        <v>8</v>
      </c>
      <c r="D1260" s="108" t="s">
        <v>9</v>
      </c>
      <c r="E1260" s="108" t="s">
        <v>10</v>
      </c>
      <c r="F1260" s="108">
        <v>20</v>
      </c>
      <c r="G1260" s="108">
        <v>1</v>
      </c>
      <c r="H1260" s="109">
        <v>2.2999999999999998</v>
      </c>
      <c r="I1260" s="108" t="str">
        <f t="shared" si="86"/>
        <v>low</v>
      </c>
      <c r="J1260" s="108" t="s">
        <v>11</v>
      </c>
      <c r="K1260" s="110">
        <v>10.24</v>
      </c>
      <c r="L1260" s="110">
        <v>661.51936081973997</v>
      </c>
      <c r="M1260" s="110">
        <v>2</v>
      </c>
      <c r="N1260" s="110">
        <v>4</v>
      </c>
      <c r="O1260" s="110">
        <f t="shared" si="85"/>
        <v>661.51936081973997</v>
      </c>
      <c r="P1260" s="110">
        <f t="shared" si="87"/>
        <v>64.60150008005273</v>
      </c>
      <c r="Q1260" s="111">
        <f t="shared" si="88"/>
        <v>232.56540028818984</v>
      </c>
    </row>
    <row r="1261" spans="1:17">
      <c r="A1261" s="107" t="s">
        <v>528</v>
      </c>
      <c r="B1261" s="108" t="s">
        <v>594</v>
      </c>
      <c r="C1261" s="108" t="s">
        <v>12</v>
      </c>
      <c r="D1261" s="108" t="s">
        <v>9</v>
      </c>
      <c r="E1261" s="108" t="s">
        <v>10</v>
      </c>
      <c r="F1261" s="108">
        <v>20</v>
      </c>
      <c r="G1261" s="108">
        <v>1</v>
      </c>
      <c r="H1261" s="109">
        <v>2.2999999999999998</v>
      </c>
      <c r="I1261" s="108" t="str">
        <f t="shared" si="86"/>
        <v>low</v>
      </c>
      <c r="J1261" s="108" t="s">
        <v>11</v>
      </c>
      <c r="K1261" s="110">
        <v>10.24</v>
      </c>
      <c r="L1261" s="110">
        <v>528.23410493051404</v>
      </c>
      <c r="M1261" s="110">
        <v>2</v>
      </c>
      <c r="N1261" s="110">
        <v>4</v>
      </c>
      <c r="O1261" s="110">
        <f t="shared" si="85"/>
        <v>528.23410493051404</v>
      </c>
      <c r="P1261" s="110">
        <f t="shared" si="87"/>
        <v>51.585361809620508</v>
      </c>
      <c r="Q1261" s="111">
        <f t="shared" si="88"/>
        <v>185.70730251463382</v>
      </c>
    </row>
    <row r="1262" spans="1:17">
      <c r="A1262" s="107" t="s">
        <v>528</v>
      </c>
      <c r="B1262" s="108" t="s">
        <v>595</v>
      </c>
      <c r="C1262" s="108" t="s">
        <v>8</v>
      </c>
      <c r="D1262" s="108" t="s">
        <v>9</v>
      </c>
      <c r="E1262" s="108" t="s">
        <v>10</v>
      </c>
      <c r="F1262" s="108">
        <v>20</v>
      </c>
      <c r="G1262" s="108">
        <v>1</v>
      </c>
      <c r="H1262" s="109">
        <v>2.2999999999999998</v>
      </c>
      <c r="I1262" s="108" t="str">
        <f t="shared" si="86"/>
        <v>low</v>
      </c>
      <c r="J1262" s="108" t="s">
        <v>11</v>
      </c>
      <c r="K1262" s="110">
        <v>11.92</v>
      </c>
      <c r="L1262" s="110">
        <v>205.92567894125199</v>
      </c>
      <c r="M1262" s="110">
        <v>2</v>
      </c>
      <c r="N1262" s="110">
        <v>4</v>
      </c>
      <c r="O1262" s="110">
        <f t="shared" si="85"/>
        <v>205.92567894125199</v>
      </c>
      <c r="P1262" s="110">
        <f t="shared" si="87"/>
        <v>17.275644206480873</v>
      </c>
      <c r="Q1262" s="111">
        <f t="shared" si="88"/>
        <v>62.192319143331147</v>
      </c>
    </row>
    <row r="1263" spans="1:17">
      <c r="A1263" s="107" t="s">
        <v>528</v>
      </c>
      <c r="B1263" s="108" t="s">
        <v>595</v>
      </c>
      <c r="C1263" s="108" t="s">
        <v>12</v>
      </c>
      <c r="D1263" s="108" t="s">
        <v>9</v>
      </c>
      <c r="E1263" s="108" t="s">
        <v>10</v>
      </c>
      <c r="F1263" s="108">
        <v>20</v>
      </c>
      <c r="G1263" s="108">
        <v>1</v>
      </c>
      <c r="H1263" s="109">
        <v>2.2999999999999998</v>
      </c>
      <c r="I1263" s="108" t="str">
        <f t="shared" si="86"/>
        <v>low</v>
      </c>
      <c r="J1263" s="108" t="s">
        <v>11</v>
      </c>
      <c r="K1263" s="110">
        <v>7.79</v>
      </c>
      <c r="L1263" s="110">
        <v>414.09028092213998</v>
      </c>
      <c r="M1263" s="110">
        <v>2</v>
      </c>
      <c r="N1263" s="110">
        <v>4</v>
      </c>
      <c r="O1263" s="110">
        <f t="shared" si="85"/>
        <v>414.09028092213998</v>
      </c>
      <c r="P1263" s="110">
        <f t="shared" si="87"/>
        <v>53.156647101686772</v>
      </c>
      <c r="Q1263" s="111">
        <f t="shared" si="88"/>
        <v>191.36392956607239</v>
      </c>
    </row>
    <row r="1264" spans="1:17">
      <c r="A1264" s="107" t="s">
        <v>528</v>
      </c>
      <c r="B1264" s="108" t="s">
        <v>596</v>
      </c>
      <c r="C1264" s="108" t="s">
        <v>8</v>
      </c>
      <c r="D1264" s="108" t="s">
        <v>9</v>
      </c>
      <c r="E1264" s="108" t="s">
        <v>10</v>
      </c>
      <c r="F1264" s="108">
        <v>20</v>
      </c>
      <c r="G1264" s="108">
        <v>1</v>
      </c>
      <c r="H1264" s="109">
        <v>2.2999999999999998</v>
      </c>
      <c r="I1264" s="108" t="str">
        <f t="shared" si="86"/>
        <v>low</v>
      </c>
      <c r="J1264" s="108" t="s">
        <v>11</v>
      </c>
      <c r="K1264" s="110">
        <v>9.14</v>
      </c>
      <c r="L1264" s="110">
        <v>595.15768601529999</v>
      </c>
      <c r="M1264" s="110">
        <v>2</v>
      </c>
      <c r="N1264" s="110">
        <v>4</v>
      </c>
      <c r="O1264" s="110">
        <f t="shared" si="85"/>
        <v>595.15768601529999</v>
      </c>
      <c r="P1264" s="110">
        <f t="shared" si="87"/>
        <v>65.115720570601752</v>
      </c>
      <c r="Q1264" s="111">
        <f t="shared" si="88"/>
        <v>234.4165940541663</v>
      </c>
    </row>
    <row r="1265" spans="1:17" ht="15" thickBot="1">
      <c r="A1265" s="112" t="s">
        <v>528</v>
      </c>
      <c r="B1265" s="113" t="s">
        <v>596</v>
      </c>
      <c r="C1265" s="113" t="s">
        <v>12</v>
      </c>
      <c r="D1265" s="113" t="s">
        <v>9</v>
      </c>
      <c r="E1265" s="113" t="s">
        <v>10</v>
      </c>
      <c r="F1265" s="113">
        <v>20</v>
      </c>
      <c r="G1265" s="113">
        <v>1</v>
      </c>
      <c r="H1265" s="114">
        <v>2.2999999999999998</v>
      </c>
      <c r="I1265" s="113" t="str">
        <f t="shared" si="86"/>
        <v>low</v>
      </c>
      <c r="J1265" s="113" t="s">
        <v>11</v>
      </c>
      <c r="K1265" s="115">
        <v>8.9700000000000006</v>
      </c>
      <c r="L1265" s="115">
        <v>584.10189098288004</v>
      </c>
      <c r="M1265" s="115">
        <v>2</v>
      </c>
      <c r="N1265" s="115">
        <v>4</v>
      </c>
      <c r="O1265" s="115">
        <f t="shared" si="85"/>
        <v>584.10189098288004</v>
      </c>
      <c r="P1265" s="115">
        <f t="shared" si="87"/>
        <v>65.117267668102556</v>
      </c>
      <c r="Q1265" s="116">
        <f t="shared" si="88"/>
        <v>234.42216360516917</v>
      </c>
    </row>
    <row r="1266" spans="1:17">
      <c r="A1266" s="102" t="s">
        <v>528</v>
      </c>
      <c r="B1266" s="103" t="s">
        <v>597</v>
      </c>
      <c r="C1266" s="103" t="s">
        <v>8</v>
      </c>
      <c r="D1266" s="103" t="s">
        <v>9</v>
      </c>
      <c r="E1266" s="103" t="s">
        <v>10</v>
      </c>
      <c r="F1266" s="103">
        <v>20</v>
      </c>
      <c r="G1266" s="103">
        <v>2</v>
      </c>
      <c r="H1266" s="104">
        <v>2.2999999999999998</v>
      </c>
      <c r="I1266" s="103" t="str">
        <f t="shared" si="86"/>
        <v>low</v>
      </c>
      <c r="J1266" s="103" t="s">
        <v>11</v>
      </c>
      <c r="K1266" s="105">
        <v>35.549999999999997</v>
      </c>
      <c r="L1266" s="105">
        <v>440.12483120526298</v>
      </c>
      <c r="M1266" s="105">
        <v>2</v>
      </c>
      <c r="N1266" s="105">
        <v>4</v>
      </c>
      <c r="O1266" s="105">
        <f t="shared" si="85"/>
        <v>440.12483120526298</v>
      </c>
      <c r="P1266" s="105">
        <f t="shared" si="87"/>
        <v>12.380445322229621</v>
      </c>
      <c r="Q1266" s="106">
        <f t="shared" si="88"/>
        <v>44.569603160026631</v>
      </c>
    </row>
    <row r="1267" spans="1:17">
      <c r="A1267" s="107" t="s">
        <v>528</v>
      </c>
      <c r="B1267" s="108" t="s">
        <v>597</v>
      </c>
      <c r="C1267" s="108" t="s">
        <v>12</v>
      </c>
      <c r="D1267" s="108" t="s">
        <v>9</v>
      </c>
      <c r="E1267" s="108" t="s">
        <v>10</v>
      </c>
      <c r="F1267" s="108">
        <v>20</v>
      </c>
      <c r="G1267" s="108">
        <v>2</v>
      </c>
      <c r="H1267" s="109">
        <v>2.2999999999999998</v>
      </c>
      <c r="I1267" s="108" t="str">
        <f t="shared" si="86"/>
        <v>low</v>
      </c>
      <c r="J1267" s="108" t="s">
        <v>11</v>
      </c>
      <c r="K1267" s="110">
        <v>26.87</v>
      </c>
      <c r="L1267" s="110">
        <v>631.00226273604198</v>
      </c>
      <c r="M1267" s="110">
        <v>2</v>
      </c>
      <c r="N1267" s="110">
        <v>4</v>
      </c>
      <c r="O1267" s="110">
        <f t="shared" si="85"/>
        <v>631.00226273604198</v>
      </c>
      <c r="P1267" s="110">
        <f t="shared" si="87"/>
        <v>23.483522989804317</v>
      </c>
      <c r="Q1267" s="111">
        <f t="shared" si="88"/>
        <v>84.54068276329555</v>
      </c>
    </row>
    <row r="1268" spans="1:17">
      <c r="A1268" s="107" t="s">
        <v>528</v>
      </c>
      <c r="B1268" s="108" t="s">
        <v>598</v>
      </c>
      <c r="C1268" s="108" t="s">
        <v>8</v>
      </c>
      <c r="D1268" s="108" t="s">
        <v>9</v>
      </c>
      <c r="E1268" s="108" t="s">
        <v>10</v>
      </c>
      <c r="F1268" s="108">
        <v>20</v>
      </c>
      <c r="G1268" s="108">
        <v>2</v>
      </c>
      <c r="H1268" s="109">
        <v>2.2999999999999998</v>
      </c>
      <c r="I1268" s="108" t="str">
        <f t="shared" si="86"/>
        <v>low</v>
      </c>
      <c r="J1268" s="108" t="s">
        <v>11</v>
      </c>
      <c r="K1268" s="110">
        <v>49.76</v>
      </c>
      <c r="L1268" s="110">
        <v>431.65289696989402</v>
      </c>
      <c r="M1268" s="110">
        <v>2</v>
      </c>
      <c r="N1268" s="110">
        <v>4</v>
      </c>
      <c r="O1268" s="110">
        <f t="shared" si="85"/>
        <v>431.65289696989402</v>
      </c>
      <c r="P1268" s="110">
        <f t="shared" si="87"/>
        <v>8.6746964825139479</v>
      </c>
      <c r="Q1268" s="111">
        <f t="shared" si="88"/>
        <v>31.228907337050213</v>
      </c>
    </row>
    <row r="1269" spans="1:17">
      <c r="A1269" s="107" t="s">
        <v>528</v>
      </c>
      <c r="B1269" s="108" t="s">
        <v>598</v>
      </c>
      <c r="C1269" s="108" t="s">
        <v>12</v>
      </c>
      <c r="D1269" s="108" t="s">
        <v>9</v>
      </c>
      <c r="E1269" s="108" t="s">
        <v>10</v>
      </c>
      <c r="F1269" s="108">
        <v>20</v>
      </c>
      <c r="G1269" s="108">
        <v>2</v>
      </c>
      <c r="H1269" s="109">
        <v>2.2999999999999998</v>
      </c>
      <c r="I1269" s="108" t="str">
        <f t="shared" si="86"/>
        <v>low</v>
      </c>
      <c r="J1269" s="108" t="s">
        <v>11</v>
      </c>
      <c r="K1269" s="110">
        <v>85.61</v>
      </c>
      <c r="L1269" s="110">
        <v>650.89714058278196</v>
      </c>
      <c r="M1269" s="110">
        <v>2</v>
      </c>
      <c r="N1269" s="110">
        <v>4</v>
      </c>
      <c r="O1269" s="110">
        <f t="shared" si="85"/>
        <v>650.89714058278196</v>
      </c>
      <c r="P1269" s="110">
        <f t="shared" si="87"/>
        <v>7.6030503513933185</v>
      </c>
      <c r="Q1269" s="111">
        <f t="shared" si="88"/>
        <v>27.370981265015946</v>
      </c>
    </row>
    <row r="1270" spans="1:17">
      <c r="A1270" s="107" t="s">
        <v>528</v>
      </c>
      <c r="B1270" s="108" t="s">
        <v>599</v>
      </c>
      <c r="C1270" s="108" t="s">
        <v>8</v>
      </c>
      <c r="D1270" s="108" t="s">
        <v>9</v>
      </c>
      <c r="E1270" s="108" t="s">
        <v>10</v>
      </c>
      <c r="F1270" s="108">
        <v>20</v>
      </c>
      <c r="G1270" s="108">
        <v>2</v>
      </c>
      <c r="H1270" s="109">
        <v>2.2999999999999998</v>
      </c>
      <c r="I1270" s="108" t="str">
        <f t="shared" si="86"/>
        <v>low</v>
      </c>
      <c r="J1270" s="108" t="s">
        <v>11</v>
      </c>
      <c r="K1270" s="110">
        <v>180.71</v>
      </c>
      <c r="L1270" s="110">
        <v>596.14301949489902</v>
      </c>
      <c r="M1270" s="110">
        <v>2</v>
      </c>
      <c r="N1270" s="110">
        <v>4</v>
      </c>
      <c r="O1270" s="110">
        <f t="shared" si="85"/>
        <v>596.14301949489902</v>
      </c>
      <c r="P1270" s="110">
        <f t="shared" si="87"/>
        <v>3.2988933622649492</v>
      </c>
      <c r="Q1270" s="111">
        <f t="shared" si="88"/>
        <v>11.876016104153816</v>
      </c>
    </row>
    <row r="1271" spans="1:17">
      <c r="A1271" s="107" t="s">
        <v>528</v>
      </c>
      <c r="B1271" s="108" t="s">
        <v>599</v>
      </c>
      <c r="C1271" s="108" t="s">
        <v>12</v>
      </c>
      <c r="D1271" s="108" t="s">
        <v>9</v>
      </c>
      <c r="E1271" s="108" t="s">
        <v>10</v>
      </c>
      <c r="F1271" s="108">
        <v>20</v>
      </c>
      <c r="G1271" s="108">
        <v>2</v>
      </c>
      <c r="H1271" s="109">
        <v>2.2999999999999998</v>
      </c>
      <c r="I1271" s="108" t="str">
        <f t="shared" si="86"/>
        <v>low</v>
      </c>
      <c r="J1271" s="108" t="s">
        <v>11</v>
      </c>
      <c r="K1271" s="110">
        <v>24.5</v>
      </c>
      <c r="L1271" s="110">
        <v>676.28343433405996</v>
      </c>
      <c r="M1271" s="110">
        <v>2</v>
      </c>
      <c r="N1271" s="110">
        <v>4</v>
      </c>
      <c r="O1271" s="110">
        <f t="shared" si="85"/>
        <v>676.28343433405996</v>
      </c>
      <c r="P1271" s="110">
        <f t="shared" si="87"/>
        <v>27.603405483022854</v>
      </c>
      <c r="Q1271" s="111">
        <f t="shared" si="88"/>
        <v>99.372259738882278</v>
      </c>
    </row>
    <row r="1272" spans="1:17">
      <c r="A1272" s="107" t="s">
        <v>528</v>
      </c>
      <c r="B1272" s="108" t="s">
        <v>600</v>
      </c>
      <c r="C1272" s="108" t="s">
        <v>8</v>
      </c>
      <c r="D1272" s="108" t="s">
        <v>9</v>
      </c>
      <c r="E1272" s="108" t="s">
        <v>10</v>
      </c>
      <c r="F1272" s="108">
        <v>20</v>
      </c>
      <c r="G1272" s="108">
        <v>2</v>
      </c>
      <c r="H1272" s="109">
        <v>2.2999999999999998</v>
      </c>
      <c r="I1272" s="108" t="str">
        <f t="shared" si="86"/>
        <v>low</v>
      </c>
      <c r="J1272" s="108" t="s">
        <v>11</v>
      </c>
      <c r="K1272" s="110">
        <v>180.88</v>
      </c>
      <c r="L1272" s="110">
        <v>642.85872252842705</v>
      </c>
      <c r="M1272" s="110">
        <v>2</v>
      </c>
      <c r="N1272" s="110">
        <v>4</v>
      </c>
      <c r="O1272" s="110">
        <f t="shared" si="85"/>
        <v>642.85872252842705</v>
      </c>
      <c r="P1272" s="110">
        <f t="shared" si="87"/>
        <v>3.5540619334831218</v>
      </c>
      <c r="Q1272" s="111">
        <f t="shared" si="88"/>
        <v>12.794622960539238</v>
      </c>
    </row>
    <row r="1273" spans="1:17" ht="15" thickBot="1">
      <c r="A1273" s="112" t="s">
        <v>528</v>
      </c>
      <c r="B1273" s="113" t="s">
        <v>600</v>
      </c>
      <c r="C1273" s="113" t="s">
        <v>12</v>
      </c>
      <c r="D1273" s="113" t="s">
        <v>9</v>
      </c>
      <c r="E1273" s="113" t="s">
        <v>10</v>
      </c>
      <c r="F1273" s="113">
        <v>20</v>
      </c>
      <c r="G1273" s="113">
        <v>2</v>
      </c>
      <c r="H1273" s="114">
        <v>2.2999999999999998</v>
      </c>
      <c r="I1273" s="113" t="str">
        <f t="shared" si="86"/>
        <v>low</v>
      </c>
      <c r="J1273" s="113" t="s">
        <v>11</v>
      </c>
      <c r="K1273" s="115">
        <v>24.97</v>
      </c>
      <c r="L1273" s="115">
        <v>683.60290358040697</v>
      </c>
      <c r="M1273" s="115">
        <v>2</v>
      </c>
      <c r="N1273" s="115">
        <v>4</v>
      </c>
      <c r="O1273" s="115">
        <f t="shared" si="85"/>
        <v>683.60290358040697</v>
      </c>
      <c r="P1273" s="115">
        <f t="shared" si="87"/>
        <v>27.376968505422788</v>
      </c>
      <c r="Q1273" s="116">
        <f t="shared" si="88"/>
        <v>98.557086619522039</v>
      </c>
    </row>
    <row r="1274" spans="1:17">
      <c r="A1274" s="102" t="s">
        <v>528</v>
      </c>
      <c r="B1274" s="103" t="s">
        <v>601</v>
      </c>
      <c r="C1274" s="103" t="s">
        <v>8</v>
      </c>
      <c r="D1274" s="103" t="s">
        <v>9</v>
      </c>
      <c r="E1274" s="103" t="s">
        <v>10</v>
      </c>
      <c r="F1274" s="103">
        <v>20</v>
      </c>
      <c r="G1274" s="103">
        <v>3</v>
      </c>
      <c r="H1274" s="104">
        <v>2.2999999999999998</v>
      </c>
      <c r="I1274" s="103" t="str">
        <f t="shared" si="86"/>
        <v>low</v>
      </c>
      <c r="J1274" s="103" t="s">
        <v>57</v>
      </c>
      <c r="K1274" s="105">
        <v>1.05</v>
      </c>
      <c r="L1274" s="105">
        <v>359.82883849738101</v>
      </c>
      <c r="M1274" s="105">
        <v>2</v>
      </c>
      <c r="N1274" s="105">
        <v>4</v>
      </c>
      <c r="O1274" s="105">
        <f t="shared" si="85"/>
        <v>359.82883849738101</v>
      </c>
      <c r="P1274" s="105">
        <f t="shared" si="87"/>
        <v>342.6941319022676</v>
      </c>
      <c r="Q1274" s="106">
        <f t="shared" si="88"/>
        <v>1233.6988748481633</v>
      </c>
    </row>
    <row r="1275" spans="1:17">
      <c r="A1275" s="107" t="s">
        <v>528</v>
      </c>
      <c r="B1275" s="108" t="s">
        <v>601</v>
      </c>
      <c r="C1275" s="108" t="s">
        <v>12</v>
      </c>
      <c r="D1275" s="108" t="s">
        <v>9</v>
      </c>
      <c r="E1275" s="108" t="s">
        <v>10</v>
      </c>
      <c r="F1275" s="108">
        <v>20</v>
      </c>
      <c r="G1275" s="108">
        <v>3</v>
      </c>
      <c r="H1275" s="109">
        <v>2.2999999999999998</v>
      </c>
      <c r="I1275" s="108" t="str">
        <f t="shared" si="86"/>
        <v>low</v>
      </c>
      <c r="J1275" s="108" t="s">
        <v>57</v>
      </c>
      <c r="K1275" s="110">
        <v>0.65</v>
      </c>
      <c r="L1275" s="110">
        <v>248.346071203126</v>
      </c>
      <c r="M1275" s="110">
        <v>2</v>
      </c>
      <c r="N1275" s="110">
        <v>4</v>
      </c>
      <c r="O1275" s="110">
        <f t="shared" si="85"/>
        <v>248.346071203126</v>
      </c>
      <c r="P1275" s="110">
        <f t="shared" si="87"/>
        <v>382.07087877404001</v>
      </c>
      <c r="Q1275" s="111">
        <f t="shared" si="88"/>
        <v>1375.4551635865439</v>
      </c>
    </row>
    <row r="1276" spans="1:17">
      <c r="A1276" s="107" t="s">
        <v>528</v>
      </c>
      <c r="B1276" s="108" t="s">
        <v>602</v>
      </c>
      <c r="C1276" s="108" t="s">
        <v>8</v>
      </c>
      <c r="D1276" s="108" t="s">
        <v>9</v>
      </c>
      <c r="E1276" s="108" t="s">
        <v>10</v>
      </c>
      <c r="F1276" s="108">
        <v>20</v>
      </c>
      <c r="G1276" s="108">
        <v>3</v>
      </c>
      <c r="H1276" s="109">
        <v>2.2999999999999998</v>
      </c>
      <c r="I1276" s="108" t="str">
        <f t="shared" si="86"/>
        <v>low</v>
      </c>
      <c r="J1276" s="108" t="s">
        <v>57</v>
      </c>
      <c r="K1276" s="110">
        <v>0.67</v>
      </c>
      <c r="L1276" s="110">
        <v>466.39379935963399</v>
      </c>
      <c r="M1276" s="110">
        <v>2</v>
      </c>
      <c r="N1276" s="110">
        <v>4</v>
      </c>
      <c r="O1276" s="110">
        <f t="shared" si="85"/>
        <v>466.39379935963399</v>
      </c>
      <c r="P1276" s="110">
        <f t="shared" si="87"/>
        <v>696.11014829796113</v>
      </c>
      <c r="Q1276" s="111">
        <f t="shared" si="88"/>
        <v>2505.9965338726602</v>
      </c>
    </row>
    <row r="1277" spans="1:17">
      <c r="A1277" s="107" t="s">
        <v>528</v>
      </c>
      <c r="B1277" s="108" t="s">
        <v>602</v>
      </c>
      <c r="C1277" s="108" t="s">
        <v>12</v>
      </c>
      <c r="D1277" s="108" t="s">
        <v>9</v>
      </c>
      <c r="E1277" s="108" t="s">
        <v>10</v>
      </c>
      <c r="F1277" s="108">
        <v>20</v>
      </c>
      <c r="G1277" s="108">
        <v>3</v>
      </c>
      <c r="H1277" s="109">
        <v>2.2999999999999998</v>
      </c>
      <c r="I1277" s="108" t="str">
        <f t="shared" si="86"/>
        <v>low</v>
      </c>
      <c r="J1277" s="108" t="s">
        <v>57</v>
      </c>
      <c r="K1277" s="110">
        <v>1.05</v>
      </c>
      <c r="L1277" s="110">
        <v>261.581276716741</v>
      </c>
      <c r="M1277" s="110">
        <v>2</v>
      </c>
      <c r="N1277" s="110">
        <v>4</v>
      </c>
      <c r="O1277" s="110">
        <f t="shared" si="85"/>
        <v>261.581276716741</v>
      </c>
      <c r="P1277" s="110">
        <f t="shared" si="87"/>
        <v>249.12502544451522</v>
      </c>
      <c r="Q1277" s="111">
        <f t="shared" si="88"/>
        <v>896.85009160025481</v>
      </c>
    </row>
    <row r="1278" spans="1:17">
      <c r="A1278" s="107" t="s">
        <v>528</v>
      </c>
      <c r="B1278" s="108" t="s">
        <v>603</v>
      </c>
      <c r="C1278" s="108" t="s">
        <v>8</v>
      </c>
      <c r="D1278" s="108" t="s">
        <v>9</v>
      </c>
      <c r="E1278" s="108" t="s">
        <v>10</v>
      </c>
      <c r="F1278" s="108">
        <v>20</v>
      </c>
      <c r="G1278" s="108">
        <v>3</v>
      </c>
      <c r="H1278" s="109">
        <v>2.2999999999999998</v>
      </c>
      <c r="I1278" s="108" t="str">
        <f t="shared" si="86"/>
        <v>low</v>
      </c>
      <c r="J1278" s="108" t="s">
        <v>57</v>
      </c>
      <c r="K1278" s="110">
        <v>0.21</v>
      </c>
      <c r="L1278" s="110">
        <v>290.77838025417498</v>
      </c>
      <c r="M1278" s="110">
        <v>2</v>
      </c>
      <c r="N1278" s="110">
        <v>4</v>
      </c>
      <c r="O1278" s="110">
        <f t="shared" si="85"/>
        <v>290.77838025417498</v>
      </c>
      <c r="P1278" s="110">
        <f t="shared" si="87"/>
        <v>1384.6589535913095</v>
      </c>
      <c r="Q1278" s="111">
        <f t="shared" si="88"/>
        <v>4984.7722329287135</v>
      </c>
    </row>
    <row r="1279" spans="1:17">
      <c r="A1279" s="107" t="s">
        <v>528</v>
      </c>
      <c r="B1279" s="108" t="s">
        <v>603</v>
      </c>
      <c r="C1279" s="108" t="s">
        <v>12</v>
      </c>
      <c r="D1279" s="108" t="s">
        <v>9</v>
      </c>
      <c r="E1279" s="108" t="s">
        <v>10</v>
      </c>
      <c r="F1279" s="108">
        <v>20</v>
      </c>
      <c r="G1279" s="108">
        <v>3</v>
      </c>
      <c r="H1279" s="109">
        <v>2.2999999999999998</v>
      </c>
      <c r="I1279" s="108" t="str">
        <f t="shared" si="86"/>
        <v>low</v>
      </c>
      <c r="J1279" s="108" t="s">
        <v>57</v>
      </c>
      <c r="K1279" s="110">
        <v>0.96</v>
      </c>
      <c r="L1279" s="110">
        <v>527.42732564840298</v>
      </c>
      <c r="M1279" s="110">
        <v>2</v>
      </c>
      <c r="N1279" s="110">
        <v>4</v>
      </c>
      <c r="O1279" s="110">
        <f t="shared" si="85"/>
        <v>527.42732564840298</v>
      </c>
      <c r="P1279" s="110">
        <f t="shared" si="87"/>
        <v>549.40346421708648</v>
      </c>
      <c r="Q1279" s="111">
        <f t="shared" si="88"/>
        <v>1977.8524711815114</v>
      </c>
    </row>
    <row r="1280" spans="1:17">
      <c r="A1280" s="107" t="s">
        <v>528</v>
      </c>
      <c r="B1280" s="108" t="s">
        <v>604</v>
      </c>
      <c r="C1280" s="108" t="s">
        <v>8</v>
      </c>
      <c r="D1280" s="108" t="s">
        <v>9</v>
      </c>
      <c r="E1280" s="108" t="s">
        <v>10</v>
      </c>
      <c r="F1280" s="108">
        <v>20</v>
      </c>
      <c r="G1280" s="108">
        <v>3</v>
      </c>
      <c r="H1280" s="109">
        <v>2.2999999999999998</v>
      </c>
      <c r="I1280" s="108" t="str">
        <f t="shared" si="86"/>
        <v>low</v>
      </c>
      <c r="J1280" s="108" t="s">
        <v>57</v>
      </c>
      <c r="K1280" s="110">
        <v>0.55000000000000004</v>
      </c>
      <c r="L1280" s="110">
        <v>292.116359003985</v>
      </c>
      <c r="M1280" s="110">
        <v>2</v>
      </c>
      <c r="N1280" s="110">
        <v>4</v>
      </c>
      <c r="O1280" s="110">
        <f t="shared" si="85"/>
        <v>292.116359003985</v>
      </c>
      <c r="P1280" s="110">
        <f t="shared" si="87"/>
        <v>531.1206527345181</v>
      </c>
      <c r="Q1280" s="111">
        <f t="shared" si="88"/>
        <v>1912.0343498442653</v>
      </c>
    </row>
    <row r="1281" spans="1:17" ht="15" thickBot="1">
      <c r="A1281" s="112" t="s">
        <v>528</v>
      </c>
      <c r="B1281" s="113" t="s">
        <v>604</v>
      </c>
      <c r="C1281" s="113" t="s">
        <v>12</v>
      </c>
      <c r="D1281" s="113" t="s">
        <v>9</v>
      </c>
      <c r="E1281" s="113" t="s">
        <v>10</v>
      </c>
      <c r="F1281" s="113">
        <v>20</v>
      </c>
      <c r="G1281" s="113">
        <v>3</v>
      </c>
      <c r="H1281" s="114">
        <v>2.2999999999999998</v>
      </c>
      <c r="I1281" s="113" t="str">
        <f t="shared" si="86"/>
        <v>low</v>
      </c>
      <c r="J1281" s="113" t="s">
        <v>57</v>
      </c>
      <c r="K1281" s="115">
        <v>1.03</v>
      </c>
      <c r="L1281" s="115">
        <v>549.28150530706898</v>
      </c>
      <c r="M1281" s="115">
        <v>2</v>
      </c>
      <c r="N1281" s="115">
        <v>4</v>
      </c>
      <c r="O1281" s="115">
        <f t="shared" si="85"/>
        <v>549.28150530706898</v>
      </c>
      <c r="P1281" s="115">
        <f t="shared" si="87"/>
        <v>533.283014861232</v>
      </c>
      <c r="Q1281" s="116">
        <f t="shared" si="88"/>
        <v>1919.8188535004351</v>
      </c>
    </row>
    <row r="1282" spans="1:17">
      <c r="A1282" s="102" t="s">
        <v>528</v>
      </c>
      <c r="B1282" s="103" t="s">
        <v>605</v>
      </c>
      <c r="C1282" s="103" t="s">
        <v>8</v>
      </c>
      <c r="D1282" s="103" t="s">
        <v>9</v>
      </c>
      <c r="E1282" s="103" t="s">
        <v>10</v>
      </c>
      <c r="F1282" s="103">
        <v>20</v>
      </c>
      <c r="G1282" s="103">
        <v>1</v>
      </c>
      <c r="H1282" s="104">
        <v>2.7</v>
      </c>
      <c r="I1282" s="103" t="str">
        <f t="shared" si="86"/>
        <v>medium</v>
      </c>
      <c r="J1282" s="103" t="s">
        <v>11</v>
      </c>
      <c r="K1282" s="105">
        <v>7.57</v>
      </c>
      <c r="L1282" s="105">
        <v>220.99983969310699</v>
      </c>
      <c r="M1282" s="105">
        <v>2</v>
      </c>
      <c r="N1282" s="105">
        <v>4</v>
      </c>
      <c r="O1282" s="105">
        <f t="shared" si="85"/>
        <v>220.99983969310699</v>
      </c>
      <c r="P1282" s="105">
        <f t="shared" si="87"/>
        <v>29.194166405958651</v>
      </c>
      <c r="Q1282" s="106">
        <f t="shared" si="88"/>
        <v>105.09899906145114</v>
      </c>
    </row>
    <row r="1283" spans="1:17">
      <c r="A1283" s="107" t="s">
        <v>528</v>
      </c>
      <c r="B1283" s="108" t="s">
        <v>605</v>
      </c>
      <c r="C1283" s="108" t="s">
        <v>12</v>
      </c>
      <c r="D1283" s="108" t="s">
        <v>9</v>
      </c>
      <c r="E1283" s="108" t="s">
        <v>10</v>
      </c>
      <c r="F1283" s="108">
        <v>20</v>
      </c>
      <c r="G1283" s="108">
        <v>1</v>
      </c>
      <c r="H1283" s="109">
        <v>2.7</v>
      </c>
      <c r="I1283" s="108" t="str">
        <f t="shared" si="86"/>
        <v>medium</v>
      </c>
      <c r="J1283" s="108" t="s">
        <v>11</v>
      </c>
      <c r="K1283" s="110">
        <v>8.44</v>
      </c>
      <c r="L1283" s="110">
        <v>644.43797971602305</v>
      </c>
      <c r="M1283" s="110">
        <v>2</v>
      </c>
      <c r="N1283" s="110">
        <v>4</v>
      </c>
      <c r="O1283" s="110">
        <f t="shared" si="85"/>
        <v>644.43797971602305</v>
      </c>
      <c r="P1283" s="110">
        <f t="shared" si="87"/>
        <v>76.355210866827377</v>
      </c>
      <c r="Q1283" s="111">
        <f t="shared" si="88"/>
        <v>274.87875912057859</v>
      </c>
    </row>
    <row r="1284" spans="1:17">
      <c r="A1284" s="107" t="s">
        <v>528</v>
      </c>
      <c r="B1284" s="108" t="s">
        <v>606</v>
      </c>
      <c r="C1284" s="108" t="s">
        <v>8</v>
      </c>
      <c r="D1284" s="108" t="s">
        <v>9</v>
      </c>
      <c r="E1284" s="108" t="s">
        <v>10</v>
      </c>
      <c r="F1284" s="108">
        <v>20</v>
      </c>
      <c r="G1284" s="108">
        <v>1</v>
      </c>
      <c r="H1284" s="109">
        <v>2.7</v>
      </c>
      <c r="I1284" s="108" t="str">
        <f t="shared" si="86"/>
        <v>medium</v>
      </c>
      <c r="J1284" s="108" t="s">
        <v>11</v>
      </c>
      <c r="K1284" s="110">
        <v>6.74</v>
      </c>
      <c r="L1284" s="110">
        <v>143.48654023025901</v>
      </c>
      <c r="M1284" s="110">
        <v>2</v>
      </c>
      <c r="N1284" s="110">
        <v>4</v>
      </c>
      <c r="O1284" s="110">
        <f t="shared" si="85"/>
        <v>143.48654023025901</v>
      </c>
      <c r="P1284" s="110">
        <f t="shared" si="87"/>
        <v>21.288804188465729</v>
      </c>
      <c r="Q1284" s="111">
        <f t="shared" si="88"/>
        <v>76.639695078476635</v>
      </c>
    </row>
    <row r="1285" spans="1:17">
      <c r="A1285" s="107" t="s">
        <v>528</v>
      </c>
      <c r="B1285" s="108" t="s">
        <v>606</v>
      </c>
      <c r="C1285" s="108" t="s">
        <v>12</v>
      </c>
      <c r="D1285" s="108" t="s">
        <v>9</v>
      </c>
      <c r="E1285" s="108" t="s">
        <v>10</v>
      </c>
      <c r="F1285" s="108">
        <v>20</v>
      </c>
      <c r="G1285" s="108">
        <v>1</v>
      </c>
      <c r="H1285" s="109">
        <v>2.7</v>
      </c>
      <c r="I1285" s="108" t="str">
        <f t="shared" si="86"/>
        <v>medium</v>
      </c>
      <c r="J1285" s="108" t="s">
        <v>11</v>
      </c>
      <c r="K1285" s="110">
        <v>8.42</v>
      </c>
      <c r="L1285" s="110">
        <v>612.74185258853504</v>
      </c>
      <c r="M1285" s="110">
        <v>2</v>
      </c>
      <c r="N1285" s="110">
        <v>4</v>
      </c>
      <c r="O1285" s="110">
        <f t="shared" si="85"/>
        <v>612.74185258853504</v>
      </c>
      <c r="P1285" s="110">
        <f t="shared" si="87"/>
        <v>72.772191518828393</v>
      </c>
      <c r="Q1285" s="111">
        <f t="shared" si="88"/>
        <v>261.97988946778224</v>
      </c>
    </row>
    <row r="1286" spans="1:17">
      <c r="A1286" s="107" t="s">
        <v>528</v>
      </c>
      <c r="B1286" s="108" t="s">
        <v>607</v>
      </c>
      <c r="C1286" s="108" t="s">
        <v>8</v>
      </c>
      <c r="D1286" s="108" t="s">
        <v>9</v>
      </c>
      <c r="E1286" s="108" t="s">
        <v>10</v>
      </c>
      <c r="F1286" s="108">
        <v>20</v>
      </c>
      <c r="G1286" s="108">
        <v>1</v>
      </c>
      <c r="H1286" s="109">
        <v>2.7</v>
      </c>
      <c r="I1286" s="108" t="str">
        <f t="shared" si="86"/>
        <v>medium</v>
      </c>
      <c r="J1286" s="108" t="s">
        <v>11</v>
      </c>
      <c r="K1286" s="110">
        <v>8.27</v>
      </c>
      <c r="L1286" s="110">
        <v>638.73803097753103</v>
      </c>
      <c r="M1286" s="110">
        <v>2</v>
      </c>
      <c r="N1286" s="110">
        <v>4</v>
      </c>
      <c r="O1286" s="110">
        <f t="shared" si="85"/>
        <v>638.73803097753103</v>
      </c>
      <c r="P1286" s="110">
        <f t="shared" si="87"/>
        <v>77.235553927150065</v>
      </c>
      <c r="Q1286" s="111">
        <f t="shared" si="88"/>
        <v>278.0479941377402</v>
      </c>
    </row>
    <row r="1287" spans="1:17">
      <c r="A1287" s="107" t="s">
        <v>528</v>
      </c>
      <c r="B1287" s="108" t="s">
        <v>607</v>
      </c>
      <c r="C1287" s="108" t="s">
        <v>12</v>
      </c>
      <c r="D1287" s="108" t="s">
        <v>9</v>
      </c>
      <c r="E1287" s="108" t="s">
        <v>10</v>
      </c>
      <c r="F1287" s="108">
        <v>20</v>
      </c>
      <c r="G1287" s="108">
        <v>1</v>
      </c>
      <c r="H1287" s="109">
        <v>2.7</v>
      </c>
      <c r="I1287" s="108" t="str">
        <f t="shared" si="86"/>
        <v>medium</v>
      </c>
      <c r="J1287" s="108" t="s">
        <v>11</v>
      </c>
      <c r="K1287" s="110">
        <v>8.27</v>
      </c>
      <c r="L1287" s="110">
        <v>654.94639214313702</v>
      </c>
      <c r="M1287" s="110">
        <v>2</v>
      </c>
      <c r="N1287" s="110">
        <v>4</v>
      </c>
      <c r="O1287" s="110">
        <f t="shared" si="85"/>
        <v>654.94639214313702</v>
      </c>
      <c r="P1287" s="110">
        <f t="shared" si="87"/>
        <v>79.195452496147169</v>
      </c>
      <c r="Q1287" s="111">
        <f t="shared" si="88"/>
        <v>285.10362898612982</v>
      </c>
    </row>
    <row r="1288" spans="1:17">
      <c r="A1288" s="107" t="s">
        <v>528</v>
      </c>
      <c r="B1288" s="108" t="s">
        <v>608</v>
      </c>
      <c r="C1288" s="108" t="s">
        <v>8</v>
      </c>
      <c r="D1288" s="108" t="s">
        <v>9</v>
      </c>
      <c r="E1288" s="108" t="s">
        <v>10</v>
      </c>
      <c r="F1288" s="108">
        <v>20</v>
      </c>
      <c r="G1288" s="108">
        <v>1</v>
      </c>
      <c r="H1288" s="109">
        <v>2.7</v>
      </c>
      <c r="I1288" s="108" t="str">
        <f t="shared" si="86"/>
        <v>medium</v>
      </c>
      <c r="J1288" s="108" t="s">
        <v>11</v>
      </c>
      <c r="K1288" s="110">
        <v>7.84</v>
      </c>
      <c r="L1288" s="110">
        <v>592.48485757932394</v>
      </c>
      <c r="M1288" s="110">
        <v>2</v>
      </c>
      <c r="N1288" s="110">
        <v>4</v>
      </c>
      <c r="O1288" s="110">
        <f t="shared" si="85"/>
        <v>592.48485757932394</v>
      </c>
      <c r="P1288" s="110">
        <f t="shared" si="87"/>
        <v>75.572048160628057</v>
      </c>
      <c r="Q1288" s="111">
        <f t="shared" si="88"/>
        <v>272.059373378261</v>
      </c>
    </row>
    <row r="1289" spans="1:17" ht="15" thickBot="1">
      <c r="A1289" s="112" t="s">
        <v>528</v>
      </c>
      <c r="B1289" s="113" t="s">
        <v>608</v>
      </c>
      <c r="C1289" s="113" t="s">
        <v>12</v>
      </c>
      <c r="D1289" s="113" t="s">
        <v>9</v>
      </c>
      <c r="E1289" s="113" t="s">
        <v>10</v>
      </c>
      <c r="F1289" s="113">
        <v>20</v>
      </c>
      <c r="G1289" s="113">
        <v>1</v>
      </c>
      <c r="H1289" s="114">
        <v>2.7</v>
      </c>
      <c r="I1289" s="113" t="str">
        <f t="shared" si="86"/>
        <v>medium</v>
      </c>
      <c r="J1289" s="113" t="s">
        <v>11</v>
      </c>
      <c r="K1289" s="115">
        <v>6.92</v>
      </c>
      <c r="L1289" s="115">
        <v>644.22442132491199</v>
      </c>
      <c r="M1289" s="115">
        <v>2</v>
      </c>
      <c r="N1289" s="115">
        <v>4</v>
      </c>
      <c r="O1289" s="115">
        <f t="shared" si="85"/>
        <v>644.22442132491199</v>
      </c>
      <c r="P1289" s="115">
        <f t="shared" si="87"/>
        <v>93.096014642328328</v>
      </c>
      <c r="Q1289" s="116">
        <f t="shared" si="88"/>
        <v>335.145652712382</v>
      </c>
    </row>
    <row r="1290" spans="1:17">
      <c r="A1290" s="102" t="s">
        <v>528</v>
      </c>
      <c r="B1290" s="103" t="s">
        <v>609</v>
      </c>
      <c r="C1290" s="103" t="s">
        <v>8</v>
      </c>
      <c r="D1290" s="103" t="s">
        <v>9</v>
      </c>
      <c r="E1290" s="103" t="s">
        <v>10</v>
      </c>
      <c r="F1290" s="103">
        <v>20</v>
      </c>
      <c r="G1290" s="103">
        <v>2</v>
      </c>
      <c r="H1290" s="104">
        <v>2.7</v>
      </c>
      <c r="I1290" s="103" t="str">
        <f t="shared" si="86"/>
        <v>medium</v>
      </c>
      <c r="J1290" s="103" t="s">
        <v>11</v>
      </c>
      <c r="K1290" s="105">
        <v>42.32</v>
      </c>
      <c r="L1290" s="105">
        <v>420.90732837542703</v>
      </c>
      <c r="M1290" s="105">
        <v>2</v>
      </c>
      <c r="N1290" s="105">
        <v>4</v>
      </c>
      <c r="O1290" s="105">
        <f t="shared" si="85"/>
        <v>420.90732837542703</v>
      </c>
      <c r="P1290" s="105">
        <f t="shared" si="87"/>
        <v>9.9458253396840028</v>
      </c>
      <c r="Q1290" s="106">
        <f t="shared" si="88"/>
        <v>35.804971222862413</v>
      </c>
    </row>
    <row r="1291" spans="1:17">
      <c r="A1291" s="107" t="s">
        <v>528</v>
      </c>
      <c r="B1291" s="108" t="s">
        <v>609</v>
      </c>
      <c r="C1291" s="108" t="s">
        <v>12</v>
      </c>
      <c r="D1291" s="108" t="s">
        <v>9</v>
      </c>
      <c r="E1291" s="108" t="s">
        <v>10</v>
      </c>
      <c r="F1291" s="108">
        <v>20</v>
      </c>
      <c r="G1291" s="108">
        <v>2</v>
      </c>
      <c r="H1291" s="109">
        <v>2.7</v>
      </c>
      <c r="I1291" s="108" t="str">
        <f t="shared" si="86"/>
        <v>medium</v>
      </c>
      <c r="J1291" s="108" t="s">
        <v>11</v>
      </c>
      <c r="K1291" s="110">
        <v>31.99</v>
      </c>
      <c r="L1291" s="110">
        <v>636.42929797566296</v>
      </c>
      <c r="M1291" s="110">
        <v>2</v>
      </c>
      <c r="N1291" s="110">
        <v>4</v>
      </c>
      <c r="O1291" s="110">
        <f t="shared" si="85"/>
        <v>636.42929797566296</v>
      </c>
      <c r="P1291" s="110">
        <f t="shared" si="87"/>
        <v>19.89463263443773</v>
      </c>
      <c r="Q1291" s="111">
        <f t="shared" si="88"/>
        <v>71.620677483975825</v>
      </c>
    </row>
    <row r="1292" spans="1:17">
      <c r="A1292" s="107" t="s">
        <v>528</v>
      </c>
      <c r="B1292" s="108" t="s">
        <v>610</v>
      </c>
      <c r="C1292" s="108" t="s">
        <v>8</v>
      </c>
      <c r="D1292" s="108" t="s">
        <v>9</v>
      </c>
      <c r="E1292" s="108" t="s">
        <v>10</v>
      </c>
      <c r="F1292" s="108">
        <v>20</v>
      </c>
      <c r="G1292" s="108">
        <v>2</v>
      </c>
      <c r="H1292" s="109">
        <v>2.7</v>
      </c>
      <c r="I1292" s="108" t="str">
        <f t="shared" si="86"/>
        <v>medium</v>
      </c>
      <c r="J1292" s="108" t="s">
        <v>11</v>
      </c>
      <c r="K1292" s="110">
        <v>43.09</v>
      </c>
      <c r="L1292" s="110">
        <v>305.82013101396399</v>
      </c>
      <c r="M1292" s="110">
        <v>2</v>
      </c>
      <c r="N1292" s="110">
        <v>4</v>
      </c>
      <c r="O1292" s="110">
        <f t="shared" si="85"/>
        <v>305.82013101396399</v>
      </c>
      <c r="P1292" s="110">
        <f t="shared" si="87"/>
        <v>7.09724137883416</v>
      </c>
      <c r="Q1292" s="111">
        <f t="shared" si="88"/>
        <v>25.550068963802975</v>
      </c>
    </row>
    <row r="1293" spans="1:17">
      <c r="A1293" s="107" t="s">
        <v>528</v>
      </c>
      <c r="B1293" s="108" t="s">
        <v>610</v>
      </c>
      <c r="C1293" s="108" t="s">
        <v>12</v>
      </c>
      <c r="D1293" s="108" t="s">
        <v>9</v>
      </c>
      <c r="E1293" s="108" t="s">
        <v>10</v>
      </c>
      <c r="F1293" s="108">
        <v>20</v>
      </c>
      <c r="G1293" s="108">
        <v>2</v>
      </c>
      <c r="H1293" s="109">
        <v>2.7</v>
      </c>
      <c r="I1293" s="108" t="str">
        <f t="shared" si="86"/>
        <v>medium</v>
      </c>
      <c r="J1293" s="108" t="s">
        <v>11</v>
      </c>
      <c r="K1293" s="110">
        <v>120.64</v>
      </c>
      <c r="L1293" s="110">
        <v>543.50700567398997</v>
      </c>
      <c r="M1293" s="110">
        <v>2</v>
      </c>
      <c r="N1293" s="110">
        <v>4</v>
      </c>
      <c r="O1293" s="110">
        <f t="shared" si="85"/>
        <v>543.50700567398997</v>
      </c>
      <c r="P1293" s="110">
        <f t="shared" si="87"/>
        <v>4.505197328199519</v>
      </c>
      <c r="Q1293" s="111">
        <f t="shared" si="88"/>
        <v>16.218710381518267</v>
      </c>
    </row>
    <row r="1294" spans="1:17">
      <c r="A1294" s="107" t="s">
        <v>528</v>
      </c>
      <c r="B1294" s="108" t="s">
        <v>611</v>
      </c>
      <c r="C1294" s="108" t="s">
        <v>8</v>
      </c>
      <c r="D1294" s="108" t="s">
        <v>9</v>
      </c>
      <c r="E1294" s="108" t="s">
        <v>10</v>
      </c>
      <c r="F1294" s="108">
        <v>20</v>
      </c>
      <c r="G1294" s="108">
        <v>2</v>
      </c>
      <c r="H1294" s="109">
        <v>2.7</v>
      </c>
      <c r="I1294" s="108" t="str">
        <f t="shared" si="86"/>
        <v>medium</v>
      </c>
      <c r="J1294" s="108" t="s">
        <v>11</v>
      </c>
      <c r="K1294" s="110">
        <v>71</v>
      </c>
      <c r="L1294" s="110">
        <v>350.06856133696903</v>
      </c>
      <c r="M1294" s="110">
        <v>2</v>
      </c>
      <c r="N1294" s="110">
        <v>4</v>
      </c>
      <c r="O1294" s="110">
        <f t="shared" si="85"/>
        <v>350.06856133696903</v>
      </c>
      <c r="P1294" s="110">
        <f t="shared" si="87"/>
        <v>4.9305431174220988</v>
      </c>
      <c r="Q1294" s="111">
        <f t="shared" si="88"/>
        <v>17.749955222719557</v>
      </c>
    </row>
    <row r="1295" spans="1:17">
      <c r="A1295" s="107" t="s">
        <v>528</v>
      </c>
      <c r="B1295" s="108" t="s">
        <v>611</v>
      </c>
      <c r="C1295" s="108" t="s">
        <v>12</v>
      </c>
      <c r="D1295" s="108" t="s">
        <v>9</v>
      </c>
      <c r="E1295" s="108" t="s">
        <v>10</v>
      </c>
      <c r="F1295" s="108">
        <v>20</v>
      </c>
      <c r="G1295" s="108">
        <v>2</v>
      </c>
      <c r="H1295" s="109">
        <v>2.7</v>
      </c>
      <c r="I1295" s="108" t="str">
        <f t="shared" si="86"/>
        <v>medium</v>
      </c>
      <c r="J1295" s="108" t="s">
        <v>11</v>
      </c>
      <c r="K1295" s="110">
        <v>60</v>
      </c>
      <c r="L1295" s="110">
        <v>616.93492308851501</v>
      </c>
      <c r="M1295" s="110">
        <v>2</v>
      </c>
      <c r="N1295" s="110">
        <v>4</v>
      </c>
      <c r="O1295" s="110">
        <f t="shared" si="85"/>
        <v>616.93492308851501</v>
      </c>
      <c r="P1295" s="110">
        <f t="shared" si="87"/>
        <v>10.282248718141917</v>
      </c>
      <c r="Q1295" s="111">
        <f t="shared" si="88"/>
        <v>37.016095385310898</v>
      </c>
    </row>
    <row r="1296" spans="1:17">
      <c r="A1296" s="107" t="s">
        <v>528</v>
      </c>
      <c r="B1296" s="108" t="s">
        <v>612</v>
      </c>
      <c r="C1296" s="108" t="s">
        <v>8</v>
      </c>
      <c r="D1296" s="108" t="s">
        <v>9</v>
      </c>
      <c r="E1296" s="108" t="s">
        <v>10</v>
      </c>
      <c r="F1296" s="108">
        <v>20</v>
      </c>
      <c r="G1296" s="108">
        <v>2</v>
      </c>
      <c r="H1296" s="109">
        <v>2.7</v>
      </c>
      <c r="I1296" s="108" t="str">
        <f t="shared" si="86"/>
        <v>medium</v>
      </c>
      <c r="J1296" s="108" t="s">
        <v>11</v>
      </c>
      <c r="K1296" s="110">
        <v>107.89</v>
      </c>
      <c r="L1296" s="110">
        <v>652.73136512667804</v>
      </c>
      <c r="M1296" s="110">
        <v>2</v>
      </c>
      <c r="N1296" s="110">
        <v>4</v>
      </c>
      <c r="O1296" s="110">
        <f t="shared" si="85"/>
        <v>652.73136512667804</v>
      </c>
      <c r="P1296" s="110">
        <f t="shared" si="87"/>
        <v>6.04997094380089</v>
      </c>
      <c r="Q1296" s="111">
        <f t="shared" si="88"/>
        <v>21.779895397683205</v>
      </c>
    </row>
    <row r="1297" spans="1:17" ht="15" thickBot="1">
      <c r="A1297" s="112" t="s">
        <v>528</v>
      </c>
      <c r="B1297" s="113" t="s">
        <v>612</v>
      </c>
      <c r="C1297" s="113" t="s">
        <v>12</v>
      </c>
      <c r="D1297" s="113" t="s">
        <v>9</v>
      </c>
      <c r="E1297" s="113" t="s">
        <v>10</v>
      </c>
      <c r="F1297" s="113">
        <v>20</v>
      </c>
      <c r="G1297" s="113">
        <v>2</v>
      </c>
      <c r="H1297" s="114">
        <v>2.7</v>
      </c>
      <c r="I1297" s="113" t="str">
        <f t="shared" si="86"/>
        <v>medium</v>
      </c>
      <c r="J1297" s="113" t="s">
        <v>11</v>
      </c>
      <c r="K1297" s="115">
        <v>9.8699999999999992</v>
      </c>
      <c r="L1297" s="115">
        <v>649.60840806491501</v>
      </c>
      <c r="M1297" s="115">
        <v>2</v>
      </c>
      <c r="N1297" s="115">
        <v>4</v>
      </c>
      <c r="O1297" s="115">
        <f t="shared" si="85"/>
        <v>649.60840806491501</v>
      </c>
      <c r="P1297" s="115">
        <f t="shared" si="87"/>
        <v>65.816454717823206</v>
      </c>
      <c r="Q1297" s="116">
        <f t="shared" si="88"/>
        <v>236.93923698416353</v>
      </c>
    </row>
    <row r="1298" spans="1:17">
      <c r="A1298" s="102" t="s">
        <v>528</v>
      </c>
      <c r="B1298" s="103" t="s">
        <v>601</v>
      </c>
      <c r="C1298" s="103" t="s">
        <v>8</v>
      </c>
      <c r="D1298" s="103" t="s">
        <v>9</v>
      </c>
      <c r="E1298" s="103" t="s">
        <v>10</v>
      </c>
      <c r="F1298" s="103">
        <v>20</v>
      </c>
      <c r="G1298" s="103">
        <v>3</v>
      </c>
      <c r="H1298" s="104">
        <v>2.7</v>
      </c>
      <c r="I1298" s="103" t="str">
        <f t="shared" si="86"/>
        <v>medium</v>
      </c>
      <c r="J1298" s="103" t="s">
        <v>57</v>
      </c>
      <c r="K1298" s="105">
        <v>1.05</v>
      </c>
      <c r="L1298" s="105">
        <v>359.82883849738101</v>
      </c>
      <c r="M1298" s="105">
        <v>2</v>
      </c>
      <c r="N1298" s="105">
        <v>4</v>
      </c>
      <c r="O1298" s="105">
        <f t="shared" si="85"/>
        <v>359.82883849738101</v>
      </c>
      <c r="P1298" s="105">
        <f t="shared" si="87"/>
        <v>342.6941319022676</v>
      </c>
      <c r="Q1298" s="106">
        <f t="shared" si="88"/>
        <v>1233.6988748481633</v>
      </c>
    </row>
    <row r="1299" spans="1:17">
      <c r="A1299" s="107" t="s">
        <v>528</v>
      </c>
      <c r="B1299" s="108" t="s">
        <v>601</v>
      </c>
      <c r="C1299" s="108" t="s">
        <v>12</v>
      </c>
      <c r="D1299" s="108" t="s">
        <v>9</v>
      </c>
      <c r="E1299" s="108" t="s">
        <v>10</v>
      </c>
      <c r="F1299" s="108">
        <v>20</v>
      </c>
      <c r="G1299" s="108">
        <v>3</v>
      </c>
      <c r="H1299" s="109">
        <v>2.7</v>
      </c>
      <c r="I1299" s="108" t="str">
        <f t="shared" si="86"/>
        <v>medium</v>
      </c>
      <c r="J1299" s="108" t="s">
        <v>57</v>
      </c>
      <c r="K1299" s="110">
        <v>0.65</v>
      </c>
      <c r="L1299" s="110">
        <v>248.346071203126</v>
      </c>
      <c r="M1299" s="110">
        <v>2</v>
      </c>
      <c r="N1299" s="110">
        <v>4</v>
      </c>
      <c r="O1299" s="110">
        <f t="shared" si="85"/>
        <v>248.346071203126</v>
      </c>
      <c r="P1299" s="110">
        <f t="shared" si="87"/>
        <v>382.07087877404001</v>
      </c>
      <c r="Q1299" s="111">
        <f t="shared" si="88"/>
        <v>1375.4551635865439</v>
      </c>
    </row>
    <row r="1300" spans="1:17">
      <c r="A1300" s="107" t="s">
        <v>528</v>
      </c>
      <c r="B1300" s="108" t="s">
        <v>602</v>
      </c>
      <c r="C1300" s="108" t="s">
        <v>8</v>
      </c>
      <c r="D1300" s="108" t="s">
        <v>9</v>
      </c>
      <c r="E1300" s="108" t="s">
        <v>10</v>
      </c>
      <c r="F1300" s="108">
        <v>20</v>
      </c>
      <c r="G1300" s="108">
        <v>3</v>
      </c>
      <c r="H1300" s="109">
        <v>2.7</v>
      </c>
      <c r="I1300" s="108" t="str">
        <f t="shared" si="86"/>
        <v>medium</v>
      </c>
      <c r="J1300" s="108" t="s">
        <v>57</v>
      </c>
      <c r="K1300" s="110">
        <v>0.67</v>
      </c>
      <c r="L1300" s="110">
        <v>466.39379935963399</v>
      </c>
      <c r="M1300" s="110">
        <v>2</v>
      </c>
      <c r="N1300" s="110">
        <v>4</v>
      </c>
      <c r="O1300" s="110">
        <f t="shared" si="85"/>
        <v>466.39379935963399</v>
      </c>
      <c r="P1300" s="110">
        <f t="shared" si="87"/>
        <v>696.11014829796113</v>
      </c>
      <c r="Q1300" s="111">
        <f t="shared" si="88"/>
        <v>2505.9965338726602</v>
      </c>
    </row>
    <row r="1301" spans="1:17">
      <c r="A1301" s="107" t="s">
        <v>528</v>
      </c>
      <c r="B1301" s="108" t="s">
        <v>602</v>
      </c>
      <c r="C1301" s="108" t="s">
        <v>12</v>
      </c>
      <c r="D1301" s="108" t="s">
        <v>9</v>
      </c>
      <c r="E1301" s="108" t="s">
        <v>10</v>
      </c>
      <c r="F1301" s="108">
        <v>20</v>
      </c>
      <c r="G1301" s="108">
        <v>3</v>
      </c>
      <c r="H1301" s="109">
        <v>2.7</v>
      </c>
      <c r="I1301" s="108" t="str">
        <f t="shared" si="86"/>
        <v>medium</v>
      </c>
      <c r="J1301" s="108" t="s">
        <v>57</v>
      </c>
      <c r="K1301" s="110">
        <v>1.05</v>
      </c>
      <c r="L1301" s="110">
        <v>261.581276716741</v>
      </c>
      <c r="M1301" s="110">
        <v>2</v>
      </c>
      <c r="N1301" s="110">
        <v>4</v>
      </c>
      <c r="O1301" s="110">
        <f t="shared" si="85"/>
        <v>261.581276716741</v>
      </c>
      <c r="P1301" s="110">
        <f t="shared" si="87"/>
        <v>249.12502544451522</v>
      </c>
      <c r="Q1301" s="111">
        <f t="shared" si="88"/>
        <v>896.85009160025481</v>
      </c>
    </row>
    <row r="1302" spans="1:17">
      <c r="A1302" s="107" t="s">
        <v>528</v>
      </c>
      <c r="B1302" s="108" t="s">
        <v>603</v>
      </c>
      <c r="C1302" s="108" t="s">
        <v>8</v>
      </c>
      <c r="D1302" s="108" t="s">
        <v>9</v>
      </c>
      <c r="E1302" s="108" t="s">
        <v>10</v>
      </c>
      <c r="F1302" s="108">
        <v>20</v>
      </c>
      <c r="G1302" s="108">
        <v>3</v>
      </c>
      <c r="H1302" s="109">
        <v>2.7</v>
      </c>
      <c r="I1302" s="108" t="str">
        <f t="shared" si="86"/>
        <v>medium</v>
      </c>
      <c r="J1302" s="108" t="s">
        <v>57</v>
      </c>
      <c r="K1302" s="110">
        <v>0.21</v>
      </c>
      <c r="L1302" s="110">
        <v>290.77838025417498</v>
      </c>
      <c r="M1302" s="110">
        <v>2</v>
      </c>
      <c r="N1302" s="110">
        <v>4</v>
      </c>
      <c r="O1302" s="110">
        <f t="shared" si="85"/>
        <v>290.77838025417498</v>
      </c>
      <c r="P1302" s="110">
        <f t="shared" si="87"/>
        <v>1384.6589535913095</v>
      </c>
      <c r="Q1302" s="111">
        <f t="shared" si="88"/>
        <v>4984.7722329287135</v>
      </c>
    </row>
    <row r="1303" spans="1:17">
      <c r="A1303" s="107" t="s">
        <v>528</v>
      </c>
      <c r="B1303" s="108" t="s">
        <v>603</v>
      </c>
      <c r="C1303" s="108" t="s">
        <v>12</v>
      </c>
      <c r="D1303" s="108" t="s">
        <v>9</v>
      </c>
      <c r="E1303" s="108" t="s">
        <v>10</v>
      </c>
      <c r="F1303" s="108">
        <v>20</v>
      </c>
      <c r="G1303" s="108">
        <v>3</v>
      </c>
      <c r="H1303" s="109">
        <v>2.7</v>
      </c>
      <c r="I1303" s="108" t="str">
        <f t="shared" si="86"/>
        <v>medium</v>
      </c>
      <c r="J1303" s="108" t="s">
        <v>57</v>
      </c>
      <c r="K1303" s="110">
        <v>0.96</v>
      </c>
      <c r="L1303" s="110">
        <v>527.42732564840298</v>
      </c>
      <c r="M1303" s="110">
        <v>2</v>
      </c>
      <c r="N1303" s="110">
        <v>4</v>
      </c>
      <c r="O1303" s="110">
        <f t="shared" si="85"/>
        <v>527.42732564840298</v>
      </c>
      <c r="P1303" s="110">
        <f t="shared" si="87"/>
        <v>549.40346421708648</v>
      </c>
      <c r="Q1303" s="111">
        <f t="shared" si="88"/>
        <v>1977.8524711815114</v>
      </c>
    </row>
    <row r="1304" spans="1:17">
      <c r="A1304" s="107" t="s">
        <v>528</v>
      </c>
      <c r="B1304" s="108" t="s">
        <v>604</v>
      </c>
      <c r="C1304" s="108" t="s">
        <v>8</v>
      </c>
      <c r="D1304" s="108" t="s">
        <v>9</v>
      </c>
      <c r="E1304" s="108" t="s">
        <v>10</v>
      </c>
      <c r="F1304" s="108">
        <v>20</v>
      </c>
      <c r="G1304" s="108">
        <v>3</v>
      </c>
      <c r="H1304" s="109">
        <v>2.7</v>
      </c>
      <c r="I1304" s="108" t="str">
        <f t="shared" si="86"/>
        <v>medium</v>
      </c>
      <c r="J1304" s="108" t="s">
        <v>57</v>
      </c>
      <c r="K1304" s="110">
        <v>0.55000000000000004</v>
      </c>
      <c r="L1304" s="110">
        <v>292.116359003985</v>
      </c>
      <c r="M1304" s="110">
        <v>2</v>
      </c>
      <c r="N1304" s="110">
        <v>4</v>
      </c>
      <c r="O1304" s="110">
        <f t="shared" si="85"/>
        <v>292.116359003985</v>
      </c>
      <c r="P1304" s="110">
        <f t="shared" si="87"/>
        <v>531.1206527345181</v>
      </c>
      <c r="Q1304" s="111">
        <f t="shared" si="88"/>
        <v>1912.0343498442653</v>
      </c>
    </row>
    <row r="1305" spans="1:17" ht="15" thickBot="1">
      <c r="A1305" s="112" t="s">
        <v>528</v>
      </c>
      <c r="B1305" s="113" t="s">
        <v>604</v>
      </c>
      <c r="C1305" s="113" t="s">
        <v>12</v>
      </c>
      <c r="D1305" s="113" t="s">
        <v>9</v>
      </c>
      <c r="E1305" s="113" t="s">
        <v>10</v>
      </c>
      <c r="F1305" s="113">
        <v>20</v>
      </c>
      <c r="G1305" s="113">
        <v>3</v>
      </c>
      <c r="H1305" s="114">
        <v>2.7</v>
      </c>
      <c r="I1305" s="113" t="str">
        <f t="shared" si="86"/>
        <v>medium</v>
      </c>
      <c r="J1305" s="113" t="s">
        <v>57</v>
      </c>
      <c r="K1305" s="115">
        <v>1.03</v>
      </c>
      <c r="L1305" s="115">
        <v>549.28150530706898</v>
      </c>
      <c r="M1305" s="115">
        <v>2</v>
      </c>
      <c r="N1305" s="115">
        <v>4</v>
      </c>
      <c r="O1305" s="115">
        <f t="shared" si="85"/>
        <v>549.28150530706898</v>
      </c>
      <c r="P1305" s="115">
        <f t="shared" si="87"/>
        <v>533.283014861232</v>
      </c>
      <c r="Q1305" s="116">
        <f t="shared" si="88"/>
        <v>1919.8188535004351</v>
      </c>
    </row>
    <row r="1306" spans="1:17">
      <c r="A1306" s="102" t="s">
        <v>528</v>
      </c>
      <c r="B1306" s="103" t="s">
        <v>613</v>
      </c>
      <c r="C1306" s="103" t="s">
        <v>8</v>
      </c>
      <c r="D1306" s="103" t="s">
        <v>9</v>
      </c>
      <c r="E1306" s="103" t="s">
        <v>10</v>
      </c>
      <c r="F1306" s="103">
        <v>20</v>
      </c>
      <c r="G1306" s="103">
        <v>1</v>
      </c>
      <c r="H1306" s="104">
        <v>3.2</v>
      </c>
      <c r="I1306" s="103" t="str">
        <f t="shared" si="86"/>
        <v>high</v>
      </c>
      <c r="J1306" s="103" t="s">
        <v>11</v>
      </c>
      <c r="K1306" s="105">
        <v>5.77</v>
      </c>
      <c r="L1306" s="105">
        <v>239.83949183257999</v>
      </c>
      <c r="M1306" s="105">
        <v>2</v>
      </c>
      <c r="N1306" s="105">
        <v>4</v>
      </c>
      <c r="O1306" s="105">
        <f t="shared" si="85"/>
        <v>239.83949183257999</v>
      </c>
      <c r="P1306" s="105">
        <f t="shared" si="87"/>
        <v>41.566636366131718</v>
      </c>
      <c r="Q1306" s="106">
        <f t="shared" si="88"/>
        <v>149.6398909180742</v>
      </c>
    </row>
    <row r="1307" spans="1:17">
      <c r="A1307" s="107" t="s">
        <v>528</v>
      </c>
      <c r="B1307" s="108" t="s">
        <v>613</v>
      </c>
      <c r="C1307" s="108" t="s">
        <v>12</v>
      </c>
      <c r="D1307" s="108" t="s">
        <v>9</v>
      </c>
      <c r="E1307" s="108" t="s">
        <v>10</v>
      </c>
      <c r="F1307" s="108">
        <v>20</v>
      </c>
      <c r="G1307" s="108">
        <v>1</v>
      </c>
      <c r="H1307" s="109">
        <v>3.2</v>
      </c>
      <c r="I1307" s="108" t="str">
        <f t="shared" si="86"/>
        <v>high</v>
      </c>
      <c r="J1307" s="108" t="s">
        <v>11</v>
      </c>
      <c r="K1307" s="110">
        <v>6</v>
      </c>
      <c r="L1307" s="110">
        <v>616.80510843318302</v>
      </c>
      <c r="M1307" s="110">
        <v>2</v>
      </c>
      <c r="N1307" s="110">
        <v>4</v>
      </c>
      <c r="O1307" s="110">
        <f t="shared" si="85"/>
        <v>616.80510843318302</v>
      </c>
      <c r="P1307" s="110">
        <f t="shared" si="87"/>
        <v>102.80085140553051</v>
      </c>
      <c r="Q1307" s="111">
        <f t="shared" si="88"/>
        <v>370.08306505990981</v>
      </c>
    </row>
    <row r="1308" spans="1:17">
      <c r="A1308" s="107" t="s">
        <v>528</v>
      </c>
      <c r="B1308" s="108" t="s">
        <v>614</v>
      </c>
      <c r="C1308" s="108" t="s">
        <v>8</v>
      </c>
      <c r="D1308" s="108" t="s">
        <v>9</v>
      </c>
      <c r="E1308" s="108" t="s">
        <v>10</v>
      </c>
      <c r="F1308" s="108">
        <v>20</v>
      </c>
      <c r="G1308" s="108">
        <v>1</v>
      </c>
      <c r="H1308" s="109">
        <v>3.2</v>
      </c>
      <c r="I1308" s="108" t="str">
        <f t="shared" si="86"/>
        <v>high</v>
      </c>
      <c r="J1308" s="108" t="s">
        <v>11</v>
      </c>
      <c r="K1308" s="110">
        <v>5.85</v>
      </c>
      <c r="L1308" s="110">
        <v>605.46148240889795</v>
      </c>
      <c r="M1308" s="110">
        <v>2</v>
      </c>
      <c r="N1308" s="110">
        <v>4</v>
      </c>
      <c r="O1308" s="110">
        <f t="shared" si="85"/>
        <v>605.46148240889795</v>
      </c>
      <c r="P1308" s="110">
        <f t="shared" si="87"/>
        <v>103.49768930066632</v>
      </c>
      <c r="Q1308" s="111">
        <f t="shared" si="88"/>
        <v>372.59168148239877</v>
      </c>
    </row>
    <row r="1309" spans="1:17">
      <c r="A1309" s="107" t="s">
        <v>528</v>
      </c>
      <c r="B1309" s="108" t="s">
        <v>614</v>
      </c>
      <c r="C1309" s="108" t="s">
        <v>12</v>
      </c>
      <c r="D1309" s="108" t="s">
        <v>9</v>
      </c>
      <c r="E1309" s="108" t="s">
        <v>10</v>
      </c>
      <c r="F1309" s="108">
        <v>20</v>
      </c>
      <c r="G1309" s="108">
        <v>1</v>
      </c>
      <c r="H1309" s="109">
        <v>3.2</v>
      </c>
      <c r="I1309" s="108" t="str">
        <f t="shared" si="86"/>
        <v>high</v>
      </c>
      <c r="J1309" s="108" t="s">
        <v>11</v>
      </c>
      <c r="K1309" s="110">
        <v>5.85</v>
      </c>
      <c r="L1309" s="110">
        <v>646.28005267507103</v>
      </c>
      <c r="M1309" s="110">
        <v>2</v>
      </c>
      <c r="N1309" s="110">
        <v>4</v>
      </c>
      <c r="O1309" s="110">
        <f t="shared" si="85"/>
        <v>646.28005267507103</v>
      </c>
      <c r="P1309" s="110">
        <f t="shared" si="87"/>
        <v>110.47522267949932</v>
      </c>
      <c r="Q1309" s="111">
        <f t="shared" si="88"/>
        <v>397.71080164619758</v>
      </c>
    </row>
    <row r="1310" spans="1:17">
      <c r="A1310" s="107" t="s">
        <v>528</v>
      </c>
      <c r="B1310" s="108" t="s">
        <v>615</v>
      </c>
      <c r="C1310" s="108" t="s">
        <v>8</v>
      </c>
      <c r="D1310" s="108" t="s">
        <v>9</v>
      </c>
      <c r="E1310" s="108" t="s">
        <v>10</v>
      </c>
      <c r="F1310" s="108">
        <v>20</v>
      </c>
      <c r="G1310" s="108">
        <v>1</v>
      </c>
      <c r="H1310" s="109">
        <v>3.2</v>
      </c>
      <c r="I1310" s="108" t="str">
        <f t="shared" si="86"/>
        <v>high</v>
      </c>
      <c r="J1310" s="108" t="s">
        <v>11</v>
      </c>
      <c r="K1310" s="110">
        <v>6.12</v>
      </c>
      <c r="L1310" s="110">
        <v>669.51282233644599</v>
      </c>
      <c r="M1310" s="110">
        <v>2</v>
      </c>
      <c r="N1310" s="110">
        <v>4</v>
      </c>
      <c r="O1310" s="110">
        <f t="shared" si="85"/>
        <v>669.51282233644599</v>
      </c>
      <c r="P1310" s="110">
        <f t="shared" si="87"/>
        <v>109.39751998961536</v>
      </c>
      <c r="Q1310" s="111">
        <f t="shared" si="88"/>
        <v>393.83107196261528</v>
      </c>
    </row>
    <row r="1311" spans="1:17">
      <c r="A1311" s="107" t="s">
        <v>528</v>
      </c>
      <c r="B1311" s="108" t="s">
        <v>615</v>
      </c>
      <c r="C1311" s="108" t="s">
        <v>12</v>
      </c>
      <c r="D1311" s="108" t="s">
        <v>9</v>
      </c>
      <c r="E1311" s="108" t="s">
        <v>10</v>
      </c>
      <c r="F1311" s="108">
        <v>20</v>
      </c>
      <c r="G1311" s="108">
        <v>1</v>
      </c>
      <c r="H1311" s="109">
        <v>3.2</v>
      </c>
      <c r="I1311" s="108" t="str">
        <f t="shared" si="86"/>
        <v>high</v>
      </c>
      <c r="J1311" s="108" t="s">
        <v>11</v>
      </c>
      <c r="K1311" s="110">
        <v>5.62</v>
      </c>
      <c r="L1311" s="110">
        <v>584.25747751321899</v>
      </c>
      <c r="M1311" s="110">
        <v>2</v>
      </c>
      <c r="N1311" s="110">
        <v>4</v>
      </c>
      <c r="O1311" s="110">
        <f t="shared" si="85"/>
        <v>584.25747751321899</v>
      </c>
      <c r="P1311" s="110">
        <f t="shared" si="87"/>
        <v>103.96040525146245</v>
      </c>
      <c r="Q1311" s="111">
        <f t="shared" si="88"/>
        <v>374.25745890526485</v>
      </c>
    </row>
    <row r="1312" spans="1:17">
      <c r="A1312" s="107" t="s">
        <v>528</v>
      </c>
      <c r="B1312" s="108" t="s">
        <v>616</v>
      </c>
      <c r="C1312" s="108" t="s">
        <v>8</v>
      </c>
      <c r="D1312" s="108" t="s">
        <v>9</v>
      </c>
      <c r="E1312" s="108" t="s">
        <v>10</v>
      </c>
      <c r="F1312" s="108">
        <v>20</v>
      </c>
      <c r="G1312" s="108">
        <v>1</v>
      </c>
      <c r="H1312" s="109">
        <v>3.2</v>
      </c>
      <c r="I1312" s="108" t="str">
        <f t="shared" si="86"/>
        <v>high</v>
      </c>
      <c r="J1312" s="108" t="s">
        <v>11</v>
      </c>
      <c r="K1312" s="110">
        <v>5.55</v>
      </c>
      <c r="L1312" s="110">
        <v>323.22283087155398</v>
      </c>
      <c r="M1312" s="110">
        <v>2</v>
      </c>
      <c r="N1312" s="110">
        <v>4</v>
      </c>
      <c r="O1312" s="110">
        <f t="shared" si="85"/>
        <v>323.22283087155398</v>
      </c>
      <c r="P1312" s="110">
        <f t="shared" si="87"/>
        <v>58.238347904784504</v>
      </c>
      <c r="Q1312" s="111">
        <f t="shared" si="88"/>
        <v>209.65805245722422</v>
      </c>
    </row>
    <row r="1313" spans="1:17" ht="15" thickBot="1">
      <c r="A1313" s="112" t="s">
        <v>528</v>
      </c>
      <c r="B1313" s="113" t="s">
        <v>616</v>
      </c>
      <c r="C1313" s="113" t="s">
        <v>12</v>
      </c>
      <c r="D1313" s="113" t="s">
        <v>9</v>
      </c>
      <c r="E1313" s="113" t="s">
        <v>10</v>
      </c>
      <c r="F1313" s="113">
        <v>20</v>
      </c>
      <c r="G1313" s="113">
        <v>1</v>
      </c>
      <c r="H1313" s="114">
        <v>3.2</v>
      </c>
      <c r="I1313" s="113" t="str">
        <f t="shared" si="86"/>
        <v>high</v>
      </c>
      <c r="J1313" s="113" t="s">
        <v>11</v>
      </c>
      <c r="K1313" s="115">
        <v>5.55</v>
      </c>
      <c r="L1313" s="115">
        <v>598.95364257000801</v>
      </c>
      <c r="M1313" s="115">
        <v>2</v>
      </c>
      <c r="N1313" s="115">
        <v>4</v>
      </c>
      <c r="O1313" s="115">
        <f t="shared" si="85"/>
        <v>598.95364257000801</v>
      </c>
      <c r="P1313" s="115">
        <f t="shared" si="87"/>
        <v>107.91957523783928</v>
      </c>
      <c r="Q1313" s="116">
        <f t="shared" si="88"/>
        <v>388.51047085622139</v>
      </c>
    </row>
    <row r="1314" spans="1:17">
      <c r="A1314" s="102" t="s">
        <v>528</v>
      </c>
      <c r="B1314" s="103" t="s">
        <v>617</v>
      </c>
      <c r="C1314" s="103" t="s">
        <v>8</v>
      </c>
      <c r="D1314" s="103" t="s">
        <v>9</v>
      </c>
      <c r="E1314" s="103" t="s">
        <v>10</v>
      </c>
      <c r="F1314" s="103">
        <v>20</v>
      </c>
      <c r="G1314" s="103">
        <v>2</v>
      </c>
      <c r="H1314" s="104">
        <v>3.2</v>
      </c>
      <c r="I1314" s="103" t="str">
        <f t="shared" si="86"/>
        <v>high</v>
      </c>
      <c r="J1314" s="103" t="s">
        <v>11</v>
      </c>
      <c r="K1314" s="105">
        <v>12.86</v>
      </c>
      <c r="L1314" s="105">
        <v>688.23997398914503</v>
      </c>
      <c r="M1314" s="105">
        <v>2</v>
      </c>
      <c r="N1314" s="105">
        <v>4</v>
      </c>
      <c r="O1314" s="105">
        <f t="shared" si="85"/>
        <v>688.23997398914503</v>
      </c>
      <c r="P1314" s="105">
        <f t="shared" si="87"/>
        <v>53.517882891846426</v>
      </c>
      <c r="Q1314" s="106">
        <f t="shared" si="88"/>
        <v>192.66437841064715</v>
      </c>
    </row>
    <row r="1315" spans="1:17">
      <c r="A1315" s="107" t="s">
        <v>528</v>
      </c>
      <c r="B1315" s="108" t="s">
        <v>617</v>
      </c>
      <c r="C1315" s="108" t="s">
        <v>12</v>
      </c>
      <c r="D1315" s="108" t="s">
        <v>9</v>
      </c>
      <c r="E1315" s="108" t="s">
        <v>10</v>
      </c>
      <c r="F1315" s="108">
        <v>20</v>
      </c>
      <c r="G1315" s="108">
        <v>2</v>
      </c>
      <c r="H1315" s="109">
        <v>3.2</v>
      </c>
      <c r="I1315" s="108" t="str">
        <f t="shared" si="86"/>
        <v>high</v>
      </c>
      <c r="J1315" s="108" t="s">
        <v>11</v>
      </c>
      <c r="K1315" s="110">
        <v>9.4</v>
      </c>
      <c r="L1315" s="110">
        <v>693.84522960269203</v>
      </c>
      <c r="M1315" s="110">
        <v>2</v>
      </c>
      <c r="N1315" s="110">
        <v>4</v>
      </c>
      <c r="O1315" s="110">
        <f t="shared" si="85"/>
        <v>693.84522960269203</v>
      </c>
      <c r="P1315" s="110">
        <f t="shared" si="87"/>
        <v>73.813322298158724</v>
      </c>
      <c r="Q1315" s="111">
        <f t="shared" si="88"/>
        <v>265.72796027337137</v>
      </c>
    </row>
    <row r="1316" spans="1:17">
      <c r="A1316" s="107" t="s">
        <v>528</v>
      </c>
      <c r="B1316" s="108" t="s">
        <v>618</v>
      </c>
      <c r="C1316" s="108" t="s">
        <v>8</v>
      </c>
      <c r="D1316" s="108" t="s">
        <v>9</v>
      </c>
      <c r="E1316" s="108" t="s">
        <v>10</v>
      </c>
      <c r="F1316" s="108">
        <v>20</v>
      </c>
      <c r="G1316" s="108">
        <v>2</v>
      </c>
      <c r="H1316" s="109">
        <v>3.2</v>
      </c>
      <c r="I1316" s="108" t="str">
        <f t="shared" si="86"/>
        <v>high</v>
      </c>
      <c r="J1316" s="108" t="s">
        <v>11</v>
      </c>
      <c r="K1316" s="110">
        <v>109</v>
      </c>
      <c r="L1316" s="110">
        <v>458.409275994891</v>
      </c>
      <c r="M1316" s="110">
        <v>2</v>
      </c>
      <c r="N1316" s="110">
        <v>4</v>
      </c>
      <c r="O1316" s="110">
        <f t="shared" si="85"/>
        <v>458.409275994891</v>
      </c>
      <c r="P1316" s="110">
        <f t="shared" si="87"/>
        <v>4.2055896880265227</v>
      </c>
      <c r="Q1316" s="111">
        <f t="shared" si="88"/>
        <v>15.140122876895482</v>
      </c>
    </row>
    <row r="1317" spans="1:17">
      <c r="A1317" s="107" t="s">
        <v>528</v>
      </c>
      <c r="B1317" s="108" t="s">
        <v>618</v>
      </c>
      <c r="C1317" s="108" t="s">
        <v>12</v>
      </c>
      <c r="D1317" s="108" t="s">
        <v>9</v>
      </c>
      <c r="E1317" s="108" t="s">
        <v>10</v>
      </c>
      <c r="F1317" s="108">
        <v>20</v>
      </c>
      <c r="G1317" s="108">
        <v>2</v>
      </c>
      <c r="H1317" s="109">
        <v>3.2</v>
      </c>
      <c r="I1317" s="108" t="str">
        <f t="shared" si="86"/>
        <v>high</v>
      </c>
      <c r="J1317" s="108" t="s">
        <v>11</v>
      </c>
      <c r="K1317" s="110">
        <v>9.17</v>
      </c>
      <c r="L1317" s="110">
        <v>677.28320747424402</v>
      </c>
      <c r="M1317" s="110">
        <v>2</v>
      </c>
      <c r="N1317" s="110">
        <v>4</v>
      </c>
      <c r="O1317" s="110">
        <f t="shared" si="85"/>
        <v>677.28320747424402</v>
      </c>
      <c r="P1317" s="110">
        <f t="shared" si="87"/>
        <v>73.858583148772524</v>
      </c>
      <c r="Q1317" s="111">
        <f t="shared" si="88"/>
        <v>265.89089933558108</v>
      </c>
    </row>
    <row r="1318" spans="1:17">
      <c r="A1318" s="107" t="s">
        <v>528</v>
      </c>
      <c r="B1318" s="108" t="s">
        <v>619</v>
      </c>
      <c r="C1318" s="108" t="s">
        <v>8</v>
      </c>
      <c r="D1318" s="108" t="s">
        <v>9</v>
      </c>
      <c r="E1318" s="108" t="s">
        <v>10</v>
      </c>
      <c r="F1318" s="108">
        <v>20</v>
      </c>
      <c r="G1318" s="108">
        <v>2</v>
      </c>
      <c r="H1318" s="109">
        <v>3.2</v>
      </c>
      <c r="I1318" s="108" t="str">
        <f t="shared" si="86"/>
        <v>high</v>
      </c>
      <c r="J1318" s="108" t="s">
        <v>11</v>
      </c>
      <c r="K1318" s="110">
        <v>40</v>
      </c>
      <c r="L1318" s="110">
        <v>665.504832804496</v>
      </c>
      <c r="M1318" s="110">
        <v>2</v>
      </c>
      <c r="N1318" s="110">
        <v>4</v>
      </c>
      <c r="O1318" s="110">
        <f t="shared" si="85"/>
        <v>665.504832804496</v>
      </c>
      <c r="P1318" s="110">
        <f t="shared" si="87"/>
        <v>16.637620820112399</v>
      </c>
      <c r="Q1318" s="111">
        <f t="shared" si="88"/>
        <v>59.895434952404642</v>
      </c>
    </row>
    <row r="1319" spans="1:17">
      <c r="A1319" s="107" t="s">
        <v>528</v>
      </c>
      <c r="B1319" s="108" t="s">
        <v>619</v>
      </c>
      <c r="C1319" s="108" t="s">
        <v>12</v>
      </c>
      <c r="D1319" s="108" t="s">
        <v>9</v>
      </c>
      <c r="E1319" s="108" t="s">
        <v>10</v>
      </c>
      <c r="F1319" s="108">
        <v>20</v>
      </c>
      <c r="G1319" s="108">
        <v>2</v>
      </c>
      <c r="H1319" s="109">
        <v>3.2</v>
      </c>
      <c r="I1319" s="108" t="str">
        <f t="shared" si="86"/>
        <v>high</v>
      </c>
      <c r="J1319" s="108" t="s">
        <v>11</v>
      </c>
      <c r="K1319" s="110">
        <v>6.72</v>
      </c>
      <c r="L1319" s="110">
        <v>324.24381288551001</v>
      </c>
      <c r="M1319" s="110">
        <v>2</v>
      </c>
      <c r="N1319" s="110">
        <v>4</v>
      </c>
      <c r="O1319" s="110">
        <f t="shared" si="85"/>
        <v>324.24381288551001</v>
      </c>
      <c r="P1319" s="110">
        <f t="shared" si="87"/>
        <v>48.250567393677088</v>
      </c>
      <c r="Q1319" s="111">
        <f t="shared" si="88"/>
        <v>173.70204261723751</v>
      </c>
    </row>
    <row r="1320" spans="1:17">
      <c r="A1320" s="107" t="s">
        <v>528</v>
      </c>
      <c r="B1320" s="108" t="s">
        <v>620</v>
      </c>
      <c r="C1320" s="108" t="s">
        <v>8</v>
      </c>
      <c r="D1320" s="108" t="s">
        <v>9</v>
      </c>
      <c r="E1320" s="108" t="s">
        <v>10</v>
      </c>
      <c r="F1320" s="108">
        <v>20</v>
      </c>
      <c r="G1320" s="108">
        <v>2</v>
      </c>
      <c r="H1320" s="109">
        <v>3.2</v>
      </c>
      <c r="I1320" s="108" t="str">
        <f t="shared" si="86"/>
        <v>high</v>
      </c>
      <c r="J1320" s="108" t="s">
        <v>11</v>
      </c>
      <c r="K1320" s="110">
        <v>56.97</v>
      </c>
      <c r="L1320" s="110">
        <v>459.78149150005697</v>
      </c>
      <c r="M1320" s="110">
        <v>2</v>
      </c>
      <c r="N1320" s="110">
        <v>4</v>
      </c>
      <c r="O1320" s="110">
        <f t="shared" si="85"/>
        <v>459.78149150005697</v>
      </c>
      <c r="P1320" s="110">
        <f t="shared" si="87"/>
        <v>8.0705896348965585</v>
      </c>
      <c r="Q1320" s="111">
        <f t="shared" si="88"/>
        <v>29.054122685627611</v>
      </c>
    </row>
    <row r="1321" spans="1:17" ht="15" thickBot="1">
      <c r="A1321" s="112" t="s">
        <v>528</v>
      </c>
      <c r="B1321" s="113" t="s">
        <v>620</v>
      </c>
      <c r="C1321" s="113" t="s">
        <v>12</v>
      </c>
      <c r="D1321" s="113" t="s">
        <v>9</v>
      </c>
      <c r="E1321" s="113" t="s">
        <v>10</v>
      </c>
      <c r="F1321" s="113">
        <v>20</v>
      </c>
      <c r="G1321" s="113">
        <v>2</v>
      </c>
      <c r="H1321" s="114">
        <v>3.2</v>
      </c>
      <c r="I1321" s="113" t="str">
        <f t="shared" si="86"/>
        <v>high</v>
      </c>
      <c r="J1321" s="113" t="s">
        <v>11</v>
      </c>
      <c r="K1321" s="115">
        <v>8.14</v>
      </c>
      <c r="L1321" s="115">
        <v>369.39906278787799</v>
      </c>
      <c r="M1321" s="115">
        <v>2</v>
      </c>
      <c r="N1321" s="115">
        <v>4</v>
      </c>
      <c r="O1321" s="115">
        <f t="shared" si="85"/>
        <v>369.39906278787799</v>
      </c>
      <c r="P1321" s="115">
        <f t="shared" si="87"/>
        <v>45.380720244211055</v>
      </c>
      <c r="Q1321" s="116">
        <f t="shared" si="88"/>
        <v>163.3705928791598</v>
      </c>
    </row>
    <row r="1322" spans="1:17">
      <c r="A1322" s="102" t="s">
        <v>528</v>
      </c>
      <c r="B1322" s="103" t="s">
        <v>601</v>
      </c>
      <c r="C1322" s="103" t="s">
        <v>8</v>
      </c>
      <c r="D1322" s="103" t="s">
        <v>9</v>
      </c>
      <c r="E1322" s="103" t="s">
        <v>10</v>
      </c>
      <c r="F1322" s="103">
        <v>20</v>
      </c>
      <c r="G1322" s="103">
        <v>3</v>
      </c>
      <c r="H1322" s="104">
        <v>3.2</v>
      </c>
      <c r="I1322" s="103" t="str">
        <f t="shared" si="86"/>
        <v>high</v>
      </c>
      <c r="J1322" s="103" t="s">
        <v>57</v>
      </c>
      <c r="K1322" s="105">
        <v>1.05</v>
      </c>
      <c r="L1322" s="105">
        <v>359.82883849738101</v>
      </c>
      <c r="M1322" s="105">
        <v>2</v>
      </c>
      <c r="N1322" s="105">
        <v>4</v>
      </c>
      <c r="O1322" s="105">
        <f t="shared" ref="O1322:O1369" si="89">(IF(L1322&lt;N1322,0,L1322))</f>
        <v>359.82883849738101</v>
      </c>
      <c r="P1322" s="105">
        <f t="shared" si="87"/>
        <v>342.6941319022676</v>
      </c>
      <c r="Q1322" s="106">
        <f t="shared" si="88"/>
        <v>1233.6988748481633</v>
      </c>
    </row>
    <row r="1323" spans="1:17">
      <c r="A1323" s="107" t="s">
        <v>528</v>
      </c>
      <c r="B1323" s="108" t="s">
        <v>601</v>
      </c>
      <c r="C1323" s="108" t="s">
        <v>12</v>
      </c>
      <c r="D1323" s="108" t="s">
        <v>9</v>
      </c>
      <c r="E1323" s="108" t="s">
        <v>10</v>
      </c>
      <c r="F1323" s="108">
        <v>20</v>
      </c>
      <c r="G1323" s="108">
        <v>3</v>
      </c>
      <c r="H1323" s="109">
        <v>3.2</v>
      </c>
      <c r="I1323" s="108" t="str">
        <f t="shared" ref="I1323:I1370" si="90">IF(H1323=2.3,"low",IF(H1323=2.7,"medium",IF(H1323=3.2,"high",IF(H1323=1.4,"low",IF(H1323=2,"medium",IF(H1323=3.3,"high"))))))</f>
        <v>high</v>
      </c>
      <c r="J1323" s="108" t="s">
        <v>57</v>
      </c>
      <c r="K1323" s="110">
        <v>0.65</v>
      </c>
      <c r="L1323" s="110">
        <v>248.346071203126</v>
      </c>
      <c r="M1323" s="110">
        <v>2</v>
      </c>
      <c r="N1323" s="110">
        <v>4</v>
      </c>
      <c r="O1323" s="110">
        <f t="shared" si="89"/>
        <v>248.346071203126</v>
      </c>
      <c r="P1323" s="110">
        <f t="shared" ref="P1323:P1370" si="91">IF(O1323=0,NA(),(O1323/K1323))</f>
        <v>382.07087877404001</v>
      </c>
      <c r="Q1323" s="111">
        <f t="shared" ref="Q1323:Q1370" si="92">IF(O1323=0,NA(),((P1323/1000)*3600))</f>
        <v>1375.4551635865439</v>
      </c>
    </row>
    <row r="1324" spans="1:17">
      <c r="A1324" s="107" t="s">
        <v>528</v>
      </c>
      <c r="B1324" s="108" t="s">
        <v>602</v>
      </c>
      <c r="C1324" s="108" t="s">
        <v>8</v>
      </c>
      <c r="D1324" s="108" t="s">
        <v>9</v>
      </c>
      <c r="E1324" s="108" t="s">
        <v>10</v>
      </c>
      <c r="F1324" s="108">
        <v>20</v>
      </c>
      <c r="G1324" s="108">
        <v>3</v>
      </c>
      <c r="H1324" s="109">
        <v>3.2</v>
      </c>
      <c r="I1324" s="108" t="str">
        <f t="shared" si="90"/>
        <v>high</v>
      </c>
      <c r="J1324" s="108" t="s">
        <v>57</v>
      </c>
      <c r="K1324" s="110">
        <v>0.67</v>
      </c>
      <c r="L1324" s="110">
        <v>466.39379935963399</v>
      </c>
      <c r="M1324" s="110">
        <v>2</v>
      </c>
      <c r="N1324" s="110">
        <v>4</v>
      </c>
      <c r="O1324" s="110">
        <f t="shared" si="89"/>
        <v>466.39379935963399</v>
      </c>
      <c r="P1324" s="110">
        <f t="shared" si="91"/>
        <v>696.11014829796113</v>
      </c>
      <c r="Q1324" s="111">
        <f t="shared" si="92"/>
        <v>2505.9965338726602</v>
      </c>
    </row>
    <row r="1325" spans="1:17">
      <c r="A1325" s="107" t="s">
        <v>528</v>
      </c>
      <c r="B1325" s="108" t="s">
        <v>602</v>
      </c>
      <c r="C1325" s="108" t="s">
        <v>12</v>
      </c>
      <c r="D1325" s="108" t="s">
        <v>9</v>
      </c>
      <c r="E1325" s="108" t="s">
        <v>10</v>
      </c>
      <c r="F1325" s="108">
        <v>20</v>
      </c>
      <c r="G1325" s="108">
        <v>3</v>
      </c>
      <c r="H1325" s="109">
        <v>3.2</v>
      </c>
      <c r="I1325" s="108" t="str">
        <f t="shared" si="90"/>
        <v>high</v>
      </c>
      <c r="J1325" s="108" t="s">
        <v>57</v>
      </c>
      <c r="K1325" s="110">
        <v>1.05</v>
      </c>
      <c r="L1325" s="110">
        <v>261.581276716741</v>
      </c>
      <c r="M1325" s="110">
        <v>2</v>
      </c>
      <c r="N1325" s="110">
        <v>4</v>
      </c>
      <c r="O1325" s="110">
        <f t="shared" si="89"/>
        <v>261.581276716741</v>
      </c>
      <c r="P1325" s="110">
        <f t="shared" si="91"/>
        <v>249.12502544451522</v>
      </c>
      <c r="Q1325" s="111">
        <f t="shared" si="92"/>
        <v>896.85009160025481</v>
      </c>
    </row>
    <row r="1326" spans="1:17">
      <c r="A1326" s="107" t="s">
        <v>528</v>
      </c>
      <c r="B1326" s="108" t="s">
        <v>603</v>
      </c>
      <c r="C1326" s="108" t="s">
        <v>8</v>
      </c>
      <c r="D1326" s="108" t="s">
        <v>9</v>
      </c>
      <c r="E1326" s="108" t="s">
        <v>10</v>
      </c>
      <c r="F1326" s="108">
        <v>20</v>
      </c>
      <c r="G1326" s="108">
        <v>3</v>
      </c>
      <c r="H1326" s="109">
        <v>3.2</v>
      </c>
      <c r="I1326" s="108" t="str">
        <f t="shared" si="90"/>
        <v>high</v>
      </c>
      <c r="J1326" s="108" t="s">
        <v>57</v>
      </c>
      <c r="K1326" s="110">
        <v>0.21</v>
      </c>
      <c r="L1326" s="110">
        <v>290.77838025417498</v>
      </c>
      <c r="M1326" s="110">
        <v>2</v>
      </c>
      <c r="N1326" s="110">
        <v>4</v>
      </c>
      <c r="O1326" s="110">
        <f t="shared" si="89"/>
        <v>290.77838025417498</v>
      </c>
      <c r="P1326" s="110">
        <f t="shared" si="91"/>
        <v>1384.6589535913095</v>
      </c>
      <c r="Q1326" s="111">
        <f t="shared" si="92"/>
        <v>4984.7722329287135</v>
      </c>
    </row>
    <row r="1327" spans="1:17">
      <c r="A1327" s="107" t="s">
        <v>528</v>
      </c>
      <c r="B1327" s="108" t="s">
        <v>603</v>
      </c>
      <c r="C1327" s="108" t="s">
        <v>12</v>
      </c>
      <c r="D1327" s="108" t="s">
        <v>9</v>
      </c>
      <c r="E1327" s="108" t="s">
        <v>10</v>
      </c>
      <c r="F1327" s="108">
        <v>20</v>
      </c>
      <c r="G1327" s="108">
        <v>3</v>
      </c>
      <c r="H1327" s="109">
        <v>3.2</v>
      </c>
      <c r="I1327" s="108" t="str">
        <f t="shared" si="90"/>
        <v>high</v>
      </c>
      <c r="J1327" s="108" t="s">
        <v>57</v>
      </c>
      <c r="K1327" s="110">
        <v>0.96</v>
      </c>
      <c r="L1327" s="110">
        <v>527.42732564840298</v>
      </c>
      <c r="M1327" s="110">
        <v>2</v>
      </c>
      <c r="N1327" s="110">
        <v>4</v>
      </c>
      <c r="O1327" s="110">
        <f t="shared" si="89"/>
        <v>527.42732564840298</v>
      </c>
      <c r="P1327" s="110">
        <f t="shared" si="91"/>
        <v>549.40346421708648</v>
      </c>
      <c r="Q1327" s="111">
        <f t="shared" si="92"/>
        <v>1977.8524711815114</v>
      </c>
    </row>
    <row r="1328" spans="1:17">
      <c r="A1328" s="107" t="s">
        <v>528</v>
      </c>
      <c r="B1328" s="108" t="s">
        <v>604</v>
      </c>
      <c r="C1328" s="108" t="s">
        <v>8</v>
      </c>
      <c r="D1328" s="108" t="s">
        <v>9</v>
      </c>
      <c r="E1328" s="108" t="s">
        <v>10</v>
      </c>
      <c r="F1328" s="108">
        <v>20</v>
      </c>
      <c r="G1328" s="108">
        <v>3</v>
      </c>
      <c r="H1328" s="109">
        <v>3.2</v>
      </c>
      <c r="I1328" s="108" t="str">
        <f t="shared" si="90"/>
        <v>high</v>
      </c>
      <c r="J1328" s="108" t="s">
        <v>57</v>
      </c>
      <c r="K1328" s="110">
        <v>0.55000000000000004</v>
      </c>
      <c r="L1328" s="110">
        <v>292.116359003985</v>
      </c>
      <c r="M1328" s="110">
        <v>2</v>
      </c>
      <c r="N1328" s="110">
        <v>4</v>
      </c>
      <c r="O1328" s="110">
        <f t="shared" si="89"/>
        <v>292.116359003985</v>
      </c>
      <c r="P1328" s="110">
        <f t="shared" si="91"/>
        <v>531.1206527345181</v>
      </c>
      <c r="Q1328" s="111">
        <f t="shared" si="92"/>
        <v>1912.0343498442653</v>
      </c>
    </row>
    <row r="1329" spans="1:17" ht="15" thickBot="1">
      <c r="A1329" s="112" t="s">
        <v>528</v>
      </c>
      <c r="B1329" s="113" t="s">
        <v>604</v>
      </c>
      <c r="C1329" s="113" t="s">
        <v>12</v>
      </c>
      <c r="D1329" s="113" t="s">
        <v>9</v>
      </c>
      <c r="E1329" s="113" t="s">
        <v>10</v>
      </c>
      <c r="F1329" s="113">
        <v>20</v>
      </c>
      <c r="G1329" s="113">
        <v>3</v>
      </c>
      <c r="H1329" s="114">
        <v>3.2</v>
      </c>
      <c r="I1329" s="113" t="str">
        <f t="shared" si="90"/>
        <v>high</v>
      </c>
      <c r="J1329" s="113" t="s">
        <v>57</v>
      </c>
      <c r="K1329" s="115">
        <v>1.03</v>
      </c>
      <c r="L1329" s="115">
        <v>549.28150530706898</v>
      </c>
      <c r="M1329" s="115">
        <v>2</v>
      </c>
      <c r="N1329" s="115">
        <v>4</v>
      </c>
      <c r="O1329" s="115">
        <f t="shared" si="89"/>
        <v>549.28150530706898</v>
      </c>
      <c r="P1329" s="115">
        <f t="shared" si="91"/>
        <v>533.283014861232</v>
      </c>
      <c r="Q1329" s="116">
        <f t="shared" si="92"/>
        <v>1919.8188535004351</v>
      </c>
    </row>
    <row r="1330" spans="1:17">
      <c r="A1330" s="102" t="s">
        <v>528</v>
      </c>
      <c r="B1330" s="103" t="s">
        <v>573</v>
      </c>
      <c r="C1330" s="103" t="s">
        <v>8</v>
      </c>
      <c r="D1330" s="103" t="s">
        <v>9</v>
      </c>
      <c r="E1330" s="103" t="s">
        <v>105</v>
      </c>
      <c r="F1330" s="103">
        <v>10</v>
      </c>
      <c r="G1330" s="103">
        <v>3</v>
      </c>
      <c r="H1330" s="104">
        <v>1.4</v>
      </c>
      <c r="I1330" s="103" t="str">
        <f t="shared" si="90"/>
        <v>low</v>
      </c>
      <c r="J1330" s="103" t="s">
        <v>57</v>
      </c>
      <c r="K1330" s="105">
        <v>0.91</v>
      </c>
      <c r="L1330" s="105">
        <v>282.67194115486501</v>
      </c>
      <c r="M1330" s="105">
        <v>2</v>
      </c>
      <c r="N1330" s="105">
        <v>4</v>
      </c>
      <c r="O1330" s="105">
        <f t="shared" si="89"/>
        <v>282.67194115486501</v>
      </c>
      <c r="P1330" s="105">
        <f t="shared" si="91"/>
        <v>310.62850676358789</v>
      </c>
      <c r="Q1330" s="106">
        <f t="shared" si="92"/>
        <v>1118.2626243489165</v>
      </c>
    </row>
    <row r="1331" spans="1:17">
      <c r="A1331" s="107" t="s">
        <v>528</v>
      </c>
      <c r="B1331" s="108" t="s">
        <v>573</v>
      </c>
      <c r="C1331" s="108" t="s">
        <v>12</v>
      </c>
      <c r="D1331" s="108" t="s">
        <v>9</v>
      </c>
      <c r="E1331" s="108" t="s">
        <v>105</v>
      </c>
      <c r="F1331" s="108">
        <v>10</v>
      </c>
      <c r="G1331" s="108">
        <v>3</v>
      </c>
      <c r="H1331" s="109">
        <v>1.4</v>
      </c>
      <c r="I1331" s="108" t="str">
        <f t="shared" si="90"/>
        <v>low</v>
      </c>
      <c r="J1331" s="108" t="s">
        <v>57</v>
      </c>
      <c r="K1331" s="110">
        <v>6.85</v>
      </c>
      <c r="L1331" s="110">
        <v>348.85853753965301</v>
      </c>
      <c r="M1331" s="110">
        <v>2</v>
      </c>
      <c r="N1331" s="110">
        <v>4</v>
      </c>
      <c r="O1331" s="110">
        <f t="shared" si="89"/>
        <v>348.85853753965301</v>
      </c>
      <c r="P1331" s="110">
        <f t="shared" si="91"/>
        <v>50.928253655423802</v>
      </c>
      <c r="Q1331" s="111">
        <f t="shared" si="92"/>
        <v>183.34171315952571</v>
      </c>
    </row>
    <row r="1332" spans="1:17">
      <c r="A1332" s="107" t="s">
        <v>528</v>
      </c>
      <c r="B1332" s="108" t="s">
        <v>574</v>
      </c>
      <c r="C1332" s="108" t="s">
        <v>8</v>
      </c>
      <c r="D1332" s="108" t="s">
        <v>9</v>
      </c>
      <c r="E1332" s="108" t="s">
        <v>105</v>
      </c>
      <c r="F1332" s="108">
        <v>10</v>
      </c>
      <c r="G1332" s="108">
        <v>3</v>
      </c>
      <c r="H1332" s="109">
        <v>1.4</v>
      </c>
      <c r="I1332" s="108" t="str">
        <f t="shared" si="90"/>
        <v>low</v>
      </c>
      <c r="J1332" s="108" t="s">
        <v>57</v>
      </c>
      <c r="K1332" s="110">
        <v>4.24</v>
      </c>
      <c r="L1332" s="110">
        <v>198.70582340989901</v>
      </c>
      <c r="M1332" s="110">
        <v>2</v>
      </c>
      <c r="N1332" s="110">
        <v>4</v>
      </c>
      <c r="O1332" s="110">
        <f t="shared" si="89"/>
        <v>198.70582340989901</v>
      </c>
      <c r="P1332" s="110">
        <f t="shared" si="91"/>
        <v>46.864580992900706</v>
      </c>
      <c r="Q1332" s="111">
        <f t="shared" si="92"/>
        <v>168.71249157444257</v>
      </c>
    </row>
    <row r="1333" spans="1:17">
      <c r="A1333" s="107" t="s">
        <v>528</v>
      </c>
      <c r="B1333" s="108" t="s">
        <v>574</v>
      </c>
      <c r="C1333" s="108" t="s">
        <v>12</v>
      </c>
      <c r="D1333" s="108" t="s">
        <v>9</v>
      </c>
      <c r="E1333" s="108" t="s">
        <v>105</v>
      </c>
      <c r="F1333" s="108">
        <v>10</v>
      </c>
      <c r="G1333" s="108">
        <v>3</v>
      </c>
      <c r="H1333" s="109">
        <v>1.4</v>
      </c>
      <c r="I1333" s="108" t="str">
        <f t="shared" si="90"/>
        <v>low</v>
      </c>
      <c r="J1333" s="108" t="s">
        <v>57</v>
      </c>
      <c r="K1333" s="110">
        <v>2.38</v>
      </c>
      <c r="L1333" s="110">
        <v>758.96494326906998</v>
      </c>
      <c r="M1333" s="110">
        <v>2</v>
      </c>
      <c r="N1333" s="110">
        <v>4</v>
      </c>
      <c r="O1333" s="110">
        <f t="shared" si="89"/>
        <v>758.96494326906998</v>
      </c>
      <c r="P1333" s="110">
        <f t="shared" si="91"/>
        <v>318.89283330633197</v>
      </c>
      <c r="Q1333" s="111">
        <f t="shared" si="92"/>
        <v>1148.0141999027951</v>
      </c>
    </row>
    <row r="1334" spans="1:17">
      <c r="A1334" s="107" t="s">
        <v>528</v>
      </c>
      <c r="B1334" s="108" t="s">
        <v>575</v>
      </c>
      <c r="C1334" s="108" t="s">
        <v>8</v>
      </c>
      <c r="D1334" s="108" t="s">
        <v>9</v>
      </c>
      <c r="E1334" s="108" t="s">
        <v>105</v>
      </c>
      <c r="F1334" s="108">
        <v>10</v>
      </c>
      <c r="G1334" s="108">
        <v>3</v>
      </c>
      <c r="H1334" s="109">
        <v>1.4</v>
      </c>
      <c r="I1334" s="108" t="str">
        <f t="shared" si="90"/>
        <v>low</v>
      </c>
      <c r="J1334" s="108" t="s">
        <v>57</v>
      </c>
      <c r="K1334" s="110">
        <v>3.22</v>
      </c>
      <c r="L1334" s="110">
        <v>205.710787778568</v>
      </c>
      <c r="M1334" s="110">
        <v>2</v>
      </c>
      <c r="N1334" s="110">
        <v>4</v>
      </c>
      <c r="O1334" s="110">
        <f t="shared" si="89"/>
        <v>205.710787778568</v>
      </c>
      <c r="P1334" s="110">
        <f t="shared" si="91"/>
        <v>63.885337819431051</v>
      </c>
      <c r="Q1334" s="111">
        <f t="shared" si="92"/>
        <v>229.98721614995179</v>
      </c>
    </row>
    <row r="1335" spans="1:17">
      <c r="A1335" s="107" t="s">
        <v>528</v>
      </c>
      <c r="B1335" s="108" t="s">
        <v>575</v>
      </c>
      <c r="C1335" s="108" t="s">
        <v>12</v>
      </c>
      <c r="D1335" s="108" t="s">
        <v>9</v>
      </c>
      <c r="E1335" s="108" t="s">
        <v>105</v>
      </c>
      <c r="F1335" s="108">
        <v>10</v>
      </c>
      <c r="G1335" s="108">
        <v>3</v>
      </c>
      <c r="H1335" s="109">
        <v>1.4</v>
      </c>
      <c r="I1335" s="108" t="str">
        <f t="shared" si="90"/>
        <v>low</v>
      </c>
      <c r="J1335" s="108" t="s">
        <v>57</v>
      </c>
      <c r="K1335" s="110">
        <v>0.78</v>
      </c>
      <c r="L1335" s="110">
        <v>188.25052896856201</v>
      </c>
      <c r="M1335" s="110">
        <v>2</v>
      </c>
      <c r="N1335" s="110">
        <v>4</v>
      </c>
      <c r="O1335" s="110">
        <f t="shared" si="89"/>
        <v>188.25052896856201</v>
      </c>
      <c r="P1335" s="110">
        <f t="shared" si="91"/>
        <v>241.34683201097693</v>
      </c>
      <c r="Q1335" s="111">
        <f t="shared" si="92"/>
        <v>868.84859523951695</v>
      </c>
    </row>
    <row r="1336" spans="1:17">
      <c r="A1336" s="107" t="s">
        <v>528</v>
      </c>
      <c r="B1336" s="108" t="s">
        <v>576</v>
      </c>
      <c r="C1336" s="108" t="s">
        <v>8</v>
      </c>
      <c r="D1336" s="108" t="s">
        <v>9</v>
      </c>
      <c r="E1336" s="108" t="s">
        <v>105</v>
      </c>
      <c r="F1336" s="108">
        <v>10</v>
      </c>
      <c r="G1336" s="108">
        <v>3</v>
      </c>
      <c r="H1336" s="109">
        <v>1.4</v>
      </c>
      <c r="I1336" s="108" t="str">
        <f t="shared" si="90"/>
        <v>low</v>
      </c>
      <c r="J1336" s="108" t="s">
        <v>57</v>
      </c>
      <c r="K1336" s="110">
        <v>3.56</v>
      </c>
      <c r="L1336" s="110">
        <v>206.757729887674</v>
      </c>
      <c r="M1336" s="110">
        <v>2</v>
      </c>
      <c r="N1336" s="110">
        <v>4</v>
      </c>
      <c r="O1336" s="110">
        <f t="shared" si="89"/>
        <v>206.757729887674</v>
      </c>
      <c r="P1336" s="110">
        <f t="shared" si="91"/>
        <v>58.078014013391574</v>
      </c>
      <c r="Q1336" s="111">
        <f t="shared" si="92"/>
        <v>209.08085044820967</v>
      </c>
    </row>
    <row r="1337" spans="1:17" ht="15" thickBot="1">
      <c r="A1337" s="112" t="s">
        <v>528</v>
      </c>
      <c r="B1337" s="113" t="s">
        <v>576</v>
      </c>
      <c r="C1337" s="113" t="s">
        <v>12</v>
      </c>
      <c r="D1337" s="113" t="s">
        <v>9</v>
      </c>
      <c r="E1337" s="113" t="s">
        <v>105</v>
      </c>
      <c r="F1337" s="113">
        <v>10</v>
      </c>
      <c r="G1337" s="113">
        <v>3</v>
      </c>
      <c r="H1337" s="114">
        <v>1.4</v>
      </c>
      <c r="I1337" s="113" t="str">
        <f t="shared" si="90"/>
        <v>low</v>
      </c>
      <c r="J1337" s="113" t="s">
        <v>57</v>
      </c>
      <c r="K1337" s="115">
        <v>0.73</v>
      </c>
      <c r="L1337" s="115">
        <v>160.46443531704301</v>
      </c>
      <c r="M1337" s="115">
        <v>2</v>
      </c>
      <c r="N1337" s="115">
        <v>4</v>
      </c>
      <c r="O1337" s="115">
        <f t="shared" si="89"/>
        <v>160.46443531704301</v>
      </c>
      <c r="P1337" s="115">
        <f t="shared" si="91"/>
        <v>219.81429495485344</v>
      </c>
      <c r="Q1337" s="116">
        <f t="shared" si="92"/>
        <v>791.33146183747238</v>
      </c>
    </row>
    <row r="1338" spans="1:17">
      <c r="A1338" s="102" t="s">
        <v>528</v>
      </c>
      <c r="B1338" s="103" t="s">
        <v>621</v>
      </c>
      <c r="C1338" s="103" t="s">
        <v>8</v>
      </c>
      <c r="D1338" s="103" t="s">
        <v>9</v>
      </c>
      <c r="E1338" s="103" t="s">
        <v>105</v>
      </c>
      <c r="F1338" s="103">
        <v>10</v>
      </c>
      <c r="G1338" s="103">
        <v>1</v>
      </c>
      <c r="H1338" s="104">
        <v>2</v>
      </c>
      <c r="I1338" s="103" t="str">
        <f t="shared" si="90"/>
        <v>medium</v>
      </c>
      <c r="J1338" s="103" t="s">
        <v>11</v>
      </c>
      <c r="K1338" s="105">
        <v>8</v>
      </c>
      <c r="L1338" s="105">
        <v>52.166030761703198</v>
      </c>
      <c r="M1338" s="105">
        <v>2</v>
      </c>
      <c r="N1338" s="105">
        <v>4</v>
      </c>
      <c r="O1338" s="105">
        <f t="shared" si="89"/>
        <v>52.166030761703198</v>
      </c>
      <c r="P1338" s="105">
        <f t="shared" si="91"/>
        <v>6.5207538452128997</v>
      </c>
      <c r="Q1338" s="106">
        <f t="shared" si="92"/>
        <v>23.474713842766437</v>
      </c>
    </row>
    <row r="1339" spans="1:17">
      <c r="A1339" s="107" t="s">
        <v>528</v>
      </c>
      <c r="B1339" s="108" t="s">
        <v>621</v>
      </c>
      <c r="C1339" s="108" t="s">
        <v>12</v>
      </c>
      <c r="D1339" s="108" t="s">
        <v>9</v>
      </c>
      <c r="E1339" s="108" t="s">
        <v>105</v>
      </c>
      <c r="F1339" s="108">
        <v>10</v>
      </c>
      <c r="G1339" s="108">
        <v>1</v>
      </c>
      <c r="H1339" s="109">
        <v>2</v>
      </c>
      <c r="I1339" s="108" t="str">
        <f t="shared" si="90"/>
        <v>medium</v>
      </c>
      <c r="J1339" s="108" t="s">
        <v>11</v>
      </c>
      <c r="K1339" s="110">
        <v>307.44</v>
      </c>
      <c r="L1339" s="110">
        <v>435.82396101547198</v>
      </c>
      <c r="M1339" s="110">
        <v>2</v>
      </c>
      <c r="N1339" s="110">
        <v>4</v>
      </c>
      <c r="O1339" s="110">
        <f t="shared" si="89"/>
        <v>435.82396101547198</v>
      </c>
      <c r="P1339" s="110">
        <f t="shared" si="91"/>
        <v>1.4175902973441061</v>
      </c>
      <c r="Q1339" s="111">
        <f t="shared" si="92"/>
        <v>5.1033250704387827</v>
      </c>
    </row>
    <row r="1340" spans="1:17">
      <c r="A1340" s="107" t="s">
        <v>528</v>
      </c>
      <c r="B1340" s="108" t="s">
        <v>622</v>
      </c>
      <c r="C1340" s="108" t="s">
        <v>8</v>
      </c>
      <c r="D1340" s="108" t="s">
        <v>9</v>
      </c>
      <c r="E1340" s="108" t="s">
        <v>105</v>
      </c>
      <c r="F1340" s="108">
        <v>10</v>
      </c>
      <c r="G1340" s="108">
        <v>1</v>
      </c>
      <c r="H1340" s="109">
        <v>2</v>
      </c>
      <c r="I1340" s="108" t="str">
        <f t="shared" si="90"/>
        <v>medium</v>
      </c>
      <c r="J1340" s="108" t="s">
        <v>11</v>
      </c>
      <c r="K1340" s="110">
        <v>8.4700000000000006</v>
      </c>
      <c r="L1340" s="110">
        <v>53.189389756002001</v>
      </c>
      <c r="M1340" s="110">
        <v>2</v>
      </c>
      <c r="N1340" s="110">
        <v>4</v>
      </c>
      <c r="O1340" s="110">
        <f t="shared" si="89"/>
        <v>53.189389756002001</v>
      </c>
      <c r="P1340" s="110">
        <f t="shared" si="91"/>
        <v>6.2797390502953947</v>
      </c>
      <c r="Q1340" s="111">
        <f t="shared" si="92"/>
        <v>22.607060581063422</v>
      </c>
    </row>
    <row r="1341" spans="1:17">
      <c r="A1341" s="107" t="s">
        <v>528</v>
      </c>
      <c r="B1341" s="108" t="s">
        <v>622</v>
      </c>
      <c r="C1341" s="108" t="s">
        <v>12</v>
      </c>
      <c r="D1341" s="108" t="s">
        <v>9</v>
      </c>
      <c r="E1341" s="108" t="s">
        <v>105</v>
      </c>
      <c r="F1341" s="108">
        <v>10</v>
      </c>
      <c r="G1341" s="108">
        <v>1</v>
      </c>
      <c r="H1341" s="109">
        <v>2</v>
      </c>
      <c r="I1341" s="108" t="str">
        <f t="shared" si="90"/>
        <v>medium</v>
      </c>
      <c r="J1341" s="108" t="s">
        <v>11</v>
      </c>
      <c r="K1341" s="110">
        <v>311.31</v>
      </c>
      <c r="L1341" s="110">
        <v>471.94452279530998</v>
      </c>
      <c r="M1341" s="110">
        <v>2</v>
      </c>
      <c r="N1341" s="110">
        <v>4</v>
      </c>
      <c r="O1341" s="110">
        <f t="shared" si="89"/>
        <v>471.94452279530998</v>
      </c>
      <c r="P1341" s="110">
        <f t="shared" si="91"/>
        <v>1.5159953833648452</v>
      </c>
      <c r="Q1341" s="111">
        <f t="shared" si="92"/>
        <v>5.4575833801134426</v>
      </c>
    </row>
    <row r="1342" spans="1:17">
      <c r="A1342" s="107" t="s">
        <v>528</v>
      </c>
      <c r="B1342" s="108" t="s">
        <v>623</v>
      </c>
      <c r="C1342" s="108" t="s">
        <v>8</v>
      </c>
      <c r="D1342" s="108" t="s">
        <v>9</v>
      </c>
      <c r="E1342" s="108" t="s">
        <v>105</v>
      </c>
      <c r="F1342" s="108">
        <v>10</v>
      </c>
      <c r="G1342" s="108">
        <v>1</v>
      </c>
      <c r="H1342" s="109">
        <v>2</v>
      </c>
      <c r="I1342" s="108" t="str">
        <f t="shared" si="90"/>
        <v>medium</v>
      </c>
      <c r="J1342" s="108" t="s">
        <v>11</v>
      </c>
      <c r="K1342" s="110">
        <v>9.1999999999999993</v>
      </c>
      <c r="L1342" s="110">
        <v>52.626677005125401</v>
      </c>
      <c r="M1342" s="110">
        <v>2</v>
      </c>
      <c r="N1342" s="110">
        <v>4</v>
      </c>
      <c r="O1342" s="110">
        <f t="shared" si="89"/>
        <v>52.626677005125401</v>
      </c>
      <c r="P1342" s="110">
        <f t="shared" si="91"/>
        <v>5.720290978817979</v>
      </c>
      <c r="Q1342" s="111">
        <f t="shared" si="92"/>
        <v>20.593047523744726</v>
      </c>
    </row>
    <row r="1343" spans="1:17">
      <c r="A1343" s="107" t="s">
        <v>528</v>
      </c>
      <c r="B1343" s="108" t="s">
        <v>623</v>
      </c>
      <c r="C1343" s="108" t="s">
        <v>12</v>
      </c>
      <c r="D1343" s="108" t="s">
        <v>9</v>
      </c>
      <c r="E1343" s="108" t="s">
        <v>105</v>
      </c>
      <c r="F1343" s="108">
        <v>10</v>
      </c>
      <c r="G1343" s="108">
        <v>1</v>
      </c>
      <c r="H1343" s="109">
        <v>2</v>
      </c>
      <c r="I1343" s="108" t="str">
        <f t="shared" si="90"/>
        <v>medium</v>
      </c>
      <c r="J1343" s="108" t="s">
        <v>11</v>
      </c>
      <c r="K1343" s="110">
        <v>321.32</v>
      </c>
      <c r="L1343" s="110">
        <v>438.52839742315501</v>
      </c>
      <c r="M1343" s="110">
        <v>2</v>
      </c>
      <c r="N1343" s="110">
        <v>4</v>
      </c>
      <c r="O1343" s="110">
        <f t="shared" si="89"/>
        <v>438.52839742315501</v>
      </c>
      <c r="P1343" s="110">
        <f t="shared" si="91"/>
        <v>1.3647715592653897</v>
      </c>
      <c r="Q1343" s="111">
        <f t="shared" si="92"/>
        <v>4.913177613355403</v>
      </c>
    </row>
    <row r="1344" spans="1:17">
      <c r="A1344" s="107" t="s">
        <v>528</v>
      </c>
      <c r="B1344" s="108" t="s">
        <v>624</v>
      </c>
      <c r="C1344" s="108" t="s">
        <v>8</v>
      </c>
      <c r="D1344" s="108" t="s">
        <v>9</v>
      </c>
      <c r="E1344" s="108" t="s">
        <v>105</v>
      </c>
      <c r="F1344" s="108">
        <v>10</v>
      </c>
      <c r="G1344" s="108">
        <v>1</v>
      </c>
      <c r="H1344" s="109">
        <v>2</v>
      </c>
      <c r="I1344" s="108" t="str">
        <f t="shared" si="90"/>
        <v>medium</v>
      </c>
      <c r="J1344" s="108" t="s">
        <v>11</v>
      </c>
      <c r="K1344" s="110">
        <v>8.92</v>
      </c>
      <c r="L1344" s="110">
        <v>44.631691536904498</v>
      </c>
      <c r="M1344" s="110">
        <v>2</v>
      </c>
      <c r="N1344" s="110">
        <v>4</v>
      </c>
      <c r="O1344" s="110">
        <f t="shared" si="89"/>
        <v>44.631691536904498</v>
      </c>
      <c r="P1344" s="110">
        <f t="shared" si="91"/>
        <v>5.0035528628816701</v>
      </c>
      <c r="Q1344" s="111">
        <f t="shared" si="92"/>
        <v>18.012790306374011</v>
      </c>
    </row>
    <row r="1345" spans="1:17" ht="15" thickBot="1">
      <c r="A1345" s="112" t="s">
        <v>528</v>
      </c>
      <c r="B1345" s="113" t="s">
        <v>624</v>
      </c>
      <c r="C1345" s="113" t="s">
        <v>12</v>
      </c>
      <c r="D1345" s="113" t="s">
        <v>9</v>
      </c>
      <c r="E1345" s="113" t="s">
        <v>105</v>
      </c>
      <c r="F1345" s="113">
        <v>10</v>
      </c>
      <c r="G1345" s="113">
        <v>1</v>
      </c>
      <c r="H1345" s="114">
        <v>2</v>
      </c>
      <c r="I1345" s="113" t="str">
        <f t="shared" si="90"/>
        <v>medium</v>
      </c>
      <c r="J1345" s="113" t="s">
        <v>11</v>
      </c>
      <c r="K1345" s="115">
        <v>308.97000000000003</v>
      </c>
      <c r="L1345" s="115">
        <v>420.78033339436001</v>
      </c>
      <c r="M1345" s="115">
        <v>2</v>
      </c>
      <c r="N1345" s="115">
        <v>4</v>
      </c>
      <c r="O1345" s="115">
        <f t="shared" si="89"/>
        <v>420.78033339436001</v>
      </c>
      <c r="P1345" s="115">
        <f t="shared" si="91"/>
        <v>1.3618808732056833</v>
      </c>
      <c r="Q1345" s="116">
        <f t="shared" si="92"/>
        <v>4.90277114354046</v>
      </c>
    </row>
    <row r="1346" spans="1:17">
      <c r="A1346" s="102" t="s">
        <v>528</v>
      </c>
      <c r="B1346" s="103" t="s">
        <v>625</v>
      </c>
      <c r="C1346" s="103" t="s">
        <v>8</v>
      </c>
      <c r="D1346" s="103" t="s">
        <v>9</v>
      </c>
      <c r="E1346" s="103" t="s">
        <v>105</v>
      </c>
      <c r="F1346" s="103">
        <v>10</v>
      </c>
      <c r="G1346" s="103">
        <v>2</v>
      </c>
      <c r="H1346" s="104">
        <v>2</v>
      </c>
      <c r="I1346" s="103" t="str">
        <f t="shared" si="90"/>
        <v>medium</v>
      </c>
      <c r="J1346" s="103" t="s">
        <v>11</v>
      </c>
      <c r="K1346" s="105">
        <v>307</v>
      </c>
      <c r="L1346" s="105">
        <v>4.1389952647160202</v>
      </c>
      <c r="M1346" s="105">
        <v>2</v>
      </c>
      <c r="N1346" s="105">
        <v>4</v>
      </c>
      <c r="O1346" s="105">
        <f t="shared" si="89"/>
        <v>4.1389952647160202</v>
      </c>
      <c r="P1346" s="105">
        <f t="shared" si="91"/>
        <v>1.3482069266175961E-2</v>
      </c>
      <c r="Q1346" s="106">
        <f t="shared" si="92"/>
        <v>4.8535449358233458E-2</v>
      </c>
    </row>
    <row r="1347" spans="1:17">
      <c r="A1347" s="107" t="s">
        <v>528</v>
      </c>
      <c r="B1347" s="108" t="s">
        <v>625</v>
      </c>
      <c r="C1347" s="108" t="s">
        <v>12</v>
      </c>
      <c r="D1347" s="108" t="s">
        <v>9</v>
      </c>
      <c r="E1347" s="108" t="s">
        <v>105</v>
      </c>
      <c r="F1347" s="108">
        <v>10</v>
      </c>
      <c r="G1347" s="108">
        <v>2</v>
      </c>
      <c r="H1347" s="109">
        <v>2</v>
      </c>
      <c r="I1347" s="108" t="str">
        <f t="shared" si="90"/>
        <v>medium</v>
      </c>
      <c r="J1347" s="108" t="s">
        <v>11</v>
      </c>
      <c r="K1347" s="110">
        <v>307</v>
      </c>
      <c r="L1347" s="110">
        <v>7.4585769325242497</v>
      </c>
      <c r="M1347" s="110">
        <v>2</v>
      </c>
      <c r="N1347" s="110">
        <v>4</v>
      </c>
      <c r="O1347" s="110">
        <f t="shared" si="89"/>
        <v>7.4585769325242497</v>
      </c>
      <c r="P1347" s="110">
        <f t="shared" si="91"/>
        <v>2.4295038868157166E-2</v>
      </c>
      <c r="Q1347" s="111">
        <f t="shared" si="92"/>
        <v>8.7462139925365806E-2</v>
      </c>
    </row>
    <row r="1348" spans="1:17">
      <c r="A1348" s="107" t="s">
        <v>528</v>
      </c>
      <c r="B1348" s="108" t="s">
        <v>626</v>
      </c>
      <c r="C1348" s="108" t="s">
        <v>8</v>
      </c>
      <c r="D1348" s="108" t="s">
        <v>9</v>
      </c>
      <c r="E1348" s="108" t="s">
        <v>105</v>
      </c>
      <c r="F1348" s="108">
        <v>10</v>
      </c>
      <c r="G1348" s="108">
        <v>2</v>
      </c>
      <c r="H1348" s="109">
        <v>2</v>
      </c>
      <c r="I1348" s="108" t="str">
        <f t="shared" si="90"/>
        <v>medium</v>
      </c>
      <c r="J1348" s="108" t="s">
        <v>11</v>
      </c>
      <c r="K1348" s="110">
        <v>312.7</v>
      </c>
      <c r="L1348" s="110">
        <v>1.18205740411842</v>
      </c>
      <c r="M1348" s="110">
        <v>2</v>
      </c>
      <c r="N1348" s="110">
        <v>4</v>
      </c>
      <c r="O1348" s="110">
        <f t="shared" si="89"/>
        <v>0</v>
      </c>
      <c r="P1348" s="110" t="e">
        <f t="shared" si="91"/>
        <v>#N/A</v>
      </c>
      <c r="Q1348" s="111" t="e">
        <f t="shared" si="92"/>
        <v>#N/A</v>
      </c>
    </row>
    <row r="1349" spans="1:17">
      <c r="A1349" s="107" t="s">
        <v>528</v>
      </c>
      <c r="B1349" s="108" t="s">
        <v>626</v>
      </c>
      <c r="C1349" s="108" t="s">
        <v>12</v>
      </c>
      <c r="D1349" s="108" t="s">
        <v>9</v>
      </c>
      <c r="E1349" s="108" t="s">
        <v>105</v>
      </c>
      <c r="F1349" s="108">
        <v>10</v>
      </c>
      <c r="G1349" s="108">
        <v>2</v>
      </c>
      <c r="H1349" s="109">
        <v>2</v>
      </c>
      <c r="I1349" s="108" t="str">
        <f t="shared" si="90"/>
        <v>medium</v>
      </c>
      <c r="J1349" s="108" t="s">
        <v>11</v>
      </c>
      <c r="K1349" s="110">
        <v>312.7</v>
      </c>
      <c r="L1349" s="110">
        <v>8.3661056652283499</v>
      </c>
      <c r="M1349" s="110">
        <v>2</v>
      </c>
      <c r="N1349" s="110">
        <v>4</v>
      </c>
      <c r="O1349" s="110">
        <f t="shared" si="89"/>
        <v>8.3661056652283499</v>
      </c>
      <c r="P1349" s="110">
        <f t="shared" si="91"/>
        <v>2.6754415302936842E-2</v>
      </c>
      <c r="Q1349" s="111">
        <f t="shared" si="92"/>
        <v>9.6315895090572631E-2</v>
      </c>
    </row>
    <row r="1350" spans="1:17">
      <c r="A1350" s="107" t="s">
        <v>528</v>
      </c>
      <c r="B1350" s="108" t="s">
        <v>627</v>
      </c>
      <c r="C1350" s="108" t="s">
        <v>8</v>
      </c>
      <c r="D1350" s="108" t="s">
        <v>9</v>
      </c>
      <c r="E1350" s="108" t="s">
        <v>105</v>
      </c>
      <c r="F1350" s="108">
        <v>10</v>
      </c>
      <c r="G1350" s="108">
        <v>2</v>
      </c>
      <c r="H1350" s="109">
        <v>2</v>
      </c>
      <c r="I1350" s="108" t="str">
        <f t="shared" si="90"/>
        <v>medium</v>
      </c>
      <c r="J1350" s="108" t="s">
        <v>11</v>
      </c>
      <c r="K1350" s="110">
        <v>310.89</v>
      </c>
      <c r="L1350" s="110">
        <v>2.1118755659586799</v>
      </c>
      <c r="M1350" s="110">
        <v>2</v>
      </c>
      <c r="N1350" s="110">
        <v>4</v>
      </c>
      <c r="O1350" s="110">
        <f t="shared" si="89"/>
        <v>0</v>
      </c>
      <c r="P1350" s="110" t="e">
        <f t="shared" si="91"/>
        <v>#N/A</v>
      </c>
      <c r="Q1350" s="111" t="e">
        <f t="shared" si="92"/>
        <v>#N/A</v>
      </c>
    </row>
    <row r="1351" spans="1:17">
      <c r="A1351" s="107" t="s">
        <v>528</v>
      </c>
      <c r="B1351" s="108" t="s">
        <v>627</v>
      </c>
      <c r="C1351" s="108" t="s">
        <v>12</v>
      </c>
      <c r="D1351" s="108" t="s">
        <v>9</v>
      </c>
      <c r="E1351" s="108" t="s">
        <v>105</v>
      </c>
      <c r="F1351" s="108">
        <v>10</v>
      </c>
      <c r="G1351" s="108">
        <v>2</v>
      </c>
      <c r="H1351" s="109">
        <v>2</v>
      </c>
      <c r="I1351" s="108" t="str">
        <f t="shared" si="90"/>
        <v>medium</v>
      </c>
      <c r="J1351" s="108" t="s">
        <v>11</v>
      </c>
      <c r="K1351" s="110">
        <v>310.89</v>
      </c>
      <c r="L1351" s="110">
        <v>4.7893815957272396</v>
      </c>
      <c r="M1351" s="110">
        <v>2</v>
      </c>
      <c r="N1351" s="110">
        <v>4</v>
      </c>
      <c r="O1351" s="110">
        <f t="shared" si="89"/>
        <v>4.7893815957272396</v>
      </c>
      <c r="P1351" s="110">
        <f t="shared" si="91"/>
        <v>1.5405389673927241E-2</v>
      </c>
      <c r="Q1351" s="111">
        <f t="shared" si="92"/>
        <v>5.5459402826138059E-2</v>
      </c>
    </row>
    <row r="1352" spans="1:17">
      <c r="A1352" s="107" t="s">
        <v>528</v>
      </c>
      <c r="B1352" s="108" t="s">
        <v>628</v>
      </c>
      <c r="C1352" s="108" t="s">
        <v>8</v>
      </c>
      <c r="D1352" s="108" t="s">
        <v>9</v>
      </c>
      <c r="E1352" s="108" t="s">
        <v>105</v>
      </c>
      <c r="F1352" s="108">
        <v>10</v>
      </c>
      <c r="G1352" s="108">
        <v>2</v>
      </c>
      <c r="H1352" s="109">
        <v>2</v>
      </c>
      <c r="I1352" s="108" t="str">
        <f t="shared" si="90"/>
        <v>medium</v>
      </c>
      <c r="J1352" s="108" t="s">
        <v>11</v>
      </c>
      <c r="K1352" s="110">
        <v>308.14999999999998</v>
      </c>
      <c r="L1352" s="110">
        <v>0.31406044568900898</v>
      </c>
      <c r="M1352" s="110">
        <v>2</v>
      </c>
      <c r="N1352" s="110">
        <v>4</v>
      </c>
      <c r="O1352" s="110">
        <f t="shared" si="89"/>
        <v>0</v>
      </c>
      <c r="P1352" s="110" t="e">
        <f t="shared" si="91"/>
        <v>#N/A</v>
      </c>
      <c r="Q1352" s="111" t="e">
        <f t="shared" si="92"/>
        <v>#N/A</v>
      </c>
    </row>
    <row r="1353" spans="1:17" ht="15" thickBot="1">
      <c r="A1353" s="112" t="s">
        <v>528</v>
      </c>
      <c r="B1353" s="113" t="s">
        <v>628</v>
      </c>
      <c r="C1353" s="113" t="s">
        <v>12</v>
      </c>
      <c r="D1353" s="113" t="s">
        <v>9</v>
      </c>
      <c r="E1353" s="113" t="s">
        <v>105</v>
      </c>
      <c r="F1353" s="113">
        <v>10</v>
      </c>
      <c r="G1353" s="113">
        <v>2</v>
      </c>
      <c r="H1353" s="114">
        <v>2</v>
      </c>
      <c r="I1353" s="113" t="str">
        <f t="shared" si="90"/>
        <v>medium</v>
      </c>
      <c r="J1353" s="113" t="s">
        <v>11</v>
      </c>
      <c r="K1353" s="115">
        <v>308.14999999999998</v>
      </c>
      <c r="L1353" s="115">
        <v>7.5155271779999602</v>
      </c>
      <c r="M1353" s="115">
        <v>2</v>
      </c>
      <c r="N1353" s="115">
        <v>4</v>
      </c>
      <c r="O1353" s="115">
        <f t="shared" si="89"/>
        <v>7.5155271779999602</v>
      </c>
      <c r="P1353" s="115">
        <f t="shared" si="91"/>
        <v>2.438918441668006E-2</v>
      </c>
      <c r="Q1353" s="116">
        <f t="shared" si="92"/>
        <v>8.7801063900048215E-2</v>
      </c>
    </row>
    <row r="1354" spans="1:17">
      <c r="A1354" s="102" t="s">
        <v>528</v>
      </c>
      <c r="B1354" s="103" t="s">
        <v>573</v>
      </c>
      <c r="C1354" s="103" t="s">
        <v>8</v>
      </c>
      <c r="D1354" s="103" t="s">
        <v>9</v>
      </c>
      <c r="E1354" s="103" t="s">
        <v>105</v>
      </c>
      <c r="F1354" s="103">
        <v>10</v>
      </c>
      <c r="G1354" s="103">
        <v>3</v>
      </c>
      <c r="H1354" s="104">
        <v>2</v>
      </c>
      <c r="I1354" s="103" t="str">
        <f t="shared" si="90"/>
        <v>medium</v>
      </c>
      <c r="J1354" s="103" t="s">
        <v>57</v>
      </c>
      <c r="K1354" s="105">
        <v>0.91</v>
      </c>
      <c r="L1354" s="105">
        <v>282.67194115486501</v>
      </c>
      <c r="M1354" s="105">
        <v>2</v>
      </c>
      <c r="N1354" s="105">
        <v>4</v>
      </c>
      <c r="O1354" s="105">
        <f t="shared" si="89"/>
        <v>282.67194115486501</v>
      </c>
      <c r="P1354" s="105">
        <f t="shared" si="91"/>
        <v>310.62850676358789</v>
      </c>
      <c r="Q1354" s="106">
        <f t="shared" si="92"/>
        <v>1118.2626243489165</v>
      </c>
    </row>
    <row r="1355" spans="1:17">
      <c r="A1355" s="107" t="s">
        <v>528</v>
      </c>
      <c r="B1355" s="108" t="s">
        <v>573</v>
      </c>
      <c r="C1355" s="108" t="s">
        <v>12</v>
      </c>
      <c r="D1355" s="108" t="s">
        <v>9</v>
      </c>
      <c r="E1355" s="108" t="s">
        <v>105</v>
      </c>
      <c r="F1355" s="108">
        <v>10</v>
      </c>
      <c r="G1355" s="108">
        <v>3</v>
      </c>
      <c r="H1355" s="109">
        <v>2</v>
      </c>
      <c r="I1355" s="108" t="str">
        <f t="shared" si="90"/>
        <v>medium</v>
      </c>
      <c r="J1355" s="108" t="s">
        <v>57</v>
      </c>
      <c r="K1355" s="110">
        <v>6.85</v>
      </c>
      <c r="L1355" s="110">
        <v>348.85853753965301</v>
      </c>
      <c r="M1355" s="110">
        <v>2</v>
      </c>
      <c r="N1355" s="110">
        <v>4</v>
      </c>
      <c r="O1355" s="110">
        <f t="shared" si="89"/>
        <v>348.85853753965301</v>
      </c>
      <c r="P1355" s="110">
        <f t="shared" si="91"/>
        <v>50.928253655423802</v>
      </c>
      <c r="Q1355" s="111">
        <f t="shared" si="92"/>
        <v>183.34171315952571</v>
      </c>
    </row>
    <row r="1356" spans="1:17">
      <c r="A1356" s="107" t="s">
        <v>528</v>
      </c>
      <c r="B1356" s="108" t="s">
        <v>574</v>
      </c>
      <c r="C1356" s="108" t="s">
        <v>8</v>
      </c>
      <c r="D1356" s="108" t="s">
        <v>9</v>
      </c>
      <c r="E1356" s="108" t="s">
        <v>105</v>
      </c>
      <c r="F1356" s="108">
        <v>10</v>
      </c>
      <c r="G1356" s="108">
        <v>3</v>
      </c>
      <c r="H1356" s="109">
        <v>2</v>
      </c>
      <c r="I1356" s="108" t="str">
        <f t="shared" si="90"/>
        <v>medium</v>
      </c>
      <c r="J1356" s="108" t="s">
        <v>57</v>
      </c>
      <c r="K1356" s="110">
        <v>4.24</v>
      </c>
      <c r="L1356" s="110">
        <v>198.70582340989901</v>
      </c>
      <c r="M1356" s="110">
        <v>2</v>
      </c>
      <c r="N1356" s="110">
        <v>4</v>
      </c>
      <c r="O1356" s="110">
        <f t="shared" si="89"/>
        <v>198.70582340989901</v>
      </c>
      <c r="P1356" s="110">
        <f t="shared" si="91"/>
        <v>46.864580992900706</v>
      </c>
      <c r="Q1356" s="111">
        <f t="shared" si="92"/>
        <v>168.71249157444257</v>
      </c>
    </row>
    <row r="1357" spans="1:17">
      <c r="A1357" s="107" t="s">
        <v>528</v>
      </c>
      <c r="B1357" s="108" t="s">
        <v>574</v>
      </c>
      <c r="C1357" s="108" t="s">
        <v>12</v>
      </c>
      <c r="D1357" s="108" t="s">
        <v>9</v>
      </c>
      <c r="E1357" s="108" t="s">
        <v>105</v>
      </c>
      <c r="F1357" s="108">
        <v>10</v>
      </c>
      <c r="G1357" s="108">
        <v>3</v>
      </c>
      <c r="H1357" s="109">
        <v>2</v>
      </c>
      <c r="I1357" s="108" t="str">
        <f t="shared" si="90"/>
        <v>medium</v>
      </c>
      <c r="J1357" s="108" t="s">
        <v>57</v>
      </c>
      <c r="K1357" s="110">
        <v>2.38</v>
      </c>
      <c r="L1357" s="110">
        <v>758.96494326906998</v>
      </c>
      <c r="M1357" s="110">
        <v>2</v>
      </c>
      <c r="N1357" s="110">
        <v>4</v>
      </c>
      <c r="O1357" s="110">
        <f t="shared" si="89"/>
        <v>758.96494326906998</v>
      </c>
      <c r="P1357" s="110">
        <f t="shared" si="91"/>
        <v>318.89283330633197</v>
      </c>
      <c r="Q1357" s="111">
        <f t="shared" si="92"/>
        <v>1148.0141999027951</v>
      </c>
    </row>
    <row r="1358" spans="1:17">
      <c r="A1358" s="107" t="s">
        <v>528</v>
      </c>
      <c r="B1358" s="108" t="s">
        <v>575</v>
      </c>
      <c r="C1358" s="108" t="s">
        <v>8</v>
      </c>
      <c r="D1358" s="108" t="s">
        <v>9</v>
      </c>
      <c r="E1358" s="108" t="s">
        <v>105</v>
      </c>
      <c r="F1358" s="108">
        <v>10</v>
      </c>
      <c r="G1358" s="108">
        <v>3</v>
      </c>
      <c r="H1358" s="109">
        <v>2</v>
      </c>
      <c r="I1358" s="108" t="str">
        <f t="shared" si="90"/>
        <v>medium</v>
      </c>
      <c r="J1358" s="108" t="s">
        <v>57</v>
      </c>
      <c r="K1358" s="110">
        <v>3.22</v>
      </c>
      <c r="L1358" s="110">
        <v>205.710787778568</v>
      </c>
      <c r="M1358" s="110">
        <v>2</v>
      </c>
      <c r="N1358" s="110">
        <v>4</v>
      </c>
      <c r="O1358" s="110">
        <f t="shared" si="89"/>
        <v>205.710787778568</v>
      </c>
      <c r="P1358" s="110">
        <f t="shared" si="91"/>
        <v>63.885337819431051</v>
      </c>
      <c r="Q1358" s="111">
        <f t="shared" si="92"/>
        <v>229.98721614995179</v>
      </c>
    </row>
    <row r="1359" spans="1:17">
      <c r="A1359" s="107" t="s">
        <v>528</v>
      </c>
      <c r="B1359" s="108" t="s">
        <v>575</v>
      </c>
      <c r="C1359" s="108" t="s">
        <v>12</v>
      </c>
      <c r="D1359" s="108" t="s">
        <v>9</v>
      </c>
      <c r="E1359" s="108" t="s">
        <v>105</v>
      </c>
      <c r="F1359" s="108">
        <v>10</v>
      </c>
      <c r="G1359" s="108">
        <v>3</v>
      </c>
      <c r="H1359" s="109">
        <v>2</v>
      </c>
      <c r="I1359" s="108" t="str">
        <f t="shared" si="90"/>
        <v>medium</v>
      </c>
      <c r="J1359" s="108" t="s">
        <v>57</v>
      </c>
      <c r="K1359" s="110">
        <v>0.78</v>
      </c>
      <c r="L1359" s="110">
        <v>188.25052896856201</v>
      </c>
      <c r="M1359" s="110">
        <v>2</v>
      </c>
      <c r="N1359" s="110">
        <v>4</v>
      </c>
      <c r="O1359" s="110">
        <f t="shared" si="89"/>
        <v>188.25052896856201</v>
      </c>
      <c r="P1359" s="110">
        <f t="shared" si="91"/>
        <v>241.34683201097693</v>
      </c>
      <c r="Q1359" s="111">
        <f t="shared" si="92"/>
        <v>868.84859523951695</v>
      </c>
    </row>
    <row r="1360" spans="1:17">
      <c r="A1360" s="107" t="s">
        <v>528</v>
      </c>
      <c r="B1360" s="108" t="s">
        <v>576</v>
      </c>
      <c r="C1360" s="108" t="s">
        <v>8</v>
      </c>
      <c r="D1360" s="108" t="s">
        <v>9</v>
      </c>
      <c r="E1360" s="108" t="s">
        <v>105</v>
      </c>
      <c r="F1360" s="108">
        <v>10</v>
      </c>
      <c r="G1360" s="108">
        <v>3</v>
      </c>
      <c r="H1360" s="109">
        <v>2</v>
      </c>
      <c r="I1360" s="108" t="str">
        <f t="shared" si="90"/>
        <v>medium</v>
      </c>
      <c r="J1360" s="108" t="s">
        <v>57</v>
      </c>
      <c r="K1360" s="110">
        <v>3.56</v>
      </c>
      <c r="L1360" s="110">
        <v>206.757729887674</v>
      </c>
      <c r="M1360" s="110">
        <v>2</v>
      </c>
      <c r="N1360" s="110">
        <v>4</v>
      </c>
      <c r="O1360" s="110">
        <f t="shared" si="89"/>
        <v>206.757729887674</v>
      </c>
      <c r="P1360" s="110">
        <f t="shared" si="91"/>
        <v>58.078014013391574</v>
      </c>
      <c r="Q1360" s="111">
        <f t="shared" si="92"/>
        <v>209.08085044820967</v>
      </c>
    </row>
    <row r="1361" spans="1:17" ht="15" thickBot="1">
      <c r="A1361" s="112" t="s">
        <v>528</v>
      </c>
      <c r="B1361" s="113" t="s">
        <v>576</v>
      </c>
      <c r="C1361" s="113" t="s">
        <v>12</v>
      </c>
      <c r="D1361" s="113" t="s">
        <v>9</v>
      </c>
      <c r="E1361" s="113" t="s">
        <v>105</v>
      </c>
      <c r="F1361" s="113">
        <v>10</v>
      </c>
      <c r="G1361" s="113">
        <v>3</v>
      </c>
      <c r="H1361" s="114">
        <v>2</v>
      </c>
      <c r="I1361" s="113" t="str">
        <f t="shared" si="90"/>
        <v>medium</v>
      </c>
      <c r="J1361" s="113" t="s">
        <v>57</v>
      </c>
      <c r="K1361" s="115">
        <v>0.73</v>
      </c>
      <c r="L1361" s="115">
        <v>160.46443531704301</v>
      </c>
      <c r="M1361" s="115">
        <v>2</v>
      </c>
      <c r="N1361" s="115">
        <v>4</v>
      </c>
      <c r="O1361" s="115">
        <f t="shared" si="89"/>
        <v>160.46443531704301</v>
      </c>
      <c r="P1361" s="115">
        <f t="shared" si="91"/>
        <v>219.81429495485344</v>
      </c>
      <c r="Q1361" s="116">
        <f t="shared" si="92"/>
        <v>791.33146183747238</v>
      </c>
    </row>
    <row r="1362" spans="1:17">
      <c r="A1362" s="102" t="s">
        <v>528</v>
      </c>
      <c r="B1362" s="103" t="s">
        <v>629</v>
      </c>
      <c r="C1362" s="103" t="s">
        <v>8</v>
      </c>
      <c r="D1362" s="103" t="s">
        <v>9</v>
      </c>
      <c r="E1362" s="103" t="s">
        <v>105</v>
      </c>
      <c r="F1362" s="103">
        <v>10</v>
      </c>
      <c r="G1362" s="103">
        <v>1</v>
      </c>
      <c r="H1362" s="104">
        <v>3.3</v>
      </c>
      <c r="I1362" s="103" t="str">
        <f t="shared" si="90"/>
        <v>high</v>
      </c>
      <c r="J1362" s="103" t="s">
        <v>11</v>
      </c>
      <c r="K1362" s="105">
        <v>9.6199999999999992</v>
      </c>
      <c r="L1362" s="105">
        <v>60.544084724425304</v>
      </c>
      <c r="M1362" s="105">
        <v>2</v>
      </c>
      <c r="N1362" s="105">
        <v>4</v>
      </c>
      <c r="O1362" s="105">
        <f t="shared" si="89"/>
        <v>60.544084724425304</v>
      </c>
      <c r="P1362" s="105">
        <f t="shared" si="91"/>
        <v>6.2935639006679116</v>
      </c>
      <c r="Q1362" s="106">
        <f t="shared" si="92"/>
        <v>22.656830042404479</v>
      </c>
    </row>
    <row r="1363" spans="1:17">
      <c r="A1363" s="107" t="s">
        <v>528</v>
      </c>
      <c r="B1363" s="108" t="s">
        <v>629</v>
      </c>
      <c r="C1363" s="108" t="s">
        <v>12</v>
      </c>
      <c r="D1363" s="108" t="s">
        <v>9</v>
      </c>
      <c r="E1363" s="108" t="s">
        <v>105</v>
      </c>
      <c r="F1363" s="108">
        <v>10</v>
      </c>
      <c r="G1363" s="108">
        <v>1</v>
      </c>
      <c r="H1363" s="109">
        <v>3.3</v>
      </c>
      <c r="I1363" s="108" t="str">
        <f t="shared" si="90"/>
        <v>high</v>
      </c>
      <c r="J1363" s="108" t="s">
        <v>11</v>
      </c>
      <c r="K1363" s="110">
        <v>10.67</v>
      </c>
      <c r="L1363" s="110">
        <v>116.667106653833</v>
      </c>
      <c r="M1363" s="110">
        <v>2</v>
      </c>
      <c r="N1363" s="110">
        <v>4</v>
      </c>
      <c r="O1363" s="110">
        <f t="shared" si="89"/>
        <v>116.667106653833</v>
      </c>
      <c r="P1363" s="110">
        <f t="shared" si="91"/>
        <v>10.934124334942174</v>
      </c>
      <c r="Q1363" s="111">
        <f t="shared" si="92"/>
        <v>39.362847605791828</v>
      </c>
    </row>
    <row r="1364" spans="1:17">
      <c r="A1364" s="107" t="s">
        <v>528</v>
      </c>
      <c r="B1364" s="108" t="s">
        <v>630</v>
      </c>
      <c r="C1364" s="108" t="s">
        <v>8</v>
      </c>
      <c r="D1364" s="108" t="s">
        <v>9</v>
      </c>
      <c r="E1364" s="108" t="s">
        <v>105</v>
      </c>
      <c r="F1364" s="108">
        <v>10</v>
      </c>
      <c r="G1364" s="108">
        <v>1</v>
      </c>
      <c r="H1364" s="109">
        <v>3.3</v>
      </c>
      <c r="I1364" s="108" t="str">
        <f t="shared" si="90"/>
        <v>high</v>
      </c>
      <c r="J1364" s="108" t="s">
        <v>11</v>
      </c>
      <c r="K1364" s="110">
        <v>9.1999999999999993</v>
      </c>
      <c r="L1364" s="110">
        <v>60.186693580427203</v>
      </c>
      <c r="M1364" s="110">
        <v>2</v>
      </c>
      <c r="N1364" s="110">
        <v>4</v>
      </c>
      <c r="O1364" s="110">
        <f t="shared" si="89"/>
        <v>60.186693580427203</v>
      </c>
      <c r="P1364" s="110">
        <f t="shared" si="91"/>
        <v>6.542031910916001</v>
      </c>
      <c r="Q1364" s="111">
        <f t="shared" si="92"/>
        <v>23.551314879297603</v>
      </c>
    </row>
    <row r="1365" spans="1:17">
      <c r="A1365" s="107" t="s">
        <v>528</v>
      </c>
      <c r="B1365" s="108" t="s">
        <v>630</v>
      </c>
      <c r="C1365" s="108" t="s">
        <v>12</v>
      </c>
      <c r="D1365" s="108" t="s">
        <v>9</v>
      </c>
      <c r="E1365" s="108" t="s">
        <v>105</v>
      </c>
      <c r="F1365" s="108">
        <v>10</v>
      </c>
      <c r="G1365" s="108">
        <v>1</v>
      </c>
      <c r="H1365" s="109">
        <v>3.3</v>
      </c>
      <c r="I1365" s="108" t="str">
        <f t="shared" si="90"/>
        <v>high</v>
      </c>
      <c r="J1365" s="108" t="s">
        <v>11</v>
      </c>
      <c r="K1365" s="110">
        <v>9.8699999999999992</v>
      </c>
      <c r="L1365" s="110">
        <v>525.21651872162897</v>
      </c>
      <c r="M1365" s="110">
        <v>2</v>
      </c>
      <c r="N1365" s="110">
        <v>4</v>
      </c>
      <c r="O1365" s="110">
        <f t="shared" si="89"/>
        <v>525.21651872162897</v>
      </c>
      <c r="P1365" s="110">
        <f t="shared" si="91"/>
        <v>53.213426415565252</v>
      </c>
      <c r="Q1365" s="111">
        <f t="shared" si="92"/>
        <v>191.5683350960349</v>
      </c>
    </row>
    <row r="1366" spans="1:17">
      <c r="A1366" s="107" t="s">
        <v>528</v>
      </c>
      <c r="B1366" s="108" t="s">
        <v>631</v>
      </c>
      <c r="C1366" s="108" t="s">
        <v>8</v>
      </c>
      <c r="D1366" s="108" t="s">
        <v>9</v>
      </c>
      <c r="E1366" s="108" t="s">
        <v>105</v>
      </c>
      <c r="F1366" s="108">
        <v>10</v>
      </c>
      <c r="G1366" s="108">
        <v>1</v>
      </c>
      <c r="H1366" s="109">
        <v>3.3</v>
      </c>
      <c r="I1366" s="108" t="str">
        <f t="shared" si="90"/>
        <v>high</v>
      </c>
      <c r="J1366" s="108" t="s">
        <v>11</v>
      </c>
      <c r="K1366" s="110">
        <v>8.14</v>
      </c>
      <c r="L1366" s="110">
        <v>40.519305291141002</v>
      </c>
      <c r="M1366" s="110">
        <v>2</v>
      </c>
      <c r="N1366" s="110">
        <v>4</v>
      </c>
      <c r="O1366" s="110">
        <f t="shared" si="89"/>
        <v>40.519305291141002</v>
      </c>
      <c r="P1366" s="110">
        <f t="shared" si="91"/>
        <v>4.9778016328183048</v>
      </c>
      <c r="Q1366" s="111">
        <f t="shared" si="92"/>
        <v>17.920085878145898</v>
      </c>
    </row>
    <row r="1367" spans="1:17">
      <c r="A1367" s="107" t="s">
        <v>528</v>
      </c>
      <c r="B1367" s="108" t="s">
        <v>631</v>
      </c>
      <c r="C1367" s="108" t="s">
        <v>12</v>
      </c>
      <c r="D1367" s="108" t="s">
        <v>9</v>
      </c>
      <c r="E1367" s="108" t="s">
        <v>105</v>
      </c>
      <c r="F1367" s="108">
        <v>10</v>
      </c>
      <c r="G1367" s="108">
        <v>1</v>
      </c>
      <c r="H1367" s="109">
        <v>3.3</v>
      </c>
      <c r="I1367" s="108" t="str">
        <f t="shared" si="90"/>
        <v>high</v>
      </c>
      <c r="J1367" s="108" t="s">
        <v>11</v>
      </c>
      <c r="K1367" s="110">
        <v>8.74</v>
      </c>
      <c r="L1367" s="110">
        <v>561.18265431564896</v>
      </c>
      <c r="M1367" s="110">
        <v>2</v>
      </c>
      <c r="N1367" s="110">
        <v>4</v>
      </c>
      <c r="O1367" s="110">
        <f t="shared" si="89"/>
        <v>561.18265431564896</v>
      </c>
      <c r="P1367" s="110">
        <f t="shared" si="91"/>
        <v>64.208541683712696</v>
      </c>
      <c r="Q1367" s="111">
        <f t="shared" si="92"/>
        <v>231.1507500613657</v>
      </c>
    </row>
    <row r="1368" spans="1:17">
      <c r="A1368" s="107" t="s">
        <v>528</v>
      </c>
      <c r="B1368" s="108" t="s">
        <v>632</v>
      </c>
      <c r="C1368" s="108" t="s">
        <v>8</v>
      </c>
      <c r="D1368" s="108" t="s">
        <v>9</v>
      </c>
      <c r="E1368" s="108" t="s">
        <v>105</v>
      </c>
      <c r="F1368" s="108">
        <v>10</v>
      </c>
      <c r="G1368" s="108">
        <v>1</v>
      </c>
      <c r="H1368" s="109">
        <v>3.3</v>
      </c>
      <c r="I1368" s="108" t="str">
        <f t="shared" si="90"/>
        <v>high</v>
      </c>
      <c r="J1368" s="108" t="s">
        <v>11</v>
      </c>
      <c r="K1368" s="110">
        <v>8.2200000000000006</v>
      </c>
      <c r="L1368" s="110">
        <v>47.241489125851501</v>
      </c>
      <c r="M1368" s="110">
        <v>2</v>
      </c>
      <c r="N1368" s="110">
        <v>4</v>
      </c>
      <c r="O1368" s="110">
        <f t="shared" si="89"/>
        <v>47.241489125851501</v>
      </c>
      <c r="P1368" s="110">
        <f t="shared" si="91"/>
        <v>5.7471397963322985</v>
      </c>
      <c r="Q1368" s="111">
        <f t="shared" si="92"/>
        <v>20.689703266796275</v>
      </c>
    </row>
    <row r="1369" spans="1:17" ht="15" thickBot="1">
      <c r="A1369" s="112" t="s">
        <v>528</v>
      </c>
      <c r="B1369" s="113" t="s">
        <v>632</v>
      </c>
      <c r="C1369" s="113" t="s">
        <v>12</v>
      </c>
      <c r="D1369" s="113" t="s">
        <v>9</v>
      </c>
      <c r="E1369" s="113" t="s">
        <v>105</v>
      </c>
      <c r="F1369" s="113">
        <v>10</v>
      </c>
      <c r="G1369" s="113">
        <v>1</v>
      </c>
      <c r="H1369" s="114">
        <v>3.3</v>
      </c>
      <c r="I1369" s="113" t="str">
        <f t="shared" si="90"/>
        <v>high</v>
      </c>
      <c r="J1369" s="113" t="s">
        <v>11</v>
      </c>
      <c r="K1369" s="115">
        <v>8.4499999999999993</v>
      </c>
      <c r="L1369" s="115">
        <v>457.33195899117402</v>
      </c>
      <c r="M1369" s="115">
        <v>2</v>
      </c>
      <c r="N1369" s="115">
        <v>4</v>
      </c>
      <c r="O1369" s="115">
        <f t="shared" si="89"/>
        <v>457.33195899117402</v>
      </c>
      <c r="P1369" s="115">
        <f t="shared" si="91"/>
        <v>54.122125324399299</v>
      </c>
      <c r="Q1369" s="116">
        <f t="shared" si="92"/>
        <v>194.83965116783747</v>
      </c>
    </row>
    <row r="1370" spans="1:17">
      <c r="A1370" s="102" t="s">
        <v>528</v>
      </c>
      <c r="B1370" s="103" t="s">
        <v>633</v>
      </c>
      <c r="C1370" s="103" t="s">
        <v>8</v>
      </c>
      <c r="D1370" s="103" t="s">
        <v>9</v>
      </c>
      <c r="E1370" s="103" t="s">
        <v>105</v>
      </c>
      <c r="F1370" s="103">
        <v>10</v>
      </c>
      <c r="G1370" s="103">
        <v>2</v>
      </c>
      <c r="H1370" s="104">
        <v>3.3</v>
      </c>
      <c r="I1370" s="103" t="str">
        <f t="shared" si="90"/>
        <v>high</v>
      </c>
      <c r="J1370" s="103" t="s">
        <v>11</v>
      </c>
      <c r="K1370" s="105">
        <v>305.88</v>
      </c>
      <c r="L1370" s="105">
        <v>5.4887057161791803</v>
      </c>
      <c r="M1370" s="105">
        <v>2</v>
      </c>
      <c r="N1370" s="105">
        <v>4</v>
      </c>
      <c r="O1370" s="105">
        <f t="shared" ref="O1370:O1433" si="93">(IF(L1370&lt;N1370,0,L1370))</f>
        <v>5.4887057161791803</v>
      </c>
      <c r="P1370" s="105">
        <f t="shared" si="91"/>
        <v>1.7943983641229178E-2</v>
      </c>
      <c r="Q1370" s="106">
        <f t="shared" si="92"/>
        <v>6.459834110842505E-2</v>
      </c>
    </row>
    <row r="1371" spans="1:17">
      <c r="A1371" s="107" t="s">
        <v>528</v>
      </c>
      <c r="B1371" s="108" t="s">
        <v>633</v>
      </c>
      <c r="C1371" s="108" t="s">
        <v>12</v>
      </c>
      <c r="D1371" s="108" t="s">
        <v>9</v>
      </c>
      <c r="E1371" s="108" t="s">
        <v>105</v>
      </c>
      <c r="F1371" s="108">
        <v>10</v>
      </c>
      <c r="G1371" s="108">
        <v>2</v>
      </c>
      <c r="H1371" s="109">
        <v>3.3</v>
      </c>
      <c r="I1371" s="108" t="str">
        <f t="shared" ref="I1371:I1433" si="94">IF(H1371=2.3,"low",IF(H1371=2.7,"medium",IF(H1371=3.2,"high",IF(H1371=1.4,"low",IF(H1371=2,"medium",IF(H1371=3.3,"high"))))))</f>
        <v>high</v>
      </c>
      <c r="J1371" s="108" t="s">
        <v>11</v>
      </c>
      <c r="K1371" s="110">
        <v>305.88</v>
      </c>
      <c r="L1371" s="110">
        <v>8.9544739481781601</v>
      </c>
      <c r="M1371" s="110">
        <v>2</v>
      </c>
      <c r="N1371" s="110">
        <v>4</v>
      </c>
      <c r="O1371" s="110">
        <f t="shared" si="93"/>
        <v>8.9544739481781601</v>
      </c>
      <c r="P1371" s="110">
        <f t="shared" ref="P1371:P1433" si="95">IF(O1371=0,NA(),(O1371/K1371))</f>
        <v>2.9274466941866615E-2</v>
      </c>
      <c r="Q1371" s="111">
        <f t="shared" ref="Q1371:Q1433" si="96">IF(O1371=0,NA(),((P1371/1000)*3600))</f>
        <v>0.10538808099071982</v>
      </c>
    </row>
    <row r="1372" spans="1:17">
      <c r="A1372" s="107" t="s">
        <v>528</v>
      </c>
      <c r="B1372" s="108" t="s">
        <v>634</v>
      </c>
      <c r="C1372" s="108" t="s">
        <v>8</v>
      </c>
      <c r="D1372" s="108" t="s">
        <v>9</v>
      </c>
      <c r="E1372" s="108" t="s">
        <v>105</v>
      </c>
      <c r="F1372" s="108">
        <v>10</v>
      </c>
      <c r="G1372" s="108">
        <v>2</v>
      </c>
      <c r="H1372" s="109">
        <v>3.3</v>
      </c>
      <c r="I1372" s="108" t="str">
        <f t="shared" si="94"/>
        <v>high</v>
      </c>
      <c r="J1372" s="108" t="s">
        <v>11</v>
      </c>
      <c r="K1372" s="110">
        <v>305.77999999999997</v>
      </c>
      <c r="L1372" s="110">
        <v>4.4560979677774499</v>
      </c>
      <c r="M1372" s="110">
        <v>2</v>
      </c>
      <c r="N1372" s="110">
        <v>4</v>
      </c>
      <c r="O1372" s="110">
        <f t="shared" si="93"/>
        <v>4.4560979677774499</v>
      </c>
      <c r="P1372" s="110">
        <f t="shared" si="95"/>
        <v>1.4572888899788902E-2</v>
      </c>
      <c r="Q1372" s="111">
        <f t="shared" si="96"/>
        <v>5.2462400039240048E-2</v>
      </c>
    </row>
    <row r="1373" spans="1:17">
      <c r="A1373" s="107" t="s">
        <v>528</v>
      </c>
      <c r="B1373" s="108" t="s">
        <v>634</v>
      </c>
      <c r="C1373" s="108" t="s">
        <v>12</v>
      </c>
      <c r="D1373" s="108" t="s">
        <v>9</v>
      </c>
      <c r="E1373" s="108" t="s">
        <v>105</v>
      </c>
      <c r="F1373" s="108">
        <v>10</v>
      </c>
      <c r="G1373" s="108">
        <v>2</v>
      </c>
      <c r="H1373" s="109">
        <v>3.3</v>
      </c>
      <c r="I1373" s="108" t="str">
        <f t="shared" si="94"/>
        <v>high</v>
      </c>
      <c r="J1373" s="108" t="s">
        <v>11</v>
      </c>
      <c r="K1373" s="110">
        <v>305.77999999999997</v>
      </c>
      <c r="L1373" s="110">
        <v>9.4901380402507698</v>
      </c>
      <c r="M1373" s="110">
        <v>2</v>
      </c>
      <c r="N1373" s="110">
        <v>4</v>
      </c>
      <c r="O1373" s="110">
        <f t="shared" si="93"/>
        <v>9.4901380402507698</v>
      </c>
      <c r="P1373" s="110">
        <f t="shared" si="95"/>
        <v>3.1035836353753583E-2</v>
      </c>
      <c r="Q1373" s="111">
        <f t="shared" si="96"/>
        <v>0.1117290108735129</v>
      </c>
    </row>
    <row r="1374" spans="1:17">
      <c r="A1374" s="107" t="s">
        <v>528</v>
      </c>
      <c r="B1374" s="108" t="s">
        <v>635</v>
      </c>
      <c r="C1374" s="108" t="s">
        <v>8</v>
      </c>
      <c r="D1374" s="108" t="s">
        <v>9</v>
      </c>
      <c r="E1374" s="108" t="s">
        <v>105</v>
      </c>
      <c r="F1374" s="108">
        <v>10</v>
      </c>
      <c r="G1374" s="108">
        <v>2</v>
      </c>
      <c r="H1374" s="109">
        <v>3.3</v>
      </c>
      <c r="I1374" s="108" t="str">
        <f t="shared" si="94"/>
        <v>high</v>
      </c>
      <c r="J1374" s="108" t="s">
        <v>11</v>
      </c>
      <c r="K1374" s="110">
        <v>305.88</v>
      </c>
      <c r="L1374" s="110">
        <v>1.90225037985179</v>
      </c>
      <c r="M1374" s="110">
        <v>2</v>
      </c>
      <c r="N1374" s="110">
        <v>4</v>
      </c>
      <c r="O1374" s="110">
        <f t="shared" si="93"/>
        <v>0</v>
      </c>
      <c r="P1374" s="110" t="e">
        <f t="shared" si="95"/>
        <v>#N/A</v>
      </c>
      <c r="Q1374" s="111" t="e">
        <f t="shared" si="96"/>
        <v>#N/A</v>
      </c>
    </row>
    <row r="1375" spans="1:17">
      <c r="A1375" s="107" t="s">
        <v>528</v>
      </c>
      <c r="B1375" s="108" t="s">
        <v>635</v>
      </c>
      <c r="C1375" s="108" t="s">
        <v>12</v>
      </c>
      <c r="D1375" s="108" t="s">
        <v>9</v>
      </c>
      <c r="E1375" s="108" t="s">
        <v>105</v>
      </c>
      <c r="F1375" s="108">
        <v>10</v>
      </c>
      <c r="G1375" s="108">
        <v>2</v>
      </c>
      <c r="H1375" s="109">
        <v>3.3</v>
      </c>
      <c r="I1375" s="108" t="str">
        <f t="shared" si="94"/>
        <v>high</v>
      </c>
      <c r="J1375" s="108" t="s">
        <v>11</v>
      </c>
      <c r="K1375" s="110">
        <v>305.88</v>
      </c>
      <c r="L1375" s="110">
        <v>26.4394075445651</v>
      </c>
      <c r="M1375" s="110">
        <v>2</v>
      </c>
      <c r="N1375" s="110">
        <v>4</v>
      </c>
      <c r="O1375" s="110">
        <f t="shared" si="93"/>
        <v>26.4394075445651</v>
      </c>
      <c r="P1375" s="110">
        <f t="shared" si="95"/>
        <v>8.6437189566382563E-2</v>
      </c>
      <c r="Q1375" s="111">
        <f t="shared" si="96"/>
        <v>0.31117388243897726</v>
      </c>
    </row>
    <row r="1376" spans="1:17">
      <c r="A1376" s="107" t="s">
        <v>528</v>
      </c>
      <c r="B1376" s="108" t="s">
        <v>636</v>
      </c>
      <c r="C1376" s="108" t="s">
        <v>8</v>
      </c>
      <c r="D1376" s="108" t="s">
        <v>9</v>
      </c>
      <c r="E1376" s="108" t="s">
        <v>105</v>
      </c>
      <c r="F1376" s="108">
        <v>10</v>
      </c>
      <c r="G1376" s="108">
        <v>2</v>
      </c>
      <c r="H1376" s="109">
        <v>3.3</v>
      </c>
      <c r="I1376" s="108" t="str">
        <f t="shared" si="94"/>
        <v>high</v>
      </c>
      <c r="J1376" s="108" t="s">
        <v>11</v>
      </c>
      <c r="K1376" s="110">
        <v>303.45</v>
      </c>
      <c r="L1376" s="110">
        <v>1.0896318571641901</v>
      </c>
      <c r="M1376" s="110">
        <v>2</v>
      </c>
      <c r="N1376" s="110">
        <v>4</v>
      </c>
      <c r="O1376" s="110">
        <f t="shared" si="93"/>
        <v>0</v>
      </c>
      <c r="P1376" s="110" t="e">
        <f t="shared" si="95"/>
        <v>#N/A</v>
      </c>
      <c r="Q1376" s="111" t="e">
        <f t="shared" si="96"/>
        <v>#N/A</v>
      </c>
    </row>
    <row r="1377" spans="1:17" ht="15" thickBot="1">
      <c r="A1377" s="112" t="s">
        <v>528</v>
      </c>
      <c r="B1377" s="113" t="s">
        <v>636</v>
      </c>
      <c r="C1377" s="113" t="s">
        <v>12</v>
      </c>
      <c r="D1377" s="113" t="s">
        <v>9</v>
      </c>
      <c r="E1377" s="113" t="s">
        <v>105</v>
      </c>
      <c r="F1377" s="113">
        <v>10</v>
      </c>
      <c r="G1377" s="113">
        <v>2</v>
      </c>
      <c r="H1377" s="114">
        <v>3.3</v>
      </c>
      <c r="I1377" s="113" t="str">
        <f t="shared" si="94"/>
        <v>high</v>
      </c>
      <c r="J1377" s="113" t="s">
        <v>11</v>
      </c>
      <c r="K1377" s="115">
        <v>303.45</v>
      </c>
      <c r="L1377" s="115">
        <v>8.8709580328801394</v>
      </c>
      <c r="M1377" s="115">
        <v>2</v>
      </c>
      <c r="N1377" s="115">
        <v>4</v>
      </c>
      <c r="O1377" s="115">
        <f t="shared" si="93"/>
        <v>8.8709580328801394</v>
      </c>
      <c r="P1377" s="115">
        <f t="shared" si="95"/>
        <v>2.9233672871577326E-2</v>
      </c>
      <c r="Q1377" s="116">
        <f t="shared" si="96"/>
        <v>0.10524122233767838</v>
      </c>
    </row>
    <row r="1378" spans="1:17">
      <c r="A1378" s="102" t="s">
        <v>528</v>
      </c>
      <c r="B1378" s="103" t="s">
        <v>573</v>
      </c>
      <c r="C1378" s="103" t="s">
        <v>8</v>
      </c>
      <c r="D1378" s="103" t="s">
        <v>9</v>
      </c>
      <c r="E1378" s="103" t="s">
        <v>105</v>
      </c>
      <c r="F1378" s="103">
        <v>10</v>
      </c>
      <c r="G1378" s="103">
        <v>3</v>
      </c>
      <c r="H1378" s="104">
        <v>3.3</v>
      </c>
      <c r="I1378" s="103" t="str">
        <f t="shared" si="94"/>
        <v>high</v>
      </c>
      <c r="J1378" s="103" t="s">
        <v>57</v>
      </c>
      <c r="K1378" s="105">
        <v>0.91</v>
      </c>
      <c r="L1378" s="105">
        <v>282.67194115486501</v>
      </c>
      <c r="M1378" s="105">
        <v>2</v>
      </c>
      <c r="N1378" s="105">
        <v>4</v>
      </c>
      <c r="O1378" s="105">
        <f t="shared" si="93"/>
        <v>282.67194115486501</v>
      </c>
      <c r="P1378" s="105">
        <f t="shared" si="95"/>
        <v>310.62850676358789</v>
      </c>
      <c r="Q1378" s="106">
        <f t="shared" si="96"/>
        <v>1118.2626243489165</v>
      </c>
    </row>
    <row r="1379" spans="1:17">
      <c r="A1379" s="107" t="s">
        <v>528</v>
      </c>
      <c r="B1379" s="108" t="s">
        <v>573</v>
      </c>
      <c r="C1379" s="108" t="s">
        <v>12</v>
      </c>
      <c r="D1379" s="108" t="s">
        <v>9</v>
      </c>
      <c r="E1379" s="108" t="s">
        <v>105</v>
      </c>
      <c r="F1379" s="108">
        <v>10</v>
      </c>
      <c r="G1379" s="108">
        <v>3</v>
      </c>
      <c r="H1379" s="109">
        <v>3.3</v>
      </c>
      <c r="I1379" s="108" t="str">
        <f t="shared" si="94"/>
        <v>high</v>
      </c>
      <c r="J1379" s="108" t="s">
        <v>57</v>
      </c>
      <c r="K1379" s="110">
        <v>6.85</v>
      </c>
      <c r="L1379" s="110">
        <v>348.85853753965301</v>
      </c>
      <c r="M1379" s="110">
        <v>2</v>
      </c>
      <c r="N1379" s="110">
        <v>4</v>
      </c>
      <c r="O1379" s="110">
        <f t="shared" si="93"/>
        <v>348.85853753965301</v>
      </c>
      <c r="P1379" s="110">
        <f t="shared" si="95"/>
        <v>50.928253655423802</v>
      </c>
      <c r="Q1379" s="111">
        <f t="shared" si="96"/>
        <v>183.34171315952571</v>
      </c>
    </row>
    <row r="1380" spans="1:17">
      <c r="A1380" s="107" t="s">
        <v>528</v>
      </c>
      <c r="B1380" s="108" t="s">
        <v>574</v>
      </c>
      <c r="C1380" s="108" t="s">
        <v>8</v>
      </c>
      <c r="D1380" s="108" t="s">
        <v>9</v>
      </c>
      <c r="E1380" s="108" t="s">
        <v>105</v>
      </c>
      <c r="F1380" s="108">
        <v>10</v>
      </c>
      <c r="G1380" s="108">
        <v>3</v>
      </c>
      <c r="H1380" s="109">
        <v>3.3</v>
      </c>
      <c r="I1380" s="108" t="str">
        <f t="shared" si="94"/>
        <v>high</v>
      </c>
      <c r="J1380" s="108" t="s">
        <v>57</v>
      </c>
      <c r="K1380" s="110">
        <v>4.24</v>
      </c>
      <c r="L1380" s="110">
        <v>198.70582340989901</v>
      </c>
      <c r="M1380" s="110">
        <v>2</v>
      </c>
      <c r="N1380" s="110">
        <v>4</v>
      </c>
      <c r="O1380" s="110">
        <f t="shared" si="93"/>
        <v>198.70582340989901</v>
      </c>
      <c r="P1380" s="110">
        <f t="shared" si="95"/>
        <v>46.864580992900706</v>
      </c>
      <c r="Q1380" s="111">
        <f t="shared" si="96"/>
        <v>168.71249157444257</v>
      </c>
    </row>
    <row r="1381" spans="1:17">
      <c r="A1381" s="107" t="s">
        <v>528</v>
      </c>
      <c r="B1381" s="108" t="s">
        <v>574</v>
      </c>
      <c r="C1381" s="108" t="s">
        <v>12</v>
      </c>
      <c r="D1381" s="108" t="s">
        <v>9</v>
      </c>
      <c r="E1381" s="108" t="s">
        <v>105</v>
      </c>
      <c r="F1381" s="108">
        <v>10</v>
      </c>
      <c r="G1381" s="108">
        <v>3</v>
      </c>
      <c r="H1381" s="109">
        <v>3.3</v>
      </c>
      <c r="I1381" s="108" t="str">
        <f t="shared" si="94"/>
        <v>high</v>
      </c>
      <c r="J1381" s="108" t="s">
        <v>57</v>
      </c>
      <c r="K1381" s="110">
        <v>2.38</v>
      </c>
      <c r="L1381" s="110">
        <v>758.96494326906998</v>
      </c>
      <c r="M1381" s="110">
        <v>2</v>
      </c>
      <c r="N1381" s="110">
        <v>4</v>
      </c>
      <c r="O1381" s="110">
        <f t="shared" si="93"/>
        <v>758.96494326906998</v>
      </c>
      <c r="P1381" s="110">
        <f t="shared" si="95"/>
        <v>318.89283330633197</v>
      </c>
      <c r="Q1381" s="111">
        <f t="shared" si="96"/>
        <v>1148.0141999027951</v>
      </c>
    </row>
    <row r="1382" spans="1:17">
      <c r="A1382" s="107" t="s">
        <v>528</v>
      </c>
      <c r="B1382" s="108" t="s">
        <v>575</v>
      </c>
      <c r="C1382" s="108" t="s">
        <v>8</v>
      </c>
      <c r="D1382" s="108" t="s">
        <v>9</v>
      </c>
      <c r="E1382" s="108" t="s">
        <v>105</v>
      </c>
      <c r="F1382" s="108">
        <v>10</v>
      </c>
      <c r="G1382" s="108">
        <v>3</v>
      </c>
      <c r="H1382" s="109">
        <v>3.3</v>
      </c>
      <c r="I1382" s="108" t="str">
        <f t="shared" si="94"/>
        <v>high</v>
      </c>
      <c r="J1382" s="108" t="s">
        <v>57</v>
      </c>
      <c r="K1382" s="110">
        <v>3.22</v>
      </c>
      <c r="L1382" s="110">
        <v>205.710787778568</v>
      </c>
      <c r="M1382" s="110">
        <v>2</v>
      </c>
      <c r="N1382" s="110">
        <v>4</v>
      </c>
      <c r="O1382" s="110">
        <f t="shared" si="93"/>
        <v>205.710787778568</v>
      </c>
      <c r="P1382" s="110">
        <f t="shared" si="95"/>
        <v>63.885337819431051</v>
      </c>
      <c r="Q1382" s="111">
        <f t="shared" si="96"/>
        <v>229.98721614995179</v>
      </c>
    </row>
    <row r="1383" spans="1:17">
      <c r="A1383" s="107" t="s">
        <v>528</v>
      </c>
      <c r="B1383" s="108" t="s">
        <v>575</v>
      </c>
      <c r="C1383" s="108" t="s">
        <v>12</v>
      </c>
      <c r="D1383" s="108" t="s">
        <v>9</v>
      </c>
      <c r="E1383" s="108" t="s">
        <v>105</v>
      </c>
      <c r="F1383" s="108">
        <v>10</v>
      </c>
      <c r="G1383" s="108">
        <v>3</v>
      </c>
      <c r="H1383" s="109">
        <v>3.3</v>
      </c>
      <c r="I1383" s="108" t="str">
        <f t="shared" si="94"/>
        <v>high</v>
      </c>
      <c r="J1383" s="108" t="s">
        <v>57</v>
      </c>
      <c r="K1383" s="110">
        <v>0.78</v>
      </c>
      <c r="L1383" s="110">
        <v>188.25052896856201</v>
      </c>
      <c r="M1383" s="110">
        <v>2</v>
      </c>
      <c r="N1383" s="110">
        <v>4</v>
      </c>
      <c r="O1383" s="110">
        <f t="shared" si="93"/>
        <v>188.25052896856201</v>
      </c>
      <c r="P1383" s="110">
        <f t="shared" si="95"/>
        <v>241.34683201097693</v>
      </c>
      <c r="Q1383" s="111">
        <f t="shared" si="96"/>
        <v>868.84859523951695</v>
      </c>
    </row>
    <row r="1384" spans="1:17">
      <c r="A1384" s="107" t="s">
        <v>528</v>
      </c>
      <c r="B1384" s="108" t="s">
        <v>576</v>
      </c>
      <c r="C1384" s="108" t="s">
        <v>8</v>
      </c>
      <c r="D1384" s="108" t="s">
        <v>9</v>
      </c>
      <c r="E1384" s="108" t="s">
        <v>105</v>
      </c>
      <c r="F1384" s="108">
        <v>10</v>
      </c>
      <c r="G1384" s="108">
        <v>3</v>
      </c>
      <c r="H1384" s="109">
        <v>3.3</v>
      </c>
      <c r="I1384" s="108" t="str">
        <f t="shared" si="94"/>
        <v>high</v>
      </c>
      <c r="J1384" s="108" t="s">
        <v>57</v>
      </c>
      <c r="K1384" s="110">
        <v>3.56</v>
      </c>
      <c r="L1384" s="110">
        <v>206.757729887674</v>
      </c>
      <c r="M1384" s="110">
        <v>2</v>
      </c>
      <c r="N1384" s="110">
        <v>4</v>
      </c>
      <c r="O1384" s="110">
        <f t="shared" si="93"/>
        <v>206.757729887674</v>
      </c>
      <c r="P1384" s="110">
        <f t="shared" si="95"/>
        <v>58.078014013391574</v>
      </c>
      <c r="Q1384" s="111">
        <f t="shared" si="96"/>
        <v>209.08085044820967</v>
      </c>
    </row>
    <row r="1385" spans="1:17" ht="15" thickBot="1">
      <c r="A1385" s="112" t="s">
        <v>528</v>
      </c>
      <c r="B1385" s="113" t="s">
        <v>576</v>
      </c>
      <c r="C1385" s="113" t="s">
        <v>12</v>
      </c>
      <c r="D1385" s="113" t="s">
        <v>9</v>
      </c>
      <c r="E1385" s="113" t="s">
        <v>105</v>
      </c>
      <c r="F1385" s="113">
        <v>10</v>
      </c>
      <c r="G1385" s="113">
        <v>3</v>
      </c>
      <c r="H1385" s="114">
        <v>3.3</v>
      </c>
      <c r="I1385" s="113" t="str">
        <f t="shared" si="94"/>
        <v>high</v>
      </c>
      <c r="J1385" s="113" t="s">
        <v>57</v>
      </c>
      <c r="K1385" s="115">
        <v>0.73</v>
      </c>
      <c r="L1385" s="115">
        <v>160.46443531704301</v>
      </c>
      <c r="M1385" s="115">
        <v>2</v>
      </c>
      <c r="N1385" s="115">
        <v>4</v>
      </c>
      <c r="O1385" s="115">
        <f t="shared" si="93"/>
        <v>160.46443531704301</v>
      </c>
      <c r="P1385" s="115">
        <f t="shared" si="95"/>
        <v>219.81429495485344</v>
      </c>
      <c r="Q1385" s="116">
        <f t="shared" si="96"/>
        <v>791.33146183747238</v>
      </c>
    </row>
    <row r="1386" spans="1:17">
      <c r="A1386" s="102" t="s">
        <v>528</v>
      </c>
      <c r="B1386" s="103" t="s">
        <v>637</v>
      </c>
      <c r="C1386" s="103" t="s">
        <v>8</v>
      </c>
      <c r="D1386" s="103" t="s">
        <v>9</v>
      </c>
      <c r="E1386" s="103" t="s">
        <v>105</v>
      </c>
      <c r="F1386" s="103">
        <v>20</v>
      </c>
      <c r="G1386" s="103">
        <v>1</v>
      </c>
      <c r="H1386" s="104">
        <v>1.4</v>
      </c>
      <c r="I1386" s="103" t="str">
        <f t="shared" si="94"/>
        <v>low</v>
      </c>
      <c r="J1386" s="103" t="s">
        <v>11</v>
      </c>
      <c r="K1386" s="105">
        <v>9.02</v>
      </c>
      <c r="L1386" s="105">
        <v>71.132906905267404</v>
      </c>
      <c r="M1386" s="105">
        <v>2</v>
      </c>
      <c r="N1386" s="105">
        <v>4</v>
      </c>
      <c r="O1386" s="105">
        <f t="shared" si="93"/>
        <v>71.132906905267404</v>
      </c>
      <c r="P1386" s="105">
        <f t="shared" si="95"/>
        <v>7.8861315859498236</v>
      </c>
      <c r="Q1386" s="106">
        <f t="shared" si="96"/>
        <v>28.390073709419362</v>
      </c>
    </row>
    <row r="1387" spans="1:17">
      <c r="A1387" s="107" t="s">
        <v>528</v>
      </c>
      <c r="B1387" s="108" t="s">
        <v>637</v>
      </c>
      <c r="C1387" s="108" t="s">
        <v>12</v>
      </c>
      <c r="D1387" s="108" t="s">
        <v>9</v>
      </c>
      <c r="E1387" s="108" t="s">
        <v>105</v>
      </c>
      <c r="F1387" s="108">
        <v>20</v>
      </c>
      <c r="G1387" s="108">
        <v>1</v>
      </c>
      <c r="H1387" s="109">
        <v>1.4</v>
      </c>
      <c r="I1387" s="108" t="str">
        <f t="shared" si="94"/>
        <v>low</v>
      </c>
      <c r="J1387" s="108" t="s">
        <v>11</v>
      </c>
      <c r="K1387" s="110">
        <v>9.42</v>
      </c>
      <c r="L1387" s="110">
        <v>632.88212900689405</v>
      </c>
      <c r="M1387" s="110">
        <v>2</v>
      </c>
      <c r="N1387" s="110">
        <v>4</v>
      </c>
      <c r="O1387" s="110">
        <f t="shared" si="93"/>
        <v>632.88212900689405</v>
      </c>
      <c r="P1387" s="110">
        <f t="shared" si="95"/>
        <v>67.184939385020598</v>
      </c>
      <c r="Q1387" s="111">
        <f t="shared" si="96"/>
        <v>241.86578178607417</v>
      </c>
    </row>
    <row r="1388" spans="1:17">
      <c r="A1388" s="107" t="s">
        <v>528</v>
      </c>
      <c r="B1388" s="108" t="s">
        <v>638</v>
      </c>
      <c r="C1388" s="108" t="s">
        <v>8</v>
      </c>
      <c r="D1388" s="108" t="s">
        <v>9</v>
      </c>
      <c r="E1388" s="108" t="s">
        <v>105</v>
      </c>
      <c r="F1388" s="108">
        <v>20</v>
      </c>
      <c r="G1388" s="108">
        <v>1</v>
      </c>
      <c r="H1388" s="109">
        <v>1.4</v>
      </c>
      <c r="I1388" s="108" t="str">
        <f t="shared" si="94"/>
        <v>low</v>
      </c>
      <c r="J1388" s="108" t="s">
        <v>11</v>
      </c>
      <c r="K1388" s="110">
        <v>7.55</v>
      </c>
      <c r="L1388" s="110">
        <v>72.500917648458895</v>
      </c>
      <c r="M1388" s="110">
        <v>2</v>
      </c>
      <c r="N1388" s="110">
        <v>4</v>
      </c>
      <c r="O1388" s="110">
        <f t="shared" si="93"/>
        <v>72.500917648458895</v>
      </c>
      <c r="P1388" s="110">
        <f t="shared" si="95"/>
        <v>9.6027705494647542</v>
      </c>
      <c r="Q1388" s="111">
        <f t="shared" si="96"/>
        <v>34.569973978073115</v>
      </c>
    </row>
    <row r="1389" spans="1:17">
      <c r="A1389" s="107" t="s">
        <v>528</v>
      </c>
      <c r="B1389" s="108" t="s">
        <v>638</v>
      </c>
      <c r="C1389" s="108" t="s">
        <v>12</v>
      </c>
      <c r="D1389" s="108" t="s">
        <v>9</v>
      </c>
      <c r="E1389" s="108" t="s">
        <v>105</v>
      </c>
      <c r="F1389" s="108">
        <v>20</v>
      </c>
      <c r="G1389" s="108">
        <v>1</v>
      </c>
      <c r="H1389" s="109">
        <v>1.4</v>
      </c>
      <c r="I1389" s="108" t="str">
        <f t="shared" si="94"/>
        <v>low</v>
      </c>
      <c r="J1389" s="108" t="s">
        <v>11</v>
      </c>
      <c r="K1389" s="110">
        <v>7.72</v>
      </c>
      <c r="L1389" s="110">
        <v>639.24933618390003</v>
      </c>
      <c r="M1389" s="110">
        <v>2</v>
      </c>
      <c r="N1389" s="110">
        <v>4</v>
      </c>
      <c r="O1389" s="110">
        <f t="shared" si="93"/>
        <v>639.24933618390003</v>
      </c>
      <c r="P1389" s="110">
        <f t="shared" si="95"/>
        <v>82.804318158536276</v>
      </c>
      <c r="Q1389" s="111">
        <f t="shared" si="96"/>
        <v>298.09554537073058</v>
      </c>
    </row>
    <row r="1390" spans="1:17">
      <c r="A1390" s="107" t="s">
        <v>528</v>
      </c>
      <c r="B1390" s="108" t="s">
        <v>639</v>
      </c>
      <c r="C1390" s="108" t="s">
        <v>8</v>
      </c>
      <c r="D1390" s="108" t="s">
        <v>9</v>
      </c>
      <c r="E1390" s="108" t="s">
        <v>105</v>
      </c>
      <c r="F1390" s="108">
        <v>20</v>
      </c>
      <c r="G1390" s="108">
        <v>1</v>
      </c>
      <c r="H1390" s="109">
        <v>1.4</v>
      </c>
      <c r="I1390" s="108" t="str">
        <f t="shared" si="94"/>
        <v>low</v>
      </c>
      <c r="J1390" s="108" t="s">
        <v>11</v>
      </c>
      <c r="K1390" s="110">
        <v>8.0500000000000007</v>
      </c>
      <c r="L1390" s="110">
        <v>63.039762034874599</v>
      </c>
      <c r="M1390" s="110">
        <v>2</v>
      </c>
      <c r="N1390" s="110">
        <v>4</v>
      </c>
      <c r="O1390" s="110">
        <f t="shared" si="93"/>
        <v>63.039762034874599</v>
      </c>
      <c r="P1390" s="110">
        <f t="shared" si="95"/>
        <v>7.8310263397359741</v>
      </c>
      <c r="Q1390" s="111">
        <f t="shared" si="96"/>
        <v>28.191694823049502</v>
      </c>
    </row>
    <row r="1391" spans="1:17">
      <c r="A1391" s="107" t="s">
        <v>528</v>
      </c>
      <c r="B1391" s="108" t="s">
        <v>639</v>
      </c>
      <c r="C1391" s="108" t="s">
        <v>12</v>
      </c>
      <c r="D1391" s="108" t="s">
        <v>9</v>
      </c>
      <c r="E1391" s="108" t="s">
        <v>105</v>
      </c>
      <c r="F1391" s="108">
        <v>20</v>
      </c>
      <c r="G1391" s="108">
        <v>1</v>
      </c>
      <c r="H1391" s="109">
        <v>1.4</v>
      </c>
      <c r="I1391" s="108" t="str">
        <f t="shared" si="94"/>
        <v>low</v>
      </c>
      <c r="J1391" s="108" t="s">
        <v>11</v>
      </c>
      <c r="K1391" s="110">
        <v>8.25</v>
      </c>
      <c r="L1391" s="110">
        <v>626.92897948375401</v>
      </c>
      <c r="M1391" s="110">
        <v>2</v>
      </c>
      <c r="N1391" s="110">
        <v>4</v>
      </c>
      <c r="O1391" s="110">
        <f t="shared" si="93"/>
        <v>626.92897948375401</v>
      </c>
      <c r="P1391" s="110">
        <f t="shared" si="95"/>
        <v>75.991391452576238</v>
      </c>
      <c r="Q1391" s="111">
        <f t="shared" si="96"/>
        <v>273.56900922927446</v>
      </c>
    </row>
    <row r="1392" spans="1:17">
      <c r="A1392" s="107" t="s">
        <v>528</v>
      </c>
      <c r="B1392" s="108" t="s">
        <v>640</v>
      </c>
      <c r="C1392" s="108" t="s">
        <v>8</v>
      </c>
      <c r="D1392" s="108" t="s">
        <v>9</v>
      </c>
      <c r="E1392" s="108" t="s">
        <v>105</v>
      </c>
      <c r="F1392" s="108">
        <v>20</v>
      </c>
      <c r="G1392" s="108">
        <v>1</v>
      </c>
      <c r="H1392" s="109">
        <v>1.4</v>
      </c>
      <c r="I1392" s="108" t="str">
        <f t="shared" si="94"/>
        <v>low</v>
      </c>
      <c r="J1392" s="108" t="s">
        <v>11</v>
      </c>
      <c r="K1392" s="110">
        <v>6.55</v>
      </c>
      <c r="L1392" s="110">
        <v>57.565702222075899</v>
      </c>
      <c r="M1392" s="110">
        <v>2</v>
      </c>
      <c r="N1392" s="110">
        <v>4</v>
      </c>
      <c r="O1392" s="110">
        <f t="shared" si="93"/>
        <v>57.565702222075899</v>
      </c>
      <c r="P1392" s="110">
        <f t="shared" si="95"/>
        <v>8.7886568277978476</v>
      </c>
      <c r="Q1392" s="111">
        <f t="shared" si="96"/>
        <v>31.639164580072254</v>
      </c>
    </row>
    <row r="1393" spans="1:17" ht="15" thickBot="1">
      <c r="A1393" s="112" t="s">
        <v>528</v>
      </c>
      <c r="B1393" s="113" t="s">
        <v>640</v>
      </c>
      <c r="C1393" s="113" t="s">
        <v>12</v>
      </c>
      <c r="D1393" s="113" t="s">
        <v>9</v>
      </c>
      <c r="E1393" s="113" t="s">
        <v>105</v>
      </c>
      <c r="F1393" s="113">
        <v>20</v>
      </c>
      <c r="G1393" s="113">
        <v>1</v>
      </c>
      <c r="H1393" s="114">
        <v>1.4</v>
      </c>
      <c r="I1393" s="113" t="str">
        <f t="shared" si="94"/>
        <v>low</v>
      </c>
      <c r="J1393" s="113" t="s">
        <v>11</v>
      </c>
      <c r="K1393" s="115">
        <v>6.9</v>
      </c>
      <c r="L1393" s="115">
        <v>652.48577105938602</v>
      </c>
      <c r="M1393" s="115">
        <v>2</v>
      </c>
      <c r="N1393" s="115">
        <v>4</v>
      </c>
      <c r="O1393" s="115">
        <f t="shared" si="93"/>
        <v>652.48577105938602</v>
      </c>
      <c r="P1393" s="115">
        <f t="shared" si="95"/>
        <v>94.563155225997974</v>
      </c>
      <c r="Q1393" s="116">
        <f t="shared" si="96"/>
        <v>340.42735881359272</v>
      </c>
    </row>
    <row r="1394" spans="1:17">
      <c r="A1394" s="102" t="s">
        <v>528</v>
      </c>
      <c r="B1394" s="103" t="s">
        <v>641</v>
      </c>
      <c r="C1394" s="103" t="s">
        <v>8</v>
      </c>
      <c r="D1394" s="103" t="s">
        <v>9</v>
      </c>
      <c r="E1394" s="103" t="s">
        <v>105</v>
      </c>
      <c r="F1394" s="103">
        <v>20</v>
      </c>
      <c r="G1394" s="103">
        <v>2</v>
      </c>
      <c r="H1394" s="104">
        <v>1.4</v>
      </c>
      <c r="I1394" s="103" t="str">
        <f t="shared" si="94"/>
        <v>low</v>
      </c>
      <c r="J1394" s="103" t="s">
        <v>11</v>
      </c>
      <c r="K1394" s="105">
        <v>223.8</v>
      </c>
      <c r="L1394" s="105">
        <v>107.579194440807</v>
      </c>
      <c r="M1394" s="105">
        <v>2</v>
      </c>
      <c r="N1394" s="105">
        <v>4</v>
      </c>
      <c r="O1394" s="105">
        <f t="shared" si="93"/>
        <v>107.579194440807</v>
      </c>
      <c r="P1394" s="105">
        <f t="shared" si="95"/>
        <v>0.48069345147813669</v>
      </c>
      <c r="Q1394" s="106">
        <f t="shared" si="96"/>
        <v>1.730496425321292</v>
      </c>
    </row>
    <row r="1395" spans="1:17">
      <c r="A1395" s="107" t="s">
        <v>528</v>
      </c>
      <c r="B1395" s="108" t="s">
        <v>641</v>
      </c>
      <c r="C1395" s="108" t="s">
        <v>12</v>
      </c>
      <c r="D1395" s="108" t="s">
        <v>9</v>
      </c>
      <c r="E1395" s="108" t="s">
        <v>105</v>
      </c>
      <c r="F1395" s="108">
        <v>20</v>
      </c>
      <c r="G1395" s="108">
        <v>2</v>
      </c>
      <c r="H1395" s="109">
        <v>1.4</v>
      </c>
      <c r="I1395" s="108" t="str">
        <f t="shared" si="94"/>
        <v>low</v>
      </c>
      <c r="J1395" s="108" t="s">
        <v>11</v>
      </c>
      <c r="K1395" s="110">
        <v>314.01</v>
      </c>
      <c r="L1395" s="110">
        <v>456.790222744348</v>
      </c>
      <c r="M1395" s="110">
        <v>2</v>
      </c>
      <c r="N1395" s="110">
        <v>4</v>
      </c>
      <c r="O1395" s="110">
        <f t="shared" si="93"/>
        <v>456.790222744348</v>
      </c>
      <c r="P1395" s="110">
        <f t="shared" si="95"/>
        <v>1.4546996042939653</v>
      </c>
      <c r="Q1395" s="111">
        <f t="shared" si="96"/>
        <v>5.236918575458275</v>
      </c>
    </row>
    <row r="1396" spans="1:17">
      <c r="A1396" s="107" t="s">
        <v>528</v>
      </c>
      <c r="B1396" s="108" t="s">
        <v>642</v>
      </c>
      <c r="C1396" s="108" t="s">
        <v>8</v>
      </c>
      <c r="D1396" s="108" t="s">
        <v>9</v>
      </c>
      <c r="E1396" s="108" t="s">
        <v>105</v>
      </c>
      <c r="F1396" s="108">
        <v>20</v>
      </c>
      <c r="G1396" s="108">
        <v>2</v>
      </c>
      <c r="H1396" s="109">
        <v>1.4</v>
      </c>
      <c r="I1396" s="108" t="str">
        <f t="shared" si="94"/>
        <v>low</v>
      </c>
      <c r="J1396" s="108" t="s">
        <v>11</v>
      </c>
      <c r="K1396" s="110">
        <v>318.48</v>
      </c>
      <c r="L1396" s="110">
        <v>118.299948738971</v>
      </c>
      <c r="M1396" s="110">
        <v>2</v>
      </c>
      <c r="N1396" s="110">
        <v>4</v>
      </c>
      <c r="O1396" s="110">
        <f t="shared" si="93"/>
        <v>118.299948738971</v>
      </c>
      <c r="P1396" s="110">
        <f t="shared" si="95"/>
        <v>0.37145173555316185</v>
      </c>
      <c r="Q1396" s="111">
        <f t="shared" si="96"/>
        <v>1.3372262479913828</v>
      </c>
    </row>
    <row r="1397" spans="1:17">
      <c r="A1397" s="107" t="s">
        <v>528</v>
      </c>
      <c r="B1397" s="108" t="s">
        <v>642</v>
      </c>
      <c r="C1397" s="108" t="s">
        <v>12</v>
      </c>
      <c r="D1397" s="108" t="s">
        <v>9</v>
      </c>
      <c r="E1397" s="108" t="s">
        <v>105</v>
      </c>
      <c r="F1397" s="108">
        <v>20</v>
      </c>
      <c r="G1397" s="108">
        <v>2</v>
      </c>
      <c r="H1397" s="109">
        <v>1.4</v>
      </c>
      <c r="I1397" s="108" t="str">
        <f t="shared" si="94"/>
        <v>low</v>
      </c>
      <c r="J1397" s="108" t="s">
        <v>11</v>
      </c>
      <c r="K1397" s="110">
        <v>318.48</v>
      </c>
      <c r="L1397" s="110">
        <v>367.44824071078301</v>
      </c>
      <c r="M1397" s="110">
        <v>2</v>
      </c>
      <c r="N1397" s="110">
        <v>4</v>
      </c>
      <c r="O1397" s="110">
        <f t="shared" si="93"/>
        <v>367.44824071078301</v>
      </c>
      <c r="P1397" s="110">
        <f t="shared" si="95"/>
        <v>1.1537560936661109</v>
      </c>
      <c r="Q1397" s="111">
        <f t="shared" si="96"/>
        <v>4.1535219371979988</v>
      </c>
    </row>
    <row r="1398" spans="1:17">
      <c r="A1398" s="107" t="s">
        <v>528</v>
      </c>
      <c r="B1398" s="108" t="s">
        <v>643</v>
      </c>
      <c r="C1398" s="108" t="s">
        <v>8</v>
      </c>
      <c r="D1398" s="108" t="s">
        <v>9</v>
      </c>
      <c r="E1398" s="108" t="s">
        <v>105</v>
      </c>
      <c r="F1398" s="108">
        <v>20</v>
      </c>
      <c r="G1398" s="108">
        <v>2</v>
      </c>
      <c r="H1398" s="109">
        <v>1.4</v>
      </c>
      <c r="I1398" s="108" t="str">
        <f t="shared" si="94"/>
        <v>low</v>
      </c>
      <c r="J1398" s="108" t="s">
        <v>11</v>
      </c>
      <c r="K1398" s="110">
        <v>89.47</v>
      </c>
      <c r="L1398" s="110">
        <v>114.416168614616</v>
      </c>
      <c r="M1398" s="110">
        <v>2</v>
      </c>
      <c r="N1398" s="110">
        <v>4</v>
      </c>
      <c r="O1398" s="110">
        <f t="shared" si="93"/>
        <v>114.416168614616</v>
      </c>
      <c r="P1398" s="110">
        <f t="shared" si="95"/>
        <v>1.2788216006998547</v>
      </c>
      <c r="Q1398" s="111">
        <f t="shared" si="96"/>
        <v>4.6037577625194768</v>
      </c>
    </row>
    <row r="1399" spans="1:17">
      <c r="A1399" s="107" t="s">
        <v>528</v>
      </c>
      <c r="B1399" s="108" t="s">
        <v>643</v>
      </c>
      <c r="C1399" s="108" t="s">
        <v>12</v>
      </c>
      <c r="D1399" s="108" t="s">
        <v>9</v>
      </c>
      <c r="E1399" s="108" t="s">
        <v>105</v>
      </c>
      <c r="F1399" s="108">
        <v>20</v>
      </c>
      <c r="G1399" s="108">
        <v>2</v>
      </c>
      <c r="H1399" s="109">
        <v>1.4</v>
      </c>
      <c r="I1399" s="108" t="str">
        <f t="shared" si="94"/>
        <v>low</v>
      </c>
      <c r="J1399" s="108" t="s">
        <v>11</v>
      </c>
      <c r="K1399" s="110">
        <v>316.73</v>
      </c>
      <c r="L1399" s="110">
        <v>383.77195199246802</v>
      </c>
      <c r="M1399" s="110">
        <v>2</v>
      </c>
      <c r="N1399" s="110">
        <v>4</v>
      </c>
      <c r="O1399" s="110">
        <f t="shared" si="93"/>
        <v>383.77195199246802</v>
      </c>
      <c r="P1399" s="110">
        <f t="shared" si="95"/>
        <v>1.2116690935259307</v>
      </c>
      <c r="Q1399" s="111">
        <f t="shared" si="96"/>
        <v>4.3620087366933502</v>
      </c>
    </row>
    <row r="1400" spans="1:17">
      <c r="A1400" s="107" t="s">
        <v>528</v>
      </c>
      <c r="B1400" s="108" t="s">
        <v>644</v>
      </c>
      <c r="C1400" s="108" t="s">
        <v>8</v>
      </c>
      <c r="D1400" s="108" t="s">
        <v>9</v>
      </c>
      <c r="E1400" s="108" t="s">
        <v>105</v>
      </c>
      <c r="F1400" s="108">
        <v>20</v>
      </c>
      <c r="G1400" s="108">
        <v>2</v>
      </c>
      <c r="H1400" s="109">
        <v>1.4</v>
      </c>
      <c r="I1400" s="108" t="str">
        <f t="shared" si="94"/>
        <v>low</v>
      </c>
      <c r="J1400" s="108" t="s">
        <v>11</v>
      </c>
      <c r="K1400" s="110">
        <v>202.9</v>
      </c>
      <c r="L1400" s="110">
        <v>137.61416903793599</v>
      </c>
      <c r="M1400" s="110">
        <v>2</v>
      </c>
      <c r="N1400" s="110">
        <v>4</v>
      </c>
      <c r="O1400" s="110">
        <f t="shared" si="93"/>
        <v>137.61416903793599</v>
      </c>
      <c r="P1400" s="110">
        <f t="shared" si="95"/>
        <v>0.67823641714113347</v>
      </c>
      <c r="Q1400" s="111">
        <f t="shared" si="96"/>
        <v>2.4416511017080809</v>
      </c>
    </row>
    <row r="1401" spans="1:17" ht="15" thickBot="1">
      <c r="A1401" s="112" t="s">
        <v>528</v>
      </c>
      <c r="B1401" s="113" t="s">
        <v>644</v>
      </c>
      <c r="C1401" s="113" t="s">
        <v>12</v>
      </c>
      <c r="D1401" s="113" t="s">
        <v>9</v>
      </c>
      <c r="E1401" s="113" t="s">
        <v>105</v>
      </c>
      <c r="F1401" s="113">
        <v>20</v>
      </c>
      <c r="G1401" s="113">
        <v>2</v>
      </c>
      <c r="H1401" s="114">
        <v>1.4</v>
      </c>
      <c r="I1401" s="113" t="str">
        <f t="shared" si="94"/>
        <v>low</v>
      </c>
      <c r="J1401" s="113" t="s">
        <v>11</v>
      </c>
      <c r="K1401" s="115">
        <v>316.48</v>
      </c>
      <c r="L1401" s="115">
        <v>438.041627478576</v>
      </c>
      <c r="M1401" s="115">
        <v>2</v>
      </c>
      <c r="N1401" s="115">
        <v>4</v>
      </c>
      <c r="O1401" s="115">
        <f t="shared" si="93"/>
        <v>438.041627478576</v>
      </c>
      <c r="P1401" s="115">
        <f t="shared" si="95"/>
        <v>1.3841052435495955</v>
      </c>
      <c r="Q1401" s="116">
        <f t="shared" si="96"/>
        <v>4.9827788767785437</v>
      </c>
    </row>
    <row r="1402" spans="1:17">
      <c r="A1402" s="102" t="s">
        <v>528</v>
      </c>
      <c r="B1402" s="103" t="s">
        <v>601</v>
      </c>
      <c r="C1402" s="103" t="s">
        <v>8</v>
      </c>
      <c r="D1402" s="103" t="s">
        <v>9</v>
      </c>
      <c r="E1402" s="103" t="s">
        <v>105</v>
      </c>
      <c r="F1402" s="103">
        <v>20</v>
      </c>
      <c r="G1402" s="103">
        <v>3</v>
      </c>
      <c r="H1402" s="104">
        <v>1.4</v>
      </c>
      <c r="I1402" s="103" t="str">
        <f t="shared" si="94"/>
        <v>low</v>
      </c>
      <c r="J1402" s="103" t="s">
        <v>57</v>
      </c>
      <c r="K1402" s="105">
        <v>1.05</v>
      </c>
      <c r="L1402" s="105">
        <v>359.82883849738101</v>
      </c>
      <c r="M1402" s="105">
        <v>2</v>
      </c>
      <c r="N1402" s="105">
        <v>4</v>
      </c>
      <c r="O1402" s="105">
        <f t="shared" si="93"/>
        <v>359.82883849738101</v>
      </c>
      <c r="P1402" s="105">
        <f t="shared" si="95"/>
        <v>342.6941319022676</v>
      </c>
      <c r="Q1402" s="106">
        <f t="shared" si="96"/>
        <v>1233.6988748481633</v>
      </c>
    </row>
    <row r="1403" spans="1:17">
      <c r="A1403" s="107" t="s">
        <v>528</v>
      </c>
      <c r="B1403" s="108" t="s">
        <v>601</v>
      </c>
      <c r="C1403" s="108" t="s">
        <v>12</v>
      </c>
      <c r="D1403" s="108" t="s">
        <v>9</v>
      </c>
      <c r="E1403" s="108" t="s">
        <v>105</v>
      </c>
      <c r="F1403" s="108">
        <v>20</v>
      </c>
      <c r="G1403" s="108">
        <v>3</v>
      </c>
      <c r="H1403" s="109">
        <v>1.4</v>
      </c>
      <c r="I1403" s="108" t="str">
        <f t="shared" si="94"/>
        <v>low</v>
      </c>
      <c r="J1403" s="108" t="s">
        <v>57</v>
      </c>
      <c r="K1403" s="110">
        <v>0.65</v>
      </c>
      <c r="L1403" s="110">
        <v>248.346071203126</v>
      </c>
      <c r="M1403" s="110">
        <v>2</v>
      </c>
      <c r="N1403" s="110">
        <v>4</v>
      </c>
      <c r="O1403" s="110">
        <f t="shared" si="93"/>
        <v>248.346071203126</v>
      </c>
      <c r="P1403" s="110">
        <f t="shared" si="95"/>
        <v>382.07087877404001</v>
      </c>
      <c r="Q1403" s="111">
        <f t="shared" si="96"/>
        <v>1375.4551635865439</v>
      </c>
    </row>
    <row r="1404" spans="1:17">
      <c r="A1404" s="107" t="s">
        <v>528</v>
      </c>
      <c r="B1404" s="108" t="s">
        <v>602</v>
      </c>
      <c r="C1404" s="108" t="s">
        <v>8</v>
      </c>
      <c r="D1404" s="108" t="s">
        <v>9</v>
      </c>
      <c r="E1404" s="108" t="s">
        <v>105</v>
      </c>
      <c r="F1404" s="108">
        <v>20</v>
      </c>
      <c r="G1404" s="108">
        <v>3</v>
      </c>
      <c r="H1404" s="109">
        <v>1.4</v>
      </c>
      <c r="I1404" s="108" t="str">
        <f t="shared" si="94"/>
        <v>low</v>
      </c>
      <c r="J1404" s="108" t="s">
        <v>57</v>
      </c>
      <c r="K1404" s="110">
        <v>0.67</v>
      </c>
      <c r="L1404" s="110">
        <v>466.39379935963399</v>
      </c>
      <c r="M1404" s="110">
        <v>2</v>
      </c>
      <c r="N1404" s="110">
        <v>4</v>
      </c>
      <c r="O1404" s="110">
        <f t="shared" si="93"/>
        <v>466.39379935963399</v>
      </c>
      <c r="P1404" s="110">
        <f t="shared" si="95"/>
        <v>696.11014829796113</v>
      </c>
      <c r="Q1404" s="111">
        <f t="shared" si="96"/>
        <v>2505.9965338726602</v>
      </c>
    </row>
    <row r="1405" spans="1:17">
      <c r="A1405" s="107" t="s">
        <v>528</v>
      </c>
      <c r="B1405" s="108" t="s">
        <v>602</v>
      </c>
      <c r="C1405" s="108" t="s">
        <v>12</v>
      </c>
      <c r="D1405" s="108" t="s">
        <v>9</v>
      </c>
      <c r="E1405" s="108" t="s">
        <v>105</v>
      </c>
      <c r="F1405" s="108">
        <v>20</v>
      </c>
      <c r="G1405" s="108">
        <v>3</v>
      </c>
      <c r="H1405" s="109">
        <v>1.4</v>
      </c>
      <c r="I1405" s="108" t="str">
        <f t="shared" si="94"/>
        <v>low</v>
      </c>
      <c r="J1405" s="108" t="s">
        <v>57</v>
      </c>
      <c r="K1405" s="110">
        <v>1.05</v>
      </c>
      <c r="L1405" s="110">
        <v>261.581276716741</v>
      </c>
      <c r="M1405" s="110">
        <v>2</v>
      </c>
      <c r="N1405" s="110">
        <v>4</v>
      </c>
      <c r="O1405" s="110">
        <f t="shared" si="93"/>
        <v>261.581276716741</v>
      </c>
      <c r="P1405" s="110">
        <f t="shared" si="95"/>
        <v>249.12502544451522</v>
      </c>
      <c r="Q1405" s="111">
        <f t="shared" si="96"/>
        <v>896.85009160025481</v>
      </c>
    </row>
    <row r="1406" spans="1:17">
      <c r="A1406" s="107" t="s">
        <v>528</v>
      </c>
      <c r="B1406" s="108" t="s">
        <v>603</v>
      </c>
      <c r="C1406" s="108" t="s">
        <v>8</v>
      </c>
      <c r="D1406" s="108" t="s">
        <v>9</v>
      </c>
      <c r="E1406" s="108" t="s">
        <v>105</v>
      </c>
      <c r="F1406" s="108">
        <v>20</v>
      </c>
      <c r="G1406" s="108">
        <v>3</v>
      </c>
      <c r="H1406" s="109">
        <v>1.4</v>
      </c>
      <c r="I1406" s="108" t="str">
        <f t="shared" si="94"/>
        <v>low</v>
      </c>
      <c r="J1406" s="108" t="s">
        <v>57</v>
      </c>
      <c r="K1406" s="110">
        <v>0.21</v>
      </c>
      <c r="L1406" s="110">
        <v>290.77838025417498</v>
      </c>
      <c r="M1406" s="110">
        <v>2</v>
      </c>
      <c r="N1406" s="110">
        <v>4</v>
      </c>
      <c r="O1406" s="110">
        <f t="shared" si="93"/>
        <v>290.77838025417498</v>
      </c>
      <c r="P1406" s="110">
        <f t="shared" si="95"/>
        <v>1384.6589535913095</v>
      </c>
      <c r="Q1406" s="111">
        <f t="shared" si="96"/>
        <v>4984.7722329287135</v>
      </c>
    </row>
    <row r="1407" spans="1:17">
      <c r="A1407" s="107" t="s">
        <v>528</v>
      </c>
      <c r="B1407" s="108" t="s">
        <v>603</v>
      </c>
      <c r="C1407" s="108" t="s">
        <v>12</v>
      </c>
      <c r="D1407" s="108" t="s">
        <v>9</v>
      </c>
      <c r="E1407" s="108" t="s">
        <v>105</v>
      </c>
      <c r="F1407" s="108">
        <v>20</v>
      </c>
      <c r="G1407" s="108">
        <v>3</v>
      </c>
      <c r="H1407" s="109">
        <v>1.4</v>
      </c>
      <c r="I1407" s="108" t="str">
        <f t="shared" si="94"/>
        <v>low</v>
      </c>
      <c r="J1407" s="108" t="s">
        <v>57</v>
      </c>
      <c r="K1407" s="110">
        <v>0.96</v>
      </c>
      <c r="L1407" s="110">
        <v>527.42732564840298</v>
      </c>
      <c r="M1407" s="110">
        <v>2</v>
      </c>
      <c r="N1407" s="110">
        <v>4</v>
      </c>
      <c r="O1407" s="110">
        <f t="shared" si="93"/>
        <v>527.42732564840298</v>
      </c>
      <c r="P1407" s="110">
        <f t="shared" si="95"/>
        <v>549.40346421708648</v>
      </c>
      <c r="Q1407" s="111">
        <f t="shared" si="96"/>
        <v>1977.8524711815114</v>
      </c>
    </row>
    <row r="1408" spans="1:17">
      <c r="A1408" s="107" t="s">
        <v>528</v>
      </c>
      <c r="B1408" s="108" t="s">
        <v>604</v>
      </c>
      <c r="C1408" s="108" t="s">
        <v>8</v>
      </c>
      <c r="D1408" s="108" t="s">
        <v>9</v>
      </c>
      <c r="E1408" s="108" t="s">
        <v>105</v>
      </c>
      <c r="F1408" s="108">
        <v>20</v>
      </c>
      <c r="G1408" s="108">
        <v>3</v>
      </c>
      <c r="H1408" s="109">
        <v>1.4</v>
      </c>
      <c r="I1408" s="108" t="str">
        <f t="shared" si="94"/>
        <v>low</v>
      </c>
      <c r="J1408" s="108" t="s">
        <v>57</v>
      </c>
      <c r="K1408" s="110">
        <v>0.55000000000000004</v>
      </c>
      <c r="L1408" s="110">
        <v>292.116359003985</v>
      </c>
      <c r="M1408" s="110">
        <v>2</v>
      </c>
      <c r="N1408" s="110">
        <v>4</v>
      </c>
      <c r="O1408" s="110">
        <f t="shared" si="93"/>
        <v>292.116359003985</v>
      </c>
      <c r="P1408" s="110">
        <f t="shared" si="95"/>
        <v>531.1206527345181</v>
      </c>
      <c r="Q1408" s="111">
        <f t="shared" si="96"/>
        <v>1912.0343498442653</v>
      </c>
    </row>
    <row r="1409" spans="1:17" ht="15" thickBot="1">
      <c r="A1409" s="112" t="s">
        <v>528</v>
      </c>
      <c r="B1409" s="113" t="s">
        <v>604</v>
      </c>
      <c r="C1409" s="113" t="s">
        <v>12</v>
      </c>
      <c r="D1409" s="113" t="s">
        <v>9</v>
      </c>
      <c r="E1409" s="113" t="s">
        <v>105</v>
      </c>
      <c r="F1409" s="113">
        <v>20</v>
      </c>
      <c r="G1409" s="113">
        <v>3</v>
      </c>
      <c r="H1409" s="114">
        <v>1.4</v>
      </c>
      <c r="I1409" s="113" t="str">
        <f t="shared" si="94"/>
        <v>low</v>
      </c>
      <c r="J1409" s="113" t="s">
        <v>57</v>
      </c>
      <c r="K1409" s="115">
        <v>1.03</v>
      </c>
      <c r="L1409" s="115">
        <v>549.28150530706898</v>
      </c>
      <c r="M1409" s="115">
        <v>2</v>
      </c>
      <c r="N1409" s="115">
        <v>4</v>
      </c>
      <c r="O1409" s="115">
        <f t="shared" si="93"/>
        <v>549.28150530706898</v>
      </c>
      <c r="P1409" s="115">
        <f t="shared" si="95"/>
        <v>533.283014861232</v>
      </c>
      <c r="Q1409" s="116">
        <f t="shared" si="96"/>
        <v>1919.8188535004351</v>
      </c>
    </row>
    <row r="1410" spans="1:17">
      <c r="A1410" s="102" t="s">
        <v>528</v>
      </c>
      <c r="B1410" s="103" t="s">
        <v>645</v>
      </c>
      <c r="C1410" s="103" t="s">
        <v>8</v>
      </c>
      <c r="D1410" s="103" t="s">
        <v>9</v>
      </c>
      <c r="E1410" s="103" t="s">
        <v>105</v>
      </c>
      <c r="F1410" s="103">
        <v>20</v>
      </c>
      <c r="G1410" s="103">
        <v>1</v>
      </c>
      <c r="H1410" s="104">
        <v>2</v>
      </c>
      <c r="I1410" s="103" t="str">
        <f t="shared" si="94"/>
        <v>medium</v>
      </c>
      <c r="J1410" s="103" t="s">
        <v>11</v>
      </c>
      <c r="K1410" s="105">
        <v>15.98</v>
      </c>
      <c r="L1410" s="105">
        <v>57.536437668677998</v>
      </c>
      <c r="M1410" s="105">
        <v>2</v>
      </c>
      <c r="N1410" s="105">
        <v>4</v>
      </c>
      <c r="O1410" s="105">
        <f t="shared" si="93"/>
        <v>57.536437668677998</v>
      </c>
      <c r="P1410" s="105">
        <f t="shared" si="95"/>
        <v>3.6005280143102625</v>
      </c>
      <c r="Q1410" s="106">
        <f t="shared" si="96"/>
        <v>12.961900851516946</v>
      </c>
    </row>
    <row r="1411" spans="1:17">
      <c r="A1411" s="107" t="s">
        <v>528</v>
      </c>
      <c r="B1411" s="108" t="s">
        <v>645</v>
      </c>
      <c r="C1411" s="108" t="s">
        <v>12</v>
      </c>
      <c r="D1411" s="108" t="s">
        <v>9</v>
      </c>
      <c r="E1411" s="108" t="s">
        <v>105</v>
      </c>
      <c r="F1411" s="108">
        <v>20</v>
      </c>
      <c r="G1411" s="108">
        <v>1</v>
      </c>
      <c r="H1411" s="109">
        <v>2</v>
      </c>
      <c r="I1411" s="108" t="str">
        <f t="shared" si="94"/>
        <v>medium</v>
      </c>
      <c r="J1411" s="108" t="s">
        <v>11</v>
      </c>
      <c r="K1411" s="110">
        <v>16.079999999999998</v>
      </c>
      <c r="L1411" s="110">
        <v>623.85319941586101</v>
      </c>
      <c r="M1411" s="110">
        <v>2</v>
      </c>
      <c r="N1411" s="110">
        <v>4</v>
      </c>
      <c r="O1411" s="110">
        <f t="shared" si="93"/>
        <v>623.85319941586101</v>
      </c>
      <c r="P1411" s="110">
        <f t="shared" si="95"/>
        <v>38.796840759692856</v>
      </c>
      <c r="Q1411" s="111">
        <f t="shared" si="96"/>
        <v>139.66862673489427</v>
      </c>
    </row>
    <row r="1412" spans="1:17">
      <c r="A1412" s="107" t="s">
        <v>528</v>
      </c>
      <c r="B1412" s="108" t="s">
        <v>646</v>
      </c>
      <c r="C1412" s="108" t="s">
        <v>8</v>
      </c>
      <c r="D1412" s="108" t="s">
        <v>9</v>
      </c>
      <c r="E1412" s="108" t="s">
        <v>105</v>
      </c>
      <c r="F1412" s="108">
        <v>20</v>
      </c>
      <c r="G1412" s="108">
        <v>1</v>
      </c>
      <c r="H1412" s="109">
        <v>2</v>
      </c>
      <c r="I1412" s="108" t="str">
        <f t="shared" si="94"/>
        <v>medium</v>
      </c>
      <c r="J1412" s="108" t="s">
        <v>11</v>
      </c>
      <c r="K1412" s="110">
        <v>9.85</v>
      </c>
      <c r="L1412" s="110">
        <v>57.994483196919397</v>
      </c>
      <c r="M1412" s="110">
        <v>2</v>
      </c>
      <c r="N1412" s="110">
        <v>4</v>
      </c>
      <c r="O1412" s="110">
        <f t="shared" si="93"/>
        <v>57.994483196919397</v>
      </c>
      <c r="P1412" s="110">
        <f t="shared" si="95"/>
        <v>5.887764791565421</v>
      </c>
      <c r="Q1412" s="111">
        <f t="shared" si="96"/>
        <v>21.195953249635515</v>
      </c>
    </row>
    <row r="1413" spans="1:17">
      <c r="A1413" s="107" t="s">
        <v>528</v>
      </c>
      <c r="B1413" s="108" t="s">
        <v>646</v>
      </c>
      <c r="C1413" s="108" t="s">
        <v>12</v>
      </c>
      <c r="D1413" s="108" t="s">
        <v>9</v>
      </c>
      <c r="E1413" s="108" t="s">
        <v>105</v>
      </c>
      <c r="F1413" s="108">
        <v>20</v>
      </c>
      <c r="G1413" s="108">
        <v>1</v>
      </c>
      <c r="H1413" s="109">
        <v>2</v>
      </c>
      <c r="I1413" s="108" t="str">
        <f t="shared" si="94"/>
        <v>medium</v>
      </c>
      <c r="J1413" s="108" t="s">
        <v>11</v>
      </c>
      <c r="K1413" s="110">
        <v>10.57</v>
      </c>
      <c r="L1413" s="110">
        <v>631.21498423551702</v>
      </c>
      <c r="M1413" s="110">
        <v>2</v>
      </c>
      <c r="N1413" s="110">
        <v>4</v>
      </c>
      <c r="O1413" s="110">
        <f t="shared" si="93"/>
        <v>631.21498423551702</v>
      </c>
      <c r="P1413" s="110">
        <f t="shared" si="95"/>
        <v>59.717595481127439</v>
      </c>
      <c r="Q1413" s="111">
        <f t="shared" si="96"/>
        <v>214.98334373205878</v>
      </c>
    </row>
    <row r="1414" spans="1:17">
      <c r="A1414" s="107" t="s">
        <v>528</v>
      </c>
      <c r="B1414" s="108" t="s">
        <v>647</v>
      </c>
      <c r="C1414" s="108" t="s">
        <v>8</v>
      </c>
      <c r="D1414" s="108" t="s">
        <v>9</v>
      </c>
      <c r="E1414" s="108" t="s">
        <v>105</v>
      </c>
      <c r="F1414" s="108">
        <v>20</v>
      </c>
      <c r="G1414" s="108">
        <v>1</v>
      </c>
      <c r="H1414" s="109">
        <v>2</v>
      </c>
      <c r="I1414" s="108" t="str">
        <f t="shared" si="94"/>
        <v>medium</v>
      </c>
      <c r="J1414" s="108" t="s">
        <v>11</v>
      </c>
      <c r="K1414" s="110">
        <v>10.51</v>
      </c>
      <c r="L1414" s="110">
        <v>79.214395989761996</v>
      </c>
      <c r="M1414" s="110">
        <v>2</v>
      </c>
      <c r="N1414" s="110">
        <v>4</v>
      </c>
      <c r="O1414" s="110">
        <f t="shared" si="93"/>
        <v>79.214395989761996</v>
      </c>
      <c r="P1414" s="110">
        <f t="shared" si="95"/>
        <v>7.5370500465996191</v>
      </c>
      <c r="Q1414" s="111">
        <f t="shared" si="96"/>
        <v>27.133380167758627</v>
      </c>
    </row>
    <row r="1415" spans="1:17">
      <c r="A1415" s="107" t="s">
        <v>528</v>
      </c>
      <c r="B1415" s="108" t="s">
        <v>647</v>
      </c>
      <c r="C1415" s="108" t="s">
        <v>12</v>
      </c>
      <c r="D1415" s="108" t="s">
        <v>9</v>
      </c>
      <c r="E1415" s="108" t="s">
        <v>105</v>
      </c>
      <c r="F1415" s="108">
        <v>20</v>
      </c>
      <c r="G1415" s="108">
        <v>1</v>
      </c>
      <c r="H1415" s="109">
        <v>2</v>
      </c>
      <c r="I1415" s="108" t="str">
        <f t="shared" si="94"/>
        <v>medium</v>
      </c>
      <c r="J1415" s="108" t="s">
        <v>11</v>
      </c>
      <c r="K1415" s="110">
        <v>11.62</v>
      </c>
      <c r="L1415" s="110">
        <v>655.57637267750795</v>
      </c>
      <c r="M1415" s="110">
        <v>2</v>
      </c>
      <c r="N1415" s="110">
        <v>4</v>
      </c>
      <c r="O1415" s="110">
        <f t="shared" si="93"/>
        <v>655.57637267750795</v>
      </c>
      <c r="P1415" s="110">
        <f t="shared" si="95"/>
        <v>56.417932244191739</v>
      </c>
      <c r="Q1415" s="111">
        <f t="shared" si="96"/>
        <v>203.10455607909026</v>
      </c>
    </row>
    <row r="1416" spans="1:17">
      <c r="A1416" s="107" t="s">
        <v>528</v>
      </c>
      <c r="B1416" s="108" t="s">
        <v>648</v>
      </c>
      <c r="C1416" s="108" t="s">
        <v>8</v>
      </c>
      <c r="D1416" s="108" t="s">
        <v>9</v>
      </c>
      <c r="E1416" s="108" t="s">
        <v>105</v>
      </c>
      <c r="F1416" s="108">
        <v>20</v>
      </c>
      <c r="G1416" s="108">
        <v>1</v>
      </c>
      <c r="H1416" s="109">
        <v>2</v>
      </c>
      <c r="I1416" s="108" t="str">
        <f t="shared" si="94"/>
        <v>medium</v>
      </c>
      <c r="J1416" s="108" t="s">
        <v>11</v>
      </c>
      <c r="K1416" s="110">
        <v>5.8</v>
      </c>
      <c r="L1416" s="110">
        <v>44.7660884337566</v>
      </c>
      <c r="M1416" s="110">
        <v>2</v>
      </c>
      <c r="N1416" s="110">
        <v>4</v>
      </c>
      <c r="O1416" s="110">
        <f t="shared" si="93"/>
        <v>44.7660884337566</v>
      </c>
      <c r="P1416" s="110">
        <f t="shared" si="95"/>
        <v>7.7182911092683799</v>
      </c>
      <c r="Q1416" s="111">
        <f t="shared" si="96"/>
        <v>27.785847993366168</v>
      </c>
    </row>
    <row r="1417" spans="1:17" ht="15" thickBot="1">
      <c r="A1417" s="112" t="s">
        <v>528</v>
      </c>
      <c r="B1417" s="113" t="s">
        <v>648</v>
      </c>
      <c r="C1417" s="113" t="s">
        <v>12</v>
      </c>
      <c r="D1417" s="113" t="s">
        <v>9</v>
      </c>
      <c r="E1417" s="113" t="s">
        <v>105</v>
      </c>
      <c r="F1417" s="113">
        <v>20</v>
      </c>
      <c r="G1417" s="113">
        <v>1</v>
      </c>
      <c r="H1417" s="114">
        <v>2</v>
      </c>
      <c r="I1417" s="113" t="str">
        <f t="shared" si="94"/>
        <v>medium</v>
      </c>
      <c r="J1417" s="113" t="s">
        <v>11</v>
      </c>
      <c r="K1417" s="115">
        <v>8.8000000000000007</v>
      </c>
      <c r="L1417" s="115">
        <v>626.48676907906201</v>
      </c>
      <c r="M1417" s="115">
        <v>2</v>
      </c>
      <c r="N1417" s="115">
        <v>4</v>
      </c>
      <c r="O1417" s="115">
        <f t="shared" si="93"/>
        <v>626.48676907906201</v>
      </c>
      <c r="P1417" s="115">
        <f t="shared" si="95"/>
        <v>71.191678304438867</v>
      </c>
      <c r="Q1417" s="116">
        <f t="shared" si="96"/>
        <v>256.29004189597993</v>
      </c>
    </row>
    <row r="1418" spans="1:17">
      <c r="A1418" s="102" t="s">
        <v>528</v>
      </c>
      <c r="B1418" s="103" t="s">
        <v>649</v>
      </c>
      <c r="C1418" s="103" t="s">
        <v>8</v>
      </c>
      <c r="D1418" s="103" t="s">
        <v>9</v>
      </c>
      <c r="E1418" s="103" t="s">
        <v>105</v>
      </c>
      <c r="F1418" s="103">
        <v>20</v>
      </c>
      <c r="G1418" s="103">
        <v>2</v>
      </c>
      <c r="H1418" s="104">
        <v>2</v>
      </c>
      <c r="I1418" s="103" t="str">
        <f t="shared" si="94"/>
        <v>medium</v>
      </c>
      <c r="J1418" s="103" t="s">
        <v>11</v>
      </c>
      <c r="K1418" s="105">
        <v>320.75</v>
      </c>
      <c r="L1418" s="105">
        <v>82.826953933591398</v>
      </c>
      <c r="M1418" s="105">
        <v>2</v>
      </c>
      <c r="N1418" s="105">
        <v>4</v>
      </c>
      <c r="O1418" s="105">
        <f t="shared" si="93"/>
        <v>82.826953933591398</v>
      </c>
      <c r="P1418" s="105">
        <f t="shared" si="95"/>
        <v>0.25822900680776739</v>
      </c>
      <c r="Q1418" s="106">
        <f t="shared" si="96"/>
        <v>0.92962442450796268</v>
      </c>
    </row>
    <row r="1419" spans="1:17">
      <c r="A1419" s="107" t="s">
        <v>528</v>
      </c>
      <c r="B1419" s="108" t="s">
        <v>649</v>
      </c>
      <c r="C1419" s="108" t="s">
        <v>12</v>
      </c>
      <c r="D1419" s="108" t="s">
        <v>9</v>
      </c>
      <c r="E1419" s="108" t="s">
        <v>105</v>
      </c>
      <c r="F1419" s="108">
        <v>20</v>
      </c>
      <c r="G1419" s="108">
        <v>2</v>
      </c>
      <c r="H1419" s="109">
        <v>2</v>
      </c>
      <c r="I1419" s="108" t="str">
        <f t="shared" si="94"/>
        <v>medium</v>
      </c>
      <c r="J1419" s="108" t="s">
        <v>11</v>
      </c>
      <c r="K1419" s="110">
        <v>320.75</v>
      </c>
      <c r="L1419" s="110">
        <v>221.65892429329699</v>
      </c>
      <c r="M1419" s="110">
        <v>2</v>
      </c>
      <c r="N1419" s="110">
        <v>4</v>
      </c>
      <c r="O1419" s="110">
        <f t="shared" si="93"/>
        <v>221.65892429329699</v>
      </c>
      <c r="P1419" s="110">
        <f t="shared" si="95"/>
        <v>0.69106445609757439</v>
      </c>
      <c r="Q1419" s="111">
        <f t="shared" si="96"/>
        <v>2.4878320419512674</v>
      </c>
    </row>
    <row r="1420" spans="1:17">
      <c r="A1420" s="107" t="s">
        <v>528</v>
      </c>
      <c r="B1420" s="108" t="s">
        <v>650</v>
      </c>
      <c r="C1420" s="108" t="s">
        <v>8</v>
      </c>
      <c r="D1420" s="108" t="s">
        <v>9</v>
      </c>
      <c r="E1420" s="108" t="s">
        <v>105</v>
      </c>
      <c r="F1420" s="108">
        <v>20</v>
      </c>
      <c r="G1420" s="108">
        <v>2</v>
      </c>
      <c r="H1420" s="109">
        <v>2</v>
      </c>
      <c r="I1420" s="108" t="str">
        <f t="shared" si="94"/>
        <v>medium</v>
      </c>
      <c r="J1420" s="108" t="s">
        <v>11</v>
      </c>
      <c r="K1420" s="110">
        <v>313.24</v>
      </c>
      <c r="L1420" s="110">
        <v>78.254484958953398</v>
      </c>
      <c r="M1420" s="110">
        <v>2</v>
      </c>
      <c r="N1420" s="110">
        <v>4</v>
      </c>
      <c r="O1420" s="110">
        <f t="shared" si="93"/>
        <v>78.254484958953398</v>
      </c>
      <c r="P1420" s="110">
        <f t="shared" si="95"/>
        <v>0.24982277154563082</v>
      </c>
      <c r="Q1420" s="111">
        <f t="shared" si="96"/>
        <v>0.89936197756427083</v>
      </c>
    </row>
    <row r="1421" spans="1:17">
      <c r="A1421" s="107" t="s">
        <v>528</v>
      </c>
      <c r="B1421" s="108" t="s">
        <v>650</v>
      </c>
      <c r="C1421" s="108" t="s">
        <v>12</v>
      </c>
      <c r="D1421" s="108" t="s">
        <v>9</v>
      </c>
      <c r="E1421" s="108" t="s">
        <v>105</v>
      </c>
      <c r="F1421" s="108">
        <v>20</v>
      </c>
      <c r="G1421" s="108">
        <v>2</v>
      </c>
      <c r="H1421" s="109">
        <v>2</v>
      </c>
      <c r="I1421" s="108" t="str">
        <f t="shared" si="94"/>
        <v>medium</v>
      </c>
      <c r="J1421" s="108" t="s">
        <v>11</v>
      </c>
      <c r="K1421" s="110">
        <v>313.24</v>
      </c>
      <c r="L1421" s="110">
        <v>150.44561981344901</v>
      </c>
      <c r="M1421" s="110">
        <v>2</v>
      </c>
      <c r="N1421" s="110">
        <v>4</v>
      </c>
      <c r="O1421" s="110">
        <f t="shared" si="93"/>
        <v>150.44561981344901</v>
      </c>
      <c r="P1421" s="110">
        <f t="shared" si="95"/>
        <v>0.48028865985649666</v>
      </c>
      <c r="Q1421" s="111">
        <f t="shared" si="96"/>
        <v>1.7290391754833878</v>
      </c>
    </row>
    <row r="1422" spans="1:17">
      <c r="A1422" s="107" t="s">
        <v>528</v>
      </c>
      <c r="B1422" s="108" t="s">
        <v>651</v>
      </c>
      <c r="C1422" s="108" t="s">
        <v>8</v>
      </c>
      <c r="D1422" s="108" t="s">
        <v>9</v>
      </c>
      <c r="E1422" s="108" t="s">
        <v>105</v>
      </c>
      <c r="F1422" s="108">
        <v>20</v>
      </c>
      <c r="G1422" s="108">
        <v>2</v>
      </c>
      <c r="H1422" s="109">
        <v>2</v>
      </c>
      <c r="I1422" s="108" t="str">
        <f t="shared" si="94"/>
        <v>medium</v>
      </c>
      <c r="J1422" s="108" t="s">
        <v>11</v>
      </c>
      <c r="K1422" s="110">
        <v>321.13</v>
      </c>
      <c r="L1422" s="110">
        <v>85.859257103153496</v>
      </c>
      <c r="M1422" s="110">
        <v>2</v>
      </c>
      <c r="N1422" s="110">
        <v>4</v>
      </c>
      <c r="O1422" s="110">
        <f t="shared" si="93"/>
        <v>85.859257103153496</v>
      </c>
      <c r="P1422" s="110">
        <f t="shared" si="95"/>
        <v>0.26736604211114967</v>
      </c>
      <c r="Q1422" s="111">
        <f t="shared" si="96"/>
        <v>0.96251775160013886</v>
      </c>
    </row>
    <row r="1423" spans="1:17">
      <c r="A1423" s="107" t="s">
        <v>528</v>
      </c>
      <c r="B1423" s="108" t="s">
        <v>651</v>
      </c>
      <c r="C1423" s="108" t="s">
        <v>12</v>
      </c>
      <c r="D1423" s="108" t="s">
        <v>9</v>
      </c>
      <c r="E1423" s="108" t="s">
        <v>105</v>
      </c>
      <c r="F1423" s="108">
        <v>20</v>
      </c>
      <c r="G1423" s="108">
        <v>2</v>
      </c>
      <c r="H1423" s="109">
        <v>2</v>
      </c>
      <c r="I1423" s="108" t="str">
        <f t="shared" si="94"/>
        <v>medium</v>
      </c>
      <c r="J1423" s="108" t="s">
        <v>11</v>
      </c>
      <c r="K1423" s="110">
        <v>321.13</v>
      </c>
      <c r="L1423" s="110">
        <v>181.461846192716</v>
      </c>
      <c r="M1423" s="110">
        <v>2</v>
      </c>
      <c r="N1423" s="110">
        <v>4</v>
      </c>
      <c r="O1423" s="110">
        <f t="shared" si="93"/>
        <v>181.461846192716</v>
      </c>
      <c r="P1423" s="110">
        <f t="shared" si="95"/>
        <v>0.56507285583008748</v>
      </c>
      <c r="Q1423" s="111">
        <f t="shared" si="96"/>
        <v>2.0342622809883149</v>
      </c>
    </row>
    <row r="1424" spans="1:17">
      <c r="A1424" s="107" t="s">
        <v>528</v>
      </c>
      <c r="B1424" s="108" t="s">
        <v>652</v>
      </c>
      <c r="C1424" s="108" t="s">
        <v>8</v>
      </c>
      <c r="D1424" s="108" t="s">
        <v>9</v>
      </c>
      <c r="E1424" s="108" t="s">
        <v>105</v>
      </c>
      <c r="F1424" s="108">
        <v>20</v>
      </c>
      <c r="G1424" s="108">
        <v>2</v>
      </c>
      <c r="H1424" s="109">
        <v>2</v>
      </c>
      <c r="I1424" s="108" t="str">
        <f t="shared" si="94"/>
        <v>medium</v>
      </c>
      <c r="J1424" s="108" t="s">
        <v>11</v>
      </c>
      <c r="K1424" s="110">
        <v>321.63</v>
      </c>
      <c r="L1424" s="110">
        <v>108.868642932306</v>
      </c>
      <c r="M1424" s="110">
        <v>2</v>
      </c>
      <c r="N1424" s="110">
        <v>4</v>
      </c>
      <c r="O1424" s="110">
        <f t="shared" si="93"/>
        <v>108.868642932306</v>
      </c>
      <c r="P1424" s="110">
        <f t="shared" si="95"/>
        <v>0.33849032407519825</v>
      </c>
      <c r="Q1424" s="111">
        <f t="shared" si="96"/>
        <v>1.2185651666707138</v>
      </c>
    </row>
    <row r="1425" spans="1:17" ht="15" thickBot="1">
      <c r="A1425" s="112" t="s">
        <v>528</v>
      </c>
      <c r="B1425" s="113" t="s">
        <v>652</v>
      </c>
      <c r="C1425" s="113" t="s">
        <v>12</v>
      </c>
      <c r="D1425" s="113" t="s">
        <v>9</v>
      </c>
      <c r="E1425" s="113" t="s">
        <v>105</v>
      </c>
      <c r="F1425" s="113">
        <v>20</v>
      </c>
      <c r="G1425" s="113">
        <v>2</v>
      </c>
      <c r="H1425" s="114">
        <v>2</v>
      </c>
      <c r="I1425" s="113" t="str">
        <f t="shared" si="94"/>
        <v>medium</v>
      </c>
      <c r="J1425" s="113" t="s">
        <v>11</v>
      </c>
      <c r="K1425" s="115">
        <v>321.63</v>
      </c>
      <c r="L1425" s="115">
        <v>171.713662133502</v>
      </c>
      <c r="M1425" s="115">
        <v>2</v>
      </c>
      <c r="N1425" s="115">
        <v>4</v>
      </c>
      <c r="O1425" s="115">
        <f t="shared" si="93"/>
        <v>171.713662133502</v>
      </c>
      <c r="P1425" s="115">
        <f t="shared" si="95"/>
        <v>0.53388571381246153</v>
      </c>
      <c r="Q1425" s="116">
        <f t="shared" si="96"/>
        <v>1.9219885697248613</v>
      </c>
    </row>
    <row r="1426" spans="1:17">
      <c r="A1426" s="102" t="s">
        <v>528</v>
      </c>
      <c r="B1426" s="103" t="s">
        <v>601</v>
      </c>
      <c r="C1426" s="103" t="s">
        <v>8</v>
      </c>
      <c r="D1426" s="103" t="s">
        <v>9</v>
      </c>
      <c r="E1426" s="103" t="s">
        <v>105</v>
      </c>
      <c r="F1426" s="103">
        <v>20</v>
      </c>
      <c r="G1426" s="103">
        <v>3</v>
      </c>
      <c r="H1426" s="104">
        <v>2</v>
      </c>
      <c r="I1426" s="103" t="str">
        <f t="shared" si="94"/>
        <v>medium</v>
      </c>
      <c r="J1426" s="103" t="s">
        <v>57</v>
      </c>
      <c r="K1426" s="105">
        <v>1.05</v>
      </c>
      <c r="L1426" s="105">
        <v>359.82883849738101</v>
      </c>
      <c r="M1426" s="105">
        <v>2</v>
      </c>
      <c r="N1426" s="105">
        <v>4</v>
      </c>
      <c r="O1426" s="105">
        <f t="shared" si="93"/>
        <v>359.82883849738101</v>
      </c>
      <c r="P1426" s="105">
        <f t="shared" si="95"/>
        <v>342.6941319022676</v>
      </c>
      <c r="Q1426" s="106">
        <f t="shared" si="96"/>
        <v>1233.6988748481633</v>
      </c>
    </row>
    <row r="1427" spans="1:17">
      <c r="A1427" s="107" t="s">
        <v>528</v>
      </c>
      <c r="B1427" s="108" t="s">
        <v>601</v>
      </c>
      <c r="C1427" s="108" t="s">
        <v>12</v>
      </c>
      <c r="D1427" s="108" t="s">
        <v>9</v>
      </c>
      <c r="E1427" s="108" t="s">
        <v>105</v>
      </c>
      <c r="F1427" s="108">
        <v>20</v>
      </c>
      <c r="G1427" s="108">
        <v>3</v>
      </c>
      <c r="H1427" s="109">
        <v>2</v>
      </c>
      <c r="I1427" s="108" t="str">
        <f t="shared" si="94"/>
        <v>medium</v>
      </c>
      <c r="J1427" s="108" t="s">
        <v>57</v>
      </c>
      <c r="K1427" s="110">
        <v>0.65</v>
      </c>
      <c r="L1427" s="110">
        <v>248.346071203126</v>
      </c>
      <c r="M1427" s="110">
        <v>2</v>
      </c>
      <c r="N1427" s="110">
        <v>4</v>
      </c>
      <c r="O1427" s="110">
        <f t="shared" si="93"/>
        <v>248.346071203126</v>
      </c>
      <c r="P1427" s="110">
        <f t="shared" si="95"/>
        <v>382.07087877404001</v>
      </c>
      <c r="Q1427" s="111">
        <f t="shared" si="96"/>
        <v>1375.4551635865439</v>
      </c>
    </row>
    <row r="1428" spans="1:17">
      <c r="A1428" s="107" t="s">
        <v>528</v>
      </c>
      <c r="B1428" s="108" t="s">
        <v>602</v>
      </c>
      <c r="C1428" s="108" t="s">
        <v>8</v>
      </c>
      <c r="D1428" s="108" t="s">
        <v>9</v>
      </c>
      <c r="E1428" s="108" t="s">
        <v>105</v>
      </c>
      <c r="F1428" s="108">
        <v>20</v>
      </c>
      <c r="G1428" s="108">
        <v>3</v>
      </c>
      <c r="H1428" s="109">
        <v>2</v>
      </c>
      <c r="I1428" s="108" t="str">
        <f t="shared" si="94"/>
        <v>medium</v>
      </c>
      <c r="J1428" s="108" t="s">
        <v>57</v>
      </c>
      <c r="K1428" s="110">
        <v>0.67</v>
      </c>
      <c r="L1428" s="110">
        <v>466.39379935963399</v>
      </c>
      <c r="M1428" s="110">
        <v>2</v>
      </c>
      <c r="N1428" s="110">
        <v>4</v>
      </c>
      <c r="O1428" s="110">
        <f t="shared" si="93"/>
        <v>466.39379935963399</v>
      </c>
      <c r="P1428" s="110">
        <f t="shared" si="95"/>
        <v>696.11014829796113</v>
      </c>
      <c r="Q1428" s="111">
        <f t="shared" si="96"/>
        <v>2505.9965338726602</v>
      </c>
    </row>
    <row r="1429" spans="1:17">
      <c r="A1429" s="107" t="s">
        <v>528</v>
      </c>
      <c r="B1429" s="108" t="s">
        <v>602</v>
      </c>
      <c r="C1429" s="108" t="s">
        <v>12</v>
      </c>
      <c r="D1429" s="108" t="s">
        <v>9</v>
      </c>
      <c r="E1429" s="108" t="s">
        <v>105</v>
      </c>
      <c r="F1429" s="108">
        <v>20</v>
      </c>
      <c r="G1429" s="108">
        <v>3</v>
      </c>
      <c r="H1429" s="109">
        <v>2</v>
      </c>
      <c r="I1429" s="108" t="str">
        <f t="shared" si="94"/>
        <v>medium</v>
      </c>
      <c r="J1429" s="108" t="s">
        <v>57</v>
      </c>
      <c r="K1429" s="110">
        <v>1.05</v>
      </c>
      <c r="L1429" s="110">
        <v>261.581276716741</v>
      </c>
      <c r="M1429" s="110">
        <v>2</v>
      </c>
      <c r="N1429" s="110">
        <v>4</v>
      </c>
      <c r="O1429" s="110">
        <f t="shared" si="93"/>
        <v>261.581276716741</v>
      </c>
      <c r="P1429" s="110">
        <f t="shared" si="95"/>
        <v>249.12502544451522</v>
      </c>
      <c r="Q1429" s="111">
        <f t="shared" si="96"/>
        <v>896.85009160025481</v>
      </c>
    </row>
    <row r="1430" spans="1:17">
      <c r="A1430" s="107" t="s">
        <v>528</v>
      </c>
      <c r="B1430" s="108" t="s">
        <v>603</v>
      </c>
      <c r="C1430" s="108" t="s">
        <v>8</v>
      </c>
      <c r="D1430" s="108" t="s">
        <v>9</v>
      </c>
      <c r="E1430" s="108" t="s">
        <v>105</v>
      </c>
      <c r="F1430" s="108">
        <v>20</v>
      </c>
      <c r="G1430" s="108">
        <v>3</v>
      </c>
      <c r="H1430" s="109">
        <v>2</v>
      </c>
      <c r="I1430" s="108" t="str">
        <f t="shared" si="94"/>
        <v>medium</v>
      </c>
      <c r="J1430" s="108" t="s">
        <v>57</v>
      </c>
      <c r="K1430" s="110">
        <v>0.21</v>
      </c>
      <c r="L1430" s="110">
        <v>290.77838025417498</v>
      </c>
      <c r="M1430" s="110">
        <v>2</v>
      </c>
      <c r="N1430" s="110">
        <v>4</v>
      </c>
      <c r="O1430" s="110">
        <f t="shared" si="93"/>
        <v>290.77838025417498</v>
      </c>
      <c r="P1430" s="110">
        <f t="shared" si="95"/>
        <v>1384.6589535913095</v>
      </c>
      <c r="Q1430" s="111">
        <f t="shared" si="96"/>
        <v>4984.7722329287135</v>
      </c>
    </row>
    <row r="1431" spans="1:17">
      <c r="A1431" s="107" t="s">
        <v>528</v>
      </c>
      <c r="B1431" s="108" t="s">
        <v>603</v>
      </c>
      <c r="C1431" s="108" t="s">
        <v>12</v>
      </c>
      <c r="D1431" s="108" t="s">
        <v>9</v>
      </c>
      <c r="E1431" s="108" t="s">
        <v>105</v>
      </c>
      <c r="F1431" s="108">
        <v>20</v>
      </c>
      <c r="G1431" s="108">
        <v>3</v>
      </c>
      <c r="H1431" s="109">
        <v>2</v>
      </c>
      <c r="I1431" s="108" t="str">
        <f t="shared" si="94"/>
        <v>medium</v>
      </c>
      <c r="J1431" s="108" t="s">
        <v>57</v>
      </c>
      <c r="K1431" s="110">
        <v>0.96</v>
      </c>
      <c r="L1431" s="110">
        <v>527.42732564840298</v>
      </c>
      <c r="M1431" s="110">
        <v>2</v>
      </c>
      <c r="N1431" s="110">
        <v>4</v>
      </c>
      <c r="O1431" s="110">
        <f t="shared" si="93"/>
        <v>527.42732564840298</v>
      </c>
      <c r="P1431" s="110">
        <f t="shared" si="95"/>
        <v>549.40346421708648</v>
      </c>
      <c r="Q1431" s="111">
        <f t="shared" si="96"/>
        <v>1977.8524711815114</v>
      </c>
    </row>
    <row r="1432" spans="1:17">
      <c r="A1432" s="107" t="s">
        <v>528</v>
      </c>
      <c r="B1432" s="108" t="s">
        <v>604</v>
      </c>
      <c r="C1432" s="108" t="s">
        <v>8</v>
      </c>
      <c r="D1432" s="108" t="s">
        <v>9</v>
      </c>
      <c r="E1432" s="108" t="s">
        <v>105</v>
      </c>
      <c r="F1432" s="108">
        <v>20</v>
      </c>
      <c r="G1432" s="108">
        <v>3</v>
      </c>
      <c r="H1432" s="109">
        <v>2</v>
      </c>
      <c r="I1432" s="108" t="str">
        <f t="shared" si="94"/>
        <v>medium</v>
      </c>
      <c r="J1432" s="108" t="s">
        <v>57</v>
      </c>
      <c r="K1432" s="110">
        <v>0.55000000000000004</v>
      </c>
      <c r="L1432" s="110">
        <v>292.116359003985</v>
      </c>
      <c r="M1432" s="110">
        <v>2</v>
      </c>
      <c r="N1432" s="110">
        <v>4</v>
      </c>
      <c r="O1432" s="110">
        <f t="shared" si="93"/>
        <v>292.116359003985</v>
      </c>
      <c r="P1432" s="110">
        <f t="shared" si="95"/>
        <v>531.1206527345181</v>
      </c>
      <c r="Q1432" s="111">
        <f t="shared" si="96"/>
        <v>1912.0343498442653</v>
      </c>
    </row>
    <row r="1433" spans="1:17" ht="15" thickBot="1">
      <c r="A1433" s="112" t="s">
        <v>528</v>
      </c>
      <c r="B1433" s="113" t="s">
        <v>604</v>
      </c>
      <c r="C1433" s="113" t="s">
        <v>12</v>
      </c>
      <c r="D1433" s="113" t="s">
        <v>9</v>
      </c>
      <c r="E1433" s="113" t="s">
        <v>105</v>
      </c>
      <c r="F1433" s="113">
        <v>20</v>
      </c>
      <c r="G1433" s="113">
        <v>3</v>
      </c>
      <c r="H1433" s="114">
        <v>2</v>
      </c>
      <c r="I1433" s="113" t="str">
        <f t="shared" si="94"/>
        <v>medium</v>
      </c>
      <c r="J1433" s="113" t="s">
        <v>57</v>
      </c>
      <c r="K1433" s="115">
        <v>1.03</v>
      </c>
      <c r="L1433" s="115">
        <v>549.28150530706898</v>
      </c>
      <c r="M1433" s="115">
        <v>2</v>
      </c>
      <c r="N1433" s="115">
        <v>4</v>
      </c>
      <c r="O1433" s="115">
        <f t="shared" si="93"/>
        <v>549.28150530706898</v>
      </c>
      <c r="P1433" s="115">
        <f t="shared" si="95"/>
        <v>533.283014861232</v>
      </c>
      <c r="Q1433" s="116">
        <f t="shared" si="96"/>
        <v>1919.8188535004351</v>
      </c>
    </row>
    <row r="1434" spans="1:17">
      <c r="A1434" s="102" t="s">
        <v>528</v>
      </c>
      <c r="B1434" s="103" t="s">
        <v>653</v>
      </c>
      <c r="C1434" s="103" t="s">
        <v>8</v>
      </c>
      <c r="D1434" s="103" t="s">
        <v>9</v>
      </c>
      <c r="E1434" s="103" t="s">
        <v>105</v>
      </c>
      <c r="F1434" s="103">
        <v>20</v>
      </c>
      <c r="G1434" s="103">
        <v>2</v>
      </c>
      <c r="H1434" s="104">
        <v>3.3</v>
      </c>
      <c r="I1434" s="103" t="str">
        <f t="shared" ref="I1434:I1490" si="97">IF(H1434=2.3,"low",IF(H1434=2.7,"medium",IF(H1434=3.2,"high",IF(H1434=1.4,"low",IF(H1434=2,"medium",IF(H1434=3.3,"high"))))))</f>
        <v>high</v>
      </c>
      <c r="J1434" s="103" t="s">
        <v>11</v>
      </c>
      <c r="K1434" s="105">
        <v>311.72000000000003</v>
      </c>
      <c r="L1434" s="105">
        <v>103.879558862531</v>
      </c>
      <c r="M1434" s="105">
        <v>2</v>
      </c>
      <c r="N1434" s="105">
        <v>4</v>
      </c>
      <c r="O1434" s="105">
        <f t="shared" ref="O1434:O1497" si="98">(IF(L1434&lt;N1434,0,L1434))</f>
        <v>103.879558862531</v>
      </c>
      <c r="P1434" s="105">
        <f t="shared" ref="P1434:P1490" si="99">IF(O1434=0,NA(),(O1434/K1434))</f>
        <v>0.33324637130287116</v>
      </c>
      <c r="Q1434" s="106">
        <f t="shared" ref="Q1434:Q1490" si="100">IF(O1434=0,NA(),((P1434/1000)*3600))</f>
        <v>1.1996869366903362</v>
      </c>
    </row>
    <row r="1435" spans="1:17">
      <c r="A1435" s="107" t="s">
        <v>528</v>
      </c>
      <c r="B1435" s="108" t="s">
        <v>653</v>
      </c>
      <c r="C1435" s="108" t="s">
        <v>12</v>
      </c>
      <c r="D1435" s="108" t="s">
        <v>9</v>
      </c>
      <c r="E1435" s="108" t="s">
        <v>105</v>
      </c>
      <c r="F1435" s="108">
        <v>20</v>
      </c>
      <c r="G1435" s="108">
        <v>2</v>
      </c>
      <c r="H1435" s="109">
        <v>3.3</v>
      </c>
      <c r="I1435" s="108" t="str">
        <f t="shared" si="97"/>
        <v>high</v>
      </c>
      <c r="J1435" s="108" t="s">
        <v>11</v>
      </c>
      <c r="K1435" s="110">
        <v>311.72000000000003</v>
      </c>
      <c r="L1435" s="110">
        <v>218.563077334333</v>
      </c>
      <c r="M1435" s="110">
        <v>2</v>
      </c>
      <c r="N1435" s="110">
        <v>4</v>
      </c>
      <c r="O1435" s="110">
        <f t="shared" si="98"/>
        <v>218.563077334333</v>
      </c>
      <c r="P1435" s="110">
        <f t="shared" si="99"/>
        <v>0.70115192266884696</v>
      </c>
      <c r="Q1435" s="111">
        <f t="shared" si="100"/>
        <v>2.5241469216078491</v>
      </c>
    </row>
    <row r="1436" spans="1:17">
      <c r="A1436" s="107" t="s">
        <v>528</v>
      </c>
      <c r="B1436" s="108" t="s">
        <v>654</v>
      </c>
      <c r="C1436" s="108" t="s">
        <v>8</v>
      </c>
      <c r="D1436" s="108" t="s">
        <v>9</v>
      </c>
      <c r="E1436" s="108" t="s">
        <v>105</v>
      </c>
      <c r="F1436" s="108">
        <v>20</v>
      </c>
      <c r="G1436" s="108">
        <v>2</v>
      </c>
      <c r="H1436" s="109">
        <v>3.3</v>
      </c>
      <c r="I1436" s="108" t="str">
        <f t="shared" si="97"/>
        <v>high</v>
      </c>
      <c r="J1436" s="108" t="s">
        <v>11</v>
      </c>
      <c r="K1436" s="110">
        <v>315.54000000000002</v>
      </c>
      <c r="L1436" s="110">
        <v>78.854488805480102</v>
      </c>
      <c r="M1436" s="110">
        <v>2</v>
      </c>
      <c r="N1436" s="110">
        <v>4</v>
      </c>
      <c r="O1436" s="110">
        <f t="shared" si="98"/>
        <v>78.854488805480102</v>
      </c>
      <c r="P1436" s="110">
        <f t="shared" si="99"/>
        <v>0.24990330482816789</v>
      </c>
      <c r="Q1436" s="111">
        <f t="shared" si="100"/>
        <v>0.8996518973814045</v>
      </c>
    </row>
    <row r="1437" spans="1:17">
      <c r="A1437" s="107" t="s">
        <v>528</v>
      </c>
      <c r="B1437" s="108" t="s">
        <v>654</v>
      </c>
      <c r="C1437" s="108" t="s">
        <v>12</v>
      </c>
      <c r="D1437" s="108" t="s">
        <v>9</v>
      </c>
      <c r="E1437" s="108" t="s">
        <v>105</v>
      </c>
      <c r="F1437" s="108">
        <v>20</v>
      </c>
      <c r="G1437" s="108">
        <v>2</v>
      </c>
      <c r="H1437" s="109">
        <v>3.3</v>
      </c>
      <c r="I1437" s="108" t="str">
        <f t="shared" si="97"/>
        <v>high</v>
      </c>
      <c r="J1437" s="108" t="s">
        <v>11</v>
      </c>
      <c r="K1437" s="110">
        <v>315.54000000000002</v>
      </c>
      <c r="L1437" s="110">
        <v>155.89412655835801</v>
      </c>
      <c r="M1437" s="110">
        <v>2</v>
      </c>
      <c r="N1437" s="110">
        <v>4</v>
      </c>
      <c r="O1437" s="110">
        <f t="shared" si="98"/>
        <v>155.89412655835801</v>
      </c>
      <c r="P1437" s="110">
        <f t="shared" si="99"/>
        <v>0.4940550375811561</v>
      </c>
      <c r="Q1437" s="111">
        <f t="shared" si="100"/>
        <v>1.778598135292162</v>
      </c>
    </row>
    <row r="1438" spans="1:17">
      <c r="A1438" s="107" t="s">
        <v>528</v>
      </c>
      <c r="B1438" s="108" t="s">
        <v>655</v>
      </c>
      <c r="C1438" s="108" t="s">
        <v>8</v>
      </c>
      <c r="D1438" s="108" t="s">
        <v>9</v>
      </c>
      <c r="E1438" s="108" t="s">
        <v>105</v>
      </c>
      <c r="F1438" s="108">
        <v>20</v>
      </c>
      <c r="G1438" s="108">
        <v>2</v>
      </c>
      <c r="H1438" s="109">
        <v>3.3</v>
      </c>
      <c r="I1438" s="108" t="str">
        <f t="shared" si="97"/>
        <v>high</v>
      </c>
      <c r="J1438" s="108" t="s">
        <v>11</v>
      </c>
      <c r="K1438" s="110">
        <v>311.44</v>
      </c>
      <c r="L1438" s="110">
        <v>212.89411744407099</v>
      </c>
      <c r="M1438" s="110">
        <v>2</v>
      </c>
      <c r="N1438" s="110">
        <v>4</v>
      </c>
      <c r="O1438" s="110">
        <f t="shared" si="98"/>
        <v>212.89411744407099</v>
      </c>
      <c r="P1438" s="110">
        <f t="shared" si="99"/>
        <v>0.68357987876981441</v>
      </c>
      <c r="Q1438" s="111">
        <f t="shared" si="100"/>
        <v>2.4608875635713319</v>
      </c>
    </row>
    <row r="1439" spans="1:17">
      <c r="A1439" s="107" t="s">
        <v>528</v>
      </c>
      <c r="B1439" s="108" t="s">
        <v>655</v>
      </c>
      <c r="C1439" s="108" t="s">
        <v>12</v>
      </c>
      <c r="D1439" s="108" t="s">
        <v>9</v>
      </c>
      <c r="E1439" s="108" t="s">
        <v>105</v>
      </c>
      <c r="F1439" s="108">
        <v>20</v>
      </c>
      <c r="G1439" s="108">
        <v>2</v>
      </c>
      <c r="H1439" s="109">
        <v>3.3</v>
      </c>
      <c r="I1439" s="108" t="str">
        <f t="shared" si="97"/>
        <v>high</v>
      </c>
      <c r="J1439" s="108" t="s">
        <v>11</v>
      </c>
      <c r="K1439" s="110">
        <v>311.44</v>
      </c>
      <c r="L1439" s="110">
        <v>239.84007586713</v>
      </c>
      <c r="M1439" s="110">
        <v>2</v>
      </c>
      <c r="N1439" s="110">
        <v>4</v>
      </c>
      <c r="O1439" s="110">
        <f t="shared" si="98"/>
        <v>239.84007586713</v>
      </c>
      <c r="P1439" s="110">
        <f t="shared" si="99"/>
        <v>0.77010042341102625</v>
      </c>
      <c r="Q1439" s="111">
        <f t="shared" si="100"/>
        <v>2.7723615242796944</v>
      </c>
    </row>
    <row r="1440" spans="1:17">
      <c r="A1440" s="107" t="s">
        <v>528</v>
      </c>
      <c r="B1440" s="108" t="s">
        <v>656</v>
      </c>
      <c r="C1440" s="108" t="s">
        <v>8</v>
      </c>
      <c r="D1440" s="108" t="s">
        <v>9</v>
      </c>
      <c r="E1440" s="108" t="s">
        <v>105</v>
      </c>
      <c r="F1440" s="108">
        <v>20</v>
      </c>
      <c r="G1440" s="108">
        <v>2</v>
      </c>
      <c r="H1440" s="109">
        <v>3.3</v>
      </c>
      <c r="I1440" s="108" t="str">
        <f t="shared" si="97"/>
        <v>high</v>
      </c>
      <c r="J1440" s="108" t="s">
        <v>11</v>
      </c>
      <c r="K1440" s="110">
        <v>309.95</v>
      </c>
      <c r="L1440" s="110">
        <v>113.671116768434</v>
      </c>
      <c r="M1440" s="110">
        <v>2</v>
      </c>
      <c r="N1440" s="110">
        <v>4</v>
      </c>
      <c r="O1440" s="110">
        <f t="shared" si="98"/>
        <v>113.671116768434</v>
      </c>
      <c r="P1440" s="110">
        <f t="shared" si="99"/>
        <v>0.36674017347454108</v>
      </c>
      <c r="Q1440" s="111">
        <f t="shared" si="100"/>
        <v>1.3202646245083478</v>
      </c>
    </row>
    <row r="1441" spans="1:17" ht="15" thickBot="1">
      <c r="A1441" s="112" t="s">
        <v>528</v>
      </c>
      <c r="B1441" s="113" t="s">
        <v>656</v>
      </c>
      <c r="C1441" s="113" t="s">
        <v>12</v>
      </c>
      <c r="D1441" s="113" t="s">
        <v>9</v>
      </c>
      <c r="E1441" s="113" t="s">
        <v>105</v>
      </c>
      <c r="F1441" s="113">
        <v>20</v>
      </c>
      <c r="G1441" s="113">
        <v>2</v>
      </c>
      <c r="H1441" s="114">
        <v>3.3</v>
      </c>
      <c r="I1441" s="113" t="str">
        <f t="shared" si="97"/>
        <v>high</v>
      </c>
      <c r="J1441" s="113" t="s">
        <v>11</v>
      </c>
      <c r="K1441" s="115">
        <v>309.95</v>
      </c>
      <c r="L1441" s="115">
        <v>233.080582566066</v>
      </c>
      <c r="M1441" s="115">
        <v>2</v>
      </c>
      <c r="N1441" s="115">
        <v>4</v>
      </c>
      <c r="O1441" s="115">
        <f t="shared" si="98"/>
        <v>233.080582566066</v>
      </c>
      <c r="P1441" s="115">
        <f t="shared" si="99"/>
        <v>0.75199413636414258</v>
      </c>
      <c r="Q1441" s="116">
        <f t="shared" si="100"/>
        <v>2.7071788909109133</v>
      </c>
    </row>
    <row r="1442" spans="1:17">
      <c r="A1442" s="102" t="s">
        <v>528</v>
      </c>
      <c r="B1442" s="103" t="s">
        <v>601</v>
      </c>
      <c r="C1442" s="103" t="s">
        <v>8</v>
      </c>
      <c r="D1442" s="103" t="s">
        <v>9</v>
      </c>
      <c r="E1442" s="103" t="s">
        <v>105</v>
      </c>
      <c r="F1442" s="103">
        <v>20</v>
      </c>
      <c r="G1442" s="103">
        <v>3</v>
      </c>
      <c r="H1442" s="104">
        <v>3.3</v>
      </c>
      <c r="I1442" s="103" t="str">
        <f t="shared" si="97"/>
        <v>high</v>
      </c>
      <c r="J1442" s="103" t="s">
        <v>57</v>
      </c>
      <c r="K1442" s="105">
        <v>1.05</v>
      </c>
      <c r="L1442" s="105">
        <v>359.82883849738101</v>
      </c>
      <c r="M1442" s="105">
        <v>2</v>
      </c>
      <c r="N1442" s="105">
        <v>4</v>
      </c>
      <c r="O1442" s="105">
        <f t="shared" si="98"/>
        <v>359.82883849738101</v>
      </c>
      <c r="P1442" s="105">
        <f t="shared" si="99"/>
        <v>342.6941319022676</v>
      </c>
      <c r="Q1442" s="106">
        <f t="shared" si="100"/>
        <v>1233.6988748481633</v>
      </c>
    </row>
    <row r="1443" spans="1:17">
      <c r="A1443" s="107" t="s">
        <v>528</v>
      </c>
      <c r="B1443" s="108" t="s">
        <v>601</v>
      </c>
      <c r="C1443" s="108" t="s">
        <v>12</v>
      </c>
      <c r="D1443" s="108" t="s">
        <v>9</v>
      </c>
      <c r="E1443" s="108" t="s">
        <v>105</v>
      </c>
      <c r="F1443" s="108">
        <v>20</v>
      </c>
      <c r="G1443" s="108">
        <v>3</v>
      </c>
      <c r="H1443" s="109">
        <v>3.3</v>
      </c>
      <c r="I1443" s="108" t="str">
        <f t="shared" si="97"/>
        <v>high</v>
      </c>
      <c r="J1443" s="108" t="s">
        <v>57</v>
      </c>
      <c r="K1443" s="110">
        <v>0.65</v>
      </c>
      <c r="L1443" s="110">
        <v>248.346071203126</v>
      </c>
      <c r="M1443" s="110">
        <v>2</v>
      </c>
      <c r="N1443" s="110">
        <v>4</v>
      </c>
      <c r="O1443" s="110">
        <f t="shared" si="98"/>
        <v>248.346071203126</v>
      </c>
      <c r="P1443" s="110">
        <f t="shared" si="99"/>
        <v>382.07087877404001</v>
      </c>
      <c r="Q1443" s="111">
        <f t="shared" si="100"/>
        <v>1375.4551635865439</v>
      </c>
    </row>
    <row r="1444" spans="1:17">
      <c r="A1444" s="107" t="s">
        <v>528</v>
      </c>
      <c r="B1444" s="108" t="s">
        <v>602</v>
      </c>
      <c r="C1444" s="108" t="s">
        <v>8</v>
      </c>
      <c r="D1444" s="108" t="s">
        <v>9</v>
      </c>
      <c r="E1444" s="108" t="s">
        <v>105</v>
      </c>
      <c r="F1444" s="108">
        <v>20</v>
      </c>
      <c r="G1444" s="108">
        <v>3</v>
      </c>
      <c r="H1444" s="109">
        <v>3.3</v>
      </c>
      <c r="I1444" s="108" t="str">
        <f t="shared" si="97"/>
        <v>high</v>
      </c>
      <c r="J1444" s="108" t="s">
        <v>57</v>
      </c>
      <c r="K1444" s="110">
        <v>0.67</v>
      </c>
      <c r="L1444" s="110">
        <v>466.39379935963399</v>
      </c>
      <c r="M1444" s="110">
        <v>2</v>
      </c>
      <c r="N1444" s="110">
        <v>4</v>
      </c>
      <c r="O1444" s="110">
        <f t="shared" si="98"/>
        <v>466.39379935963399</v>
      </c>
      <c r="P1444" s="110">
        <f t="shared" si="99"/>
        <v>696.11014829796113</v>
      </c>
      <c r="Q1444" s="111">
        <f t="shared" si="100"/>
        <v>2505.9965338726602</v>
      </c>
    </row>
    <row r="1445" spans="1:17">
      <c r="A1445" s="107" t="s">
        <v>528</v>
      </c>
      <c r="B1445" s="108" t="s">
        <v>602</v>
      </c>
      <c r="C1445" s="108" t="s">
        <v>12</v>
      </c>
      <c r="D1445" s="108" t="s">
        <v>9</v>
      </c>
      <c r="E1445" s="108" t="s">
        <v>105</v>
      </c>
      <c r="F1445" s="108">
        <v>20</v>
      </c>
      <c r="G1445" s="108">
        <v>3</v>
      </c>
      <c r="H1445" s="109">
        <v>3.3</v>
      </c>
      <c r="I1445" s="108" t="str">
        <f t="shared" si="97"/>
        <v>high</v>
      </c>
      <c r="J1445" s="108" t="s">
        <v>57</v>
      </c>
      <c r="K1445" s="110">
        <v>1.05</v>
      </c>
      <c r="L1445" s="110">
        <v>261.581276716741</v>
      </c>
      <c r="M1445" s="110">
        <v>2</v>
      </c>
      <c r="N1445" s="110">
        <v>4</v>
      </c>
      <c r="O1445" s="110">
        <f t="shared" si="98"/>
        <v>261.581276716741</v>
      </c>
      <c r="P1445" s="110">
        <f t="shared" si="99"/>
        <v>249.12502544451522</v>
      </c>
      <c r="Q1445" s="111">
        <f t="shared" si="100"/>
        <v>896.85009160025481</v>
      </c>
    </row>
    <row r="1446" spans="1:17">
      <c r="A1446" s="107" t="s">
        <v>528</v>
      </c>
      <c r="B1446" s="108" t="s">
        <v>603</v>
      </c>
      <c r="C1446" s="108" t="s">
        <v>8</v>
      </c>
      <c r="D1446" s="108" t="s">
        <v>9</v>
      </c>
      <c r="E1446" s="108" t="s">
        <v>105</v>
      </c>
      <c r="F1446" s="108">
        <v>20</v>
      </c>
      <c r="G1446" s="108">
        <v>3</v>
      </c>
      <c r="H1446" s="109">
        <v>3.3</v>
      </c>
      <c r="I1446" s="108" t="str">
        <f t="shared" si="97"/>
        <v>high</v>
      </c>
      <c r="J1446" s="108" t="s">
        <v>57</v>
      </c>
      <c r="K1446" s="110">
        <v>0.21</v>
      </c>
      <c r="L1446" s="110">
        <v>290.77838025417498</v>
      </c>
      <c r="M1446" s="110">
        <v>2</v>
      </c>
      <c r="N1446" s="110">
        <v>4</v>
      </c>
      <c r="O1446" s="110">
        <f t="shared" si="98"/>
        <v>290.77838025417498</v>
      </c>
      <c r="P1446" s="110">
        <f t="shared" si="99"/>
        <v>1384.6589535913095</v>
      </c>
      <c r="Q1446" s="111">
        <f t="shared" si="100"/>
        <v>4984.7722329287135</v>
      </c>
    </row>
    <row r="1447" spans="1:17">
      <c r="A1447" s="107" t="s">
        <v>528</v>
      </c>
      <c r="B1447" s="108" t="s">
        <v>603</v>
      </c>
      <c r="C1447" s="108" t="s">
        <v>12</v>
      </c>
      <c r="D1447" s="108" t="s">
        <v>9</v>
      </c>
      <c r="E1447" s="108" t="s">
        <v>105</v>
      </c>
      <c r="F1447" s="108">
        <v>20</v>
      </c>
      <c r="G1447" s="108">
        <v>3</v>
      </c>
      <c r="H1447" s="109">
        <v>3.3</v>
      </c>
      <c r="I1447" s="108" t="str">
        <f t="shared" si="97"/>
        <v>high</v>
      </c>
      <c r="J1447" s="108" t="s">
        <v>57</v>
      </c>
      <c r="K1447" s="110">
        <v>0.96</v>
      </c>
      <c r="L1447" s="110">
        <v>527.42732564840298</v>
      </c>
      <c r="M1447" s="110">
        <v>2</v>
      </c>
      <c r="N1447" s="110">
        <v>4</v>
      </c>
      <c r="O1447" s="110">
        <f t="shared" si="98"/>
        <v>527.42732564840298</v>
      </c>
      <c r="P1447" s="110">
        <f t="shared" si="99"/>
        <v>549.40346421708648</v>
      </c>
      <c r="Q1447" s="111">
        <f t="shared" si="100"/>
        <v>1977.8524711815114</v>
      </c>
    </row>
    <row r="1448" spans="1:17">
      <c r="A1448" s="107" t="s">
        <v>528</v>
      </c>
      <c r="B1448" s="108" t="s">
        <v>604</v>
      </c>
      <c r="C1448" s="108" t="s">
        <v>8</v>
      </c>
      <c r="D1448" s="108" t="s">
        <v>9</v>
      </c>
      <c r="E1448" s="108" t="s">
        <v>105</v>
      </c>
      <c r="F1448" s="108">
        <v>20</v>
      </c>
      <c r="G1448" s="108">
        <v>3</v>
      </c>
      <c r="H1448" s="109">
        <v>3.3</v>
      </c>
      <c r="I1448" s="108" t="str">
        <f t="shared" si="97"/>
        <v>high</v>
      </c>
      <c r="J1448" s="108" t="s">
        <v>57</v>
      </c>
      <c r="K1448" s="110">
        <v>0.55000000000000004</v>
      </c>
      <c r="L1448" s="110">
        <v>292.116359003985</v>
      </c>
      <c r="M1448" s="110">
        <v>2</v>
      </c>
      <c r="N1448" s="110">
        <v>4</v>
      </c>
      <c r="O1448" s="110">
        <f t="shared" si="98"/>
        <v>292.116359003985</v>
      </c>
      <c r="P1448" s="110">
        <f t="shared" si="99"/>
        <v>531.1206527345181</v>
      </c>
      <c r="Q1448" s="111">
        <f t="shared" si="100"/>
        <v>1912.0343498442653</v>
      </c>
    </row>
    <row r="1449" spans="1:17" ht="15" thickBot="1">
      <c r="A1449" s="112" t="s">
        <v>528</v>
      </c>
      <c r="B1449" s="113" t="s">
        <v>604</v>
      </c>
      <c r="C1449" s="113" t="s">
        <v>12</v>
      </c>
      <c r="D1449" s="113" t="s">
        <v>9</v>
      </c>
      <c r="E1449" s="113" t="s">
        <v>105</v>
      </c>
      <c r="F1449" s="113">
        <v>20</v>
      </c>
      <c r="G1449" s="113">
        <v>3</v>
      </c>
      <c r="H1449" s="114">
        <v>3.3</v>
      </c>
      <c r="I1449" s="113" t="str">
        <f t="shared" si="97"/>
        <v>high</v>
      </c>
      <c r="J1449" s="113" t="s">
        <v>57</v>
      </c>
      <c r="K1449" s="115">
        <v>1.03</v>
      </c>
      <c r="L1449" s="115">
        <v>549.28150530706898</v>
      </c>
      <c r="M1449" s="115">
        <v>2</v>
      </c>
      <c r="N1449" s="115">
        <v>4</v>
      </c>
      <c r="O1449" s="115">
        <f t="shared" si="98"/>
        <v>549.28150530706898</v>
      </c>
      <c r="P1449" s="115">
        <f t="shared" si="99"/>
        <v>533.283014861232</v>
      </c>
      <c r="Q1449" s="116">
        <f t="shared" si="100"/>
        <v>1919.8188535004351</v>
      </c>
    </row>
    <row r="1450" spans="1:17">
      <c r="A1450" s="102" t="s">
        <v>528</v>
      </c>
      <c r="B1450" s="103" t="s">
        <v>657</v>
      </c>
      <c r="C1450" s="103" t="s">
        <v>8</v>
      </c>
      <c r="D1450" s="103" t="s">
        <v>146</v>
      </c>
      <c r="E1450" s="103" t="s">
        <v>10</v>
      </c>
      <c r="F1450" s="103">
        <v>0</v>
      </c>
      <c r="G1450" s="103">
        <v>1</v>
      </c>
      <c r="H1450" s="104">
        <v>2.2999999999999998</v>
      </c>
      <c r="I1450" s="103" t="str">
        <f t="shared" si="97"/>
        <v>low</v>
      </c>
      <c r="J1450" s="103" t="s">
        <v>11</v>
      </c>
      <c r="K1450" s="105">
        <v>125.47</v>
      </c>
      <c r="L1450" s="105">
        <v>0.759828072337285</v>
      </c>
      <c r="M1450" s="105">
        <v>2</v>
      </c>
      <c r="N1450" s="105">
        <v>4</v>
      </c>
      <c r="O1450" s="105">
        <f t="shared" si="98"/>
        <v>0</v>
      </c>
      <c r="P1450" s="105" t="e">
        <f t="shared" si="99"/>
        <v>#N/A</v>
      </c>
      <c r="Q1450" s="106" t="e">
        <f t="shared" si="100"/>
        <v>#N/A</v>
      </c>
    </row>
    <row r="1451" spans="1:17">
      <c r="A1451" s="107" t="s">
        <v>528</v>
      </c>
      <c r="B1451" s="108" t="s">
        <v>657</v>
      </c>
      <c r="C1451" s="108" t="s">
        <v>12</v>
      </c>
      <c r="D1451" s="108" t="s">
        <v>146</v>
      </c>
      <c r="E1451" s="108" t="s">
        <v>10</v>
      </c>
      <c r="F1451" s="108">
        <v>0</v>
      </c>
      <c r="G1451" s="108">
        <v>1</v>
      </c>
      <c r="H1451" s="109">
        <v>2.2999999999999998</v>
      </c>
      <c r="I1451" s="108" t="str">
        <f t="shared" si="97"/>
        <v>low</v>
      </c>
      <c r="J1451" s="108" t="s">
        <v>11</v>
      </c>
      <c r="K1451" s="110">
        <v>125.47</v>
      </c>
      <c r="L1451" s="110">
        <v>14.8944953117692</v>
      </c>
      <c r="M1451" s="110">
        <v>2</v>
      </c>
      <c r="N1451" s="110">
        <v>4</v>
      </c>
      <c r="O1451" s="110">
        <f t="shared" si="98"/>
        <v>14.8944953117692</v>
      </c>
      <c r="P1451" s="110">
        <f t="shared" si="99"/>
        <v>0.11870961434421934</v>
      </c>
      <c r="Q1451" s="111">
        <f t="shared" si="100"/>
        <v>0.42735461163918964</v>
      </c>
    </row>
    <row r="1452" spans="1:17">
      <c r="A1452" s="107" t="s">
        <v>528</v>
      </c>
      <c r="B1452" s="108" t="s">
        <v>658</v>
      </c>
      <c r="C1452" s="108" t="s">
        <v>8</v>
      </c>
      <c r="D1452" s="108" t="s">
        <v>146</v>
      </c>
      <c r="E1452" s="108" t="s">
        <v>10</v>
      </c>
      <c r="F1452" s="108">
        <v>0</v>
      </c>
      <c r="G1452" s="108">
        <v>1</v>
      </c>
      <c r="H1452" s="109">
        <v>2.2999999999999998</v>
      </c>
      <c r="I1452" s="108" t="str">
        <f t="shared" si="97"/>
        <v>low</v>
      </c>
      <c r="J1452" s="108" t="s">
        <v>11</v>
      </c>
      <c r="K1452" s="110">
        <v>122.02</v>
      </c>
      <c r="L1452" s="110">
        <v>1.1379959414487599</v>
      </c>
      <c r="M1452" s="110">
        <v>2</v>
      </c>
      <c r="N1452" s="110">
        <v>4</v>
      </c>
      <c r="O1452" s="110">
        <f t="shared" si="98"/>
        <v>0</v>
      </c>
      <c r="P1452" s="110" t="e">
        <f t="shared" si="99"/>
        <v>#N/A</v>
      </c>
      <c r="Q1452" s="111" t="e">
        <f t="shared" si="100"/>
        <v>#N/A</v>
      </c>
    </row>
    <row r="1453" spans="1:17">
      <c r="A1453" s="107" t="s">
        <v>528</v>
      </c>
      <c r="B1453" s="108" t="s">
        <v>658</v>
      </c>
      <c r="C1453" s="108" t="s">
        <v>12</v>
      </c>
      <c r="D1453" s="108" t="s">
        <v>146</v>
      </c>
      <c r="E1453" s="108" t="s">
        <v>10</v>
      </c>
      <c r="F1453" s="108">
        <v>0</v>
      </c>
      <c r="G1453" s="108">
        <v>1</v>
      </c>
      <c r="H1453" s="109">
        <v>2.2999999999999998</v>
      </c>
      <c r="I1453" s="108" t="str">
        <f t="shared" si="97"/>
        <v>low</v>
      </c>
      <c r="J1453" s="108" t="s">
        <v>11</v>
      </c>
      <c r="K1453" s="110">
        <v>122.02</v>
      </c>
      <c r="L1453" s="110">
        <v>1.3881387637673599</v>
      </c>
      <c r="M1453" s="110">
        <v>2</v>
      </c>
      <c r="N1453" s="110">
        <v>4</v>
      </c>
      <c r="O1453" s="110">
        <f t="shared" si="98"/>
        <v>0</v>
      </c>
      <c r="P1453" s="110" t="e">
        <f t="shared" si="99"/>
        <v>#N/A</v>
      </c>
      <c r="Q1453" s="111" t="e">
        <f t="shared" si="100"/>
        <v>#N/A</v>
      </c>
    </row>
    <row r="1454" spans="1:17">
      <c r="A1454" s="107" t="s">
        <v>528</v>
      </c>
      <c r="B1454" s="108" t="s">
        <v>659</v>
      </c>
      <c r="C1454" s="108" t="s">
        <v>8</v>
      </c>
      <c r="D1454" s="108" t="s">
        <v>146</v>
      </c>
      <c r="E1454" s="108" t="s">
        <v>10</v>
      </c>
      <c r="F1454" s="108">
        <v>0</v>
      </c>
      <c r="G1454" s="108">
        <v>1</v>
      </c>
      <c r="H1454" s="109">
        <v>2.2999999999999998</v>
      </c>
      <c r="I1454" s="108" t="str">
        <f t="shared" si="97"/>
        <v>low</v>
      </c>
      <c r="J1454" s="108" t="s">
        <v>11</v>
      </c>
      <c r="K1454" s="110">
        <v>123.8</v>
      </c>
      <c r="L1454" s="110">
        <v>0.37639572312485797</v>
      </c>
      <c r="M1454" s="110">
        <v>2</v>
      </c>
      <c r="N1454" s="110">
        <v>4</v>
      </c>
      <c r="O1454" s="110">
        <f t="shared" si="98"/>
        <v>0</v>
      </c>
      <c r="P1454" s="110" t="e">
        <f t="shared" si="99"/>
        <v>#N/A</v>
      </c>
      <c r="Q1454" s="111" t="e">
        <f t="shared" si="100"/>
        <v>#N/A</v>
      </c>
    </row>
    <row r="1455" spans="1:17">
      <c r="A1455" s="107" t="s">
        <v>528</v>
      </c>
      <c r="B1455" s="108" t="s">
        <v>659</v>
      </c>
      <c r="C1455" s="108" t="s">
        <v>12</v>
      </c>
      <c r="D1455" s="108" t="s">
        <v>146</v>
      </c>
      <c r="E1455" s="108" t="s">
        <v>10</v>
      </c>
      <c r="F1455" s="108">
        <v>0</v>
      </c>
      <c r="G1455" s="108">
        <v>1</v>
      </c>
      <c r="H1455" s="109">
        <v>2.2999999999999998</v>
      </c>
      <c r="I1455" s="108" t="str">
        <f t="shared" si="97"/>
        <v>low</v>
      </c>
      <c r="J1455" s="108" t="s">
        <v>11</v>
      </c>
      <c r="K1455" s="110">
        <v>123.8</v>
      </c>
      <c r="L1455" s="110">
        <v>4.0796135878669304</v>
      </c>
      <c r="M1455" s="110">
        <v>2</v>
      </c>
      <c r="N1455" s="110">
        <v>4</v>
      </c>
      <c r="O1455" s="110">
        <f t="shared" si="98"/>
        <v>4.0796135878669304</v>
      </c>
      <c r="P1455" s="110">
        <f t="shared" si="99"/>
        <v>3.2953259998925122E-2</v>
      </c>
      <c r="Q1455" s="111">
        <f t="shared" si="100"/>
        <v>0.11863173599613043</v>
      </c>
    </row>
    <row r="1456" spans="1:17">
      <c r="A1456" s="107" t="s">
        <v>528</v>
      </c>
      <c r="B1456" s="108" t="s">
        <v>660</v>
      </c>
      <c r="C1456" s="108" t="s">
        <v>8</v>
      </c>
      <c r="D1456" s="108" t="s">
        <v>146</v>
      </c>
      <c r="E1456" s="108" t="s">
        <v>10</v>
      </c>
      <c r="F1456" s="108">
        <v>0</v>
      </c>
      <c r="G1456" s="108">
        <v>1</v>
      </c>
      <c r="H1456" s="109">
        <v>2.2999999999999998</v>
      </c>
      <c r="I1456" s="108" t="str">
        <f t="shared" si="97"/>
        <v>low</v>
      </c>
      <c r="J1456" s="108" t="s">
        <v>11</v>
      </c>
      <c r="K1456" s="110">
        <v>121.68</v>
      </c>
      <c r="L1456" s="110">
        <v>1.1200638996876899</v>
      </c>
      <c r="M1456" s="110">
        <v>2</v>
      </c>
      <c r="N1456" s="110">
        <v>4</v>
      </c>
      <c r="O1456" s="110">
        <f t="shared" si="98"/>
        <v>0</v>
      </c>
      <c r="P1456" s="110" t="e">
        <f t="shared" si="99"/>
        <v>#N/A</v>
      </c>
      <c r="Q1456" s="111" t="e">
        <f t="shared" si="100"/>
        <v>#N/A</v>
      </c>
    </row>
    <row r="1457" spans="1:17" ht="15" thickBot="1">
      <c r="A1457" s="112" t="s">
        <v>528</v>
      </c>
      <c r="B1457" s="113" t="s">
        <v>660</v>
      </c>
      <c r="C1457" s="113" t="s">
        <v>12</v>
      </c>
      <c r="D1457" s="113" t="s">
        <v>146</v>
      </c>
      <c r="E1457" s="113" t="s">
        <v>10</v>
      </c>
      <c r="F1457" s="113">
        <v>0</v>
      </c>
      <c r="G1457" s="113">
        <v>1</v>
      </c>
      <c r="H1457" s="114">
        <v>2.2999999999999998</v>
      </c>
      <c r="I1457" s="113" t="str">
        <f t="shared" si="97"/>
        <v>low</v>
      </c>
      <c r="J1457" s="113" t="s">
        <v>11</v>
      </c>
      <c r="K1457" s="115">
        <v>121.68</v>
      </c>
      <c r="L1457" s="115">
        <v>4.5028614326629404</v>
      </c>
      <c r="M1457" s="115">
        <v>2</v>
      </c>
      <c r="N1457" s="115">
        <v>4</v>
      </c>
      <c r="O1457" s="115">
        <f t="shared" si="98"/>
        <v>4.5028614326629404</v>
      </c>
      <c r="P1457" s="115">
        <f t="shared" si="99"/>
        <v>3.7005764568235865E-2</v>
      </c>
      <c r="Q1457" s="116">
        <f t="shared" si="100"/>
        <v>0.13322075244564913</v>
      </c>
    </row>
    <row r="1458" spans="1:17">
      <c r="A1458" s="102" t="s">
        <v>528</v>
      </c>
      <c r="B1458" s="103" t="s">
        <v>661</v>
      </c>
      <c r="C1458" s="103" t="s">
        <v>8</v>
      </c>
      <c r="D1458" s="103" t="s">
        <v>146</v>
      </c>
      <c r="E1458" s="103" t="s">
        <v>10</v>
      </c>
      <c r="F1458" s="103">
        <v>0</v>
      </c>
      <c r="G1458" s="103">
        <v>2</v>
      </c>
      <c r="H1458" s="104">
        <v>2.2999999999999998</v>
      </c>
      <c r="I1458" s="103" t="str">
        <f t="shared" si="97"/>
        <v>low</v>
      </c>
      <c r="J1458" s="103" t="s">
        <v>11</v>
      </c>
      <c r="K1458" s="105">
        <v>130.13</v>
      </c>
      <c r="L1458" s="105">
        <v>0.65169873665729505</v>
      </c>
      <c r="M1458" s="105">
        <v>2</v>
      </c>
      <c r="N1458" s="105">
        <v>4</v>
      </c>
      <c r="O1458" s="105">
        <f t="shared" si="98"/>
        <v>0</v>
      </c>
      <c r="P1458" s="105" t="e">
        <f t="shared" si="99"/>
        <v>#N/A</v>
      </c>
      <c r="Q1458" s="106" t="e">
        <f t="shared" si="100"/>
        <v>#N/A</v>
      </c>
    </row>
    <row r="1459" spans="1:17">
      <c r="A1459" s="107" t="s">
        <v>528</v>
      </c>
      <c r="B1459" s="108" t="s">
        <v>661</v>
      </c>
      <c r="C1459" s="108" t="s">
        <v>12</v>
      </c>
      <c r="D1459" s="108" t="s">
        <v>146</v>
      </c>
      <c r="E1459" s="108" t="s">
        <v>10</v>
      </c>
      <c r="F1459" s="108">
        <v>0</v>
      </c>
      <c r="G1459" s="108">
        <v>2</v>
      </c>
      <c r="H1459" s="109">
        <v>2.2999999999999998</v>
      </c>
      <c r="I1459" s="108" t="str">
        <f t="shared" si="97"/>
        <v>low</v>
      </c>
      <c r="J1459" s="108" t="s">
        <v>11</v>
      </c>
      <c r="K1459" s="110">
        <v>130.13</v>
      </c>
      <c r="L1459" s="110">
        <v>0.94166854912319298</v>
      </c>
      <c r="M1459" s="110">
        <v>2</v>
      </c>
      <c r="N1459" s="110">
        <v>4</v>
      </c>
      <c r="O1459" s="110">
        <f t="shared" si="98"/>
        <v>0</v>
      </c>
      <c r="P1459" s="110" t="e">
        <f t="shared" si="99"/>
        <v>#N/A</v>
      </c>
      <c r="Q1459" s="111" t="e">
        <f t="shared" si="100"/>
        <v>#N/A</v>
      </c>
    </row>
    <row r="1460" spans="1:17">
      <c r="A1460" s="107" t="s">
        <v>528</v>
      </c>
      <c r="B1460" s="108" t="s">
        <v>662</v>
      </c>
      <c r="C1460" s="108" t="s">
        <v>8</v>
      </c>
      <c r="D1460" s="108" t="s">
        <v>146</v>
      </c>
      <c r="E1460" s="108" t="s">
        <v>10</v>
      </c>
      <c r="F1460" s="108">
        <v>0</v>
      </c>
      <c r="G1460" s="108">
        <v>2</v>
      </c>
      <c r="H1460" s="109">
        <v>2.2999999999999998</v>
      </c>
      <c r="I1460" s="108" t="str">
        <f t="shared" si="97"/>
        <v>low</v>
      </c>
      <c r="J1460" s="108" t="s">
        <v>11</v>
      </c>
      <c r="K1460" s="110">
        <v>122.1</v>
      </c>
      <c r="L1460" s="110">
        <v>0</v>
      </c>
      <c r="M1460" s="110">
        <v>2</v>
      </c>
      <c r="N1460" s="110">
        <v>4</v>
      </c>
      <c r="O1460" s="110">
        <f t="shared" si="98"/>
        <v>0</v>
      </c>
      <c r="P1460" s="110" t="e">
        <f t="shared" si="99"/>
        <v>#N/A</v>
      </c>
      <c r="Q1460" s="111" t="e">
        <f t="shared" si="100"/>
        <v>#N/A</v>
      </c>
    </row>
    <row r="1461" spans="1:17">
      <c r="A1461" s="107" t="s">
        <v>528</v>
      </c>
      <c r="B1461" s="108" t="s">
        <v>662</v>
      </c>
      <c r="C1461" s="108" t="s">
        <v>12</v>
      </c>
      <c r="D1461" s="108" t="s">
        <v>146</v>
      </c>
      <c r="E1461" s="108" t="s">
        <v>10</v>
      </c>
      <c r="F1461" s="108">
        <v>0</v>
      </c>
      <c r="G1461" s="108">
        <v>2</v>
      </c>
      <c r="H1461" s="109">
        <v>2.2999999999999998</v>
      </c>
      <c r="I1461" s="108" t="str">
        <f t="shared" si="97"/>
        <v>low</v>
      </c>
      <c r="J1461" s="108" t="s">
        <v>11</v>
      </c>
      <c r="K1461" s="110">
        <v>122.1</v>
      </c>
      <c r="L1461" s="110">
        <v>0.92898578418143496</v>
      </c>
      <c r="M1461" s="110">
        <v>2</v>
      </c>
      <c r="N1461" s="110">
        <v>4</v>
      </c>
      <c r="O1461" s="110">
        <f t="shared" si="98"/>
        <v>0</v>
      </c>
      <c r="P1461" s="110" t="e">
        <f t="shared" si="99"/>
        <v>#N/A</v>
      </c>
      <c r="Q1461" s="111" t="e">
        <f t="shared" si="100"/>
        <v>#N/A</v>
      </c>
    </row>
    <row r="1462" spans="1:17">
      <c r="A1462" s="107" t="s">
        <v>528</v>
      </c>
      <c r="B1462" s="108" t="s">
        <v>663</v>
      </c>
      <c r="C1462" s="108" t="s">
        <v>8</v>
      </c>
      <c r="D1462" s="108" t="s">
        <v>146</v>
      </c>
      <c r="E1462" s="108" t="s">
        <v>10</v>
      </c>
      <c r="F1462" s="108">
        <v>0</v>
      </c>
      <c r="G1462" s="108">
        <v>2</v>
      </c>
      <c r="H1462" s="109">
        <v>2.2999999999999998</v>
      </c>
      <c r="I1462" s="108" t="str">
        <f t="shared" si="97"/>
        <v>low</v>
      </c>
      <c r="J1462" s="108" t="s">
        <v>11</v>
      </c>
      <c r="K1462" s="110">
        <v>122.4</v>
      </c>
      <c r="L1462" s="110">
        <v>0</v>
      </c>
      <c r="M1462" s="110">
        <v>2</v>
      </c>
      <c r="N1462" s="110">
        <v>4</v>
      </c>
      <c r="O1462" s="110">
        <f t="shared" si="98"/>
        <v>0</v>
      </c>
      <c r="P1462" s="110" t="e">
        <f t="shared" si="99"/>
        <v>#N/A</v>
      </c>
      <c r="Q1462" s="111" t="e">
        <f t="shared" si="100"/>
        <v>#N/A</v>
      </c>
    </row>
    <row r="1463" spans="1:17">
      <c r="A1463" s="107" t="s">
        <v>528</v>
      </c>
      <c r="B1463" s="108" t="s">
        <v>663</v>
      </c>
      <c r="C1463" s="108" t="s">
        <v>12</v>
      </c>
      <c r="D1463" s="108" t="s">
        <v>146</v>
      </c>
      <c r="E1463" s="108" t="s">
        <v>10</v>
      </c>
      <c r="F1463" s="108">
        <v>0</v>
      </c>
      <c r="G1463" s="108">
        <v>2</v>
      </c>
      <c r="H1463" s="109">
        <v>2.2999999999999998</v>
      </c>
      <c r="I1463" s="108" t="str">
        <f t="shared" si="97"/>
        <v>low</v>
      </c>
      <c r="J1463" s="108" t="s">
        <v>11</v>
      </c>
      <c r="K1463" s="110">
        <v>122.4</v>
      </c>
      <c r="L1463" s="110">
        <v>0.463190942028888</v>
      </c>
      <c r="M1463" s="110">
        <v>2</v>
      </c>
      <c r="N1463" s="110">
        <v>4</v>
      </c>
      <c r="O1463" s="110">
        <f t="shared" si="98"/>
        <v>0</v>
      </c>
      <c r="P1463" s="110" t="e">
        <f t="shared" si="99"/>
        <v>#N/A</v>
      </c>
      <c r="Q1463" s="111" t="e">
        <f t="shared" si="100"/>
        <v>#N/A</v>
      </c>
    </row>
    <row r="1464" spans="1:17">
      <c r="A1464" s="107" t="s">
        <v>528</v>
      </c>
      <c r="B1464" s="108" t="s">
        <v>664</v>
      </c>
      <c r="C1464" s="108" t="s">
        <v>8</v>
      </c>
      <c r="D1464" s="108" t="s">
        <v>146</v>
      </c>
      <c r="E1464" s="108" t="s">
        <v>10</v>
      </c>
      <c r="F1464" s="108">
        <v>0</v>
      </c>
      <c r="G1464" s="108">
        <v>2</v>
      </c>
      <c r="H1464" s="109">
        <v>2.2999999999999998</v>
      </c>
      <c r="I1464" s="108" t="str">
        <f t="shared" si="97"/>
        <v>low</v>
      </c>
      <c r="J1464" s="108" t="s">
        <v>11</v>
      </c>
      <c r="K1464" s="110">
        <v>122.62</v>
      </c>
      <c r="L1464" s="110">
        <v>0</v>
      </c>
      <c r="M1464" s="110">
        <v>2</v>
      </c>
      <c r="N1464" s="110">
        <v>4</v>
      </c>
      <c r="O1464" s="110">
        <f t="shared" si="98"/>
        <v>0</v>
      </c>
      <c r="P1464" s="110" t="e">
        <f t="shared" si="99"/>
        <v>#N/A</v>
      </c>
      <c r="Q1464" s="111" t="e">
        <f t="shared" si="100"/>
        <v>#N/A</v>
      </c>
    </row>
    <row r="1465" spans="1:17" ht="15" thickBot="1">
      <c r="A1465" s="112" t="s">
        <v>528</v>
      </c>
      <c r="B1465" s="113" t="s">
        <v>664</v>
      </c>
      <c r="C1465" s="113" t="s">
        <v>12</v>
      </c>
      <c r="D1465" s="113" t="s">
        <v>146</v>
      </c>
      <c r="E1465" s="113" t="s">
        <v>10</v>
      </c>
      <c r="F1465" s="113">
        <v>0</v>
      </c>
      <c r="G1465" s="113">
        <v>2</v>
      </c>
      <c r="H1465" s="114">
        <v>2.2999999999999998</v>
      </c>
      <c r="I1465" s="113" t="str">
        <f t="shared" si="97"/>
        <v>low</v>
      </c>
      <c r="J1465" s="113" t="s">
        <v>11</v>
      </c>
      <c r="K1465" s="115">
        <v>122.62</v>
      </c>
      <c r="L1465" s="115">
        <v>0.463943361674239</v>
      </c>
      <c r="M1465" s="115">
        <v>2</v>
      </c>
      <c r="N1465" s="115">
        <v>4</v>
      </c>
      <c r="O1465" s="115">
        <f t="shared" si="98"/>
        <v>0</v>
      </c>
      <c r="P1465" s="115" t="e">
        <f t="shared" si="99"/>
        <v>#N/A</v>
      </c>
      <c r="Q1465" s="116" t="e">
        <f t="shared" si="100"/>
        <v>#N/A</v>
      </c>
    </row>
    <row r="1466" spans="1:17">
      <c r="A1466" s="102" t="s">
        <v>528</v>
      </c>
      <c r="B1466" s="103" t="s">
        <v>665</v>
      </c>
      <c r="C1466" s="103" t="s">
        <v>8</v>
      </c>
      <c r="D1466" s="103" t="s">
        <v>146</v>
      </c>
      <c r="E1466" s="103" t="s">
        <v>10</v>
      </c>
      <c r="F1466" s="103">
        <v>0</v>
      </c>
      <c r="G1466" s="103">
        <v>3</v>
      </c>
      <c r="H1466" s="104">
        <v>2.2999999999999998</v>
      </c>
      <c r="I1466" s="103" t="str">
        <f t="shared" si="97"/>
        <v>low</v>
      </c>
      <c r="J1466" s="103" t="s">
        <v>11</v>
      </c>
      <c r="K1466" s="105">
        <v>181.24</v>
      </c>
      <c r="L1466" s="105">
        <v>1.04522043253397</v>
      </c>
      <c r="M1466" s="105">
        <v>2</v>
      </c>
      <c r="N1466" s="105">
        <v>4</v>
      </c>
      <c r="O1466" s="105">
        <f t="shared" si="98"/>
        <v>0</v>
      </c>
      <c r="P1466" s="105" t="e">
        <f t="shared" si="99"/>
        <v>#N/A</v>
      </c>
      <c r="Q1466" s="106" t="e">
        <f t="shared" si="100"/>
        <v>#N/A</v>
      </c>
    </row>
    <row r="1467" spans="1:17">
      <c r="A1467" s="107" t="s">
        <v>528</v>
      </c>
      <c r="B1467" s="108" t="s">
        <v>665</v>
      </c>
      <c r="C1467" s="108" t="s">
        <v>12</v>
      </c>
      <c r="D1467" s="108" t="s">
        <v>146</v>
      </c>
      <c r="E1467" s="108" t="s">
        <v>10</v>
      </c>
      <c r="F1467" s="108">
        <v>0</v>
      </c>
      <c r="G1467" s="108">
        <v>3</v>
      </c>
      <c r="H1467" s="109">
        <v>2.2999999999999998</v>
      </c>
      <c r="I1467" s="108" t="str">
        <f t="shared" si="97"/>
        <v>low</v>
      </c>
      <c r="J1467" s="108" t="s">
        <v>11</v>
      </c>
      <c r="K1467" s="110">
        <v>181.24</v>
      </c>
      <c r="L1467" s="110">
        <v>22.632402117334401</v>
      </c>
      <c r="M1467" s="110">
        <v>2</v>
      </c>
      <c r="N1467" s="110">
        <v>4</v>
      </c>
      <c r="O1467" s="110">
        <f t="shared" si="98"/>
        <v>22.632402117334401</v>
      </c>
      <c r="P1467" s="110">
        <f t="shared" si="99"/>
        <v>0.12487531514750827</v>
      </c>
      <c r="Q1467" s="111">
        <f t="shared" si="100"/>
        <v>0.44955113453102979</v>
      </c>
    </row>
    <row r="1468" spans="1:17">
      <c r="A1468" s="107" t="s">
        <v>528</v>
      </c>
      <c r="B1468" s="108" t="s">
        <v>666</v>
      </c>
      <c r="C1468" s="108" t="s">
        <v>8</v>
      </c>
      <c r="D1468" s="108" t="s">
        <v>146</v>
      </c>
      <c r="E1468" s="108" t="s">
        <v>10</v>
      </c>
      <c r="F1468" s="108">
        <v>0</v>
      </c>
      <c r="G1468" s="108">
        <v>3</v>
      </c>
      <c r="H1468" s="109">
        <v>2.2999999999999998</v>
      </c>
      <c r="I1468" s="108" t="str">
        <f t="shared" si="97"/>
        <v>low</v>
      </c>
      <c r="J1468" s="108" t="s">
        <v>11</v>
      </c>
      <c r="K1468" s="110">
        <v>125.25</v>
      </c>
      <c r="L1468" s="110">
        <v>5.6047881875612999</v>
      </c>
      <c r="M1468" s="110">
        <v>2</v>
      </c>
      <c r="N1468" s="110">
        <v>4</v>
      </c>
      <c r="O1468" s="110">
        <f t="shared" si="98"/>
        <v>5.6047881875612999</v>
      </c>
      <c r="P1468" s="110">
        <f t="shared" si="99"/>
        <v>4.4748807884720958E-2</v>
      </c>
      <c r="Q1468" s="111">
        <f t="shared" si="100"/>
        <v>0.16109570838499546</v>
      </c>
    </row>
    <row r="1469" spans="1:17">
      <c r="A1469" s="107" t="s">
        <v>528</v>
      </c>
      <c r="B1469" s="108" t="s">
        <v>666</v>
      </c>
      <c r="C1469" s="108" t="s">
        <v>12</v>
      </c>
      <c r="D1469" s="108" t="s">
        <v>146</v>
      </c>
      <c r="E1469" s="108" t="s">
        <v>10</v>
      </c>
      <c r="F1469" s="108">
        <v>0</v>
      </c>
      <c r="G1469" s="108">
        <v>3</v>
      </c>
      <c r="H1469" s="109">
        <v>2.2999999999999998</v>
      </c>
      <c r="I1469" s="108" t="str">
        <f t="shared" si="97"/>
        <v>low</v>
      </c>
      <c r="J1469" s="108" t="s">
        <v>11</v>
      </c>
      <c r="K1469" s="110">
        <v>125.25</v>
      </c>
      <c r="L1469" s="110">
        <v>115.87462875190199</v>
      </c>
      <c r="M1469" s="110">
        <v>2</v>
      </c>
      <c r="N1469" s="110">
        <v>4</v>
      </c>
      <c r="O1469" s="110">
        <f t="shared" si="98"/>
        <v>115.87462875190199</v>
      </c>
      <c r="P1469" s="110">
        <f t="shared" si="99"/>
        <v>0.92514673654213164</v>
      </c>
      <c r="Q1469" s="111">
        <f t="shared" si="100"/>
        <v>3.3305282515516739</v>
      </c>
    </row>
    <row r="1470" spans="1:17">
      <c r="A1470" s="107" t="s">
        <v>528</v>
      </c>
      <c r="B1470" s="108" t="s">
        <v>667</v>
      </c>
      <c r="C1470" s="108" t="s">
        <v>8</v>
      </c>
      <c r="D1470" s="108" t="s">
        <v>146</v>
      </c>
      <c r="E1470" s="108" t="s">
        <v>10</v>
      </c>
      <c r="F1470" s="108">
        <v>0</v>
      </c>
      <c r="G1470" s="108">
        <v>3</v>
      </c>
      <c r="H1470" s="109">
        <v>2.2999999999999998</v>
      </c>
      <c r="I1470" s="108" t="str">
        <f t="shared" si="97"/>
        <v>low</v>
      </c>
      <c r="J1470" s="108" t="s">
        <v>11</v>
      </c>
      <c r="K1470" s="110">
        <v>125.82</v>
      </c>
      <c r="L1470" s="110">
        <v>7.68050982042047</v>
      </c>
      <c r="M1470" s="110">
        <v>2</v>
      </c>
      <c r="N1470" s="110">
        <v>4</v>
      </c>
      <c r="O1470" s="110">
        <f t="shared" si="98"/>
        <v>7.68050982042047</v>
      </c>
      <c r="P1470" s="110">
        <f t="shared" si="99"/>
        <v>6.1043632335244562E-2</v>
      </c>
      <c r="Q1470" s="111">
        <f t="shared" si="100"/>
        <v>0.21975707640688044</v>
      </c>
    </row>
    <row r="1471" spans="1:17">
      <c r="A1471" s="107" t="s">
        <v>528</v>
      </c>
      <c r="B1471" s="108" t="s">
        <v>667</v>
      </c>
      <c r="C1471" s="108" t="s">
        <v>12</v>
      </c>
      <c r="D1471" s="108" t="s">
        <v>146</v>
      </c>
      <c r="E1471" s="108" t="s">
        <v>10</v>
      </c>
      <c r="F1471" s="108">
        <v>0</v>
      </c>
      <c r="G1471" s="108">
        <v>3</v>
      </c>
      <c r="H1471" s="109">
        <v>2.2999999999999998</v>
      </c>
      <c r="I1471" s="108" t="str">
        <f t="shared" si="97"/>
        <v>low</v>
      </c>
      <c r="J1471" s="108" t="s">
        <v>11</v>
      </c>
      <c r="K1471" s="110">
        <v>125.82</v>
      </c>
      <c r="L1471" s="110">
        <v>35.766734346286903</v>
      </c>
      <c r="M1471" s="110">
        <v>2</v>
      </c>
      <c r="N1471" s="110">
        <v>4</v>
      </c>
      <c r="O1471" s="110">
        <f t="shared" si="98"/>
        <v>35.766734346286903</v>
      </c>
      <c r="P1471" s="110">
        <f t="shared" si="99"/>
        <v>0.28426906967323878</v>
      </c>
      <c r="Q1471" s="111">
        <f t="shared" si="100"/>
        <v>1.0233686508236597</v>
      </c>
    </row>
    <row r="1472" spans="1:17">
      <c r="A1472" s="107" t="s">
        <v>528</v>
      </c>
      <c r="B1472" s="108" t="s">
        <v>668</v>
      </c>
      <c r="C1472" s="108" t="s">
        <v>8</v>
      </c>
      <c r="D1472" s="108" t="s">
        <v>146</v>
      </c>
      <c r="E1472" s="108" t="s">
        <v>10</v>
      </c>
      <c r="F1472" s="108">
        <v>0</v>
      </c>
      <c r="G1472" s="108">
        <v>3</v>
      </c>
      <c r="H1472" s="109">
        <v>2.2999999999999998</v>
      </c>
      <c r="I1472" s="108" t="str">
        <f t="shared" si="97"/>
        <v>low</v>
      </c>
      <c r="J1472" s="108" t="s">
        <v>11</v>
      </c>
      <c r="K1472" s="110">
        <v>122.1</v>
      </c>
      <c r="L1472" s="110">
        <v>9.9104569840259593</v>
      </c>
      <c r="M1472" s="110">
        <v>2</v>
      </c>
      <c r="N1472" s="110">
        <v>4</v>
      </c>
      <c r="O1472" s="110">
        <f t="shared" si="98"/>
        <v>9.9104569840259593</v>
      </c>
      <c r="P1472" s="110">
        <f t="shared" si="99"/>
        <v>8.1166723865896476E-2</v>
      </c>
      <c r="Q1472" s="111">
        <f t="shared" si="100"/>
        <v>0.29220020591722734</v>
      </c>
    </row>
    <row r="1473" spans="1:17" ht="15" thickBot="1">
      <c r="A1473" s="112" t="s">
        <v>528</v>
      </c>
      <c r="B1473" s="113" t="s">
        <v>668</v>
      </c>
      <c r="C1473" s="113" t="s">
        <v>12</v>
      </c>
      <c r="D1473" s="113" t="s">
        <v>146</v>
      </c>
      <c r="E1473" s="113" t="s">
        <v>10</v>
      </c>
      <c r="F1473" s="113">
        <v>0</v>
      </c>
      <c r="G1473" s="113">
        <v>3</v>
      </c>
      <c r="H1473" s="114">
        <v>2.2999999999999998</v>
      </c>
      <c r="I1473" s="113" t="str">
        <f t="shared" si="97"/>
        <v>low</v>
      </c>
      <c r="J1473" s="113" t="s">
        <v>11</v>
      </c>
      <c r="K1473" s="115">
        <v>122.1</v>
      </c>
      <c r="L1473" s="115">
        <v>160.72405279601</v>
      </c>
      <c r="M1473" s="115">
        <v>2</v>
      </c>
      <c r="N1473" s="115">
        <v>4</v>
      </c>
      <c r="O1473" s="115">
        <f t="shared" si="98"/>
        <v>160.72405279601</v>
      </c>
      <c r="P1473" s="115">
        <f t="shared" si="99"/>
        <v>1.3163313087306308</v>
      </c>
      <c r="Q1473" s="116">
        <f t="shared" si="100"/>
        <v>4.7387927114302704</v>
      </c>
    </row>
    <row r="1474" spans="1:17">
      <c r="A1474" s="102" t="s">
        <v>528</v>
      </c>
      <c r="B1474" s="103" t="s">
        <v>669</v>
      </c>
      <c r="C1474" s="103" t="s">
        <v>8</v>
      </c>
      <c r="D1474" s="103" t="s">
        <v>146</v>
      </c>
      <c r="E1474" s="103" t="s">
        <v>10</v>
      </c>
      <c r="F1474" s="103">
        <v>0</v>
      </c>
      <c r="G1474" s="103">
        <v>1</v>
      </c>
      <c r="H1474" s="104">
        <v>2.7</v>
      </c>
      <c r="I1474" s="103" t="str">
        <f t="shared" si="97"/>
        <v>medium</v>
      </c>
      <c r="J1474" s="103" t="s">
        <v>11</v>
      </c>
      <c r="K1474" s="105">
        <v>150.65</v>
      </c>
      <c r="L1474" s="105">
        <v>1.0974288029185599</v>
      </c>
      <c r="M1474" s="105">
        <v>2</v>
      </c>
      <c r="N1474" s="105">
        <v>4</v>
      </c>
      <c r="O1474" s="105">
        <f t="shared" si="98"/>
        <v>0</v>
      </c>
      <c r="P1474" s="105" t="e">
        <f t="shared" si="99"/>
        <v>#N/A</v>
      </c>
      <c r="Q1474" s="106" t="e">
        <f t="shared" si="100"/>
        <v>#N/A</v>
      </c>
    </row>
    <row r="1475" spans="1:17">
      <c r="A1475" s="107" t="s">
        <v>528</v>
      </c>
      <c r="B1475" s="108" t="s">
        <v>669</v>
      </c>
      <c r="C1475" s="108" t="s">
        <v>12</v>
      </c>
      <c r="D1475" s="108" t="s">
        <v>146</v>
      </c>
      <c r="E1475" s="108" t="s">
        <v>10</v>
      </c>
      <c r="F1475" s="108">
        <v>0</v>
      </c>
      <c r="G1475" s="108">
        <v>1</v>
      </c>
      <c r="H1475" s="109">
        <v>2.7</v>
      </c>
      <c r="I1475" s="108" t="str">
        <f t="shared" si="97"/>
        <v>medium</v>
      </c>
      <c r="J1475" s="108" t="s">
        <v>11</v>
      </c>
      <c r="K1475" s="110">
        <v>150.65</v>
      </c>
      <c r="L1475" s="110">
        <v>12.817781857804899</v>
      </c>
      <c r="M1475" s="110">
        <v>2</v>
      </c>
      <c r="N1475" s="110">
        <v>4</v>
      </c>
      <c r="O1475" s="110">
        <f t="shared" si="98"/>
        <v>12.817781857804899</v>
      </c>
      <c r="P1475" s="110">
        <f t="shared" si="99"/>
        <v>8.508318524928575E-2</v>
      </c>
      <c r="Q1475" s="111">
        <f t="shared" si="100"/>
        <v>0.30629946689742871</v>
      </c>
    </row>
    <row r="1476" spans="1:17">
      <c r="A1476" s="107" t="s">
        <v>528</v>
      </c>
      <c r="B1476" s="108" t="s">
        <v>670</v>
      </c>
      <c r="C1476" s="108" t="s">
        <v>8</v>
      </c>
      <c r="D1476" s="108" t="s">
        <v>146</v>
      </c>
      <c r="E1476" s="108" t="s">
        <v>10</v>
      </c>
      <c r="F1476" s="108">
        <v>0</v>
      </c>
      <c r="G1476" s="108">
        <v>1</v>
      </c>
      <c r="H1476" s="109">
        <v>2.7</v>
      </c>
      <c r="I1476" s="108" t="str">
        <f t="shared" si="97"/>
        <v>medium</v>
      </c>
      <c r="J1476" s="108" t="s">
        <v>11</v>
      </c>
      <c r="K1476" s="110">
        <v>123.6</v>
      </c>
      <c r="L1476" s="110">
        <v>2.59779172201466</v>
      </c>
      <c r="M1476" s="110">
        <v>2</v>
      </c>
      <c r="N1476" s="110">
        <v>4</v>
      </c>
      <c r="O1476" s="110">
        <f t="shared" si="98"/>
        <v>0</v>
      </c>
      <c r="P1476" s="110" t="e">
        <f t="shared" si="99"/>
        <v>#N/A</v>
      </c>
      <c r="Q1476" s="111" t="e">
        <f t="shared" si="100"/>
        <v>#N/A</v>
      </c>
    </row>
    <row r="1477" spans="1:17">
      <c r="A1477" s="107" t="s">
        <v>528</v>
      </c>
      <c r="B1477" s="108" t="s">
        <v>670</v>
      </c>
      <c r="C1477" s="108" t="s">
        <v>12</v>
      </c>
      <c r="D1477" s="108" t="s">
        <v>146</v>
      </c>
      <c r="E1477" s="108" t="s">
        <v>10</v>
      </c>
      <c r="F1477" s="108">
        <v>0</v>
      </c>
      <c r="G1477" s="108">
        <v>1</v>
      </c>
      <c r="H1477" s="109">
        <v>2.7</v>
      </c>
      <c r="I1477" s="108" t="str">
        <f t="shared" si="97"/>
        <v>medium</v>
      </c>
      <c r="J1477" s="108" t="s">
        <v>11</v>
      </c>
      <c r="K1477" s="110">
        <v>123.6</v>
      </c>
      <c r="L1477" s="110">
        <v>612.88681880800596</v>
      </c>
      <c r="M1477" s="110">
        <v>2</v>
      </c>
      <c r="N1477" s="110">
        <v>4</v>
      </c>
      <c r="O1477" s="110">
        <f t="shared" si="98"/>
        <v>612.88681880800596</v>
      </c>
      <c r="P1477" s="110">
        <f t="shared" si="99"/>
        <v>4.9586312201294982</v>
      </c>
      <c r="Q1477" s="111">
        <f t="shared" si="100"/>
        <v>17.851072392466193</v>
      </c>
    </row>
    <row r="1478" spans="1:17">
      <c r="A1478" s="107" t="s">
        <v>528</v>
      </c>
      <c r="B1478" s="108" t="s">
        <v>671</v>
      </c>
      <c r="C1478" s="108" t="s">
        <v>8</v>
      </c>
      <c r="D1478" s="108" t="s">
        <v>146</v>
      </c>
      <c r="E1478" s="108" t="s">
        <v>10</v>
      </c>
      <c r="F1478" s="108">
        <v>0</v>
      </c>
      <c r="G1478" s="108">
        <v>1</v>
      </c>
      <c r="H1478" s="109">
        <v>2.7</v>
      </c>
      <c r="I1478" s="108" t="str">
        <f t="shared" si="97"/>
        <v>medium</v>
      </c>
      <c r="J1478" s="108" t="s">
        <v>11</v>
      </c>
      <c r="K1478" s="110">
        <v>122.75</v>
      </c>
      <c r="L1478" s="110">
        <v>2.99551844297828</v>
      </c>
      <c r="M1478" s="110">
        <v>2</v>
      </c>
      <c r="N1478" s="110">
        <v>4</v>
      </c>
      <c r="O1478" s="110">
        <f t="shared" si="98"/>
        <v>0</v>
      </c>
      <c r="P1478" s="110" t="e">
        <f t="shared" si="99"/>
        <v>#N/A</v>
      </c>
      <c r="Q1478" s="111" t="e">
        <f t="shared" si="100"/>
        <v>#N/A</v>
      </c>
    </row>
    <row r="1479" spans="1:17">
      <c r="A1479" s="107" t="s">
        <v>528</v>
      </c>
      <c r="B1479" s="108" t="s">
        <v>671</v>
      </c>
      <c r="C1479" s="108" t="s">
        <v>12</v>
      </c>
      <c r="D1479" s="108" t="s">
        <v>146</v>
      </c>
      <c r="E1479" s="108" t="s">
        <v>10</v>
      </c>
      <c r="F1479" s="108">
        <v>0</v>
      </c>
      <c r="G1479" s="108">
        <v>1</v>
      </c>
      <c r="H1479" s="109">
        <v>2.7</v>
      </c>
      <c r="I1479" s="108" t="str">
        <f t="shared" si="97"/>
        <v>medium</v>
      </c>
      <c r="J1479" s="108" t="s">
        <v>11</v>
      </c>
      <c r="K1479" s="110">
        <v>122.75</v>
      </c>
      <c r="L1479" s="110">
        <v>7.1422570948635098</v>
      </c>
      <c r="M1479" s="110">
        <v>2</v>
      </c>
      <c r="N1479" s="110">
        <v>4</v>
      </c>
      <c r="O1479" s="110">
        <f t="shared" si="98"/>
        <v>7.1422570948635098</v>
      </c>
      <c r="P1479" s="110">
        <f t="shared" si="99"/>
        <v>5.8185393848175233E-2</v>
      </c>
      <c r="Q1479" s="111">
        <f t="shared" si="100"/>
        <v>0.20946741785343084</v>
      </c>
    </row>
    <row r="1480" spans="1:17">
      <c r="A1480" s="107" t="s">
        <v>528</v>
      </c>
      <c r="B1480" s="108" t="s">
        <v>672</v>
      </c>
      <c r="C1480" s="108" t="s">
        <v>8</v>
      </c>
      <c r="D1480" s="108" t="s">
        <v>146</v>
      </c>
      <c r="E1480" s="108" t="s">
        <v>10</v>
      </c>
      <c r="F1480" s="108">
        <v>0</v>
      </c>
      <c r="G1480" s="108">
        <v>1</v>
      </c>
      <c r="H1480" s="109">
        <v>2.7</v>
      </c>
      <c r="I1480" s="108" t="str">
        <f t="shared" si="97"/>
        <v>medium</v>
      </c>
      <c r="J1480" s="108" t="s">
        <v>11</v>
      </c>
      <c r="K1480" s="110">
        <v>123.17</v>
      </c>
      <c r="L1480" s="110">
        <v>0.71334407184184601</v>
      </c>
      <c r="M1480" s="110">
        <v>2</v>
      </c>
      <c r="N1480" s="110">
        <v>4</v>
      </c>
      <c r="O1480" s="110">
        <f t="shared" si="98"/>
        <v>0</v>
      </c>
      <c r="P1480" s="110" t="e">
        <f t="shared" si="99"/>
        <v>#N/A</v>
      </c>
      <c r="Q1480" s="111" t="e">
        <f t="shared" si="100"/>
        <v>#N/A</v>
      </c>
    </row>
    <row r="1481" spans="1:17" ht="15" thickBot="1">
      <c r="A1481" s="112" t="s">
        <v>528</v>
      </c>
      <c r="B1481" s="113" t="s">
        <v>672</v>
      </c>
      <c r="C1481" s="113" t="s">
        <v>12</v>
      </c>
      <c r="D1481" s="113" t="s">
        <v>146</v>
      </c>
      <c r="E1481" s="113" t="s">
        <v>10</v>
      </c>
      <c r="F1481" s="113">
        <v>0</v>
      </c>
      <c r="G1481" s="113">
        <v>1</v>
      </c>
      <c r="H1481" s="114">
        <v>2.7</v>
      </c>
      <c r="I1481" s="113" t="str">
        <f t="shared" si="97"/>
        <v>medium</v>
      </c>
      <c r="J1481" s="113" t="s">
        <v>11</v>
      </c>
      <c r="K1481" s="115">
        <v>123.17</v>
      </c>
      <c r="L1481" s="115">
        <v>24.038776046844699</v>
      </c>
      <c r="M1481" s="115">
        <v>2</v>
      </c>
      <c r="N1481" s="115">
        <v>4</v>
      </c>
      <c r="O1481" s="115">
        <f t="shared" si="98"/>
        <v>24.038776046844699</v>
      </c>
      <c r="P1481" s="115">
        <f t="shared" si="99"/>
        <v>0.19516745998899651</v>
      </c>
      <c r="Q1481" s="116">
        <f t="shared" si="100"/>
        <v>0.70260285596038741</v>
      </c>
    </row>
    <row r="1482" spans="1:17">
      <c r="A1482" s="102" t="s">
        <v>528</v>
      </c>
      <c r="B1482" s="103" t="s">
        <v>673</v>
      </c>
      <c r="C1482" s="103" t="s">
        <v>8</v>
      </c>
      <c r="D1482" s="103" t="s">
        <v>146</v>
      </c>
      <c r="E1482" s="103" t="s">
        <v>10</v>
      </c>
      <c r="F1482" s="103">
        <v>0</v>
      </c>
      <c r="G1482" s="103">
        <v>2</v>
      </c>
      <c r="H1482" s="104">
        <v>2.7</v>
      </c>
      <c r="I1482" s="103" t="str">
        <f t="shared" si="97"/>
        <v>medium</v>
      </c>
      <c r="J1482" s="103" t="s">
        <v>11</v>
      </c>
      <c r="K1482" s="105">
        <v>141.44</v>
      </c>
      <c r="L1482" s="105">
        <v>0</v>
      </c>
      <c r="M1482" s="105">
        <v>2</v>
      </c>
      <c r="N1482" s="105">
        <v>4</v>
      </c>
      <c r="O1482" s="105">
        <f t="shared" si="98"/>
        <v>0</v>
      </c>
      <c r="P1482" s="105" t="e">
        <f t="shared" si="99"/>
        <v>#N/A</v>
      </c>
      <c r="Q1482" s="106" t="e">
        <f t="shared" si="100"/>
        <v>#N/A</v>
      </c>
    </row>
    <row r="1483" spans="1:17">
      <c r="A1483" s="107" t="s">
        <v>528</v>
      </c>
      <c r="B1483" s="108" t="s">
        <v>673</v>
      </c>
      <c r="C1483" s="108" t="s">
        <v>12</v>
      </c>
      <c r="D1483" s="108" t="s">
        <v>146</v>
      </c>
      <c r="E1483" s="108" t="s">
        <v>10</v>
      </c>
      <c r="F1483" s="108">
        <v>0</v>
      </c>
      <c r="G1483" s="108">
        <v>2</v>
      </c>
      <c r="H1483" s="109">
        <v>2.7</v>
      </c>
      <c r="I1483" s="108" t="str">
        <f t="shared" si="97"/>
        <v>medium</v>
      </c>
      <c r="J1483" s="108" t="s">
        <v>11</v>
      </c>
      <c r="K1483" s="110">
        <v>141.44</v>
      </c>
      <c r="L1483" s="110">
        <v>6.7661984675197901</v>
      </c>
      <c r="M1483" s="110">
        <v>2</v>
      </c>
      <c r="N1483" s="110">
        <v>4</v>
      </c>
      <c r="O1483" s="110">
        <f t="shared" si="98"/>
        <v>6.7661984675197901</v>
      </c>
      <c r="P1483" s="110">
        <f t="shared" si="99"/>
        <v>4.7837941653844668E-2</v>
      </c>
      <c r="Q1483" s="111">
        <f t="shared" si="100"/>
        <v>0.17221658995384079</v>
      </c>
    </row>
    <row r="1484" spans="1:17">
      <c r="A1484" s="107" t="s">
        <v>528</v>
      </c>
      <c r="B1484" s="108" t="s">
        <v>674</v>
      </c>
      <c r="C1484" s="108" t="s">
        <v>8</v>
      </c>
      <c r="D1484" s="108" t="s">
        <v>146</v>
      </c>
      <c r="E1484" s="108" t="s">
        <v>10</v>
      </c>
      <c r="F1484" s="108">
        <v>0</v>
      </c>
      <c r="G1484" s="108">
        <v>2</v>
      </c>
      <c r="H1484" s="109">
        <v>2.7</v>
      </c>
      <c r="I1484" s="108" t="str">
        <f t="shared" si="97"/>
        <v>medium</v>
      </c>
      <c r="J1484" s="108" t="s">
        <v>11</v>
      </c>
      <c r="K1484" s="110">
        <v>122.62</v>
      </c>
      <c r="L1484" s="110">
        <v>0.70221219214963104</v>
      </c>
      <c r="M1484" s="110">
        <v>2</v>
      </c>
      <c r="N1484" s="110">
        <v>4</v>
      </c>
      <c r="O1484" s="110">
        <f t="shared" si="98"/>
        <v>0</v>
      </c>
      <c r="P1484" s="110" t="e">
        <f t="shared" si="99"/>
        <v>#N/A</v>
      </c>
      <c r="Q1484" s="111" t="e">
        <f t="shared" si="100"/>
        <v>#N/A</v>
      </c>
    </row>
    <row r="1485" spans="1:17">
      <c r="A1485" s="107" t="s">
        <v>528</v>
      </c>
      <c r="B1485" s="108" t="s">
        <v>674</v>
      </c>
      <c r="C1485" s="108" t="s">
        <v>12</v>
      </c>
      <c r="D1485" s="108" t="s">
        <v>146</v>
      </c>
      <c r="E1485" s="108" t="s">
        <v>10</v>
      </c>
      <c r="F1485" s="108">
        <v>0</v>
      </c>
      <c r="G1485" s="108">
        <v>2</v>
      </c>
      <c r="H1485" s="109">
        <v>2.7</v>
      </c>
      <c r="I1485" s="108" t="str">
        <f t="shared" si="97"/>
        <v>medium</v>
      </c>
      <c r="J1485" s="108" t="s">
        <v>11</v>
      </c>
      <c r="K1485" s="110">
        <v>122.62</v>
      </c>
      <c r="L1485" s="110">
        <v>4.6732415005990102</v>
      </c>
      <c r="M1485" s="110">
        <v>2</v>
      </c>
      <c r="N1485" s="110">
        <v>4</v>
      </c>
      <c r="O1485" s="110">
        <f t="shared" si="98"/>
        <v>4.6732415005990102</v>
      </c>
      <c r="P1485" s="110">
        <f t="shared" si="99"/>
        <v>3.8111576419825557E-2</v>
      </c>
      <c r="Q1485" s="111">
        <f t="shared" si="100"/>
        <v>0.13720167511137199</v>
      </c>
    </row>
    <row r="1486" spans="1:17">
      <c r="A1486" s="107" t="s">
        <v>528</v>
      </c>
      <c r="B1486" s="108" t="s">
        <v>675</v>
      </c>
      <c r="C1486" s="108" t="s">
        <v>8</v>
      </c>
      <c r="D1486" s="108" t="s">
        <v>146</v>
      </c>
      <c r="E1486" s="108" t="s">
        <v>10</v>
      </c>
      <c r="F1486" s="108">
        <v>0</v>
      </c>
      <c r="G1486" s="108">
        <v>2</v>
      </c>
      <c r="H1486" s="109">
        <v>2.7</v>
      </c>
      <c r="I1486" s="108" t="str">
        <f t="shared" si="97"/>
        <v>medium</v>
      </c>
      <c r="J1486" s="108" t="s">
        <v>11</v>
      </c>
      <c r="K1486" s="110">
        <v>133.03</v>
      </c>
      <c r="L1486" s="110">
        <v>0</v>
      </c>
      <c r="M1486" s="110">
        <v>2</v>
      </c>
      <c r="N1486" s="110">
        <v>4</v>
      </c>
      <c r="O1486" s="110">
        <f t="shared" si="98"/>
        <v>0</v>
      </c>
      <c r="P1486" s="110" t="e">
        <f t="shared" si="99"/>
        <v>#N/A</v>
      </c>
      <c r="Q1486" s="111" t="e">
        <f t="shared" si="100"/>
        <v>#N/A</v>
      </c>
    </row>
    <row r="1487" spans="1:17">
      <c r="A1487" s="107" t="s">
        <v>528</v>
      </c>
      <c r="B1487" s="108" t="s">
        <v>675</v>
      </c>
      <c r="C1487" s="108" t="s">
        <v>12</v>
      </c>
      <c r="D1487" s="108" t="s">
        <v>146</v>
      </c>
      <c r="E1487" s="108" t="s">
        <v>10</v>
      </c>
      <c r="F1487" s="108">
        <v>0</v>
      </c>
      <c r="G1487" s="108">
        <v>2</v>
      </c>
      <c r="H1487" s="109">
        <v>2.7</v>
      </c>
      <c r="I1487" s="108" t="str">
        <f t="shared" si="97"/>
        <v>medium</v>
      </c>
      <c r="J1487" s="108" t="s">
        <v>11</v>
      </c>
      <c r="K1487" s="110">
        <v>133.03</v>
      </c>
      <c r="L1487" s="110">
        <v>0.46588267657716598</v>
      </c>
      <c r="M1487" s="110">
        <v>2</v>
      </c>
      <c r="N1487" s="110">
        <v>4</v>
      </c>
      <c r="O1487" s="110">
        <f t="shared" si="98"/>
        <v>0</v>
      </c>
      <c r="P1487" s="110" t="e">
        <f t="shared" si="99"/>
        <v>#N/A</v>
      </c>
      <c r="Q1487" s="111" t="e">
        <f t="shared" si="100"/>
        <v>#N/A</v>
      </c>
    </row>
    <row r="1488" spans="1:17">
      <c r="A1488" s="107" t="s">
        <v>528</v>
      </c>
      <c r="B1488" s="108" t="s">
        <v>676</v>
      </c>
      <c r="C1488" s="108" t="s">
        <v>8</v>
      </c>
      <c r="D1488" s="108" t="s">
        <v>146</v>
      </c>
      <c r="E1488" s="108" t="s">
        <v>10</v>
      </c>
      <c r="F1488" s="108">
        <v>0</v>
      </c>
      <c r="G1488" s="108">
        <v>2</v>
      </c>
      <c r="H1488" s="109">
        <v>2.7</v>
      </c>
      <c r="I1488" s="108" t="str">
        <f t="shared" si="97"/>
        <v>medium</v>
      </c>
      <c r="J1488" s="108" t="s">
        <v>11</v>
      </c>
      <c r="K1488" s="110">
        <v>122.95</v>
      </c>
      <c r="L1488" s="110">
        <v>0.72171622488051002</v>
      </c>
      <c r="M1488" s="110">
        <v>2</v>
      </c>
      <c r="N1488" s="110">
        <v>4</v>
      </c>
      <c r="O1488" s="110">
        <f t="shared" si="98"/>
        <v>0</v>
      </c>
      <c r="P1488" s="110" t="e">
        <f t="shared" si="99"/>
        <v>#N/A</v>
      </c>
      <c r="Q1488" s="111" t="e">
        <f t="shared" si="100"/>
        <v>#N/A</v>
      </c>
    </row>
    <row r="1489" spans="1:17" ht="15" thickBot="1">
      <c r="A1489" s="112" t="s">
        <v>528</v>
      </c>
      <c r="B1489" s="113" t="s">
        <v>676</v>
      </c>
      <c r="C1489" s="113" t="s">
        <v>12</v>
      </c>
      <c r="D1489" s="113" t="s">
        <v>146</v>
      </c>
      <c r="E1489" s="113" t="s">
        <v>10</v>
      </c>
      <c r="F1489" s="113">
        <v>0</v>
      </c>
      <c r="G1489" s="113">
        <v>2</v>
      </c>
      <c r="H1489" s="114">
        <v>2.7</v>
      </c>
      <c r="I1489" s="113" t="str">
        <f t="shared" si="97"/>
        <v>medium</v>
      </c>
      <c r="J1489" s="113" t="s">
        <v>11</v>
      </c>
      <c r="K1489" s="115">
        <v>122.95</v>
      </c>
      <c r="L1489" s="115">
        <v>4.1754078475042897</v>
      </c>
      <c r="M1489" s="115">
        <v>2</v>
      </c>
      <c r="N1489" s="115">
        <v>4</v>
      </c>
      <c r="O1489" s="115">
        <f t="shared" si="98"/>
        <v>4.1754078475042897</v>
      </c>
      <c r="P1489" s="115">
        <f t="shared" si="99"/>
        <v>3.3960210227769738E-2</v>
      </c>
      <c r="Q1489" s="116">
        <f t="shared" si="100"/>
        <v>0.12225675681997104</v>
      </c>
    </row>
    <row r="1490" spans="1:17">
      <c r="A1490" s="102" t="s">
        <v>528</v>
      </c>
      <c r="B1490" s="103" t="s">
        <v>677</v>
      </c>
      <c r="C1490" s="103" t="s">
        <v>8</v>
      </c>
      <c r="D1490" s="103" t="s">
        <v>146</v>
      </c>
      <c r="E1490" s="103" t="s">
        <v>10</v>
      </c>
      <c r="F1490" s="103">
        <v>0</v>
      </c>
      <c r="G1490" s="103">
        <v>3</v>
      </c>
      <c r="H1490" s="104">
        <v>2.7</v>
      </c>
      <c r="I1490" s="103" t="str">
        <f t="shared" si="97"/>
        <v>medium</v>
      </c>
      <c r="J1490" s="103" t="s">
        <v>11</v>
      </c>
      <c r="K1490" s="105">
        <v>124.19</v>
      </c>
      <c r="L1490" s="105">
        <v>1.66530255102185</v>
      </c>
      <c r="M1490" s="105">
        <v>2</v>
      </c>
      <c r="N1490" s="105">
        <v>4</v>
      </c>
      <c r="O1490" s="105">
        <f t="shared" si="98"/>
        <v>0</v>
      </c>
      <c r="P1490" s="105" t="e">
        <f t="shared" si="99"/>
        <v>#N/A</v>
      </c>
      <c r="Q1490" s="106" t="e">
        <f t="shared" si="100"/>
        <v>#N/A</v>
      </c>
    </row>
    <row r="1491" spans="1:17">
      <c r="A1491" s="107" t="s">
        <v>528</v>
      </c>
      <c r="B1491" s="108" t="s">
        <v>677</v>
      </c>
      <c r="C1491" s="108" t="s">
        <v>12</v>
      </c>
      <c r="D1491" s="108" t="s">
        <v>146</v>
      </c>
      <c r="E1491" s="108" t="s">
        <v>10</v>
      </c>
      <c r="F1491" s="108">
        <v>0</v>
      </c>
      <c r="G1491" s="108">
        <v>3</v>
      </c>
      <c r="H1491" s="109">
        <v>2.7</v>
      </c>
      <c r="I1491" s="108" t="str">
        <f t="shared" ref="I1491:I1554" si="101">IF(H1491=2.3,"low",IF(H1491=2.7,"medium",IF(H1491=3.2,"high",IF(H1491=1.4,"low",IF(H1491=2,"medium",IF(H1491=3.3,"high"))))))</f>
        <v>medium</v>
      </c>
      <c r="J1491" s="108" t="s">
        <v>11</v>
      </c>
      <c r="K1491" s="110">
        <v>124.19</v>
      </c>
      <c r="L1491" s="110">
        <v>11.6343134152731</v>
      </c>
      <c r="M1491" s="110">
        <v>2</v>
      </c>
      <c r="N1491" s="110">
        <v>4</v>
      </c>
      <c r="O1491" s="110">
        <f t="shared" si="98"/>
        <v>11.6343134152731</v>
      </c>
      <c r="P1491" s="110">
        <f t="shared" ref="P1491:P1554" si="102">IF(O1491=0,NA(),(O1491/K1491))</f>
        <v>9.3681563855971497E-2</v>
      </c>
      <c r="Q1491" s="111">
        <f t="shared" ref="Q1491:Q1554" si="103">IF(O1491=0,NA(),((P1491/1000)*3600))</f>
        <v>0.33725362988149743</v>
      </c>
    </row>
    <row r="1492" spans="1:17">
      <c r="A1492" s="107" t="s">
        <v>528</v>
      </c>
      <c r="B1492" s="108" t="s">
        <v>678</v>
      </c>
      <c r="C1492" s="108" t="s">
        <v>8</v>
      </c>
      <c r="D1492" s="108" t="s">
        <v>146</v>
      </c>
      <c r="E1492" s="108" t="s">
        <v>10</v>
      </c>
      <c r="F1492" s="108">
        <v>0</v>
      </c>
      <c r="G1492" s="108">
        <v>3</v>
      </c>
      <c r="H1492" s="109">
        <v>2.7</v>
      </c>
      <c r="I1492" s="108" t="str">
        <f t="shared" si="101"/>
        <v>medium</v>
      </c>
      <c r="J1492" s="108" t="s">
        <v>11</v>
      </c>
      <c r="K1492" s="110">
        <v>130.43</v>
      </c>
      <c r="L1492" s="110">
        <v>0.383118079006039</v>
      </c>
      <c r="M1492" s="110">
        <v>2</v>
      </c>
      <c r="N1492" s="110">
        <v>4</v>
      </c>
      <c r="O1492" s="110">
        <f t="shared" si="98"/>
        <v>0</v>
      </c>
      <c r="P1492" s="110" t="e">
        <f t="shared" si="102"/>
        <v>#N/A</v>
      </c>
      <c r="Q1492" s="111" t="e">
        <f t="shared" si="103"/>
        <v>#N/A</v>
      </c>
    </row>
    <row r="1493" spans="1:17">
      <c r="A1493" s="107" t="s">
        <v>528</v>
      </c>
      <c r="B1493" s="108" t="s">
        <v>678</v>
      </c>
      <c r="C1493" s="108" t="s">
        <v>12</v>
      </c>
      <c r="D1493" s="108" t="s">
        <v>146</v>
      </c>
      <c r="E1493" s="108" t="s">
        <v>10</v>
      </c>
      <c r="F1493" s="108">
        <v>0</v>
      </c>
      <c r="G1493" s="108">
        <v>3</v>
      </c>
      <c r="H1493" s="109">
        <v>2.7</v>
      </c>
      <c r="I1493" s="108" t="str">
        <f t="shared" si="101"/>
        <v>medium</v>
      </c>
      <c r="J1493" s="108" t="s">
        <v>11</v>
      </c>
      <c r="K1493" s="110">
        <v>130.43</v>
      </c>
      <c r="L1493" s="110">
        <v>281.156038622854</v>
      </c>
      <c r="M1493" s="110">
        <v>2</v>
      </c>
      <c r="N1493" s="110">
        <v>4</v>
      </c>
      <c r="O1493" s="110">
        <f t="shared" si="98"/>
        <v>281.156038622854</v>
      </c>
      <c r="P1493" s="110">
        <f t="shared" si="102"/>
        <v>2.1556086684263893</v>
      </c>
      <c r="Q1493" s="111">
        <f t="shared" si="103"/>
        <v>7.7601912063350014</v>
      </c>
    </row>
    <row r="1494" spans="1:17">
      <c r="A1494" s="107" t="s">
        <v>528</v>
      </c>
      <c r="B1494" s="108" t="s">
        <v>679</v>
      </c>
      <c r="C1494" s="108" t="s">
        <v>8</v>
      </c>
      <c r="D1494" s="108" t="s">
        <v>146</v>
      </c>
      <c r="E1494" s="108" t="s">
        <v>10</v>
      </c>
      <c r="F1494" s="108">
        <v>0</v>
      </c>
      <c r="G1494" s="108">
        <v>3</v>
      </c>
      <c r="H1494" s="109">
        <v>2.7</v>
      </c>
      <c r="I1494" s="108" t="str">
        <f t="shared" si="101"/>
        <v>medium</v>
      </c>
      <c r="J1494" s="108" t="s">
        <v>11</v>
      </c>
      <c r="K1494" s="110">
        <v>123.55</v>
      </c>
      <c r="L1494" s="110">
        <v>2.3040963386548898</v>
      </c>
      <c r="M1494" s="110">
        <v>2</v>
      </c>
      <c r="N1494" s="110">
        <v>4</v>
      </c>
      <c r="O1494" s="110">
        <f t="shared" si="98"/>
        <v>0</v>
      </c>
      <c r="P1494" s="110" t="e">
        <f t="shared" si="102"/>
        <v>#N/A</v>
      </c>
      <c r="Q1494" s="111" t="e">
        <f t="shared" si="103"/>
        <v>#N/A</v>
      </c>
    </row>
    <row r="1495" spans="1:17">
      <c r="A1495" s="107" t="s">
        <v>528</v>
      </c>
      <c r="B1495" s="108" t="s">
        <v>679</v>
      </c>
      <c r="C1495" s="108" t="s">
        <v>12</v>
      </c>
      <c r="D1495" s="108" t="s">
        <v>146</v>
      </c>
      <c r="E1495" s="108" t="s">
        <v>10</v>
      </c>
      <c r="F1495" s="108">
        <v>0</v>
      </c>
      <c r="G1495" s="108">
        <v>3</v>
      </c>
      <c r="H1495" s="109">
        <v>2.7</v>
      </c>
      <c r="I1495" s="108" t="str">
        <f t="shared" si="101"/>
        <v>medium</v>
      </c>
      <c r="J1495" s="108" t="s">
        <v>11</v>
      </c>
      <c r="K1495" s="110">
        <v>123.55</v>
      </c>
      <c r="L1495" s="110">
        <v>153.55312459521099</v>
      </c>
      <c r="M1495" s="110">
        <v>2</v>
      </c>
      <c r="N1495" s="110">
        <v>4</v>
      </c>
      <c r="O1495" s="110">
        <f t="shared" si="98"/>
        <v>153.55312459521099</v>
      </c>
      <c r="P1495" s="110">
        <f t="shared" si="102"/>
        <v>1.2428419635387373</v>
      </c>
      <c r="Q1495" s="111">
        <f t="shared" si="103"/>
        <v>4.4742310687394538</v>
      </c>
    </row>
    <row r="1496" spans="1:17">
      <c r="A1496" s="107" t="s">
        <v>528</v>
      </c>
      <c r="B1496" s="108" t="s">
        <v>680</v>
      </c>
      <c r="C1496" s="108" t="s">
        <v>8</v>
      </c>
      <c r="D1496" s="108" t="s">
        <v>146</v>
      </c>
      <c r="E1496" s="108" t="s">
        <v>10</v>
      </c>
      <c r="F1496" s="108">
        <v>0</v>
      </c>
      <c r="G1496" s="108">
        <v>3</v>
      </c>
      <c r="H1496" s="109">
        <v>2.7</v>
      </c>
      <c r="I1496" s="108" t="str">
        <f t="shared" si="101"/>
        <v>medium</v>
      </c>
      <c r="J1496" s="108" t="s">
        <v>11</v>
      </c>
      <c r="K1496" s="110">
        <v>123.8</v>
      </c>
      <c r="L1496" s="110">
        <v>5.3366599583664298</v>
      </c>
      <c r="M1496" s="110">
        <v>2</v>
      </c>
      <c r="N1496" s="110">
        <v>4</v>
      </c>
      <c r="O1496" s="110">
        <f t="shared" si="98"/>
        <v>5.3366599583664298</v>
      </c>
      <c r="P1496" s="110">
        <f t="shared" si="102"/>
        <v>4.31071079027983E-2</v>
      </c>
      <c r="Q1496" s="111">
        <f t="shared" si="103"/>
        <v>0.15518558845007388</v>
      </c>
    </row>
    <row r="1497" spans="1:17" ht="15" thickBot="1">
      <c r="A1497" s="112" t="s">
        <v>528</v>
      </c>
      <c r="B1497" s="113" t="s">
        <v>680</v>
      </c>
      <c r="C1497" s="113" t="s">
        <v>12</v>
      </c>
      <c r="D1497" s="113" t="s">
        <v>146</v>
      </c>
      <c r="E1497" s="113" t="s">
        <v>10</v>
      </c>
      <c r="F1497" s="113">
        <v>0</v>
      </c>
      <c r="G1497" s="113">
        <v>3</v>
      </c>
      <c r="H1497" s="114">
        <v>2.7</v>
      </c>
      <c r="I1497" s="113" t="str">
        <f t="shared" si="101"/>
        <v>medium</v>
      </c>
      <c r="J1497" s="113" t="s">
        <v>11</v>
      </c>
      <c r="K1497" s="115">
        <v>123.8</v>
      </c>
      <c r="L1497" s="115">
        <v>121.44881121538501</v>
      </c>
      <c r="M1497" s="115">
        <v>2</v>
      </c>
      <c r="N1497" s="115">
        <v>4</v>
      </c>
      <c r="O1497" s="115">
        <f t="shared" si="98"/>
        <v>121.44881121538501</v>
      </c>
      <c r="P1497" s="115">
        <f t="shared" si="102"/>
        <v>0.98100816813719716</v>
      </c>
      <c r="Q1497" s="116">
        <f t="shared" si="103"/>
        <v>3.5316294052939097</v>
      </c>
    </row>
    <row r="1498" spans="1:17">
      <c r="A1498" s="102" t="s">
        <v>528</v>
      </c>
      <c r="B1498" s="103" t="s">
        <v>681</v>
      </c>
      <c r="C1498" s="103" t="s">
        <v>8</v>
      </c>
      <c r="D1498" s="103" t="s">
        <v>146</v>
      </c>
      <c r="E1498" s="103" t="s">
        <v>10</v>
      </c>
      <c r="F1498" s="103">
        <v>0</v>
      </c>
      <c r="G1498" s="103">
        <v>1</v>
      </c>
      <c r="H1498" s="104">
        <v>3.2</v>
      </c>
      <c r="I1498" s="103" t="str">
        <f t="shared" si="101"/>
        <v>high</v>
      </c>
      <c r="J1498" s="103" t="s">
        <v>11</v>
      </c>
      <c r="K1498" s="105">
        <v>123.42</v>
      </c>
      <c r="L1498" s="105">
        <v>9.7812451520765897</v>
      </c>
      <c r="M1498" s="105">
        <v>2</v>
      </c>
      <c r="N1498" s="105">
        <v>4</v>
      </c>
      <c r="O1498" s="105">
        <f t="shared" ref="O1498:O1561" si="104">(IF(L1498&lt;N1498,0,L1498))</f>
        <v>9.7812451520765897</v>
      </c>
      <c r="P1498" s="105">
        <f t="shared" si="102"/>
        <v>7.9251702739236665E-2</v>
      </c>
      <c r="Q1498" s="106">
        <f t="shared" si="103"/>
        <v>0.28530612986125198</v>
      </c>
    </row>
    <row r="1499" spans="1:17">
      <c r="A1499" s="107" t="s">
        <v>528</v>
      </c>
      <c r="B1499" s="108" t="s">
        <v>681</v>
      </c>
      <c r="C1499" s="108" t="s">
        <v>12</v>
      </c>
      <c r="D1499" s="108" t="s">
        <v>146</v>
      </c>
      <c r="E1499" s="108" t="s">
        <v>10</v>
      </c>
      <c r="F1499" s="108">
        <v>0</v>
      </c>
      <c r="G1499" s="108">
        <v>1</v>
      </c>
      <c r="H1499" s="109">
        <v>3.2</v>
      </c>
      <c r="I1499" s="108" t="str">
        <f t="shared" si="101"/>
        <v>high</v>
      </c>
      <c r="J1499" s="108" t="s">
        <v>11</v>
      </c>
      <c r="K1499" s="110">
        <v>101.68</v>
      </c>
      <c r="L1499" s="110">
        <v>490.68618182223997</v>
      </c>
      <c r="M1499" s="110">
        <v>2</v>
      </c>
      <c r="N1499" s="110">
        <v>4</v>
      </c>
      <c r="O1499" s="110">
        <f t="shared" si="104"/>
        <v>490.68618182223997</v>
      </c>
      <c r="P1499" s="110">
        <f t="shared" si="102"/>
        <v>4.8257885702423282</v>
      </c>
      <c r="Q1499" s="111">
        <f t="shared" si="103"/>
        <v>17.37283885287238</v>
      </c>
    </row>
    <row r="1500" spans="1:17">
      <c r="A1500" s="107" t="s">
        <v>528</v>
      </c>
      <c r="B1500" s="108" t="s">
        <v>682</v>
      </c>
      <c r="C1500" s="108" t="s">
        <v>8</v>
      </c>
      <c r="D1500" s="108" t="s">
        <v>146</v>
      </c>
      <c r="E1500" s="108" t="s">
        <v>10</v>
      </c>
      <c r="F1500" s="108">
        <v>0</v>
      </c>
      <c r="G1500" s="108">
        <v>1</v>
      </c>
      <c r="H1500" s="109">
        <v>3.2</v>
      </c>
      <c r="I1500" s="108" t="str">
        <f t="shared" si="101"/>
        <v>high</v>
      </c>
      <c r="J1500" s="108" t="s">
        <v>11</v>
      </c>
      <c r="K1500" s="110">
        <v>122.83</v>
      </c>
      <c r="L1500" s="110">
        <v>3.0305427036422499</v>
      </c>
      <c r="M1500" s="110">
        <v>2</v>
      </c>
      <c r="N1500" s="110">
        <v>4</v>
      </c>
      <c r="O1500" s="110">
        <f t="shared" si="104"/>
        <v>0</v>
      </c>
      <c r="P1500" s="110" t="e">
        <f t="shared" si="102"/>
        <v>#N/A</v>
      </c>
      <c r="Q1500" s="111" t="e">
        <f t="shared" si="103"/>
        <v>#N/A</v>
      </c>
    </row>
    <row r="1501" spans="1:17">
      <c r="A1501" s="107" t="s">
        <v>528</v>
      </c>
      <c r="B1501" s="108" t="s">
        <v>682</v>
      </c>
      <c r="C1501" s="108" t="s">
        <v>12</v>
      </c>
      <c r="D1501" s="108" t="s">
        <v>146</v>
      </c>
      <c r="E1501" s="108" t="s">
        <v>10</v>
      </c>
      <c r="F1501" s="108">
        <v>0</v>
      </c>
      <c r="G1501" s="108">
        <v>1</v>
      </c>
      <c r="H1501" s="109">
        <v>3.2</v>
      </c>
      <c r="I1501" s="108" t="str">
        <f t="shared" si="101"/>
        <v>high</v>
      </c>
      <c r="J1501" s="108" t="s">
        <v>11</v>
      </c>
      <c r="K1501" s="110">
        <v>122.83</v>
      </c>
      <c r="L1501" s="110">
        <v>644.49331912103003</v>
      </c>
      <c r="M1501" s="110">
        <v>2</v>
      </c>
      <c r="N1501" s="110">
        <v>4</v>
      </c>
      <c r="O1501" s="110">
        <f t="shared" si="104"/>
        <v>644.49331912103003</v>
      </c>
      <c r="P1501" s="110">
        <f t="shared" si="102"/>
        <v>5.2470350819916147</v>
      </c>
      <c r="Q1501" s="111">
        <f t="shared" si="103"/>
        <v>18.889326295169813</v>
      </c>
    </row>
    <row r="1502" spans="1:17">
      <c r="A1502" s="107" t="s">
        <v>528</v>
      </c>
      <c r="B1502" s="108" t="s">
        <v>683</v>
      </c>
      <c r="C1502" s="108" t="s">
        <v>8</v>
      </c>
      <c r="D1502" s="108" t="s">
        <v>146</v>
      </c>
      <c r="E1502" s="108" t="s">
        <v>10</v>
      </c>
      <c r="F1502" s="108">
        <v>0</v>
      </c>
      <c r="G1502" s="108">
        <v>1</v>
      </c>
      <c r="H1502" s="109">
        <v>3.2</v>
      </c>
      <c r="I1502" s="108" t="str">
        <f t="shared" si="101"/>
        <v>high</v>
      </c>
      <c r="J1502" s="108" t="s">
        <v>11</v>
      </c>
      <c r="K1502" s="110">
        <v>126.32</v>
      </c>
      <c r="L1502" s="110">
        <v>1.1701462889047001</v>
      </c>
      <c r="M1502" s="110">
        <v>2</v>
      </c>
      <c r="N1502" s="110">
        <v>4</v>
      </c>
      <c r="O1502" s="110">
        <f t="shared" si="104"/>
        <v>0</v>
      </c>
      <c r="P1502" s="110" t="e">
        <f t="shared" si="102"/>
        <v>#N/A</v>
      </c>
      <c r="Q1502" s="111" t="e">
        <f t="shared" si="103"/>
        <v>#N/A</v>
      </c>
    </row>
    <row r="1503" spans="1:17">
      <c r="A1503" s="107" t="s">
        <v>528</v>
      </c>
      <c r="B1503" s="108" t="s">
        <v>683</v>
      </c>
      <c r="C1503" s="108" t="s">
        <v>12</v>
      </c>
      <c r="D1503" s="108" t="s">
        <v>146</v>
      </c>
      <c r="E1503" s="108" t="s">
        <v>10</v>
      </c>
      <c r="F1503" s="108">
        <v>0</v>
      </c>
      <c r="G1503" s="108">
        <v>1</v>
      </c>
      <c r="H1503" s="109">
        <v>3.2</v>
      </c>
      <c r="I1503" s="108" t="str">
        <f t="shared" si="101"/>
        <v>high</v>
      </c>
      <c r="J1503" s="108" t="s">
        <v>11</v>
      </c>
      <c r="K1503" s="110">
        <v>126.32</v>
      </c>
      <c r="L1503" s="110">
        <v>740.57868716954295</v>
      </c>
      <c r="M1503" s="110">
        <v>2</v>
      </c>
      <c r="N1503" s="110">
        <v>4</v>
      </c>
      <c r="O1503" s="110">
        <f t="shared" si="104"/>
        <v>740.57868716954295</v>
      </c>
      <c r="P1503" s="110">
        <f t="shared" si="102"/>
        <v>5.8627191827861225</v>
      </c>
      <c r="Q1503" s="111">
        <f t="shared" si="103"/>
        <v>21.105789058030041</v>
      </c>
    </row>
    <row r="1504" spans="1:17">
      <c r="A1504" s="107" t="s">
        <v>528</v>
      </c>
      <c r="B1504" s="108" t="s">
        <v>684</v>
      </c>
      <c r="C1504" s="108" t="s">
        <v>8</v>
      </c>
      <c r="D1504" s="108" t="s">
        <v>146</v>
      </c>
      <c r="E1504" s="108" t="s">
        <v>10</v>
      </c>
      <c r="F1504" s="108">
        <v>0</v>
      </c>
      <c r="G1504" s="108">
        <v>1</v>
      </c>
      <c r="H1504" s="109">
        <v>3.2</v>
      </c>
      <c r="I1504" s="108" t="str">
        <f t="shared" si="101"/>
        <v>high</v>
      </c>
      <c r="J1504" s="108" t="s">
        <v>11</v>
      </c>
      <c r="K1504" s="110">
        <v>123.64</v>
      </c>
      <c r="L1504" s="110">
        <v>3.0745392013856199</v>
      </c>
      <c r="M1504" s="110">
        <v>2</v>
      </c>
      <c r="N1504" s="110">
        <v>4</v>
      </c>
      <c r="O1504" s="110">
        <f t="shared" si="104"/>
        <v>0</v>
      </c>
      <c r="P1504" s="110" t="e">
        <f t="shared" si="102"/>
        <v>#N/A</v>
      </c>
      <c r="Q1504" s="111" t="e">
        <f t="shared" si="103"/>
        <v>#N/A</v>
      </c>
    </row>
    <row r="1505" spans="1:17" ht="15" thickBot="1">
      <c r="A1505" s="112" t="s">
        <v>528</v>
      </c>
      <c r="B1505" s="113" t="s">
        <v>684</v>
      </c>
      <c r="C1505" s="113" t="s">
        <v>12</v>
      </c>
      <c r="D1505" s="113" t="s">
        <v>146</v>
      </c>
      <c r="E1505" s="113" t="s">
        <v>10</v>
      </c>
      <c r="F1505" s="113">
        <v>0</v>
      </c>
      <c r="G1505" s="113">
        <v>1</v>
      </c>
      <c r="H1505" s="114">
        <v>3.2</v>
      </c>
      <c r="I1505" s="113" t="str">
        <f t="shared" si="101"/>
        <v>high</v>
      </c>
      <c r="J1505" s="113" t="s">
        <v>11</v>
      </c>
      <c r="K1505" s="115">
        <v>123.64</v>
      </c>
      <c r="L1505" s="115">
        <v>641.88405864029096</v>
      </c>
      <c r="M1505" s="115">
        <v>2</v>
      </c>
      <c r="N1505" s="115">
        <v>4</v>
      </c>
      <c r="O1505" s="115">
        <f t="shared" si="104"/>
        <v>641.88405864029096</v>
      </c>
      <c r="P1505" s="115">
        <f t="shared" si="102"/>
        <v>5.1915566049845596</v>
      </c>
      <c r="Q1505" s="116">
        <f t="shared" si="103"/>
        <v>18.689603777944416</v>
      </c>
    </row>
    <row r="1506" spans="1:17">
      <c r="A1506" s="102" t="s">
        <v>528</v>
      </c>
      <c r="B1506" s="103" t="s">
        <v>685</v>
      </c>
      <c r="C1506" s="103" t="s">
        <v>8</v>
      </c>
      <c r="D1506" s="103" t="s">
        <v>146</v>
      </c>
      <c r="E1506" s="103" t="s">
        <v>10</v>
      </c>
      <c r="F1506" s="103">
        <v>0</v>
      </c>
      <c r="G1506" s="103">
        <v>2</v>
      </c>
      <c r="H1506" s="104">
        <v>3.2</v>
      </c>
      <c r="I1506" s="103" t="str">
        <f t="shared" si="101"/>
        <v>high</v>
      </c>
      <c r="J1506" s="103" t="s">
        <v>11</v>
      </c>
      <c r="K1506" s="105">
        <v>122.92</v>
      </c>
      <c r="L1506" s="105">
        <v>5.1912785330947004</v>
      </c>
      <c r="M1506" s="105">
        <v>2</v>
      </c>
      <c r="N1506" s="105">
        <v>4</v>
      </c>
      <c r="O1506" s="105">
        <f t="shared" si="104"/>
        <v>5.1912785330947004</v>
      </c>
      <c r="P1506" s="105">
        <f t="shared" si="102"/>
        <v>4.2232985137444681E-2</v>
      </c>
      <c r="Q1506" s="106">
        <f t="shared" si="103"/>
        <v>0.15203874649480084</v>
      </c>
    </row>
    <row r="1507" spans="1:17">
      <c r="A1507" s="107" t="s">
        <v>528</v>
      </c>
      <c r="B1507" s="108" t="s">
        <v>685</v>
      </c>
      <c r="C1507" s="108" t="s">
        <v>12</v>
      </c>
      <c r="D1507" s="108" t="s">
        <v>146</v>
      </c>
      <c r="E1507" s="108" t="s">
        <v>10</v>
      </c>
      <c r="F1507" s="108">
        <v>0</v>
      </c>
      <c r="G1507" s="108">
        <v>2</v>
      </c>
      <c r="H1507" s="109">
        <v>3.2</v>
      </c>
      <c r="I1507" s="108" t="str">
        <f t="shared" si="101"/>
        <v>high</v>
      </c>
      <c r="J1507" s="108" t="s">
        <v>11</v>
      </c>
      <c r="K1507" s="110">
        <v>122.8</v>
      </c>
      <c r="L1507" s="110">
        <v>71.252596625675807</v>
      </c>
      <c r="M1507" s="110">
        <v>2</v>
      </c>
      <c r="N1507" s="110">
        <v>4</v>
      </c>
      <c r="O1507" s="110">
        <f t="shared" si="104"/>
        <v>71.252596625675807</v>
      </c>
      <c r="P1507" s="110">
        <f t="shared" si="102"/>
        <v>0.58023287154459124</v>
      </c>
      <c r="Q1507" s="111">
        <f t="shared" si="103"/>
        <v>2.0888383375605284</v>
      </c>
    </row>
    <row r="1508" spans="1:17">
      <c r="A1508" s="107" t="s">
        <v>528</v>
      </c>
      <c r="B1508" s="108" t="s">
        <v>686</v>
      </c>
      <c r="C1508" s="108" t="s">
        <v>8</v>
      </c>
      <c r="D1508" s="108" t="s">
        <v>146</v>
      </c>
      <c r="E1508" s="108" t="s">
        <v>10</v>
      </c>
      <c r="F1508" s="108">
        <v>0</v>
      </c>
      <c r="G1508" s="108">
        <v>2</v>
      </c>
      <c r="H1508" s="109">
        <v>3.2</v>
      </c>
      <c r="I1508" s="108" t="str">
        <f t="shared" si="101"/>
        <v>high</v>
      </c>
      <c r="J1508" s="108" t="s">
        <v>11</v>
      </c>
      <c r="K1508" s="110">
        <v>126.69</v>
      </c>
      <c r="L1508" s="110">
        <v>1.5233330184384499</v>
      </c>
      <c r="M1508" s="110">
        <v>2</v>
      </c>
      <c r="N1508" s="110">
        <v>4</v>
      </c>
      <c r="O1508" s="110">
        <f t="shared" si="104"/>
        <v>0</v>
      </c>
      <c r="P1508" s="110" t="e">
        <f t="shared" si="102"/>
        <v>#N/A</v>
      </c>
      <c r="Q1508" s="111" t="e">
        <f t="shared" si="103"/>
        <v>#N/A</v>
      </c>
    </row>
    <row r="1509" spans="1:17">
      <c r="A1509" s="107" t="s">
        <v>528</v>
      </c>
      <c r="B1509" s="108" t="s">
        <v>686</v>
      </c>
      <c r="C1509" s="108" t="s">
        <v>12</v>
      </c>
      <c r="D1509" s="108" t="s">
        <v>146</v>
      </c>
      <c r="E1509" s="108" t="s">
        <v>10</v>
      </c>
      <c r="F1509" s="108">
        <v>0</v>
      </c>
      <c r="G1509" s="108">
        <v>2</v>
      </c>
      <c r="H1509" s="109">
        <v>3.2</v>
      </c>
      <c r="I1509" s="108" t="str">
        <f t="shared" si="101"/>
        <v>high</v>
      </c>
      <c r="J1509" s="108" t="s">
        <v>11</v>
      </c>
      <c r="K1509" s="110">
        <v>126.69</v>
      </c>
      <c r="L1509" s="110">
        <v>50.882937747768899</v>
      </c>
      <c r="M1509" s="110">
        <v>2</v>
      </c>
      <c r="N1509" s="110">
        <v>4</v>
      </c>
      <c r="O1509" s="110">
        <f t="shared" si="104"/>
        <v>50.882937747768899</v>
      </c>
      <c r="P1509" s="110">
        <f t="shared" si="102"/>
        <v>0.40163341816851289</v>
      </c>
      <c r="Q1509" s="111">
        <f t="shared" si="103"/>
        <v>1.4458803054066462</v>
      </c>
    </row>
    <row r="1510" spans="1:17">
      <c r="A1510" s="107" t="s">
        <v>528</v>
      </c>
      <c r="B1510" s="108" t="s">
        <v>687</v>
      </c>
      <c r="C1510" s="108" t="s">
        <v>8</v>
      </c>
      <c r="D1510" s="108" t="s">
        <v>146</v>
      </c>
      <c r="E1510" s="108" t="s">
        <v>10</v>
      </c>
      <c r="F1510" s="108">
        <v>0</v>
      </c>
      <c r="G1510" s="108">
        <v>2</v>
      </c>
      <c r="H1510" s="109">
        <v>3.2</v>
      </c>
      <c r="I1510" s="108" t="str">
        <f t="shared" si="101"/>
        <v>high</v>
      </c>
      <c r="J1510" s="108" t="s">
        <v>11</v>
      </c>
      <c r="K1510" s="110">
        <v>124.7</v>
      </c>
      <c r="L1510" s="110">
        <v>2.1502999984092201</v>
      </c>
      <c r="M1510" s="110">
        <v>2</v>
      </c>
      <c r="N1510" s="110">
        <v>4</v>
      </c>
      <c r="O1510" s="110">
        <f t="shared" si="104"/>
        <v>0</v>
      </c>
      <c r="P1510" s="110" t="e">
        <f t="shared" si="102"/>
        <v>#N/A</v>
      </c>
      <c r="Q1510" s="111" t="e">
        <f t="shared" si="103"/>
        <v>#N/A</v>
      </c>
    </row>
    <row r="1511" spans="1:17">
      <c r="A1511" s="107" t="s">
        <v>528</v>
      </c>
      <c r="B1511" s="108" t="s">
        <v>687</v>
      </c>
      <c r="C1511" s="108" t="s">
        <v>12</v>
      </c>
      <c r="D1511" s="108" t="s">
        <v>146</v>
      </c>
      <c r="E1511" s="108" t="s">
        <v>10</v>
      </c>
      <c r="F1511" s="108">
        <v>0</v>
      </c>
      <c r="G1511" s="108">
        <v>2</v>
      </c>
      <c r="H1511" s="109">
        <v>3.2</v>
      </c>
      <c r="I1511" s="108" t="str">
        <f t="shared" si="101"/>
        <v>high</v>
      </c>
      <c r="J1511" s="108" t="s">
        <v>11</v>
      </c>
      <c r="K1511" s="110">
        <v>124.59</v>
      </c>
      <c r="L1511" s="110">
        <v>37.620796403023597</v>
      </c>
      <c r="M1511" s="110">
        <v>2</v>
      </c>
      <c r="N1511" s="110">
        <v>4</v>
      </c>
      <c r="O1511" s="110">
        <f t="shared" si="104"/>
        <v>37.620796403023597</v>
      </c>
      <c r="P1511" s="110">
        <f t="shared" si="102"/>
        <v>0.30195678949372817</v>
      </c>
      <c r="Q1511" s="111">
        <f t="shared" si="103"/>
        <v>1.0870444421774215</v>
      </c>
    </row>
    <row r="1512" spans="1:17">
      <c r="A1512" s="107" t="s">
        <v>528</v>
      </c>
      <c r="B1512" s="108" t="s">
        <v>688</v>
      </c>
      <c r="C1512" s="108" t="s">
        <v>8</v>
      </c>
      <c r="D1512" s="108" t="s">
        <v>146</v>
      </c>
      <c r="E1512" s="108" t="s">
        <v>10</v>
      </c>
      <c r="F1512" s="108">
        <v>0</v>
      </c>
      <c r="G1512" s="108">
        <v>2</v>
      </c>
      <c r="H1512" s="109">
        <v>3.2</v>
      </c>
      <c r="I1512" s="108" t="str">
        <f t="shared" si="101"/>
        <v>high</v>
      </c>
      <c r="J1512" s="108" t="s">
        <v>11</v>
      </c>
      <c r="K1512" s="110">
        <v>127.01</v>
      </c>
      <c r="L1512" s="110">
        <v>6.5226507691461704</v>
      </c>
      <c r="M1512" s="110">
        <v>2</v>
      </c>
      <c r="N1512" s="110">
        <v>4</v>
      </c>
      <c r="O1512" s="110">
        <f t="shared" si="104"/>
        <v>6.5226507691461704</v>
      </c>
      <c r="P1512" s="110">
        <f t="shared" si="102"/>
        <v>5.1355411142005904E-2</v>
      </c>
      <c r="Q1512" s="111">
        <f t="shared" si="103"/>
        <v>0.18487948011122124</v>
      </c>
    </row>
    <row r="1513" spans="1:17" ht="15" thickBot="1">
      <c r="A1513" s="112" t="s">
        <v>528</v>
      </c>
      <c r="B1513" s="113" t="s">
        <v>688</v>
      </c>
      <c r="C1513" s="113" t="s">
        <v>12</v>
      </c>
      <c r="D1513" s="113" t="s">
        <v>146</v>
      </c>
      <c r="E1513" s="113" t="s">
        <v>10</v>
      </c>
      <c r="F1513" s="113">
        <v>0</v>
      </c>
      <c r="G1513" s="113">
        <v>2</v>
      </c>
      <c r="H1513" s="114">
        <v>3.2</v>
      </c>
      <c r="I1513" s="113" t="str">
        <f t="shared" si="101"/>
        <v>high</v>
      </c>
      <c r="J1513" s="113" t="s">
        <v>11</v>
      </c>
      <c r="K1513" s="115">
        <v>127.01</v>
      </c>
      <c r="L1513" s="115">
        <v>4.40195976488718</v>
      </c>
      <c r="M1513" s="115">
        <v>2</v>
      </c>
      <c r="N1513" s="115">
        <v>4</v>
      </c>
      <c r="O1513" s="115">
        <f t="shared" si="104"/>
        <v>4.40195976488718</v>
      </c>
      <c r="P1513" s="115">
        <f t="shared" si="102"/>
        <v>3.4658371505292336E-2</v>
      </c>
      <c r="Q1513" s="116">
        <f t="shared" si="103"/>
        <v>0.12477013741905241</v>
      </c>
    </row>
    <row r="1514" spans="1:17">
      <c r="A1514" s="102" t="s">
        <v>528</v>
      </c>
      <c r="B1514" s="103" t="s">
        <v>689</v>
      </c>
      <c r="C1514" s="103" t="s">
        <v>8</v>
      </c>
      <c r="D1514" s="103" t="s">
        <v>146</v>
      </c>
      <c r="E1514" s="103" t="s">
        <v>10</v>
      </c>
      <c r="F1514" s="103">
        <v>0</v>
      </c>
      <c r="G1514" s="103">
        <v>3</v>
      </c>
      <c r="H1514" s="104">
        <v>3.2</v>
      </c>
      <c r="I1514" s="103" t="str">
        <f t="shared" si="101"/>
        <v>high</v>
      </c>
      <c r="J1514" s="103" t="s">
        <v>11</v>
      </c>
      <c r="K1514" s="105">
        <v>151.19999999999999</v>
      </c>
      <c r="L1514" s="105">
        <v>2.5841405368535399</v>
      </c>
      <c r="M1514" s="105">
        <v>2</v>
      </c>
      <c r="N1514" s="105">
        <v>4</v>
      </c>
      <c r="O1514" s="105">
        <f t="shared" si="104"/>
        <v>0</v>
      </c>
      <c r="P1514" s="105" t="e">
        <f t="shared" si="102"/>
        <v>#N/A</v>
      </c>
      <c r="Q1514" s="106" t="e">
        <f t="shared" si="103"/>
        <v>#N/A</v>
      </c>
    </row>
    <row r="1515" spans="1:17">
      <c r="A1515" s="107" t="s">
        <v>528</v>
      </c>
      <c r="B1515" s="108" t="s">
        <v>689</v>
      </c>
      <c r="C1515" s="108" t="s">
        <v>12</v>
      </c>
      <c r="D1515" s="108" t="s">
        <v>146</v>
      </c>
      <c r="E1515" s="108" t="s">
        <v>10</v>
      </c>
      <c r="F1515" s="108">
        <v>0</v>
      </c>
      <c r="G1515" s="108">
        <v>3</v>
      </c>
      <c r="H1515" s="109">
        <v>3.2</v>
      </c>
      <c r="I1515" s="108" t="str">
        <f t="shared" si="101"/>
        <v>high</v>
      </c>
      <c r="J1515" s="108" t="s">
        <v>11</v>
      </c>
      <c r="K1515" s="110">
        <v>12.01</v>
      </c>
      <c r="L1515" s="110">
        <v>301.74664905612201</v>
      </c>
      <c r="M1515" s="110">
        <v>2</v>
      </c>
      <c r="N1515" s="110">
        <v>4</v>
      </c>
      <c r="O1515" s="110">
        <f t="shared" si="104"/>
        <v>301.74664905612201</v>
      </c>
      <c r="P1515" s="110">
        <f t="shared" si="102"/>
        <v>25.124616907254122</v>
      </c>
      <c r="Q1515" s="111">
        <f t="shared" si="103"/>
        <v>90.448620866114837</v>
      </c>
    </row>
    <row r="1516" spans="1:17">
      <c r="A1516" s="107" t="s">
        <v>528</v>
      </c>
      <c r="B1516" s="108" t="s">
        <v>690</v>
      </c>
      <c r="C1516" s="108" t="s">
        <v>8</v>
      </c>
      <c r="D1516" s="108" t="s">
        <v>146</v>
      </c>
      <c r="E1516" s="108" t="s">
        <v>10</v>
      </c>
      <c r="F1516" s="108">
        <v>0</v>
      </c>
      <c r="G1516" s="108">
        <v>3</v>
      </c>
      <c r="H1516" s="109">
        <v>3.2</v>
      </c>
      <c r="I1516" s="108" t="str">
        <f t="shared" si="101"/>
        <v>high</v>
      </c>
      <c r="J1516" s="108" t="s">
        <v>11</v>
      </c>
      <c r="K1516" s="110">
        <v>121</v>
      </c>
      <c r="L1516" s="110">
        <v>2.1917036445725602</v>
      </c>
      <c r="M1516" s="110">
        <v>2</v>
      </c>
      <c r="N1516" s="110">
        <v>4</v>
      </c>
      <c r="O1516" s="110">
        <f t="shared" si="104"/>
        <v>0</v>
      </c>
      <c r="P1516" s="110" t="e">
        <f t="shared" si="102"/>
        <v>#N/A</v>
      </c>
      <c r="Q1516" s="111" t="e">
        <f t="shared" si="103"/>
        <v>#N/A</v>
      </c>
    </row>
    <row r="1517" spans="1:17">
      <c r="A1517" s="107" t="s">
        <v>528</v>
      </c>
      <c r="B1517" s="108" t="s">
        <v>690</v>
      </c>
      <c r="C1517" s="108" t="s">
        <v>12</v>
      </c>
      <c r="D1517" s="108" t="s">
        <v>146</v>
      </c>
      <c r="E1517" s="108" t="s">
        <v>10</v>
      </c>
      <c r="F1517" s="108">
        <v>0</v>
      </c>
      <c r="G1517" s="108">
        <v>3</v>
      </c>
      <c r="H1517" s="109">
        <v>3.2</v>
      </c>
      <c r="I1517" s="108" t="str">
        <f t="shared" si="101"/>
        <v>high</v>
      </c>
      <c r="J1517" s="108" t="s">
        <v>11</v>
      </c>
      <c r="K1517" s="110">
        <v>121</v>
      </c>
      <c r="L1517" s="110">
        <v>339.865946713168</v>
      </c>
      <c r="M1517" s="110">
        <v>2</v>
      </c>
      <c r="N1517" s="110">
        <v>4</v>
      </c>
      <c r="O1517" s="110">
        <f t="shared" si="104"/>
        <v>339.865946713168</v>
      </c>
      <c r="P1517" s="110">
        <f t="shared" si="102"/>
        <v>2.8088094769683307</v>
      </c>
      <c r="Q1517" s="111">
        <f t="shared" si="103"/>
        <v>10.111714117085992</v>
      </c>
    </row>
    <row r="1518" spans="1:17">
      <c r="A1518" s="107" t="s">
        <v>528</v>
      </c>
      <c r="B1518" s="108" t="s">
        <v>691</v>
      </c>
      <c r="C1518" s="108" t="s">
        <v>8</v>
      </c>
      <c r="D1518" s="108" t="s">
        <v>146</v>
      </c>
      <c r="E1518" s="108" t="s">
        <v>10</v>
      </c>
      <c r="F1518" s="108">
        <v>0</v>
      </c>
      <c r="G1518" s="108">
        <v>3</v>
      </c>
      <c r="H1518" s="109">
        <v>3.2</v>
      </c>
      <c r="I1518" s="108" t="str">
        <f t="shared" si="101"/>
        <v>high</v>
      </c>
      <c r="J1518" s="108" t="s">
        <v>11</v>
      </c>
      <c r="K1518" s="110">
        <v>123.77</v>
      </c>
      <c r="L1518" s="110">
        <v>397.67888884174403</v>
      </c>
      <c r="M1518" s="110">
        <v>2</v>
      </c>
      <c r="N1518" s="110">
        <v>4</v>
      </c>
      <c r="O1518" s="110">
        <f t="shared" si="104"/>
        <v>397.67888884174403</v>
      </c>
      <c r="P1518" s="110">
        <f t="shared" si="102"/>
        <v>3.213047498115408</v>
      </c>
      <c r="Q1518" s="111">
        <f t="shared" si="103"/>
        <v>11.566970993215469</v>
      </c>
    </row>
    <row r="1519" spans="1:17">
      <c r="A1519" s="107" t="s">
        <v>528</v>
      </c>
      <c r="B1519" s="108" t="s">
        <v>691</v>
      </c>
      <c r="C1519" s="108" t="s">
        <v>12</v>
      </c>
      <c r="D1519" s="108" t="s">
        <v>146</v>
      </c>
      <c r="E1519" s="108" t="s">
        <v>10</v>
      </c>
      <c r="F1519" s="108">
        <v>0</v>
      </c>
      <c r="G1519" s="108">
        <v>3</v>
      </c>
      <c r="H1519" s="109">
        <v>3.2</v>
      </c>
      <c r="I1519" s="108" t="str">
        <f t="shared" si="101"/>
        <v>high</v>
      </c>
      <c r="J1519" s="108" t="s">
        <v>11</v>
      </c>
      <c r="K1519" s="110">
        <v>123.77</v>
      </c>
      <c r="L1519" s="110">
        <v>384.79635562847801</v>
      </c>
      <c r="M1519" s="110">
        <v>2</v>
      </c>
      <c r="N1519" s="110">
        <v>4</v>
      </c>
      <c r="O1519" s="110">
        <f t="shared" si="104"/>
        <v>384.79635562847801</v>
      </c>
      <c r="P1519" s="110">
        <f t="shared" si="102"/>
        <v>3.1089630413547549</v>
      </c>
      <c r="Q1519" s="111">
        <f t="shared" si="103"/>
        <v>11.192266948877117</v>
      </c>
    </row>
    <row r="1520" spans="1:17">
      <c r="A1520" s="107" t="s">
        <v>528</v>
      </c>
      <c r="B1520" s="108" t="s">
        <v>692</v>
      </c>
      <c r="C1520" s="108" t="s">
        <v>8</v>
      </c>
      <c r="D1520" s="108" t="s">
        <v>146</v>
      </c>
      <c r="E1520" s="108" t="s">
        <v>10</v>
      </c>
      <c r="F1520" s="108">
        <v>0</v>
      </c>
      <c r="G1520" s="108">
        <v>3</v>
      </c>
      <c r="H1520" s="109">
        <v>3.2</v>
      </c>
      <c r="I1520" s="108" t="str">
        <f t="shared" si="101"/>
        <v>high</v>
      </c>
      <c r="J1520" s="108" t="s">
        <v>11</v>
      </c>
      <c r="K1520" s="110">
        <v>43.41</v>
      </c>
      <c r="L1520" s="110">
        <v>785.04808233702204</v>
      </c>
      <c r="M1520" s="110">
        <v>2</v>
      </c>
      <c r="N1520" s="110">
        <v>4</v>
      </c>
      <c r="O1520" s="110">
        <f t="shared" si="104"/>
        <v>785.04808233702204</v>
      </c>
      <c r="P1520" s="110">
        <f t="shared" si="102"/>
        <v>18.08449855648519</v>
      </c>
      <c r="Q1520" s="111">
        <f t="shared" si="103"/>
        <v>65.104194803346672</v>
      </c>
    </row>
    <row r="1521" spans="1:17" ht="15" thickBot="1">
      <c r="A1521" s="112" t="s">
        <v>528</v>
      </c>
      <c r="B1521" s="113" t="s">
        <v>692</v>
      </c>
      <c r="C1521" s="113" t="s">
        <v>12</v>
      </c>
      <c r="D1521" s="113" t="s">
        <v>146</v>
      </c>
      <c r="E1521" s="113" t="s">
        <v>10</v>
      </c>
      <c r="F1521" s="113">
        <v>0</v>
      </c>
      <c r="G1521" s="113">
        <v>3</v>
      </c>
      <c r="H1521" s="114">
        <v>3.2</v>
      </c>
      <c r="I1521" s="113" t="str">
        <f t="shared" si="101"/>
        <v>high</v>
      </c>
      <c r="J1521" s="113" t="s">
        <v>11</v>
      </c>
      <c r="K1521" s="115">
        <v>124.1</v>
      </c>
      <c r="L1521" s="115">
        <v>367.55738408505403</v>
      </c>
      <c r="M1521" s="115">
        <v>2</v>
      </c>
      <c r="N1521" s="115">
        <v>4</v>
      </c>
      <c r="O1521" s="115">
        <f t="shared" si="104"/>
        <v>367.55738408505403</v>
      </c>
      <c r="P1521" s="115">
        <f t="shared" si="102"/>
        <v>2.9617839168819824</v>
      </c>
      <c r="Q1521" s="116">
        <f t="shared" si="103"/>
        <v>10.662422100775135</v>
      </c>
    </row>
    <row r="1522" spans="1:17">
      <c r="A1522" s="102" t="s">
        <v>528</v>
      </c>
      <c r="B1522" s="103" t="s">
        <v>693</v>
      </c>
      <c r="C1522" s="103" t="s">
        <v>8</v>
      </c>
      <c r="D1522" s="103" t="s">
        <v>146</v>
      </c>
      <c r="E1522" s="103" t="s">
        <v>10</v>
      </c>
      <c r="F1522" s="103">
        <v>10</v>
      </c>
      <c r="G1522" s="103">
        <v>1</v>
      </c>
      <c r="H1522" s="104">
        <v>2.2999999999999998</v>
      </c>
      <c r="I1522" s="103" t="str">
        <f t="shared" si="101"/>
        <v>low</v>
      </c>
      <c r="J1522" s="103" t="s">
        <v>11</v>
      </c>
      <c r="K1522" s="105">
        <v>24.56</v>
      </c>
      <c r="L1522" s="105">
        <v>387.831838215397</v>
      </c>
      <c r="M1522" s="105">
        <v>2</v>
      </c>
      <c r="N1522" s="105">
        <v>4</v>
      </c>
      <c r="O1522" s="105">
        <f t="shared" si="104"/>
        <v>387.831838215397</v>
      </c>
      <c r="P1522" s="105">
        <f t="shared" si="102"/>
        <v>15.791198624405416</v>
      </c>
      <c r="Q1522" s="106">
        <f t="shared" si="103"/>
        <v>56.848315047859494</v>
      </c>
    </row>
    <row r="1523" spans="1:17">
      <c r="A1523" s="107" t="s">
        <v>528</v>
      </c>
      <c r="B1523" s="108" t="s">
        <v>693</v>
      </c>
      <c r="C1523" s="108" t="s">
        <v>12</v>
      </c>
      <c r="D1523" s="108" t="s">
        <v>146</v>
      </c>
      <c r="E1523" s="108" t="s">
        <v>10</v>
      </c>
      <c r="F1523" s="108">
        <v>10</v>
      </c>
      <c r="G1523" s="108">
        <v>1</v>
      </c>
      <c r="H1523" s="109">
        <v>2.2999999999999998</v>
      </c>
      <c r="I1523" s="108" t="str">
        <f t="shared" si="101"/>
        <v>low</v>
      </c>
      <c r="J1523" s="108" t="s">
        <v>11</v>
      </c>
      <c r="K1523" s="110">
        <v>123.13</v>
      </c>
      <c r="L1523" s="110">
        <v>24.9475286825075</v>
      </c>
      <c r="M1523" s="110">
        <v>2</v>
      </c>
      <c r="N1523" s="110">
        <v>4</v>
      </c>
      <c r="O1523" s="110">
        <f t="shared" si="104"/>
        <v>24.9475286825075</v>
      </c>
      <c r="P1523" s="110">
        <f t="shared" si="102"/>
        <v>0.20261129442465281</v>
      </c>
      <c r="Q1523" s="111">
        <f t="shared" si="103"/>
        <v>0.72940065992875014</v>
      </c>
    </row>
    <row r="1524" spans="1:17">
      <c r="A1524" s="107" t="s">
        <v>528</v>
      </c>
      <c r="B1524" s="108" t="s">
        <v>694</v>
      </c>
      <c r="C1524" s="108" t="s">
        <v>8</v>
      </c>
      <c r="D1524" s="108" t="s">
        <v>146</v>
      </c>
      <c r="E1524" s="108" t="s">
        <v>10</v>
      </c>
      <c r="F1524" s="108">
        <v>10</v>
      </c>
      <c r="G1524" s="108">
        <v>1</v>
      </c>
      <c r="H1524" s="109">
        <v>2.2999999999999998</v>
      </c>
      <c r="I1524" s="108" t="str">
        <f t="shared" si="101"/>
        <v>low</v>
      </c>
      <c r="J1524" s="108" t="s">
        <v>11</v>
      </c>
      <c r="K1524" s="110">
        <v>32.479999999999997</v>
      </c>
      <c r="L1524" s="110">
        <v>365.15738766088799</v>
      </c>
      <c r="M1524" s="110">
        <v>2</v>
      </c>
      <c r="N1524" s="110">
        <v>4</v>
      </c>
      <c r="O1524" s="110">
        <f t="shared" si="104"/>
        <v>365.15738766088799</v>
      </c>
      <c r="P1524" s="110">
        <f t="shared" si="102"/>
        <v>11.242530408278572</v>
      </c>
      <c r="Q1524" s="111">
        <f t="shared" si="103"/>
        <v>40.473109469802864</v>
      </c>
    </row>
    <row r="1525" spans="1:17">
      <c r="A1525" s="107" t="s">
        <v>528</v>
      </c>
      <c r="B1525" s="108" t="s">
        <v>694</v>
      </c>
      <c r="C1525" s="108" t="s">
        <v>12</v>
      </c>
      <c r="D1525" s="108" t="s">
        <v>146</v>
      </c>
      <c r="E1525" s="108" t="s">
        <v>10</v>
      </c>
      <c r="F1525" s="108">
        <v>10</v>
      </c>
      <c r="G1525" s="108">
        <v>1</v>
      </c>
      <c r="H1525" s="109">
        <v>2.2999999999999998</v>
      </c>
      <c r="I1525" s="108" t="str">
        <f t="shared" si="101"/>
        <v>low</v>
      </c>
      <c r="J1525" s="108" t="s">
        <v>11</v>
      </c>
      <c r="K1525" s="110">
        <v>123.64</v>
      </c>
      <c r="L1525" s="110">
        <v>34.3624702574403</v>
      </c>
      <c r="M1525" s="110">
        <v>2</v>
      </c>
      <c r="N1525" s="110">
        <v>4</v>
      </c>
      <c r="O1525" s="110">
        <f t="shared" si="104"/>
        <v>34.3624702574403</v>
      </c>
      <c r="P1525" s="110">
        <f t="shared" si="102"/>
        <v>0.27792357050663458</v>
      </c>
      <c r="Q1525" s="111">
        <f t="shared" si="103"/>
        <v>1.0005248538238845</v>
      </c>
    </row>
    <row r="1526" spans="1:17">
      <c r="A1526" s="107" t="s">
        <v>528</v>
      </c>
      <c r="B1526" s="108" t="s">
        <v>695</v>
      </c>
      <c r="C1526" s="108" t="s">
        <v>8</v>
      </c>
      <c r="D1526" s="108" t="s">
        <v>146</v>
      </c>
      <c r="E1526" s="108" t="s">
        <v>10</v>
      </c>
      <c r="F1526" s="108">
        <v>10</v>
      </c>
      <c r="G1526" s="108">
        <v>1</v>
      </c>
      <c r="H1526" s="109">
        <v>2.2999999999999998</v>
      </c>
      <c r="I1526" s="108" t="str">
        <f t="shared" si="101"/>
        <v>low</v>
      </c>
      <c r="J1526" s="108" t="s">
        <v>11</v>
      </c>
      <c r="K1526" s="110">
        <v>122.57</v>
      </c>
      <c r="L1526" s="110">
        <v>14.397077560355299</v>
      </c>
      <c r="M1526" s="110">
        <v>2</v>
      </c>
      <c r="N1526" s="110">
        <v>4</v>
      </c>
      <c r="O1526" s="110">
        <f t="shared" si="104"/>
        <v>14.397077560355299</v>
      </c>
      <c r="P1526" s="110">
        <f t="shared" si="102"/>
        <v>0.11746004373301215</v>
      </c>
      <c r="Q1526" s="111">
        <f t="shared" si="103"/>
        <v>0.42285615743884375</v>
      </c>
    </row>
    <row r="1527" spans="1:17">
      <c r="A1527" s="107" t="s">
        <v>528</v>
      </c>
      <c r="B1527" s="108" t="s">
        <v>695</v>
      </c>
      <c r="C1527" s="108" t="s">
        <v>12</v>
      </c>
      <c r="D1527" s="108" t="s">
        <v>146</v>
      </c>
      <c r="E1527" s="108" t="s">
        <v>10</v>
      </c>
      <c r="F1527" s="108">
        <v>10</v>
      </c>
      <c r="G1527" s="108">
        <v>1</v>
      </c>
      <c r="H1527" s="109">
        <v>2.2999999999999998</v>
      </c>
      <c r="I1527" s="108" t="str">
        <f t="shared" si="101"/>
        <v>low</v>
      </c>
      <c r="J1527" s="108" t="s">
        <v>11</v>
      </c>
      <c r="K1527" s="110">
        <v>122.57</v>
      </c>
      <c r="L1527" s="110">
        <v>23.019520440465701</v>
      </c>
      <c r="M1527" s="110">
        <v>2</v>
      </c>
      <c r="N1527" s="110">
        <v>4</v>
      </c>
      <c r="O1527" s="110">
        <f t="shared" si="104"/>
        <v>23.019520440465701</v>
      </c>
      <c r="P1527" s="110">
        <f t="shared" si="102"/>
        <v>0.18780713421282288</v>
      </c>
      <c r="Q1527" s="111">
        <f t="shared" si="103"/>
        <v>0.67610568316616237</v>
      </c>
    </row>
    <row r="1528" spans="1:17">
      <c r="A1528" s="107" t="s">
        <v>528</v>
      </c>
      <c r="B1528" s="108" t="s">
        <v>696</v>
      </c>
      <c r="C1528" s="108" t="s">
        <v>8</v>
      </c>
      <c r="D1528" s="108" t="s">
        <v>146</v>
      </c>
      <c r="E1528" s="108" t="s">
        <v>10</v>
      </c>
      <c r="F1528" s="108">
        <v>10</v>
      </c>
      <c r="G1528" s="108">
        <v>1</v>
      </c>
      <c r="H1528" s="109">
        <v>2.2999999999999998</v>
      </c>
      <c r="I1528" s="108" t="str">
        <f t="shared" si="101"/>
        <v>low</v>
      </c>
      <c r="J1528" s="108" t="s">
        <v>11</v>
      </c>
      <c r="K1528" s="110">
        <v>49.01</v>
      </c>
      <c r="L1528" s="110">
        <v>444.63841967349703</v>
      </c>
      <c r="M1528" s="110">
        <v>2</v>
      </c>
      <c r="N1528" s="110">
        <v>4</v>
      </c>
      <c r="O1528" s="110">
        <f t="shared" si="104"/>
        <v>444.63841967349703</v>
      </c>
      <c r="P1528" s="110">
        <f t="shared" si="102"/>
        <v>9.0724019521219557</v>
      </c>
      <c r="Q1528" s="111">
        <f t="shared" si="103"/>
        <v>32.660647027639037</v>
      </c>
    </row>
    <row r="1529" spans="1:17" ht="15" thickBot="1">
      <c r="A1529" s="112" t="s">
        <v>528</v>
      </c>
      <c r="B1529" s="113" t="s">
        <v>696</v>
      </c>
      <c r="C1529" s="113" t="s">
        <v>12</v>
      </c>
      <c r="D1529" s="113" t="s">
        <v>146</v>
      </c>
      <c r="E1529" s="113" t="s">
        <v>10</v>
      </c>
      <c r="F1529" s="113">
        <v>10</v>
      </c>
      <c r="G1529" s="113">
        <v>1</v>
      </c>
      <c r="H1529" s="114">
        <v>2.2999999999999998</v>
      </c>
      <c r="I1529" s="113" t="str">
        <f t="shared" si="101"/>
        <v>low</v>
      </c>
      <c r="J1529" s="113" t="s">
        <v>11</v>
      </c>
      <c r="K1529" s="115">
        <v>124.24</v>
      </c>
      <c r="L1529" s="115">
        <v>20.0458171224079</v>
      </c>
      <c r="M1529" s="115">
        <v>2</v>
      </c>
      <c r="N1529" s="115">
        <v>4</v>
      </c>
      <c r="O1529" s="115">
        <f t="shared" si="104"/>
        <v>20.0458171224079</v>
      </c>
      <c r="P1529" s="115">
        <f t="shared" si="102"/>
        <v>0.1613475299614287</v>
      </c>
      <c r="Q1529" s="116">
        <f t="shared" si="103"/>
        <v>0.58085110786114336</v>
      </c>
    </row>
    <row r="1530" spans="1:17">
      <c r="A1530" s="102" t="s">
        <v>528</v>
      </c>
      <c r="B1530" s="103" t="s">
        <v>697</v>
      </c>
      <c r="C1530" s="103" t="s">
        <v>8</v>
      </c>
      <c r="D1530" s="103" t="s">
        <v>146</v>
      </c>
      <c r="E1530" s="103" t="s">
        <v>10</v>
      </c>
      <c r="F1530" s="103">
        <v>10</v>
      </c>
      <c r="G1530" s="103">
        <v>2</v>
      </c>
      <c r="H1530" s="104">
        <v>2.2999999999999998</v>
      </c>
      <c r="I1530" s="103" t="str">
        <f t="shared" si="101"/>
        <v>low</v>
      </c>
      <c r="J1530" s="103" t="s">
        <v>11</v>
      </c>
      <c r="K1530" s="105">
        <v>122.95</v>
      </c>
      <c r="L1530" s="105">
        <v>5.1700288590912802</v>
      </c>
      <c r="M1530" s="105">
        <v>2</v>
      </c>
      <c r="N1530" s="105">
        <v>4</v>
      </c>
      <c r="O1530" s="105">
        <f t="shared" si="104"/>
        <v>5.1700288590912802</v>
      </c>
      <c r="P1530" s="105">
        <f t="shared" si="102"/>
        <v>4.2049848386264986E-2</v>
      </c>
      <c r="Q1530" s="106">
        <f t="shared" si="103"/>
        <v>0.15137945419055393</v>
      </c>
    </row>
    <row r="1531" spans="1:17">
      <c r="A1531" s="107" t="s">
        <v>528</v>
      </c>
      <c r="B1531" s="108" t="s">
        <v>697</v>
      </c>
      <c r="C1531" s="108" t="s">
        <v>12</v>
      </c>
      <c r="D1531" s="108" t="s">
        <v>146</v>
      </c>
      <c r="E1531" s="108" t="s">
        <v>10</v>
      </c>
      <c r="F1531" s="108">
        <v>10</v>
      </c>
      <c r="G1531" s="108">
        <v>2</v>
      </c>
      <c r="H1531" s="109">
        <v>2.2999999999999998</v>
      </c>
      <c r="I1531" s="108" t="str">
        <f t="shared" si="101"/>
        <v>low</v>
      </c>
      <c r="J1531" s="108" t="s">
        <v>11</v>
      </c>
      <c r="K1531" s="110">
        <v>122.95</v>
      </c>
      <c r="L1531" s="110">
        <v>6.9625123533347697</v>
      </c>
      <c r="M1531" s="110">
        <v>2</v>
      </c>
      <c r="N1531" s="110">
        <v>4</v>
      </c>
      <c r="O1531" s="110">
        <f t="shared" si="104"/>
        <v>6.9625123533347697</v>
      </c>
      <c r="P1531" s="110">
        <f t="shared" si="102"/>
        <v>5.6628811332531677E-2</v>
      </c>
      <c r="Q1531" s="111">
        <f t="shared" si="103"/>
        <v>0.20386372079711404</v>
      </c>
    </row>
    <row r="1532" spans="1:17">
      <c r="A1532" s="107" t="s">
        <v>528</v>
      </c>
      <c r="B1532" s="108" t="s">
        <v>698</v>
      </c>
      <c r="C1532" s="108" t="s">
        <v>8</v>
      </c>
      <c r="D1532" s="108" t="s">
        <v>146</v>
      </c>
      <c r="E1532" s="108" t="s">
        <v>10</v>
      </c>
      <c r="F1532" s="108">
        <v>10</v>
      </c>
      <c r="G1532" s="108">
        <v>2</v>
      </c>
      <c r="H1532" s="109">
        <v>2.2999999999999998</v>
      </c>
      <c r="I1532" s="108" t="str">
        <f t="shared" si="101"/>
        <v>low</v>
      </c>
      <c r="J1532" s="108" t="s">
        <v>11</v>
      </c>
      <c r="K1532" s="110">
        <v>124.15</v>
      </c>
      <c r="L1532" s="110">
        <v>5.9683512319531404</v>
      </c>
      <c r="M1532" s="110">
        <v>2</v>
      </c>
      <c r="N1532" s="110">
        <v>4</v>
      </c>
      <c r="O1532" s="110">
        <f t="shared" si="104"/>
        <v>5.9683512319531404</v>
      </c>
      <c r="P1532" s="110">
        <f t="shared" si="102"/>
        <v>4.8073711091044219E-2</v>
      </c>
      <c r="Q1532" s="111">
        <f t="shared" si="103"/>
        <v>0.1730653599277592</v>
      </c>
    </row>
    <row r="1533" spans="1:17">
      <c r="A1533" s="107" t="s">
        <v>528</v>
      </c>
      <c r="B1533" s="108" t="s">
        <v>698</v>
      </c>
      <c r="C1533" s="108" t="s">
        <v>12</v>
      </c>
      <c r="D1533" s="108" t="s">
        <v>146</v>
      </c>
      <c r="E1533" s="108" t="s">
        <v>10</v>
      </c>
      <c r="F1533" s="108">
        <v>10</v>
      </c>
      <c r="G1533" s="108">
        <v>2</v>
      </c>
      <c r="H1533" s="109">
        <v>2.2999999999999998</v>
      </c>
      <c r="I1533" s="108" t="str">
        <f t="shared" si="101"/>
        <v>low</v>
      </c>
      <c r="J1533" s="108" t="s">
        <v>11</v>
      </c>
      <c r="K1533" s="110">
        <v>124.15</v>
      </c>
      <c r="L1533" s="110">
        <v>4.5777199902548196</v>
      </c>
      <c r="M1533" s="110">
        <v>2</v>
      </c>
      <c r="N1533" s="110">
        <v>4</v>
      </c>
      <c r="O1533" s="110">
        <f t="shared" si="104"/>
        <v>4.5777199902548196</v>
      </c>
      <c r="P1533" s="110">
        <f t="shared" si="102"/>
        <v>3.687249287357889E-2</v>
      </c>
      <c r="Q1533" s="111">
        <f t="shared" si="103"/>
        <v>0.13274097434488399</v>
      </c>
    </row>
    <row r="1534" spans="1:17">
      <c r="A1534" s="107" t="s">
        <v>528</v>
      </c>
      <c r="B1534" s="108" t="s">
        <v>699</v>
      </c>
      <c r="C1534" s="108" t="s">
        <v>8</v>
      </c>
      <c r="D1534" s="108" t="s">
        <v>146</v>
      </c>
      <c r="E1534" s="108" t="s">
        <v>10</v>
      </c>
      <c r="F1534" s="108">
        <v>10</v>
      </c>
      <c r="G1534" s="108">
        <v>2</v>
      </c>
      <c r="H1534" s="109">
        <v>2.2999999999999998</v>
      </c>
      <c r="I1534" s="108" t="str">
        <f t="shared" si="101"/>
        <v>low</v>
      </c>
      <c r="J1534" s="108" t="s">
        <v>11</v>
      </c>
      <c r="K1534" s="110">
        <v>123.9</v>
      </c>
      <c r="L1534" s="110">
        <v>6.1553216515879097</v>
      </c>
      <c r="M1534" s="110">
        <v>2</v>
      </c>
      <c r="N1534" s="110">
        <v>4</v>
      </c>
      <c r="O1534" s="110">
        <f t="shared" si="104"/>
        <v>6.1553216515879097</v>
      </c>
      <c r="P1534" s="110">
        <f t="shared" si="102"/>
        <v>4.9679755057206697E-2</v>
      </c>
      <c r="Q1534" s="111">
        <f t="shared" si="103"/>
        <v>0.17884711820594409</v>
      </c>
    </row>
    <row r="1535" spans="1:17">
      <c r="A1535" s="107" t="s">
        <v>528</v>
      </c>
      <c r="B1535" s="108" t="s">
        <v>699</v>
      </c>
      <c r="C1535" s="108" t="s">
        <v>12</v>
      </c>
      <c r="D1535" s="108" t="s">
        <v>146</v>
      </c>
      <c r="E1535" s="108" t="s">
        <v>10</v>
      </c>
      <c r="F1535" s="108">
        <v>10</v>
      </c>
      <c r="G1535" s="108">
        <v>2</v>
      </c>
      <c r="H1535" s="109">
        <v>2.2999999999999998</v>
      </c>
      <c r="I1535" s="108" t="str">
        <f t="shared" si="101"/>
        <v>low</v>
      </c>
      <c r="J1535" s="108" t="s">
        <v>11</v>
      </c>
      <c r="K1535" s="110">
        <v>123.9</v>
      </c>
      <c r="L1535" s="110">
        <v>11.8814664668996</v>
      </c>
      <c r="M1535" s="110">
        <v>2</v>
      </c>
      <c r="N1535" s="110">
        <v>4</v>
      </c>
      <c r="O1535" s="110">
        <f t="shared" si="104"/>
        <v>11.8814664668996</v>
      </c>
      <c r="P1535" s="110">
        <f t="shared" si="102"/>
        <v>9.5895613130747362E-2</v>
      </c>
      <c r="Q1535" s="111">
        <f t="shared" si="103"/>
        <v>0.34522420727069048</v>
      </c>
    </row>
    <row r="1536" spans="1:17">
      <c r="A1536" s="107" t="s">
        <v>528</v>
      </c>
      <c r="B1536" s="108" t="s">
        <v>700</v>
      </c>
      <c r="C1536" s="108" t="s">
        <v>8</v>
      </c>
      <c r="D1536" s="108" t="s">
        <v>146</v>
      </c>
      <c r="E1536" s="108" t="s">
        <v>10</v>
      </c>
      <c r="F1536" s="108">
        <v>10</v>
      </c>
      <c r="G1536" s="108">
        <v>2</v>
      </c>
      <c r="H1536" s="109">
        <v>2.2999999999999998</v>
      </c>
      <c r="I1536" s="108" t="str">
        <f t="shared" si="101"/>
        <v>low</v>
      </c>
      <c r="J1536" s="108" t="s">
        <v>11</v>
      </c>
      <c r="K1536" s="110">
        <v>124.1</v>
      </c>
      <c r="L1536" s="110">
        <v>2.7175886594361001</v>
      </c>
      <c r="M1536" s="110">
        <v>2</v>
      </c>
      <c r="N1536" s="110">
        <v>4</v>
      </c>
      <c r="O1536" s="110">
        <f t="shared" si="104"/>
        <v>0</v>
      </c>
      <c r="P1536" s="110" t="e">
        <f t="shared" si="102"/>
        <v>#N/A</v>
      </c>
      <c r="Q1536" s="111" t="e">
        <f t="shared" si="103"/>
        <v>#N/A</v>
      </c>
    </row>
    <row r="1537" spans="1:17" ht="15" thickBot="1">
      <c r="A1537" s="112" t="s">
        <v>528</v>
      </c>
      <c r="B1537" s="113" t="s">
        <v>700</v>
      </c>
      <c r="C1537" s="113" t="s">
        <v>12</v>
      </c>
      <c r="D1537" s="113" t="s">
        <v>146</v>
      </c>
      <c r="E1537" s="113" t="s">
        <v>10</v>
      </c>
      <c r="F1537" s="113">
        <v>10</v>
      </c>
      <c r="G1537" s="113">
        <v>2</v>
      </c>
      <c r="H1537" s="114">
        <v>2.2999999999999998</v>
      </c>
      <c r="I1537" s="113" t="str">
        <f t="shared" si="101"/>
        <v>low</v>
      </c>
      <c r="J1537" s="113" t="s">
        <v>11</v>
      </c>
      <c r="K1537" s="115">
        <v>124.1</v>
      </c>
      <c r="L1537" s="115">
        <v>11.4769140818068</v>
      </c>
      <c r="M1537" s="115">
        <v>2</v>
      </c>
      <c r="N1537" s="115">
        <v>4</v>
      </c>
      <c r="O1537" s="115">
        <f t="shared" si="104"/>
        <v>11.4769140818068</v>
      </c>
      <c r="P1537" s="115">
        <f t="shared" si="102"/>
        <v>9.2481177129788886E-2</v>
      </c>
      <c r="Q1537" s="116">
        <f t="shared" si="103"/>
        <v>0.33293223766724001</v>
      </c>
    </row>
    <row r="1538" spans="1:17">
      <c r="A1538" s="102" t="s">
        <v>528</v>
      </c>
      <c r="B1538" s="103" t="s">
        <v>701</v>
      </c>
      <c r="C1538" s="103" t="s">
        <v>8</v>
      </c>
      <c r="D1538" s="103" t="s">
        <v>146</v>
      </c>
      <c r="E1538" s="103" t="s">
        <v>10</v>
      </c>
      <c r="F1538" s="103">
        <v>10</v>
      </c>
      <c r="G1538" s="103">
        <v>3</v>
      </c>
      <c r="H1538" s="104">
        <v>2.2999999999999998</v>
      </c>
      <c r="I1538" s="103" t="str">
        <f t="shared" si="101"/>
        <v>low</v>
      </c>
      <c r="J1538" s="103" t="s">
        <v>11</v>
      </c>
      <c r="K1538" s="105">
        <v>10.66</v>
      </c>
      <c r="L1538" s="105">
        <v>224.01599000313001</v>
      </c>
      <c r="M1538" s="105">
        <v>2</v>
      </c>
      <c r="N1538" s="105">
        <v>4</v>
      </c>
      <c r="O1538" s="105">
        <f t="shared" si="104"/>
        <v>224.01599000313001</v>
      </c>
      <c r="P1538" s="105">
        <f t="shared" si="102"/>
        <v>21.01463320854878</v>
      </c>
      <c r="Q1538" s="106">
        <f t="shared" si="103"/>
        <v>75.652679550775602</v>
      </c>
    </row>
    <row r="1539" spans="1:17">
      <c r="A1539" s="107" t="s">
        <v>528</v>
      </c>
      <c r="B1539" s="108" t="s">
        <v>701</v>
      </c>
      <c r="C1539" s="108" t="s">
        <v>12</v>
      </c>
      <c r="D1539" s="108" t="s">
        <v>146</v>
      </c>
      <c r="E1539" s="108" t="s">
        <v>10</v>
      </c>
      <c r="F1539" s="108">
        <v>10</v>
      </c>
      <c r="G1539" s="108">
        <v>3</v>
      </c>
      <c r="H1539" s="109">
        <v>2.2999999999999998</v>
      </c>
      <c r="I1539" s="108" t="str">
        <f t="shared" si="101"/>
        <v>low</v>
      </c>
      <c r="J1539" s="108" t="s">
        <v>11</v>
      </c>
      <c r="K1539" s="110">
        <v>11.49</v>
      </c>
      <c r="L1539" s="110">
        <v>462.64052455252897</v>
      </c>
      <c r="M1539" s="110">
        <v>2</v>
      </c>
      <c r="N1539" s="110">
        <v>4</v>
      </c>
      <c r="O1539" s="110">
        <f t="shared" si="104"/>
        <v>462.64052455252897</v>
      </c>
      <c r="P1539" s="110">
        <f t="shared" si="102"/>
        <v>40.264623546782332</v>
      </c>
      <c r="Q1539" s="111">
        <f t="shared" si="103"/>
        <v>144.95264476841641</v>
      </c>
    </row>
    <row r="1540" spans="1:17">
      <c r="A1540" s="107" t="s">
        <v>528</v>
      </c>
      <c r="B1540" s="108" t="s">
        <v>702</v>
      </c>
      <c r="C1540" s="108" t="s">
        <v>8</v>
      </c>
      <c r="D1540" s="108" t="s">
        <v>146</v>
      </c>
      <c r="E1540" s="108" t="s">
        <v>10</v>
      </c>
      <c r="F1540" s="108">
        <v>10</v>
      </c>
      <c r="G1540" s="108">
        <v>3</v>
      </c>
      <c r="H1540" s="109">
        <v>2.2999999999999998</v>
      </c>
      <c r="I1540" s="108" t="str">
        <f t="shared" si="101"/>
        <v>low</v>
      </c>
      <c r="J1540" s="108" t="s">
        <v>11</v>
      </c>
      <c r="K1540" s="110">
        <v>11.81</v>
      </c>
      <c r="L1540" s="110">
        <v>257.56752695664102</v>
      </c>
      <c r="M1540" s="110">
        <v>2</v>
      </c>
      <c r="N1540" s="110">
        <v>4</v>
      </c>
      <c r="O1540" s="110">
        <f t="shared" si="104"/>
        <v>257.56752695664102</v>
      </c>
      <c r="P1540" s="110">
        <f t="shared" si="102"/>
        <v>21.809274086083065</v>
      </c>
      <c r="Q1540" s="111">
        <f t="shared" si="103"/>
        <v>78.513386709899038</v>
      </c>
    </row>
    <row r="1541" spans="1:17">
      <c r="A1541" s="107" t="s">
        <v>528</v>
      </c>
      <c r="B1541" s="108" t="s">
        <v>702</v>
      </c>
      <c r="C1541" s="108" t="s">
        <v>12</v>
      </c>
      <c r="D1541" s="108" t="s">
        <v>146</v>
      </c>
      <c r="E1541" s="108" t="s">
        <v>10</v>
      </c>
      <c r="F1541" s="108">
        <v>10</v>
      </c>
      <c r="G1541" s="108">
        <v>3</v>
      </c>
      <c r="H1541" s="109">
        <v>2.2999999999999998</v>
      </c>
      <c r="I1541" s="108" t="str">
        <f t="shared" si="101"/>
        <v>low</v>
      </c>
      <c r="J1541" s="108" t="s">
        <v>11</v>
      </c>
      <c r="K1541" s="110">
        <v>14.29</v>
      </c>
      <c r="L1541" s="110">
        <v>397.88278767067402</v>
      </c>
      <c r="M1541" s="110">
        <v>2</v>
      </c>
      <c r="N1541" s="110">
        <v>4</v>
      </c>
      <c r="O1541" s="110">
        <f t="shared" si="104"/>
        <v>397.88278767067402</v>
      </c>
      <c r="P1541" s="110">
        <f t="shared" si="102"/>
        <v>27.843442104315887</v>
      </c>
      <c r="Q1541" s="111">
        <f t="shared" si="103"/>
        <v>100.2363915755372</v>
      </c>
    </row>
    <row r="1542" spans="1:17">
      <c r="A1542" s="107" t="s">
        <v>528</v>
      </c>
      <c r="B1542" s="108" t="s">
        <v>703</v>
      </c>
      <c r="C1542" s="108" t="s">
        <v>8</v>
      </c>
      <c r="D1542" s="108" t="s">
        <v>146</v>
      </c>
      <c r="E1542" s="108" t="s">
        <v>10</v>
      </c>
      <c r="F1542" s="108">
        <v>10</v>
      </c>
      <c r="G1542" s="108">
        <v>3</v>
      </c>
      <c r="H1542" s="109">
        <v>2.2999999999999998</v>
      </c>
      <c r="I1542" s="108" t="str">
        <f t="shared" si="101"/>
        <v>low</v>
      </c>
      <c r="J1542" s="108" t="s">
        <v>11</v>
      </c>
      <c r="K1542" s="110">
        <v>123.6</v>
      </c>
      <c r="L1542" s="110">
        <v>7.02996247293129</v>
      </c>
      <c r="M1542" s="110">
        <v>2</v>
      </c>
      <c r="N1542" s="110">
        <v>4</v>
      </c>
      <c r="O1542" s="110">
        <f t="shared" si="104"/>
        <v>7.02996247293129</v>
      </c>
      <c r="P1542" s="110">
        <f t="shared" si="102"/>
        <v>5.6876719036660923E-2</v>
      </c>
      <c r="Q1542" s="111">
        <f t="shared" si="103"/>
        <v>0.20475618853197933</v>
      </c>
    </row>
    <row r="1543" spans="1:17">
      <c r="A1543" s="107" t="s">
        <v>528</v>
      </c>
      <c r="B1543" s="108" t="s">
        <v>703</v>
      </c>
      <c r="C1543" s="108" t="s">
        <v>12</v>
      </c>
      <c r="D1543" s="108" t="s">
        <v>146</v>
      </c>
      <c r="E1543" s="108" t="s">
        <v>10</v>
      </c>
      <c r="F1543" s="108">
        <v>10</v>
      </c>
      <c r="G1543" s="108">
        <v>3</v>
      </c>
      <c r="H1543" s="109">
        <v>2.2999999999999998</v>
      </c>
      <c r="I1543" s="108" t="str">
        <f t="shared" si="101"/>
        <v>low</v>
      </c>
      <c r="J1543" s="108" t="s">
        <v>11</v>
      </c>
      <c r="K1543" s="110">
        <v>14.74</v>
      </c>
      <c r="L1543" s="110">
        <v>522.20768643319002</v>
      </c>
      <c r="M1543" s="110">
        <v>2</v>
      </c>
      <c r="N1543" s="110">
        <v>4</v>
      </c>
      <c r="O1543" s="110">
        <f t="shared" si="104"/>
        <v>522.20768643319002</v>
      </c>
      <c r="P1543" s="110">
        <f t="shared" si="102"/>
        <v>35.427929880135011</v>
      </c>
      <c r="Q1543" s="111">
        <f t="shared" si="103"/>
        <v>127.54054756848603</v>
      </c>
    </row>
    <row r="1544" spans="1:17">
      <c r="A1544" s="107" t="s">
        <v>528</v>
      </c>
      <c r="B1544" s="108" t="s">
        <v>704</v>
      </c>
      <c r="C1544" s="108" t="s">
        <v>8</v>
      </c>
      <c r="D1544" s="108" t="s">
        <v>146</v>
      </c>
      <c r="E1544" s="108" t="s">
        <v>10</v>
      </c>
      <c r="F1544" s="108">
        <v>10</v>
      </c>
      <c r="G1544" s="108">
        <v>3</v>
      </c>
      <c r="H1544" s="109">
        <v>2.2999999999999998</v>
      </c>
      <c r="I1544" s="108" t="str">
        <f t="shared" si="101"/>
        <v>low</v>
      </c>
      <c r="J1544" s="108" t="s">
        <v>11</v>
      </c>
      <c r="K1544" s="110">
        <v>123.9</v>
      </c>
      <c r="L1544" s="110">
        <v>2.8343154218742899</v>
      </c>
      <c r="M1544" s="110">
        <v>2</v>
      </c>
      <c r="N1544" s="110">
        <v>4</v>
      </c>
      <c r="O1544" s="110">
        <f t="shared" si="104"/>
        <v>0</v>
      </c>
      <c r="P1544" s="110" t="e">
        <f t="shared" si="102"/>
        <v>#N/A</v>
      </c>
      <c r="Q1544" s="111" t="e">
        <f t="shared" si="103"/>
        <v>#N/A</v>
      </c>
    </row>
    <row r="1545" spans="1:17" ht="15" thickBot="1">
      <c r="A1545" s="112" t="s">
        <v>528</v>
      </c>
      <c r="B1545" s="113" t="s">
        <v>704</v>
      </c>
      <c r="C1545" s="113" t="s">
        <v>12</v>
      </c>
      <c r="D1545" s="113" t="s">
        <v>146</v>
      </c>
      <c r="E1545" s="113" t="s">
        <v>10</v>
      </c>
      <c r="F1545" s="113">
        <v>10</v>
      </c>
      <c r="G1545" s="113">
        <v>3</v>
      </c>
      <c r="H1545" s="114">
        <v>2.2999999999999998</v>
      </c>
      <c r="I1545" s="113" t="str">
        <f t="shared" si="101"/>
        <v>low</v>
      </c>
      <c r="J1545" s="113" t="s">
        <v>11</v>
      </c>
      <c r="K1545" s="115">
        <v>18.86</v>
      </c>
      <c r="L1545" s="115">
        <v>737.80622771573098</v>
      </c>
      <c r="M1545" s="115">
        <v>2</v>
      </c>
      <c r="N1545" s="115">
        <v>4</v>
      </c>
      <c r="O1545" s="115">
        <f t="shared" si="104"/>
        <v>737.80622771573098</v>
      </c>
      <c r="P1545" s="115">
        <f t="shared" si="102"/>
        <v>39.120160536359016</v>
      </c>
      <c r="Q1545" s="116">
        <f t="shared" si="103"/>
        <v>140.83257793089246</v>
      </c>
    </row>
    <row r="1546" spans="1:17">
      <c r="A1546" s="102" t="s">
        <v>528</v>
      </c>
      <c r="B1546" s="103" t="s">
        <v>705</v>
      </c>
      <c r="C1546" s="103" t="s">
        <v>8</v>
      </c>
      <c r="D1546" s="103" t="s">
        <v>146</v>
      </c>
      <c r="E1546" s="103" t="s">
        <v>10</v>
      </c>
      <c r="F1546" s="103">
        <v>10</v>
      </c>
      <c r="G1546" s="103">
        <v>1</v>
      </c>
      <c r="H1546" s="104">
        <v>2.7</v>
      </c>
      <c r="I1546" s="103" t="str">
        <f t="shared" si="101"/>
        <v>medium</v>
      </c>
      <c r="J1546" s="103" t="s">
        <v>11</v>
      </c>
      <c r="K1546" s="105">
        <v>16.350000000000001</v>
      </c>
      <c r="L1546" s="105">
        <v>343.86242900681901</v>
      </c>
      <c r="M1546" s="105">
        <v>2</v>
      </c>
      <c r="N1546" s="105">
        <v>4</v>
      </c>
      <c r="O1546" s="105">
        <f t="shared" si="104"/>
        <v>343.86242900681901</v>
      </c>
      <c r="P1546" s="105">
        <f t="shared" si="102"/>
        <v>21.031341223658654</v>
      </c>
      <c r="Q1546" s="106">
        <f t="shared" si="103"/>
        <v>75.712828405171152</v>
      </c>
    </row>
    <row r="1547" spans="1:17">
      <c r="A1547" s="107" t="s">
        <v>528</v>
      </c>
      <c r="B1547" s="108" t="s">
        <v>705</v>
      </c>
      <c r="C1547" s="108" t="s">
        <v>12</v>
      </c>
      <c r="D1547" s="108" t="s">
        <v>146</v>
      </c>
      <c r="E1547" s="108" t="s">
        <v>10</v>
      </c>
      <c r="F1547" s="108">
        <v>10</v>
      </c>
      <c r="G1547" s="108">
        <v>1</v>
      </c>
      <c r="H1547" s="109">
        <v>2.7</v>
      </c>
      <c r="I1547" s="108" t="str">
        <f t="shared" si="101"/>
        <v>medium</v>
      </c>
      <c r="J1547" s="108" t="s">
        <v>11</v>
      </c>
      <c r="K1547" s="110">
        <v>124.1</v>
      </c>
      <c r="L1547" s="110">
        <v>19.201006186755201</v>
      </c>
      <c r="M1547" s="110">
        <v>2</v>
      </c>
      <c r="N1547" s="110">
        <v>4</v>
      </c>
      <c r="O1547" s="110">
        <f t="shared" si="104"/>
        <v>19.201006186755201</v>
      </c>
      <c r="P1547" s="110">
        <f t="shared" si="102"/>
        <v>0.15472204824137956</v>
      </c>
      <c r="Q1547" s="111">
        <f t="shared" si="103"/>
        <v>0.55699937366896635</v>
      </c>
    </row>
    <row r="1548" spans="1:17">
      <c r="A1548" s="107" t="s">
        <v>528</v>
      </c>
      <c r="B1548" s="108" t="s">
        <v>706</v>
      </c>
      <c r="C1548" s="108" t="s">
        <v>8</v>
      </c>
      <c r="D1548" s="108" t="s">
        <v>146</v>
      </c>
      <c r="E1548" s="108" t="s">
        <v>10</v>
      </c>
      <c r="F1548" s="108">
        <v>10</v>
      </c>
      <c r="G1548" s="108">
        <v>1</v>
      </c>
      <c r="H1548" s="109">
        <v>2.7</v>
      </c>
      <c r="I1548" s="108" t="str">
        <f t="shared" si="101"/>
        <v>medium</v>
      </c>
      <c r="J1548" s="108" t="s">
        <v>11</v>
      </c>
      <c r="K1548" s="110">
        <v>14.54</v>
      </c>
      <c r="L1548" s="110">
        <v>499.23178954143401</v>
      </c>
      <c r="M1548" s="110">
        <v>2</v>
      </c>
      <c r="N1548" s="110">
        <v>4</v>
      </c>
      <c r="O1548" s="110">
        <f t="shared" si="104"/>
        <v>499.23178954143401</v>
      </c>
      <c r="P1548" s="110">
        <f t="shared" si="102"/>
        <v>34.335061178915687</v>
      </c>
      <c r="Q1548" s="111">
        <f t="shared" si="103"/>
        <v>123.60622024409648</v>
      </c>
    </row>
    <row r="1549" spans="1:17">
      <c r="A1549" s="107" t="s">
        <v>528</v>
      </c>
      <c r="B1549" s="108" t="s">
        <v>706</v>
      </c>
      <c r="C1549" s="108" t="s">
        <v>12</v>
      </c>
      <c r="D1549" s="108" t="s">
        <v>146</v>
      </c>
      <c r="E1549" s="108" t="s">
        <v>10</v>
      </c>
      <c r="F1549" s="108">
        <v>10</v>
      </c>
      <c r="G1549" s="108">
        <v>1</v>
      </c>
      <c r="H1549" s="109">
        <v>2.7</v>
      </c>
      <c r="I1549" s="108" t="str">
        <f t="shared" si="101"/>
        <v>medium</v>
      </c>
      <c r="J1549" s="108" t="s">
        <v>11</v>
      </c>
      <c r="K1549" s="110">
        <v>42.75</v>
      </c>
      <c r="L1549" s="110">
        <v>747.11031777429696</v>
      </c>
      <c r="M1549" s="110">
        <v>2</v>
      </c>
      <c r="N1549" s="110">
        <v>4</v>
      </c>
      <c r="O1549" s="110">
        <f t="shared" si="104"/>
        <v>747.11031777429696</v>
      </c>
      <c r="P1549" s="110">
        <f t="shared" si="102"/>
        <v>17.476264743258408</v>
      </c>
      <c r="Q1549" s="111">
        <f t="shared" si="103"/>
        <v>62.914553075730268</v>
      </c>
    </row>
    <row r="1550" spans="1:17">
      <c r="A1550" s="107" t="s">
        <v>528</v>
      </c>
      <c r="B1550" s="108" t="s">
        <v>707</v>
      </c>
      <c r="C1550" s="108" t="s">
        <v>8</v>
      </c>
      <c r="D1550" s="108" t="s">
        <v>146</v>
      </c>
      <c r="E1550" s="108" t="s">
        <v>10</v>
      </c>
      <c r="F1550" s="108">
        <v>10</v>
      </c>
      <c r="G1550" s="108">
        <v>1</v>
      </c>
      <c r="H1550" s="109">
        <v>2.7</v>
      </c>
      <c r="I1550" s="108" t="str">
        <f t="shared" si="101"/>
        <v>medium</v>
      </c>
      <c r="J1550" s="108" t="s">
        <v>11</v>
      </c>
      <c r="K1550" s="110">
        <v>17.68</v>
      </c>
      <c r="L1550" s="110">
        <v>326.51237704046099</v>
      </c>
      <c r="M1550" s="110">
        <v>2</v>
      </c>
      <c r="N1550" s="110">
        <v>4</v>
      </c>
      <c r="O1550" s="110">
        <f t="shared" si="104"/>
        <v>326.51237704046099</v>
      </c>
      <c r="P1550" s="110">
        <f t="shared" si="102"/>
        <v>18.467894628985352</v>
      </c>
      <c r="Q1550" s="111">
        <f t="shared" si="103"/>
        <v>66.484420664347269</v>
      </c>
    </row>
    <row r="1551" spans="1:17">
      <c r="A1551" s="107" t="s">
        <v>528</v>
      </c>
      <c r="B1551" s="108" t="s">
        <v>707</v>
      </c>
      <c r="C1551" s="108" t="s">
        <v>12</v>
      </c>
      <c r="D1551" s="108" t="s">
        <v>146</v>
      </c>
      <c r="E1551" s="108" t="s">
        <v>10</v>
      </c>
      <c r="F1551" s="108">
        <v>10</v>
      </c>
      <c r="G1551" s="108">
        <v>1</v>
      </c>
      <c r="H1551" s="109">
        <v>2.7</v>
      </c>
      <c r="I1551" s="108" t="str">
        <f t="shared" si="101"/>
        <v>medium</v>
      </c>
      <c r="J1551" s="108" t="s">
        <v>11</v>
      </c>
      <c r="K1551" s="110">
        <v>124.9</v>
      </c>
      <c r="L1551" s="110">
        <v>30.569540114895901</v>
      </c>
      <c r="M1551" s="110">
        <v>2</v>
      </c>
      <c r="N1551" s="110">
        <v>4</v>
      </c>
      <c r="O1551" s="110">
        <f t="shared" si="104"/>
        <v>30.569540114895901</v>
      </c>
      <c r="P1551" s="110">
        <f t="shared" si="102"/>
        <v>0.24475212261726101</v>
      </c>
      <c r="Q1551" s="111">
        <f t="shared" si="103"/>
        <v>0.8811076414221396</v>
      </c>
    </row>
    <row r="1552" spans="1:17">
      <c r="A1552" s="107" t="s">
        <v>528</v>
      </c>
      <c r="B1552" s="108" t="s">
        <v>708</v>
      </c>
      <c r="C1552" s="108" t="s">
        <v>8</v>
      </c>
      <c r="D1552" s="108" t="s">
        <v>146</v>
      </c>
      <c r="E1552" s="108" t="s">
        <v>10</v>
      </c>
      <c r="F1552" s="108">
        <v>10</v>
      </c>
      <c r="G1552" s="108">
        <v>1</v>
      </c>
      <c r="H1552" s="109">
        <v>2.7</v>
      </c>
      <c r="I1552" s="108" t="str">
        <f t="shared" si="101"/>
        <v>medium</v>
      </c>
      <c r="J1552" s="108" t="s">
        <v>11</v>
      </c>
      <c r="K1552" s="110">
        <v>17.600000000000001</v>
      </c>
      <c r="L1552" s="110">
        <v>293.857803738445</v>
      </c>
      <c r="M1552" s="110">
        <v>2</v>
      </c>
      <c r="N1552" s="110">
        <v>4</v>
      </c>
      <c r="O1552" s="110">
        <f t="shared" si="104"/>
        <v>293.857803738445</v>
      </c>
      <c r="P1552" s="110">
        <f t="shared" si="102"/>
        <v>16.696466121502556</v>
      </c>
      <c r="Q1552" s="111">
        <f t="shared" si="103"/>
        <v>60.107278037409209</v>
      </c>
    </row>
    <row r="1553" spans="1:17" ht="15" thickBot="1">
      <c r="A1553" s="112" t="s">
        <v>528</v>
      </c>
      <c r="B1553" s="113" t="s">
        <v>708</v>
      </c>
      <c r="C1553" s="113" t="s">
        <v>12</v>
      </c>
      <c r="D1553" s="113" t="s">
        <v>146</v>
      </c>
      <c r="E1553" s="113" t="s">
        <v>10</v>
      </c>
      <c r="F1553" s="113">
        <v>10</v>
      </c>
      <c r="G1553" s="113">
        <v>1</v>
      </c>
      <c r="H1553" s="114">
        <v>2.7</v>
      </c>
      <c r="I1553" s="113" t="str">
        <f t="shared" si="101"/>
        <v>medium</v>
      </c>
      <c r="J1553" s="113" t="s">
        <v>11</v>
      </c>
      <c r="K1553" s="115">
        <v>126.02</v>
      </c>
      <c r="L1553" s="115">
        <v>30.1190507989844</v>
      </c>
      <c r="M1553" s="115">
        <v>2</v>
      </c>
      <c r="N1553" s="115">
        <v>4</v>
      </c>
      <c r="O1553" s="115">
        <f t="shared" si="104"/>
        <v>30.1190507989844</v>
      </c>
      <c r="P1553" s="115">
        <f t="shared" si="102"/>
        <v>0.23900214885720045</v>
      </c>
      <c r="Q1553" s="116">
        <f t="shared" si="103"/>
        <v>0.86040773588592168</v>
      </c>
    </row>
    <row r="1554" spans="1:17">
      <c r="A1554" s="102" t="s">
        <v>528</v>
      </c>
      <c r="B1554" s="103" t="s">
        <v>709</v>
      </c>
      <c r="C1554" s="103" t="s">
        <v>8</v>
      </c>
      <c r="D1554" s="103" t="s">
        <v>146</v>
      </c>
      <c r="E1554" s="103" t="s">
        <v>10</v>
      </c>
      <c r="F1554" s="103">
        <v>10</v>
      </c>
      <c r="G1554" s="103">
        <v>2</v>
      </c>
      <c r="H1554" s="104">
        <v>2.7</v>
      </c>
      <c r="I1554" s="103" t="str">
        <f t="shared" si="101"/>
        <v>medium</v>
      </c>
      <c r="J1554" s="103" t="s">
        <v>11</v>
      </c>
      <c r="K1554" s="105">
        <v>124.49</v>
      </c>
      <c r="L1554" s="105">
        <v>15.701587298331701</v>
      </c>
      <c r="M1554" s="105">
        <v>2</v>
      </c>
      <c r="N1554" s="105">
        <v>4</v>
      </c>
      <c r="O1554" s="105">
        <f t="shared" si="104"/>
        <v>15.701587298331701</v>
      </c>
      <c r="P1554" s="105">
        <f t="shared" si="102"/>
        <v>0.12612729776152062</v>
      </c>
      <c r="Q1554" s="106">
        <f t="shared" si="103"/>
        <v>0.45405827194147425</v>
      </c>
    </row>
    <row r="1555" spans="1:17">
      <c r="A1555" s="107" t="s">
        <v>528</v>
      </c>
      <c r="B1555" s="108" t="s">
        <v>709</v>
      </c>
      <c r="C1555" s="108" t="s">
        <v>12</v>
      </c>
      <c r="D1555" s="108" t="s">
        <v>146</v>
      </c>
      <c r="E1555" s="108" t="s">
        <v>10</v>
      </c>
      <c r="F1555" s="108">
        <v>10</v>
      </c>
      <c r="G1555" s="108">
        <v>2</v>
      </c>
      <c r="H1555" s="109">
        <v>2.7</v>
      </c>
      <c r="I1555" s="108" t="str">
        <f t="shared" ref="I1555:I1618" si="105">IF(H1555=2.3,"low",IF(H1555=2.7,"medium",IF(H1555=3.2,"high",IF(H1555=1.4,"low",IF(H1555=2,"medium",IF(H1555=3.3,"high"))))))</f>
        <v>medium</v>
      </c>
      <c r="J1555" s="108" t="s">
        <v>11</v>
      </c>
      <c r="K1555" s="110">
        <v>124.36</v>
      </c>
      <c r="L1555" s="110">
        <v>25.500471896061502</v>
      </c>
      <c r="M1555" s="110">
        <v>2</v>
      </c>
      <c r="N1555" s="110">
        <v>4</v>
      </c>
      <c r="O1555" s="110">
        <f t="shared" si="104"/>
        <v>25.500471896061502</v>
      </c>
      <c r="P1555" s="110">
        <f t="shared" ref="P1555:P1618" si="106">IF(O1555=0,NA(),(O1555/K1555))</f>
        <v>0.20505364985575347</v>
      </c>
      <c r="Q1555" s="111">
        <f t="shared" ref="Q1555:Q1618" si="107">IF(O1555=0,NA(),((P1555/1000)*3600))</f>
        <v>0.73819313948071252</v>
      </c>
    </row>
    <row r="1556" spans="1:17">
      <c r="A1556" s="107" t="s">
        <v>528</v>
      </c>
      <c r="B1556" s="108" t="s">
        <v>710</v>
      </c>
      <c r="C1556" s="108" t="s">
        <v>8</v>
      </c>
      <c r="D1556" s="108" t="s">
        <v>146</v>
      </c>
      <c r="E1556" s="108" t="s">
        <v>10</v>
      </c>
      <c r="F1556" s="108">
        <v>10</v>
      </c>
      <c r="G1556" s="108">
        <v>2</v>
      </c>
      <c r="H1556" s="109">
        <v>2.7</v>
      </c>
      <c r="I1556" s="108" t="str">
        <f t="shared" si="105"/>
        <v>medium</v>
      </c>
      <c r="J1556" s="108" t="s">
        <v>11</v>
      </c>
      <c r="K1556" s="110">
        <v>123.8</v>
      </c>
      <c r="L1556" s="110">
        <v>15.7939629468409</v>
      </c>
      <c r="M1556" s="110">
        <v>2</v>
      </c>
      <c r="N1556" s="110">
        <v>4</v>
      </c>
      <c r="O1556" s="110">
        <f t="shared" si="104"/>
        <v>15.7939629468409</v>
      </c>
      <c r="P1556" s="110">
        <f t="shared" si="106"/>
        <v>0.12757643737351293</v>
      </c>
      <c r="Q1556" s="111">
        <f t="shared" si="107"/>
        <v>0.45927517454464656</v>
      </c>
    </row>
    <row r="1557" spans="1:17">
      <c r="A1557" s="107" t="s">
        <v>528</v>
      </c>
      <c r="B1557" s="108" t="s">
        <v>710</v>
      </c>
      <c r="C1557" s="108" t="s">
        <v>12</v>
      </c>
      <c r="D1557" s="108" t="s">
        <v>146</v>
      </c>
      <c r="E1557" s="108" t="s">
        <v>10</v>
      </c>
      <c r="F1557" s="108">
        <v>10</v>
      </c>
      <c r="G1557" s="108">
        <v>2</v>
      </c>
      <c r="H1557" s="109">
        <v>2.7</v>
      </c>
      <c r="I1557" s="108" t="str">
        <f t="shared" si="105"/>
        <v>medium</v>
      </c>
      <c r="J1557" s="108" t="s">
        <v>11</v>
      </c>
      <c r="K1557" s="110">
        <v>123.8</v>
      </c>
      <c r="L1557" s="110">
        <v>19.175284807069399</v>
      </c>
      <c r="M1557" s="110">
        <v>2</v>
      </c>
      <c r="N1557" s="110">
        <v>4</v>
      </c>
      <c r="O1557" s="110">
        <f t="shared" si="104"/>
        <v>19.175284807069399</v>
      </c>
      <c r="P1557" s="110">
        <f t="shared" si="106"/>
        <v>0.15488921491978513</v>
      </c>
      <c r="Q1557" s="111">
        <f t="shared" si="107"/>
        <v>0.55760117371122653</v>
      </c>
    </row>
    <row r="1558" spans="1:17">
      <c r="A1558" s="107" t="s">
        <v>528</v>
      </c>
      <c r="B1558" s="108" t="s">
        <v>711</v>
      </c>
      <c r="C1558" s="108" t="s">
        <v>8</v>
      </c>
      <c r="D1558" s="108" t="s">
        <v>146</v>
      </c>
      <c r="E1558" s="108" t="s">
        <v>10</v>
      </c>
      <c r="F1558" s="108">
        <v>10</v>
      </c>
      <c r="G1558" s="108">
        <v>2</v>
      </c>
      <c r="H1558" s="109">
        <v>2.7</v>
      </c>
      <c r="I1558" s="108" t="str">
        <f t="shared" si="105"/>
        <v>medium</v>
      </c>
      <c r="J1558" s="108" t="s">
        <v>11</v>
      </c>
      <c r="K1558" s="110">
        <v>123.94</v>
      </c>
      <c r="L1558" s="110">
        <v>7.2725380285824297</v>
      </c>
      <c r="M1558" s="110">
        <v>2</v>
      </c>
      <c r="N1558" s="110">
        <v>4</v>
      </c>
      <c r="O1558" s="110">
        <f t="shared" si="104"/>
        <v>7.2725380285824297</v>
      </c>
      <c r="P1558" s="110">
        <f t="shared" si="106"/>
        <v>5.8677892759257944E-2</v>
      </c>
      <c r="Q1558" s="111">
        <f t="shared" si="107"/>
        <v>0.2112404139333286</v>
      </c>
    </row>
    <row r="1559" spans="1:17">
      <c r="A1559" s="107" t="s">
        <v>528</v>
      </c>
      <c r="B1559" s="108" t="s">
        <v>711</v>
      </c>
      <c r="C1559" s="108" t="s">
        <v>12</v>
      </c>
      <c r="D1559" s="108" t="s">
        <v>146</v>
      </c>
      <c r="E1559" s="108" t="s">
        <v>10</v>
      </c>
      <c r="F1559" s="108">
        <v>10</v>
      </c>
      <c r="G1559" s="108">
        <v>2</v>
      </c>
      <c r="H1559" s="109">
        <v>2.7</v>
      </c>
      <c r="I1559" s="108" t="str">
        <f t="shared" si="105"/>
        <v>medium</v>
      </c>
      <c r="J1559" s="108" t="s">
        <v>11</v>
      </c>
      <c r="K1559" s="110">
        <v>123.94</v>
      </c>
      <c r="L1559" s="110">
        <v>14.357012189945699</v>
      </c>
      <c r="M1559" s="110">
        <v>2</v>
      </c>
      <c r="N1559" s="110">
        <v>4</v>
      </c>
      <c r="O1559" s="110">
        <f t="shared" si="104"/>
        <v>14.357012189945699</v>
      </c>
      <c r="P1559" s="110">
        <f t="shared" si="106"/>
        <v>0.11583840721272955</v>
      </c>
      <c r="Q1559" s="111">
        <f t="shared" si="107"/>
        <v>0.41701826596582636</v>
      </c>
    </row>
    <row r="1560" spans="1:17">
      <c r="A1560" s="107" t="s">
        <v>528</v>
      </c>
      <c r="B1560" s="108" t="s">
        <v>712</v>
      </c>
      <c r="C1560" s="108" t="s">
        <v>8</v>
      </c>
      <c r="D1560" s="108" t="s">
        <v>146</v>
      </c>
      <c r="E1560" s="108" t="s">
        <v>10</v>
      </c>
      <c r="F1560" s="108">
        <v>10</v>
      </c>
      <c r="G1560" s="108">
        <v>2</v>
      </c>
      <c r="H1560" s="109">
        <v>2.7</v>
      </c>
      <c r="I1560" s="108" t="str">
        <f t="shared" si="105"/>
        <v>medium</v>
      </c>
      <c r="J1560" s="108" t="s">
        <v>11</v>
      </c>
      <c r="K1560" s="110">
        <v>123.77</v>
      </c>
      <c r="L1560" s="110">
        <v>12.7556168570989</v>
      </c>
      <c r="M1560" s="110">
        <v>2</v>
      </c>
      <c r="N1560" s="110">
        <v>4</v>
      </c>
      <c r="O1560" s="110">
        <f t="shared" si="104"/>
        <v>12.7556168570989</v>
      </c>
      <c r="P1560" s="110">
        <f t="shared" si="106"/>
        <v>0.10305903576875576</v>
      </c>
      <c r="Q1560" s="111">
        <f t="shared" si="107"/>
        <v>0.37101252876752072</v>
      </c>
    </row>
    <row r="1561" spans="1:17" ht="15" thickBot="1">
      <c r="A1561" s="112" t="s">
        <v>528</v>
      </c>
      <c r="B1561" s="113" t="s">
        <v>712</v>
      </c>
      <c r="C1561" s="113" t="s">
        <v>12</v>
      </c>
      <c r="D1561" s="113" t="s">
        <v>146</v>
      </c>
      <c r="E1561" s="113" t="s">
        <v>10</v>
      </c>
      <c r="F1561" s="113">
        <v>10</v>
      </c>
      <c r="G1561" s="113">
        <v>2</v>
      </c>
      <c r="H1561" s="114">
        <v>2.7</v>
      </c>
      <c r="I1561" s="113" t="str">
        <f t="shared" si="105"/>
        <v>medium</v>
      </c>
      <c r="J1561" s="113" t="s">
        <v>11</v>
      </c>
      <c r="K1561" s="115">
        <v>123.65</v>
      </c>
      <c r="L1561" s="115">
        <v>25.673721119831001</v>
      </c>
      <c r="M1561" s="115">
        <v>2</v>
      </c>
      <c r="N1561" s="115">
        <v>4</v>
      </c>
      <c r="O1561" s="115">
        <f t="shared" si="104"/>
        <v>25.673721119831001</v>
      </c>
      <c r="P1561" s="115">
        <f t="shared" si="106"/>
        <v>0.20763219668282248</v>
      </c>
      <c r="Q1561" s="116">
        <f t="shared" si="107"/>
        <v>0.74747590805816089</v>
      </c>
    </row>
    <row r="1562" spans="1:17">
      <c r="A1562" s="102" t="s">
        <v>528</v>
      </c>
      <c r="B1562" s="103" t="s">
        <v>713</v>
      </c>
      <c r="C1562" s="103" t="s">
        <v>8</v>
      </c>
      <c r="D1562" s="103" t="s">
        <v>146</v>
      </c>
      <c r="E1562" s="103" t="s">
        <v>10</v>
      </c>
      <c r="F1562" s="103">
        <v>10</v>
      </c>
      <c r="G1562" s="103">
        <v>3</v>
      </c>
      <c r="H1562" s="104">
        <v>2.7</v>
      </c>
      <c r="I1562" s="103" t="str">
        <f t="shared" si="105"/>
        <v>medium</v>
      </c>
      <c r="J1562" s="103" t="s">
        <v>11</v>
      </c>
      <c r="K1562" s="105">
        <v>106.58</v>
      </c>
      <c r="L1562" s="105">
        <v>0.46102710545321202</v>
      </c>
      <c r="M1562" s="105">
        <v>2</v>
      </c>
      <c r="N1562" s="105">
        <v>4</v>
      </c>
      <c r="O1562" s="105">
        <f t="shared" ref="O1562:O1625" si="108">(IF(L1562&lt;N1562,0,L1562))</f>
        <v>0</v>
      </c>
      <c r="P1562" s="105" t="e">
        <f t="shared" si="106"/>
        <v>#N/A</v>
      </c>
      <c r="Q1562" s="106" t="e">
        <f t="shared" si="107"/>
        <v>#N/A</v>
      </c>
    </row>
    <row r="1563" spans="1:17">
      <c r="A1563" s="107" t="s">
        <v>528</v>
      </c>
      <c r="B1563" s="108" t="s">
        <v>713</v>
      </c>
      <c r="C1563" s="108" t="s">
        <v>12</v>
      </c>
      <c r="D1563" s="108" t="s">
        <v>146</v>
      </c>
      <c r="E1563" s="108" t="s">
        <v>10</v>
      </c>
      <c r="F1563" s="108">
        <v>10</v>
      </c>
      <c r="G1563" s="108">
        <v>3</v>
      </c>
      <c r="H1563" s="109">
        <v>2.7</v>
      </c>
      <c r="I1563" s="108" t="str">
        <f t="shared" si="105"/>
        <v>medium</v>
      </c>
      <c r="J1563" s="108" t="s">
        <v>11</v>
      </c>
      <c r="K1563" s="110">
        <v>11.49</v>
      </c>
      <c r="L1563" s="110">
        <v>455.572912571421</v>
      </c>
      <c r="M1563" s="110">
        <v>2</v>
      </c>
      <c r="N1563" s="110">
        <v>4</v>
      </c>
      <c r="O1563" s="110">
        <f t="shared" si="108"/>
        <v>455.572912571421</v>
      </c>
      <c r="P1563" s="110">
        <f t="shared" si="106"/>
        <v>39.649513713787726</v>
      </c>
      <c r="Q1563" s="111">
        <f t="shared" si="107"/>
        <v>142.73824936963581</v>
      </c>
    </row>
    <row r="1564" spans="1:17">
      <c r="A1564" s="107" t="s">
        <v>528</v>
      </c>
      <c r="B1564" s="108" t="s">
        <v>714</v>
      </c>
      <c r="C1564" s="108" t="s">
        <v>8</v>
      </c>
      <c r="D1564" s="108" t="s">
        <v>146</v>
      </c>
      <c r="E1564" s="108" t="s">
        <v>10</v>
      </c>
      <c r="F1564" s="108">
        <v>10</v>
      </c>
      <c r="G1564" s="108">
        <v>3</v>
      </c>
      <c r="H1564" s="109">
        <v>2.7</v>
      </c>
      <c r="I1564" s="108" t="str">
        <f t="shared" si="105"/>
        <v>medium</v>
      </c>
      <c r="J1564" s="108" t="s">
        <v>11</v>
      </c>
      <c r="K1564" s="110">
        <v>124.24</v>
      </c>
      <c r="L1564" s="110">
        <v>0.70711762129133204</v>
      </c>
      <c r="M1564" s="110">
        <v>2</v>
      </c>
      <c r="N1564" s="110">
        <v>4</v>
      </c>
      <c r="O1564" s="110">
        <f t="shared" si="108"/>
        <v>0</v>
      </c>
      <c r="P1564" s="110" t="e">
        <f t="shared" si="106"/>
        <v>#N/A</v>
      </c>
      <c r="Q1564" s="111" t="e">
        <f t="shared" si="107"/>
        <v>#N/A</v>
      </c>
    </row>
    <row r="1565" spans="1:17">
      <c r="A1565" s="107" t="s">
        <v>528</v>
      </c>
      <c r="B1565" s="108" t="s">
        <v>714</v>
      </c>
      <c r="C1565" s="108" t="s">
        <v>12</v>
      </c>
      <c r="D1565" s="108" t="s">
        <v>146</v>
      </c>
      <c r="E1565" s="108" t="s">
        <v>10</v>
      </c>
      <c r="F1565" s="108">
        <v>10</v>
      </c>
      <c r="G1565" s="108">
        <v>3</v>
      </c>
      <c r="H1565" s="109">
        <v>2.7</v>
      </c>
      <c r="I1565" s="108" t="str">
        <f t="shared" si="105"/>
        <v>medium</v>
      </c>
      <c r="J1565" s="108" t="s">
        <v>11</v>
      </c>
      <c r="K1565" s="110">
        <v>10.119999999999999</v>
      </c>
      <c r="L1565" s="110">
        <v>562.51257480544598</v>
      </c>
      <c r="M1565" s="110">
        <v>2</v>
      </c>
      <c r="N1565" s="110">
        <v>4</v>
      </c>
      <c r="O1565" s="110">
        <f t="shared" si="108"/>
        <v>562.51257480544598</v>
      </c>
      <c r="P1565" s="110">
        <f t="shared" si="106"/>
        <v>55.584246522277276</v>
      </c>
      <c r="Q1565" s="111">
        <f t="shared" si="107"/>
        <v>200.10328748019819</v>
      </c>
    </row>
    <row r="1566" spans="1:17">
      <c r="A1566" s="107" t="s">
        <v>528</v>
      </c>
      <c r="B1566" s="108" t="s">
        <v>715</v>
      </c>
      <c r="C1566" s="108" t="s">
        <v>8</v>
      </c>
      <c r="D1566" s="108" t="s">
        <v>146</v>
      </c>
      <c r="E1566" s="108" t="s">
        <v>10</v>
      </c>
      <c r="F1566" s="108">
        <v>10</v>
      </c>
      <c r="G1566" s="108">
        <v>3</v>
      </c>
      <c r="H1566" s="109">
        <v>2.7</v>
      </c>
      <c r="I1566" s="108" t="str">
        <f t="shared" si="105"/>
        <v>medium</v>
      </c>
      <c r="J1566" s="108" t="s">
        <v>11</v>
      </c>
      <c r="K1566" s="110">
        <v>24.5</v>
      </c>
      <c r="L1566" s="110">
        <v>228.66722376483401</v>
      </c>
      <c r="M1566" s="110">
        <v>2</v>
      </c>
      <c r="N1566" s="110">
        <v>4</v>
      </c>
      <c r="O1566" s="110">
        <f t="shared" si="108"/>
        <v>228.66722376483401</v>
      </c>
      <c r="P1566" s="110">
        <f t="shared" si="106"/>
        <v>9.3333560720340412</v>
      </c>
      <c r="Q1566" s="111">
        <f t="shared" si="107"/>
        <v>33.60008185932255</v>
      </c>
    </row>
    <row r="1567" spans="1:17">
      <c r="A1567" s="107" t="s">
        <v>528</v>
      </c>
      <c r="B1567" s="108" t="s">
        <v>715</v>
      </c>
      <c r="C1567" s="108" t="s">
        <v>12</v>
      </c>
      <c r="D1567" s="108" t="s">
        <v>146</v>
      </c>
      <c r="E1567" s="108" t="s">
        <v>10</v>
      </c>
      <c r="F1567" s="108">
        <v>10</v>
      </c>
      <c r="G1567" s="108">
        <v>3</v>
      </c>
      <c r="H1567" s="109">
        <v>2.7</v>
      </c>
      <c r="I1567" s="108" t="str">
        <f t="shared" si="105"/>
        <v>medium</v>
      </c>
      <c r="J1567" s="108" t="s">
        <v>11</v>
      </c>
      <c r="K1567" s="110">
        <v>11.74</v>
      </c>
      <c r="L1567" s="110">
        <v>575.89464018232695</v>
      </c>
      <c r="M1567" s="110">
        <v>2</v>
      </c>
      <c r="N1567" s="110">
        <v>4</v>
      </c>
      <c r="O1567" s="110">
        <f t="shared" si="108"/>
        <v>575.89464018232695</v>
      </c>
      <c r="P1567" s="110">
        <f t="shared" si="106"/>
        <v>49.054057937165837</v>
      </c>
      <c r="Q1567" s="111">
        <f t="shared" si="107"/>
        <v>176.59460857379702</v>
      </c>
    </row>
    <row r="1568" spans="1:17">
      <c r="A1568" s="107" t="s">
        <v>528</v>
      </c>
      <c r="B1568" s="108" t="s">
        <v>716</v>
      </c>
      <c r="C1568" s="108" t="s">
        <v>8</v>
      </c>
      <c r="D1568" s="108" t="s">
        <v>146</v>
      </c>
      <c r="E1568" s="108" t="s">
        <v>10</v>
      </c>
      <c r="F1568" s="108">
        <v>10</v>
      </c>
      <c r="G1568" s="108">
        <v>3</v>
      </c>
      <c r="H1568" s="109">
        <v>2.7</v>
      </c>
      <c r="I1568" s="108" t="str">
        <f t="shared" si="105"/>
        <v>medium</v>
      </c>
      <c r="J1568" s="108" t="s">
        <v>11</v>
      </c>
      <c r="K1568" s="110">
        <v>10.41</v>
      </c>
      <c r="L1568" s="110">
        <v>206.41561537274899</v>
      </c>
      <c r="M1568" s="110">
        <v>2</v>
      </c>
      <c r="N1568" s="110">
        <v>4</v>
      </c>
      <c r="O1568" s="110">
        <f t="shared" si="108"/>
        <v>206.41561537274899</v>
      </c>
      <c r="P1568" s="110">
        <f t="shared" si="106"/>
        <v>19.828589372982613</v>
      </c>
      <c r="Q1568" s="111">
        <f t="shared" si="107"/>
        <v>71.382921742737409</v>
      </c>
    </row>
    <row r="1569" spans="1:17" ht="15" thickBot="1">
      <c r="A1569" s="112" t="s">
        <v>528</v>
      </c>
      <c r="B1569" s="113" t="s">
        <v>716</v>
      </c>
      <c r="C1569" s="113" t="s">
        <v>12</v>
      </c>
      <c r="D1569" s="113" t="s">
        <v>146</v>
      </c>
      <c r="E1569" s="113" t="s">
        <v>10</v>
      </c>
      <c r="F1569" s="113">
        <v>10</v>
      </c>
      <c r="G1569" s="113">
        <v>3</v>
      </c>
      <c r="H1569" s="114">
        <v>2.7</v>
      </c>
      <c r="I1569" s="113" t="str">
        <f t="shared" si="105"/>
        <v>medium</v>
      </c>
      <c r="J1569" s="113" t="s">
        <v>11</v>
      </c>
      <c r="K1569" s="115">
        <v>9.67</v>
      </c>
      <c r="L1569" s="115">
        <v>509.348342062558</v>
      </c>
      <c r="M1569" s="115">
        <v>2</v>
      </c>
      <c r="N1569" s="115">
        <v>4</v>
      </c>
      <c r="O1569" s="115">
        <f t="shared" si="108"/>
        <v>509.348342062558</v>
      </c>
      <c r="P1569" s="115">
        <f t="shared" si="106"/>
        <v>52.673044680719549</v>
      </c>
      <c r="Q1569" s="116">
        <f t="shared" si="107"/>
        <v>189.6229608505904</v>
      </c>
    </row>
    <row r="1570" spans="1:17">
      <c r="A1570" s="102" t="s">
        <v>528</v>
      </c>
      <c r="B1570" s="103" t="s">
        <v>717</v>
      </c>
      <c r="C1570" s="103" t="s">
        <v>8</v>
      </c>
      <c r="D1570" s="103" t="s">
        <v>146</v>
      </c>
      <c r="E1570" s="103" t="s">
        <v>10</v>
      </c>
      <c r="F1570" s="103">
        <v>10</v>
      </c>
      <c r="G1570" s="103">
        <v>1</v>
      </c>
      <c r="H1570" s="104">
        <v>3.2</v>
      </c>
      <c r="I1570" s="103" t="str">
        <f t="shared" si="105"/>
        <v>high</v>
      </c>
      <c r="J1570" s="103" t="s">
        <v>11</v>
      </c>
      <c r="K1570" s="105">
        <v>20.37</v>
      </c>
      <c r="L1570" s="105">
        <v>358.02391317109601</v>
      </c>
      <c r="M1570" s="105">
        <v>2</v>
      </c>
      <c r="N1570" s="105">
        <v>4</v>
      </c>
      <c r="O1570" s="105">
        <f t="shared" si="108"/>
        <v>358.02391317109601</v>
      </c>
      <c r="P1570" s="105">
        <f t="shared" si="106"/>
        <v>17.576038938198135</v>
      </c>
      <c r="Q1570" s="106">
        <f t="shared" si="107"/>
        <v>63.273740177513289</v>
      </c>
    </row>
    <row r="1571" spans="1:17">
      <c r="A1571" s="107" t="s">
        <v>528</v>
      </c>
      <c r="B1571" s="108" t="s">
        <v>717</v>
      </c>
      <c r="C1571" s="108" t="s">
        <v>12</v>
      </c>
      <c r="D1571" s="108" t="s">
        <v>146</v>
      </c>
      <c r="E1571" s="108" t="s">
        <v>10</v>
      </c>
      <c r="F1571" s="108">
        <v>10</v>
      </c>
      <c r="G1571" s="108">
        <v>1</v>
      </c>
      <c r="H1571" s="109">
        <v>3.2</v>
      </c>
      <c r="I1571" s="108" t="str">
        <f t="shared" si="105"/>
        <v>high</v>
      </c>
      <c r="J1571" s="108" t="s">
        <v>11</v>
      </c>
      <c r="K1571" s="110">
        <v>8.4700000000000006</v>
      </c>
      <c r="L1571" s="110">
        <v>773.43703220396299</v>
      </c>
      <c r="M1571" s="110">
        <v>2</v>
      </c>
      <c r="N1571" s="110">
        <v>4</v>
      </c>
      <c r="O1571" s="110">
        <f t="shared" si="108"/>
        <v>773.43703220396299</v>
      </c>
      <c r="P1571" s="110">
        <f t="shared" si="106"/>
        <v>91.314879835178616</v>
      </c>
      <c r="Q1571" s="111">
        <f t="shared" si="107"/>
        <v>328.73356740664303</v>
      </c>
    </row>
    <row r="1572" spans="1:17">
      <c r="A1572" s="107" t="s">
        <v>528</v>
      </c>
      <c r="B1572" s="108" t="s">
        <v>718</v>
      </c>
      <c r="C1572" s="108" t="s">
        <v>8</v>
      </c>
      <c r="D1572" s="108" t="s">
        <v>146</v>
      </c>
      <c r="E1572" s="108" t="s">
        <v>10</v>
      </c>
      <c r="F1572" s="108">
        <v>10</v>
      </c>
      <c r="G1572" s="108">
        <v>1</v>
      </c>
      <c r="H1572" s="109">
        <v>3.2</v>
      </c>
      <c r="I1572" s="108" t="str">
        <f t="shared" si="105"/>
        <v>high</v>
      </c>
      <c r="J1572" s="108" t="s">
        <v>11</v>
      </c>
      <c r="K1572" s="110">
        <v>11.91</v>
      </c>
      <c r="L1572" s="110">
        <v>285.456912155304</v>
      </c>
      <c r="M1572" s="110">
        <v>2</v>
      </c>
      <c r="N1572" s="110">
        <v>4</v>
      </c>
      <c r="O1572" s="110">
        <f t="shared" si="108"/>
        <v>285.456912155304</v>
      </c>
      <c r="P1572" s="110">
        <f t="shared" si="106"/>
        <v>23.967834773745089</v>
      </c>
      <c r="Q1572" s="111">
        <f t="shared" si="107"/>
        <v>86.284205185482321</v>
      </c>
    </row>
    <row r="1573" spans="1:17">
      <c r="A1573" s="107" t="s">
        <v>528</v>
      </c>
      <c r="B1573" s="108" t="s">
        <v>718</v>
      </c>
      <c r="C1573" s="108" t="s">
        <v>12</v>
      </c>
      <c r="D1573" s="108" t="s">
        <v>146</v>
      </c>
      <c r="E1573" s="108" t="s">
        <v>10</v>
      </c>
      <c r="F1573" s="108">
        <v>10</v>
      </c>
      <c r="G1573" s="108">
        <v>1</v>
      </c>
      <c r="H1573" s="109">
        <v>3.2</v>
      </c>
      <c r="I1573" s="108" t="str">
        <f t="shared" si="105"/>
        <v>high</v>
      </c>
      <c r="J1573" s="108" t="s">
        <v>11</v>
      </c>
      <c r="K1573" s="110">
        <v>10.44</v>
      </c>
      <c r="L1573" s="110">
        <v>755.56269299881797</v>
      </c>
      <c r="M1573" s="110">
        <v>2</v>
      </c>
      <c r="N1573" s="110">
        <v>4</v>
      </c>
      <c r="O1573" s="110">
        <f t="shared" si="108"/>
        <v>755.56269299881797</v>
      </c>
      <c r="P1573" s="110">
        <f t="shared" si="106"/>
        <v>72.371905459656901</v>
      </c>
      <c r="Q1573" s="111">
        <f t="shared" si="107"/>
        <v>260.53885965476485</v>
      </c>
    </row>
    <row r="1574" spans="1:17">
      <c r="A1574" s="107" t="s">
        <v>528</v>
      </c>
      <c r="B1574" s="108" t="s">
        <v>719</v>
      </c>
      <c r="C1574" s="108" t="s">
        <v>8</v>
      </c>
      <c r="D1574" s="108" t="s">
        <v>146</v>
      </c>
      <c r="E1574" s="108" t="s">
        <v>10</v>
      </c>
      <c r="F1574" s="108">
        <v>10</v>
      </c>
      <c r="G1574" s="108">
        <v>1</v>
      </c>
      <c r="H1574" s="109">
        <v>3.2</v>
      </c>
      <c r="I1574" s="108" t="str">
        <f t="shared" si="105"/>
        <v>high</v>
      </c>
      <c r="J1574" s="108" t="s">
        <v>11</v>
      </c>
      <c r="K1574" s="110">
        <v>13.2</v>
      </c>
      <c r="L1574" s="110">
        <v>346.40185317281703</v>
      </c>
      <c r="M1574" s="110">
        <v>2</v>
      </c>
      <c r="N1574" s="110">
        <v>4</v>
      </c>
      <c r="O1574" s="110">
        <f t="shared" si="108"/>
        <v>346.40185317281703</v>
      </c>
      <c r="P1574" s="110">
        <f t="shared" si="106"/>
        <v>26.242564634304323</v>
      </c>
      <c r="Q1574" s="111">
        <f t="shared" si="107"/>
        <v>94.473232683495567</v>
      </c>
    </row>
    <row r="1575" spans="1:17">
      <c r="A1575" s="107" t="s">
        <v>528</v>
      </c>
      <c r="B1575" s="108" t="s">
        <v>719</v>
      </c>
      <c r="C1575" s="108" t="s">
        <v>12</v>
      </c>
      <c r="D1575" s="108" t="s">
        <v>146</v>
      </c>
      <c r="E1575" s="108" t="s">
        <v>10</v>
      </c>
      <c r="F1575" s="108">
        <v>10</v>
      </c>
      <c r="G1575" s="108">
        <v>1</v>
      </c>
      <c r="H1575" s="109">
        <v>3.2</v>
      </c>
      <c r="I1575" s="108" t="str">
        <f t="shared" si="105"/>
        <v>high</v>
      </c>
      <c r="J1575" s="108" t="s">
        <v>11</v>
      </c>
      <c r="K1575" s="110">
        <v>9.27</v>
      </c>
      <c r="L1575" s="110">
        <v>757.55735193681301</v>
      </c>
      <c r="M1575" s="110">
        <v>2</v>
      </c>
      <c r="N1575" s="110">
        <v>4</v>
      </c>
      <c r="O1575" s="110">
        <f t="shared" si="108"/>
        <v>757.55735193681301</v>
      </c>
      <c r="P1575" s="110">
        <f t="shared" si="106"/>
        <v>81.721397188437223</v>
      </c>
      <c r="Q1575" s="111">
        <f t="shared" si="107"/>
        <v>294.197029878374</v>
      </c>
    </row>
    <row r="1576" spans="1:17">
      <c r="A1576" s="107" t="s">
        <v>528</v>
      </c>
      <c r="B1576" s="108" t="s">
        <v>720</v>
      </c>
      <c r="C1576" s="108" t="s">
        <v>8</v>
      </c>
      <c r="D1576" s="108" t="s">
        <v>146</v>
      </c>
      <c r="E1576" s="108" t="s">
        <v>10</v>
      </c>
      <c r="F1576" s="108">
        <v>10</v>
      </c>
      <c r="G1576" s="108">
        <v>1</v>
      </c>
      <c r="H1576" s="109">
        <v>3.2</v>
      </c>
      <c r="I1576" s="108" t="str">
        <f t="shared" si="105"/>
        <v>high</v>
      </c>
      <c r="J1576" s="108" t="s">
        <v>11</v>
      </c>
      <c r="K1576" s="110">
        <v>12.55</v>
      </c>
      <c r="L1576" s="110">
        <v>305.85163500028602</v>
      </c>
      <c r="M1576" s="110">
        <v>2</v>
      </c>
      <c r="N1576" s="110">
        <v>4</v>
      </c>
      <c r="O1576" s="110">
        <f t="shared" si="108"/>
        <v>305.85163500028602</v>
      </c>
      <c r="P1576" s="110">
        <f t="shared" si="106"/>
        <v>24.370648207194105</v>
      </c>
      <c r="Q1576" s="111">
        <f t="shared" si="107"/>
        <v>87.734333545898778</v>
      </c>
    </row>
    <row r="1577" spans="1:17" ht="15" thickBot="1">
      <c r="A1577" s="112" t="s">
        <v>528</v>
      </c>
      <c r="B1577" s="113" t="s">
        <v>720</v>
      </c>
      <c r="C1577" s="113" t="s">
        <v>12</v>
      </c>
      <c r="D1577" s="113" t="s">
        <v>146</v>
      </c>
      <c r="E1577" s="113" t="s">
        <v>10</v>
      </c>
      <c r="F1577" s="113">
        <v>10</v>
      </c>
      <c r="G1577" s="113">
        <v>1</v>
      </c>
      <c r="H1577" s="114">
        <v>3.2</v>
      </c>
      <c r="I1577" s="113" t="str">
        <f t="shared" si="105"/>
        <v>high</v>
      </c>
      <c r="J1577" s="113" t="s">
        <v>11</v>
      </c>
      <c r="K1577" s="115">
        <v>12.46</v>
      </c>
      <c r="L1577" s="115">
        <v>674.85973502932995</v>
      </c>
      <c r="M1577" s="115">
        <v>2</v>
      </c>
      <c r="N1577" s="115">
        <v>4</v>
      </c>
      <c r="O1577" s="115">
        <f t="shared" si="108"/>
        <v>674.85973502932995</v>
      </c>
      <c r="P1577" s="115">
        <f t="shared" si="106"/>
        <v>54.16209751439245</v>
      </c>
      <c r="Q1577" s="116">
        <f t="shared" si="107"/>
        <v>194.98355105181284</v>
      </c>
    </row>
    <row r="1578" spans="1:17">
      <c r="A1578" s="102" t="s">
        <v>528</v>
      </c>
      <c r="B1578" s="103" t="s">
        <v>721</v>
      </c>
      <c r="C1578" s="103" t="s">
        <v>8</v>
      </c>
      <c r="D1578" s="103" t="s">
        <v>146</v>
      </c>
      <c r="E1578" s="103" t="s">
        <v>10</v>
      </c>
      <c r="F1578" s="103">
        <v>10</v>
      </c>
      <c r="G1578" s="103">
        <v>2</v>
      </c>
      <c r="H1578" s="104">
        <v>3.2</v>
      </c>
      <c r="I1578" s="103" t="str">
        <f t="shared" si="105"/>
        <v>high</v>
      </c>
      <c r="J1578" s="103" t="s">
        <v>11</v>
      </c>
      <c r="K1578" s="105">
        <v>124.02</v>
      </c>
      <c r="L1578" s="105">
        <v>39.204971603183097</v>
      </c>
      <c r="M1578" s="105">
        <v>2</v>
      </c>
      <c r="N1578" s="105">
        <v>4</v>
      </c>
      <c r="O1578" s="105">
        <f t="shared" si="108"/>
        <v>39.204971603183097</v>
      </c>
      <c r="P1578" s="105">
        <f t="shared" si="106"/>
        <v>0.31611813903550312</v>
      </c>
      <c r="Q1578" s="106">
        <f t="shared" si="107"/>
        <v>1.1380253005278111</v>
      </c>
    </row>
    <row r="1579" spans="1:17">
      <c r="A1579" s="107" t="s">
        <v>528</v>
      </c>
      <c r="B1579" s="108" t="s">
        <v>721</v>
      </c>
      <c r="C1579" s="108" t="s">
        <v>12</v>
      </c>
      <c r="D1579" s="108" t="s">
        <v>146</v>
      </c>
      <c r="E1579" s="108" t="s">
        <v>10</v>
      </c>
      <c r="F1579" s="108">
        <v>10</v>
      </c>
      <c r="G1579" s="108">
        <v>2</v>
      </c>
      <c r="H1579" s="109">
        <v>3.2</v>
      </c>
      <c r="I1579" s="108" t="str">
        <f t="shared" si="105"/>
        <v>high</v>
      </c>
      <c r="J1579" s="108" t="s">
        <v>11</v>
      </c>
      <c r="K1579" s="110">
        <v>15.31</v>
      </c>
      <c r="L1579" s="110">
        <v>466.91497350732601</v>
      </c>
      <c r="M1579" s="110">
        <v>2</v>
      </c>
      <c r="N1579" s="110">
        <v>4</v>
      </c>
      <c r="O1579" s="110">
        <f t="shared" si="108"/>
        <v>466.91497350732601</v>
      </c>
      <c r="P1579" s="110">
        <f t="shared" si="106"/>
        <v>30.497385598127106</v>
      </c>
      <c r="Q1579" s="111">
        <f t="shared" si="107"/>
        <v>109.79058815325757</v>
      </c>
    </row>
    <row r="1580" spans="1:17">
      <c r="A1580" s="107" t="s">
        <v>528</v>
      </c>
      <c r="B1580" s="108" t="s">
        <v>722</v>
      </c>
      <c r="C1580" s="108" t="s">
        <v>8</v>
      </c>
      <c r="D1580" s="108" t="s">
        <v>146</v>
      </c>
      <c r="E1580" s="108" t="s">
        <v>10</v>
      </c>
      <c r="F1580" s="108">
        <v>10</v>
      </c>
      <c r="G1580" s="108">
        <v>2</v>
      </c>
      <c r="H1580" s="109">
        <v>3.2</v>
      </c>
      <c r="I1580" s="108" t="str">
        <f t="shared" si="105"/>
        <v>high</v>
      </c>
      <c r="J1580" s="108" t="s">
        <v>11</v>
      </c>
      <c r="K1580" s="110">
        <v>125.3</v>
      </c>
      <c r="L1580" s="110">
        <v>20.608912188151201</v>
      </c>
      <c r="M1580" s="110">
        <v>2</v>
      </c>
      <c r="N1580" s="110">
        <v>4</v>
      </c>
      <c r="O1580" s="110">
        <f t="shared" si="108"/>
        <v>20.608912188151201</v>
      </c>
      <c r="P1580" s="110">
        <f t="shared" si="106"/>
        <v>0.16447655377614687</v>
      </c>
      <c r="Q1580" s="111">
        <f t="shared" si="107"/>
        <v>0.59211559359412869</v>
      </c>
    </row>
    <row r="1581" spans="1:17">
      <c r="A1581" s="107" t="s">
        <v>528</v>
      </c>
      <c r="B1581" s="108" t="s">
        <v>722</v>
      </c>
      <c r="C1581" s="108" t="s">
        <v>12</v>
      </c>
      <c r="D1581" s="108" t="s">
        <v>146</v>
      </c>
      <c r="E1581" s="108" t="s">
        <v>10</v>
      </c>
      <c r="F1581" s="108">
        <v>10</v>
      </c>
      <c r="G1581" s="108">
        <v>2</v>
      </c>
      <c r="H1581" s="109">
        <v>3.2</v>
      </c>
      <c r="I1581" s="108" t="str">
        <f t="shared" si="105"/>
        <v>high</v>
      </c>
      <c r="J1581" s="108" t="s">
        <v>11</v>
      </c>
      <c r="K1581" s="110">
        <v>33.01</v>
      </c>
      <c r="L1581" s="110">
        <v>218.97342250687601</v>
      </c>
      <c r="M1581" s="110">
        <v>2</v>
      </c>
      <c r="N1581" s="110">
        <v>4</v>
      </c>
      <c r="O1581" s="110">
        <f t="shared" si="108"/>
        <v>218.97342250687601</v>
      </c>
      <c r="P1581" s="110">
        <f t="shared" si="106"/>
        <v>6.6335480916957295</v>
      </c>
      <c r="Q1581" s="111">
        <f t="shared" si="107"/>
        <v>23.880773130104625</v>
      </c>
    </row>
    <row r="1582" spans="1:17">
      <c r="A1582" s="107" t="s">
        <v>528</v>
      </c>
      <c r="B1582" s="108" t="s">
        <v>723</v>
      </c>
      <c r="C1582" s="108" t="s">
        <v>8</v>
      </c>
      <c r="D1582" s="108" t="s">
        <v>146</v>
      </c>
      <c r="E1582" s="108" t="s">
        <v>10</v>
      </c>
      <c r="F1582" s="108">
        <v>10</v>
      </c>
      <c r="G1582" s="108">
        <v>2</v>
      </c>
      <c r="H1582" s="109">
        <v>3.2</v>
      </c>
      <c r="I1582" s="108" t="str">
        <f t="shared" si="105"/>
        <v>high</v>
      </c>
      <c r="J1582" s="108" t="s">
        <v>11</v>
      </c>
      <c r="K1582" s="110">
        <v>124.19</v>
      </c>
      <c r="L1582" s="110">
        <v>9.3397207570957299</v>
      </c>
      <c r="M1582" s="110">
        <v>2</v>
      </c>
      <c r="N1582" s="110">
        <v>4</v>
      </c>
      <c r="O1582" s="110">
        <f t="shared" si="108"/>
        <v>9.3397207570957299</v>
      </c>
      <c r="P1582" s="110">
        <f t="shared" si="106"/>
        <v>7.5205095072837833E-2</v>
      </c>
      <c r="Q1582" s="111">
        <f t="shared" si="107"/>
        <v>0.27073834226221621</v>
      </c>
    </row>
    <row r="1583" spans="1:17">
      <c r="A1583" s="107" t="s">
        <v>528</v>
      </c>
      <c r="B1583" s="108" t="s">
        <v>723</v>
      </c>
      <c r="C1583" s="108" t="s">
        <v>12</v>
      </c>
      <c r="D1583" s="108" t="s">
        <v>146</v>
      </c>
      <c r="E1583" s="108" t="s">
        <v>10</v>
      </c>
      <c r="F1583" s="108">
        <v>10</v>
      </c>
      <c r="G1583" s="108">
        <v>2</v>
      </c>
      <c r="H1583" s="109">
        <v>3.2</v>
      </c>
      <c r="I1583" s="108" t="str">
        <f t="shared" si="105"/>
        <v>high</v>
      </c>
      <c r="J1583" s="108" t="s">
        <v>11</v>
      </c>
      <c r="K1583" s="110">
        <v>42.55</v>
      </c>
      <c r="L1583" s="110">
        <v>251.93043337012699</v>
      </c>
      <c r="M1583" s="110">
        <v>2</v>
      </c>
      <c r="N1583" s="110">
        <v>4</v>
      </c>
      <c r="O1583" s="110">
        <f t="shared" si="108"/>
        <v>251.93043337012699</v>
      </c>
      <c r="P1583" s="110">
        <f t="shared" si="106"/>
        <v>5.9208092448913519</v>
      </c>
      <c r="Q1583" s="111">
        <f t="shared" si="107"/>
        <v>21.314913281608867</v>
      </c>
    </row>
    <row r="1584" spans="1:17">
      <c r="A1584" s="107" t="s">
        <v>528</v>
      </c>
      <c r="B1584" s="108" t="s">
        <v>724</v>
      </c>
      <c r="C1584" s="108" t="s">
        <v>8</v>
      </c>
      <c r="D1584" s="108" t="s">
        <v>146</v>
      </c>
      <c r="E1584" s="108" t="s">
        <v>10</v>
      </c>
      <c r="F1584" s="108">
        <v>10</v>
      </c>
      <c r="G1584" s="108">
        <v>2</v>
      </c>
      <c r="H1584" s="109">
        <v>3.2</v>
      </c>
      <c r="I1584" s="108" t="str">
        <f t="shared" si="105"/>
        <v>high</v>
      </c>
      <c r="J1584" s="108" t="s">
        <v>11</v>
      </c>
      <c r="K1584" s="110">
        <v>134.31</v>
      </c>
      <c r="L1584" s="110">
        <v>37.183929800751301</v>
      </c>
      <c r="M1584" s="110">
        <v>2</v>
      </c>
      <c r="N1584" s="110">
        <v>4</v>
      </c>
      <c r="O1584" s="110">
        <f t="shared" si="108"/>
        <v>37.183929800751301</v>
      </c>
      <c r="P1584" s="110">
        <f t="shared" si="106"/>
        <v>0.27685153600440249</v>
      </c>
      <c r="Q1584" s="111">
        <f t="shared" si="107"/>
        <v>0.99666552961584898</v>
      </c>
    </row>
    <row r="1585" spans="1:17" ht="15" thickBot="1">
      <c r="A1585" s="112" t="s">
        <v>528</v>
      </c>
      <c r="B1585" s="113" t="s">
        <v>724</v>
      </c>
      <c r="C1585" s="113" t="s">
        <v>12</v>
      </c>
      <c r="D1585" s="113" t="s">
        <v>146</v>
      </c>
      <c r="E1585" s="113" t="s">
        <v>10</v>
      </c>
      <c r="F1585" s="113">
        <v>10</v>
      </c>
      <c r="G1585" s="113">
        <v>2</v>
      </c>
      <c r="H1585" s="114">
        <v>3.2</v>
      </c>
      <c r="I1585" s="113" t="str">
        <f t="shared" si="105"/>
        <v>high</v>
      </c>
      <c r="J1585" s="113" t="s">
        <v>11</v>
      </c>
      <c r="K1585" s="115">
        <v>8.8699999999999992</v>
      </c>
      <c r="L1585" s="115">
        <v>311.41748463576897</v>
      </c>
      <c r="M1585" s="115">
        <v>2</v>
      </c>
      <c r="N1585" s="115">
        <v>4</v>
      </c>
      <c r="O1585" s="115">
        <f t="shared" si="108"/>
        <v>311.41748463576897</v>
      </c>
      <c r="P1585" s="115">
        <f t="shared" si="106"/>
        <v>35.109073803356146</v>
      </c>
      <c r="Q1585" s="116">
        <f t="shared" si="107"/>
        <v>126.39266569208212</v>
      </c>
    </row>
    <row r="1586" spans="1:17">
      <c r="A1586" s="102" t="s">
        <v>528</v>
      </c>
      <c r="B1586" s="103" t="s">
        <v>725</v>
      </c>
      <c r="C1586" s="103" t="s">
        <v>8</v>
      </c>
      <c r="D1586" s="103" t="s">
        <v>146</v>
      </c>
      <c r="E1586" s="103" t="s">
        <v>10</v>
      </c>
      <c r="F1586" s="103">
        <v>10</v>
      </c>
      <c r="G1586" s="103">
        <v>3</v>
      </c>
      <c r="H1586" s="104">
        <v>3.2</v>
      </c>
      <c r="I1586" s="103" t="str">
        <f t="shared" si="105"/>
        <v>high</v>
      </c>
      <c r="J1586" s="103" t="s">
        <v>11</v>
      </c>
      <c r="K1586" s="105">
        <v>8.82</v>
      </c>
      <c r="L1586" s="105">
        <v>163.327913021531</v>
      </c>
      <c r="M1586" s="105">
        <v>2</v>
      </c>
      <c r="N1586" s="105">
        <v>4</v>
      </c>
      <c r="O1586" s="105">
        <f t="shared" si="108"/>
        <v>163.327913021531</v>
      </c>
      <c r="P1586" s="105">
        <f t="shared" si="106"/>
        <v>18.517903970695123</v>
      </c>
      <c r="Q1586" s="106">
        <f t="shared" si="107"/>
        <v>66.664454294502448</v>
      </c>
    </row>
    <row r="1587" spans="1:17">
      <c r="A1587" s="107" t="s">
        <v>528</v>
      </c>
      <c r="B1587" s="108" t="s">
        <v>725</v>
      </c>
      <c r="C1587" s="108" t="s">
        <v>12</v>
      </c>
      <c r="D1587" s="108" t="s">
        <v>146</v>
      </c>
      <c r="E1587" s="108" t="s">
        <v>10</v>
      </c>
      <c r="F1587" s="108">
        <v>10</v>
      </c>
      <c r="G1587" s="108">
        <v>3</v>
      </c>
      <c r="H1587" s="109">
        <v>3.2</v>
      </c>
      <c r="I1587" s="108" t="str">
        <f t="shared" si="105"/>
        <v>high</v>
      </c>
      <c r="J1587" s="108" t="s">
        <v>11</v>
      </c>
      <c r="K1587" s="110">
        <v>8.39</v>
      </c>
      <c r="L1587" s="110">
        <v>628.168424269056</v>
      </c>
      <c r="M1587" s="110">
        <v>2</v>
      </c>
      <c r="N1587" s="110">
        <v>4</v>
      </c>
      <c r="O1587" s="110">
        <f t="shared" si="108"/>
        <v>628.168424269056</v>
      </c>
      <c r="P1587" s="110">
        <f t="shared" si="106"/>
        <v>74.871087517169954</v>
      </c>
      <c r="Q1587" s="111">
        <f t="shared" si="107"/>
        <v>269.53591506181181</v>
      </c>
    </row>
    <row r="1588" spans="1:17">
      <c r="A1588" s="107" t="s">
        <v>528</v>
      </c>
      <c r="B1588" s="108" t="s">
        <v>726</v>
      </c>
      <c r="C1588" s="108" t="s">
        <v>8</v>
      </c>
      <c r="D1588" s="108" t="s">
        <v>146</v>
      </c>
      <c r="E1588" s="108" t="s">
        <v>10</v>
      </c>
      <c r="F1588" s="108">
        <v>10</v>
      </c>
      <c r="G1588" s="108">
        <v>3</v>
      </c>
      <c r="H1588" s="109">
        <v>3.2</v>
      </c>
      <c r="I1588" s="108" t="str">
        <f t="shared" si="105"/>
        <v>high</v>
      </c>
      <c r="J1588" s="108" t="s">
        <v>11</v>
      </c>
      <c r="K1588" s="110">
        <v>11.44</v>
      </c>
      <c r="L1588" s="110">
        <v>199.15320166731601</v>
      </c>
      <c r="M1588" s="110">
        <v>2</v>
      </c>
      <c r="N1588" s="110">
        <v>4</v>
      </c>
      <c r="O1588" s="110">
        <f t="shared" si="108"/>
        <v>199.15320166731601</v>
      </c>
      <c r="P1588" s="110">
        <f t="shared" si="106"/>
        <v>17.408496649240909</v>
      </c>
      <c r="Q1588" s="111">
        <f t="shared" si="107"/>
        <v>62.670587937267278</v>
      </c>
    </row>
    <row r="1589" spans="1:17">
      <c r="A1589" s="107" t="s">
        <v>528</v>
      </c>
      <c r="B1589" s="108" t="s">
        <v>726</v>
      </c>
      <c r="C1589" s="108" t="s">
        <v>12</v>
      </c>
      <c r="D1589" s="108" t="s">
        <v>146</v>
      </c>
      <c r="E1589" s="108" t="s">
        <v>10</v>
      </c>
      <c r="F1589" s="108">
        <v>10</v>
      </c>
      <c r="G1589" s="108">
        <v>3</v>
      </c>
      <c r="H1589" s="109">
        <v>3.2</v>
      </c>
      <c r="I1589" s="108" t="str">
        <f t="shared" si="105"/>
        <v>high</v>
      </c>
      <c r="J1589" s="108" t="s">
        <v>11</v>
      </c>
      <c r="K1589" s="110">
        <v>8</v>
      </c>
      <c r="L1589" s="110">
        <v>525.34755844579695</v>
      </c>
      <c r="M1589" s="110">
        <v>2</v>
      </c>
      <c r="N1589" s="110">
        <v>4</v>
      </c>
      <c r="O1589" s="110">
        <f t="shared" si="108"/>
        <v>525.34755844579695</v>
      </c>
      <c r="P1589" s="110">
        <f t="shared" si="106"/>
        <v>65.668444805724619</v>
      </c>
      <c r="Q1589" s="111">
        <f t="shared" si="107"/>
        <v>236.40640130060862</v>
      </c>
    </row>
    <row r="1590" spans="1:17">
      <c r="A1590" s="107" t="s">
        <v>528</v>
      </c>
      <c r="B1590" s="108" t="s">
        <v>727</v>
      </c>
      <c r="C1590" s="108" t="s">
        <v>8</v>
      </c>
      <c r="D1590" s="108" t="s">
        <v>146</v>
      </c>
      <c r="E1590" s="108" t="s">
        <v>10</v>
      </c>
      <c r="F1590" s="108">
        <v>10</v>
      </c>
      <c r="G1590" s="108">
        <v>3</v>
      </c>
      <c r="H1590" s="109">
        <v>3.2</v>
      </c>
      <c r="I1590" s="108" t="str">
        <f t="shared" si="105"/>
        <v>high</v>
      </c>
      <c r="J1590" s="108" t="s">
        <v>11</v>
      </c>
      <c r="K1590" s="110">
        <v>9.9499999999999993</v>
      </c>
      <c r="L1590" s="110">
        <v>216.442507217333</v>
      </c>
      <c r="M1590" s="110">
        <v>2</v>
      </c>
      <c r="N1590" s="110">
        <v>4</v>
      </c>
      <c r="O1590" s="110">
        <f t="shared" si="108"/>
        <v>216.442507217333</v>
      </c>
      <c r="P1590" s="110">
        <f t="shared" si="106"/>
        <v>21.753015800736986</v>
      </c>
      <c r="Q1590" s="111">
        <f t="shared" si="107"/>
        <v>78.310856882653141</v>
      </c>
    </row>
    <row r="1591" spans="1:17">
      <c r="A1591" s="107" t="s">
        <v>528</v>
      </c>
      <c r="B1591" s="108" t="s">
        <v>727</v>
      </c>
      <c r="C1591" s="108" t="s">
        <v>12</v>
      </c>
      <c r="D1591" s="108" t="s">
        <v>146</v>
      </c>
      <c r="E1591" s="108" t="s">
        <v>10</v>
      </c>
      <c r="F1591" s="108">
        <v>10</v>
      </c>
      <c r="G1591" s="108">
        <v>3</v>
      </c>
      <c r="H1591" s="109">
        <v>3.2</v>
      </c>
      <c r="I1591" s="108" t="str">
        <f t="shared" si="105"/>
        <v>high</v>
      </c>
      <c r="J1591" s="108" t="s">
        <v>11</v>
      </c>
      <c r="K1591" s="110">
        <v>7.92</v>
      </c>
      <c r="L1591" s="110">
        <v>511.59765224022101</v>
      </c>
      <c r="M1591" s="110">
        <v>2</v>
      </c>
      <c r="N1591" s="110">
        <v>4</v>
      </c>
      <c r="O1591" s="110">
        <f t="shared" si="108"/>
        <v>511.59765224022101</v>
      </c>
      <c r="P1591" s="110">
        <f t="shared" si="106"/>
        <v>64.595663161644069</v>
      </c>
      <c r="Q1591" s="111">
        <f t="shared" si="107"/>
        <v>232.54438738191865</v>
      </c>
    </row>
    <row r="1592" spans="1:17">
      <c r="A1592" s="107" t="s">
        <v>528</v>
      </c>
      <c r="B1592" s="108" t="s">
        <v>728</v>
      </c>
      <c r="C1592" s="108" t="s">
        <v>8</v>
      </c>
      <c r="D1592" s="108" t="s">
        <v>146</v>
      </c>
      <c r="E1592" s="108" t="s">
        <v>10</v>
      </c>
      <c r="F1592" s="108">
        <v>10</v>
      </c>
      <c r="G1592" s="108">
        <v>3</v>
      </c>
      <c r="H1592" s="109">
        <v>3.2</v>
      </c>
      <c r="I1592" s="108" t="str">
        <f t="shared" si="105"/>
        <v>high</v>
      </c>
      <c r="J1592" s="108" t="s">
        <v>11</v>
      </c>
      <c r="K1592" s="110">
        <v>18.03</v>
      </c>
      <c r="L1592" s="110">
        <v>273.148989986608</v>
      </c>
      <c r="M1592" s="110">
        <v>2</v>
      </c>
      <c r="N1592" s="110">
        <v>4</v>
      </c>
      <c r="O1592" s="110">
        <f t="shared" si="108"/>
        <v>273.148989986608</v>
      </c>
      <c r="P1592" s="110">
        <f t="shared" si="106"/>
        <v>15.149694397482417</v>
      </c>
      <c r="Q1592" s="111">
        <f t="shared" si="107"/>
        <v>54.5388998309367</v>
      </c>
    </row>
    <row r="1593" spans="1:17" ht="15" thickBot="1">
      <c r="A1593" s="112" t="s">
        <v>528</v>
      </c>
      <c r="B1593" s="113" t="s">
        <v>728</v>
      </c>
      <c r="C1593" s="113" t="s">
        <v>12</v>
      </c>
      <c r="D1593" s="113" t="s">
        <v>146</v>
      </c>
      <c r="E1593" s="113" t="s">
        <v>10</v>
      </c>
      <c r="F1593" s="113">
        <v>10</v>
      </c>
      <c r="G1593" s="113">
        <v>3</v>
      </c>
      <c r="H1593" s="114">
        <v>3.2</v>
      </c>
      <c r="I1593" s="113" t="str">
        <f t="shared" si="105"/>
        <v>high</v>
      </c>
      <c r="J1593" s="113" t="s">
        <v>11</v>
      </c>
      <c r="K1593" s="115">
        <v>9</v>
      </c>
      <c r="L1593" s="115">
        <v>682.27904886379997</v>
      </c>
      <c r="M1593" s="115">
        <v>2</v>
      </c>
      <c r="N1593" s="115">
        <v>4</v>
      </c>
      <c r="O1593" s="115">
        <f t="shared" si="108"/>
        <v>682.27904886379997</v>
      </c>
      <c r="P1593" s="115">
        <f t="shared" si="106"/>
        <v>75.808783207088879</v>
      </c>
      <c r="Q1593" s="116">
        <f t="shared" si="107"/>
        <v>272.91161954551995</v>
      </c>
    </row>
    <row r="1594" spans="1:17">
      <c r="A1594" s="102" t="s">
        <v>528</v>
      </c>
      <c r="B1594" s="103" t="s">
        <v>729</v>
      </c>
      <c r="C1594" s="103" t="s">
        <v>8</v>
      </c>
      <c r="D1594" s="103" t="s">
        <v>146</v>
      </c>
      <c r="E1594" s="103" t="s">
        <v>10</v>
      </c>
      <c r="F1594" s="103">
        <v>20</v>
      </c>
      <c r="G1594" s="103">
        <v>1</v>
      </c>
      <c r="H1594" s="104">
        <v>2.2999999999999998</v>
      </c>
      <c r="I1594" s="103" t="str">
        <f t="shared" si="105"/>
        <v>low</v>
      </c>
      <c r="J1594" s="103" t="s">
        <v>11</v>
      </c>
      <c r="K1594" s="105">
        <v>125.99</v>
      </c>
      <c r="L1594" s="105">
        <v>8.4813160441672206</v>
      </c>
      <c r="M1594" s="105">
        <v>2</v>
      </c>
      <c r="N1594" s="105">
        <v>4</v>
      </c>
      <c r="O1594" s="105">
        <f t="shared" si="108"/>
        <v>8.4813160441672206</v>
      </c>
      <c r="P1594" s="105">
        <f t="shared" si="106"/>
        <v>6.7317374745354555E-2</v>
      </c>
      <c r="Q1594" s="106">
        <f t="shared" si="107"/>
        <v>0.2423425490832764</v>
      </c>
    </row>
    <row r="1595" spans="1:17">
      <c r="A1595" s="107" t="s">
        <v>528</v>
      </c>
      <c r="B1595" s="108" t="s">
        <v>729</v>
      </c>
      <c r="C1595" s="108" t="s">
        <v>12</v>
      </c>
      <c r="D1595" s="108" t="s">
        <v>146</v>
      </c>
      <c r="E1595" s="108" t="s">
        <v>10</v>
      </c>
      <c r="F1595" s="108">
        <v>20</v>
      </c>
      <c r="G1595" s="108">
        <v>1</v>
      </c>
      <c r="H1595" s="109">
        <v>2.2999999999999998</v>
      </c>
      <c r="I1595" s="108" t="str">
        <f t="shared" si="105"/>
        <v>low</v>
      </c>
      <c r="J1595" s="108" t="s">
        <v>11</v>
      </c>
      <c r="K1595" s="110">
        <v>125.99</v>
      </c>
      <c r="L1595" s="110">
        <v>17.837326127605699</v>
      </c>
      <c r="M1595" s="110">
        <v>2</v>
      </c>
      <c r="N1595" s="110">
        <v>4</v>
      </c>
      <c r="O1595" s="110">
        <f t="shared" si="108"/>
        <v>17.837326127605699</v>
      </c>
      <c r="P1595" s="110">
        <f t="shared" si="106"/>
        <v>0.14157731667279705</v>
      </c>
      <c r="Q1595" s="111">
        <f t="shared" si="107"/>
        <v>0.50967834002206935</v>
      </c>
    </row>
    <row r="1596" spans="1:17">
      <c r="A1596" s="107" t="s">
        <v>528</v>
      </c>
      <c r="B1596" s="108" t="s">
        <v>730</v>
      </c>
      <c r="C1596" s="108" t="s">
        <v>8</v>
      </c>
      <c r="D1596" s="108" t="s">
        <v>146</v>
      </c>
      <c r="E1596" s="108" t="s">
        <v>10</v>
      </c>
      <c r="F1596" s="108">
        <v>20</v>
      </c>
      <c r="G1596" s="108">
        <v>1</v>
      </c>
      <c r="H1596" s="109">
        <v>2.2999999999999998</v>
      </c>
      <c r="I1596" s="108" t="str">
        <f t="shared" si="105"/>
        <v>low</v>
      </c>
      <c r="J1596" s="108" t="s">
        <v>11</v>
      </c>
      <c r="K1596" s="110">
        <v>147.19</v>
      </c>
      <c r="L1596" s="110">
        <v>4.8916779399048096</v>
      </c>
      <c r="M1596" s="110">
        <v>2</v>
      </c>
      <c r="N1596" s="110">
        <v>4</v>
      </c>
      <c r="O1596" s="110">
        <f t="shared" si="108"/>
        <v>4.8916779399048096</v>
      </c>
      <c r="P1596" s="110">
        <f t="shared" si="106"/>
        <v>3.3233765472551191E-2</v>
      </c>
      <c r="Q1596" s="111">
        <f t="shared" si="107"/>
        <v>0.11964155570118427</v>
      </c>
    </row>
    <row r="1597" spans="1:17">
      <c r="A1597" s="107" t="s">
        <v>528</v>
      </c>
      <c r="B1597" s="108" t="s">
        <v>730</v>
      </c>
      <c r="C1597" s="108" t="s">
        <v>12</v>
      </c>
      <c r="D1597" s="108" t="s">
        <v>146</v>
      </c>
      <c r="E1597" s="108" t="s">
        <v>10</v>
      </c>
      <c r="F1597" s="108">
        <v>20</v>
      </c>
      <c r="G1597" s="108">
        <v>1</v>
      </c>
      <c r="H1597" s="109">
        <v>2.2999999999999998</v>
      </c>
      <c r="I1597" s="108" t="str">
        <f t="shared" si="105"/>
        <v>low</v>
      </c>
      <c r="J1597" s="108" t="s">
        <v>11</v>
      </c>
      <c r="K1597" s="110">
        <v>45.63</v>
      </c>
      <c r="L1597" s="110">
        <v>662.67743978335898</v>
      </c>
      <c r="M1597" s="110">
        <v>2</v>
      </c>
      <c r="N1597" s="110">
        <v>4</v>
      </c>
      <c r="O1597" s="110">
        <f t="shared" si="108"/>
        <v>662.67743978335898</v>
      </c>
      <c r="P1597" s="110">
        <f t="shared" si="106"/>
        <v>14.522845491636181</v>
      </c>
      <c r="Q1597" s="111">
        <f t="shared" si="107"/>
        <v>52.28224376989025</v>
      </c>
    </row>
    <row r="1598" spans="1:17">
      <c r="A1598" s="107" t="s">
        <v>528</v>
      </c>
      <c r="B1598" s="108" t="s">
        <v>731</v>
      </c>
      <c r="C1598" s="108" t="s">
        <v>8</v>
      </c>
      <c r="D1598" s="108" t="s">
        <v>146</v>
      </c>
      <c r="E1598" s="108" t="s">
        <v>10</v>
      </c>
      <c r="F1598" s="108">
        <v>20</v>
      </c>
      <c r="G1598" s="108">
        <v>1</v>
      </c>
      <c r="H1598" s="109">
        <v>2.2999999999999998</v>
      </c>
      <c r="I1598" s="108" t="str">
        <f t="shared" si="105"/>
        <v>low</v>
      </c>
      <c r="J1598" s="108" t="s">
        <v>11</v>
      </c>
      <c r="K1598" s="110">
        <v>128.16</v>
      </c>
      <c r="L1598" s="110">
        <v>5.1843920264860497</v>
      </c>
      <c r="M1598" s="110">
        <v>2</v>
      </c>
      <c r="N1598" s="110">
        <v>4</v>
      </c>
      <c r="O1598" s="110">
        <f t="shared" si="108"/>
        <v>5.1843920264860497</v>
      </c>
      <c r="P1598" s="110">
        <f t="shared" si="106"/>
        <v>4.0452497085565309E-2</v>
      </c>
      <c r="Q1598" s="111">
        <f t="shared" si="107"/>
        <v>0.1456289895080351</v>
      </c>
    </row>
    <row r="1599" spans="1:17">
      <c r="A1599" s="107" t="s">
        <v>528</v>
      </c>
      <c r="B1599" s="108" t="s">
        <v>731</v>
      </c>
      <c r="C1599" s="108" t="s">
        <v>12</v>
      </c>
      <c r="D1599" s="108" t="s">
        <v>146</v>
      </c>
      <c r="E1599" s="108" t="s">
        <v>10</v>
      </c>
      <c r="F1599" s="108">
        <v>20</v>
      </c>
      <c r="G1599" s="108">
        <v>1</v>
      </c>
      <c r="H1599" s="109">
        <v>2.2999999999999998</v>
      </c>
      <c r="I1599" s="108" t="str">
        <f t="shared" si="105"/>
        <v>low</v>
      </c>
      <c r="J1599" s="108" t="s">
        <v>11</v>
      </c>
      <c r="K1599" s="110">
        <v>26.96</v>
      </c>
      <c r="L1599" s="110">
        <v>667.91470449115195</v>
      </c>
      <c r="M1599" s="110">
        <v>2</v>
      </c>
      <c r="N1599" s="110">
        <v>4</v>
      </c>
      <c r="O1599" s="110">
        <f t="shared" si="108"/>
        <v>667.91470449115195</v>
      </c>
      <c r="P1599" s="110">
        <f t="shared" si="106"/>
        <v>24.774284291214833</v>
      </c>
      <c r="Q1599" s="111">
        <f t="shared" si="107"/>
        <v>89.187423448373409</v>
      </c>
    </row>
    <row r="1600" spans="1:17">
      <c r="A1600" s="107" t="s">
        <v>528</v>
      </c>
      <c r="B1600" s="108" t="s">
        <v>732</v>
      </c>
      <c r="C1600" s="108" t="s">
        <v>8</v>
      </c>
      <c r="D1600" s="108" t="s">
        <v>146</v>
      </c>
      <c r="E1600" s="108" t="s">
        <v>10</v>
      </c>
      <c r="F1600" s="108">
        <v>20</v>
      </c>
      <c r="G1600" s="108">
        <v>1</v>
      </c>
      <c r="H1600" s="109">
        <v>2.2999999999999998</v>
      </c>
      <c r="I1600" s="108" t="str">
        <f t="shared" si="105"/>
        <v>low</v>
      </c>
      <c r="J1600" s="108" t="s">
        <v>11</v>
      </c>
      <c r="K1600" s="110">
        <v>181.36</v>
      </c>
      <c r="L1600" s="110">
        <v>9.0016834877010599</v>
      </c>
      <c r="M1600" s="110">
        <v>2</v>
      </c>
      <c r="N1600" s="110">
        <v>4</v>
      </c>
      <c r="O1600" s="110">
        <f t="shared" si="108"/>
        <v>9.0016834877010599</v>
      </c>
      <c r="P1600" s="110">
        <f t="shared" si="106"/>
        <v>4.9634337713393574E-2</v>
      </c>
      <c r="Q1600" s="111">
        <f t="shared" si="107"/>
        <v>0.17868361576821687</v>
      </c>
    </row>
    <row r="1601" spans="1:17" ht="15" thickBot="1">
      <c r="A1601" s="112" t="s">
        <v>528</v>
      </c>
      <c r="B1601" s="113" t="s">
        <v>732</v>
      </c>
      <c r="C1601" s="113" t="s">
        <v>12</v>
      </c>
      <c r="D1601" s="113" t="s">
        <v>146</v>
      </c>
      <c r="E1601" s="113" t="s">
        <v>10</v>
      </c>
      <c r="F1601" s="113">
        <v>20</v>
      </c>
      <c r="G1601" s="113">
        <v>1</v>
      </c>
      <c r="H1601" s="114">
        <v>2.2999999999999998</v>
      </c>
      <c r="I1601" s="113" t="str">
        <f t="shared" si="105"/>
        <v>low</v>
      </c>
      <c r="J1601" s="113" t="s">
        <v>11</v>
      </c>
      <c r="K1601" s="115">
        <v>89.22</v>
      </c>
      <c r="L1601" s="115">
        <v>656.31256138731396</v>
      </c>
      <c r="M1601" s="115">
        <v>2</v>
      </c>
      <c r="N1601" s="115">
        <v>4</v>
      </c>
      <c r="O1601" s="115">
        <f t="shared" si="108"/>
        <v>656.31256138731396</v>
      </c>
      <c r="P1601" s="115">
        <f t="shared" si="106"/>
        <v>7.3561147880219009</v>
      </c>
      <c r="Q1601" s="116">
        <f t="shared" si="107"/>
        <v>26.482013236878842</v>
      </c>
    </row>
    <row r="1602" spans="1:17">
      <c r="A1602" s="102" t="s">
        <v>528</v>
      </c>
      <c r="B1602" s="103" t="s">
        <v>733</v>
      </c>
      <c r="C1602" s="103" t="s">
        <v>8</v>
      </c>
      <c r="D1602" s="103" t="s">
        <v>146</v>
      </c>
      <c r="E1602" s="103" t="s">
        <v>10</v>
      </c>
      <c r="F1602" s="103">
        <v>20</v>
      </c>
      <c r="G1602" s="103">
        <v>2</v>
      </c>
      <c r="H1602" s="104">
        <v>2.2999999999999998</v>
      </c>
      <c r="I1602" s="103" t="str">
        <f t="shared" si="105"/>
        <v>low</v>
      </c>
      <c r="J1602" s="103" t="s">
        <v>11</v>
      </c>
      <c r="K1602" s="105">
        <v>125.6</v>
      </c>
      <c r="L1602" s="105">
        <v>6.2849560211063498</v>
      </c>
      <c r="M1602" s="105">
        <v>2</v>
      </c>
      <c r="N1602" s="105">
        <v>4</v>
      </c>
      <c r="O1602" s="105">
        <f t="shared" si="108"/>
        <v>6.2849560211063498</v>
      </c>
      <c r="P1602" s="105">
        <f t="shared" si="106"/>
        <v>5.0039458766770302E-2</v>
      </c>
      <c r="Q1602" s="106">
        <f t="shared" si="107"/>
        <v>0.18014205156037308</v>
      </c>
    </row>
    <row r="1603" spans="1:17">
      <c r="A1603" s="107" t="s">
        <v>528</v>
      </c>
      <c r="B1603" s="108" t="s">
        <v>733</v>
      </c>
      <c r="C1603" s="108" t="s">
        <v>12</v>
      </c>
      <c r="D1603" s="108" t="s">
        <v>146</v>
      </c>
      <c r="E1603" s="108" t="s">
        <v>10</v>
      </c>
      <c r="F1603" s="108">
        <v>20</v>
      </c>
      <c r="G1603" s="108">
        <v>2</v>
      </c>
      <c r="H1603" s="109">
        <v>2.2999999999999998</v>
      </c>
      <c r="I1603" s="108" t="str">
        <f t="shared" si="105"/>
        <v>low</v>
      </c>
      <c r="J1603" s="108" t="s">
        <v>11</v>
      </c>
      <c r="K1603" s="110">
        <v>125.6</v>
      </c>
      <c r="L1603" s="110">
        <v>4.9792089669606403</v>
      </c>
      <c r="M1603" s="110">
        <v>2</v>
      </c>
      <c r="N1603" s="110">
        <v>4</v>
      </c>
      <c r="O1603" s="110">
        <f t="shared" si="108"/>
        <v>4.9792089669606403</v>
      </c>
      <c r="P1603" s="110">
        <f t="shared" si="106"/>
        <v>3.9643383494909555E-2</v>
      </c>
      <c r="Q1603" s="111">
        <f t="shared" si="107"/>
        <v>0.1427161805816744</v>
      </c>
    </row>
    <row r="1604" spans="1:17">
      <c r="A1604" s="107" t="s">
        <v>528</v>
      </c>
      <c r="B1604" s="108" t="s">
        <v>734</v>
      </c>
      <c r="C1604" s="108" t="s">
        <v>8</v>
      </c>
      <c r="D1604" s="108" t="s">
        <v>146</v>
      </c>
      <c r="E1604" s="108" t="s">
        <v>10</v>
      </c>
      <c r="F1604" s="108">
        <v>20</v>
      </c>
      <c r="G1604" s="108">
        <v>2</v>
      </c>
      <c r="H1604" s="109">
        <v>2.2999999999999998</v>
      </c>
      <c r="I1604" s="108" t="str">
        <f t="shared" si="105"/>
        <v>low</v>
      </c>
      <c r="J1604" s="108" t="s">
        <v>11</v>
      </c>
      <c r="K1604" s="110">
        <v>125.69</v>
      </c>
      <c r="L1604" s="110">
        <v>4.2950843686865898</v>
      </c>
      <c r="M1604" s="110">
        <v>2</v>
      </c>
      <c r="N1604" s="110">
        <v>4</v>
      </c>
      <c r="O1604" s="110">
        <f t="shared" si="108"/>
        <v>4.2950843686865898</v>
      </c>
      <c r="P1604" s="110">
        <f t="shared" si="106"/>
        <v>3.4172045259659396E-2</v>
      </c>
      <c r="Q1604" s="111">
        <f t="shared" si="107"/>
        <v>0.12301936293477382</v>
      </c>
    </row>
    <row r="1605" spans="1:17">
      <c r="A1605" s="107" t="s">
        <v>528</v>
      </c>
      <c r="B1605" s="108" t="s">
        <v>734</v>
      </c>
      <c r="C1605" s="108" t="s">
        <v>12</v>
      </c>
      <c r="D1605" s="108" t="s">
        <v>146</v>
      </c>
      <c r="E1605" s="108" t="s">
        <v>10</v>
      </c>
      <c r="F1605" s="108">
        <v>20</v>
      </c>
      <c r="G1605" s="108">
        <v>2</v>
      </c>
      <c r="H1605" s="109">
        <v>2.2999999999999998</v>
      </c>
      <c r="I1605" s="108" t="str">
        <f t="shared" si="105"/>
        <v>low</v>
      </c>
      <c r="J1605" s="108" t="s">
        <v>11</v>
      </c>
      <c r="K1605" s="110">
        <v>125.69</v>
      </c>
      <c r="L1605" s="110">
        <v>3.6175170486909898</v>
      </c>
      <c r="M1605" s="110">
        <v>2</v>
      </c>
      <c r="N1605" s="110">
        <v>4</v>
      </c>
      <c r="O1605" s="110">
        <f t="shared" si="108"/>
        <v>0</v>
      </c>
      <c r="P1605" s="110" t="e">
        <f t="shared" si="106"/>
        <v>#N/A</v>
      </c>
      <c r="Q1605" s="111" t="e">
        <f t="shared" si="107"/>
        <v>#N/A</v>
      </c>
    </row>
    <row r="1606" spans="1:17">
      <c r="A1606" s="107" t="s">
        <v>528</v>
      </c>
      <c r="B1606" s="108" t="s">
        <v>735</v>
      </c>
      <c r="C1606" s="108" t="s">
        <v>8</v>
      </c>
      <c r="D1606" s="108" t="s">
        <v>146</v>
      </c>
      <c r="E1606" s="108" t="s">
        <v>10</v>
      </c>
      <c r="F1606" s="108">
        <v>20</v>
      </c>
      <c r="G1606" s="108">
        <v>2</v>
      </c>
      <c r="H1606" s="109">
        <v>2.2999999999999998</v>
      </c>
      <c r="I1606" s="108" t="str">
        <f t="shared" si="105"/>
        <v>low</v>
      </c>
      <c r="J1606" s="108" t="s">
        <v>11</v>
      </c>
      <c r="K1606" s="110">
        <v>145.66</v>
      </c>
      <c r="L1606" s="110">
        <v>0</v>
      </c>
      <c r="M1606" s="110">
        <v>2</v>
      </c>
      <c r="N1606" s="110">
        <v>4</v>
      </c>
      <c r="O1606" s="110">
        <f t="shared" si="108"/>
        <v>0</v>
      </c>
      <c r="P1606" s="110" t="e">
        <f t="shared" si="106"/>
        <v>#N/A</v>
      </c>
      <c r="Q1606" s="111" t="e">
        <f t="shared" si="107"/>
        <v>#N/A</v>
      </c>
    </row>
    <row r="1607" spans="1:17">
      <c r="A1607" s="107" t="s">
        <v>528</v>
      </c>
      <c r="B1607" s="108" t="s">
        <v>735</v>
      </c>
      <c r="C1607" s="108" t="s">
        <v>12</v>
      </c>
      <c r="D1607" s="108" t="s">
        <v>146</v>
      </c>
      <c r="E1607" s="108" t="s">
        <v>10</v>
      </c>
      <c r="F1607" s="108">
        <v>20</v>
      </c>
      <c r="G1607" s="108">
        <v>2</v>
      </c>
      <c r="H1607" s="109">
        <v>2.2999999999999998</v>
      </c>
      <c r="I1607" s="108" t="str">
        <f t="shared" si="105"/>
        <v>low</v>
      </c>
      <c r="J1607" s="108" t="s">
        <v>11</v>
      </c>
      <c r="K1607" s="110">
        <v>145.66</v>
      </c>
      <c r="L1607" s="110">
        <v>1.99018804135267</v>
      </c>
      <c r="M1607" s="110">
        <v>2</v>
      </c>
      <c r="N1607" s="110">
        <v>4</v>
      </c>
      <c r="O1607" s="110">
        <f t="shared" si="108"/>
        <v>0</v>
      </c>
      <c r="P1607" s="110" t="e">
        <f t="shared" si="106"/>
        <v>#N/A</v>
      </c>
      <c r="Q1607" s="111" t="e">
        <f t="shared" si="107"/>
        <v>#N/A</v>
      </c>
    </row>
    <row r="1608" spans="1:17">
      <c r="A1608" s="107" t="s">
        <v>528</v>
      </c>
      <c r="B1608" s="108" t="s">
        <v>736</v>
      </c>
      <c r="C1608" s="108" t="s">
        <v>8</v>
      </c>
      <c r="D1608" s="108" t="s">
        <v>146</v>
      </c>
      <c r="E1608" s="108" t="s">
        <v>10</v>
      </c>
      <c r="F1608" s="108">
        <v>20</v>
      </c>
      <c r="G1608" s="108">
        <v>2</v>
      </c>
      <c r="H1608" s="109">
        <v>2.2999999999999998</v>
      </c>
      <c r="I1608" s="108" t="str">
        <f t="shared" si="105"/>
        <v>low</v>
      </c>
      <c r="J1608" s="108" t="s">
        <v>11</v>
      </c>
      <c r="K1608" s="110">
        <v>125.09</v>
      </c>
      <c r="L1608" s="110">
        <v>2.0869409102106702</v>
      </c>
      <c r="M1608" s="110">
        <v>2</v>
      </c>
      <c r="N1608" s="110">
        <v>4</v>
      </c>
      <c r="O1608" s="110">
        <f t="shared" si="108"/>
        <v>0</v>
      </c>
      <c r="P1608" s="110" t="e">
        <f t="shared" si="106"/>
        <v>#N/A</v>
      </c>
      <c r="Q1608" s="111" t="e">
        <f t="shared" si="107"/>
        <v>#N/A</v>
      </c>
    </row>
    <row r="1609" spans="1:17" ht="15" thickBot="1">
      <c r="A1609" s="112" t="s">
        <v>528</v>
      </c>
      <c r="B1609" s="113" t="s">
        <v>736</v>
      </c>
      <c r="C1609" s="113" t="s">
        <v>12</v>
      </c>
      <c r="D1609" s="113" t="s">
        <v>146</v>
      </c>
      <c r="E1609" s="113" t="s">
        <v>10</v>
      </c>
      <c r="F1609" s="113">
        <v>20</v>
      </c>
      <c r="G1609" s="113">
        <v>2</v>
      </c>
      <c r="H1609" s="114">
        <v>2.2999999999999998</v>
      </c>
      <c r="I1609" s="113" t="str">
        <f t="shared" si="105"/>
        <v>low</v>
      </c>
      <c r="J1609" s="113" t="s">
        <v>11</v>
      </c>
      <c r="K1609" s="115">
        <v>125.09</v>
      </c>
      <c r="L1609" s="115">
        <v>0.685236925353507</v>
      </c>
      <c r="M1609" s="115">
        <v>2</v>
      </c>
      <c r="N1609" s="115">
        <v>4</v>
      </c>
      <c r="O1609" s="115">
        <f t="shared" si="108"/>
        <v>0</v>
      </c>
      <c r="P1609" s="115" t="e">
        <f t="shared" si="106"/>
        <v>#N/A</v>
      </c>
      <c r="Q1609" s="116" t="e">
        <f t="shared" si="107"/>
        <v>#N/A</v>
      </c>
    </row>
    <row r="1610" spans="1:17">
      <c r="A1610" s="102" t="s">
        <v>528</v>
      </c>
      <c r="B1610" s="103" t="s">
        <v>737</v>
      </c>
      <c r="C1610" s="103" t="s">
        <v>8</v>
      </c>
      <c r="D1610" s="103" t="s">
        <v>146</v>
      </c>
      <c r="E1610" s="103" t="s">
        <v>10</v>
      </c>
      <c r="F1610" s="103">
        <v>20</v>
      </c>
      <c r="G1610" s="103">
        <v>3</v>
      </c>
      <c r="H1610" s="104">
        <v>2.2999999999999998</v>
      </c>
      <c r="I1610" s="103" t="str">
        <f t="shared" si="105"/>
        <v>low</v>
      </c>
      <c r="J1610" s="103" t="s">
        <v>11</v>
      </c>
      <c r="K1610" s="105">
        <v>25.37</v>
      </c>
      <c r="L1610" s="105">
        <v>653.80968389235204</v>
      </c>
      <c r="M1610" s="105">
        <v>2</v>
      </c>
      <c r="N1610" s="105">
        <v>4</v>
      </c>
      <c r="O1610" s="105">
        <f t="shared" si="108"/>
        <v>653.80968389235204</v>
      </c>
      <c r="P1610" s="105">
        <f t="shared" si="106"/>
        <v>25.770976897609462</v>
      </c>
      <c r="Q1610" s="106">
        <f t="shared" si="107"/>
        <v>92.775516831394057</v>
      </c>
    </row>
    <row r="1611" spans="1:17">
      <c r="A1611" s="107" t="s">
        <v>528</v>
      </c>
      <c r="B1611" s="108" t="s">
        <v>737</v>
      </c>
      <c r="C1611" s="108" t="s">
        <v>12</v>
      </c>
      <c r="D1611" s="108" t="s">
        <v>146</v>
      </c>
      <c r="E1611" s="108" t="s">
        <v>10</v>
      </c>
      <c r="F1611" s="108">
        <v>20</v>
      </c>
      <c r="G1611" s="108">
        <v>3</v>
      </c>
      <c r="H1611" s="109">
        <v>2.2999999999999998</v>
      </c>
      <c r="I1611" s="108" t="str">
        <f t="shared" si="105"/>
        <v>low</v>
      </c>
      <c r="J1611" s="108" t="s">
        <v>11</v>
      </c>
      <c r="K1611" s="110">
        <v>8.15</v>
      </c>
      <c r="L1611" s="110">
        <v>815.06407969344798</v>
      </c>
      <c r="M1611" s="110">
        <v>2</v>
      </c>
      <c r="N1611" s="110">
        <v>4</v>
      </c>
      <c r="O1611" s="110">
        <f t="shared" si="108"/>
        <v>815.06407969344798</v>
      </c>
      <c r="P1611" s="110">
        <f t="shared" si="106"/>
        <v>100.00786253907337</v>
      </c>
      <c r="Q1611" s="111">
        <f t="shared" si="107"/>
        <v>360.02830514066414</v>
      </c>
    </row>
    <row r="1612" spans="1:17">
      <c r="A1612" s="107" t="s">
        <v>528</v>
      </c>
      <c r="B1612" s="108" t="s">
        <v>738</v>
      </c>
      <c r="C1612" s="108" t="s">
        <v>8</v>
      </c>
      <c r="D1612" s="108" t="s">
        <v>146</v>
      </c>
      <c r="E1612" s="108" t="s">
        <v>10</v>
      </c>
      <c r="F1612" s="108">
        <v>20</v>
      </c>
      <c r="G1612" s="108">
        <v>3</v>
      </c>
      <c r="H1612" s="109">
        <v>2.2999999999999998</v>
      </c>
      <c r="I1612" s="108" t="str">
        <f t="shared" si="105"/>
        <v>low</v>
      </c>
      <c r="J1612" s="108" t="s">
        <v>11</v>
      </c>
      <c r="K1612" s="110">
        <v>41.94</v>
      </c>
      <c r="L1612" s="110">
        <v>382.49709353187501</v>
      </c>
      <c r="M1612" s="110">
        <v>2</v>
      </c>
      <c r="N1612" s="110">
        <v>4</v>
      </c>
      <c r="O1612" s="110">
        <f t="shared" si="108"/>
        <v>382.49709353187501</v>
      </c>
      <c r="P1612" s="110">
        <f t="shared" si="106"/>
        <v>9.1201023731968291</v>
      </c>
      <c r="Q1612" s="111">
        <f t="shared" si="107"/>
        <v>32.832368543508586</v>
      </c>
    </row>
    <row r="1613" spans="1:17">
      <c r="A1613" s="107" t="s">
        <v>528</v>
      </c>
      <c r="B1613" s="108" t="s">
        <v>738</v>
      </c>
      <c r="C1613" s="108" t="s">
        <v>12</v>
      </c>
      <c r="D1613" s="108" t="s">
        <v>146</v>
      </c>
      <c r="E1613" s="108" t="s">
        <v>10</v>
      </c>
      <c r="F1613" s="108">
        <v>20</v>
      </c>
      <c r="G1613" s="108">
        <v>3</v>
      </c>
      <c r="H1613" s="109">
        <v>2.2999999999999998</v>
      </c>
      <c r="I1613" s="108" t="str">
        <f t="shared" si="105"/>
        <v>low</v>
      </c>
      <c r="J1613" s="108" t="s">
        <v>11</v>
      </c>
      <c r="K1613" s="110">
        <v>49.48</v>
      </c>
      <c r="L1613" s="110">
        <v>704.94596074031006</v>
      </c>
      <c r="M1613" s="110">
        <v>2</v>
      </c>
      <c r="N1613" s="110">
        <v>4</v>
      </c>
      <c r="O1613" s="110">
        <f t="shared" si="108"/>
        <v>704.94596074031006</v>
      </c>
      <c r="P1613" s="110">
        <f t="shared" si="106"/>
        <v>14.247088939779912</v>
      </c>
      <c r="Q1613" s="111">
        <f t="shared" si="107"/>
        <v>51.289520183207685</v>
      </c>
    </row>
    <row r="1614" spans="1:17">
      <c r="A1614" s="107" t="s">
        <v>528</v>
      </c>
      <c r="B1614" s="108" t="s">
        <v>739</v>
      </c>
      <c r="C1614" s="108" t="s">
        <v>8</v>
      </c>
      <c r="D1614" s="108" t="s">
        <v>146</v>
      </c>
      <c r="E1614" s="108" t="s">
        <v>10</v>
      </c>
      <c r="F1614" s="108">
        <v>20</v>
      </c>
      <c r="G1614" s="108">
        <v>3</v>
      </c>
      <c r="H1614" s="109">
        <v>2.2999999999999998</v>
      </c>
      <c r="I1614" s="108" t="str">
        <f t="shared" si="105"/>
        <v>low</v>
      </c>
      <c r="J1614" s="108" t="s">
        <v>11</v>
      </c>
      <c r="K1614" s="110">
        <v>13.63</v>
      </c>
      <c r="L1614" s="110">
        <v>516.01580590291906</v>
      </c>
      <c r="M1614" s="110">
        <v>2</v>
      </c>
      <c r="N1614" s="110">
        <v>4</v>
      </c>
      <c r="O1614" s="110">
        <f t="shared" si="108"/>
        <v>516.01580590291906</v>
      </c>
      <c r="P1614" s="110">
        <f t="shared" si="106"/>
        <v>37.8588265519383</v>
      </c>
      <c r="Q1614" s="111">
        <f t="shared" si="107"/>
        <v>136.29177558697788</v>
      </c>
    </row>
    <row r="1615" spans="1:17">
      <c r="A1615" s="107" t="s">
        <v>528</v>
      </c>
      <c r="B1615" s="108" t="s">
        <v>739</v>
      </c>
      <c r="C1615" s="108" t="s">
        <v>12</v>
      </c>
      <c r="D1615" s="108" t="s">
        <v>146</v>
      </c>
      <c r="E1615" s="108" t="s">
        <v>10</v>
      </c>
      <c r="F1615" s="108">
        <v>20</v>
      </c>
      <c r="G1615" s="108">
        <v>3</v>
      </c>
      <c r="H1615" s="109">
        <v>2.2999999999999998</v>
      </c>
      <c r="I1615" s="108" t="str">
        <f t="shared" si="105"/>
        <v>low</v>
      </c>
      <c r="J1615" s="108" t="s">
        <v>11</v>
      </c>
      <c r="K1615" s="110">
        <v>15.64</v>
      </c>
      <c r="L1615" s="110">
        <v>784.28422374187301</v>
      </c>
      <c r="M1615" s="110">
        <v>2</v>
      </c>
      <c r="N1615" s="110">
        <v>4</v>
      </c>
      <c r="O1615" s="110">
        <f t="shared" si="108"/>
        <v>784.28422374187301</v>
      </c>
      <c r="P1615" s="110">
        <f t="shared" si="106"/>
        <v>50.146050111372951</v>
      </c>
      <c r="Q1615" s="111">
        <f t="shared" si="107"/>
        <v>180.52578040094261</v>
      </c>
    </row>
    <row r="1616" spans="1:17">
      <c r="A1616" s="107" t="s">
        <v>528</v>
      </c>
      <c r="B1616" s="108" t="s">
        <v>740</v>
      </c>
      <c r="C1616" s="108" t="s">
        <v>8</v>
      </c>
      <c r="D1616" s="108" t="s">
        <v>146</v>
      </c>
      <c r="E1616" s="108" t="s">
        <v>10</v>
      </c>
      <c r="F1616" s="108">
        <v>20</v>
      </c>
      <c r="G1616" s="108">
        <v>3</v>
      </c>
      <c r="H1616" s="109">
        <v>2.2999999999999998</v>
      </c>
      <c r="I1616" s="108" t="str">
        <f t="shared" si="105"/>
        <v>low</v>
      </c>
      <c r="J1616" s="108" t="s">
        <v>11</v>
      </c>
      <c r="K1616" s="110">
        <v>11.57</v>
      </c>
      <c r="L1616" s="110">
        <v>389.88714745055199</v>
      </c>
      <c r="M1616" s="110">
        <v>2</v>
      </c>
      <c r="N1616" s="110">
        <v>4</v>
      </c>
      <c r="O1616" s="110">
        <f t="shared" si="108"/>
        <v>389.88714745055199</v>
      </c>
      <c r="P1616" s="110">
        <f t="shared" si="106"/>
        <v>33.698111274896455</v>
      </c>
      <c r="Q1616" s="111">
        <f t="shared" si="107"/>
        <v>121.31320058962724</v>
      </c>
    </row>
    <row r="1617" spans="1:17" ht="15" thickBot="1">
      <c r="A1617" s="112" t="s">
        <v>528</v>
      </c>
      <c r="B1617" s="113" t="s">
        <v>740</v>
      </c>
      <c r="C1617" s="113" t="s">
        <v>12</v>
      </c>
      <c r="D1617" s="113" t="s">
        <v>146</v>
      </c>
      <c r="E1617" s="113" t="s">
        <v>10</v>
      </c>
      <c r="F1617" s="113">
        <v>20</v>
      </c>
      <c r="G1617" s="113">
        <v>3</v>
      </c>
      <c r="H1617" s="114">
        <v>2.2999999999999998</v>
      </c>
      <c r="I1617" s="113" t="str">
        <f t="shared" si="105"/>
        <v>low</v>
      </c>
      <c r="J1617" s="113" t="s">
        <v>11</v>
      </c>
      <c r="K1617" s="115">
        <v>23.39</v>
      </c>
      <c r="L1617" s="115">
        <v>718.64879692918703</v>
      </c>
      <c r="M1617" s="115">
        <v>2</v>
      </c>
      <c r="N1617" s="115">
        <v>4</v>
      </c>
      <c r="O1617" s="115">
        <f t="shared" si="108"/>
        <v>718.64879692918703</v>
      </c>
      <c r="P1617" s="115">
        <f t="shared" si="106"/>
        <v>30.724617226557804</v>
      </c>
      <c r="Q1617" s="116">
        <f t="shared" si="107"/>
        <v>110.60862201560809</v>
      </c>
    </row>
    <row r="1618" spans="1:17">
      <c r="A1618" s="102" t="s">
        <v>528</v>
      </c>
      <c r="B1618" s="103" t="s">
        <v>741</v>
      </c>
      <c r="C1618" s="103" t="s">
        <v>8</v>
      </c>
      <c r="D1618" s="103" t="s">
        <v>146</v>
      </c>
      <c r="E1618" s="103" t="s">
        <v>10</v>
      </c>
      <c r="F1618" s="103">
        <v>20</v>
      </c>
      <c r="G1618" s="103">
        <v>1</v>
      </c>
      <c r="H1618" s="104">
        <v>2.7</v>
      </c>
      <c r="I1618" s="103" t="str">
        <f t="shared" si="105"/>
        <v>medium</v>
      </c>
      <c r="J1618" s="103" t="s">
        <v>11</v>
      </c>
      <c r="K1618" s="105">
        <v>125.44</v>
      </c>
      <c r="L1618" s="105">
        <v>20.2771694888947</v>
      </c>
      <c r="M1618" s="105">
        <v>2</v>
      </c>
      <c r="N1618" s="105">
        <v>4</v>
      </c>
      <c r="O1618" s="105">
        <f t="shared" si="108"/>
        <v>20.2771694888947</v>
      </c>
      <c r="P1618" s="105">
        <f t="shared" si="106"/>
        <v>0.16164835370611208</v>
      </c>
      <c r="Q1618" s="106">
        <f t="shared" si="107"/>
        <v>0.58193407334200353</v>
      </c>
    </row>
    <row r="1619" spans="1:17">
      <c r="A1619" s="107" t="s">
        <v>528</v>
      </c>
      <c r="B1619" s="108" t="s">
        <v>741</v>
      </c>
      <c r="C1619" s="108" t="s">
        <v>12</v>
      </c>
      <c r="D1619" s="108" t="s">
        <v>146</v>
      </c>
      <c r="E1619" s="108" t="s">
        <v>10</v>
      </c>
      <c r="F1619" s="108">
        <v>20</v>
      </c>
      <c r="G1619" s="108">
        <v>1</v>
      </c>
      <c r="H1619" s="109">
        <v>2.7</v>
      </c>
      <c r="I1619" s="108" t="str">
        <f t="shared" ref="I1619:I1682" si="109">IF(H1619=2.3,"low",IF(H1619=2.7,"medium",IF(H1619=3.2,"high",IF(H1619=1.4,"low",IF(H1619=2,"medium",IF(H1619=3.3,"high"))))))</f>
        <v>medium</v>
      </c>
      <c r="J1619" s="108" t="s">
        <v>11</v>
      </c>
      <c r="K1619" s="110">
        <v>10.39</v>
      </c>
      <c r="L1619" s="110">
        <v>740.95106775333898</v>
      </c>
      <c r="M1619" s="110">
        <v>2</v>
      </c>
      <c r="N1619" s="110">
        <v>4</v>
      </c>
      <c r="O1619" s="110">
        <f t="shared" si="108"/>
        <v>740.95106775333898</v>
      </c>
      <c r="P1619" s="110">
        <f t="shared" ref="P1619:P1682" si="110">IF(O1619=0,NA(),(O1619/K1619))</f>
        <v>71.313866001283827</v>
      </c>
      <c r="Q1619" s="111">
        <f t="shared" ref="Q1619:Q1682" si="111">IF(O1619=0,NA(),((P1619/1000)*3600))</f>
        <v>256.72991760462179</v>
      </c>
    </row>
    <row r="1620" spans="1:17">
      <c r="A1620" s="107" t="s">
        <v>528</v>
      </c>
      <c r="B1620" s="108" t="s">
        <v>742</v>
      </c>
      <c r="C1620" s="108" t="s">
        <v>8</v>
      </c>
      <c r="D1620" s="108" t="s">
        <v>146</v>
      </c>
      <c r="E1620" s="108" t="s">
        <v>10</v>
      </c>
      <c r="F1620" s="108">
        <v>20</v>
      </c>
      <c r="G1620" s="108">
        <v>1</v>
      </c>
      <c r="H1620" s="109">
        <v>2.7</v>
      </c>
      <c r="I1620" s="108" t="str">
        <f t="shared" si="109"/>
        <v>medium</v>
      </c>
      <c r="J1620" s="108" t="s">
        <v>11</v>
      </c>
      <c r="K1620" s="110">
        <v>164.69</v>
      </c>
      <c r="L1620" s="110">
        <v>17.70895458196</v>
      </c>
      <c r="M1620" s="110">
        <v>2</v>
      </c>
      <c r="N1620" s="110">
        <v>4</v>
      </c>
      <c r="O1620" s="110">
        <f t="shared" si="108"/>
        <v>17.70895458196</v>
      </c>
      <c r="P1620" s="110">
        <f t="shared" si="110"/>
        <v>0.10752902168899145</v>
      </c>
      <c r="Q1620" s="111">
        <f t="shared" si="111"/>
        <v>0.38710447808036919</v>
      </c>
    </row>
    <row r="1621" spans="1:17">
      <c r="A1621" s="107" t="s">
        <v>528</v>
      </c>
      <c r="B1621" s="108" t="s">
        <v>742</v>
      </c>
      <c r="C1621" s="108" t="s">
        <v>12</v>
      </c>
      <c r="D1621" s="108" t="s">
        <v>146</v>
      </c>
      <c r="E1621" s="108" t="s">
        <v>10</v>
      </c>
      <c r="F1621" s="108">
        <v>20</v>
      </c>
      <c r="G1621" s="108">
        <v>1</v>
      </c>
      <c r="H1621" s="109">
        <v>2.7</v>
      </c>
      <c r="I1621" s="108" t="str">
        <f t="shared" si="109"/>
        <v>medium</v>
      </c>
      <c r="J1621" s="108" t="s">
        <v>11</v>
      </c>
      <c r="K1621" s="110">
        <v>39.6</v>
      </c>
      <c r="L1621" s="110">
        <v>757.80833939982597</v>
      </c>
      <c r="M1621" s="110">
        <v>2</v>
      </c>
      <c r="N1621" s="110">
        <v>4</v>
      </c>
      <c r="O1621" s="110">
        <f t="shared" si="108"/>
        <v>757.80833939982597</v>
      </c>
      <c r="P1621" s="110">
        <f t="shared" si="110"/>
        <v>19.136574227268333</v>
      </c>
      <c r="Q1621" s="111">
        <f t="shared" si="111"/>
        <v>68.891667218165992</v>
      </c>
    </row>
    <row r="1622" spans="1:17">
      <c r="A1622" s="107" t="s">
        <v>528</v>
      </c>
      <c r="B1622" s="108" t="s">
        <v>743</v>
      </c>
      <c r="C1622" s="108" t="s">
        <v>8</v>
      </c>
      <c r="D1622" s="108" t="s">
        <v>146</v>
      </c>
      <c r="E1622" s="108" t="s">
        <v>10</v>
      </c>
      <c r="F1622" s="108">
        <v>20</v>
      </c>
      <c r="G1622" s="108">
        <v>1</v>
      </c>
      <c r="H1622" s="109">
        <v>2.7</v>
      </c>
      <c r="I1622" s="108" t="str">
        <f t="shared" si="109"/>
        <v>medium</v>
      </c>
      <c r="J1622" s="108" t="s">
        <v>11</v>
      </c>
      <c r="K1622" s="110">
        <v>125.77</v>
      </c>
      <c r="L1622" s="110">
        <v>21.343966105680099</v>
      </c>
      <c r="M1622" s="110">
        <v>2</v>
      </c>
      <c r="N1622" s="110">
        <v>4</v>
      </c>
      <c r="O1622" s="110">
        <f t="shared" si="108"/>
        <v>21.343966105680099</v>
      </c>
      <c r="P1622" s="110">
        <f t="shared" si="110"/>
        <v>0.16970633780456468</v>
      </c>
      <c r="Q1622" s="111">
        <f t="shared" si="111"/>
        <v>0.61094281609643275</v>
      </c>
    </row>
    <row r="1623" spans="1:17">
      <c r="A1623" s="107" t="s">
        <v>528</v>
      </c>
      <c r="B1623" s="108" t="s">
        <v>743</v>
      </c>
      <c r="C1623" s="108" t="s">
        <v>12</v>
      </c>
      <c r="D1623" s="108" t="s">
        <v>146</v>
      </c>
      <c r="E1623" s="108" t="s">
        <v>10</v>
      </c>
      <c r="F1623" s="108">
        <v>20</v>
      </c>
      <c r="G1623" s="108">
        <v>1</v>
      </c>
      <c r="H1623" s="109">
        <v>2.7</v>
      </c>
      <c r="I1623" s="108" t="str">
        <f t="shared" si="109"/>
        <v>medium</v>
      </c>
      <c r="J1623" s="108" t="s">
        <v>11</v>
      </c>
      <c r="K1623" s="110">
        <v>33.65</v>
      </c>
      <c r="L1623" s="110">
        <v>863.55330191537598</v>
      </c>
      <c r="M1623" s="110">
        <v>2</v>
      </c>
      <c r="N1623" s="110">
        <v>4</v>
      </c>
      <c r="O1623" s="110">
        <f t="shared" si="108"/>
        <v>863.55330191537598</v>
      </c>
      <c r="P1623" s="110">
        <f t="shared" si="110"/>
        <v>25.662802434335099</v>
      </c>
      <c r="Q1623" s="111">
        <f t="shared" si="111"/>
        <v>92.386088763606352</v>
      </c>
    </row>
    <row r="1624" spans="1:17">
      <c r="A1624" s="107" t="s">
        <v>528</v>
      </c>
      <c r="B1624" s="108" t="s">
        <v>744</v>
      </c>
      <c r="C1624" s="108" t="s">
        <v>8</v>
      </c>
      <c r="D1624" s="108" t="s">
        <v>146</v>
      </c>
      <c r="E1624" s="108" t="s">
        <v>10</v>
      </c>
      <c r="F1624" s="108">
        <v>20</v>
      </c>
      <c r="G1624" s="108">
        <v>1</v>
      </c>
      <c r="H1624" s="109">
        <v>2.7</v>
      </c>
      <c r="I1624" s="108" t="str">
        <f t="shared" si="109"/>
        <v>medium</v>
      </c>
      <c r="J1624" s="108" t="s">
        <v>11</v>
      </c>
      <c r="K1624" s="110">
        <v>132.59</v>
      </c>
      <c r="L1624" s="110">
        <v>16.0849556805499</v>
      </c>
      <c r="M1624" s="110">
        <v>2</v>
      </c>
      <c r="N1624" s="110">
        <v>4</v>
      </c>
      <c r="O1624" s="110">
        <f t="shared" si="108"/>
        <v>16.0849556805499</v>
      </c>
      <c r="P1624" s="110">
        <f t="shared" si="110"/>
        <v>0.12131349031261708</v>
      </c>
      <c r="Q1624" s="111">
        <f t="shared" si="111"/>
        <v>0.43672856512542152</v>
      </c>
    </row>
    <row r="1625" spans="1:17" ht="15" thickBot="1">
      <c r="A1625" s="112" t="s">
        <v>528</v>
      </c>
      <c r="B1625" s="113" t="s">
        <v>744</v>
      </c>
      <c r="C1625" s="113" t="s">
        <v>12</v>
      </c>
      <c r="D1625" s="113" t="s">
        <v>146</v>
      </c>
      <c r="E1625" s="113" t="s">
        <v>10</v>
      </c>
      <c r="F1625" s="113">
        <v>20</v>
      </c>
      <c r="G1625" s="113">
        <v>1</v>
      </c>
      <c r="H1625" s="114">
        <v>2.7</v>
      </c>
      <c r="I1625" s="113" t="str">
        <f t="shared" si="109"/>
        <v>medium</v>
      </c>
      <c r="J1625" s="113" t="s">
        <v>11</v>
      </c>
      <c r="K1625" s="115">
        <v>16.53</v>
      </c>
      <c r="L1625" s="115">
        <v>704.88414703454202</v>
      </c>
      <c r="M1625" s="115">
        <v>2</v>
      </c>
      <c r="N1625" s="115">
        <v>4</v>
      </c>
      <c r="O1625" s="115">
        <f t="shared" si="108"/>
        <v>704.88414703454202</v>
      </c>
      <c r="P1625" s="115">
        <f t="shared" si="110"/>
        <v>42.642719118847062</v>
      </c>
      <c r="Q1625" s="116">
        <f t="shared" si="111"/>
        <v>153.51378882784942</v>
      </c>
    </row>
    <row r="1626" spans="1:17">
      <c r="A1626" s="102" t="s">
        <v>528</v>
      </c>
      <c r="B1626" s="103" t="s">
        <v>745</v>
      </c>
      <c r="C1626" s="103" t="s">
        <v>8</v>
      </c>
      <c r="D1626" s="103" t="s">
        <v>146</v>
      </c>
      <c r="E1626" s="103" t="s">
        <v>10</v>
      </c>
      <c r="F1626" s="103">
        <v>20</v>
      </c>
      <c r="G1626" s="103">
        <v>2</v>
      </c>
      <c r="H1626" s="104">
        <v>2.7</v>
      </c>
      <c r="I1626" s="103" t="str">
        <f t="shared" si="109"/>
        <v>medium</v>
      </c>
      <c r="J1626" s="103" t="s">
        <v>11</v>
      </c>
      <c r="K1626" s="105">
        <v>45.81</v>
      </c>
      <c r="L1626" s="105">
        <v>84.018830235629594</v>
      </c>
      <c r="M1626" s="105">
        <v>2</v>
      </c>
      <c r="N1626" s="105">
        <v>4</v>
      </c>
      <c r="O1626" s="105">
        <f t="shared" ref="O1626:O1689" si="112">(IF(L1626&lt;N1626,0,L1626))</f>
        <v>84.018830235629594</v>
      </c>
      <c r="P1626" s="105">
        <f t="shared" si="110"/>
        <v>1.8340718235238942</v>
      </c>
      <c r="Q1626" s="106">
        <f t="shared" si="111"/>
        <v>6.6026585646860187</v>
      </c>
    </row>
    <row r="1627" spans="1:17">
      <c r="A1627" s="107" t="s">
        <v>528</v>
      </c>
      <c r="B1627" s="108" t="s">
        <v>745</v>
      </c>
      <c r="C1627" s="108" t="s">
        <v>12</v>
      </c>
      <c r="D1627" s="108" t="s">
        <v>146</v>
      </c>
      <c r="E1627" s="108" t="s">
        <v>10</v>
      </c>
      <c r="F1627" s="108">
        <v>20</v>
      </c>
      <c r="G1627" s="108">
        <v>2</v>
      </c>
      <c r="H1627" s="109">
        <v>2.7</v>
      </c>
      <c r="I1627" s="108" t="str">
        <f t="shared" si="109"/>
        <v>medium</v>
      </c>
      <c r="J1627" s="108" t="s">
        <v>11</v>
      </c>
      <c r="K1627" s="110">
        <v>128.80000000000001</v>
      </c>
      <c r="L1627" s="110">
        <v>3.5561527706746601</v>
      </c>
      <c r="M1627" s="110">
        <v>2</v>
      </c>
      <c r="N1627" s="110">
        <v>4</v>
      </c>
      <c r="O1627" s="110">
        <f t="shared" si="112"/>
        <v>0</v>
      </c>
      <c r="P1627" s="110" t="e">
        <f t="shared" si="110"/>
        <v>#N/A</v>
      </c>
      <c r="Q1627" s="111" t="e">
        <f t="shared" si="111"/>
        <v>#N/A</v>
      </c>
    </row>
    <row r="1628" spans="1:17">
      <c r="A1628" s="107" t="s">
        <v>528</v>
      </c>
      <c r="B1628" s="108" t="s">
        <v>746</v>
      </c>
      <c r="C1628" s="108" t="s">
        <v>8</v>
      </c>
      <c r="D1628" s="108" t="s">
        <v>146</v>
      </c>
      <c r="E1628" s="108" t="s">
        <v>10</v>
      </c>
      <c r="F1628" s="108">
        <v>20</v>
      </c>
      <c r="G1628" s="108">
        <v>2</v>
      </c>
      <c r="H1628" s="109">
        <v>2.7</v>
      </c>
      <c r="I1628" s="108" t="str">
        <f t="shared" si="109"/>
        <v>medium</v>
      </c>
      <c r="J1628" s="108" t="s">
        <v>11</v>
      </c>
      <c r="K1628" s="110">
        <v>17.57</v>
      </c>
      <c r="L1628" s="110">
        <v>114.92689882542101</v>
      </c>
      <c r="M1628" s="110">
        <v>2</v>
      </c>
      <c r="N1628" s="110">
        <v>4</v>
      </c>
      <c r="O1628" s="110">
        <f t="shared" si="112"/>
        <v>114.92689882542101</v>
      </c>
      <c r="P1628" s="110">
        <f t="shared" si="110"/>
        <v>6.5410870133990331</v>
      </c>
      <c r="Q1628" s="111">
        <f t="shared" si="111"/>
        <v>23.547913248236519</v>
      </c>
    </row>
    <row r="1629" spans="1:17">
      <c r="A1629" s="107" t="s">
        <v>528</v>
      </c>
      <c r="B1629" s="108" t="s">
        <v>746</v>
      </c>
      <c r="C1629" s="108" t="s">
        <v>12</v>
      </c>
      <c r="D1629" s="108" t="s">
        <v>146</v>
      </c>
      <c r="E1629" s="108" t="s">
        <v>10</v>
      </c>
      <c r="F1629" s="108">
        <v>20</v>
      </c>
      <c r="G1629" s="108">
        <v>2</v>
      </c>
      <c r="H1629" s="109">
        <v>2.7</v>
      </c>
      <c r="I1629" s="108" t="str">
        <f t="shared" si="109"/>
        <v>medium</v>
      </c>
      <c r="J1629" s="108" t="s">
        <v>11</v>
      </c>
      <c r="K1629" s="110">
        <v>127.73</v>
      </c>
      <c r="L1629" s="110">
        <v>1.8863418286856299</v>
      </c>
      <c r="M1629" s="110">
        <v>2</v>
      </c>
      <c r="N1629" s="110">
        <v>4</v>
      </c>
      <c r="O1629" s="110">
        <f t="shared" si="112"/>
        <v>0</v>
      </c>
      <c r="P1629" s="110" t="e">
        <f t="shared" si="110"/>
        <v>#N/A</v>
      </c>
      <c r="Q1629" s="111" t="e">
        <f t="shared" si="111"/>
        <v>#N/A</v>
      </c>
    </row>
    <row r="1630" spans="1:17">
      <c r="A1630" s="107" t="s">
        <v>528</v>
      </c>
      <c r="B1630" s="108" t="s">
        <v>747</v>
      </c>
      <c r="C1630" s="108" t="s">
        <v>8</v>
      </c>
      <c r="D1630" s="108" t="s">
        <v>146</v>
      </c>
      <c r="E1630" s="108" t="s">
        <v>10</v>
      </c>
      <c r="F1630" s="108">
        <v>20</v>
      </c>
      <c r="G1630" s="108">
        <v>2</v>
      </c>
      <c r="H1630" s="109">
        <v>2.7</v>
      </c>
      <c r="I1630" s="108" t="str">
        <f t="shared" si="109"/>
        <v>medium</v>
      </c>
      <c r="J1630" s="108" t="s">
        <v>11</v>
      </c>
      <c r="K1630" s="110">
        <v>128.38</v>
      </c>
      <c r="L1630" s="110">
        <v>101.71762650344201</v>
      </c>
      <c r="M1630" s="110">
        <v>2</v>
      </c>
      <c r="N1630" s="110">
        <v>4</v>
      </c>
      <c r="O1630" s="110">
        <f t="shared" si="112"/>
        <v>101.71762650344201</v>
      </c>
      <c r="P1630" s="110">
        <f t="shared" si="110"/>
        <v>0.79231676665712736</v>
      </c>
      <c r="Q1630" s="111">
        <f t="shared" si="111"/>
        <v>2.8523403599656585</v>
      </c>
    </row>
    <row r="1631" spans="1:17">
      <c r="A1631" s="107" t="s">
        <v>528</v>
      </c>
      <c r="B1631" s="108" t="s">
        <v>747</v>
      </c>
      <c r="C1631" s="108" t="s">
        <v>12</v>
      </c>
      <c r="D1631" s="108" t="s">
        <v>146</v>
      </c>
      <c r="E1631" s="108" t="s">
        <v>10</v>
      </c>
      <c r="F1631" s="108">
        <v>20</v>
      </c>
      <c r="G1631" s="108">
        <v>2</v>
      </c>
      <c r="H1631" s="109">
        <v>2.7</v>
      </c>
      <c r="I1631" s="108" t="str">
        <f t="shared" si="109"/>
        <v>medium</v>
      </c>
      <c r="J1631" s="108" t="s">
        <v>11</v>
      </c>
      <c r="K1631" s="110">
        <v>128.38</v>
      </c>
      <c r="L1631" s="110">
        <v>0.96935695320547699</v>
      </c>
      <c r="M1631" s="110">
        <v>2</v>
      </c>
      <c r="N1631" s="110">
        <v>4</v>
      </c>
      <c r="O1631" s="110">
        <f t="shared" si="112"/>
        <v>0</v>
      </c>
      <c r="P1631" s="110" t="e">
        <f t="shared" si="110"/>
        <v>#N/A</v>
      </c>
      <c r="Q1631" s="111" t="e">
        <f t="shared" si="111"/>
        <v>#N/A</v>
      </c>
    </row>
    <row r="1632" spans="1:17">
      <c r="A1632" s="107" t="s">
        <v>528</v>
      </c>
      <c r="B1632" s="108" t="s">
        <v>748</v>
      </c>
      <c r="C1632" s="108" t="s">
        <v>8</v>
      </c>
      <c r="D1632" s="108" t="s">
        <v>146</v>
      </c>
      <c r="E1632" s="108" t="s">
        <v>10</v>
      </c>
      <c r="F1632" s="108">
        <v>20</v>
      </c>
      <c r="G1632" s="108">
        <v>2</v>
      </c>
      <c r="H1632" s="109">
        <v>2.7</v>
      </c>
      <c r="I1632" s="108" t="str">
        <f t="shared" si="109"/>
        <v>medium</v>
      </c>
      <c r="J1632" s="108" t="s">
        <v>11</v>
      </c>
      <c r="K1632" s="110">
        <v>37</v>
      </c>
      <c r="L1632" s="110">
        <v>246.063345738376</v>
      </c>
      <c r="M1632" s="110">
        <v>2</v>
      </c>
      <c r="N1632" s="110">
        <v>4</v>
      </c>
      <c r="O1632" s="110">
        <f t="shared" si="112"/>
        <v>246.063345738376</v>
      </c>
      <c r="P1632" s="110">
        <f t="shared" si="110"/>
        <v>6.6503606956317842</v>
      </c>
      <c r="Q1632" s="111">
        <f t="shared" si="111"/>
        <v>23.941298504274421</v>
      </c>
    </row>
    <row r="1633" spans="1:17" ht="15" thickBot="1">
      <c r="A1633" s="112" t="s">
        <v>528</v>
      </c>
      <c r="B1633" s="113" t="s">
        <v>748</v>
      </c>
      <c r="C1633" s="113" t="s">
        <v>12</v>
      </c>
      <c r="D1633" s="113" t="s">
        <v>146</v>
      </c>
      <c r="E1633" s="113" t="s">
        <v>10</v>
      </c>
      <c r="F1633" s="113">
        <v>20</v>
      </c>
      <c r="G1633" s="113">
        <v>2</v>
      </c>
      <c r="H1633" s="114">
        <v>2.7</v>
      </c>
      <c r="I1633" s="113" t="str">
        <f t="shared" si="109"/>
        <v>medium</v>
      </c>
      <c r="J1633" s="113" t="s">
        <v>11</v>
      </c>
      <c r="K1633" s="115">
        <v>102.3</v>
      </c>
      <c r="L1633" s="115">
        <v>555.64064909477497</v>
      </c>
      <c r="M1633" s="115">
        <v>2</v>
      </c>
      <c r="N1633" s="115">
        <v>4</v>
      </c>
      <c r="O1633" s="115">
        <f t="shared" si="112"/>
        <v>555.64064909477497</v>
      </c>
      <c r="P1633" s="115">
        <f t="shared" si="110"/>
        <v>5.4314823958433527</v>
      </c>
      <c r="Q1633" s="116">
        <f t="shared" si="111"/>
        <v>19.553336625036071</v>
      </c>
    </row>
    <row r="1634" spans="1:17">
      <c r="A1634" s="102" t="s">
        <v>528</v>
      </c>
      <c r="B1634" s="103" t="s">
        <v>749</v>
      </c>
      <c r="C1634" s="103" t="s">
        <v>8</v>
      </c>
      <c r="D1634" s="103" t="s">
        <v>146</v>
      </c>
      <c r="E1634" s="103" t="s">
        <v>10</v>
      </c>
      <c r="F1634" s="103">
        <v>20</v>
      </c>
      <c r="G1634" s="103">
        <v>3</v>
      </c>
      <c r="H1634" s="104">
        <v>2.7</v>
      </c>
      <c r="I1634" s="103" t="str">
        <f t="shared" si="109"/>
        <v>medium</v>
      </c>
      <c r="J1634" s="103" t="s">
        <v>11</v>
      </c>
      <c r="K1634" s="105">
        <v>125.9</v>
      </c>
      <c r="L1634" s="105">
        <v>5.3676027759070504</v>
      </c>
      <c r="M1634" s="105">
        <v>2</v>
      </c>
      <c r="N1634" s="105">
        <v>4</v>
      </c>
      <c r="O1634" s="105">
        <f t="shared" si="112"/>
        <v>5.3676027759070504</v>
      </c>
      <c r="P1634" s="105">
        <f t="shared" si="110"/>
        <v>4.2633858426584986E-2</v>
      </c>
      <c r="Q1634" s="106">
        <f t="shared" si="111"/>
        <v>0.15348189033570594</v>
      </c>
    </row>
    <row r="1635" spans="1:17">
      <c r="A1635" s="107" t="s">
        <v>528</v>
      </c>
      <c r="B1635" s="108" t="s">
        <v>749</v>
      </c>
      <c r="C1635" s="108" t="s">
        <v>12</v>
      </c>
      <c r="D1635" s="108" t="s">
        <v>146</v>
      </c>
      <c r="E1635" s="108" t="s">
        <v>10</v>
      </c>
      <c r="F1635" s="108">
        <v>20</v>
      </c>
      <c r="G1635" s="108">
        <v>3</v>
      </c>
      <c r="H1635" s="109">
        <v>2.7</v>
      </c>
      <c r="I1635" s="108" t="str">
        <f t="shared" si="109"/>
        <v>medium</v>
      </c>
      <c r="J1635" s="108" t="s">
        <v>11</v>
      </c>
      <c r="K1635" s="110">
        <v>16.73</v>
      </c>
      <c r="L1635" s="110">
        <v>720.98836416751396</v>
      </c>
      <c r="M1635" s="110">
        <v>2</v>
      </c>
      <c r="N1635" s="110">
        <v>4</v>
      </c>
      <c r="O1635" s="110">
        <f t="shared" si="112"/>
        <v>720.98836416751396</v>
      </c>
      <c r="P1635" s="110">
        <f t="shared" si="110"/>
        <v>43.095538802600956</v>
      </c>
      <c r="Q1635" s="111">
        <f t="shared" si="111"/>
        <v>155.14393968936344</v>
      </c>
    </row>
    <row r="1636" spans="1:17">
      <c r="A1636" s="107" t="s">
        <v>528</v>
      </c>
      <c r="B1636" s="108" t="s">
        <v>750</v>
      </c>
      <c r="C1636" s="108" t="s">
        <v>8</v>
      </c>
      <c r="D1636" s="108" t="s">
        <v>146</v>
      </c>
      <c r="E1636" s="108" t="s">
        <v>10</v>
      </c>
      <c r="F1636" s="108">
        <v>20</v>
      </c>
      <c r="G1636" s="108">
        <v>3</v>
      </c>
      <c r="H1636" s="109">
        <v>2.7</v>
      </c>
      <c r="I1636" s="108" t="str">
        <f t="shared" si="109"/>
        <v>medium</v>
      </c>
      <c r="J1636" s="108" t="s">
        <v>11</v>
      </c>
      <c r="K1636" s="110">
        <v>6.85</v>
      </c>
      <c r="L1636" s="110">
        <v>650.82056608562903</v>
      </c>
      <c r="M1636" s="110">
        <v>2</v>
      </c>
      <c r="N1636" s="110">
        <v>4</v>
      </c>
      <c r="O1636" s="110">
        <f t="shared" si="112"/>
        <v>650.82056608562903</v>
      </c>
      <c r="P1636" s="110">
        <f t="shared" si="110"/>
        <v>95.010301618340009</v>
      </c>
      <c r="Q1636" s="111">
        <f t="shared" si="111"/>
        <v>342.03708582602405</v>
      </c>
    </row>
    <row r="1637" spans="1:17">
      <c r="A1637" s="107" t="s">
        <v>528</v>
      </c>
      <c r="B1637" s="108" t="s">
        <v>750</v>
      </c>
      <c r="C1637" s="108" t="s">
        <v>12</v>
      </c>
      <c r="D1637" s="108" t="s">
        <v>146</v>
      </c>
      <c r="E1637" s="108" t="s">
        <v>10</v>
      </c>
      <c r="F1637" s="108">
        <v>20</v>
      </c>
      <c r="G1637" s="108">
        <v>3</v>
      </c>
      <c r="H1637" s="109">
        <v>2.7</v>
      </c>
      <c r="I1637" s="108" t="str">
        <f t="shared" si="109"/>
        <v>medium</v>
      </c>
      <c r="J1637" s="108" t="s">
        <v>11</v>
      </c>
      <c r="K1637" s="110">
        <v>10.06</v>
      </c>
      <c r="L1637" s="110">
        <v>732.18195383999296</v>
      </c>
      <c r="M1637" s="110">
        <v>2</v>
      </c>
      <c r="N1637" s="110">
        <v>4</v>
      </c>
      <c r="O1637" s="110">
        <f t="shared" si="112"/>
        <v>732.18195383999296</v>
      </c>
      <c r="P1637" s="110">
        <f t="shared" si="110"/>
        <v>72.781506345923745</v>
      </c>
      <c r="Q1637" s="111">
        <f t="shared" si="111"/>
        <v>262.01342284532547</v>
      </c>
    </row>
    <row r="1638" spans="1:17">
      <c r="A1638" s="107" t="s">
        <v>528</v>
      </c>
      <c r="B1638" s="108" t="s">
        <v>751</v>
      </c>
      <c r="C1638" s="108" t="s">
        <v>8</v>
      </c>
      <c r="D1638" s="108" t="s">
        <v>146</v>
      </c>
      <c r="E1638" s="108" t="s">
        <v>10</v>
      </c>
      <c r="F1638" s="108">
        <v>20</v>
      </c>
      <c r="G1638" s="108">
        <v>3</v>
      </c>
      <c r="H1638" s="109">
        <v>2.7</v>
      </c>
      <c r="I1638" s="108" t="str">
        <f t="shared" si="109"/>
        <v>medium</v>
      </c>
      <c r="J1638" s="108" t="s">
        <v>11</v>
      </c>
      <c r="K1638" s="110">
        <v>7.09</v>
      </c>
      <c r="L1638" s="110">
        <v>376.366713619569</v>
      </c>
      <c r="M1638" s="110">
        <v>2</v>
      </c>
      <c r="N1638" s="110">
        <v>4</v>
      </c>
      <c r="O1638" s="110">
        <f t="shared" si="112"/>
        <v>376.366713619569</v>
      </c>
      <c r="P1638" s="110">
        <f t="shared" si="110"/>
        <v>53.084162710799575</v>
      </c>
      <c r="Q1638" s="111">
        <f t="shared" si="111"/>
        <v>191.10298575887848</v>
      </c>
    </row>
    <row r="1639" spans="1:17">
      <c r="A1639" s="107" t="s">
        <v>528</v>
      </c>
      <c r="B1639" s="108" t="s">
        <v>751</v>
      </c>
      <c r="C1639" s="108" t="s">
        <v>12</v>
      </c>
      <c r="D1639" s="108" t="s">
        <v>146</v>
      </c>
      <c r="E1639" s="108" t="s">
        <v>10</v>
      </c>
      <c r="F1639" s="108">
        <v>20</v>
      </c>
      <c r="G1639" s="108">
        <v>3</v>
      </c>
      <c r="H1639" s="109">
        <v>2.7</v>
      </c>
      <c r="I1639" s="108" t="str">
        <f t="shared" si="109"/>
        <v>medium</v>
      </c>
      <c r="J1639" s="108" t="s">
        <v>11</v>
      </c>
      <c r="K1639" s="110">
        <v>11.44</v>
      </c>
      <c r="L1639" s="110">
        <v>778.08502673472003</v>
      </c>
      <c r="M1639" s="110">
        <v>2</v>
      </c>
      <c r="N1639" s="110">
        <v>4</v>
      </c>
      <c r="O1639" s="110">
        <f t="shared" si="112"/>
        <v>778.08502673472003</v>
      </c>
      <c r="P1639" s="110">
        <f t="shared" si="110"/>
        <v>68.014425413874136</v>
      </c>
      <c r="Q1639" s="111">
        <f t="shared" si="111"/>
        <v>244.85193148994688</v>
      </c>
    </row>
    <row r="1640" spans="1:17">
      <c r="A1640" s="107" t="s">
        <v>528</v>
      </c>
      <c r="B1640" s="108" t="s">
        <v>752</v>
      </c>
      <c r="C1640" s="108" t="s">
        <v>8</v>
      </c>
      <c r="D1640" s="108" t="s">
        <v>146</v>
      </c>
      <c r="E1640" s="108" t="s">
        <v>10</v>
      </c>
      <c r="F1640" s="108">
        <v>20</v>
      </c>
      <c r="G1640" s="108">
        <v>3</v>
      </c>
      <c r="H1640" s="109">
        <v>2.7</v>
      </c>
      <c r="I1640" s="108" t="str">
        <f t="shared" si="109"/>
        <v>medium</v>
      </c>
      <c r="J1640" s="108" t="s">
        <v>11</v>
      </c>
      <c r="K1640" s="110">
        <v>7.5</v>
      </c>
      <c r="L1640" s="110">
        <v>771.46656752972399</v>
      </c>
      <c r="M1640" s="110">
        <v>2</v>
      </c>
      <c r="N1640" s="110">
        <v>4</v>
      </c>
      <c r="O1640" s="110">
        <f t="shared" si="112"/>
        <v>771.46656752972399</v>
      </c>
      <c r="P1640" s="110">
        <f t="shared" si="110"/>
        <v>102.8622090039632</v>
      </c>
      <c r="Q1640" s="111">
        <f t="shared" si="111"/>
        <v>370.30395241426754</v>
      </c>
    </row>
    <row r="1641" spans="1:17" ht="15" thickBot="1">
      <c r="A1641" s="112" t="s">
        <v>528</v>
      </c>
      <c r="B1641" s="113" t="s">
        <v>752</v>
      </c>
      <c r="C1641" s="113" t="s">
        <v>12</v>
      </c>
      <c r="D1641" s="113" t="s">
        <v>146</v>
      </c>
      <c r="E1641" s="113" t="s">
        <v>10</v>
      </c>
      <c r="F1641" s="113">
        <v>20</v>
      </c>
      <c r="G1641" s="113">
        <v>3</v>
      </c>
      <c r="H1641" s="114">
        <v>2.7</v>
      </c>
      <c r="I1641" s="113" t="str">
        <f t="shared" si="109"/>
        <v>medium</v>
      </c>
      <c r="J1641" s="113" t="s">
        <v>11</v>
      </c>
      <c r="K1641" s="115">
        <v>10.46</v>
      </c>
      <c r="L1641" s="115">
        <v>799.72054387254798</v>
      </c>
      <c r="M1641" s="115">
        <v>2</v>
      </c>
      <c r="N1641" s="115">
        <v>4</v>
      </c>
      <c r="O1641" s="115">
        <f t="shared" si="112"/>
        <v>799.72054387254798</v>
      </c>
      <c r="P1641" s="115">
        <f t="shared" si="110"/>
        <v>76.455118917069584</v>
      </c>
      <c r="Q1641" s="116">
        <f t="shared" si="111"/>
        <v>275.23842810145049</v>
      </c>
    </row>
    <row r="1642" spans="1:17">
      <c r="A1642" s="102" t="s">
        <v>528</v>
      </c>
      <c r="B1642" s="103" t="s">
        <v>753</v>
      </c>
      <c r="C1642" s="103" t="s">
        <v>8</v>
      </c>
      <c r="D1642" s="103" t="s">
        <v>146</v>
      </c>
      <c r="E1642" s="103" t="s">
        <v>10</v>
      </c>
      <c r="F1642" s="103">
        <v>20</v>
      </c>
      <c r="G1642" s="103">
        <v>1</v>
      </c>
      <c r="H1642" s="104">
        <v>3.2</v>
      </c>
      <c r="I1642" s="103" t="str">
        <f t="shared" si="109"/>
        <v>high</v>
      </c>
      <c r="J1642" s="103" t="s">
        <v>11</v>
      </c>
      <c r="K1642" s="105">
        <v>83.21</v>
      </c>
      <c r="L1642" s="105">
        <v>898.274836318447</v>
      </c>
      <c r="M1642" s="105">
        <v>2</v>
      </c>
      <c r="N1642" s="105">
        <v>4</v>
      </c>
      <c r="O1642" s="105">
        <f t="shared" si="112"/>
        <v>898.274836318447</v>
      </c>
      <c r="P1642" s="105">
        <f t="shared" si="110"/>
        <v>10.795275042884834</v>
      </c>
      <c r="Q1642" s="106">
        <f t="shared" si="111"/>
        <v>38.8629901543854</v>
      </c>
    </row>
    <row r="1643" spans="1:17">
      <c r="A1643" s="107" t="s">
        <v>528</v>
      </c>
      <c r="B1643" s="108" t="s">
        <v>753</v>
      </c>
      <c r="C1643" s="108" t="s">
        <v>12</v>
      </c>
      <c r="D1643" s="108" t="s">
        <v>146</v>
      </c>
      <c r="E1643" s="108" t="s">
        <v>10</v>
      </c>
      <c r="F1643" s="108">
        <v>20</v>
      </c>
      <c r="G1643" s="108">
        <v>1</v>
      </c>
      <c r="H1643" s="109">
        <v>3.2</v>
      </c>
      <c r="I1643" s="108" t="str">
        <f t="shared" si="109"/>
        <v>high</v>
      </c>
      <c r="J1643" s="108" t="s">
        <v>11</v>
      </c>
      <c r="K1643" s="110">
        <v>16.510000000000002</v>
      </c>
      <c r="L1643" s="110">
        <v>787.99209268159302</v>
      </c>
      <c r="M1643" s="110">
        <v>2</v>
      </c>
      <c r="N1643" s="110">
        <v>4</v>
      </c>
      <c r="O1643" s="110">
        <f t="shared" si="112"/>
        <v>787.99209268159302</v>
      </c>
      <c r="P1643" s="110">
        <f t="shared" si="110"/>
        <v>47.728170362301206</v>
      </c>
      <c r="Q1643" s="111">
        <f t="shared" si="111"/>
        <v>171.82141330428433</v>
      </c>
    </row>
    <row r="1644" spans="1:17">
      <c r="A1644" s="107" t="s">
        <v>528</v>
      </c>
      <c r="B1644" s="108" t="s">
        <v>754</v>
      </c>
      <c r="C1644" s="108" t="s">
        <v>8</v>
      </c>
      <c r="D1644" s="108" t="s">
        <v>146</v>
      </c>
      <c r="E1644" s="108" t="s">
        <v>10</v>
      </c>
      <c r="F1644" s="108">
        <v>20</v>
      </c>
      <c r="G1644" s="108">
        <v>1</v>
      </c>
      <c r="H1644" s="109">
        <v>3.2</v>
      </c>
      <c r="I1644" s="108" t="str">
        <f t="shared" si="109"/>
        <v>high</v>
      </c>
      <c r="J1644" s="108" t="s">
        <v>11</v>
      </c>
      <c r="K1644" s="110">
        <v>125.6</v>
      </c>
      <c r="L1644" s="110">
        <v>9.4067647052418408</v>
      </c>
      <c r="M1644" s="110">
        <v>2</v>
      </c>
      <c r="N1644" s="110">
        <v>4</v>
      </c>
      <c r="O1644" s="110">
        <f t="shared" si="112"/>
        <v>9.4067647052418408</v>
      </c>
      <c r="P1644" s="110">
        <f t="shared" si="110"/>
        <v>7.4894623449377723E-2</v>
      </c>
      <c r="Q1644" s="111">
        <f t="shared" si="111"/>
        <v>0.26962064441775979</v>
      </c>
    </row>
    <row r="1645" spans="1:17">
      <c r="A1645" s="107" t="s">
        <v>528</v>
      </c>
      <c r="B1645" s="108" t="s">
        <v>754</v>
      </c>
      <c r="C1645" s="108" t="s">
        <v>12</v>
      </c>
      <c r="D1645" s="108" t="s">
        <v>146</v>
      </c>
      <c r="E1645" s="108" t="s">
        <v>10</v>
      </c>
      <c r="F1645" s="108">
        <v>20</v>
      </c>
      <c r="G1645" s="108">
        <v>1</v>
      </c>
      <c r="H1645" s="109">
        <v>3.2</v>
      </c>
      <c r="I1645" s="108" t="str">
        <f t="shared" si="109"/>
        <v>high</v>
      </c>
      <c r="J1645" s="108" t="s">
        <v>11</v>
      </c>
      <c r="K1645" s="110">
        <v>14.94</v>
      </c>
      <c r="L1645" s="110">
        <v>751.28548988075795</v>
      </c>
      <c r="M1645" s="110">
        <v>2</v>
      </c>
      <c r="N1645" s="110">
        <v>4</v>
      </c>
      <c r="O1645" s="110">
        <f t="shared" si="112"/>
        <v>751.28548988075795</v>
      </c>
      <c r="P1645" s="110">
        <f t="shared" si="110"/>
        <v>50.286846712232794</v>
      </c>
      <c r="Q1645" s="111">
        <f t="shared" si="111"/>
        <v>181.03264816403808</v>
      </c>
    </row>
    <row r="1646" spans="1:17">
      <c r="A1646" s="107" t="s">
        <v>528</v>
      </c>
      <c r="B1646" s="108" t="s">
        <v>755</v>
      </c>
      <c r="C1646" s="108" t="s">
        <v>8</v>
      </c>
      <c r="D1646" s="108" t="s">
        <v>146</v>
      </c>
      <c r="E1646" s="108" t="s">
        <v>10</v>
      </c>
      <c r="F1646" s="108">
        <v>20</v>
      </c>
      <c r="G1646" s="108">
        <v>1</v>
      </c>
      <c r="H1646" s="109">
        <v>3.2</v>
      </c>
      <c r="I1646" s="108" t="str">
        <f t="shared" si="109"/>
        <v>high</v>
      </c>
      <c r="J1646" s="108" t="s">
        <v>11</v>
      </c>
      <c r="K1646" s="110">
        <v>12.12</v>
      </c>
      <c r="L1646" s="110">
        <v>828.899500986818</v>
      </c>
      <c r="M1646" s="110">
        <v>2</v>
      </c>
      <c r="N1646" s="110">
        <v>4</v>
      </c>
      <c r="O1646" s="110">
        <f t="shared" si="112"/>
        <v>828.899500986818</v>
      </c>
      <c r="P1646" s="110">
        <f t="shared" si="110"/>
        <v>68.391047936206107</v>
      </c>
      <c r="Q1646" s="111">
        <f t="shared" si="111"/>
        <v>246.207772570342</v>
      </c>
    </row>
    <row r="1647" spans="1:17">
      <c r="A1647" s="107" t="s">
        <v>528</v>
      </c>
      <c r="B1647" s="108" t="s">
        <v>755</v>
      </c>
      <c r="C1647" s="108" t="s">
        <v>12</v>
      </c>
      <c r="D1647" s="108" t="s">
        <v>146</v>
      </c>
      <c r="E1647" s="108" t="s">
        <v>10</v>
      </c>
      <c r="F1647" s="108">
        <v>20</v>
      </c>
      <c r="G1647" s="108">
        <v>1</v>
      </c>
      <c r="H1647" s="109">
        <v>3.2</v>
      </c>
      <c r="I1647" s="108" t="str">
        <f t="shared" si="109"/>
        <v>high</v>
      </c>
      <c r="J1647" s="108" t="s">
        <v>11</v>
      </c>
      <c r="K1647" s="110">
        <v>15.36</v>
      </c>
      <c r="L1647" s="110">
        <v>743.77443593891303</v>
      </c>
      <c r="M1647" s="110">
        <v>2</v>
      </c>
      <c r="N1647" s="110">
        <v>4</v>
      </c>
      <c r="O1647" s="110">
        <f t="shared" si="112"/>
        <v>743.77443593891303</v>
      </c>
      <c r="P1647" s="110">
        <f t="shared" si="110"/>
        <v>48.422814839772983</v>
      </c>
      <c r="Q1647" s="111">
        <f t="shared" si="111"/>
        <v>174.32213342318275</v>
      </c>
    </row>
    <row r="1648" spans="1:17">
      <c r="A1648" s="107" t="s">
        <v>528</v>
      </c>
      <c r="B1648" s="108" t="s">
        <v>756</v>
      </c>
      <c r="C1648" s="108" t="s">
        <v>8</v>
      </c>
      <c r="D1648" s="108" t="s">
        <v>146</v>
      </c>
      <c r="E1648" s="108" t="s">
        <v>10</v>
      </c>
      <c r="F1648" s="108">
        <v>20</v>
      </c>
      <c r="G1648" s="108">
        <v>1</v>
      </c>
      <c r="H1648" s="109">
        <v>3.2</v>
      </c>
      <c r="I1648" s="108" t="str">
        <f t="shared" si="109"/>
        <v>high</v>
      </c>
      <c r="J1648" s="108" t="s">
        <v>11</v>
      </c>
      <c r="K1648" s="110">
        <v>8.77</v>
      </c>
      <c r="L1648" s="110">
        <v>881.48927889149195</v>
      </c>
      <c r="M1648" s="110">
        <v>2</v>
      </c>
      <c r="N1648" s="110">
        <v>4</v>
      </c>
      <c r="O1648" s="110">
        <f t="shared" si="112"/>
        <v>881.48927889149195</v>
      </c>
      <c r="P1648" s="110">
        <f t="shared" si="110"/>
        <v>100.51189040952018</v>
      </c>
      <c r="Q1648" s="111">
        <f t="shared" si="111"/>
        <v>361.84280547427261</v>
      </c>
    </row>
    <row r="1649" spans="1:17" ht="15" thickBot="1">
      <c r="A1649" s="112" t="s">
        <v>528</v>
      </c>
      <c r="B1649" s="113" t="s">
        <v>756</v>
      </c>
      <c r="C1649" s="113" t="s">
        <v>12</v>
      </c>
      <c r="D1649" s="113" t="s">
        <v>146</v>
      </c>
      <c r="E1649" s="113" t="s">
        <v>10</v>
      </c>
      <c r="F1649" s="113">
        <v>20</v>
      </c>
      <c r="G1649" s="113">
        <v>1</v>
      </c>
      <c r="H1649" s="114">
        <v>3.2</v>
      </c>
      <c r="I1649" s="113" t="str">
        <f t="shared" si="109"/>
        <v>high</v>
      </c>
      <c r="J1649" s="113" t="s">
        <v>11</v>
      </c>
      <c r="K1649" s="115">
        <v>18.13</v>
      </c>
      <c r="L1649" s="115">
        <v>733.96053246664098</v>
      </c>
      <c r="M1649" s="115">
        <v>2</v>
      </c>
      <c r="N1649" s="115">
        <v>4</v>
      </c>
      <c r="O1649" s="115">
        <f t="shared" si="112"/>
        <v>733.96053246664098</v>
      </c>
      <c r="P1649" s="115">
        <f t="shared" si="110"/>
        <v>40.483206423973584</v>
      </c>
      <c r="Q1649" s="116">
        <f t="shared" si="111"/>
        <v>145.73954312630491</v>
      </c>
    </row>
    <row r="1650" spans="1:17">
      <c r="A1650" s="102" t="s">
        <v>528</v>
      </c>
      <c r="B1650" s="103" t="s">
        <v>757</v>
      </c>
      <c r="C1650" s="103" t="s">
        <v>8</v>
      </c>
      <c r="D1650" s="103" t="s">
        <v>146</v>
      </c>
      <c r="E1650" s="103" t="s">
        <v>10</v>
      </c>
      <c r="F1650" s="103">
        <v>20</v>
      </c>
      <c r="G1650" s="103">
        <v>2</v>
      </c>
      <c r="H1650" s="104">
        <v>3.2</v>
      </c>
      <c r="I1650" s="103" t="str">
        <f t="shared" si="109"/>
        <v>high</v>
      </c>
      <c r="J1650" s="103" t="s">
        <v>11</v>
      </c>
      <c r="K1650" s="105">
        <v>25</v>
      </c>
      <c r="L1650" s="105">
        <v>56.123237033897901</v>
      </c>
      <c r="M1650" s="105">
        <v>2</v>
      </c>
      <c r="N1650" s="105">
        <v>4</v>
      </c>
      <c r="O1650" s="105">
        <f t="shared" si="112"/>
        <v>56.123237033897901</v>
      </c>
      <c r="P1650" s="105">
        <f t="shared" si="110"/>
        <v>2.244929481355916</v>
      </c>
      <c r="Q1650" s="106">
        <f t="shared" si="111"/>
        <v>8.0817461328812978</v>
      </c>
    </row>
    <row r="1651" spans="1:17">
      <c r="A1651" s="107" t="s">
        <v>528</v>
      </c>
      <c r="B1651" s="108" t="s">
        <v>757</v>
      </c>
      <c r="C1651" s="108" t="s">
        <v>12</v>
      </c>
      <c r="D1651" s="108" t="s">
        <v>146</v>
      </c>
      <c r="E1651" s="108" t="s">
        <v>10</v>
      </c>
      <c r="F1651" s="108">
        <v>20</v>
      </c>
      <c r="G1651" s="108">
        <v>2</v>
      </c>
      <c r="H1651" s="109">
        <v>3.2</v>
      </c>
      <c r="I1651" s="108" t="str">
        <f t="shared" si="109"/>
        <v>high</v>
      </c>
      <c r="J1651" s="108" t="s">
        <v>11</v>
      </c>
      <c r="K1651" s="110">
        <v>126.08</v>
      </c>
      <c r="L1651" s="110">
        <v>5.57400729857559</v>
      </c>
      <c r="M1651" s="110">
        <v>2</v>
      </c>
      <c r="N1651" s="110">
        <v>4</v>
      </c>
      <c r="O1651" s="110">
        <f t="shared" si="112"/>
        <v>5.57400729857559</v>
      </c>
      <c r="P1651" s="110">
        <f t="shared" si="110"/>
        <v>4.4210083269159185E-2</v>
      </c>
      <c r="Q1651" s="111">
        <f t="shared" si="111"/>
        <v>0.15915629976897305</v>
      </c>
    </row>
    <row r="1652" spans="1:17">
      <c r="A1652" s="107" t="s">
        <v>528</v>
      </c>
      <c r="B1652" s="108" t="s">
        <v>758</v>
      </c>
      <c r="C1652" s="108" t="s">
        <v>8</v>
      </c>
      <c r="D1652" s="108" t="s">
        <v>146</v>
      </c>
      <c r="E1652" s="108" t="s">
        <v>10</v>
      </c>
      <c r="F1652" s="108">
        <v>20</v>
      </c>
      <c r="G1652" s="108">
        <v>2</v>
      </c>
      <c r="H1652" s="109">
        <v>3.2</v>
      </c>
      <c r="I1652" s="108" t="str">
        <f t="shared" si="109"/>
        <v>high</v>
      </c>
      <c r="J1652" s="108" t="s">
        <v>11</v>
      </c>
      <c r="K1652" s="110">
        <v>16.010000000000002</v>
      </c>
      <c r="L1652" s="110">
        <v>81.1233843667966</v>
      </c>
      <c r="M1652" s="110">
        <v>2</v>
      </c>
      <c r="N1652" s="110">
        <v>4</v>
      </c>
      <c r="O1652" s="110">
        <f t="shared" si="112"/>
        <v>81.1233843667966</v>
      </c>
      <c r="P1652" s="110">
        <f t="shared" si="110"/>
        <v>5.0670446200372634</v>
      </c>
      <c r="Q1652" s="111">
        <f t="shared" si="111"/>
        <v>18.24136063213415</v>
      </c>
    </row>
    <row r="1653" spans="1:17">
      <c r="A1653" s="107" t="s">
        <v>528</v>
      </c>
      <c r="B1653" s="108" t="s">
        <v>758</v>
      </c>
      <c r="C1653" s="108" t="s">
        <v>12</v>
      </c>
      <c r="D1653" s="108" t="s">
        <v>146</v>
      </c>
      <c r="E1653" s="108" t="s">
        <v>10</v>
      </c>
      <c r="F1653" s="108">
        <v>20</v>
      </c>
      <c r="G1653" s="108">
        <v>2</v>
      </c>
      <c r="H1653" s="109">
        <v>3.2</v>
      </c>
      <c r="I1653" s="108" t="str">
        <f t="shared" si="109"/>
        <v>high</v>
      </c>
      <c r="J1653" s="108" t="s">
        <v>11</v>
      </c>
      <c r="K1653" s="110">
        <v>20.63</v>
      </c>
      <c r="L1653" s="110">
        <v>607.22765857943295</v>
      </c>
      <c r="M1653" s="110">
        <v>2</v>
      </c>
      <c r="N1653" s="110">
        <v>4</v>
      </c>
      <c r="O1653" s="110">
        <f t="shared" si="112"/>
        <v>607.22765857943295</v>
      </c>
      <c r="P1653" s="110">
        <f t="shared" si="110"/>
        <v>29.434205457073823</v>
      </c>
      <c r="Q1653" s="111">
        <f t="shared" si="111"/>
        <v>105.96313964546576</v>
      </c>
    </row>
    <row r="1654" spans="1:17">
      <c r="A1654" s="107" t="s">
        <v>528</v>
      </c>
      <c r="B1654" s="108" t="s">
        <v>759</v>
      </c>
      <c r="C1654" s="108" t="s">
        <v>8</v>
      </c>
      <c r="D1654" s="108" t="s">
        <v>146</v>
      </c>
      <c r="E1654" s="108" t="s">
        <v>10</v>
      </c>
      <c r="F1654" s="108">
        <v>20</v>
      </c>
      <c r="G1654" s="108">
        <v>2</v>
      </c>
      <c r="H1654" s="109">
        <v>3.2</v>
      </c>
      <c r="I1654" s="108" t="str">
        <f t="shared" si="109"/>
        <v>high</v>
      </c>
      <c r="J1654" s="108" t="s">
        <v>11</v>
      </c>
      <c r="K1654" s="110">
        <v>36.299999999999997</v>
      </c>
      <c r="L1654" s="110">
        <v>537.75195028746305</v>
      </c>
      <c r="M1654" s="110">
        <v>2</v>
      </c>
      <c r="N1654" s="110">
        <v>4</v>
      </c>
      <c r="O1654" s="110">
        <f t="shared" si="112"/>
        <v>537.75195028746305</v>
      </c>
      <c r="P1654" s="110">
        <f t="shared" si="110"/>
        <v>14.814103313704218</v>
      </c>
      <c r="Q1654" s="111">
        <f t="shared" si="111"/>
        <v>53.330771929335185</v>
      </c>
    </row>
    <row r="1655" spans="1:17">
      <c r="A1655" s="107" t="s">
        <v>528</v>
      </c>
      <c r="B1655" s="108" t="s">
        <v>759</v>
      </c>
      <c r="C1655" s="108" t="s">
        <v>12</v>
      </c>
      <c r="D1655" s="108" t="s">
        <v>146</v>
      </c>
      <c r="E1655" s="108" t="s">
        <v>10</v>
      </c>
      <c r="F1655" s="108">
        <v>20</v>
      </c>
      <c r="G1655" s="108">
        <v>2</v>
      </c>
      <c r="H1655" s="109">
        <v>3.2</v>
      </c>
      <c r="I1655" s="108" t="str">
        <f t="shared" si="109"/>
        <v>high</v>
      </c>
      <c r="J1655" s="108" t="s">
        <v>11</v>
      </c>
      <c r="K1655" s="110">
        <v>37.33</v>
      </c>
      <c r="L1655" s="110">
        <v>593.35178432032501</v>
      </c>
      <c r="M1655" s="110">
        <v>2</v>
      </c>
      <c r="N1655" s="110">
        <v>4</v>
      </c>
      <c r="O1655" s="110">
        <f t="shared" si="112"/>
        <v>593.35178432032501</v>
      </c>
      <c r="P1655" s="110">
        <f t="shared" si="110"/>
        <v>15.894770541664212</v>
      </c>
      <c r="Q1655" s="111">
        <f t="shared" si="111"/>
        <v>57.221173949991162</v>
      </c>
    </row>
    <row r="1656" spans="1:17">
      <c r="A1656" s="107" t="s">
        <v>528</v>
      </c>
      <c r="B1656" s="108" t="s">
        <v>760</v>
      </c>
      <c r="C1656" s="108" t="s">
        <v>8</v>
      </c>
      <c r="D1656" s="108" t="s">
        <v>146</v>
      </c>
      <c r="E1656" s="108" t="s">
        <v>10</v>
      </c>
      <c r="F1656" s="108">
        <v>20</v>
      </c>
      <c r="G1656" s="108">
        <v>2</v>
      </c>
      <c r="H1656" s="109">
        <v>3.2</v>
      </c>
      <c r="I1656" s="108" t="str">
        <f t="shared" si="109"/>
        <v>high</v>
      </c>
      <c r="J1656" s="108" t="s">
        <v>11</v>
      </c>
      <c r="K1656" s="110">
        <v>11.03</v>
      </c>
      <c r="L1656" s="110">
        <v>71.717926289079202</v>
      </c>
      <c r="M1656" s="110">
        <v>2</v>
      </c>
      <c r="N1656" s="110">
        <v>4</v>
      </c>
      <c r="O1656" s="110">
        <f t="shared" si="112"/>
        <v>71.717926289079202</v>
      </c>
      <c r="P1656" s="110">
        <f t="shared" si="110"/>
        <v>6.5020785393544154</v>
      </c>
      <c r="Q1656" s="111">
        <f t="shared" si="111"/>
        <v>23.407482741675892</v>
      </c>
    </row>
    <row r="1657" spans="1:17" ht="15" thickBot="1">
      <c r="A1657" s="112" t="s">
        <v>528</v>
      </c>
      <c r="B1657" s="113" t="s">
        <v>760</v>
      </c>
      <c r="C1657" s="113" t="s">
        <v>12</v>
      </c>
      <c r="D1657" s="113" t="s">
        <v>146</v>
      </c>
      <c r="E1657" s="113" t="s">
        <v>10</v>
      </c>
      <c r="F1657" s="113">
        <v>20</v>
      </c>
      <c r="G1657" s="113">
        <v>2</v>
      </c>
      <c r="H1657" s="114">
        <v>3.2</v>
      </c>
      <c r="I1657" s="113" t="str">
        <f t="shared" si="109"/>
        <v>high</v>
      </c>
      <c r="J1657" s="113" t="s">
        <v>11</v>
      </c>
      <c r="K1657" s="115">
        <v>30.24</v>
      </c>
      <c r="L1657" s="115">
        <v>365.58077569903298</v>
      </c>
      <c r="M1657" s="115">
        <v>2</v>
      </c>
      <c r="N1657" s="115">
        <v>4</v>
      </c>
      <c r="O1657" s="115">
        <f t="shared" si="112"/>
        <v>365.58077569903298</v>
      </c>
      <c r="P1657" s="115">
        <f t="shared" si="110"/>
        <v>12.089311365708763</v>
      </c>
      <c r="Q1657" s="116">
        <f t="shared" si="111"/>
        <v>43.521520916551552</v>
      </c>
    </row>
    <row r="1658" spans="1:17">
      <c r="A1658" s="102" t="s">
        <v>528</v>
      </c>
      <c r="B1658" s="103" t="s">
        <v>761</v>
      </c>
      <c r="C1658" s="103" t="s">
        <v>8</v>
      </c>
      <c r="D1658" s="103" t="s">
        <v>146</v>
      </c>
      <c r="E1658" s="103" t="s">
        <v>10</v>
      </c>
      <c r="F1658" s="103">
        <v>20</v>
      </c>
      <c r="G1658" s="103">
        <v>3</v>
      </c>
      <c r="H1658" s="104">
        <v>3.2</v>
      </c>
      <c r="I1658" s="103" t="str">
        <f t="shared" si="109"/>
        <v>high</v>
      </c>
      <c r="J1658" s="103" t="s">
        <v>11</v>
      </c>
      <c r="K1658" s="105">
        <v>7.72</v>
      </c>
      <c r="L1658" s="105">
        <v>625.264081710357</v>
      </c>
      <c r="M1658" s="105">
        <v>2</v>
      </c>
      <c r="N1658" s="105">
        <v>4</v>
      </c>
      <c r="O1658" s="105">
        <f t="shared" si="112"/>
        <v>625.264081710357</v>
      </c>
      <c r="P1658" s="105">
        <f t="shared" si="110"/>
        <v>80.992756698232782</v>
      </c>
      <c r="Q1658" s="106">
        <f t="shared" si="111"/>
        <v>291.57392411363799</v>
      </c>
    </row>
    <row r="1659" spans="1:17">
      <c r="A1659" s="107" t="s">
        <v>528</v>
      </c>
      <c r="B1659" s="108" t="s">
        <v>761</v>
      </c>
      <c r="C1659" s="108" t="s">
        <v>12</v>
      </c>
      <c r="D1659" s="108" t="s">
        <v>146</v>
      </c>
      <c r="E1659" s="108" t="s">
        <v>10</v>
      </c>
      <c r="F1659" s="108">
        <v>20</v>
      </c>
      <c r="G1659" s="108">
        <v>3</v>
      </c>
      <c r="H1659" s="109">
        <v>3.2</v>
      </c>
      <c r="I1659" s="108" t="str">
        <f t="shared" si="109"/>
        <v>high</v>
      </c>
      <c r="J1659" s="108" t="s">
        <v>11</v>
      </c>
      <c r="K1659" s="110">
        <v>11.54</v>
      </c>
      <c r="L1659" s="110">
        <v>765.268187065338</v>
      </c>
      <c r="M1659" s="110">
        <v>2</v>
      </c>
      <c r="N1659" s="110">
        <v>4</v>
      </c>
      <c r="O1659" s="110">
        <f t="shared" si="112"/>
        <v>765.268187065338</v>
      </c>
      <c r="P1659" s="110">
        <f t="shared" si="110"/>
        <v>66.31440095886812</v>
      </c>
      <c r="Q1659" s="111">
        <f t="shared" si="111"/>
        <v>238.73184345192524</v>
      </c>
    </row>
    <row r="1660" spans="1:17">
      <c r="A1660" s="107" t="s">
        <v>528</v>
      </c>
      <c r="B1660" s="108" t="s">
        <v>762</v>
      </c>
      <c r="C1660" s="108" t="s">
        <v>8</v>
      </c>
      <c r="D1660" s="108" t="s">
        <v>146</v>
      </c>
      <c r="E1660" s="108" t="s">
        <v>10</v>
      </c>
      <c r="F1660" s="108">
        <v>20</v>
      </c>
      <c r="G1660" s="108">
        <v>3</v>
      </c>
      <c r="H1660" s="109">
        <v>3.2</v>
      </c>
      <c r="I1660" s="108" t="str">
        <f t="shared" si="109"/>
        <v>high</v>
      </c>
      <c r="J1660" s="108" t="s">
        <v>11</v>
      </c>
      <c r="K1660" s="110">
        <v>6.65</v>
      </c>
      <c r="L1660" s="110">
        <v>597.98084828940102</v>
      </c>
      <c r="M1660" s="110">
        <v>2</v>
      </c>
      <c r="N1660" s="110">
        <v>4</v>
      </c>
      <c r="O1660" s="110">
        <f t="shared" si="112"/>
        <v>597.98084828940102</v>
      </c>
      <c r="P1660" s="110">
        <f t="shared" si="110"/>
        <v>89.921932073594135</v>
      </c>
      <c r="Q1660" s="111">
        <f t="shared" si="111"/>
        <v>323.71895546493892</v>
      </c>
    </row>
    <row r="1661" spans="1:17">
      <c r="A1661" s="107" t="s">
        <v>528</v>
      </c>
      <c r="B1661" s="108" t="s">
        <v>762</v>
      </c>
      <c r="C1661" s="108" t="s">
        <v>12</v>
      </c>
      <c r="D1661" s="108" t="s">
        <v>146</v>
      </c>
      <c r="E1661" s="108" t="s">
        <v>10</v>
      </c>
      <c r="F1661" s="108">
        <v>20</v>
      </c>
      <c r="G1661" s="108">
        <v>3</v>
      </c>
      <c r="H1661" s="109">
        <v>3.2</v>
      </c>
      <c r="I1661" s="108" t="str">
        <f t="shared" si="109"/>
        <v>high</v>
      </c>
      <c r="J1661" s="108" t="s">
        <v>11</v>
      </c>
      <c r="K1661" s="110">
        <v>9.64</v>
      </c>
      <c r="L1661" s="110">
        <v>891.23346757426702</v>
      </c>
      <c r="M1661" s="110">
        <v>2</v>
      </c>
      <c r="N1661" s="110">
        <v>4</v>
      </c>
      <c r="O1661" s="110">
        <f t="shared" si="112"/>
        <v>891.23346757426702</v>
      </c>
      <c r="P1661" s="110">
        <f t="shared" si="110"/>
        <v>92.451604520152173</v>
      </c>
      <c r="Q1661" s="111">
        <f t="shared" si="111"/>
        <v>332.82577627254784</v>
      </c>
    </row>
    <row r="1662" spans="1:17">
      <c r="A1662" s="107" t="s">
        <v>528</v>
      </c>
      <c r="B1662" s="108" t="s">
        <v>763</v>
      </c>
      <c r="C1662" s="108" t="s">
        <v>8</v>
      </c>
      <c r="D1662" s="108" t="s">
        <v>146</v>
      </c>
      <c r="E1662" s="108" t="s">
        <v>10</v>
      </c>
      <c r="F1662" s="108">
        <v>20</v>
      </c>
      <c r="G1662" s="108">
        <v>3</v>
      </c>
      <c r="H1662" s="109">
        <v>3.2</v>
      </c>
      <c r="I1662" s="108" t="str">
        <f t="shared" si="109"/>
        <v>high</v>
      </c>
      <c r="J1662" s="108" t="s">
        <v>11</v>
      </c>
      <c r="K1662" s="110">
        <v>5.65</v>
      </c>
      <c r="L1662" s="110">
        <v>609.25339062948899</v>
      </c>
      <c r="M1662" s="110">
        <v>2</v>
      </c>
      <c r="N1662" s="110">
        <v>4</v>
      </c>
      <c r="O1662" s="110">
        <f t="shared" si="112"/>
        <v>609.25339062948899</v>
      </c>
      <c r="P1662" s="110">
        <f t="shared" si="110"/>
        <v>107.83245851849362</v>
      </c>
      <c r="Q1662" s="111">
        <f t="shared" si="111"/>
        <v>388.19685066657706</v>
      </c>
    </row>
    <row r="1663" spans="1:17">
      <c r="A1663" s="107" t="s">
        <v>528</v>
      </c>
      <c r="B1663" s="108" t="s">
        <v>763</v>
      </c>
      <c r="C1663" s="108" t="s">
        <v>12</v>
      </c>
      <c r="D1663" s="108" t="s">
        <v>146</v>
      </c>
      <c r="E1663" s="108" t="s">
        <v>10</v>
      </c>
      <c r="F1663" s="108">
        <v>20</v>
      </c>
      <c r="G1663" s="108">
        <v>3</v>
      </c>
      <c r="H1663" s="109">
        <v>3.2</v>
      </c>
      <c r="I1663" s="108" t="str">
        <f t="shared" si="109"/>
        <v>high</v>
      </c>
      <c r="J1663" s="108" t="s">
        <v>11</v>
      </c>
      <c r="K1663" s="110">
        <v>7.75</v>
      </c>
      <c r="L1663" s="110">
        <v>923.65366708672195</v>
      </c>
      <c r="M1663" s="110">
        <v>2</v>
      </c>
      <c r="N1663" s="110">
        <v>4</v>
      </c>
      <c r="O1663" s="110">
        <f t="shared" si="112"/>
        <v>923.65366708672195</v>
      </c>
      <c r="P1663" s="110">
        <f t="shared" si="110"/>
        <v>119.18111833377057</v>
      </c>
      <c r="Q1663" s="111">
        <f t="shared" si="111"/>
        <v>429.05202600157406</v>
      </c>
    </row>
    <row r="1664" spans="1:17">
      <c r="A1664" s="107" t="s">
        <v>528</v>
      </c>
      <c r="B1664" s="108" t="s">
        <v>764</v>
      </c>
      <c r="C1664" s="108" t="s">
        <v>8</v>
      </c>
      <c r="D1664" s="108" t="s">
        <v>146</v>
      </c>
      <c r="E1664" s="108" t="s">
        <v>10</v>
      </c>
      <c r="F1664" s="108">
        <v>20</v>
      </c>
      <c r="G1664" s="108">
        <v>3</v>
      </c>
      <c r="H1664" s="109">
        <v>3.2</v>
      </c>
      <c r="I1664" s="108" t="str">
        <f t="shared" si="109"/>
        <v>high</v>
      </c>
      <c r="J1664" s="108" t="s">
        <v>11</v>
      </c>
      <c r="K1664" s="110">
        <v>6.27</v>
      </c>
      <c r="L1664" s="110">
        <v>555.26332786247201</v>
      </c>
      <c r="M1664" s="110">
        <v>2</v>
      </c>
      <c r="N1664" s="110">
        <v>4</v>
      </c>
      <c r="O1664" s="110">
        <f t="shared" si="112"/>
        <v>555.26332786247201</v>
      </c>
      <c r="P1664" s="110">
        <f t="shared" si="110"/>
        <v>88.558744475673379</v>
      </c>
      <c r="Q1664" s="111">
        <f t="shared" si="111"/>
        <v>318.81148011242419</v>
      </c>
    </row>
    <row r="1665" spans="1:17" ht="15" thickBot="1">
      <c r="A1665" s="112" t="s">
        <v>528</v>
      </c>
      <c r="B1665" s="113" t="s">
        <v>764</v>
      </c>
      <c r="C1665" s="113" t="s">
        <v>12</v>
      </c>
      <c r="D1665" s="113" t="s">
        <v>146</v>
      </c>
      <c r="E1665" s="113" t="s">
        <v>10</v>
      </c>
      <c r="F1665" s="113">
        <v>20</v>
      </c>
      <c r="G1665" s="113">
        <v>3</v>
      </c>
      <c r="H1665" s="114">
        <v>3.2</v>
      </c>
      <c r="I1665" s="113" t="str">
        <f t="shared" si="109"/>
        <v>high</v>
      </c>
      <c r="J1665" s="113" t="s">
        <v>11</v>
      </c>
      <c r="K1665" s="115">
        <v>11.51</v>
      </c>
      <c r="L1665" s="115">
        <v>819.22165346465897</v>
      </c>
      <c r="M1665" s="115">
        <v>2</v>
      </c>
      <c r="N1665" s="115">
        <v>4</v>
      </c>
      <c r="O1665" s="115">
        <f t="shared" si="112"/>
        <v>819.22165346465897</v>
      </c>
      <c r="P1665" s="115">
        <f t="shared" si="110"/>
        <v>71.174774410482968</v>
      </c>
      <c r="Q1665" s="116">
        <f t="shared" si="111"/>
        <v>256.2291878777387</v>
      </c>
    </row>
    <row r="1666" spans="1:17">
      <c r="A1666" s="102" t="s">
        <v>528</v>
      </c>
      <c r="B1666" s="103" t="s">
        <v>765</v>
      </c>
      <c r="C1666" s="103" t="s">
        <v>8</v>
      </c>
      <c r="D1666" s="103" t="s">
        <v>146</v>
      </c>
      <c r="E1666" s="103" t="s">
        <v>105</v>
      </c>
      <c r="F1666" s="103">
        <v>10</v>
      </c>
      <c r="G1666" s="103">
        <v>1</v>
      </c>
      <c r="H1666" s="104">
        <v>1.4</v>
      </c>
      <c r="I1666" s="103" t="str">
        <f t="shared" si="109"/>
        <v>low</v>
      </c>
      <c r="J1666" s="103" t="s">
        <v>11</v>
      </c>
      <c r="K1666" s="105">
        <v>312.07</v>
      </c>
      <c r="L1666" s="105">
        <v>1.3855273334889799</v>
      </c>
      <c r="M1666" s="105">
        <v>2</v>
      </c>
      <c r="N1666" s="105">
        <v>4</v>
      </c>
      <c r="O1666" s="105">
        <f t="shared" si="112"/>
        <v>0</v>
      </c>
      <c r="P1666" s="105" t="e">
        <f t="shared" si="110"/>
        <v>#N/A</v>
      </c>
      <c r="Q1666" s="106" t="e">
        <f t="shared" si="111"/>
        <v>#N/A</v>
      </c>
    </row>
    <row r="1667" spans="1:17">
      <c r="A1667" s="107" t="s">
        <v>528</v>
      </c>
      <c r="B1667" s="108" t="s">
        <v>765</v>
      </c>
      <c r="C1667" s="108" t="s">
        <v>12</v>
      </c>
      <c r="D1667" s="108" t="s">
        <v>146</v>
      </c>
      <c r="E1667" s="108" t="s">
        <v>105</v>
      </c>
      <c r="F1667" s="108">
        <v>10</v>
      </c>
      <c r="G1667" s="108">
        <v>1</v>
      </c>
      <c r="H1667" s="109">
        <v>1.4</v>
      </c>
      <c r="I1667" s="108" t="str">
        <f t="shared" si="109"/>
        <v>low</v>
      </c>
      <c r="J1667" s="108" t="s">
        <v>11</v>
      </c>
      <c r="K1667" s="110">
        <v>312.07</v>
      </c>
      <c r="L1667" s="110">
        <v>3.4200761342647601</v>
      </c>
      <c r="M1667" s="110">
        <v>2</v>
      </c>
      <c r="N1667" s="110">
        <v>4</v>
      </c>
      <c r="O1667" s="110">
        <f t="shared" si="112"/>
        <v>0</v>
      </c>
      <c r="P1667" s="110" t="e">
        <f t="shared" si="110"/>
        <v>#N/A</v>
      </c>
      <c r="Q1667" s="111" t="e">
        <f t="shared" si="111"/>
        <v>#N/A</v>
      </c>
    </row>
    <row r="1668" spans="1:17">
      <c r="A1668" s="107" t="s">
        <v>528</v>
      </c>
      <c r="B1668" s="108" t="s">
        <v>766</v>
      </c>
      <c r="C1668" s="108" t="s">
        <v>8</v>
      </c>
      <c r="D1668" s="108" t="s">
        <v>146</v>
      </c>
      <c r="E1668" s="108" t="s">
        <v>105</v>
      </c>
      <c r="F1668" s="108">
        <v>10</v>
      </c>
      <c r="G1668" s="108">
        <v>1</v>
      </c>
      <c r="H1668" s="109">
        <v>1.4</v>
      </c>
      <c r="I1668" s="108" t="str">
        <f t="shared" si="109"/>
        <v>low</v>
      </c>
      <c r="J1668" s="108" t="s">
        <v>11</v>
      </c>
      <c r="K1668" s="110">
        <v>313.66000000000003</v>
      </c>
      <c r="L1668" s="110">
        <v>1.6441045559324601</v>
      </c>
      <c r="M1668" s="110">
        <v>2</v>
      </c>
      <c r="N1668" s="110">
        <v>4</v>
      </c>
      <c r="O1668" s="110">
        <f t="shared" si="112"/>
        <v>0</v>
      </c>
      <c r="P1668" s="110" t="e">
        <f t="shared" si="110"/>
        <v>#N/A</v>
      </c>
      <c r="Q1668" s="111" t="e">
        <f t="shared" si="111"/>
        <v>#N/A</v>
      </c>
    </row>
    <row r="1669" spans="1:17">
      <c r="A1669" s="107" t="s">
        <v>528</v>
      </c>
      <c r="B1669" s="108" t="s">
        <v>766</v>
      </c>
      <c r="C1669" s="108" t="s">
        <v>12</v>
      </c>
      <c r="D1669" s="108" t="s">
        <v>146</v>
      </c>
      <c r="E1669" s="108" t="s">
        <v>105</v>
      </c>
      <c r="F1669" s="108">
        <v>10</v>
      </c>
      <c r="G1669" s="108">
        <v>1</v>
      </c>
      <c r="H1669" s="109">
        <v>1.4</v>
      </c>
      <c r="I1669" s="108" t="str">
        <f t="shared" si="109"/>
        <v>low</v>
      </c>
      <c r="J1669" s="108" t="s">
        <v>11</v>
      </c>
      <c r="K1669" s="110">
        <v>313.66000000000003</v>
      </c>
      <c r="L1669" s="110">
        <v>3.2250107979261902</v>
      </c>
      <c r="M1669" s="110">
        <v>2</v>
      </c>
      <c r="N1669" s="110">
        <v>4</v>
      </c>
      <c r="O1669" s="110">
        <f t="shared" si="112"/>
        <v>0</v>
      </c>
      <c r="P1669" s="110" t="e">
        <f t="shared" si="110"/>
        <v>#N/A</v>
      </c>
      <c r="Q1669" s="111" t="e">
        <f t="shared" si="111"/>
        <v>#N/A</v>
      </c>
    </row>
    <row r="1670" spans="1:17">
      <c r="A1670" s="107" t="s">
        <v>528</v>
      </c>
      <c r="B1670" s="108" t="s">
        <v>767</v>
      </c>
      <c r="C1670" s="108" t="s">
        <v>8</v>
      </c>
      <c r="D1670" s="108" t="s">
        <v>146</v>
      </c>
      <c r="E1670" s="108" t="s">
        <v>105</v>
      </c>
      <c r="F1670" s="108">
        <v>10</v>
      </c>
      <c r="G1670" s="108">
        <v>1</v>
      </c>
      <c r="H1670" s="109">
        <v>1.4</v>
      </c>
      <c r="I1670" s="108" t="str">
        <f t="shared" si="109"/>
        <v>low</v>
      </c>
      <c r="J1670" s="108" t="s">
        <v>11</v>
      </c>
      <c r="K1670" s="110">
        <v>309.3</v>
      </c>
      <c r="L1670" s="110">
        <v>0.91487838881715799</v>
      </c>
      <c r="M1670" s="110">
        <v>2</v>
      </c>
      <c r="N1670" s="110">
        <v>4</v>
      </c>
      <c r="O1670" s="110">
        <f t="shared" si="112"/>
        <v>0</v>
      </c>
      <c r="P1670" s="110" t="e">
        <f t="shared" si="110"/>
        <v>#N/A</v>
      </c>
      <c r="Q1670" s="111" t="e">
        <f t="shared" si="111"/>
        <v>#N/A</v>
      </c>
    </row>
    <row r="1671" spans="1:17">
      <c r="A1671" s="107" t="s">
        <v>528</v>
      </c>
      <c r="B1671" s="108" t="s">
        <v>767</v>
      </c>
      <c r="C1671" s="108" t="s">
        <v>12</v>
      </c>
      <c r="D1671" s="108" t="s">
        <v>146</v>
      </c>
      <c r="E1671" s="108" t="s">
        <v>105</v>
      </c>
      <c r="F1671" s="108">
        <v>10</v>
      </c>
      <c r="G1671" s="108">
        <v>1</v>
      </c>
      <c r="H1671" s="109">
        <v>1.4</v>
      </c>
      <c r="I1671" s="108" t="str">
        <f t="shared" si="109"/>
        <v>low</v>
      </c>
      <c r="J1671" s="108" t="s">
        <v>11</v>
      </c>
      <c r="K1671" s="110">
        <v>309.3</v>
      </c>
      <c r="L1671" s="110">
        <v>2.4760310047424201</v>
      </c>
      <c r="M1671" s="110">
        <v>2</v>
      </c>
      <c r="N1671" s="110">
        <v>4</v>
      </c>
      <c r="O1671" s="110">
        <f t="shared" si="112"/>
        <v>0</v>
      </c>
      <c r="P1671" s="110" t="e">
        <f t="shared" si="110"/>
        <v>#N/A</v>
      </c>
      <c r="Q1671" s="111" t="e">
        <f t="shared" si="111"/>
        <v>#N/A</v>
      </c>
    </row>
    <row r="1672" spans="1:17">
      <c r="A1672" s="107" t="s">
        <v>528</v>
      </c>
      <c r="B1672" s="108" t="s">
        <v>768</v>
      </c>
      <c r="C1672" s="108" t="s">
        <v>8</v>
      </c>
      <c r="D1672" s="108" t="s">
        <v>146</v>
      </c>
      <c r="E1672" s="108" t="s">
        <v>105</v>
      </c>
      <c r="F1672" s="108">
        <v>10</v>
      </c>
      <c r="G1672" s="108">
        <v>1</v>
      </c>
      <c r="H1672" s="109">
        <v>1.4</v>
      </c>
      <c r="I1672" s="108" t="str">
        <f t="shared" si="109"/>
        <v>low</v>
      </c>
      <c r="J1672" s="108" t="s">
        <v>11</v>
      </c>
      <c r="K1672" s="110">
        <v>307.60000000000002</v>
      </c>
      <c r="L1672" s="110">
        <v>0.69222601280542095</v>
      </c>
      <c r="M1672" s="110">
        <v>2</v>
      </c>
      <c r="N1672" s="110">
        <v>4</v>
      </c>
      <c r="O1672" s="110">
        <f t="shared" si="112"/>
        <v>0</v>
      </c>
      <c r="P1672" s="110" t="e">
        <f t="shared" si="110"/>
        <v>#N/A</v>
      </c>
      <c r="Q1672" s="111" t="e">
        <f t="shared" si="111"/>
        <v>#N/A</v>
      </c>
    </row>
    <row r="1673" spans="1:17" ht="15" thickBot="1">
      <c r="A1673" s="112" t="s">
        <v>528</v>
      </c>
      <c r="B1673" s="113" t="s">
        <v>768</v>
      </c>
      <c r="C1673" s="113" t="s">
        <v>12</v>
      </c>
      <c r="D1673" s="113" t="s">
        <v>146</v>
      </c>
      <c r="E1673" s="113" t="s">
        <v>105</v>
      </c>
      <c r="F1673" s="113">
        <v>10</v>
      </c>
      <c r="G1673" s="113">
        <v>1</v>
      </c>
      <c r="H1673" s="114">
        <v>1.4</v>
      </c>
      <c r="I1673" s="113" t="str">
        <f t="shared" si="109"/>
        <v>low</v>
      </c>
      <c r="J1673" s="113" t="s">
        <v>11</v>
      </c>
      <c r="K1673" s="115">
        <v>307.60000000000002</v>
      </c>
      <c r="L1673" s="115">
        <v>3.23238326445018</v>
      </c>
      <c r="M1673" s="115">
        <v>2</v>
      </c>
      <c r="N1673" s="115">
        <v>4</v>
      </c>
      <c r="O1673" s="115">
        <f t="shared" si="112"/>
        <v>0</v>
      </c>
      <c r="P1673" s="115" t="e">
        <f t="shared" si="110"/>
        <v>#N/A</v>
      </c>
      <c r="Q1673" s="116" t="e">
        <f t="shared" si="111"/>
        <v>#N/A</v>
      </c>
    </row>
    <row r="1674" spans="1:17">
      <c r="A1674" s="102" t="s">
        <v>528</v>
      </c>
      <c r="B1674" s="103" t="s">
        <v>769</v>
      </c>
      <c r="C1674" s="103" t="s">
        <v>8</v>
      </c>
      <c r="D1674" s="103" t="s">
        <v>146</v>
      </c>
      <c r="E1674" s="103" t="s">
        <v>105</v>
      </c>
      <c r="F1674" s="103">
        <v>10</v>
      </c>
      <c r="G1674" s="103">
        <v>2</v>
      </c>
      <c r="H1674" s="104">
        <v>1.4</v>
      </c>
      <c r="I1674" s="103" t="str">
        <f t="shared" si="109"/>
        <v>low</v>
      </c>
      <c r="J1674" s="103" t="s">
        <v>11</v>
      </c>
      <c r="K1674" s="105">
        <v>305.87</v>
      </c>
      <c r="L1674" s="105">
        <v>1.1608571877626299</v>
      </c>
      <c r="M1674" s="105">
        <v>2</v>
      </c>
      <c r="N1674" s="105">
        <v>4</v>
      </c>
      <c r="O1674" s="105">
        <f t="shared" si="112"/>
        <v>0</v>
      </c>
      <c r="P1674" s="105" t="e">
        <f t="shared" si="110"/>
        <v>#N/A</v>
      </c>
      <c r="Q1674" s="106" t="e">
        <f t="shared" si="111"/>
        <v>#N/A</v>
      </c>
    </row>
    <row r="1675" spans="1:17">
      <c r="A1675" s="107" t="s">
        <v>528</v>
      </c>
      <c r="B1675" s="108" t="s">
        <v>769</v>
      </c>
      <c r="C1675" s="108" t="s">
        <v>12</v>
      </c>
      <c r="D1675" s="108" t="s">
        <v>146</v>
      </c>
      <c r="E1675" s="108" t="s">
        <v>105</v>
      </c>
      <c r="F1675" s="108">
        <v>10</v>
      </c>
      <c r="G1675" s="108">
        <v>2</v>
      </c>
      <c r="H1675" s="109">
        <v>1.4</v>
      </c>
      <c r="I1675" s="108" t="str">
        <f t="shared" si="109"/>
        <v>low</v>
      </c>
      <c r="J1675" s="108" t="s">
        <v>11</v>
      </c>
      <c r="K1675" s="110">
        <v>305.87</v>
      </c>
      <c r="L1675" s="110">
        <v>0</v>
      </c>
      <c r="M1675" s="110">
        <v>2</v>
      </c>
      <c r="N1675" s="110">
        <v>4</v>
      </c>
      <c r="O1675" s="110">
        <f t="shared" si="112"/>
        <v>0</v>
      </c>
      <c r="P1675" s="110" t="e">
        <f t="shared" si="110"/>
        <v>#N/A</v>
      </c>
      <c r="Q1675" s="111" t="e">
        <f t="shared" si="111"/>
        <v>#N/A</v>
      </c>
    </row>
    <row r="1676" spans="1:17">
      <c r="A1676" s="107" t="s">
        <v>528</v>
      </c>
      <c r="B1676" s="108" t="s">
        <v>770</v>
      </c>
      <c r="C1676" s="108" t="s">
        <v>8</v>
      </c>
      <c r="D1676" s="108" t="s">
        <v>146</v>
      </c>
      <c r="E1676" s="108" t="s">
        <v>105</v>
      </c>
      <c r="F1676" s="108">
        <v>10</v>
      </c>
      <c r="G1676" s="108">
        <v>2</v>
      </c>
      <c r="H1676" s="109">
        <v>1.4</v>
      </c>
      <c r="I1676" s="108" t="str">
        <f t="shared" si="109"/>
        <v>low</v>
      </c>
      <c r="J1676" s="108" t="s">
        <v>11</v>
      </c>
      <c r="K1676" s="110">
        <v>306.39999999999998</v>
      </c>
      <c r="L1676" s="110">
        <v>0</v>
      </c>
      <c r="M1676" s="110">
        <v>2</v>
      </c>
      <c r="N1676" s="110">
        <v>4</v>
      </c>
      <c r="O1676" s="110">
        <f t="shared" si="112"/>
        <v>0</v>
      </c>
      <c r="P1676" s="110" t="e">
        <f t="shared" si="110"/>
        <v>#N/A</v>
      </c>
      <c r="Q1676" s="111" t="e">
        <f t="shared" si="111"/>
        <v>#N/A</v>
      </c>
    </row>
    <row r="1677" spans="1:17">
      <c r="A1677" s="107" t="s">
        <v>528</v>
      </c>
      <c r="B1677" s="108" t="s">
        <v>770</v>
      </c>
      <c r="C1677" s="108" t="s">
        <v>12</v>
      </c>
      <c r="D1677" s="108" t="s">
        <v>146</v>
      </c>
      <c r="E1677" s="108" t="s">
        <v>105</v>
      </c>
      <c r="F1677" s="108">
        <v>10</v>
      </c>
      <c r="G1677" s="108">
        <v>2</v>
      </c>
      <c r="H1677" s="109">
        <v>1.4</v>
      </c>
      <c r="I1677" s="108" t="str">
        <f t="shared" si="109"/>
        <v>low</v>
      </c>
      <c r="J1677" s="108" t="s">
        <v>11</v>
      </c>
      <c r="K1677" s="110">
        <v>306.39999999999998</v>
      </c>
      <c r="L1677" s="110">
        <v>0</v>
      </c>
      <c r="M1677" s="110">
        <v>2</v>
      </c>
      <c r="N1677" s="110">
        <v>4</v>
      </c>
      <c r="O1677" s="110">
        <f t="shared" si="112"/>
        <v>0</v>
      </c>
      <c r="P1677" s="110" t="e">
        <f t="shared" si="110"/>
        <v>#N/A</v>
      </c>
      <c r="Q1677" s="111" t="e">
        <f t="shared" si="111"/>
        <v>#N/A</v>
      </c>
    </row>
    <row r="1678" spans="1:17">
      <c r="A1678" s="107" t="s">
        <v>528</v>
      </c>
      <c r="B1678" s="108" t="s">
        <v>771</v>
      </c>
      <c r="C1678" s="108" t="s">
        <v>8</v>
      </c>
      <c r="D1678" s="108" t="s">
        <v>146</v>
      </c>
      <c r="E1678" s="108" t="s">
        <v>105</v>
      </c>
      <c r="F1678" s="108">
        <v>10</v>
      </c>
      <c r="G1678" s="108">
        <v>2</v>
      </c>
      <c r="H1678" s="109">
        <v>1.4</v>
      </c>
      <c r="I1678" s="108" t="str">
        <f t="shared" si="109"/>
        <v>low</v>
      </c>
      <c r="J1678" s="108" t="s">
        <v>11</v>
      </c>
      <c r="K1678" s="110">
        <v>311.12</v>
      </c>
      <c r="L1678" s="110">
        <v>0</v>
      </c>
      <c r="M1678" s="110">
        <v>2</v>
      </c>
      <c r="N1678" s="110">
        <v>4</v>
      </c>
      <c r="O1678" s="110">
        <f t="shared" si="112"/>
        <v>0</v>
      </c>
      <c r="P1678" s="110" t="e">
        <f t="shared" si="110"/>
        <v>#N/A</v>
      </c>
      <c r="Q1678" s="111" t="e">
        <f t="shared" si="111"/>
        <v>#N/A</v>
      </c>
    </row>
    <row r="1679" spans="1:17">
      <c r="A1679" s="107" t="s">
        <v>528</v>
      </c>
      <c r="B1679" s="108" t="s">
        <v>771</v>
      </c>
      <c r="C1679" s="108" t="s">
        <v>12</v>
      </c>
      <c r="D1679" s="108" t="s">
        <v>146</v>
      </c>
      <c r="E1679" s="108" t="s">
        <v>105</v>
      </c>
      <c r="F1679" s="108">
        <v>10</v>
      </c>
      <c r="G1679" s="108">
        <v>2</v>
      </c>
      <c r="H1679" s="109">
        <v>1.4</v>
      </c>
      <c r="I1679" s="108" t="str">
        <f t="shared" si="109"/>
        <v>low</v>
      </c>
      <c r="J1679" s="108" t="s">
        <v>11</v>
      </c>
      <c r="K1679" s="110">
        <v>311.12</v>
      </c>
      <c r="L1679" s="110">
        <v>0</v>
      </c>
      <c r="M1679" s="110">
        <v>2</v>
      </c>
      <c r="N1679" s="110">
        <v>4</v>
      </c>
      <c r="O1679" s="110">
        <f t="shared" si="112"/>
        <v>0</v>
      </c>
      <c r="P1679" s="110" t="e">
        <f t="shared" si="110"/>
        <v>#N/A</v>
      </c>
      <c r="Q1679" s="111" t="e">
        <f t="shared" si="111"/>
        <v>#N/A</v>
      </c>
    </row>
    <row r="1680" spans="1:17">
      <c r="A1680" s="107" t="s">
        <v>528</v>
      </c>
      <c r="B1680" s="108" t="s">
        <v>772</v>
      </c>
      <c r="C1680" s="108" t="s">
        <v>8</v>
      </c>
      <c r="D1680" s="108" t="s">
        <v>146</v>
      </c>
      <c r="E1680" s="108" t="s">
        <v>105</v>
      </c>
      <c r="F1680" s="108">
        <v>10</v>
      </c>
      <c r="G1680" s="108">
        <v>2</v>
      </c>
      <c r="H1680" s="109">
        <v>1.4</v>
      </c>
      <c r="I1680" s="108" t="str">
        <f t="shared" si="109"/>
        <v>low</v>
      </c>
      <c r="J1680" s="108" t="s">
        <v>11</v>
      </c>
      <c r="K1680" s="110">
        <v>306.3</v>
      </c>
      <c r="L1680" s="110">
        <v>0</v>
      </c>
      <c r="M1680" s="110">
        <v>2</v>
      </c>
      <c r="N1680" s="110">
        <v>4</v>
      </c>
      <c r="O1680" s="110">
        <f t="shared" si="112"/>
        <v>0</v>
      </c>
      <c r="P1680" s="110" t="e">
        <f t="shared" si="110"/>
        <v>#N/A</v>
      </c>
      <c r="Q1680" s="111" t="e">
        <f t="shared" si="111"/>
        <v>#N/A</v>
      </c>
    </row>
    <row r="1681" spans="1:17" ht="15" thickBot="1">
      <c r="A1681" s="112" t="s">
        <v>528</v>
      </c>
      <c r="B1681" s="113" t="s">
        <v>772</v>
      </c>
      <c r="C1681" s="113" t="s">
        <v>12</v>
      </c>
      <c r="D1681" s="113" t="s">
        <v>146</v>
      </c>
      <c r="E1681" s="113" t="s">
        <v>105</v>
      </c>
      <c r="F1681" s="113">
        <v>10</v>
      </c>
      <c r="G1681" s="113">
        <v>2</v>
      </c>
      <c r="H1681" s="114">
        <v>1.4</v>
      </c>
      <c r="I1681" s="113" t="str">
        <f t="shared" si="109"/>
        <v>low</v>
      </c>
      <c r="J1681" s="113" t="s">
        <v>11</v>
      </c>
      <c r="K1681" s="115">
        <v>306.3</v>
      </c>
      <c r="L1681" s="115">
        <v>0</v>
      </c>
      <c r="M1681" s="115">
        <v>2</v>
      </c>
      <c r="N1681" s="115">
        <v>4</v>
      </c>
      <c r="O1681" s="115">
        <f t="shared" si="112"/>
        <v>0</v>
      </c>
      <c r="P1681" s="115" t="e">
        <f t="shared" si="110"/>
        <v>#N/A</v>
      </c>
      <c r="Q1681" s="116" t="e">
        <f t="shared" si="111"/>
        <v>#N/A</v>
      </c>
    </row>
    <row r="1682" spans="1:17">
      <c r="A1682" s="102" t="s">
        <v>528</v>
      </c>
      <c r="B1682" s="103" t="s">
        <v>773</v>
      </c>
      <c r="C1682" s="103" t="s">
        <v>8</v>
      </c>
      <c r="D1682" s="103" t="s">
        <v>146</v>
      </c>
      <c r="E1682" s="103" t="s">
        <v>105</v>
      </c>
      <c r="F1682" s="103">
        <v>10</v>
      </c>
      <c r="G1682" s="103">
        <v>3</v>
      </c>
      <c r="H1682" s="104">
        <v>1.4</v>
      </c>
      <c r="I1682" s="103" t="str">
        <f t="shared" si="109"/>
        <v>low</v>
      </c>
      <c r="J1682" s="103" t="s">
        <v>11</v>
      </c>
      <c r="K1682" s="105">
        <v>307.55</v>
      </c>
      <c r="L1682" s="105">
        <v>2.2091419565658401</v>
      </c>
      <c r="M1682" s="105">
        <v>2</v>
      </c>
      <c r="N1682" s="105">
        <v>4</v>
      </c>
      <c r="O1682" s="105">
        <f t="shared" si="112"/>
        <v>0</v>
      </c>
      <c r="P1682" s="105" t="e">
        <f t="shared" si="110"/>
        <v>#N/A</v>
      </c>
      <c r="Q1682" s="106" t="e">
        <f t="shared" si="111"/>
        <v>#N/A</v>
      </c>
    </row>
    <row r="1683" spans="1:17">
      <c r="A1683" s="107" t="s">
        <v>528</v>
      </c>
      <c r="B1683" s="108" t="s">
        <v>773</v>
      </c>
      <c r="C1683" s="108" t="s">
        <v>12</v>
      </c>
      <c r="D1683" s="108" t="s">
        <v>146</v>
      </c>
      <c r="E1683" s="108" t="s">
        <v>105</v>
      </c>
      <c r="F1683" s="108">
        <v>10</v>
      </c>
      <c r="G1683" s="108">
        <v>3</v>
      </c>
      <c r="H1683" s="109">
        <v>1.4</v>
      </c>
      <c r="I1683" s="108" t="str">
        <f t="shared" ref="I1683:I1746" si="113">IF(H1683=2.3,"low",IF(H1683=2.7,"medium",IF(H1683=3.2,"high",IF(H1683=1.4,"low",IF(H1683=2,"medium",IF(H1683=3.3,"high"))))))</f>
        <v>low</v>
      </c>
      <c r="J1683" s="108" t="s">
        <v>11</v>
      </c>
      <c r="K1683" s="110">
        <v>307.55</v>
      </c>
      <c r="L1683" s="110">
        <v>1.38440028697531</v>
      </c>
      <c r="M1683" s="110">
        <v>2</v>
      </c>
      <c r="N1683" s="110">
        <v>4</v>
      </c>
      <c r="O1683" s="110">
        <f t="shared" si="112"/>
        <v>0</v>
      </c>
      <c r="P1683" s="110" t="e">
        <f t="shared" ref="P1683:P1746" si="114">IF(O1683=0,NA(),(O1683/K1683))</f>
        <v>#N/A</v>
      </c>
      <c r="Q1683" s="111" t="e">
        <f t="shared" ref="Q1683:Q1746" si="115">IF(O1683=0,NA(),((P1683/1000)*3600))</f>
        <v>#N/A</v>
      </c>
    </row>
    <row r="1684" spans="1:17">
      <c r="A1684" s="107" t="s">
        <v>528</v>
      </c>
      <c r="B1684" s="108" t="s">
        <v>774</v>
      </c>
      <c r="C1684" s="108" t="s">
        <v>8</v>
      </c>
      <c r="D1684" s="108" t="s">
        <v>146</v>
      </c>
      <c r="E1684" s="108" t="s">
        <v>105</v>
      </c>
      <c r="F1684" s="108">
        <v>10</v>
      </c>
      <c r="G1684" s="108">
        <v>3</v>
      </c>
      <c r="H1684" s="109">
        <v>1.4</v>
      </c>
      <c r="I1684" s="108" t="str">
        <f t="shared" si="113"/>
        <v>low</v>
      </c>
      <c r="J1684" s="108" t="s">
        <v>11</v>
      </c>
      <c r="K1684" s="110">
        <v>308.14999999999998</v>
      </c>
      <c r="L1684" s="110">
        <v>1.38921083613803</v>
      </c>
      <c r="M1684" s="110">
        <v>2</v>
      </c>
      <c r="N1684" s="110">
        <v>4</v>
      </c>
      <c r="O1684" s="110">
        <f t="shared" si="112"/>
        <v>0</v>
      </c>
      <c r="P1684" s="110" t="e">
        <f t="shared" si="114"/>
        <v>#N/A</v>
      </c>
      <c r="Q1684" s="111" t="e">
        <f t="shared" si="115"/>
        <v>#N/A</v>
      </c>
    </row>
    <row r="1685" spans="1:17">
      <c r="A1685" s="107" t="s">
        <v>528</v>
      </c>
      <c r="B1685" s="108" t="s">
        <v>774</v>
      </c>
      <c r="C1685" s="108" t="s">
        <v>12</v>
      </c>
      <c r="D1685" s="108" t="s">
        <v>146</v>
      </c>
      <c r="E1685" s="108" t="s">
        <v>105</v>
      </c>
      <c r="F1685" s="108">
        <v>10</v>
      </c>
      <c r="G1685" s="108">
        <v>3</v>
      </c>
      <c r="H1685" s="109">
        <v>1.4</v>
      </c>
      <c r="I1685" s="108" t="str">
        <f t="shared" si="113"/>
        <v>low</v>
      </c>
      <c r="J1685" s="108" t="s">
        <v>11</v>
      </c>
      <c r="K1685" s="110">
        <v>308.14999999999998</v>
      </c>
      <c r="L1685" s="110">
        <v>1.11697792630267</v>
      </c>
      <c r="M1685" s="110">
        <v>2</v>
      </c>
      <c r="N1685" s="110">
        <v>4</v>
      </c>
      <c r="O1685" s="110">
        <f t="shared" si="112"/>
        <v>0</v>
      </c>
      <c r="P1685" s="110" t="e">
        <f t="shared" si="114"/>
        <v>#N/A</v>
      </c>
      <c r="Q1685" s="111" t="e">
        <f t="shared" si="115"/>
        <v>#N/A</v>
      </c>
    </row>
    <row r="1686" spans="1:17">
      <c r="A1686" s="107" t="s">
        <v>528</v>
      </c>
      <c r="B1686" s="108" t="s">
        <v>775</v>
      </c>
      <c r="C1686" s="108" t="s">
        <v>8</v>
      </c>
      <c r="D1686" s="108" t="s">
        <v>146</v>
      </c>
      <c r="E1686" s="108" t="s">
        <v>105</v>
      </c>
      <c r="F1686" s="108">
        <v>10</v>
      </c>
      <c r="G1686" s="108">
        <v>3</v>
      </c>
      <c r="H1686" s="109">
        <v>1.4</v>
      </c>
      <c r="I1686" s="108" t="str">
        <f t="shared" si="113"/>
        <v>low</v>
      </c>
      <c r="J1686" s="108" t="s">
        <v>11</v>
      </c>
      <c r="K1686" s="110">
        <v>307.22000000000003</v>
      </c>
      <c r="L1686" s="110">
        <v>0</v>
      </c>
      <c r="M1686" s="110">
        <v>2</v>
      </c>
      <c r="N1686" s="110">
        <v>4</v>
      </c>
      <c r="O1686" s="110">
        <f t="shared" si="112"/>
        <v>0</v>
      </c>
      <c r="P1686" s="110" t="e">
        <f t="shared" si="114"/>
        <v>#N/A</v>
      </c>
      <c r="Q1686" s="111" t="e">
        <f t="shared" si="115"/>
        <v>#N/A</v>
      </c>
    </row>
    <row r="1687" spans="1:17">
      <c r="A1687" s="107" t="s">
        <v>528</v>
      </c>
      <c r="B1687" s="108" t="s">
        <v>775</v>
      </c>
      <c r="C1687" s="108" t="s">
        <v>12</v>
      </c>
      <c r="D1687" s="108" t="s">
        <v>146</v>
      </c>
      <c r="E1687" s="108" t="s">
        <v>105</v>
      </c>
      <c r="F1687" s="108">
        <v>10</v>
      </c>
      <c r="G1687" s="108">
        <v>3</v>
      </c>
      <c r="H1687" s="109">
        <v>1.4</v>
      </c>
      <c r="I1687" s="108" t="str">
        <f t="shared" si="113"/>
        <v>low</v>
      </c>
      <c r="J1687" s="108" t="s">
        <v>11</v>
      </c>
      <c r="K1687" s="110">
        <v>307.22000000000003</v>
      </c>
      <c r="L1687" s="110">
        <v>1.12552247298993</v>
      </c>
      <c r="M1687" s="110">
        <v>2</v>
      </c>
      <c r="N1687" s="110">
        <v>4</v>
      </c>
      <c r="O1687" s="110">
        <f t="shared" si="112"/>
        <v>0</v>
      </c>
      <c r="P1687" s="110" t="e">
        <f t="shared" si="114"/>
        <v>#N/A</v>
      </c>
      <c r="Q1687" s="111" t="e">
        <f t="shared" si="115"/>
        <v>#N/A</v>
      </c>
    </row>
    <row r="1688" spans="1:17">
      <c r="A1688" s="107" t="s">
        <v>528</v>
      </c>
      <c r="B1688" s="108" t="s">
        <v>776</v>
      </c>
      <c r="C1688" s="108" t="s">
        <v>8</v>
      </c>
      <c r="D1688" s="108" t="s">
        <v>146</v>
      </c>
      <c r="E1688" s="108" t="s">
        <v>105</v>
      </c>
      <c r="F1688" s="108">
        <v>10</v>
      </c>
      <c r="G1688" s="108">
        <v>3</v>
      </c>
      <c r="H1688" s="109">
        <v>1.4</v>
      </c>
      <c r="I1688" s="108" t="str">
        <f t="shared" si="113"/>
        <v>low</v>
      </c>
      <c r="J1688" s="108" t="s">
        <v>11</v>
      </c>
      <c r="K1688" s="110">
        <v>309.64999999999998</v>
      </c>
      <c r="L1688" s="110">
        <v>1.79521522002173</v>
      </c>
      <c r="M1688" s="110">
        <v>2</v>
      </c>
      <c r="N1688" s="110">
        <v>4</v>
      </c>
      <c r="O1688" s="110">
        <f t="shared" si="112"/>
        <v>0</v>
      </c>
      <c r="P1688" s="110" t="e">
        <f t="shared" si="114"/>
        <v>#N/A</v>
      </c>
      <c r="Q1688" s="111" t="e">
        <f t="shared" si="115"/>
        <v>#N/A</v>
      </c>
    </row>
    <row r="1689" spans="1:17" ht="15" thickBot="1">
      <c r="A1689" s="112" t="s">
        <v>528</v>
      </c>
      <c r="B1689" s="113" t="s">
        <v>776</v>
      </c>
      <c r="C1689" s="113" t="s">
        <v>12</v>
      </c>
      <c r="D1689" s="113" t="s">
        <v>146</v>
      </c>
      <c r="E1689" s="113" t="s">
        <v>105</v>
      </c>
      <c r="F1689" s="113">
        <v>10</v>
      </c>
      <c r="G1689" s="113">
        <v>3</v>
      </c>
      <c r="H1689" s="114">
        <v>1.4</v>
      </c>
      <c r="I1689" s="113" t="str">
        <f t="shared" si="113"/>
        <v>low</v>
      </c>
      <c r="J1689" s="113" t="s">
        <v>11</v>
      </c>
      <c r="K1689" s="115">
        <v>309.64999999999998</v>
      </c>
      <c r="L1689" s="115">
        <v>1.4386820406281799</v>
      </c>
      <c r="M1689" s="115">
        <v>2</v>
      </c>
      <c r="N1689" s="115">
        <v>4</v>
      </c>
      <c r="O1689" s="115">
        <f t="shared" si="112"/>
        <v>0</v>
      </c>
      <c r="P1689" s="115" t="e">
        <f t="shared" si="114"/>
        <v>#N/A</v>
      </c>
      <c r="Q1689" s="116" t="e">
        <f t="shared" si="115"/>
        <v>#N/A</v>
      </c>
    </row>
    <row r="1690" spans="1:17">
      <c r="A1690" s="102" t="s">
        <v>528</v>
      </c>
      <c r="B1690" s="103" t="s">
        <v>777</v>
      </c>
      <c r="C1690" s="103" t="s">
        <v>8</v>
      </c>
      <c r="D1690" s="103" t="s">
        <v>146</v>
      </c>
      <c r="E1690" s="103" t="s">
        <v>105</v>
      </c>
      <c r="F1690" s="103">
        <v>10</v>
      </c>
      <c r="G1690" s="103">
        <v>1</v>
      </c>
      <c r="H1690" s="104">
        <v>2</v>
      </c>
      <c r="I1690" s="103" t="str">
        <f t="shared" si="113"/>
        <v>medium</v>
      </c>
      <c r="J1690" s="103" t="s">
        <v>11</v>
      </c>
      <c r="K1690" s="105">
        <v>309.69</v>
      </c>
      <c r="L1690" s="105">
        <v>2.74784671616698</v>
      </c>
      <c r="M1690" s="105">
        <v>2</v>
      </c>
      <c r="N1690" s="105">
        <v>4</v>
      </c>
      <c r="O1690" s="105">
        <f t="shared" ref="O1690:O1753" si="116">(IF(L1690&lt;N1690,0,L1690))</f>
        <v>0</v>
      </c>
      <c r="P1690" s="105" t="e">
        <f t="shared" si="114"/>
        <v>#N/A</v>
      </c>
      <c r="Q1690" s="106" t="e">
        <f t="shared" si="115"/>
        <v>#N/A</v>
      </c>
    </row>
    <row r="1691" spans="1:17">
      <c r="A1691" s="107" t="s">
        <v>528</v>
      </c>
      <c r="B1691" s="108" t="s">
        <v>777</v>
      </c>
      <c r="C1691" s="108" t="s">
        <v>12</v>
      </c>
      <c r="D1691" s="108" t="s">
        <v>146</v>
      </c>
      <c r="E1691" s="108" t="s">
        <v>105</v>
      </c>
      <c r="F1691" s="108">
        <v>10</v>
      </c>
      <c r="G1691" s="108">
        <v>1</v>
      </c>
      <c r="H1691" s="109">
        <v>2</v>
      </c>
      <c r="I1691" s="108" t="str">
        <f t="shared" si="113"/>
        <v>medium</v>
      </c>
      <c r="J1691" s="108" t="s">
        <v>11</v>
      </c>
      <c r="K1691" s="110">
        <v>309.69</v>
      </c>
      <c r="L1691" s="110">
        <v>2.1937040810512101</v>
      </c>
      <c r="M1691" s="110">
        <v>2</v>
      </c>
      <c r="N1691" s="110">
        <v>4</v>
      </c>
      <c r="O1691" s="110">
        <f t="shared" si="116"/>
        <v>0</v>
      </c>
      <c r="P1691" s="110" t="e">
        <f t="shared" si="114"/>
        <v>#N/A</v>
      </c>
      <c r="Q1691" s="111" t="e">
        <f t="shared" si="115"/>
        <v>#N/A</v>
      </c>
    </row>
    <row r="1692" spans="1:17">
      <c r="A1692" s="107" t="s">
        <v>528</v>
      </c>
      <c r="B1692" s="108" t="s">
        <v>778</v>
      </c>
      <c r="C1692" s="108" t="s">
        <v>8</v>
      </c>
      <c r="D1692" s="108" t="s">
        <v>146</v>
      </c>
      <c r="E1692" s="108" t="s">
        <v>105</v>
      </c>
      <c r="F1692" s="108">
        <v>10</v>
      </c>
      <c r="G1692" s="108">
        <v>1</v>
      </c>
      <c r="H1692" s="109">
        <v>2</v>
      </c>
      <c r="I1692" s="108" t="str">
        <f t="shared" si="113"/>
        <v>medium</v>
      </c>
      <c r="J1692" s="108" t="s">
        <v>11</v>
      </c>
      <c r="K1692" s="110">
        <v>308.54000000000002</v>
      </c>
      <c r="L1692" s="110">
        <v>3.69511462104545</v>
      </c>
      <c r="M1692" s="110">
        <v>2</v>
      </c>
      <c r="N1692" s="110">
        <v>4</v>
      </c>
      <c r="O1692" s="110">
        <f t="shared" si="116"/>
        <v>0</v>
      </c>
      <c r="P1692" s="110" t="e">
        <f t="shared" si="114"/>
        <v>#N/A</v>
      </c>
      <c r="Q1692" s="111" t="e">
        <f t="shared" si="115"/>
        <v>#N/A</v>
      </c>
    </row>
    <row r="1693" spans="1:17">
      <c r="A1693" s="107" t="s">
        <v>528</v>
      </c>
      <c r="B1693" s="108" t="s">
        <v>778</v>
      </c>
      <c r="C1693" s="108" t="s">
        <v>12</v>
      </c>
      <c r="D1693" s="108" t="s">
        <v>146</v>
      </c>
      <c r="E1693" s="108" t="s">
        <v>105</v>
      </c>
      <c r="F1693" s="108">
        <v>10</v>
      </c>
      <c r="G1693" s="108">
        <v>1</v>
      </c>
      <c r="H1693" s="109">
        <v>2</v>
      </c>
      <c r="I1693" s="108" t="str">
        <f t="shared" si="113"/>
        <v>medium</v>
      </c>
      <c r="J1693" s="108" t="s">
        <v>11</v>
      </c>
      <c r="K1693" s="110">
        <v>308.54000000000002</v>
      </c>
      <c r="L1693" s="110">
        <v>2.7622115374444198</v>
      </c>
      <c r="M1693" s="110">
        <v>2</v>
      </c>
      <c r="N1693" s="110">
        <v>4</v>
      </c>
      <c r="O1693" s="110">
        <f t="shared" si="116"/>
        <v>0</v>
      </c>
      <c r="P1693" s="110" t="e">
        <f t="shared" si="114"/>
        <v>#N/A</v>
      </c>
      <c r="Q1693" s="111" t="e">
        <f t="shared" si="115"/>
        <v>#N/A</v>
      </c>
    </row>
    <row r="1694" spans="1:17">
      <c r="A1694" s="107" t="s">
        <v>528</v>
      </c>
      <c r="B1694" s="108" t="s">
        <v>779</v>
      </c>
      <c r="C1694" s="108" t="s">
        <v>8</v>
      </c>
      <c r="D1694" s="108" t="s">
        <v>146</v>
      </c>
      <c r="E1694" s="108" t="s">
        <v>105</v>
      </c>
      <c r="F1694" s="108">
        <v>10</v>
      </c>
      <c r="G1694" s="108">
        <v>1</v>
      </c>
      <c r="H1694" s="109">
        <v>2</v>
      </c>
      <c r="I1694" s="108" t="str">
        <f t="shared" si="113"/>
        <v>medium</v>
      </c>
      <c r="J1694" s="108" t="s">
        <v>11</v>
      </c>
      <c r="K1694" s="110">
        <v>307.17</v>
      </c>
      <c r="L1694" s="110">
        <v>3.7050044991279698</v>
      </c>
      <c r="M1694" s="110">
        <v>2</v>
      </c>
      <c r="N1694" s="110">
        <v>4</v>
      </c>
      <c r="O1694" s="110">
        <f t="shared" si="116"/>
        <v>0</v>
      </c>
      <c r="P1694" s="110" t="e">
        <f t="shared" si="114"/>
        <v>#N/A</v>
      </c>
      <c r="Q1694" s="111" t="e">
        <f t="shared" si="115"/>
        <v>#N/A</v>
      </c>
    </row>
    <row r="1695" spans="1:17">
      <c r="A1695" s="107" t="s">
        <v>528</v>
      </c>
      <c r="B1695" s="108" t="s">
        <v>779</v>
      </c>
      <c r="C1695" s="108" t="s">
        <v>12</v>
      </c>
      <c r="D1695" s="108" t="s">
        <v>146</v>
      </c>
      <c r="E1695" s="108" t="s">
        <v>105</v>
      </c>
      <c r="F1695" s="108">
        <v>10</v>
      </c>
      <c r="G1695" s="108">
        <v>1</v>
      </c>
      <c r="H1695" s="109">
        <v>2</v>
      </c>
      <c r="I1695" s="108" t="str">
        <f t="shared" si="113"/>
        <v>medium</v>
      </c>
      <c r="J1695" s="108" t="s">
        <v>11</v>
      </c>
      <c r="K1695" s="110">
        <v>307.17</v>
      </c>
      <c r="L1695" s="110">
        <v>4.7195988311258503</v>
      </c>
      <c r="M1695" s="110">
        <v>2</v>
      </c>
      <c r="N1695" s="110">
        <v>4</v>
      </c>
      <c r="O1695" s="110">
        <f t="shared" si="116"/>
        <v>4.7195988311258503</v>
      </c>
      <c r="P1695" s="110">
        <f t="shared" si="114"/>
        <v>1.5364777911664063E-2</v>
      </c>
      <c r="Q1695" s="111">
        <f t="shared" si="115"/>
        <v>5.5313200481990635E-2</v>
      </c>
    </row>
    <row r="1696" spans="1:17">
      <c r="A1696" s="107" t="s">
        <v>528</v>
      </c>
      <c r="B1696" s="108" t="s">
        <v>780</v>
      </c>
      <c r="C1696" s="108" t="s">
        <v>8</v>
      </c>
      <c r="D1696" s="108" t="s">
        <v>146</v>
      </c>
      <c r="E1696" s="108" t="s">
        <v>105</v>
      </c>
      <c r="F1696" s="108">
        <v>10</v>
      </c>
      <c r="G1696" s="108">
        <v>1</v>
      </c>
      <c r="H1696" s="109">
        <v>2</v>
      </c>
      <c r="I1696" s="108" t="str">
        <f t="shared" si="113"/>
        <v>medium</v>
      </c>
      <c r="J1696" s="108" t="s">
        <v>11</v>
      </c>
      <c r="K1696" s="110">
        <v>308.45</v>
      </c>
      <c r="L1696" s="110">
        <v>2.0955240023799702</v>
      </c>
      <c r="M1696" s="110">
        <v>2</v>
      </c>
      <c r="N1696" s="110">
        <v>4</v>
      </c>
      <c r="O1696" s="110">
        <f t="shared" si="116"/>
        <v>0</v>
      </c>
      <c r="P1696" s="110" t="e">
        <f t="shared" si="114"/>
        <v>#N/A</v>
      </c>
      <c r="Q1696" s="111" t="e">
        <f t="shared" si="115"/>
        <v>#N/A</v>
      </c>
    </row>
    <row r="1697" spans="1:17" ht="15" thickBot="1">
      <c r="A1697" s="112" t="s">
        <v>528</v>
      </c>
      <c r="B1697" s="113" t="s">
        <v>780</v>
      </c>
      <c r="C1697" s="113" t="s">
        <v>12</v>
      </c>
      <c r="D1697" s="113" t="s">
        <v>146</v>
      </c>
      <c r="E1697" s="113" t="s">
        <v>105</v>
      </c>
      <c r="F1697" s="113">
        <v>10</v>
      </c>
      <c r="G1697" s="113">
        <v>1</v>
      </c>
      <c r="H1697" s="114">
        <v>2</v>
      </c>
      <c r="I1697" s="113" t="str">
        <f t="shared" si="113"/>
        <v>medium</v>
      </c>
      <c r="J1697" s="113" t="s">
        <v>11</v>
      </c>
      <c r="K1697" s="115">
        <v>308.45</v>
      </c>
      <c r="L1697" s="115">
        <v>2.5321059953459901</v>
      </c>
      <c r="M1697" s="115">
        <v>2</v>
      </c>
      <c r="N1697" s="115">
        <v>4</v>
      </c>
      <c r="O1697" s="115">
        <f t="shared" si="116"/>
        <v>0</v>
      </c>
      <c r="P1697" s="115" t="e">
        <f t="shared" si="114"/>
        <v>#N/A</v>
      </c>
      <c r="Q1697" s="116" t="e">
        <f t="shared" si="115"/>
        <v>#N/A</v>
      </c>
    </row>
    <row r="1698" spans="1:17">
      <c r="A1698" s="102" t="s">
        <v>528</v>
      </c>
      <c r="B1698" s="103" t="s">
        <v>781</v>
      </c>
      <c r="C1698" s="103" t="s">
        <v>8</v>
      </c>
      <c r="D1698" s="103" t="s">
        <v>146</v>
      </c>
      <c r="E1698" s="103" t="s">
        <v>105</v>
      </c>
      <c r="F1698" s="103">
        <v>10</v>
      </c>
      <c r="G1698" s="103">
        <v>2</v>
      </c>
      <c r="H1698" s="104">
        <v>2</v>
      </c>
      <c r="I1698" s="103" t="str">
        <f t="shared" si="113"/>
        <v>medium</v>
      </c>
      <c r="J1698" s="103" t="s">
        <v>11</v>
      </c>
      <c r="K1698" s="105">
        <v>305.83</v>
      </c>
      <c r="L1698" s="105">
        <v>2.4960210895072898</v>
      </c>
      <c r="M1698" s="105">
        <v>2</v>
      </c>
      <c r="N1698" s="105">
        <v>4</v>
      </c>
      <c r="O1698" s="105">
        <f t="shared" si="116"/>
        <v>0</v>
      </c>
      <c r="P1698" s="105" t="e">
        <f t="shared" si="114"/>
        <v>#N/A</v>
      </c>
      <c r="Q1698" s="106" t="e">
        <f t="shared" si="115"/>
        <v>#N/A</v>
      </c>
    </row>
    <row r="1699" spans="1:17">
      <c r="A1699" s="107" t="s">
        <v>528</v>
      </c>
      <c r="B1699" s="108" t="s">
        <v>781</v>
      </c>
      <c r="C1699" s="108" t="s">
        <v>12</v>
      </c>
      <c r="D1699" s="108" t="s">
        <v>146</v>
      </c>
      <c r="E1699" s="108" t="s">
        <v>105</v>
      </c>
      <c r="F1699" s="108">
        <v>10</v>
      </c>
      <c r="G1699" s="108">
        <v>2</v>
      </c>
      <c r="H1699" s="109">
        <v>2</v>
      </c>
      <c r="I1699" s="108" t="str">
        <f t="shared" si="113"/>
        <v>medium</v>
      </c>
      <c r="J1699" s="108" t="s">
        <v>11</v>
      </c>
      <c r="K1699" s="110">
        <v>305.83</v>
      </c>
      <c r="L1699" s="110">
        <v>0.190445422919268</v>
      </c>
      <c r="M1699" s="110">
        <v>2</v>
      </c>
      <c r="N1699" s="110">
        <v>4</v>
      </c>
      <c r="O1699" s="110">
        <f t="shared" si="116"/>
        <v>0</v>
      </c>
      <c r="P1699" s="110" t="e">
        <f t="shared" si="114"/>
        <v>#N/A</v>
      </c>
      <c r="Q1699" s="111" t="e">
        <f t="shared" si="115"/>
        <v>#N/A</v>
      </c>
    </row>
    <row r="1700" spans="1:17">
      <c r="A1700" s="107" t="s">
        <v>528</v>
      </c>
      <c r="B1700" s="108" t="s">
        <v>782</v>
      </c>
      <c r="C1700" s="108" t="s">
        <v>8</v>
      </c>
      <c r="D1700" s="108" t="s">
        <v>146</v>
      </c>
      <c r="E1700" s="108" t="s">
        <v>105</v>
      </c>
      <c r="F1700" s="108">
        <v>10</v>
      </c>
      <c r="G1700" s="108">
        <v>2</v>
      </c>
      <c r="H1700" s="109">
        <v>2</v>
      </c>
      <c r="I1700" s="108" t="str">
        <f t="shared" si="113"/>
        <v>medium</v>
      </c>
      <c r="J1700" s="108" t="s">
        <v>11</v>
      </c>
      <c r="K1700" s="110">
        <v>307.58999999999997</v>
      </c>
      <c r="L1700" s="110">
        <v>1.0262890264889299</v>
      </c>
      <c r="M1700" s="110">
        <v>2</v>
      </c>
      <c r="N1700" s="110">
        <v>4</v>
      </c>
      <c r="O1700" s="110">
        <f t="shared" si="116"/>
        <v>0</v>
      </c>
      <c r="P1700" s="110" t="e">
        <f t="shared" si="114"/>
        <v>#N/A</v>
      </c>
      <c r="Q1700" s="111" t="e">
        <f t="shared" si="115"/>
        <v>#N/A</v>
      </c>
    </row>
    <row r="1701" spans="1:17">
      <c r="A1701" s="107" t="s">
        <v>528</v>
      </c>
      <c r="B1701" s="108" t="s">
        <v>782</v>
      </c>
      <c r="C1701" s="108" t="s">
        <v>12</v>
      </c>
      <c r="D1701" s="108" t="s">
        <v>146</v>
      </c>
      <c r="E1701" s="108" t="s">
        <v>105</v>
      </c>
      <c r="F1701" s="108">
        <v>10</v>
      </c>
      <c r="G1701" s="108">
        <v>2</v>
      </c>
      <c r="H1701" s="109">
        <v>2</v>
      </c>
      <c r="I1701" s="108" t="str">
        <f t="shared" si="113"/>
        <v>medium</v>
      </c>
      <c r="J1701" s="108" t="s">
        <v>11</v>
      </c>
      <c r="K1701" s="110">
        <v>307.58999999999997</v>
      </c>
      <c r="L1701" s="110">
        <v>3.4868648907533398E-2</v>
      </c>
      <c r="M1701" s="110">
        <v>2</v>
      </c>
      <c r="N1701" s="110">
        <v>4</v>
      </c>
      <c r="O1701" s="110">
        <f t="shared" si="116"/>
        <v>0</v>
      </c>
      <c r="P1701" s="110" t="e">
        <f t="shared" si="114"/>
        <v>#N/A</v>
      </c>
      <c r="Q1701" s="111" t="e">
        <f t="shared" si="115"/>
        <v>#N/A</v>
      </c>
    </row>
    <row r="1702" spans="1:17">
      <c r="A1702" s="107" t="s">
        <v>528</v>
      </c>
      <c r="B1702" s="108" t="s">
        <v>783</v>
      </c>
      <c r="C1702" s="108" t="s">
        <v>8</v>
      </c>
      <c r="D1702" s="108" t="s">
        <v>146</v>
      </c>
      <c r="E1702" s="108" t="s">
        <v>105</v>
      </c>
      <c r="F1702" s="108">
        <v>10</v>
      </c>
      <c r="G1702" s="108">
        <v>2</v>
      </c>
      <c r="H1702" s="109">
        <v>2</v>
      </c>
      <c r="I1702" s="108" t="str">
        <f t="shared" si="113"/>
        <v>medium</v>
      </c>
      <c r="J1702" s="108" t="s">
        <v>11</v>
      </c>
      <c r="K1702" s="110">
        <v>311.12</v>
      </c>
      <c r="L1702" s="110">
        <v>0.74824781233614601</v>
      </c>
      <c r="M1702" s="110">
        <v>2</v>
      </c>
      <c r="N1702" s="110">
        <v>4</v>
      </c>
      <c r="O1702" s="110">
        <f t="shared" si="116"/>
        <v>0</v>
      </c>
      <c r="P1702" s="110" t="e">
        <f t="shared" si="114"/>
        <v>#N/A</v>
      </c>
      <c r="Q1702" s="111" t="e">
        <f t="shared" si="115"/>
        <v>#N/A</v>
      </c>
    </row>
    <row r="1703" spans="1:17">
      <c r="A1703" s="107" t="s">
        <v>528</v>
      </c>
      <c r="B1703" s="108" t="s">
        <v>783</v>
      </c>
      <c r="C1703" s="108" t="s">
        <v>12</v>
      </c>
      <c r="D1703" s="108" t="s">
        <v>146</v>
      </c>
      <c r="E1703" s="108" t="s">
        <v>105</v>
      </c>
      <c r="F1703" s="108">
        <v>10</v>
      </c>
      <c r="G1703" s="108">
        <v>2</v>
      </c>
      <c r="H1703" s="109">
        <v>2</v>
      </c>
      <c r="I1703" s="108" t="str">
        <f t="shared" si="113"/>
        <v>medium</v>
      </c>
      <c r="J1703" s="108" t="s">
        <v>11</v>
      </c>
      <c r="K1703" s="110">
        <v>311.12</v>
      </c>
      <c r="L1703" s="110">
        <v>0</v>
      </c>
      <c r="M1703" s="110">
        <v>2</v>
      </c>
      <c r="N1703" s="110">
        <v>4</v>
      </c>
      <c r="O1703" s="110">
        <f t="shared" si="116"/>
        <v>0</v>
      </c>
      <c r="P1703" s="110" t="e">
        <f t="shared" si="114"/>
        <v>#N/A</v>
      </c>
      <c r="Q1703" s="111" t="e">
        <f t="shared" si="115"/>
        <v>#N/A</v>
      </c>
    </row>
    <row r="1704" spans="1:17">
      <c r="A1704" s="107" t="s">
        <v>528</v>
      </c>
      <c r="B1704" s="108" t="s">
        <v>784</v>
      </c>
      <c r="C1704" s="108" t="s">
        <v>8</v>
      </c>
      <c r="D1704" s="108" t="s">
        <v>146</v>
      </c>
      <c r="E1704" s="108" t="s">
        <v>105</v>
      </c>
      <c r="F1704" s="108">
        <v>10</v>
      </c>
      <c r="G1704" s="108">
        <v>2</v>
      </c>
      <c r="H1704" s="109">
        <v>2</v>
      </c>
      <c r="I1704" s="108" t="str">
        <f t="shared" si="113"/>
        <v>medium</v>
      </c>
      <c r="J1704" s="108" t="s">
        <v>11</v>
      </c>
      <c r="K1704" s="110">
        <v>314.88</v>
      </c>
      <c r="L1704" s="110">
        <v>1.49764286242555</v>
      </c>
      <c r="M1704" s="110">
        <v>2</v>
      </c>
      <c r="N1704" s="110">
        <v>4</v>
      </c>
      <c r="O1704" s="110">
        <f t="shared" si="116"/>
        <v>0</v>
      </c>
      <c r="P1704" s="110" t="e">
        <f t="shared" si="114"/>
        <v>#N/A</v>
      </c>
      <c r="Q1704" s="111" t="e">
        <f t="shared" si="115"/>
        <v>#N/A</v>
      </c>
    </row>
    <row r="1705" spans="1:17" ht="15" thickBot="1">
      <c r="A1705" s="112" t="s">
        <v>528</v>
      </c>
      <c r="B1705" s="113" t="s">
        <v>784</v>
      </c>
      <c r="C1705" s="113" t="s">
        <v>12</v>
      </c>
      <c r="D1705" s="113" t="s">
        <v>146</v>
      </c>
      <c r="E1705" s="113" t="s">
        <v>105</v>
      </c>
      <c r="F1705" s="113">
        <v>10</v>
      </c>
      <c r="G1705" s="113">
        <v>2</v>
      </c>
      <c r="H1705" s="114">
        <v>2</v>
      </c>
      <c r="I1705" s="113" t="str">
        <f t="shared" si="113"/>
        <v>medium</v>
      </c>
      <c r="J1705" s="113" t="s">
        <v>11</v>
      </c>
      <c r="K1705" s="115">
        <v>314.88</v>
      </c>
      <c r="L1705" s="115">
        <v>2.0118165833002699</v>
      </c>
      <c r="M1705" s="115">
        <v>2</v>
      </c>
      <c r="N1705" s="115">
        <v>4</v>
      </c>
      <c r="O1705" s="115">
        <f t="shared" si="116"/>
        <v>0</v>
      </c>
      <c r="P1705" s="115" t="e">
        <f t="shared" si="114"/>
        <v>#N/A</v>
      </c>
      <c r="Q1705" s="116" t="e">
        <f t="shared" si="115"/>
        <v>#N/A</v>
      </c>
    </row>
    <row r="1706" spans="1:17">
      <c r="A1706" s="102" t="s">
        <v>528</v>
      </c>
      <c r="B1706" s="103" t="s">
        <v>785</v>
      </c>
      <c r="C1706" s="103" t="s">
        <v>8</v>
      </c>
      <c r="D1706" s="103" t="s">
        <v>146</v>
      </c>
      <c r="E1706" s="103" t="s">
        <v>105</v>
      </c>
      <c r="F1706" s="103">
        <v>10</v>
      </c>
      <c r="G1706" s="103">
        <v>3</v>
      </c>
      <c r="H1706" s="104">
        <v>2</v>
      </c>
      <c r="I1706" s="103" t="str">
        <f t="shared" si="113"/>
        <v>medium</v>
      </c>
      <c r="J1706" s="103" t="s">
        <v>11</v>
      </c>
      <c r="K1706" s="105">
        <v>309.60000000000002</v>
      </c>
      <c r="L1706" s="105">
        <v>0</v>
      </c>
      <c r="M1706" s="105">
        <v>2</v>
      </c>
      <c r="N1706" s="105">
        <v>4</v>
      </c>
      <c r="O1706" s="105">
        <f t="shared" si="116"/>
        <v>0</v>
      </c>
      <c r="P1706" s="105" t="e">
        <f t="shared" si="114"/>
        <v>#N/A</v>
      </c>
      <c r="Q1706" s="106" t="e">
        <f t="shared" si="115"/>
        <v>#N/A</v>
      </c>
    </row>
    <row r="1707" spans="1:17">
      <c r="A1707" s="107" t="s">
        <v>528</v>
      </c>
      <c r="B1707" s="108" t="s">
        <v>785</v>
      </c>
      <c r="C1707" s="108" t="s">
        <v>12</v>
      </c>
      <c r="D1707" s="108" t="s">
        <v>146</v>
      </c>
      <c r="E1707" s="108" t="s">
        <v>105</v>
      </c>
      <c r="F1707" s="108">
        <v>10</v>
      </c>
      <c r="G1707" s="108">
        <v>3</v>
      </c>
      <c r="H1707" s="109">
        <v>2</v>
      </c>
      <c r="I1707" s="108" t="str">
        <f t="shared" si="113"/>
        <v>medium</v>
      </c>
      <c r="J1707" s="108" t="s">
        <v>11</v>
      </c>
      <c r="K1707" s="110">
        <v>309.60000000000002</v>
      </c>
      <c r="L1707" s="110">
        <v>1.28059227252149</v>
      </c>
      <c r="M1707" s="110">
        <v>2</v>
      </c>
      <c r="N1707" s="110">
        <v>4</v>
      </c>
      <c r="O1707" s="110">
        <f t="shared" si="116"/>
        <v>0</v>
      </c>
      <c r="P1707" s="110" t="e">
        <f t="shared" si="114"/>
        <v>#N/A</v>
      </c>
      <c r="Q1707" s="111" t="e">
        <f t="shared" si="115"/>
        <v>#N/A</v>
      </c>
    </row>
    <row r="1708" spans="1:17">
      <c r="A1708" s="107" t="s">
        <v>528</v>
      </c>
      <c r="B1708" s="108" t="s">
        <v>786</v>
      </c>
      <c r="C1708" s="108" t="s">
        <v>8</v>
      </c>
      <c r="D1708" s="108" t="s">
        <v>146</v>
      </c>
      <c r="E1708" s="108" t="s">
        <v>105</v>
      </c>
      <c r="F1708" s="108">
        <v>10</v>
      </c>
      <c r="G1708" s="108">
        <v>3</v>
      </c>
      <c r="H1708" s="109">
        <v>2</v>
      </c>
      <c r="I1708" s="108" t="str">
        <f t="shared" si="113"/>
        <v>medium</v>
      </c>
      <c r="J1708" s="108" t="s">
        <v>11</v>
      </c>
      <c r="K1708" s="110">
        <v>307.64</v>
      </c>
      <c r="L1708" s="110">
        <v>1.79960492918499</v>
      </c>
      <c r="M1708" s="110">
        <v>2</v>
      </c>
      <c r="N1708" s="110">
        <v>4</v>
      </c>
      <c r="O1708" s="110">
        <f t="shared" si="116"/>
        <v>0</v>
      </c>
      <c r="P1708" s="110" t="e">
        <f t="shared" si="114"/>
        <v>#N/A</v>
      </c>
      <c r="Q1708" s="111" t="e">
        <f t="shared" si="115"/>
        <v>#N/A</v>
      </c>
    </row>
    <row r="1709" spans="1:17">
      <c r="A1709" s="107" t="s">
        <v>528</v>
      </c>
      <c r="B1709" s="108" t="s">
        <v>786</v>
      </c>
      <c r="C1709" s="108" t="s">
        <v>12</v>
      </c>
      <c r="D1709" s="108" t="s">
        <v>146</v>
      </c>
      <c r="E1709" s="108" t="s">
        <v>105</v>
      </c>
      <c r="F1709" s="108">
        <v>10</v>
      </c>
      <c r="G1709" s="108">
        <v>3</v>
      </c>
      <c r="H1709" s="109">
        <v>2</v>
      </c>
      <c r="I1709" s="108" t="str">
        <f t="shared" si="113"/>
        <v>medium</v>
      </c>
      <c r="J1709" s="108" t="s">
        <v>11</v>
      </c>
      <c r="K1709" s="110">
        <v>307.64</v>
      </c>
      <c r="L1709" s="110">
        <v>1.68000753916701</v>
      </c>
      <c r="M1709" s="110">
        <v>2</v>
      </c>
      <c r="N1709" s="110">
        <v>4</v>
      </c>
      <c r="O1709" s="110">
        <f t="shared" si="116"/>
        <v>0</v>
      </c>
      <c r="P1709" s="110" t="e">
        <f t="shared" si="114"/>
        <v>#N/A</v>
      </c>
      <c r="Q1709" s="111" t="e">
        <f t="shared" si="115"/>
        <v>#N/A</v>
      </c>
    </row>
    <row r="1710" spans="1:17">
      <c r="A1710" s="107" t="s">
        <v>528</v>
      </c>
      <c r="B1710" s="108" t="s">
        <v>787</v>
      </c>
      <c r="C1710" s="108" t="s">
        <v>8</v>
      </c>
      <c r="D1710" s="108" t="s">
        <v>146</v>
      </c>
      <c r="E1710" s="108" t="s">
        <v>105</v>
      </c>
      <c r="F1710" s="108">
        <v>10</v>
      </c>
      <c r="G1710" s="108">
        <v>3</v>
      </c>
      <c r="H1710" s="109">
        <v>2</v>
      </c>
      <c r="I1710" s="108" t="str">
        <f t="shared" si="113"/>
        <v>medium</v>
      </c>
      <c r="J1710" s="108" t="s">
        <v>11</v>
      </c>
      <c r="K1710" s="110">
        <v>311.52</v>
      </c>
      <c r="L1710" s="110">
        <v>0.205136659305765</v>
      </c>
      <c r="M1710" s="110">
        <v>2</v>
      </c>
      <c r="N1710" s="110">
        <v>4</v>
      </c>
      <c r="O1710" s="110">
        <f t="shared" si="116"/>
        <v>0</v>
      </c>
      <c r="P1710" s="110" t="e">
        <f t="shared" si="114"/>
        <v>#N/A</v>
      </c>
      <c r="Q1710" s="111" t="e">
        <f t="shared" si="115"/>
        <v>#N/A</v>
      </c>
    </row>
    <row r="1711" spans="1:17">
      <c r="A1711" s="107" t="s">
        <v>528</v>
      </c>
      <c r="B1711" s="108" t="s">
        <v>787</v>
      </c>
      <c r="C1711" s="108" t="s">
        <v>12</v>
      </c>
      <c r="D1711" s="108" t="s">
        <v>146</v>
      </c>
      <c r="E1711" s="108" t="s">
        <v>105</v>
      </c>
      <c r="F1711" s="108">
        <v>10</v>
      </c>
      <c r="G1711" s="108">
        <v>3</v>
      </c>
      <c r="H1711" s="109">
        <v>2</v>
      </c>
      <c r="I1711" s="108" t="str">
        <f t="shared" si="113"/>
        <v>medium</v>
      </c>
      <c r="J1711" s="108" t="s">
        <v>11</v>
      </c>
      <c r="K1711" s="110">
        <v>311.52</v>
      </c>
      <c r="L1711" s="110">
        <v>1.67413651219417</v>
      </c>
      <c r="M1711" s="110">
        <v>2</v>
      </c>
      <c r="N1711" s="110">
        <v>4</v>
      </c>
      <c r="O1711" s="110">
        <f t="shared" si="116"/>
        <v>0</v>
      </c>
      <c r="P1711" s="110" t="e">
        <f t="shared" si="114"/>
        <v>#N/A</v>
      </c>
      <c r="Q1711" s="111" t="e">
        <f t="shared" si="115"/>
        <v>#N/A</v>
      </c>
    </row>
    <row r="1712" spans="1:17">
      <c r="A1712" s="107" t="s">
        <v>528</v>
      </c>
      <c r="B1712" s="108" t="s">
        <v>788</v>
      </c>
      <c r="C1712" s="108" t="s">
        <v>8</v>
      </c>
      <c r="D1712" s="108" t="s">
        <v>146</v>
      </c>
      <c r="E1712" s="108" t="s">
        <v>105</v>
      </c>
      <c r="F1712" s="108">
        <v>10</v>
      </c>
      <c r="G1712" s="108">
        <v>3</v>
      </c>
      <c r="H1712" s="109">
        <v>2</v>
      </c>
      <c r="I1712" s="108" t="str">
        <f t="shared" si="113"/>
        <v>medium</v>
      </c>
      <c r="J1712" s="108" t="s">
        <v>11</v>
      </c>
      <c r="K1712" s="110">
        <v>307.55</v>
      </c>
      <c r="L1712" s="110">
        <v>1.38204771783995</v>
      </c>
      <c r="M1712" s="110">
        <v>2</v>
      </c>
      <c r="N1712" s="110">
        <v>4</v>
      </c>
      <c r="O1712" s="110">
        <f t="shared" si="116"/>
        <v>0</v>
      </c>
      <c r="P1712" s="110" t="e">
        <f t="shared" si="114"/>
        <v>#N/A</v>
      </c>
      <c r="Q1712" s="111" t="e">
        <f t="shared" si="115"/>
        <v>#N/A</v>
      </c>
    </row>
    <row r="1713" spans="1:17" ht="15" thickBot="1">
      <c r="A1713" s="112" t="s">
        <v>528</v>
      </c>
      <c r="B1713" s="113" t="s">
        <v>788</v>
      </c>
      <c r="C1713" s="113" t="s">
        <v>12</v>
      </c>
      <c r="D1713" s="113" t="s">
        <v>146</v>
      </c>
      <c r="E1713" s="113" t="s">
        <v>105</v>
      </c>
      <c r="F1713" s="113">
        <v>10</v>
      </c>
      <c r="G1713" s="113">
        <v>3</v>
      </c>
      <c r="H1713" s="114">
        <v>2</v>
      </c>
      <c r="I1713" s="113" t="str">
        <f t="shared" si="113"/>
        <v>medium</v>
      </c>
      <c r="J1713" s="113" t="s">
        <v>11</v>
      </c>
      <c r="K1713" s="115">
        <v>307.55</v>
      </c>
      <c r="L1713" s="115">
        <v>1.67413651219417</v>
      </c>
      <c r="M1713" s="115">
        <v>2</v>
      </c>
      <c r="N1713" s="115">
        <v>4</v>
      </c>
      <c r="O1713" s="115">
        <f t="shared" si="116"/>
        <v>0</v>
      </c>
      <c r="P1713" s="115" t="e">
        <f t="shared" si="114"/>
        <v>#N/A</v>
      </c>
      <c r="Q1713" s="116" t="e">
        <f t="shared" si="115"/>
        <v>#N/A</v>
      </c>
    </row>
    <row r="1714" spans="1:17">
      <c r="A1714" s="102" t="s">
        <v>528</v>
      </c>
      <c r="B1714" s="103" t="s">
        <v>789</v>
      </c>
      <c r="C1714" s="103" t="s">
        <v>8</v>
      </c>
      <c r="D1714" s="103" t="s">
        <v>146</v>
      </c>
      <c r="E1714" s="103" t="s">
        <v>105</v>
      </c>
      <c r="F1714" s="103">
        <v>10</v>
      </c>
      <c r="G1714" s="103">
        <v>1</v>
      </c>
      <c r="H1714" s="104">
        <v>3.3</v>
      </c>
      <c r="I1714" s="103" t="str">
        <f t="shared" si="113"/>
        <v>high</v>
      </c>
      <c r="J1714" s="103" t="s">
        <v>11</v>
      </c>
      <c r="K1714" s="105">
        <v>321</v>
      </c>
      <c r="L1714" s="105">
        <v>7.9669445778840497</v>
      </c>
      <c r="M1714" s="105">
        <v>2</v>
      </c>
      <c r="N1714" s="105">
        <v>4</v>
      </c>
      <c r="O1714" s="105">
        <f t="shared" si="116"/>
        <v>7.9669445778840497</v>
      </c>
      <c r="P1714" s="105">
        <f t="shared" si="114"/>
        <v>2.4819141987177724E-2</v>
      </c>
      <c r="Q1714" s="106">
        <f t="shared" si="115"/>
        <v>8.9348911153839805E-2</v>
      </c>
    </row>
    <row r="1715" spans="1:17">
      <c r="A1715" s="107" t="s">
        <v>528</v>
      </c>
      <c r="B1715" s="108" t="s">
        <v>789</v>
      </c>
      <c r="C1715" s="108" t="s">
        <v>12</v>
      </c>
      <c r="D1715" s="108" t="s">
        <v>146</v>
      </c>
      <c r="E1715" s="108" t="s">
        <v>105</v>
      </c>
      <c r="F1715" s="108">
        <v>10</v>
      </c>
      <c r="G1715" s="108">
        <v>1</v>
      </c>
      <c r="H1715" s="109">
        <v>3.3</v>
      </c>
      <c r="I1715" s="108" t="str">
        <f t="shared" si="113"/>
        <v>high</v>
      </c>
      <c r="J1715" s="108" t="s">
        <v>11</v>
      </c>
      <c r="K1715" s="110">
        <v>321</v>
      </c>
      <c r="L1715" s="110">
        <v>5.0396030180665399</v>
      </c>
      <c r="M1715" s="110">
        <v>2</v>
      </c>
      <c r="N1715" s="110">
        <v>4</v>
      </c>
      <c r="O1715" s="110">
        <f t="shared" si="116"/>
        <v>5.0396030180665399</v>
      </c>
      <c r="P1715" s="110">
        <f t="shared" si="114"/>
        <v>1.5699697875596698E-2</v>
      </c>
      <c r="Q1715" s="111">
        <f t="shared" si="115"/>
        <v>5.6518912352148107E-2</v>
      </c>
    </row>
    <row r="1716" spans="1:17">
      <c r="A1716" s="107" t="s">
        <v>528</v>
      </c>
      <c r="B1716" s="108" t="s">
        <v>790</v>
      </c>
      <c r="C1716" s="108" t="s">
        <v>8</v>
      </c>
      <c r="D1716" s="108" t="s">
        <v>146</v>
      </c>
      <c r="E1716" s="108" t="s">
        <v>105</v>
      </c>
      <c r="F1716" s="108">
        <v>10</v>
      </c>
      <c r="G1716" s="108">
        <v>1</v>
      </c>
      <c r="H1716" s="109">
        <v>3.3</v>
      </c>
      <c r="I1716" s="108" t="str">
        <f t="shared" si="113"/>
        <v>high</v>
      </c>
      <c r="J1716" s="108" t="s">
        <v>11</v>
      </c>
      <c r="K1716" s="110">
        <v>307.05</v>
      </c>
      <c r="L1716" s="110">
        <v>7.7518338388355001</v>
      </c>
      <c r="M1716" s="110">
        <v>2</v>
      </c>
      <c r="N1716" s="110">
        <v>4</v>
      </c>
      <c r="O1716" s="110">
        <f t="shared" si="116"/>
        <v>7.7518338388355001</v>
      </c>
      <c r="P1716" s="110">
        <f t="shared" si="114"/>
        <v>2.5246161338008468E-2</v>
      </c>
      <c r="Q1716" s="111">
        <f t="shared" si="115"/>
        <v>9.0886180816830489E-2</v>
      </c>
    </row>
    <row r="1717" spans="1:17">
      <c r="A1717" s="107" t="s">
        <v>528</v>
      </c>
      <c r="B1717" s="108" t="s">
        <v>790</v>
      </c>
      <c r="C1717" s="108" t="s">
        <v>12</v>
      </c>
      <c r="D1717" s="108" t="s">
        <v>146</v>
      </c>
      <c r="E1717" s="108" t="s">
        <v>105</v>
      </c>
      <c r="F1717" s="108">
        <v>10</v>
      </c>
      <c r="G1717" s="108">
        <v>1</v>
      </c>
      <c r="H1717" s="109">
        <v>3.3</v>
      </c>
      <c r="I1717" s="108" t="str">
        <f t="shared" si="113"/>
        <v>high</v>
      </c>
      <c r="J1717" s="108" t="s">
        <v>11</v>
      </c>
      <c r="K1717" s="110">
        <v>307.05</v>
      </c>
      <c r="L1717" s="110">
        <v>2.6678324591304401</v>
      </c>
      <c r="M1717" s="110">
        <v>2</v>
      </c>
      <c r="N1717" s="110">
        <v>4</v>
      </c>
      <c r="O1717" s="110">
        <f t="shared" si="116"/>
        <v>0</v>
      </c>
      <c r="P1717" s="110" t="e">
        <f t="shared" si="114"/>
        <v>#N/A</v>
      </c>
      <c r="Q1717" s="111" t="e">
        <f t="shared" si="115"/>
        <v>#N/A</v>
      </c>
    </row>
    <row r="1718" spans="1:17">
      <c r="A1718" s="107" t="s">
        <v>528</v>
      </c>
      <c r="B1718" s="108" t="s">
        <v>791</v>
      </c>
      <c r="C1718" s="108" t="s">
        <v>8</v>
      </c>
      <c r="D1718" s="108" t="s">
        <v>146</v>
      </c>
      <c r="E1718" s="108" t="s">
        <v>105</v>
      </c>
      <c r="F1718" s="108">
        <v>10</v>
      </c>
      <c r="G1718" s="108">
        <v>1</v>
      </c>
      <c r="H1718" s="109">
        <v>3.3</v>
      </c>
      <c r="I1718" s="108" t="str">
        <f t="shared" si="113"/>
        <v>high</v>
      </c>
      <c r="J1718" s="108" t="s">
        <v>11</v>
      </c>
      <c r="K1718" s="110">
        <v>306.52999999999997</v>
      </c>
      <c r="L1718" s="110">
        <v>5.9539508935271499</v>
      </c>
      <c r="M1718" s="110">
        <v>2</v>
      </c>
      <c r="N1718" s="110">
        <v>4</v>
      </c>
      <c r="O1718" s="110">
        <f t="shared" si="116"/>
        <v>5.9539508935271499</v>
      </c>
      <c r="P1718" s="110">
        <f t="shared" si="114"/>
        <v>1.9423713481640136E-2</v>
      </c>
      <c r="Q1718" s="111">
        <f t="shared" si="115"/>
        <v>6.9925368533904492E-2</v>
      </c>
    </row>
    <row r="1719" spans="1:17">
      <c r="A1719" s="107" t="s">
        <v>528</v>
      </c>
      <c r="B1719" s="108" t="s">
        <v>791</v>
      </c>
      <c r="C1719" s="108" t="s">
        <v>12</v>
      </c>
      <c r="D1719" s="108" t="s">
        <v>146</v>
      </c>
      <c r="E1719" s="108" t="s">
        <v>105</v>
      </c>
      <c r="F1719" s="108">
        <v>10</v>
      </c>
      <c r="G1719" s="108">
        <v>1</v>
      </c>
      <c r="H1719" s="109">
        <v>3.3</v>
      </c>
      <c r="I1719" s="108" t="str">
        <f t="shared" si="113"/>
        <v>high</v>
      </c>
      <c r="J1719" s="108" t="s">
        <v>11</v>
      </c>
      <c r="K1719" s="110">
        <v>306.52999999999997</v>
      </c>
      <c r="L1719" s="110">
        <v>0.53286027602604202</v>
      </c>
      <c r="M1719" s="110">
        <v>2</v>
      </c>
      <c r="N1719" s="110">
        <v>4</v>
      </c>
      <c r="O1719" s="110">
        <f t="shared" si="116"/>
        <v>0</v>
      </c>
      <c r="P1719" s="110" t="e">
        <f t="shared" si="114"/>
        <v>#N/A</v>
      </c>
      <c r="Q1719" s="111" t="e">
        <f t="shared" si="115"/>
        <v>#N/A</v>
      </c>
    </row>
    <row r="1720" spans="1:17">
      <c r="A1720" s="107" t="s">
        <v>528</v>
      </c>
      <c r="B1720" s="108" t="s">
        <v>792</v>
      </c>
      <c r="C1720" s="108" t="s">
        <v>8</v>
      </c>
      <c r="D1720" s="108" t="s">
        <v>146</v>
      </c>
      <c r="E1720" s="108" t="s">
        <v>105</v>
      </c>
      <c r="F1720" s="108">
        <v>10</v>
      </c>
      <c r="G1720" s="108">
        <v>1</v>
      </c>
      <c r="H1720" s="109">
        <v>3.3</v>
      </c>
      <c r="I1720" s="108" t="str">
        <f t="shared" si="113"/>
        <v>high</v>
      </c>
      <c r="J1720" s="108" t="s">
        <v>11</v>
      </c>
      <c r="K1720" s="110">
        <v>305.13</v>
      </c>
      <c r="L1720" s="110">
        <v>4.1513544077746802</v>
      </c>
      <c r="M1720" s="110">
        <v>2</v>
      </c>
      <c r="N1720" s="110">
        <v>4</v>
      </c>
      <c r="O1720" s="110">
        <f t="shared" si="116"/>
        <v>4.1513544077746802</v>
      </c>
      <c r="P1720" s="110">
        <f t="shared" si="114"/>
        <v>1.36051991209474E-2</v>
      </c>
      <c r="Q1720" s="111">
        <f t="shared" si="115"/>
        <v>4.8978716835410635E-2</v>
      </c>
    </row>
    <row r="1721" spans="1:17" ht="15" thickBot="1">
      <c r="A1721" s="112" t="s">
        <v>528</v>
      </c>
      <c r="B1721" s="113" t="s">
        <v>792</v>
      </c>
      <c r="C1721" s="113" t="s">
        <v>12</v>
      </c>
      <c r="D1721" s="113" t="s">
        <v>146</v>
      </c>
      <c r="E1721" s="113" t="s">
        <v>105</v>
      </c>
      <c r="F1721" s="113">
        <v>10</v>
      </c>
      <c r="G1721" s="113">
        <v>1</v>
      </c>
      <c r="H1721" s="114">
        <v>3.3</v>
      </c>
      <c r="I1721" s="113" t="str">
        <f t="shared" si="113"/>
        <v>high</v>
      </c>
      <c r="J1721" s="113" t="s">
        <v>11</v>
      </c>
      <c r="K1721" s="115">
        <v>305.13</v>
      </c>
      <c r="L1721" s="115">
        <v>4.8848888098063403</v>
      </c>
      <c r="M1721" s="115">
        <v>2</v>
      </c>
      <c r="N1721" s="115">
        <v>4</v>
      </c>
      <c r="O1721" s="115">
        <f t="shared" si="116"/>
        <v>4.8848888098063403</v>
      </c>
      <c r="P1721" s="115">
        <f t="shared" si="114"/>
        <v>1.6009205288914037E-2</v>
      </c>
      <c r="Q1721" s="116">
        <f t="shared" si="115"/>
        <v>5.7633139040090535E-2</v>
      </c>
    </row>
    <row r="1722" spans="1:17">
      <c r="A1722" s="102" t="s">
        <v>528</v>
      </c>
      <c r="B1722" s="103" t="s">
        <v>793</v>
      </c>
      <c r="C1722" s="103" t="s">
        <v>8</v>
      </c>
      <c r="D1722" s="103" t="s">
        <v>146</v>
      </c>
      <c r="E1722" s="103" t="s">
        <v>105</v>
      </c>
      <c r="F1722" s="103">
        <v>10</v>
      </c>
      <c r="G1722" s="103">
        <v>2</v>
      </c>
      <c r="H1722" s="104">
        <v>3.3</v>
      </c>
      <c r="I1722" s="103" t="str">
        <f t="shared" si="113"/>
        <v>high</v>
      </c>
      <c r="J1722" s="103" t="s">
        <v>11</v>
      </c>
      <c r="K1722" s="105">
        <v>310</v>
      </c>
      <c r="L1722" s="105">
        <v>3.3419729478815401</v>
      </c>
      <c r="M1722" s="105">
        <v>2</v>
      </c>
      <c r="N1722" s="105">
        <v>4</v>
      </c>
      <c r="O1722" s="105">
        <f t="shared" si="116"/>
        <v>0</v>
      </c>
      <c r="P1722" s="105" t="e">
        <f t="shared" si="114"/>
        <v>#N/A</v>
      </c>
      <c r="Q1722" s="106" t="e">
        <f t="shared" si="115"/>
        <v>#N/A</v>
      </c>
    </row>
    <row r="1723" spans="1:17">
      <c r="A1723" s="107" t="s">
        <v>528</v>
      </c>
      <c r="B1723" s="108" t="s">
        <v>793</v>
      </c>
      <c r="C1723" s="108" t="s">
        <v>12</v>
      </c>
      <c r="D1723" s="108" t="s">
        <v>146</v>
      </c>
      <c r="E1723" s="108" t="s">
        <v>105</v>
      </c>
      <c r="F1723" s="108">
        <v>10</v>
      </c>
      <c r="G1723" s="108">
        <v>2</v>
      </c>
      <c r="H1723" s="109">
        <v>3.3</v>
      </c>
      <c r="I1723" s="108" t="str">
        <f t="shared" si="113"/>
        <v>high</v>
      </c>
      <c r="J1723" s="108" t="s">
        <v>11</v>
      </c>
      <c r="K1723" s="110">
        <v>310</v>
      </c>
      <c r="L1723" s="110">
        <v>0.56618438719351605</v>
      </c>
      <c r="M1723" s="110">
        <v>2</v>
      </c>
      <c r="N1723" s="110">
        <v>4</v>
      </c>
      <c r="O1723" s="110">
        <f t="shared" si="116"/>
        <v>0</v>
      </c>
      <c r="P1723" s="110" t="e">
        <f t="shared" si="114"/>
        <v>#N/A</v>
      </c>
      <c r="Q1723" s="111" t="e">
        <f t="shared" si="115"/>
        <v>#N/A</v>
      </c>
    </row>
    <row r="1724" spans="1:17">
      <c r="A1724" s="107" t="s">
        <v>528</v>
      </c>
      <c r="B1724" s="108" t="s">
        <v>794</v>
      </c>
      <c r="C1724" s="108" t="s">
        <v>8</v>
      </c>
      <c r="D1724" s="108" t="s">
        <v>146</v>
      </c>
      <c r="E1724" s="108" t="s">
        <v>105</v>
      </c>
      <c r="F1724" s="108">
        <v>10</v>
      </c>
      <c r="G1724" s="108">
        <v>2</v>
      </c>
      <c r="H1724" s="109">
        <v>3.3</v>
      </c>
      <c r="I1724" s="108" t="str">
        <f t="shared" si="113"/>
        <v>high</v>
      </c>
      <c r="J1724" s="108" t="s">
        <v>11</v>
      </c>
      <c r="K1724" s="110">
        <v>306.08</v>
      </c>
      <c r="L1724" s="110">
        <v>4.2968035103183597</v>
      </c>
      <c r="M1724" s="110">
        <v>2</v>
      </c>
      <c r="N1724" s="110">
        <v>4</v>
      </c>
      <c r="O1724" s="110">
        <f t="shared" si="116"/>
        <v>4.2968035103183597</v>
      </c>
      <c r="P1724" s="110">
        <f t="shared" si="114"/>
        <v>1.403817142681116E-2</v>
      </c>
      <c r="Q1724" s="111">
        <f t="shared" si="115"/>
        <v>5.0537417136520178E-2</v>
      </c>
    </row>
    <row r="1725" spans="1:17">
      <c r="A1725" s="107" t="s">
        <v>528</v>
      </c>
      <c r="B1725" s="108" t="s">
        <v>794</v>
      </c>
      <c r="C1725" s="108" t="s">
        <v>12</v>
      </c>
      <c r="D1725" s="108" t="s">
        <v>146</v>
      </c>
      <c r="E1725" s="108" t="s">
        <v>105</v>
      </c>
      <c r="F1725" s="108">
        <v>10</v>
      </c>
      <c r="G1725" s="108">
        <v>2</v>
      </c>
      <c r="H1725" s="109">
        <v>3.3</v>
      </c>
      <c r="I1725" s="108" t="str">
        <f t="shared" si="113"/>
        <v>high</v>
      </c>
      <c r="J1725" s="108" t="s">
        <v>11</v>
      </c>
      <c r="K1725" s="110">
        <v>306.08</v>
      </c>
      <c r="L1725" s="110">
        <v>1.74688190121877</v>
      </c>
      <c r="M1725" s="110">
        <v>2</v>
      </c>
      <c r="N1725" s="110">
        <v>4</v>
      </c>
      <c r="O1725" s="110">
        <f t="shared" si="116"/>
        <v>0</v>
      </c>
      <c r="P1725" s="110" t="e">
        <f t="shared" si="114"/>
        <v>#N/A</v>
      </c>
      <c r="Q1725" s="111" t="e">
        <f t="shared" si="115"/>
        <v>#N/A</v>
      </c>
    </row>
    <row r="1726" spans="1:17">
      <c r="A1726" s="107" t="s">
        <v>528</v>
      </c>
      <c r="B1726" s="108" t="s">
        <v>795</v>
      </c>
      <c r="C1726" s="108" t="s">
        <v>8</v>
      </c>
      <c r="D1726" s="108" t="s">
        <v>146</v>
      </c>
      <c r="E1726" s="108" t="s">
        <v>105</v>
      </c>
      <c r="F1726" s="108">
        <v>10</v>
      </c>
      <c r="G1726" s="108">
        <v>2</v>
      </c>
      <c r="H1726" s="109">
        <v>3.3</v>
      </c>
      <c r="I1726" s="108" t="str">
        <f t="shared" si="113"/>
        <v>high</v>
      </c>
      <c r="J1726" s="108" t="s">
        <v>11</v>
      </c>
      <c r="K1726" s="110">
        <v>306.43</v>
      </c>
      <c r="L1726" s="110">
        <v>1.75392665699334</v>
      </c>
      <c r="M1726" s="110">
        <v>2</v>
      </c>
      <c r="N1726" s="110">
        <v>4</v>
      </c>
      <c r="O1726" s="110">
        <f t="shared" si="116"/>
        <v>0</v>
      </c>
      <c r="P1726" s="110" t="e">
        <f t="shared" si="114"/>
        <v>#N/A</v>
      </c>
      <c r="Q1726" s="111" t="e">
        <f t="shared" si="115"/>
        <v>#N/A</v>
      </c>
    </row>
    <row r="1727" spans="1:17">
      <c r="A1727" s="107" t="s">
        <v>528</v>
      </c>
      <c r="B1727" s="108" t="s">
        <v>795</v>
      </c>
      <c r="C1727" s="108" t="s">
        <v>12</v>
      </c>
      <c r="D1727" s="108" t="s">
        <v>146</v>
      </c>
      <c r="E1727" s="108" t="s">
        <v>105</v>
      </c>
      <c r="F1727" s="108">
        <v>10</v>
      </c>
      <c r="G1727" s="108">
        <v>2</v>
      </c>
      <c r="H1727" s="109">
        <v>3.3</v>
      </c>
      <c r="I1727" s="108" t="str">
        <f t="shared" si="113"/>
        <v>high</v>
      </c>
      <c r="J1727" s="108" t="s">
        <v>11</v>
      </c>
      <c r="K1727" s="110">
        <v>306.43</v>
      </c>
      <c r="L1727" s="110">
        <v>1.36963458204411</v>
      </c>
      <c r="M1727" s="110">
        <v>2</v>
      </c>
      <c r="N1727" s="110">
        <v>4</v>
      </c>
      <c r="O1727" s="110">
        <f t="shared" si="116"/>
        <v>0</v>
      </c>
      <c r="P1727" s="110" t="e">
        <f t="shared" si="114"/>
        <v>#N/A</v>
      </c>
      <c r="Q1727" s="111" t="e">
        <f t="shared" si="115"/>
        <v>#N/A</v>
      </c>
    </row>
    <row r="1728" spans="1:17">
      <c r="A1728" s="107" t="s">
        <v>528</v>
      </c>
      <c r="B1728" s="108" t="s">
        <v>796</v>
      </c>
      <c r="C1728" s="108" t="s">
        <v>8</v>
      </c>
      <c r="D1728" s="108" t="s">
        <v>146</v>
      </c>
      <c r="E1728" s="108" t="s">
        <v>105</v>
      </c>
      <c r="F1728" s="108">
        <v>10</v>
      </c>
      <c r="G1728" s="108">
        <v>2</v>
      </c>
      <c r="H1728" s="109">
        <v>3.3</v>
      </c>
      <c r="I1728" s="108" t="str">
        <f t="shared" si="113"/>
        <v>high</v>
      </c>
      <c r="J1728" s="108" t="s">
        <v>11</v>
      </c>
      <c r="K1728" s="110">
        <v>311.44</v>
      </c>
      <c r="L1728" s="110">
        <v>5.2143054312096799</v>
      </c>
      <c r="M1728" s="110">
        <v>2</v>
      </c>
      <c r="N1728" s="110">
        <v>4</v>
      </c>
      <c r="O1728" s="110">
        <f t="shared" si="116"/>
        <v>5.2143054312096799</v>
      </c>
      <c r="P1728" s="110">
        <f t="shared" si="114"/>
        <v>1.6742568171107371E-2</v>
      </c>
      <c r="Q1728" s="111">
        <f t="shared" si="115"/>
        <v>6.0273245415986533E-2</v>
      </c>
    </row>
    <row r="1729" spans="1:17" ht="15" thickBot="1">
      <c r="A1729" s="112" t="s">
        <v>528</v>
      </c>
      <c r="B1729" s="113" t="s">
        <v>796</v>
      </c>
      <c r="C1729" s="113" t="s">
        <v>12</v>
      </c>
      <c r="D1729" s="113" t="s">
        <v>146</v>
      </c>
      <c r="E1729" s="113" t="s">
        <v>105</v>
      </c>
      <c r="F1729" s="113">
        <v>10</v>
      </c>
      <c r="G1729" s="113">
        <v>2</v>
      </c>
      <c r="H1729" s="114">
        <v>3.3</v>
      </c>
      <c r="I1729" s="113" t="str">
        <f t="shared" si="113"/>
        <v>high</v>
      </c>
      <c r="J1729" s="113" t="s">
        <v>11</v>
      </c>
      <c r="K1729" s="115">
        <v>311.44</v>
      </c>
      <c r="L1729" s="115">
        <v>2.7522375301927302</v>
      </c>
      <c r="M1729" s="115">
        <v>2</v>
      </c>
      <c r="N1729" s="115">
        <v>4</v>
      </c>
      <c r="O1729" s="115">
        <f t="shared" si="116"/>
        <v>0</v>
      </c>
      <c r="P1729" s="115" t="e">
        <f t="shared" si="114"/>
        <v>#N/A</v>
      </c>
      <c r="Q1729" s="116" t="e">
        <f t="shared" si="115"/>
        <v>#N/A</v>
      </c>
    </row>
    <row r="1730" spans="1:17">
      <c r="A1730" s="102" t="s">
        <v>528</v>
      </c>
      <c r="B1730" s="103" t="s">
        <v>797</v>
      </c>
      <c r="C1730" s="103" t="s">
        <v>8</v>
      </c>
      <c r="D1730" s="103" t="s">
        <v>146</v>
      </c>
      <c r="E1730" s="103" t="s">
        <v>105</v>
      </c>
      <c r="F1730" s="103">
        <v>10</v>
      </c>
      <c r="G1730" s="103">
        <v>3</v>
      </c>
      <c r="H1730" s="104">
        <v>3.3</v>
      </c>
      <c r="I1730" s="103" t="str">
        <f t="shared" si="113"/>
        <v>high</v>
      </c>
      <c r="J1730" s="103" t="s">
        <v>11</v>
      </c>
      <c r="K1730" s="105">
        <v>309.08999999999997</v>
      </c>
      <c r="L1730" s="105">
        <v>3.15425150117898</v>
      </c>
      <c r="M1730" s="105">
        <v>2</v>
      </c>
      <c r="N1730" s="105">
        <v>4</v>
      </c>
      <c r="O1730" s="105">
        <f t="shared" si="116"/>
        <v>0</v>
      </c>
      <c r="P1730" s="105" t="e">
        <f t="shared" si="114"/>
        <v>#N/A</v>
      </c>
      <c r="Q1730" s="106" t="e">
        <f t="shared" si="115"/>
        <v>#N/A</v>
      </c>
    </row>
    <row r="1731" spans="1:17">
      <c r="A1731" s="107" t="s">
        <v>528</v>
      </c>
      <c r="B1731" s="108" t="s">
        <v>797</v>
      </c>
      <c r="C1731" s="108" t="s">
        <v>12</v>
      </c>
      <c r="D1731" s="108" t="s">
        <v>146</v>
      </c>
      <c r="E1731" s="108" t="s">
        <v>105</v>
      </c>
      <c r="F1731" s="108">
        <v>10</v>
      </c>
      <c r="G1731" s="108">
        <v>3</v>
      </c>
      <c r="H1731" s="109">
        <v>3.3</v>
      </c>
      <c r="I1731" s="108" t="str">
        <f t="shared" si="113"/>
        <v>high</v>
      </c>
      <c r="J1731" s="108" t="s">
        <v>11</v>
      </c>
      <c r="K1731" s="110">
        <v>309.08999999999997</v>
      </c>
      <c r="L1731" s="110">
        <v>4.7975696378596799</v>
      </c>
      <c r="M1731" s="110">
        <v>2</v>
      </c>
      <c r="N1731" s="110">
        <v>4</v>
      </c>
      <c r="O1731" s="110">
        <f t="shared" si="116"/>
        <v>4.7975696378596799</v>
      </c>
      <c r="P1731" s="110">
        <f t="shared" si="114"/>
        <v>1.5521594480118025E-2</v>
      </c>
      <c r="Q1731" s="111">
        <f t="shared" si="115"/>
        <v>5.5877740128424891E-2</v>
      </c>
    </row>
    <row r="1732" spans="1:17">
      <c r="A1732" s="107" t="s">
        <v>528</v>
      </c>
      <c r="B1732" s="108" t="s">
        <v>798</v>
      </c>
      <c r="C1732" s="108" t="s">
        <v>8</v>
      </c>
      <c r="D1732" s="108" t="s">
        <v>146</v>
      </c>
      <c r="E1732" s="108" t="s">
        <v>105</v>
      </c>
      <c r="F1732" s="108">
        <v>10</v>
      </c>
      <c r="G1732" s="108">
        <v>3</v>
      </c>
      <c r="H1732" s="109">
        <v>3.3</v>
      </c>
      <c r="I1732" s="108" t="str">
        <f t="shared" si="113"/>
        <v>high</v>
      </c>
      <c r="J1732" s="108" t="s">
        <v>11</v>
      </c>
      <c r="K1732" s="110">
        <v>307.22000000000003</v>
      </c>
      <c r="L1732" s="110">
        <v>1.3814890066993</v>
      </c>
      <c r="M1732" s="110">
        <v>2</v>
      </c>
      <c r="N1732" s="110">
        <v>4</v>
      </c>
      <c r="O1732" s="110">
        <f t="shared" si="116"/>
        <v>0</v>
      </c>
      <c r="P1732" s="110" t="e">
        <f t="shared" si="114"/>
        <v>#N/A</v>
      </c>
      <c r="Q1732" s="111" t="e">
        <f t="shared" si="115"/>
        <v>#N/A</v>
      </c>
    </row>
    <row r="1733" spans="1:17">
      <c r="A1733" s="107" t="s">
        <v>528</v>
      </c>
      <c r="B1733" s="108" t="s">
        <v>798</v>
      </c>
      <c r="C1733" s="108" t="s">
        <v>12</v>
      </c>
      <c r="D1733" s="108" t="s">
        <v>146</v>
      </c>
      <c r="E1733" s="108" t="s">
        <v>105</v>
      </c>
      <c r="F1733" s="108">
        <v>10</v>
      </c>
      <c r="G1733" s="108">
        <v>3</v>
      </c>
      <c r="H1733" s="109">
        <v>3.3</v>
      </c>
      <c r="I1733" s="108" t="str">
        <f t="shared" si="113"/>
        <v>high</v>
      </c>
      <c r="J1733" s="108" t="s">
        <v>11</v>
      </c>
      <c r="K1733" s="110">
        <v>307.22000000000003</v>
      </c>
      <c r="L1733" s="110">
        <v>2.9572861018499998</v>
      </c>
      <c r="M1733" s="110">
        <v>2</v>
      </c>
      <c r="N1733" s="110">
        <v>4</v>
      </c>
      <c r="O1733" s="110">
        <f t="shared" si="116"/>
        <v>0</v>
      </c>
      <c r="P1733" s="110" t="e">
        <f t="shared" si="114"/>
        <v>#N/A</v>
      </c>
      <c r="Q1733" s="111" t="e">
        <f t="shared" si="115"/>
        <v>#N/A</v>
      </c>
    </row>
    <row r="1734" spans="1:17">
      <c r="A1734" s="107" t="s">
        <v>528</v>
      </c>
      <c r="B1734" s="108" t="s">
        <v>799</v>
      </c>
      <c r="C1734" s="108" t="s">
        <v>8</v>
      </c>
      <c r="D1734" s="108" t="s">
        <v>146</v>
      </c>
      <c r="E1734" s="108" t="s">
        <v>105</v>
      </c>
      <c r="F1734" s="108">
        <v>10</v>
      </c>
      <c r="G1734" s="108">
        <v>3</v>
      </c>
      <c r="H1734" s="109">
        <v>3.3</v>
      </c>
      <c r="I1734" s="108" t="str">
        <f t="shared" si="113"/>
        <v>high</v>
      </c>
      <c r="J1734" s="108" t="s">
        <v>11</v>
      </c>
      <c r="K1734" s="110">
        <v>323.41000000000003</v>
      </c>
      <c r="L1734" s="110">
        <v>0</v>
      </c>
      <c r="M1734" s="110">
        <v>2</v>
      </c>
      <c r="N1734" s="110">
        <v>4</v>
      </c>
      <c r="O1734" s="110">
        <f t="shared" si="116"/>
        <v>0</v>
      </c>
      <c r="P1734" s="110" t="e">
        <f t="shared" si="114"/>
        <v>#N/A</v>
      </c>
      <c r="Q1734" s="111" t="e">
        <f t="shared" si="115"/>
        <v>#N/A</v>
      </c>
    </row>
    <row r="1735" spans="1:17">
      <c r="A1735" s="107" t="s">
        <v>528</v>
      </c>
      <c r="B1735" s="108" t="s">
        <v>799</v>
      </c>
      <c r="C1735" s="108" t="s">
        <v>12</v>
      </c>
      <c r="D1735" s="108" t="s">
        <v>146</v>
      </c>
      <c r="E1735" s="108" t="s">
        <v>105</v>
      </c>
      <c r="F1735" s="108">
        <v>10</v>
      </c>
      <c r="G1735" s="108">
        <v>3</v>
      </c>
      <c r="H1735" s="109">
        <v>3.3</v>
      </c>
      <c r="I1735" s="108" t="str">
        <f t="shared" si="113"/>
        <v>high</v>
      </c>
      <c r="J1735" s="108" t="s">
        <v>11</v>
      </c>
      <c r="K1735" s="110">
        <v>323.41000000000003</v>
      </c>
      <c r="L1735" s="110">
        <v>2.9685437523138498</v>
      </c>
      <c r="M1735" s="110">
        <v>2</v>
      </c>
      <c r="N1735" s="110">
        <v>4</v>
      </c>
      <c r="O1735" s="110">
        <f t="shared" si="116"/>
        <v>0</v>
      </c>
      <c r="P1735" s="110" t="e">
        <f t="shared" si="114"/>
        <v>#N/A</v>
      </c>
      <c r="Q1735" s="111" t="e">
        <f t="shared" si="115"/>
        <v>#N/A</v>
      </c>
    </row>
    <row r="1736" spans="1:17">
      <c r="A1736" s="107" t="s">
        <v>528</v>
      </c>
      <c r="B1736" s="108" t="s">
        <v>800</v>
      </c>
      <c r="C1736" s="108" t="s">
        <v>8</v>
      </c>
      <c r="D1736" s="108" t="s">
        <v>146</v>
      </c>
      <c r="E1736" s="108" t="s">
        <v>105</v>
      </c>
      <c r="F1736" s="108">
        <v>10</v>
      </c>
      <c r="G1736" s="108">
        <v>3</v>
      </c>
      <c r="H1736" s="109">
        <v>3.3</v>
      </c>
      <c r="I1736" s="108" t="str">
        <f t="shared" si="113"/>
        <v>high</v>
      </c>
      <c r="J1736" s="108" t="s">
        <v>11</v>
      </c>
      <c r="K1736" s="110">
        <v>308.45</v>
      </c>
      <c r="L1736" s="110">
        <v>1.7841850001844901</v>
      </c>
      <c r="M1736" s="110">
        <v>2</v>
      </c>
      <c r="N1736" s="110">
        <v>4</v>
      </c>
      <c r="O1736" s="110">
        <f t="shared" si="116"/>
        <v>0</v>
      </c>
      <c r="P1736" s="110" t="e">
        <f t="shared" si="114"/>
        <v>#N/A</v>
      </c>
      <c r="Q1736" s="111" t="e">
        <f t="shared" si="115"/>
        <v>#N/A</v>
      </c>
    </row>
    <row r="1737" spans="1:17" ht="15" thickBot="1">
      <c r="A1737" s="112" t="s">
        <v>528</v>
      </c>
      <c r="B1737" s="113" t="s">
        <v>800</v>
      </c>
      <c r="C1737" s="113" t="s">
        <v>12</v>
      </c>
      <c r="D1737" s="113" t="s">
        <v>146</v>
      </c>
      <c r="E1737" s="113" t="s">
        <v>105</v>
      </c>
      <c r="F1737" s="113">
        <v>10</v>
      </c>
      <c r="G1737" s="113">
        <v>3</v>
      </c>
      <c r="H1737" s="114">
        <v>3.3</v>
      </c>
      <c r="I1737" s="113" t="str">
        <f t="shared" si="113"/>
        <v>high</v>
      </c>
      <c r="J1737" s="113" t="s">
        <v>11</v>
      </c>
      <c r="K1737" s="115">
        <v>308.45</v>
      </c>
      <c r="L1737" s="115">
        <v>0.88569553406443902</v>
      </c>
      <c r="M1737" s="115">
        <v>2</v>
      </c>
      <c r="N1737" s="115">
        <v>4</v>
      </c>
      <c r="O1737" s="115">
        <f t="shared" si="116"/>
        <v>0</v>
      </c>
      <c r="P1737" s="115" t="e">
        <f t="shared" si="114"/>
        <v>#N/A</v>
      </c>
      <c r="Q1737" s="116" t="e">
        <f t="shared" si="115"/>
        <v>#N/A</v>
      </c>
    </row>
    <row r="1738" spans="1:17">
      <c r="A1738" s="102" t="s">
        <v>528</v>
      </c>
      <c r="B1738" s="103" t="s">
        <v>801</v>
      </c>
      <c r="C1738" s="103" t="s">
        <v>8</v>
      </c>
      <c r="D1738" s="103" t="s">
        <v>146</v>
      </c>
      <c r="E1738" s="103" t="s">
        <v>105</v>
      </c>
      <c r="F1738" s="103">
        <v>20</v>
      </c>
      <c r="G1738" s="103">
        <v>1</v>
      </c>
      <c r="H1738" s="104">
        <v>1.4</v>
      </c>
      <c r="I1738" s="103" t="str">
        <f t="shared" si="113"/>
        <v>low</v>
      </c>
      <c r="J1738" s="103" t="s">
        <v>11</v>
      </c>
      <c r="K1738" s="105">
        <v>335.9</v>
      </c>
      <c r="L1738" s="105">
        <v>0.16323453818242201</v>
      </c>
      <c r="M1738" s="105">
        <v>2</v>
      </c>
      <c r="N1738" s="105">
        <v>4</v>
      </c>
      <c r="O1738" s="105">
        <f t="shared" si="116"/>
        <v>0</v>
      </c>
      <c r="P1738" s="105" t="e">
        <f t="shared" si="114"/>
        <v>#N/A</v>
      </c>
      <c r="Q1738" s="106" t="e">
        <f t="shared" si="115"/>
        <v>#N/A</v>
      </c>
    </row>
    <row r="1739" spans="1:17">
      <c r="A1739" s="107" t="s">
        <v>528</v>
      </c>
      <c r="B1739" s="108" t="s">
        <v>801</v>
      </c>
      <c r="C1739" s="108" t="s">
        <v>12</v>
      </c>
      <c r="D1739" s="108" t="s">
        <v>146</v>
      </c>
      <c r="E1739" s="108" t="s">
        <v>105</v>
      </c>
      <c r="F1739" s="108">
        <v>20</v>
      </c>
      <c r="G1739" s="108">
        <v>1</v>
      </c>
      <c r="H1739" s="109">
        <v>1.4</v>
      </c>
      <c r="I1739" s="108" t="str">
        <f t="shared" si="113"/>
        <v>low</v>
      </c>
      <c r="J1739" s="108" t="s">
        <v>11</v>
      </c>
      <c r="K1739" s="110">
        <v>335.9</v>
      </c>
      <c r="L1739" s="110">
        <v>7.6844463131456298</v>
      </c>
      <c r="M1739" s="110">
        <v>2</v>
      </c>
      <c r="N1739" s="110">
        <v>4</v>
      </c>
      <c r="O1739" s="110">
        <f t="shared" si="116"/>
        <v>7.6844463131456298</v>
      </c>
      <c r="P1739" s="110">
        <f t="shared" si="114"/>
        <v>2.2877184617879222E-2</v>
      </c>
      <c r="Q1739" s="111">
        <f t="shared" si="115"/>
        <v>8.2357864624365201E-2</v>
      </c>
    </row>
    <row r="1740" spans="1:17">
      <c r="A1740" s="107" t="s">
        <v>528</v>
      </c>
      <c r="B1740" s="108" t="s">
        <v>802</v>
      </c>
      <c r="C1740" s="108" t="s">
        <v>8</v>
      </c>
      <c r="D1740" s="108" t="s">
        <v>146</v>
      </c>
      <c r="E1740" s="108" t="s">
        <v>105</v>
      </c>
      <c r="F1740" s="108">
        <v>20</v>
      </c>
      <c r="G1740" s="108">
        <v>1</v>
      </c>
      <c r="H1740" s="109">
        <v>1.4</v>
      </c>
      <c r="I1740" s="108" t="str">
        <f t="shared" si="113"/>
        <v>low</v>
      </c>
      <c r="J1740" s="108" t="s">
        <v>11</v>
      </c>
      <c r="K1740" s="110">
        <v>311.66000000000003</v>
      </c>
      <c r="L1740" s="110">
        <v>0.16511073674733701</v>
      </c>
      <c r="M1740" s="110">
        <v>2</v>
      </c>
      <c r="N1740" s="110">
        <v>4</v>
      </c>
      <c r="O1740" s="110">
        <f t="shared" si="116"/>
        <v>0</v>
      </c>
      <c r="P1740" s="110" t="e">
        <f t="shared" si="114"/>
        <v>#N/A</v>
      </c>
      <c r="Q1740" s="111" t="e">
        <f t="shared" si="115"/>
        <v>#N/A</v>
      </c>
    </row>
    <row r="1741" spans="1:17">
      <c r="A1741" s="107" t="s">
        <v>528</v>
      </c>
      <c r="B1741" s="108" t="s">
        <v>802</v>
      </c>
      <c r="C1741" s="108" t="s">
        <v>12</v>
      </c>
      <c r="D1741" s="108" t="s">
        <v>146</v>
      </c>
      <c r="E1741" s="108" t="s">
        <v>105</v>
      </c>
      <c r="F1741" s="108">
        <v>20</v>
      </c>
      <c r="G1741" s="108">
        <v>1</v>
      </c>
      <c r="H1741" s="109">
        <v>1.4</v>
      </c>
      <c r="I1741" s="108" t="str">
        <f t="shared" si="113"/>
        <v>low</v>
      </c>
      <c r="J1741" s="108" t="s">
        <v>11</v>
      </c>
      <c r="K1741" s="110">
        <v>311.66000000000003</v>
      </c>
      <c r="L1741" s="110">
        <v>6.3216137146537497</v>
      </c>
      <c r="M1741" s="110">
        <v>2</v>
      </c>
      <c r="N1741" s="110">
        <v>4</v>
      </c>
      <c r="O1741" s="110">
        <f t="shared" si="116"/>
        <v>6.3216137146537497</v>
      </c>
      <c r="P1741" s="110">
        <f t="shared" si="114"/>
        <v>2.0283686436032053E-2</v>
      </c>
      <c r="Q1741" s="111">
        <f t="shared" si="115"/>
        <v>7.3021271169715379E-2</v>
      </c>
    </row>
    <row r="1742" spans="1:17">
      <c r="A1742" s="107" t="s">
        <v>528</v>
      </c>
      <c r="B1742" s="108" t="s">
        <v>803</v>
      </c>
      <c r="C1742" s="108" t="s">
        <v>8</v>
      </c>
      <c r="D1742" s="108" t="s">
        <v>146</v>
      </c>
      <c r="E1742" s="108" t="s">
        <v>105</v>
      </c>
      <c r="F1742" s="108">
        <v>20</v>
      </c>
      <c r="G1742" s="108">
        <v>1</v>
      </c>
      <c r="H1742" s="109">
        <v>1.4</v>
      </c>
      <c r="I1742" s="108" t="str">
        <f t="shared" si="113"/>
        <v>low</v>
      </c>
      <c r="J1742" s="108" t="s">
        <v>11</v>
      </c>
      <c r="K1742" s="110">
        <v>316.89</v>
      </c>
      <c r="L1742" s="110">
        <v>3.1130374479154201</v>
      </c>
      <c r="M1742" s="110">
        <v>2</v>
      </c>
      <c r="N1742" s="110">
        <v>4</v>
      </c>
      <c r="O1742" s="110">
        <f t="shared" si="116"/>
        <v>0</v>
      </c>
      <c r="P1742" s="110" t="e">
        <f t="shared" si="114"/>
        <v>#N/A</v>
      </c>
      <c r="Q1742" s="111" t="e">
        <f t="shared" si="115"/>
        <v>#N/A</v>
      </c>
    </row>
    <row r="1743" spans="1:17">
      <c r="A1743" s="107" t="s">
        <v>528</v>
      </c>
      <c r="B1743" s="108" t="s">
        <v>803</v>
      </c>
      <c r="C1743" s="108" t="s">
        <v>12</v>
      </c>
      <c r="D1743" s="108" t="s">
        <v>146</v>
      </c>
      <c r="E1743" s="108" t="s">
        <v>105</v>
      </c>
      <c r="F1743" s="108">
        <v>20</v>
      </c>
      <c r="G1743" s="108">
        <v>1</v>
      </c>
      <c r="H1743" s="109">
        <v>1.4</v>
      </c>
      <c r="I1743" s="108" t="str">
        <f t="shared" si="113"/>
        <v>low</v>
      </c>
      <c r="J1743" s="108" t="s">
        <v>11</v>
      </c>
      <c r="K1743" s="110">
        <v>316.89</v>
      </c>
      <c r="L1743" s="110">
        <v>6.1676666504131097</v>
      </c>
      <c r="M1743" s="110">
        <v>2</v>
      </c>
      <c r="N1743" s="110">
        <v>4</v>
      </c>
      <c r="O1743" s="110">
        <f t="shared" si="116"/>
        <v>6.1676666504131097</v>
      </c>
      <c r="P1743" s="110">
        <f t="shared" si="114"/>
        <v>1.9463115435681497E-2</v>
      </c>
      <c r="Q1743" s="111">
        <f t="shared" si="115"/>
        <v>7.0067215568453398E-2</v>
      </c>
    </row>
    <row r="1744" spans="1:17">
      <c r="A1744" s="107" t="s">
        <v>528</v>
      </c>
      <c r="B1744" s="108" t="s">
        <v>804</v>
      </c>
      <c r="C1744" s="108" t="s">
        <v>8</v>
      </c>
      <c r="D1744" s="108" t="s">
        <v>146</v>
      </c>
      <c r="E1744" s="108" t="s">
        <v>105</v>
      </c>
      <c r="F1744" s="108">
        <v>20</v>
      </c>
      <c r="G1744" s="108">
        <v>1</v>
      </c>
      <c r="H1744" s="109">
        <v>1.4</v>
      </c>
      <c r="I1744" s="108" t="str">
        <f t="shared" si="113"/>
        <v>low</v>
      </c>
      <c r="J1744" s="108" t="s">
        <v>11</v>
      </c>
      <c r="K1744" s="110">
        <v>318.35000000000002</v>
      </c>
      <c r="L1744" s="110">
        <v>3.41760059630727</v>
      </c>
      <c r="M1744" s="110">
        <v>2</v>
      </c>
      <c r="N1744" s="110">
        <v>4</v>
      </c>
      <c r="O1744" s="110">
        <f t="shared" si="116"/>
        <v>0</v>
      </c>
      <c r="P1744" s="110" t="e">
        <f t="shared" si="114"/>
        <v>#N/A</v>
      </c>
      <c r="Q1744" s="111" t="e">
        <f t="shared" si="115"/>
        <v>#N/A</v>
      </c>
    </row>
    <row r="1745" spans="1:17" ht="15" thickBot="1">
      <c r="A1745" s="112" t="s">
        <v>528</v>
      </c>
      <c r="B1745" s="113" t="s">
        <v>804</v>
      </c>
      <c r="C1745" s="113" t="s">
        <v>12</v>
      </c>
      <c r="D1745" s="113" t="s">
        <v>146</v>
      </c>
      <c r="E1745" s="113" t="s">
        <v>105</v>
      </c>
      <c r="F1745" s="113">
        <v>20</v>
      </c>
      <c r="G1745" s="113">
        <v>1</v>
      </c>
      <c r="H1745" s="114">
        <v>1.4</v>
      </c>
      <c r="I1745" s="113" t="str">
        <f t="shared" si="113"/>
        <v>low</v>
      </c>
      <c r="J1745" s="113" t="s">
        <v>11</v>
      </c>
      <c r="K1745" s="115">
        <v>318.35000000000002</v>
      </c>
      <c r="L1745" s="115">
        <v>4.0436368878629896</v>
      </c>
      <c r="M1745" s="115">
        <v>2</v>
      </c>
      <c r="N1745" s="115">
        <v>4</v>
      </c>
      <c r="O1745" s="115">
        <f t="shared" si="116"/>
        <v>4.0436368878629896</v>
      </c>
      <c r="P1745" s="115">
        <f t="shared" si="114"/>
        <v>1.2701859236258802E-2</v>
      </c>
      <c r="Q1745" s="116">
        <f t="shared" si="115"/>
        <v>4.5726693250531684E-2</v>
      </c>
    </row>
    <row r="1746" spans="1:17">
      <c r="A1746" s="102" t="s">
        <v>528</v>
      </c>
      <c r="B1746" s="103" t="s">
        <v>805</v>
      </c>
      <c r="C1746" s="103" t="s">
        <v>8</v>
      </c>
      <c r="D1746" s="103" t="s">
        <v>146</v>
      </c>
      <c r="E1746" s="103" t="s">
        <v>105</v>
      </c>
      <c r="F1746" s="103">
        <v>20</v>
      </c>
      <c r="G1746" s="103">
        <v>2</v>
      </c>
      <c r="H1746" s="104">
        <v>1.4</v>
      </c>
      <c r="I1746" s="103" t="str">
        <f t="shared" si="113"/>
        <v>low</v>
      </c>
      <c r="J1746" s="103" t="s">
        <v>11</v>
      </c>
      <c r="K1746" s="105">
        <v>306.42</v>
      </c>
      <c r="L1746" s="105">
        <v>-0.51298267631986505</v>
      </c>
      <c r="M1746" s="105">
        <v>2</v>
      </c>
      <c r="N1746" s="105">
        <v>4</v>
      </c>
      <c r="O1746" s="105">
        <f t="shared" si="116"/>
        <v>0</v>
      </c>
      <c r="P1746" s="105" t="e">
        <f t="shared" si="114"/>
        <v>#N/A</v>
      </c>
      <c r="Q1746" s="106" t="e">
        <f t="shared" si="115"/>
        <v>#N/A</v>
      </c>
    </row>
    <row r="1747" spans="1:17">
      <c r="A1747" s="107" t="s">
        <v>528</v>
      </c>
      <c r="B1747" s="108" t="s">
        <v>805</v>
      </c>
      <c r="C1747" s="108" t="s">
        <v>12</v>
      </c>
      <c r="D1747" s="108" t="s">
        <v>146</v>
      </c>
      <c r="E1747" s="108" t="s">
        <v>105</v>
      </c>
      <c r="F1747" s="108">
        <v>20</v>
      </c>
      <c r="G1747" s="108">
        <v>2</v>
      </c>
      <c r="H1747" s="109">
        <v>1.4</v>
      </c>
      <c r="I1747" s="108" t="str">
        <f t="shared" ref="I1747:I1810" si="117">IF(H1747=2.3,"low",IF(H1747=2.7,"medium",IF(H1747=3.2,"high",IF(H1747=1.4,"low",IF(H1747=2,"medium",IF(H1747=3.3,"high"))))))</f>
        <v>low</v>
      </c>
      <c r="J1747" s="108" t="s">
        <v>11</v>
      </c>
      <c r="K1747" s="110">
        <v>306.42</v>
      </c>
      <c r="L1747" s="110">
        <v>1.6668632726695001</v>
      </c>
      <c r="M1747" s="110">
        <v>2</v>
      </c>
      <c r="N1747" s="110">
        <v>4</v>
      </c>
      <c r="O1747" s="110">
        <f t="shared" si="116"/>
        <v>0</v>
      </c>
      <c r="P1747" s="110" t="e">
        <f t="shared" ref="P1747:P1810" si="118">IF(O1747=0,NA(),(O1747/K1747))</f>
        <v>#N/A</v>
      </c>
      <c r="Q1747" s="111" t="e">
        <f t="shared" ref="Q1747:Q1810" si="119">IF(O1747=0,NA(),((P1747/1000)*3600))</f>
        <v>#N/A</v>
      </c>
    </row>
    <row r="1748" spans="1:17">
      <c r="A1748" s="107" t="s">
        <v>528</v>
      </c>
      <c r="B1748" s="108" t="s">
        <v>806</v>
      </c>
      <c r="C1748" s="108" t="s">
        <v>8</v>
      </c>
      <c r="D1748" s="108" t="s">
        <v>146</v>
      </c>
      <c r="E1748" s="108" t="s">
        <v>105</v>
      </c>
      <c r="F1748" s="108">
        <v>20</v>
      </c>
      <c r="G1748" s="108">
        <v>2</v>
      </c>
      <c r="H1748" s="109">
        <v>1.4</v>
      </c>
      <c r="I1748" s="108" t="str">
        <f t="shared" si="117"/>
        <v>low</v>
      </c>
      <c r="J1748" s="108" t="s">
        <v>11</v>
      </c>
      <c r="K1748" s="110">
        <v>306.10000000000002</v>
      </c>
      <c r="L1748" s="110">
        <v>-0.50936019957654799</v>
      </c>
      <c r="M1748" s="110">
        <v>2</v>
      </c>
      <c r="N1748" s="110">
        <v>4</v>
      </c>
      <c r="O1748" s="110">
        <f t="shared" si="116"/>
        <v>0</v>
      </c>
      <c r="P1748" s="110" t="e">
        <f t="shared" si="118"/>
        <v>#N/A</v>
      </c>
      <c r="Q1748" s="111" t="e">
        <f t="shared" si="119"/>
        <v>#N/A</v>
      </c>
    </row>
    <row r="1749" spans="1:17">
      <c r="A1749" s="107" t="s">
        <v>528</v>
      </c>
      <c r="B1749" s="108" t="s">
        <v>806</v>
      </c>
      <c r="C1749" s="108" t="s">
        <v>12</v>
      </c>
      <c r="D1749" s="108" t="s">
        <v>146</v>
      </c>
      <c r="E1749" s="108" t="s">
        <v>105</v>
      </c>
      <c r="F1749" s="108">
        <v>20</v>
      </c>
      <c r="G1749" s="108">
        <v>2</v>
      </c>
      <c r="H1749" s="109">
        <v>1.4</v>
      </c>
      <c r="I1749" s="108" t="str">
        <f t="shared" si="117"/>
        <v>low</v>
      </c>
      <c r="J1749" s="108" t="s">
        <v>11</v>
      </c>
      <c r="K1749" s="110">
        <v>306.10000000000002</v>
      </c>
      <c r="L1749" s="110">
        <v>2.2384909863672302</v>
      </c>
      <c r="M1749" s="110">
        <v>2</v>
      </c>
      <c r="N1749" s="110">
        <v>4</v>
      </c>
      <c r="O1749" s="110">
        <f t="shared" si="116"/>
        <v>0</v>
      </c>
      <c r="P1749" s="110" t="e">
        <f t="shared" si="118"/>
        <v>#N/A</v>
      </c>
      <c r="Q1749" s="111" t="e">
        <f t="shared" si="119"/>
        <v>#N/A</v>
      </c>
    </row>
    <row r="1750" spans="1:17">
      <c r="A1750" s="107" t="s">
        <v>528</v>
      </c>
      <c r="B1750" s="108" t="s">
        <v>807</v>
      </c>
      <c r="C1750" s="108" t="s">
        <v>8</v>
      </c>
      <c r="D1750" s="108" t="s">
        <v>146</v>
      </c>
      <c r="E1750" s="108" t="s">
        <v>105</v>
      </c>
      <c r="F1750" s="108">
        <v>20</v>
      </c>
      <c r="G1750" s="108">
        <v>2</v>
      </c>
      <c r="H1750" s="109">
        <v>1.4</v>
      </c>
      <c r="I1750" s="108" t="str">
        <f t="shared" si="117"/>
        <v>low</v>
      </c>
      <c r="J1750" s="108" t="s">
        <v>11</v>
      </c>
      <c r="K1750" s="110">
        <v>307.74</v>
      </c>
      <c r="L1750" s="110">
        <v>0.88942101461466905</v>
      </c>
      <c r="M1750" s="110">
        <v>2</v>
      </c>
      <c r="N1750" s="110">
        <v>4</v>
      </c>
      <c r="O1750" s="110">
        <f t="shared" si="116"/>
        <v>0</v>
      </c>
      <c r="P1750" s="110" t="e">
        <f t="shared" si="118"/>
        <v>#N/A</v>
      </c>
      <c r="Q1750" s="111" t="e">
        <f t="shared" si="119"/>
        <v>#N/A</v>
      </c>
    </row>
    <row r="1751" spans="1:17">
      <c r="A1751" s="107" t="s">
        <v>528</v>
      </c>
      <c r="B1751" s="108" t="s">
        <v>807</v>
      </c>
      <c r="C1751" s="108" t="s">
        <v>12</v>
      </c>
      <c r="D1751" s="108" t="s">
        <v>146</v>
      </c>
      <c r="E1751" s="108" t="s">
        <v>105</v>
      </c>
      <c r="F1751" s="108">
        <v>20</v>
      </c>
      <c r="G1751" s="108">
        <v>2</v>
      </c>
      <c r="H1751" s="109">
        <v>1.4</v>
      </c>
      <c r="I1751" s="108" t="str">
        <f t="shared" si="117"/>
        <v>low</v>
      </c>
      <c r="J1751" s="108" t="s">
        <v>11</v>
      </c>
      <c r="K1751" s="110">
        <v>307.74</v>
      </c>
      <c r="L1751" s="110">
        <v>2.5276182189938901</v>
      </c>
      <c r="M1751" s="110">
        <v>2</v>
      </c>
      <c r="N1751" s="110">
        <v>4</v>
      </c>
      <c r="O1751" s="110">
        <f t="shared" si="116"/>
        <v>0</v>
      </c>
      <c r="P1751" s="110" t="e">
        <f t="shared" si="118"/>
        <v>#N/A</v>
      </c>
      <c r="Q1751" s="111" t="e">
        <f t="shared" si="119"/>
        <v>#N/A</v>
      </c>
    </row>
    <row r="1752" spans="1:17">
      <c r="A1752" s="107" t="s">
        <v>528</v>
      </c>
      <c r="B1752" s="108" t="s">
        <v>808</v>
      </c>
      <c r="C1752" s="108" t="s">
        <v>8</v>
      </c>
      <c r="D1752" s="108" t="s">
        <v>146</v>
      </c>
      <c r="E1752" s="108" t="s">
        <v>105</v>
      </c>
      <c r="F1752" s="108">
        <v>20</v>
      </c>
      <c r="G1752" s="108">
        <v>2</v>
      </c>
      <c r="H1752" s="109">
        <v>1.4</v>
      </c>
      <c r="I1752" s="108" t="str">
        <f t="shared" si="117"/>
        <v>low</v>
      </c>
      <c r="J1752" s="108" t="s">
        <v>11</v>
      </c>
      <c r="K1752" s="110">
        <v>305.5</v>
      </c>
      <c r="L1752" s="110">
        <v>1.6562860568722</v>
      </c>
      <c r="M1752" s="110">
        <v>2</v>
      </c>
      <c r="N1752" s="110">
        <v>4</v>
      </c>
      <c r="O1752" s="110">
        <f t="shared" si="116"/>
        <v>0</v>
      </c>
      <c r="P1752" s="110" t="e">
        <f t="shared" si="118"/>
        <v>#N/A</v>
      </c>
      <c r="Q1752" s="111" t="e">
        <f t="shared" si="119"/>
        <v>#N/A</v>
      </c>
    </row>
    <row r="1753" spans="1:17" ht="15" thickBot="1">
      <c r="A1753" s="112" t="s">
        <v>528</v>
      </c>
      <c r="B1753" s="113" t="s">
        <v>808</v>
      </c>
      <c r="C1753" s="113" t="s">
        <v>12</v>
      </c>
      <c r="D1753" s="113" t="s">
        <v>146</v>
      </c>
      <c r="E1753" s="113" t="s">
        <v>105</v>
      </c>
      <c r="F1753" s="113">
        <v>20</v>
      </c>
      <c r="G1753" s="113">
        <v>2</v>
      </c>
      <c r="H1753" s="114">
        <v>1.4</v>
      </c>
      <c r="I1753" s="113" t="str">
        <f t="shared" si="117"/>
        <v>low</v>
      </c>
      <c r="J1753" s="113" t="s">
        <v>11</v>
      </c>
      <c r="K1753" s="115">
        <v>305.5</v>
      </c>
      <c r="L1753" s="115">
        <v>2.7954994080805302</v>
      </c>
      <c r="M1753" s="115">
        <v>2</v>
      </c>
      <c r="N1753" s="115">
        <v>4</v>
      </c>
      <c r="O1753" s="115">
        <f t="shared" si="116"/>
        <v>0</v>
      </c>
      <c r="P1753" s="115" t="e">
        <f t="shared" si="118"/>
        <v>#N/A</v>
      </c>
      <c r="Q1753" s="116" t="e">
        <f t="shared" si="119"/>
        <v>#N/A</v>
      </c>
    </row>
    <row r="1754" spans="1:17">
      <c r="A1754" s="102" t="s">
        <v>528</v>
      </c>
      <c r="B1754" s="103" t="s">
        <v>809</v>
      </c>
      <c r="C1754" s="103" t="s">
        <v>8</v>
      </c>
      <c r="D1754" s="103" t="s">
        <v>146</v>
      </c>
      <c r="E1754" s="103" t="s">
        <v>105</v>
      </c>
      <c r="F1754" s="103">
        <v>20</v>
      </c>
      <c r="G1754" s="103">
        <v>3</v>
      </c>
      <c r="H1754" s="104">
        <v>1.4</v>
      </c>
      <c r="I1754" s="103" t="str">
        <f t="shared" si="117"/>
        <v>low</v>
      </c>
      <c r="J1754" s="103" t="s">
        <v>11</v>
      </c>
      <c r="K1754" s="105">
        <v>333.63</v>
      </c>
      <c r="L1754" s="105">
        <v>4.08875114858842</v>
      </c>
      <c r="M1754" s="105">
        <v>2</v>
      </c>
      <c r="N1754" s="105">
        <v>4</v>
      </c>
      <c r="O1754" s="105">
        <f t="shared" ref="O1754:O1817" si="120">(IF(L1754&lt;N1754,0,L1754))</f>
        <v>4.08875114858842</v>
      </c>
      <c r="P1754" s="105">
        <f t="shared" si="118"/>
        <v>1.2255346187658245E-2</v>
      </c>
      <c r="Q1754" s="106">
        <f t="shared" si="119"/>
        <v>4.4119246275569686E-2</v>
      </c>
    </row>
    <row r="1755" spans="1:17">
      <c r="A1755" s="107" t="s">
        <v>528</v>
      </c>
      <c r="B1755" s="108" t="s">
        <v>809</v>
      </c>
      <c r="C1755" s="108" t="s">
        <v>12</v>
      </c>
      <c r="D1755" s="108" t="s">
        <v>146</v>
      </c>
      <c r="E1755" s="108" t="s">
        <v>105</v>
      </c>
      <c r="F1755" s="108">
        <v>20</v>
      </c>
      <c r="G1755" s="108">
        <v>3</v>
      </c>
      <c r="H1755" s="109">
        <v>1.4</v>
      </c>
      <c r="I1755" s="108" t="str">
        <f t="shared" si="117"/>
        <v>low</v>
      </c>
      <c r="J1755" s="108" t="s">
        <v>11</v>
      </c>
      <c r="K1755" s="110">
        <v>333.63</v>
      </c>
      <c r="L1755" s="110">
        <v>0.88587932696032101</v>
      </c>
      <c r="M1755" s="110">
        <v>2</v>
      </c>
      <c r="N1755" s="110">
        <v>4</v>
      </c>
      <c r="O1755" s="110">
        <f t="shared" si="120"/>
        <v>0</v>
      </c>
      <c r="P1755" s="110" t="e">
        <f t="shared" si="118"/>
        <v>#N/A</v>
      </c>
      <c r="Q1755" s="111" t="e">
        <f t="shared" si="119"/>
        <v>#N/A</v>
      </c>
    </row>
    <row r="1756" spans="1:17">
      <c r="A1756" s="107" t="s">
        <v>528</v>
      </c>
      <c r="B1756" s="108" t="s">
        <v>810</v>
      </c>
      <c r="C1756" s="108" t="s">
        <v>8</v>
      </c>
      <c r="D1756" s="108" t="s">
        <v>146</v>
      </c>
      <c r="E1756" s="108" t="s">
        <v>105</v>
      </c>
      <c r="F1756" s="108">
        <v>20</v>
      </c>
      <c r="G1756" s="108">
        <v>3</v>
      </c>
      <c r="H1756" s="109">
        <v>1.4</v>
      </c>
      <c r="I1756" s="108" t="str">
        <f t="shared" si="117"/>
        <v>low</v>
      </c>
      <c r="J1756" s="108" t="s">
        <v>11</v>
      </c>
      <c r="K1756" s="110">
        <v>329.52</v>
      </c>
      <c r="L1756" s="110">
        <v>2.0351970177612202</v>
      </c>
      <c r="M1756" s="110">
        <v>2</v>
      </c>
      <c r="N1756" s="110">
        <v>4</v>
      </c>
      <c r="O1756" s="110">
        <f t="shared" si="120"/>
        <v>0</v>
      </c>
      <c r="P1756" s="110" t="e">
        <f t="shared" si="118"/>
        <v>#N/A</v>
      </c>
      <c r="Q1756" s="111" t="e">
        <f t="shared" si="119"/>
        <v>#N/A</v>
      </c>
    </row>
    <row r="1757" spans="1:17">
      <c r="A1757" s="107" t="s">
        <v>528</v>
      </c>
      <c r="B1757" s="108" t="s">
        <v>810</v>
      </c>
      <c r="C1757" s="108" t="s">
        <v>12</v>
      </c>
      <c r="D1757" s="108" t="s">
        <v>146</v>
      </c>
      <c r="E1757" s="108" t="s">
        <v>105</v>
      </c>
      <c r="F1757" s="108">
        <v>20</v>
      </c>
      <c r="G1757" s="108">
        <v>3</v>
      </c>
      <c r="H1757" s="109">
        <v>1.4</v>
      </c>
      <c r="I1757" s="108" t="str">
        <f t="shared" si="117"/>
        <v>low</v>
      </c>
      <c r="J1757" s="108" t="s">
        <v>11</v>
      </c>
      <c r="K1757" s="110">
        <v>329.52</v>
      </c>
      <c r="L1757" s="110">
        <v>2.8930567407880101</v>
      </c>
      <c r="M1757" s="110">
        <v>2</v>
      </c>
      <c r="N1757" s="110">
        <v>4</v>
      </c>
      <c r="O1757" s="110">
        <f t="shared" si="120"/>
        <v>0</v>
      </c>
      <c r="P1757" s="110" t="e">
        <f t="shared" si="118"/>
        <v>#N/A</v>
      </c>
      <c r="Q1757" s="111" t="e">
        <f t="shared" si="119"/>
        <v>#N/A</v>
      </c>
    </row>
    <row r="1758" spans="1:17">
      <c r="A1758" s="107" t="s">
        <v>528</v>
      </c>
      <c r="B1758" s="108" t="s">
        <v>811</v>
      </c>
      <c r="C1758" s="108" t="s">
        <v>8</v>
      </c>
      <c r="D1758" s="108" t="s">
        <v>146</v>
      </c>
      <c r="E1758" s="108" t="s">
        <v>105</v>
      </c>
      <c r="F1758" s="108">
        <v>20</v>
      </c>
      <c r="G1758" s="108">
        <v>3</v>
      </c>
      <c r="H1758" s="109">
        <v>1.4</v>
      </c>
      <c r="I1758" s="108" t="str">
        <f t="shared" si="117"/>
        <v>low</v>
      </c>
      <c r="J1758" s="108" t="s">
        <v>11</v>
      </c>
      <c r="K1758" s="110">
        <v>319</v>
      </c>
      <c r="L1758" s="110">
        <v>2.8864297989317702</v>
      </c>
      <c r="M1758" s="110">
        <v>2</v>
      </c>
      <c r="N1758" s="110">
        <v>4</v>
      </c>
      <c r="O1758" s="110">
        <f t="shared" si="120"/>
        <v>0</v>
      </c>
      <c r="P1758" s="110" t="e">
        <f t="shared" si="118"/>
        <v>#N/A</v>
      </c>
      <c r="Q1758" s="111" t="e">
        <f t="shared" si="119"/>
        <v>#N/A</v>
      </c>
    </row>
    <row r="1759" spans="1:17">
      <c r="A1759" s="107" t="s">
        <v>528</v>
      </c>
      <c r="B1759" s="108" t="s">
        <v>811</v>
      </c>
      <c r="C1759" s="108" t="s">
        <v>12</v>
      </c>
      <c r="D1759" s="108" t="s">
        <v>146</v>
      </c>
      <c r="E1759" s="108" t="s">
        <v>105</v>
      </c>
      <c r="F1759" s="108">
        <v>20</v>
      </c>
      <c r="G1759" s="108">
        <v>3</v>
      </c>
      <c r="H1759" s="109">
        <v>1.4</v>
      </c>
      <c r="I1759" s="108" t="str">
        <f t="shared" si="117"/>
        <v>low</v>
      </c>
      <c r="J1759" s="108" t="s">
        <v>11</v>
      </c>
      <c r="K1759" s="110">
        <v>319</v>
      </c>
      <c r="L1759" s="110">
        <v>1.3966255422084299</v>
      </c>
      <c r="M1759" s="110">
        <v>2</v>
      </c>
      <c r="N1759" s="110">
        <v>4</v>
      </c>
      <c r="O1759" s="110">
        <f t="shared" si="120"/>
        <v>0</v>
      </c>
      <c r="P1759" s="110" t="e">
        <f t="shared" si="118"/>
        <v>#N/A</v>
      </c>
      <c r="Q1759" s="111" t="e">
        <f t="shared" si="119"/>
        <v>#N/A</v>
      </c>
    </row>
    <row r="1760" spans="1:17">
      <c r="A1760" s="107" t="s">
        <v>528</v>
      </c>
      <c r="B1760" s="108" t="s">
        <v>812</v>
      </c>
      <c r="C1760" s="108" t="s">
        <v>8</v>
      </c>
      <c r="D1760" s="108" t="s">
        <v>146</v>
      </c>
      <c r="E1760" s="108" t="s">
        <v>105</v>
      </c>
      <c r="F1760" s="108">
        <v>20</v>
      </c>
      <c r="G1760" s="108">
        <v>3</v>
      </c>
      <c r="H1760" s="109">
        <v>1.4</v>
      </c>
      <c r="I1760" s="108" t="str">
        <f t="shared" si="117"/>
        <v>low</v>
      </c>
      <c r="J1760" s="108" t="s">
        <v>11</v>
      </c>
      <c r="K1760" s="110">
        <v>308.83999999999997</v>
      </c>
      <c r="L1760" s="110">
        <v>3.1651944342025899</v>
      </c>
      <c r="M1760" s="110">
        <v>2</v>
      </c>
      <c r="N1760" s="110">
        <v>4</v>
      </c>
      <c r="O1760" s="110">
        <f t="shared" si="120"/>
        <v>0</v>
      </c>
      <c r="P1760" s="110" t="e">
        <f t="shared" si="118"/>
        <v>#N/A</v>
      </c>
      <c r="Q1760" s="111" t="e">
        <f t="shared" si="119"/>
        <v>#N/A</v>
      </c>
    </row>
    <row r="1761" spans="1:17" ht="15" thickBot="1">
      <c r="A1761" s="112" t="s">
        <v>528</v>
      </c>
      <c r="B1761" s="113" t="s">
        <v>812</v>
      </c>
      <c r="C1761" s="113" t="s">
        <v>12</v>
      </c>
      <c r="D1761" s="113" t="s">
        <v>146</v>
      </c>
      <c r="E1761" s="113" t="s">
        <v>105</v>
      </c>
      <c r="F1761" s="113">
        <v>20</v>
      </c>
      <c r="G1761" s="113">
        <v>3</v>
      </c>
      <c r="H1761" s="114">
        <v>1.4</v>
      </c>
      <c r="I1761" s="113" t="str">
        <f t="shared" si="117"/>
        <v>low</v>
      </c>
      <c r="J1761" s="113" t="s">
        <v>11</v>
      </c>
      <c r="K1761" s="115">
        <v>17.309999999999999</v>
      </c>
      <c r="L1761" s="115">
        <v>639.457548052476</v>
      </c>
      <c r="M1761" s="115">
        <v>2</v>
      </c>
      <c r="N1761" s="115">
        <v>4</v>
      </c>
      <c r="O1761" s="115">
        <f t="shared" si="120"/>
        <v>639.457548052476</v>
      </c>
      <c r="P1761" s="115">
        <f t="shared" si="118"/>
        <v>36.941510574955288</v>
      </c>
      <c r="Q1761" s="116">
        <f t="shared" si="119"/>
        <v>132.98943806983903</v>
      </c>
    </row>
    <row r="1762" spans="1:17">
      <c r="A1762" s="102" t="s">
        <v>528</v>
      </c>
      <c r="B1762" s="103" t="s">
        <v>813</v>
      </c>
      <c r="C1762" s="103" t="s">
        <v>8</v>
      </c>
      <c r="D1762" s="103" t="s">
        <v>146</v>
      </c>
      <c r="E1762" s="103" t="s">
        <v>105</v>
      </c>
      <c r="F1762" s="103">
        <v>20</v>
      </c>
      <c r="G1762" s="103">
        <v>1</v>
      </c>
      <c r="H1762" s="104">
        <v>2</v>
      </c>
      <c r="I1762" s="103" t="str">
        <f t="shared" si="117"/>
        <v>medium</v>
      </c>
      <c r="J1762" s="103" t="s">
        <v>11</v>
      </c>
      <c r="K1762" s="105">
        <v>316.13</v>
      </c>
      <c r="L1762" s="105">
        <v>5.69452120857847</v>
      </c>
      <c r="M1762" s="105">
        <v>2</v>
      </c>
      <c r="N1762" s="105">
        <v>4</v>
      </c>
      <c r="O1762" s="105">
        <f t="shared" si="120"/>
        <v>5.69452120857847</v>
      </c>
      <c r="P1762" s="105">
        <f t="shared" si="118"/>
        <v>1.8013226231545471E-2</v>
      </c>
      <c r="Q1762" s="106">
        <f t="shared" si="119"/>
        <v>6.4847614433563697E-2</v>
      </c>
    </row>
    <row r="1763" spans="1:17">
      <c r="A1763" s="107" t="s">
        <v>528</v>
      </c>
      <c r="B1763" s="108" t="s">
        <v>813</v>
      </c>
      <c r="C1763" s="108" t="s">
        <v>12</v>
      </c>
      <c r="D1763" s="108" t="s">
        <v>146</v>
      </c>
      <c r="E1763" s="108" t="s">
        <v>105</v>
      </c>
      <c r="F1763" s="108">
        <v>20</v>
      </c>
      <c r="G1763" s="108">
        <v>1</v>
      </c>
      <c r="H1763" s="109">
        <v>2</v>
      </c>
      <c r="I1763" s="108" t="str">
        <f t="shared" si="117"/>
        <v>medium</v>
      </c>
      <c r="J1763" s="108" t="s">
        <v>11</v>
      </c>
      <c r="K1763" s="110">
        <v>316.13</v>
      </c>
      <c r="L1763" s="110">
        <v>4.3113239224084499</v>
      </c>
      <c r="M1763" s="110">
        <v>2</v>
      </c>
      <c r="N1763" s="110">
        <v>4</v>
      </c>
      <c r="O1763" s="110">
        <f t="shared" si="120"/>
        <v>4.3113239224084499</v>
      </c>
      <c r="P1763" s="110">
        <f t="shared" si="118"/>
        <v>1.3637819638782937E-2</v>
      </c>
      <c r="Q1763" s="111">
        <f t="shared" si="119"/>
        <v>4.909615069961857E-2</v>
      </c>
    </row>
    <row r="1764" spans="1:17">
      <c r="A1764" s="107" t="s">
        <v>528</v>
      </c>
      <c r="B1764" s="108" t="s">
        <v>814</v>
      </c>
      <c r="C1764" s="108" t="s">
        <v>8</v>
      </c>
      <c r="D1764" s="108" t="s">
        <v>146</v>
      </c>
      <c r="E1764" s="108" t="s">
        <v>105</v>
      </c>
      <c r="F1764" s="108">
        <v>20</v>
      </c>
      <c r="G1764" s="108">
        <v>1</v>
      </c>
      <c r="H1764" s="109">
        <v>2</v>
      </c>
      <c r="I1764" s="108" t="str">
        <f t="shared" si="117"/>
        <v>medium</v>
      </c>
      <c r="J1764" s="108" t="s">
        <v>11</v>
      </c>
      <c r="K1764" s="110">
        <v>313.62</v>
      </c>
      <c r="L1764" s="110">
        <v>7.76710449804155</v>
      </c>
      <c r="M1764" s="110">
        <v>2</v>
      </c>
      <c r="N1764" s="110">
        <v>4</v>
      </c>
      <c r="O1764" s="110">
        <f t="shared" si="120"/>
        <v>7.76710449804155</v>
      </c>
      <c r="P1764" s="110">
        <f t="shared" si="118"/>
        <v>2.4765973145977775E-2</v>
      </c>
      <c r="Q1764" s="111">
        <f t="shared" si="119"/>
        <v>8.9157503325519999E-2</v>
      </c>
    </row>
    <row r="1765" spans="1:17">
      <c r="A1765" s="107" t="s">
        <v>528</v>
      </c>
      <c r="B1765" s="108" t="s">
        <v>814</v>
      </c>
      <c r="C1765" s="108" t="s">
        <v>12</v>
      </c>
      <c r="D1765" s="108" t="s">
        <v>146</v>
      </c>
      <c r="E1765" s="108" t="s">
        <v>105</v>
      </c>
      <c r="F1765" s="108">
        <v>20</v>
      </c>
      <c r="G1765" s="108">
        <v>1</v>
      </c>
      <c r="H1765" s="109">
        <v>2</v>
      </c>
      <c r="I1765" s="108" t="str">
        <f t="shared" si="117"/>
        <v>medium</v>
      </c>
      <c r="J1765" s="108" t="s">
        <v>11</v>
      </c>
      <c r="K1765" s="110">
        <v>313.62</v>
      </c>
      <c r="L1765" s="110">
        <v>4.6917641611523804</v>
      </c>
      <c r="M1765" s="110">
        <v>2</v>
      </c>
      <c r="N1765" s="110">
        <v>4</v>
      </c>
      <c r="O1765" s="110">
        <f t="shared" si="120"/>
        <v>4.6917641611523804</v>
      </c>
      <c r="P1765" s="110">
        <f t="shared" si="118"/>
        <v>1.4960028573280978E-2</v>
      </c>
      <c r="Q1765" s="111">
        <f t="shared" si="119"/>
        <v>5.3856102863811518E-2</v>
      </c>
    </row>
    <row r="1766" spans="1:17">
      <c r="A1766" s="107" t="s">
        <v>528</v>
      </c>
      <c r="B1766" s="108" t="s">
        <v>815</v>
      </c>
      <c r="C1766" s="108" t="s">
        <v>8</v>
      </c>
      <c r="D1766" s="108" t="s">
        <v>146</v>
      </c>
      <c r="E1766" s="108" t="s">
        <v>105</v>
      </c>
      <c r="F1766" s="108">
        <v>20</v>
      </c>
      <c r="G1766" s="108">
        <v>1</v>
      </c>
      <c r="H1766" s="109">
        <v>2</v>
      </c>
      <c r="I1766" s="108" t="str">
        <f t="shared" si="117"/>
        <v>medium</v>
      </c>
      <c r="J1766" s="108" t="s">
        <v>11</v>
      </c>
      <c r="K1766" s="110">
        <v>309.3</v>
      </c>
      <c r="L1766" s="110">
        <v>1.7920507160607999</v>
      </c>
      <c r="M1766" s="110">
        <v>2</v>
      </c>
      <c r="N1766" s="110">
        <v>4</v>
      </c>
      <c r="O1766" s="110">
        <f t="shared" si="120"/>
        <v>0</v>
      </c>
      <c r="P1766" s="110" t="e">
        <f t="shared" si="118"/>
        <v>#N/A</v>
      </c>
      <c r="Q1766" s="111" t="e">
        <f t="shared" si="119"/>
        <v>#N/A</v>
      </c>
    </row>
    <row r="1767" spans="1:17">
      <c r="A1767" s="107" t="s">
        <v>528</v>
      </c>
      <c r="B1767" s="108" t="s">
        <v>815</v>
      </c>
      <c r="C1767" s="108" t="s">
        <v>12</v>
      </c>
      <c r="D1767" s="108" t="s">
        <v>146</v>
      </c>
      <c r="E1767" s="108" t="s">
        <v>105</v>
      </c>
      <c r="F1767" s="108">
        <v>20</v>
      </c>
      <c r="G1767" s="108">
        <v>1</v>
      </c>
      <c r="H1767" s="109">
        <v>2</v>
      </c>
      <c r="I1767" s="108" t="str">
        <f t="shared" si="117"/>
        <v>medium</v>
      </c>
      <c r="J1767" s="108" t="s">
        <v>11</v>
      </c>
      <c r="K1767" s="110">
        <v>309.3</v>
      </c>
      <c r="L1767" s="110">
        <v>3.0929571402252201</v>
      </c>
      <c r="M1767" s="110">
        <v>2</v>
      </c>
      <c r="N1767" s="110">
        <v>4</v>
      </c>
      <c r="O1767" s="110">
        <f t="shared" si="120"/>
        <v>0</v>
      </c>
      <c r="P1767" s="110" t="e">
        <f t="shared" si="118"/>
        <v>#N/A</v>
      </c>
      <c r="Q1767" s="111" t="e">
        <f t="shared" si="119"/>
        <v>#N/A</v>
      </c>
    </row>
    <row r="1768" spans="1:17">
      <c r="A1768" s="107" t="s">
        <v>528</v>
      </c>
      <c r="B1768" s="108" t="s">
        <v>816</v>
      </c>
      <c r="C1768" s="108" t="s">
        <v>8</v>
      </c>
      <c r="D1768" s="108" t="s">
        <v>146</v>
      </c>
      <c r="E1768" s="108" t="s">
        <v>105</v>
      </c>
      <c r="F1768" s="108">
        <v>20</v>
      </c>
      <c r="G1768" s="108">
        <v>1</v>
      </c>
      <c r="H1768" s="109">
        <v>2</v>
      </c>
      <c r="I1768" s="108" t="str">
        <f t="shared" si="117"/>
        <v>medium</v>
      </c>
      <c r="J1768" s="108" t="s">
        <v>11</v>
      </c>
      <c r="K1768" s="110">
        <v>62.29</v>
      </c>
      <c r="L1768" s="110">
        <v>2.9233238888297999</v>
      </c>
      <c r="M1768" s="110">
        <v>2</v>
      </c>
      <c r="N1768" s="110">
        <v>4</v>
      </c>
      <c r="O1768" s="110">
        <f t="shared" si="120"/>
        <v>0</v>
      </c>
      <c r="P1768" s="110" t="e">
        <f t="shared" si="118"/>
        <v>#N/A</v>
      </c>
      <c r="Q1768" s="111" t="e">
        <f t="shared" si="119"/>
        <v>#N/A</v>
      </c>
    </row>
    <row r="1769" spans="1:17" ht="15" thickBot="1">
      <c r="A1769" s="112" t="s">
        <v>528</v>
      </c>
      <c r="B1769" s="113" t="s">
        <v>816</v>
      </c>
      <c r="C1769" s="113" t="s">
        <v>12</v>
      </c>
      <c r="D1769" s="113" t="s">
        <v>146</v>
      </c>
      <c r="E1769" s="113" t="s">
        <v>105</v>
      </c>
      <c r="F1769" s="113">
        <v>20</v>
      </c>
      <c r="G1769" s="113">
        <v>1</v>
      </c>
      <c r="H1769" s="114">
        <v>2</v>
      </c>
      <c r="I1769" s="113" t="str">
        <f t="shared" si="117"/>
        <v>medium</v>
      </c>
      <c r="J1769" s="113" t="s">
        <v>11</v>
      </c>
      <c r="K1769" s="115">
        <v>62.29</v>
      </c>
      <c r="L1769" s="115">
        <v>2.4711374286296599</v>
      </c>
      <c r="M1769" s="115">
        <v>2</v>
      </c>
      <c r="N1769" s="115">
        <v>4</v>
      </c>
      <c r="O1769" s="115">
        <f t="shared" si="120"/>
        <v>0</v>
      </c>
      <c r="P1769" s="115" t="e">
        <f t="shared" si="118"/>
        <v>#N/A</v>
      </c>
      <c r="Q1769" s="116" t="e">
        <f t="shared" si="119"/>
        <v>#N/A</v>
      </c>
    </row>
    <row r="1770" spans="1:17">
      <c r="A1770" s="102" t="s">
        <v>528</v>
      </c>
      <c r="B1770" s="103" t="s">
        <v>817</v>
      </c>
      <c r="C1770" s="103" t="s">
        <v>8</v>
      </c>
      <c r="D1770" s="103" t="s">
        <v>146</v>
      </c>
      <c r="E1770" s="103" t="s">
        <v>105</v>
      </c>
      <c r="F1770" s="103">
        <v>20</v>
      </c>
      <c r="G1770" s="103">
        <v>2</v>
      </c>
      <c r="H1770" s="104">
        <v>2</v>
      </c>
      <c r="I1770" s="103" t="str">
        <f t="shared" si="117"/>
        <v>medium</v>
      </c>
      <c r="J1770" s="103" t="s">
        <v>11</v>
      </c>
      <c r="K1770" s="105">
        <v>307.29000000000002</v>
      </c>
      <c r="L1770" s="105">
        <v>4.9533623364022503</v>
      </c>
      <c r="M1770" s="105">
        <v>2</v>
      </c>
      <c r="N1770" s="105">
        <v>4</v>
      </c>
      <c r="O1770" s="105">
        <f t="shared" si="120"/>
        <v>4.9533623364022503</v>
      </c>
      <c r="P1770" s="105">
        <f t="shared" si="118"/>
        <v>1.6119503844584108E-2</v>
      </c>
      <c r="Q1770" s="106">
        <f t="shared" si="119"/>
        <v>5.8030213840502796E-2</v>
      </c>
    </row>
    <row r="1771" spans="1:17">
      <c r="A1771" s="107" t="s">
        <v>528</v>
      </c>
      <c r="B1771" s="108" t="s">
        <v>817</v>
      </c>
      <c r="C1771" s="108" t="s">
        <v>12</v>
      </c>
      <c r="D1771" s="108" t="s">
        <v>146</v>
      </c>
      <c r="E1771" s="108" t="s">
        <v>105</v>
      </c>
      <c r="F1771" s="108">
        <v>20</v>
      </c>
      <c r="G1771" s="108">
        <v>2</v>
      </c>
      <c r="H1771" s="109">
        <v>2</v>
      </c>
      <c r="I1771" s="108" t="str">
        <f t="shared" si="117"/>
        <v>medium</v>
      </c>
      <c r="J1771" s="108" t="s">
        <v>11</v>
      </c>
      <c r="K1771" s="110">
        <v>307.29000000000002</v>
      </c>
      <c r="L1771" s="110">
        <v>0</v>
      </c>
      <c r="M1771" s="110">
        <v>2</v>
      </c>
      <c r="N1771" s="110">
        <v>4</v>
      </c>
      <c r="O1771" s="110">
        <f t="shared" si="120"/>
        <v>0</v>
      </c>
      <c r="P1771" s="110" t="e">
        <f t="shared" si="118"/>
        <v>#N/A</v>
      </c>
      <c r="Q1771" s="111" t="e">
        <f t="shared" si="119"/>
        <v>#N/A</v>
      </c>
    </row>
    <row r="1772" spans="1:17">
      <c r="A1772" s="107" t="s">
        <v>528</v>
      </c>
      <c r="B1772" s="108" t="s">
        <v>818</v>
      </c>
      <c r="C1772" s="108" t="s">
        <v>8</v>
      </c>
      <c r="D1772" s="108" t="s">
        <v>146</v>
      </c>
      <c r="E1772" s="108" t="s">
        <v>105</v>
      </c>
      <c r="F1772" s="108">
        <v>20</v>
      </c>
      <c r="G1772" s="108">
        <v>2</v>
      </c>
      <c r="H1772" s="109">
        <v>2</v>
      </c>
      <c r="I1772" s="108" t="str">
        <f t="shared" si="117"/>
        <v>medium</v>
      </c>
      <c r="J1772" s="108" t="s">
        <v>11</v>
      </c>
      <c r="K1772" s="110">
        <v>308.19</v>
      </c>
      <c r="L1772" s="110">
        <v>9.7475698214706199</v>
      </c>
      <c r="M1772" s="110">
        <v>2</v>
      </c>
      <c r="N1772" s="110">
        <v>4</v>
      </c>
      <c r="O1772" s="110">
        <f t="shared" si="120"/>
        <v>9.7475698214706199</v>
      </c>
      <c r="P1772" s="110">
        <f t="shared" si="118"/>
        <v>3.1628442913367145E-2</v>
      </c>
      <c r="Q1772" s="111">
        <f t="shared" si="119"/>
        <v>0.11386239448812173</v>
      </c>
    </row>
    <row r="1773" spans="1:17">
      <c r="A1773" s="107" t="s">
        <v>528</v>
      </c>
      <c r="B1773" s="108" t="s">
        <v>818</v>
      </c>
      <c r="C1773" s="108" t="s">
        <v>12</v>
      </c>
      <c r="D1773" s="108" t="s">
        <v>146</v>
      </c>
      <c r="E1773" s="108" t="s">
        <v>105</v>
      </c>
      <c r="F1773" s="108">
        <v>20</v>
      </c>
      <c r="G1773" s="108">
        <v>2</v>
      </c>
      <c r="H1773" s="109">
        <v>2</v>
      </c>
      <c r="I1773" s="108" t="str">
        <f t="shared" si="117"/>
        <v>medium</v>
      </c>
      <c r="J1773" s="108" t="s">
        <v>11</v>
      </c>
      <c r="K1773" s="110">
        <v>308.19</v>
      </c>
      <c r="L1773" s="110">
        <v>2.4458702830429502</v>
      </c>
      <c r="M1773" s="110">
        <v>2</v>
      </c>
      <c r="N1773" s="110">
        <v>4</v>
      </c>
      <c r="O1773" s="110">
        <f t="shared" si="120"/>
        <v>0</v>
      </c>
      <c r="P1773" s="110" t="e">
        <f t="shared" si="118"/>
        <v>#N/A</v>
      </c>
      <c r="Q1773" s="111" t="e">
        <f t="shared" si="119"/>
        <v>#N/A</v>
      </c>
    </row>
    <row r="1774" spans="1:17">
      <c r="A1774" s="107" t="s">
        <v>528</v>
      </c>
      <c r="B1774" s="108" t="s">
        <v>819</v>
      </c>
      <c r="C1774" s="108" t="s">
        <v>8</v>
      </c>
      <c r="D1774" s="108" t="s">
        <v>146</v>
      </c>
      <c r="E1774" s="108" t="s">
        <v>105</v>
      </c>
      <c r="F1774" s="108">
        <v>20</v>
      </c>
      <c r="G1774" s="108">
        <v>2</v>
      </c>
      <c r="H1774" s="109">
        <v>2</v>
      </c>
      <c r="I1774" s="108" t="str">
        <f t="shared" si="117"/>
        <v>medium</v>
      </c>
      <c r="J1774" s="108" t="s">
        <v>11</v>
      </c>
      <c r="K1774" s="110">
        <v>307.67</v>
      </c>
      <c r="L1774" s="110">
        <v>1.8810289182150399</v>
      </c>
      <c r="M1774" s="110">
        <v>2</v>
      </c>
      <c r="N1774" s="110">
        <v>4</v>
      </c>
      <c r="O1774" s="110">
        <f t="shared" si="120"/>
        <v>0</v>
      </c>
      <c r="P1774" s="110" t="e">
        <f t="shared" si="118"/>
        <v>#N/A</v>
      </c>
      <c r="Q1774" s="111" t="e">
        <f t="shared" si="119"/>
        <v>#N/A</v>
      </c>
    </row>
    <row r="1775" spans="1:17">
      <c r="A1775" s="107" t="s">
        <v>528</v>
      </c>
      <c r="B1775" s="108" t="s">
        <v>819</v>
      </c>
      <c r="C1775" s="108" t="s">
        <v>12</v>
      </c>
      <c r="D1775" s="108" t="s">
        <v>146</v>
      </c>
      <c r="E1775" s="108" t="s">
        <v>105</v>
      </c>
      <c r="F1775" s="108">
        <v>20</v>
      </c>
      <c r="G1775" s="108">
        <v>2</v>
      </c>
      <c r="H1775" s="109">
        <v>2</v>
      </c>
      <c r="I1775" s="108" t="str">
        <f t="shared" si="117"/>
        <v>medium</v>
      </c>
      <c r="J1775" s="108" t="s">
        <v>11</v>
      </c>
      <c r="K1775" s="110">
        <v>307.67</v>
      </c>
      <c r="L1775" s="110">
        <v>0.80501490120491304</v>
      </c>
      <c r="M1775" s="110">
        <v>2</v>
      </c>
      <c r="N1775" s="110">
        <v>4</v>
      </c>
      <c r="O1775" s="110">
        <f t="shared" si="120"/>
        <v>0</v>
      </c>
      <c r="P1775" s="110" t="e">
        <f t="shared" si="118"/>
        <v>#N/A</v>
      </c>
      <c r="Q1775" s="111" t="e">
        <f t="shared" si="119"/>
        <v>#N/A</v>
      </c>
    </row>
    <row r="1776" spans="1:17">
      <c r="A1776" s="107" t="s">
        <v>528</v>
      </c>
      <c r="B1776" s="108" t="s">
        <v>820</v>
      </c>
      <c r="C1776" s="108" t="s">
        <v>8</v>
      </c>
      <c r="D1776" s="108" t="s">
        <v>146</v>
      </c>
      <c r="E1776" s="108" t="s">
        <v>105</v>
      </c>
      <c r="F1776" s="108">
        <v>20</v>
      </c>
      <c r="G1776" s="108">
        <v>2</v>
      </c>
      <c r="H1776" s="109">
        <v>2</v>
      </c>
      <c r="I1776" s="108" t="str">
        <f t="shared" si="117"/>
        <v>medium</v>
      </c>
      <c r="J1776" s="108" t="s">
        <v>11</v>
      </c>
      <c r="K1776" s="110">
        <v>307.94</v>
      </c>
      <c r="L1776" s="110">
        <v>-0.44553331592626899</v>
      </c>
      <c r="M1776" s="110">
        <v>2</v>
      </c>
      <c r="N1776" s="110">
        <v>4</v>
      </c>
      <c r="O1776" s="110">
        <f t="shared" si="120"/>
        <v>0</v>
      </c>
      <c r="P1776" s="110" t="e">
        <f t="shared" si="118"/>
        <v>#N/A</v>
      </c>
      <c r="Q1776" s="111" t="e">
        <f t="shared" si="119"/>
        <v>#N/A</v>
      </c>
    </row>
    <row r="1777" spans="1:17" ht="15" thickBot="1">
      <c r="A1777" s="112" t="s">
        <v>528</v>
      </c>
      <c r="B1777" s="113" t="s">
        <v>820</v>
      </c>
      <c r="C1777" s="113" t="s">
        <v>12</v>
      </c>
      <c r="D1777" s="113" t="s">
        <v>146</v>
      </c>
      <c r="E1777" s="113" t="s">
        <v>105</v>
      </c>
      <c r="F1777" s="113">
        <v>20</v>
      </c>
      <c r="G1777" s="113">
        <v>2</v>
      </c>
      <c r="H1777" s="114">
        <v>2</v>
      </c>
      <c r="I1777" s="113" t="str">
        <f t="shared" si="117"/>
        <v>medium</v>
      </c>
      <c r="J1777" s="113" t="s">
        <v>11</v>
      </c>
      <c r="K1777" s="115">
        <v>307.94</v>
      </c>
      <c r="L1777" s="115">
        <v>1.3500586275147599</v>
      </c>
      <c r="M1777" s="115">
        <v>2</v>
      </c>
      <c r="N1777" s="115">
        <v>4</v>
      </c>
      <c r="O1777" s="115">
        <f t="shared" si="120"/>
        <v>0</v>
      </c>
      <c r="P1777" s="115" t="e">
        <f t="shared" si="118"/>
        <v>#N/A</v>
      </c>
      <c r="Q1777" s="116" t="e">
        <f t="shared" si="119"/>
        <v>#N/A</v>
      </c>
    </row>
    <row r="1778" spans="1:17">
      <c r="A1778" s="102" t="s">
        <v>528</v>
      </c>
      <c r="B1778" s="103" t="s">
        <v>821</v>
      </c>
      <c r="C1778" s="103" t="s">
        <v>8</v>
      </c>
      <c r="D1778" s="103" t="s">
        <v>146</v>
      </c>
      <c r="E1778" s="103" t="s">
        <v>105</v>
      </c>
      <c r="F1778" s="103">
        <v>20</v>
      </c>
      <c r="G1778" s="103">
        <v>3</v>
      </c>
      <c r="H1778" s="104">
        <v>2</v>
      </c>
      <c r="I1778" s="103" t="str">
        <f t="shared" si="117"/>
        <v>medium</v>
      </c>
      <c r="J1778" s="103" t="s">
        <v>11</v>
      </c>
      <c r="K1778" s="105">
        <v>306.89999999999998</v>
      </c>
      <c r="L1778" s="105">
        <v>7.4515802543677996</v>
      </c>
      <c r="M1778" s="105">
        <v>2</v>
      </c>
      <c r="N1778" s="105">
        <v>4</v>
      </c>
      <c r="O1778" s="105">
        <f t="shared" si="120"/>
        <v>7.4515802543677996</v>
      </c>
      <c r="P1778" s="105">
        <f t="shared" si="118"/>
        <v>2.4280157231566634E-2</v>
      </c>
      <c r="Q1778" s="106">
        <f t="shared" si="119"/>
        <v>8.740856603363989E-2</v>
      </c>
    </row>
    <row r="1779" spans="1:17">
      <c r="A1779" s="107" t="s">
        <v>528</v>
      </c>
      <c r="B1779" s="108" t="s">
        <v>821</v>
      </c>
      <c r="C1779" s="108" t="s">
        <v>12</v>
      </c>
      <c r="D1779" s="108" t="s">
        <v>146</v>
      </c>
      <c r="E1779" s="108" t="s">
        <v>105</v>
      </c>
      <c r="F1779" s="108">
        <v>20</v>
      </c>
      <c r="G1779" s="108">
        <v>3</v>
      </c>
      <c r="H1779" s="109">
        <v>2</v>
      </c>
      <c r="I1779" s="108" t="str">
        <f t="shared" si="117"/>
        <v>medium</v>
      </c>
      <c r="J1779" s="108" t="s">
        <v>11</v>
      </c>
      <c r="K1779" s="110">
        <v>52.61</v>
      </c>
      <c r="L1779" s="110">
        <v>646.79637120191398</v>
      </c>
      <c r="M1779" s="110">
        <v>2</v>
      </c>
      <c r="N1779" s="110">
        <v>4</v>
      </c>
      <c r="O1779" s="110">
        <f t="shared" si="120"/>
        <v>646.79637120191398</v>
      </c>
      <c r="P1779" s="110">
        <f t="shared" si="118"/>
        <v>12.294171663218286</v>
      </c>
      <c r="Q1779" s="111">
        <f t="shared" si="119"/>
        <v>44.259017987585828</v>
      </c>
    </row>
    <row r="1780" spans="1:17">
      <c r="A1780" s="107" t="s">
        <v>528</v>
      </c>
      <c r="B1780" s="108" t="s">
        <v>822</v>
      </c>
      <c r="C1780" s="108" t="s">
        <v>8</v>
      </c>
      <c r="D1780" s="108" t="s">
        <v>146</v>
      </c>
      <c r="E1780" s="108" t="s">
        <v>105</v>
      </c>
      <c r="F1780" s="108">
        <v>20</v>
      </c>
      <c r="G1780" s="108">
        <v>3</v>
      </c>
      <c r="H1780" s="109">
        <v>2</v>
      </c>
      <c r="I1780" s="108" t="str">
        <f t="shared" si="117"/>
        <v>medium</v>
      </c>
      <c r="J1780" s="108" t="s">
        <v>11</v>
      </c>
      <c r="K1780" s="110">
        <v>172.2</v>
      </c>
      <c r="L1780" s="110">
        <v>639.73595923040102</v>
      </c>
      <c r="M1780" s="110">
        <v>2</v>
      </c>
      <c r="N1780" s="110">
        <v>4</v>
      </c>
      <c r="O1780" s="110">
        <f t="shared" si="120"/>
        <v>639.73595923040102</v>
      </c>
      <c r="P1780" s="110">
        <f t="shared" si="118"/>
        <v>3.715075256854826</v>
      </c>
      <c r="Q1780" s="111">
        <f t="shared" si="119"/>
        <v>13.374270924677374</v>
      </c>
    </row>
    <row r="1781" spans="1:17">
      <c r="A1781" s="107" t="s">
        <v>528</v>
      </c>
      <c r="B1781" s="108" t="s">
        <v>822</v>
      </c>
      <c r="C1781" s="108" t="s">
        <v>12</v>
      </c>
      <c r="D1781" s="108" t="s">
        <v>146</v>
      </c>
      <c r="E1781" s="108" t="s">
        <v>105</v>
      </c>
      <c r="F1781" s="108">
        <v>20</v>
      </c>
      <c r="G1781" s="108">
        <v>3</v>
      </c>
      <c r="H1781" s="109">
        <v>2</v>
      </c>
      <c r="I1781" s="108" t="str">
        <f t="shared" si="117"/>
        <v>medium</v>
      </c>
      <c r="J1781" s="108" t="s">
        <v>11</v>
      </c>
      <c r="K1781" s="110">
        <v>88.22</v>
      </c>
      <c r="L1781" s="110">
        <v>655.44292497143294</v>
      </c>
      <c r="M1781" s="110">
        <v>2</v>
      </c>
      <c r="N1781" s="110">
        <v>4</v>
      </c>
      <c r="O1781" s="110">
        <f t="shared" si="120"/>
        <v>655.44292497143294</v>
      </c>
      <c r="P1781" s="110">
        <f t="shared" si="118"/>
        <v>7.4296409541082857</v>
      </c>
      <c r="Q1781" s="111">
        <f t="shared" si="119"/>
        <v>26.74670743478983</v>
      </c>
    </row>
    <row r="1782" spans="1:17">
      <c r="A1782" s="107" t="s">
        <v>528</v>
      </c>
      <c r="B1782" s="108" t="s">
        <v>823</v>
      </c>
      <c r="C1782" s="108" t="s">
        <v>8</v>
      </c>
      <c r="D1782" s="108" t="s">
        <v>146</v>
      </c>
      <c r="E1782" s="108" t="s">
        <v>105</v>
      </c>
      <c r="F1782" s="108">
        <v>20</v>
      </c>
      <c r="G1782" s="108">
        <v>3</v>
      </c>
      <c r="H1782" s="109">
        <v>2</v>
      </c>
      <c r="I1782" s="108" t="str">
        <f t="shared" si="117"/>
        <v>medium</v>
      </c>
      <c r="J1782" s="108" t="s">
        <v>11</v>
      </c>
      <c r="K1782" s="110">
        <v>178.89</v>
      </c>
      <c r="L1782" s="110">
        <v>656.47572571726198</v>
      </c>
      <c r="M1782" s="110">
        <v>2</v>
      </c>
      <c r="N1782" s="110">
        <v>4</v>
      </c>
      <c r="O1782" s="110">
        <f t="shared" si="120"/>
        <v>656.47572571726198</v>
      </c>
      <c r="P1782" s="110">
        <f t="shared" si="118"/>
        <v>3.669717288374208</v>
      </c>
      <c r="Q1782" s="111">
        <f t="shared" si="119"/>
        <v>13.21098223814715</v>
      </c>
    </row>
    <row r="1783" spans="1:17">
      <c r="A1783" s="107" t="s">
        <v>528</v>
      </c>
      <c r="B1783" s="108" t="s">
        <v>823</v>
      </c>
      <c r="C1783" s="108" t="s">
        <v>12</v>
      </c>
      <c r="D1783" s="108" t="s">
        <v>146</v>
      </c>
      <c r="E1783" s="108" t="s">
        <v>105</v>
      </c>
      <c r="F1783" s="108">
        <v>20</v>
      </c>
      <c r="G1783" s="108">
        <v>3</v>
      </c>
      <c r="H1783" s="109">
        <v>2</v>
      </c>
      <c r="I1783" s="108" t="str">
        <f t="shared" si="117"/>
        <v>medium</v>
      </c>
      <c r="J1783" s="108" t="s">
        <v>11</v>
      </c>
      <c r="K1783" s="110">
        <v>12.42</v>
      </c>
      <c r="L1783" s="110">
        <v>652.48174147073405</v>
      </c>
      <c r="M1783" s="110">
        <v>2</v>
      </c>
      <c r="N1783" s="110">
        <v>4</v>
      </c>
      <c r="O1783" s="110">
        <f t="shared" si="120"/>
        <v>652.48174147073405</v>
      </c>
      <c r="P1783" s="110">
        <f t="shared" si="118"/>
        <v>52.534761793134784</v>
      </c>
      <c r="Q1783" s="111">
        <f t="shared" si="119"/>
        <v>189.12514245528524</v>
      </c>
    </row>
    <row r="1784" spans="1:17">
      <c r="A1784" s="107" t="s">
        <v>528</v>
      </c>
      <c r="B1784" s="108" t="s">
        <v>824</v>
      </c>
      <c r="C1784" s="108" t="s">
        <v>8</v>
      </c>
      <c r="D1784" s="108" t="s">
        <v>146</v>
      </c>
      <c r="E1784" s="108" t="s">
        <v>105</v>
      </c>
      <c r="F1784" s="108">
        <v>20</v>
      </c>
      <c r="G1784" s="108">
        <v>3</v>
      </c>
      <c r="H1784" s="109">
        <v>2</v>
      </c>
      <c r="I1784" s="108" t="str">
        <f t="shared" si="117"/>
        <v>medium</v>
      </c>
      <c r="J1784" s="108" t="s">
        <v>11</v>
      </c>
      <c r="K1784" s="110">
        <v>32.840000000000003</v>
      </c>
      <c r="L1784" s="110">
        <v>621.97476036429998</v>
      </c>
      <c r="M1784" s="110">
        <v>2</v>
      </c>
      <c r="N1784" s="110">
        <v>4</v>
      </c>
      <c r="O1784" s="110">
        <f t="shared" si="120"/>
        <v>621.97476036429998</v>
      </c>
      <c r="P1784" s="110">
        <f t="shared" si="118"/>
        <v>18.939548123151642</v>
      </c>
      <c r="Q1784" s="111">
        <f t="shared" si="119"/>
        <v>68.182373243345907</v>
      </c>
    </row>
    <row r="1785" spans="1:17" ht="15" thickBot="1">
      <c r="A1785" s="112" t="s">
        <v>528</v>
      </c>
      <c r="B1785" s="113" t="s">
        <v>824</v>
      </c>
      <c r="C1785" s="113" t="s">
        <v>12</v>
      </c>
      <c r="D1785" s="113" t="s">
        <v>146</v>
      </c>
      <c r="E1785" s="113" t="s">
        <v>105</v>
      </c>
      <c r="F1785" s="113">
        <v>20</v>
      </c>
      <c r="G1785" s="113">
        <v>3</v>
      </c>
      <c r="H1785" s="114">
        <v>2</v>
      </c>
      <c r="I1785" s="113" t="str">
        <f t="shared" si="117"/>
        <v>medium</v>
      </c>
      <c r="J1785" s="113" t="s">
        <v>11</v>
      </c>
      <c r="K1785" s="115">
        <v>145.01</v>
      </c>
      <c r="L1785" s="115">
        <v>639.54786028733497</v>
      </c>
      <c r="M1785" s="115">
        <v>2</v>
      </c>
      <c r="N1785" s="115">
        <v>4</v>
      </c>
      <c r="O1785" s="115">
        <f t="shared" si="120"/>
        <v>639.54786028733497</v>
      </c>
      <c r="P1785" s="115">
        <f t="shared" si="118"/>
        <v>4.4103707350343768</v>
      </c>
      <c r="Q1785" s="116">
        <f t="shared" si="119"/>
        <v>15.877334646123755</v>
      </c>
    </row>
    <row r="1786" spans="1:17">
      <c r="A1786" s="102" t="s">
        <v>528</v>
      </c>
      <c r="B1786" s="103" t="s">
        <v>825</v>
      </c>
      <c r="C1786" s="103" t="s">
        <v>8</v>
      </c>
      <c r="D1786" s="103" t="s">
        <v>146</v>
      </c>
      <c r="E1786" s="103" t="s">
        <v>105</v>
      </c>
      <c r="F1786" s="103">
        <v>20</v>
      </c>
      <c r="G1786" s="103">
        <v>1</v>
      </c>
      <c r="H1786" s="104">
        <v>3.3</v>
      </c>
      <c r="I1786" s="103" t="str">
        <f t="shared" si="117"/>
        <v>high</v>
      </c>
      <c r="J1786" s="103" t="s">
        <v>11</v>
      </c>
      <c r="K1786" s="105">
        <v>330.39</v>
      </c>
      <c r="L1786" s="105">
        <v>6.2211206748154799</v>
      </c>
      <c r="M1786" s="105">
        <v>2</v>
      </c>
      <c r="N1786" s="105">
        <v>4</v>
      </c>
      <c r="O1786" s="105">
        <f t="shared" si="120"/>
        <v>6.2211206748154799</v>
      </c>
      <c r="P1786" s="105">
        <f t="shared" si="118"/>
        <v>1.8829627636476529E-2</v>
      </c>
      <c r="Q1786" s="106">
        <f t="shared" si="119"/>
        <v>6.7786659491315501E-2</v>
      </c>
    </row>
    <row r="1787" spans="1:17">
      <c r="A1787" s="107" t="s">
        <v>528</v>
      </c>
      <c r="B1787" s="108" t="s">
        <v>825</v>
      </c>
      <c r="C1787" s="108" t="s">
        <v>12</v>
      </c>
      <c r="D1787" s="108" t="s">
        <v>146</v>
      </c>
      <c r="E1787" s="108" t="s">
        <v>105</v>
      </c>
      <c r="F1787" s="108">
        <v>20</v>
      </c>
      <c r="G1787" s="108">
        <v>1</v>
      </c>
      <c r="H1787" s="109">
        <v>3.3</v>
      </c>
      <c r="I1787" s="108" t="str">
        <f t="shared" si="117"/>
        <v>high</v>
      </c>
      <c r="J1787" s="108" t="s">
        <v>11</v>
      </c>
      <c r="K1787" s="110">
        <v>226.55</v>
      </c>
      <c r="L1787" s="110">
        <v>643.99677761734597</v>
      </c>
      <c r="M1787" s="110">
        <v>2</v>
      </c>
      <c r="N1787" s="110">
        <v>4</v>
      </c>
      <c r="O1787" s="110">
        <f t="shared" si="120"/>
        <v>643.99677761734597</v>
      </c>
      <c r="P1787" s="110">
        <f t="shared" si="118"/>
        <v>2.8426253701935376</v>
      </c>
      <c r="Q1787" s="111">
        <f t="shared" si="119"/>
        <v>10.233451332696735</v>
      </c>
    </row>
    <row r="1788" spans="1:17">
      <c r="A1788" s="107" t="s">
        <v>528</v>
      </c>
      <c r="B1788" s="108" t="s">
        <v>826</v>
      </c>
      <c r="C1788" s="108" t="s">
        <v>8</v>
      </c>
      <c r="D1788" s="108" t="s">
        <v>146</v>
      </c>
      <c r="E1788" s="108" t="s">
        <v>105</v>
      </c>
      <c r="F1788" s="108">
        <v>20</v>
      </c>
      <c r="G1788" s="108">
        <v>1</v>
      </c>
      <c r="H1788" s="109">
        <v>3.3</v>
      </c>
      <c r="I1788" s="108" t="str">
        <f t="shared" si="117"/>
        <v>high</v>
      </c>
      <c r="J1788" s="108" t="s">
        <v>11</v>
      </c>
      <c r="K1788" s="110">
        <v>310.42</v>
      </c>
      <c r="L1788" s="110">
        <v>5.26341632768849</v>
      </c>
      <c r="M1788" s="110">
        <v>2</v>
      </c>
      <c r="N1788" s="110">
        <v>4</v>
      </c>
      <c r="O1788" s="110">
        <f t="shared" si="120"/>
        <v>5.26341632768849</v>
      </c>
      <c r="P1788" s="110">
        <f t="shared" si="118"/>
        <v>1.695578998675501E-2</v>
      </c>
      <c r="Q1788" s="111">
        <f t="shared" si="119"/>
        <v>6.1040843952318041E-2</v>
      </c>
    </row>
    <row r="1789" spans="1:17">
      <c r="A1789" s="107" t="s">
        <v>528</v>
      </c>
      <c r="B1789" s="108" t="s">
        <v>826</v>
      </c>
      <c r="C1789" s="108" t="s">
        <v>12</v>
      </c>
      <c r="D1789" s="108" t="s">
        <v>146</v>
      </c>
      <c r="E1789" s="108" t="s">
        <v>105</v>
      </c>
      <c r="F1789" s="108">
        <v>20</v>
      </c>
      <c r="G1789" s="108">
        <v>1</v>
      </c>
      <c r="H1789" s="109">
        <v>3.3</v>
      </c>
      <c r="I1789" s="108" t="str">
        <f t="shared" si="117"/>
        <v>high</v>
      </c>
      <c r="J1789" s="108" t="s">
        <v>11</v>
      </c>
      <c r="K1789" s="110">
        <v>127.32</v>
      </c>
      <c r="L1789" s="110">
        <v>658.06068419297799</v>
      </c>
      <c r="M1789" s="110">
        <v>2</v>
      </c>
      <c r="N1789" s="110">
        <v>4</v>
      </c>
      <c r="O1789" s="110">
        <f t="shared" si="120"/>
        <v>658.06068419297799</v>
      </c>
      <c r="P1789" s="110">
        <f t="shared" si="118"/>
        <v>5.1685570546102575</v>
      </c>
      <c r="Q1789" s="111">
        <f t="shared" si="119"/>
        <v>18.606805396596926</v>
      </c>
    </row>
    <row r="1790" spans="1:17">
      <c r="A1790" s="107" t="s">
        <v>528</v>
      </c>
      <c r="B1790" s="108" t="s">
        <v>827</v>
      </c>
      <c r="C1790" s="108" t="s">
        <v>8</v>
      </c>
      <c r="D1790" s="108" t="s">
        <v>146</v>
      </c>
      <c r="E1790" s="108" t="s">
        <v>105</v>
      </c>
      <c r="F1790" s="108">
        <v>20</v>
      </c>
      <c r="G1790" s="108">
        <v>1</v>
      </c>
      <c r="H1790" s="109">
        <v>3.3</v>
      </c>
      <c r="I1790" s="108" t="str">
        <f t="shared" si="117"/>
        <v>high</v>
      </c>
      <c r="J1790" s="108" t="s">
        <v>11</v>
      </c>
      <c r="K1790" s="110">
        <v>309.89999999999998</v>
      </c>
      <c r="L1790" s="110">
        <v>6.5672972293659102</v>
      </c>
      <c r="M1790" s="110">
        <v>2</v>
      </c>
      <c r="N1790" s="110">
        <v>4</v>
      </c>
      <c r="O1790" s="110">
        <f t="shared" si="120"/>
        <v>6.5672972293659102</v>
      </c>
      <c r="P1790" s="110">
        <f t="shared" si="118"/>
        <v>2.1191665793371766E-2</v>
      </c>
      <c r="Q1790" s="111">
        <f t="shared" si="119"/>
        <v>7.6289996856138367E-2</v>
      </c>
    </row>
    <row r="1791" spans="1:17">
      <c r="A1791" s="107" t="s">
        <v>528</v>
      </c>
      <c r="B1791" s="108" t="s">
        <v>827</v>
      </c>
      <c r="C1791" s="108" t="s">
        <v>12</v>
      </c>
      <c r="D1791" s="108" t="s">
        <v>146</v>
      </c>
      <c r="E1791" s="108" t="s">
        <v>105</v>
      </c>
      <c r="F1791" s="108">
        <v>20</v>
      </c>
      <c r="G1791" s="108">
        <v>1</v>
      </c>
      <c r="H1791" s="109">
        <v>3.3</v>
      </c>
      <c r="I1791" s="108" t="str">
        <f t="shared" si="117"/>
        <v>high</v>
      </c>
      <c r="J1791" s="108" t="s">
        <v>11</v>
      </c>
      <c r="K1791" s="110">
        <v>170.67</v>
      </c>
      <c r="L1791" s="110">
        <v>660.76731290507996</v>
      </c>
      <c r="M1791" s="110">
        <v>2</v>
      </c>
      <c r="N1791" s="110">
        <v>4</v>
      </c>
      <c r="O1791" s="110">
        <f t="shared" si="120"/>
        <v>660.76731290507996</v>
      </c>
      <c r="P1791" s="110">
        <f t="shared" si="118"/>
        <v>3.8716078567122518</v>
      </c>
      <c r="Q1791" s="111">
        <f t="shared" si="119"/>
        <v>13.937788284164107</v>
      </c>
    </row>
    <row r="1792" spans="1:17">
      <c r="A1792" s="107" t="s">
        <v>528</v>
      </c>
      <c r="B1792" s="108" t="s">
        <v>828</v>
      </c>
      <c r="C1792" s="108" t="s">
        <v>8</v>
      </c>
      <c r="D1792" s="108" t="s">
        <v>146</v>
      </c>
      <c r="E1792" s="108" t="s">
        <v>105</v>
      </c>
      <c r="F1792" s="108">
        <v>20</v>
      </c>
      <c r="G1792" s="108">
        <v>1</v>
      </c>
      <c r="H1792" s="109">
        <v>3.3</v>
      </c>
      <c r="I1792" s="108" t="str">
        <f t="shared" si="117"/>
        <v>high</v>
      </c>
      <c r="J1792" s="108" t="s">
        <v>11</v>
      </c>
      <c r="K1792" s="110">
        <v>311.99</v>
      </c>
      <c r="L1792" s="110">
        <v>3.6859864958512998</v>
      </c>
      <c r="M1792" s="110">
        <v>2</v>
      </c>
      <c r="N1792" s="110">
        <v>4</v>
      </c>
      <c r="O1792" s="110">
        <f t="shared" si="120"/>
        <v>0</v>
      </c>
      <c r="P1792" s="110" t="e">
        <f t="shared" si="118"/>
        <v>#N/A</v>
      </c>
      <c r="Q1792" s="111" t="e">
        <f t="shared" si="119"/>
        <v>#N/A</v>
      </c>
    </row>
    <row r="1793" spans="1:17" ht="15" thickBot="1">
      <c r="A1793" s="112" t="s">
        <v>528</v>
      </c>
      <c r="B1793" s="113" t="s">
        <v>828</v>
      </c>
      <c r="C1793" s="113" t="s">
        <v>12</v>
      </c>
      <c r="D1793" s="113" t="s">
        <v>146</v>
      </c>
      <c r="E1793" s="113" t="s">
        <v>105</v>
      </c>
      <c r="F1793" s="113">
        <v>20</v>
      </c>
      <c r="G1793" s="113">
        <v>1</v>
      </c>
      <c r="H1793" s="114">
        <v>3.3</v>
      </c>
      <c r="I1793" s="113" t="str">
        <f t="shared" si="117"/>
        <v>high</v>
      </c>
      <c r="J1793" s="113" t="s">
        <v>11</v>
      </c>
      <c r="K1793" s="115">
        <v>311.99</v>
      </c>
      <c r="L1793" s="115">
        <v>12.896989704677001</v>
      </c>
      <c r="M1793" s="115">
        <v>2</v>
      </c>
      <c r="N1793" s="115">
        <v>4</v>
      </c>
      <c r="O1793" s="115">
        <f t="shared" si="120"/>
        <v>12.896989704677001</v>
      </c>
      <c r="P1793" s="115">
        <f t="shared" si="118"/>
        <v>4.1337830394169689E-2</v>
      </c>
      <c r="Q1793" s="116">
        <f t="shared" si="119"/>
        <v>0.14881618941901087</v>
      </c>
    </row>
    <row r="1794" spans="1:17">
      <c r="A1794" s="102" t="s">
        <v>528</v>
      </c>
      <c r="B1794" s="103" t="s">
        <v>829</v>
      </c>
      <c r="C1794" s="103" t="s">
        <v>8</v>
      </c>
      <c r="D1794" s="103" t="s">
        <v>146</v>
      </c>
      <c r="E1794" s="103" t="s">
        <v>105</v>
      </c>
      <c r="F1794" s="103">
        <v>20</v>
      </c>
      <c r="G1794" s="103">
        <v>2</v>
      </c>
      <c r="H1794" s="104">
        <v>3.3</v>
      </c>
      <c r="I1794" s="103" t="str">
        <f t="shared" si="117"/>
        <v>high</v>
      </c>
      <c r="J1794" s="103" t="s">
        <v>11</v>
      </c>
      <c r="K1794" s="105">
        <v>307.89999999999998</v>
      </c>
      <c r="L1794" s="105">
        <v>9.5366211959362808</v>
      </c>
      <c r="M1794" s="105">
        <v>2</v>
      </c>
      <c r="N1794" s="105">
        <v>4</v>
      </c>
      <c r="O1794" s="105">
        <f t="shared" si="120"/>
        <v>9.5366211959362808</v>
      </c>
      <c r="P1794" s="105">
        <f t="shared" si="118"/>
        <v>3.0973112036168503E-2</v>
      </c>
      <c r="Q1794" s="106">
        <f t="shared" si="119"/>
        <v>0.11150320333020659</v>
      </c>
    </row>
    <row r="1795" spans="1:17">
      <c r="A1795" s="107" t="s">
        <v>528</v>
      </c>
      <c r="B1795" s="108" t="s">
        <v>829</v>
      </c>
      <c r="C1795" s="108" t="s">
        <v>12</v>
      </c>
      <c r="D1795" s="108" t="s">
        <v>146</v>
      </c>
      <c r="E1795" s="108" t="s">
        <v>105</v>
      </c>
      <c r="F1795" s="108">
        <v>20</v>
      </c>
      <c r="G1795" s="108">
        <v>2</v>
      </c>
      <c r="H1795" s="109">
        <v>3.3</v>
      </c>
      <c r="I1795" s="108" t="str">
        <f t="shared" si="117"/>
        <v>high</v>
      </c>
      <c r="J1795" s="108" t="s">
        <v>11</v>
      </c>
      <c r="K1795" s="110">
        <v>307.89999999999998</v>
      </c>
      <c r="L1795" s="110">
        <v>10.4444681566789</v>
      </c>
      <c r="M1795" s="110">
        <v>2</v>
      </c>
      <c r="N1795" s="110">
        <v>4</v>
      </c>
      <c r="O1795" s="110">
        <f t="shared" si="120"/>
        <v>10.4444681566789</v>
      </c>
      <c r="P1795" s="110">
        <f t="shared" si="118"/>
        <v>3.3921624412727835E-2</v>
      </c>
      <c r="Q1795" s="111">
        <f t="shared" si="119"/>
        <v>0.12211784788582022</v>
      </c>
    </row>
    <row r="1796" spans="1:17">
      <c r="A1796" s="107" t="s">
        <v>528</v>
      </c>
      <c r="B1796" s="108" t="s">
        <v>830</v>
      </c>
      <c r="C1796" s="108" t="s">
        <v>8</v>
      </c>
      <c r="D1796" s="108" t="s">
        <v>146</v>
      </c>
      <c r="E1796" s="108" t="s">
        <v>105</v>
      </c>
      <c r="F1796" s="108">
        <v>20</v>
      </c>
      <c r="G1796" s="108">
        <v>2</v>
      </c>
      <c r="H1796" s="109">
        <v>3.3</v>
      </c>
      <c r="I1796" s="108" t="str">
        <f t="shared" si="117"/>
        <v>high</v>
      </c>
      <c r="J1796" s="108" t="s">
        <v>11</v>
      </c>
      <c r="K1796" s="110">
        <v>308.49</v>
      </c>
      <c r="L1796" s="110">
        <v>16.017371595851799</v>
      </c>
      <c r="M1796" s="110">
        <v>2</v>
      </c>
      <c r="N1796" s="110">
        <v>4</v>
      </c>
      <c r="O1796" s="110">
        <f t="shared" si="120"/>
        <v>16.017371595851799</v>
      </c>
      <c r="P1796" s="110">
        <f t="shared" si="118"/>
        <v>5.1921850289642447E-2</v>
      </c>
      <c r="Q1796" s="111">
        <f t="shared" si="119"/>
        <v>0.18691866104271282</v>
      </c>
    </row>
    <row r="1797" spans="1:17">
      <c r="A1797" s="107" t="s">
        <v>528</v>
      </c>
      <c r="B1797" s="108" t="s">
        <v>830</v>
      </c>
      <c r="C1797" s="108" t="s">
        <v>12</v>
      </c>
      <c r="D1797" s="108" t="s">
        <v>146</v>
      </c>
      <c r="E1797" s="108" t="s">
        <v>105</v>
      </c>
      <c r="F1797" s="108">
        <v>20</v>
      </c>
      <c r="G1797" s="108">
        <v>2</v>
      </c>
      <c r="H1797" s="109">
        <v>3.3</v>
      </c>
      <c r="I1797" s="108" t="str">
        <f t="shared" si="117"/>
        <v>high</v>
      </c>
      <c r="J1797" s="108" t="s">
        <v>11</v>
      </c>
      <c r="K1797" s="110">
        <v>308.49</v>
      </c>
      <c r="L1797" s="110">
        <v>15.921486677266801</v>
      </c>
      <c r="M1797" s="110">
        <v>2</v>
      </c>
      <c r="N1797" s="110">
        <v>4</v>
      </c>
      <c r="O1797" s="110">
        <f t="shared" si="120"/>
        <v>15.921486677266801</v>
      </c>
      <c r="P1797" s="110">
        <f t="shared" si="118"/>
        <v>5.1611030105568417E-2</v>
      </c>
      <c r="Q1797" s="111">
        <f t="shared" si="119"/>
        <v>0.18579970838004631</v>
      </c>
    </row>
    <row r="1798" spans="1:17">
      <c r="A1798" s="107" t="s">
        <v>528</v>
      </c>
      <c r="B1798" s="108" t="s">
        <v>831</v>
      </c>
      <c r="C1798" s="108" t="s">
        <v>8</v>
      </c>
      <c r="D1798" s="108" t="s">
        <v>146</v>
      </c>
      <c r="E1798" s="108" t="s">
        <v>105</v>
      </c>
      <c r="F1798" s="108">
        <v>20</v>
      </c>
      <c r="G1798" s="108">
        <v>2</v>
      </c>
      <c r="H1798" s="109">
        <v>3.3</v>
      </c>
      <c r="I1798" s="108" t="str">
        <f t="shared" si="117"/>
        <v>high</v>
      </c>
      <c r="J1798" s="108" t="s">
        <v>11</v>
      </c>
      <c r="K1798" s="110">
        <v>308.25</v>
      </c>
      <c r="L1798" s="110">
        <v>16.1685707032591</v>
      </c>
      <c r="M1798" s="110">
        <v>2</v>
      </c>
      <c r="N1798" s="110">
        <v>4</v>
      </c>
      <c r="O1798" s="110">
        <f t="shared" si="120"/>
        <v>16.1685707032591</v>
      </c>
      <c r="P1798" s="110">
        <f t="shared" si="118"/>
        <v>5.2452784114384754E-2</v>
      </c>
      <c r="Q1798" s="111">
        <f t="shared" si="119"/>
        <v>0.18883002281178513</v>
      </c>
    </row>
    <row r="1799" spans="1:17">
      <c r="A1799" s="107" t="s">
        <v>528</v>
      </c>
      <c r="B1799" s="108" t="s">
        <v>831</v>
      </c>
      <c r="C1799" s="108" t="s">
        <v>12</v>
      </c>
      <c r="D1799" s="108" t="s">
        <v>146</v>
      </c>
      <c r="E1799" s="108" t="s">
        <v>105</v>
      </c>
      <c r="F1799" s="108">
        <v>20</v>
      </c>
      <c r="G1799" s="108">
        <v>2</v>
      </c>
      <c r="H1799" s="109">
        <v>3.3</v>
      </c>
      <c r="I1799" s="108" t="str">
        <f t="shared" si="117"/>
        <v>high</v>
      </c>
      <c r="J1799" s="108" t="s">
        <v>11</v>
      </c>
      <c r="K1799" s="110">
        <v>308.25</v>
      </c>
      <c r="L1799" s="110">
        <v>21.245609561833401</v>
      </c>
      <c r="M1799" s="110">
        <v>2</v>
      </c>
      <c r="N1799" s="110">
        <v>4</v>
      </c>
      <c r="O1799" s="110">
        <f t="shared" si="120"/>
        <v>21.245609561833401</v>
      </c>
      <c r="P1799" s="110">
        <f t="shared" si="118"/>
        <v>6.8923307580968055E-2</v>
      </c>
      <c r="Q1799" s="111">
        <f t="shared" si="119"/>
        <v>0.24812390729148498</v>
      </c>
    </row>
    <row r="1800" spans="1:17">
      <c r="A1800" s="107" t="s">
        <v>528</v>
      </c>
      <c r="B1800" s="108" t="s">
        <v>832</v>
      </c>
      <c r="C1800" s="108" t="s">
        <v>8</v>
      </c>
      <c r="D1800" s="108" t="s">
        <v>146</v>
      </c>
      <c r="E1800" s="108" t="s">
        <v>105</v>
      </c>
      <c r="F1800" s="108">
        <v>20</v>
      </c>
      <c r="G1800" s="108">
        <v>2</v>
      </c>
      <c r="H1800" s="109">
        <v>3.3</v>
      </c>
      <c r="I1800" s="108" t="str">
        <f t="shared" si="117"/>
        <v>high</v>
      </c>
      <c r="J1800" s="108" t="s">
        <v>11</v>
      </c>
      <c r="K1800" s="110">
        <v>307.87</v>
      </c>
      <c r="L1800" s="110">
        <v>16.756950458519601</v>
      </c>
      <c r="M1800" s="110">
        <v>2</v>
      </c>
      <c r="N1800" s="110">
        <v>4</v>
      </c>
      <c r="O1800" s="110">
        <f t="shared" si="120"/>
        <v>16.756950458519601</v>
      </c>
      <c r="P1800" s="110">
        <f t="shared" si="118"/>
        <v>5.4428656441093973E-2</v>
      </c>
      <c r="Q1800" s="111">
        <f t="shared" si="119"/>
        <v>0.19594316318793831</v>
      </c>
    </row>
    <row r="1801" spans="1:17" ht="15" thickBot="1">
      <c r="A1801" s="112" t="s">
        <v>528</v>
      </c>
      <c r="B1801" s="113" t="s">
        <v>832</v>
      </c>
      <c r="C1801" s="113" t="s">
        <v>12</v>
      </c>
      <c r="D1801" s="113" t="s">
        <v>146</v>
      </c>
      <c r="E1801" s="113" t="s">
        <v>105</v>
      </c>
      <c r="F1801" s="113">
        <v>20</v>
      </c>
      <c r="G1801" s="113">
        <v>2</v>
      </c>
      <c r="H1801" s="114">
        <v>3.3</v>
      </c>
      <c r="I1801" s="113" t="str">
        <f t="shared" si="117"/>
        <v>high</v>
      </c>
      <c r="J1801" s="113" t="s">
        <v>11</v>
      </c>
      <c r="K1801" s="115">
        <v>307.87</v>
      </c>
      <c r="L1801" s="115">
        <v>13.0727521921447</v>
      </c>
      <c r="M1801" s="115">
        <v>2</v>
      </c>
      <c r="N1801" s="115">
        <v>4</v>
      </c>
      <c r="O1801" s="115">
        <f t="shared" si="120"/>
        <v>13.0727521921447</v>
      </c>
      <c r="P1801" s="115">
        <f t="shared" si="118"/>
        <v>4.2461922864016302E-2</v>
      </c>
      <c r="Q1801" s="116">
        <f t="shared" si="119"/>
        <v>0.1528629223104587</v>
      </c>
    </row>
    <row r="1802" spans="1:17">
      <c r="A1802" s="102" t="s">
        <v>528</v>
      </c>
      <c r="B1802" s="103" t="s">
        <v>833</v>
      </c>
      <c r="C1802" s="103" t="s">
        <v>8</v>
      </c>
      <c r="D1802" s="103" t="s">
        <v>146</v>
      </c>
      <c r="E1802" s="103" t="s">
        <v>105</v>
      </c>
      <c r="F1802" s="103">
        <v>20</v>
      </c>
      <c r="G1802" s="103">
        <v>3</v>
      </c>
      <c r="H1802" s="104">
        <v>3.3</v>
      </c>
      <c r="I1802" s="103" t="str">
        <f t="shared" si="117"/>
        <v>high</v>
      </c>
      <c r="J1802" s="103" t="s">
        <v>11</v>
      </c>
      <c r="K1802" s="105">
        <v>81.91</v>
      </c>
      <c r="L1802" s="105">
        <v>655.07492521605695</v>
      </c>
      <c r="M1802" s="105">
        <v>2</v>
      </c>
      <c r="N1802" s="105">
        <v>4</v>
      </c>
      <c r="O1802" s="105">
        <f t="shared" si="120"/>
        <v>655.07492521605695</v>
      </c>
      <c r="P1802" s="105">
        <f t="shared" si="118"/>
        <v>7.9974963400812715</v>
      </c>
      <c r="Q1802" s="106">
        <f t="shared" si="119"/>
        <v>28.790986824292577</v>
      </c>
    </row>
    <row r="1803" spans="1:17">
      <c r="A1803" s="107" t="s">
        <v>528</v>
      </c>
      <c r="B1803" s="108" t="s">
        <v>833</v>
      </c>
      <c r="C1803" s="108" t="s">
        <v>12</v>
      </c>
      <c r="D1803" s="108" t="s">
        <v>146</v>
      </c>
      <c r="E1803" s="108" t="s">
        <v>105</v>
      </c>
      <c r="F1803" s="108">
        <v>20</v>
      </c>
      <c r="G1803" s="108">
        <v>3</v>
      </c>
      <c r="H1803" s="109">
        <v>3.3</v>
      </c>
      <c r="I1803" s="108" t="str">
        <f t="shared" si="117"/>
        <v>high</v>
      </c>
      <c r="J1803" s="108" t="s">
        <v>11</v>
      </c>
      <c r="K1803" s="110">
        <v>9.3699999999999992</v>
      </c>
      <c r="L1803" s="110">
        <v>653.55716988300105</v>
      </c>
      <c r="M1803" s="110">
        <v>2</v>
      </c>
      <c r="N1803" s="110">
        <v>4</v>
      </c>
      <c r="O1803" s="110">
        <f t="shared" si="120"/>
        <v>653.55716988300105</v>
      </c>
      <c r="P1803" s="110">
        <f t="shared" si="118"/>
        <v>69.749964768730109</v>
      </c>
      <c r="Q1803" s="111">
        <f t="shared" si="119"/>
        <v>251.09987316742837</v>
      </c>
    </row>
    <row r="1804" spans="1:17">
      <c r="A1804" s="107" t="s">
        <v>528</v>
      </c>
      <c r="B1804" s="108" t="s">
        <v>834</v>
      </c>
      <c r="C1804" s="108" t="s">
        <v>8</v>
      </c>
      <c r="D1804" s="108" t="s">
        <v>146</v>
      </c>
      <c r="E1804" s="108" t="s">
        <v>105</v>
      </c>
      <c r="F1804" s="108">
        <v>20</v>
      </c>
      <c r="G1804" s="108">
        <v>3</v>
      </c>
      <c r="H1804" s="109">
        <v>3.3</v>
      </c>
      <c r="I1804" s="108" t="str">
        <f t="shared" si="117"/>
        <v>high</v>
      </c>
      <c r="J1804" s="108" t="s">
        <v>11</v>
      </c>
      <c r="K1804" s="110">
        <v>173.75</v>
      </c>
      <c r="L1804" s="110">
        <v>658.82079329037504</v>
      </c>
      <c r="M1804" s="110">
        <v>2</v>
      </c>
      <c r="N1804" s="110">
        <v>4</v>
      </c>
      <c r="O1804" s="110">
        <f t="shared" si="120"/>
        <v>658.82079329037504</v>
      </c>
      <c r="P1804" s="110">
        <f t="shared" si="118"/>
        <v>3.7917743498726622</v>
      </c>
      <c r="Q1804" s="111">
        <f t="shared" si="119"/>
        <v>13.650387659541583</v>
      </c>
    </row>
    <row r="1805" spans="1:17">
      <c r="A1805" s="107" t="s">
        <v>528</v>
      </c>
      <c r="B1805" s="108" t="s">
        <v>834</v>
      </c>
      <c r="C1805" s="108" t="s">
        <v>12</v>
      </c>
      <c r="D1805" s="108" t="s">
        <v>146</v>
      </c>
      <c r="E1805" s="108" t="s">
        <v>105</v>
      </c>
      <c r="F1805" s="108">
        <v>20</v>
      </c>
      <c r="G1805" s="108">
        <v>3</v>
      </c>
      <c r="H1805" s="109">
        <v>3.3</v>
      </c>
      <c r="I1805" s="108" t="str">
        <f t="shared" si="117"/>
        <v>high</v>
      </c>
      <c r="J1805" s="108" t="s">
        <v>11</v>
      </c>
      <c r="K1805" s="110">
        <v>7.17</v>
      </c>
      <c r="L1805" s="110">
        <v>666.99750177919805</v>
      </c>
      <c r="M1805" s="110">
        <v>2</v>
      </c>
      <c r="N1805" s="110">
        <v>4</v>
      </c>
      <c r="O1805" s="110">
        <f t="shared" si="120"/>
        <v>666.99750177919805</v>
      </c>
      <c r="P1805" s="110">
        <f t="shared" si="118"/>
        <v>93.026150875759839</v>
      </c>
      <c r="Q1805" s="111">
        <f t="shared" si="119"/>
        <v>334.89414315273541</v>
      </c>
    </row>
    <row r="1806" spans="1:17">
      <c r="A1806" s="107" t="s">
        <v>528</v>
      </c>
      <c r="B1806" s="108" t="s">
        <v>835</v>
      </c>
      <c r="C1806" s="108" t="s">
        <v>8</v>
      </c>
      <c r="D1806" s="108" t="s">
        <v>146</v>
      </c>
      <c r="E1806" s="108" t="s">
        <v>105</v>
      </c>
      <c r="F1806" s="108">
        <v>20</v>
      </c>
      <c r="G1806" s="108">
        <v>3</v>
      </c>
      <c r="H1806" s="109">
        <v>3.3</v>
      </c>
      <c r="I1806" s="108" t="str">
        <f t="shared" si="117"/>
        <v>high</v>
      </c>
      <c r="J1806" s="108" t="s">
        <v>11</v>
      </c>
      <c r="K1806" s="110">
        <v>87.68</v>
      </c>
      <c r="L1806" s="110">
        <v>647.99086399995201</v>
      </c>
      <c r="M1806" s="110">
        <v>2</v>
      </c>
      <c r="N1806" s="110">
        <v>4</v>
      </c>
      <c r="O1806" s="110">
        <f t="shared" si="120"/>
        <v>647.99086399995201</v>
      </c>
      <c r="P1806" s="110">
        <f t="shared" si="118"/>
        <v>7.39040675182427</v>
      </c>
      <c r="Q1806" s="111">
        <f t="shared" si="119"/>
        <v>26.60546430656737</v>
      </c>
    </row>
    <row r="1807" spans="1:17">
      <c r="A1807" s="107" t="s">
        <v>528</v>
      </c>
      <c r="B1807" s="108" t="s">
        <v>835</v>
      </c>
      <c r="C1807" s="108" t="s">
        <v>12</v>
      </c>
      <c r="D1807" s="108" t="s">
        <v>146</v>
      </c>
      <c r="E1807" s="108" t="s">
        <v>105</v>
      </c>
      <c r="F1807" s="108">
        <v>20</v>
      </c>
      <c r="G1807" s="108">
        <v>3</v>
      </c>
      <c r="H1807" s="109">
        <v>3.3</v>
      </c>
      <c r="I1807" s="108" t="str">
        <f t="shared" si="117"/>
        <v>high</v>
      </c>
      <c r="J1807" s="108" t="s">
        <v>11</v>
      </c>
      <c r="K1807" s="110">
        <v>13.49</v>
      </c>
      <c r="L1807" s="110">
        <v>658.11127024182395</v>
      </c>
      <c r="M1807" s="110">
        <v>2</v>
      </c>
      <c r="N1807" s="110">
        <v>4</v>
      </c>
      <c r="O1807" s="110">
        <f t="shared" si="120"/>
        <v>658.11127024182395</v>
      </c>
      <c r="P1807" s="110">
        <f t="shared" si="118"/>
        <v>48.785120106880946</v>
      </c>
      <c r="Q1807" s="111">
        <f t="shared" si="119"/>
        <v>175.62643238477139</v>
      </c>
    </row>
    <row r="1808" spans="1:17">
      <c r="A1808" s="107" t="s">
        <v>528</v>
      </c>
      <c r="B1808" s="108" t="s">
        <v>836</v>
      </c>
      <c r="C1808" s="108" t="s">
        <v>8</v>
      </c>
      <c r="D1808" s="108" t="s">
        <v>146</v>
      </c>
      <c r="E1808" s="108" t="s">
        <v>105</v>
      </c>
      <c r="F1808" s="108">
        <v>20</v>
      </c>
      <c r="G1808" s="108">
        <v>3</v>
      </c>
      <c r="H1808" s="109">
        <v>3.3</v>
      </c>
      <c r="I1808" s="108" t="str">
        <f t="shared" si="117"/>
        <v>high</v>
      </c>
      <c r="J1808" s="108" t="s">
        <v>11</v>
      </c>
      <c r="K1808" s="110">
        <v>311.95999999999998</v>
      </c>
      <c r="L1808" s="110">
        <v>-0.136692767671377</v>
      </c>
      <c r="M1808" s="110">
        <v>2</v>
      </c>
      <c r="N1808" s="110">
        <v>4</v>
      </c>
      <c r="O1808" s="110">
        <f t="shared" si="120"/>
        <v>0</v>
      </c>
      <c r="P1808" s="110" t="e">
        <f t="shared" si="118"/>
        <v>#N/A</v>
      </c>
      <c r="Q1808" s="111" t="e">
        <f t="shared" si="119"/>
        <v>#N/A</v>
      </c>
    </row>
    <row r="1809" spans="1:17" ht="15" thickBot="1">
      <c r="A1809" s="112" t="s">
        <v>528</v>
      </c>
      <c r="B1809" s="113" t="s">
        <v>836</v>
      </c>
      <c r="C1809" s="113" t="s">
        <v>12</v>
      </c>
      <c r="D1809" s="113" t="s">
        <v>146</v>
      </c>
      <c r="E1809" s="113" t="s">
        <v>105</v>
      </c>
      <c r="F1809" s="113">
        <v>20</v>
      </c>
      <c r="G1809" s="113">
        <v>3</v>
      </c>
      <c r="H1809" s="114">
        <v>3.3</v>
      </c>
      <c r="I1809" s="113" t="str">
        <f t="shared" si="117"/>
        <v>high</v>
      </c>
      <c r="J1809" s="113" t="s">
        <v>11</v>
      </c>
      <c r="K1809" s="115">
        <v>10.36</v>
      </c>
      <c r="L1809" s="115">
        <v>661.78692516908995</v>
      </c>
      <c r="M1809" s="115">
        <v>2</v>
      </c>
      <c r="N1809" s="115">
        <v>4</v>
      </c>
      <c r="O1809" s="115">
        <f t="shared" si="120"/>
        <v>661.78692516908995</v>
      </c>
      <c r="P1809" s="115">
        <f t="shared" si="118"/>
        <v>63.879046830993239</v>
      </c>
      <c r="Q1809" s="116">
        <f t="shared" si="119"/>
        <v>229.96456859157567</v>
      </c>
    </row>
    <row r="1810" spans="1:17">
      <c r="A1810" s="102" t="s">
        <v>837</v>
      </c>
      <c r="B1810" s="103" t="s">
        <v>838</v>
      </c>
      <c r="C1810" s="103" t="s">
        <v>8</v>
      </c>
      <c r="D1810" s="103" t="s">
        <v>9</v>
      </c>
      <c r="E1810" s="103" t="s">
        <v>10</v>
      </c>
      <c r="F1810" s="103">
        <v>0</v>
      </c>
      <c r="G1810" s="103">
        <v>1</v>
      </c>
      <c r="H1810" s="104">
        <v>2.2999999999999998</v>
      </c>
      <c r="I1810" s="103" t="str">
        <f t="shared" si="117"/>
        <v>low</v>
      </c>
      <c r="J1810" s="103" t="s">
        <v>11</v>
      </c>
      <c r="K1810" s="105">
        <v>7.56</v>
      </c>
      <c r="L1810" s="105">
        <v>766.39519942729396</v>
      </c>
      <c r="M1810" s="105">
        <v>2</v>
      </c>
      <c r="N1810" s="105">
        <v>4</v>
      </c>
      <c r="O1810" s="105">
        <f t="shared" si="120"/>
        <v>766.39519942729396</v>
      </c>
      <c r="P1810" s="105">
        <f t="shared" si="118"/>
        <v>101.37502637927169</v>
      </c>
      <c r="Q1810" s="106">
        <f t="shared" si="119"/>
        <v>364.95009496537807</v>
      </c>
    </row>
    <row r="1811" spans="1:17">
      <c r="A1811" s="107" t="s">
        <v>837</v>
      </c>
      <c r="B1811" s="108" t="s">
        <v>838</v>
      </c>
      <c r="C1811" s="108" t="s">
        <v>12</v>
      </c>
      <c r="D1811" s="108" t="s">
        <v>9</v>
      </c>
      <c r="E1811" s="108" t="s">
        <v>10</v>
      </c>
      <c r="F1811" s="108">
        <v>0</v>
      </c>
      <c r="G1811" s="108">
        <v>1</v>
      </c>
      <c r="H1811" s="109">
        <v>2.2999999999999998</v>
      </c>
      <c r="I1811" s="108" t="str">
        <f t="shared" ref="I1811:I1874" si="121">IF(H1811=2.3,"low",IF(H1811=2.7,"medium",IF(H1811=3.2,"high",IF(H1811=1.4,"low",IF(H1811=2,"medium",IF(H1811=3.3,"high"))))))</f>
        <v>low</v>
      </c>
      <c r="J1811" s="108" t="s">
        <v>11</v>
      </c>
      <c r="K1811" s="110">
        <v>8.2899999999999991</v>
      </c>
      <c r="L1811" s="110">
        <v>636.73265753405701</v>
      </c>
      <c r="M1811" s="110">
        <v>2</v>
      </c>
      <c r="N1811" s="110">
        <v>4</v>
      </c>
      <c r="O1811" s="110">
        <f t="shared" si="120"/>
        <v>636.73265753405701</v>
      </c>
      <c r="P1811" s="110">
        <f t="shared" ref="P1811:P1874" si="122">IF(O1811=0,NA(),(O1811/K1811))</f>
        <v>76.807316952238494</v>
      </c>
      <c r="Q1811" s="111">
        <f t="shared" ref="Q1811:Q1874" si="123">IF(O1811=0,NA(),((P1811/1000)*3600))</f>
        <v>276.50634102805861</v>
      </c>
    </row>
    <row r="1812" spans="1:17">
      <c r="A1812" s="107" t="s">
        <v>837</v>
      </c>
      <c r="B1812" s="108" t="s">
        <v>839</v>
      </c>
      <c r="C1812" s="108" t="s">
        <v>8</v>
      </c>
      <c r="D1812" s="108" t="s">
        <v>9</v>
      </c>
      <c r="E1812" s="108" t="s">
        <v>10</v>
      </c>
      <c r="F1812" s="108">
        <v>0</v>
      </c>
      <c r="G1812" s="108">
        <v>1</v>
      </c>
      <c r="H1812" s="109">
        <v>2.2999999999999998</v>
      </c>
      <c r="I1812" s="108" t="str">
        <f t="shared" si="121"/>
        <v>low</v>
      </c>
      <c r="J1812" s="108" t="s">
        <v>11</v>
      </c>
      <c r="K1812" s="110">
        <v>5.9</v>
      </c>
      <c r="L1812" s="110">
        <v>817.81481208344098</v>
      </c>
      <c r="M1812" s="110">
        <v>2</v>
      </c>
      <c r="N1812" s="110">
        <v>4</v>
      </c>
      <c r="O1812" s="110">
        <f t="shared" si="120"/>
        <v>817.81481208344098</v>
      </c>
      <c r="P1812" s="110">
        <f t="shared" si="122"/>
        <v>138.61268001414254</v>
      </c>
      <c r="Q1812" s="111">
        <f t="shared" si="123"/>
        <v>499.00564805091312</v>
      </c>
    </row>
    <row r="1813" spans="1:17">
      <c r="A1813" s="107" t="s">
        <v>837</v>
      </c>
      <c r="B1813" s="108" t="s">
        <v>839</v>
      </c>
      <c r="C1813" s="108" t="s">
        <v>12</v>
      </c>
      <c r="D1813" s="108" t="s">
        <v>9</v>
      </c>
      <c r="E1813" s="108" t="s">
        <v>10</v>
      </c>
      <c r="F1813" s="108">
        <v>0</v>
      </c>
      <c r="G1813" s="108">
        <v>1</v>
      </c>
      <c r="H1813" s="109">
        <v>2.2999999999999998</v>
      </c>
      <c r="I1813" s="108" t="str">
        <f t="shared" si="121"/>
        <v>low</v>
      </c>
      <c r="J1813" s="108" t="s">
        <v>11</v>
      </c>
      <c r="K1813" s="110">
        <v>9.4</v>
      </c>
      <c r="L1813" s="110">
        <v>668.82205173960097</v>
      </c>
      <c r="M1813" s="110">
        <v>2</v>
      </c>
      <c r="N1813" s="110">
        <v>4</v>
      </c>
      <c r="O1813" s="110">
        <f t="shared" si="120"/>
        <v>668.82205173960097</v>
      </c>
      <c r="P1813" s="110">
        <f t="shared" si="122"/>
        <v>71.151282099957541</v>
      </c>
      <c r="Q1813" s="111">
        <f t="shared" si="123"/>
        <v>256.14461555984713</v>
      </c>
    </row>
    <row r="1814" spans="1:17">
      <c r="A1814" s="107" t="s">
        <v>837</v>
      </c>
      <c r="B1814" s="108" t="s">
        <v>840</v>
      </c>
      <c r="C1814" s="108" t="s">
        <v>8</v>
      </c>
      <c r="D1814" s="108" t="s">
        <v>9</v>
      </c>
      <c r="E1814" s="108" t="s">
        <v>10</v>
      </c>
      <c r="F1814" s="108">
        <v>0</v>
      </c>
      <c r="G1814" s="108">
        <v>1</v>
      </c>
      <c r="H1814" s="109">
        <v>2.2999999999999998</v>
      </c>
      <c r="I1814" s="108" t="str">
        <f t="shared" si="121"/>
        <v>low</v>
      </c>
      <c r="J1814" s="108" t="s">
        <v>11</v>
      </c>
      <c r="K1814" s="110">
        <v>122.4</v>
      </c>
      <c r="L1814" s="110">
        <v>467.97943208798199</v>
      </c>
      <c r="M1814" s="110">
        <v>2</v>
      </c>
      <c r="N1814" s="110">
        <v>4</v>
      </c>
      <c r="O1814" s="110">
        <f t="shared" si="120"/>
        <v>467.97943208798199</v>
      </c>
      <c r="P1814" s="110">
        <f t="shared" si="122"/>
        <v>3.8233613732678267</v>
      </c>
      <c r="Q1814" s="111">
        <f t="shared" si="123"/>
        <v>13.764100943764177</v>
      </c>
    </row>
    <row r="1815" spans="1:17">
      <c r="A1815" s="107" t="s">
        <v>837</v>
      </c>
      <c r="B1815" s="108" t="s">
        <v>840</v>
      </c>
      <c r="C1815" s="108" t="s">
        <v>12</v>
      </c>
      <c r="D1815" s="108" t="s">
        <v>9</v>
      </c>
      <c r="E1815" s="108" t="s">
        <v>10</v>
      </c>
      <c r="F1815" s="108">
        <v>0</v>
      </c>
      <c r="G1815" s="108">
        <v>1</v>
      </c>
      <c r="H1815" s="109">
        <v>2.2999999999999998</v>
      </c>
      <c r="I1815" s="108" t="str">
        <f t="shared" si="121"/>
        <v>low</v>
      </c>
      <c r="J1815" s="108" t="s">
        <v>11</v>
      </c>
      <c r="K1815" s="110">
        <v>6.92</v>
      </c>
      <c r="L1815" s="110">
        <v>712.96907718412604</v>
      </c>
      <c r="M1815" s="110">
        <v>2</v>
      </c>
      <c r="N1815" s="110">
        <v>4</v>
      </c>
      <c r="O1815" s="110">
        <f t="shared" si="120"/>
        <v>712.96907718412604</v>
      </c>
      <c r="P1815" s="110">
        <f t="shared" si="122"/>
        <v>103.03021346591417</v>
      </c>
      <c r="Q1815" s="111">
        <f t="shared" si="123"/>
        <v>370.90876847729106</v>
      </c>
    </row>
    <row r="1816" spans="1:17">
      <c r="A1816" s="107" t="s">
        <v>837</v>
      </c>
      <c r="B1816" s="108" t="s">
        <v>841</v>
      </c>
      <c r="C1816" s="108" t="s">
        <v>8</v>
      </c>
      <c r="D1816" s="108" t="s">
        <v>9</v>
      </c>
      <c r="E1816" s="108" t="s">
        <v>10</v>
      </c>
      <c r="F1816" s="108">
        <v>0</v>
      </c>
      <c r="G1816" s="108">
        <v>1</v>
      </c>
      <c r="H1816" s="109">
        <v>2.2999999999999998</v>
      </c>
      <c r="I1816" s="108" t="str">
        <f t="shared" si="121"/>
        <v>low</v>
      </c>
      <c r="J1816" s="108" t="s">
        <v>11</v>
      </c>
      <c r="K1816" s="110">
        <v>125.14</v>
      </c>
      <c r="L1816" s="110">
        <v>480.99483024488501</v>
      </c>
      <c r="M1816" s="110">
        <v>2</v>
      </c>
      <c r="N1816" s="110">
        <v>4</v>
      </c>
      <c r="O1816" s="110">
        <f t="shared" si="120"/>
        <v>480.99483024488501</v>
      </c>
      <c r="P1816" s="110">
        <f t="shared" si="122"/>
        <v>3.8436537497593495</v>
      </c>
      <c r="Q1816" s="111">
        <f t="shared" si="123"/>
        <v>13.837153499133658</v>
      </c>
    </row>
    <row r="1817" spans="1:17" ht="15" thickBot="1">
      <c r="A1817" s="112" t="s">
        <v>837</v>
      </c>
      <c r="B1817" s="113" t="s">
        <v>841</v>
      </c>
      <c r="C1817" s="113" t="s">
        <v>12</v>
      </c>
      <c r="D1817" s="113" t="s">
        <v>9</v>
      </c>
      <c r="E1817" s="113" t="s">
        <v>10</v>
      </c>
      <c r="F1817" s="113">
        <v>0</v>
      </c>
      <c r="G1817" s="113">
        <v>1</v>
      </c>
      <c r="H1817" s="114">
        <v>2.2999999999999998</v>
      </c>
      <c r="I1817" s="113" t="str">
        <f t="shared" si="121"/>
        <v>low</v>
      </c>
      <c r="J1817" s="113" t="s">
        <v>11</v>
      </c>
      <c r="K1817" s="115">
        <v>8.5500000000000007</v>
      </c>
      <c r="L1817" s="115">
        <v>689.17003579844697</v>
      </c>
      <c r="M1817" s="115">
        <v>2</v>
      </c>
      <c r="N1817" s="115">
        <v>4</v>
      </c>
      <c r="O1817" s="115">
        <f t="shared" si="120"/>
        <v>689.17003579844697</v>
      </c>
      <c r="P1817" s="115">
        <f t="shared" si="122"/>
        <v>80.604682549525961</v>
      </c>
      <c r="Q1817" s="116">
        <f t="shared" si="123"/>
        <v>290.17685717829346</v>
      </c>
    </row>
    <row r="1818" spans="1:17">
      <c r="A1818" s="102" t="s">
        <v>837</v>
      </c>
      <c r="B1818" s="103" t="s">
        <v>842</v>
      </c>
      <c r="C1818" s="103" t="s">
        <v>8</v>
      </c>
      <c r="D1818" s="103" t="s">
        <v>9</v>
      </c>
      <c r="E1818" s="103" t="s">
        <v>10</v>
      </c>
      <c r="F1818" s="103">
        <v>0</v>
      </c>
      <c r="G1818" s="103">
        <v>2</v>
      </c>
      <c r="H1818" s="104">
        <v>2.2999999999999998</v>
      </c>
      <c r="I1818" s="103" t="str">
        <f t="shared" si="121"/>
        <v>low</v>
      </c>
      <c r="J1818" s="103" t="s">
        <v>11</v>
      </c>
      <c r="K1818" s="105">
        <v>5.67</v>
      </c>
      <c r="L1818" s="105">
        <v>686.72177967410698</v>
      </c>
      <c r="M1818" s="105">
        <v>2</v>
      </c>
      <c r="N1818" s="105">
        <v>4</v>
      </c>
      <c r="O1818" s="105">
        <f t="shared" ref="O1818:O1873" si="124">(IF(L1818&lt;N1818,0,L1818))</f>
        <v>686.72177967410698</v>
      </c>
      <c r="P1818" s="105">
        <f t="shared" si="122"/>
        <v>121.11495232347566</v>
      </c>
      <c r="Q1818" s="106">
        <f t="shared" si="123"/>
        <v>436.01382836451239</v>
      </c>
    </row>
    <row r="1819" spans="1:17">
      <c r="A1819" s="107" t="s">
        <v>837</v>
      </c>
      <c r="B1819" s="108" t="s">
        <v>842</v>
      </c>
      <c r="C1819" s="108" t="s">
        <v>12</v>
      </c>
      <c r="D1819" s="108" t="s">
        <v>9</v>
      </c>
      <c r="E1819" s="108" t="s">
        <v>10</v>
      </c>
      <c r="F1819" s="108">
        <v>0</v>
      </c>
      <c r="G1819" s="108">
        <v>2</v>
      </c>
      <c r="H1819" s="109">
        <v>2.2999999999999998</v>
      </c>
      <c r="I1819" s="108" t="str">
        <f t="shared" si="121"/>
        <v>low</v>
      </c>
      <c r="J1819" s="108" t="s">
        <v>11</v>
      </c>
      <c r="K1819" s="110">
        <v>6.52</v>
      </c>
      <c r="L1819" s="110">
        <v>666.77633683585498</v>
      </c>
      <c r="M1819" s="110">
        <v>2</v>
      </c>
      <c r="N1819" s="110">
        <v>4</v>
      </c>
      <c r="O1819" s="110">
        <f t="shared" si="124"/>
        <v>666.77633683585498</v>
      </c>
      <c r="P1819" s="110">
        <f t="shared" si="122"/>
        <v>102.2663093306526</v>
      </c>
      <c r="Q1819" s="111">
        <f t="shared" si="123"/>
        <v>368.15871359034935</v>
      </c>
    </row>
    <row r="1820" spans="1:17">
      <c r="A1820" s="107" t="s">
        <v>837</v>
      </c>
      <c r="B1820" s="108" t="s">
        <v>843</v>
      </c>
      <c r="C1820" s="108" t="s">
        <v>8</v>
      </c>
      <c r="D1820" s="108" t="s">
        <v>9</v>
      </c>
      <c r="E1820" s="108" t="s">
        <v>10</v>
      </c>
      <c r="F1820" s="108">
        <v>0</v>
      </c>
      <c r="G1820" s="108">
        <v>2</v>
      </c>
      <c r="H1820" s="109">
        <v>2.2999999999999998</v>
      </c>
      <c r="I1820" s="108" t="str">
        <f t="shared" si="121"/>
        <v>low</v>
      </c>
      <c r="J1820" s="108" t="s">
        <v>11</v>
      </c>
      <c r="K1820" s="110">
        <v>5.25</v>
      </c>
      <c r="L1820" s="110">
        <v>760.95393723808399</v>
      </c>
      <c r="M1820" s="110">
        <v>2</v>
      </c>
      <c r="N1820" s="110">
        <v>4</v>
      </c>
      <c r="O1820" s="110">
        <f t="shared" si="124"/>
        <v>760.95393723808399</v>
      </c>
      <c r="P1820" s="110">
        <f t="shared" si="122"/>
        <v>144.94360709296839</v>
      </c>
      <c r="Q1820" s="111">
        <f t="shared" si="123"/>
        <v>521.7969855346862</v>
      </c>
    </row>
    <row r="1821" spans="1:17">
      <c r="A1821" s="107" t="s">
        <v>837</v>
      </c>
      <c r="B1821" s="108" t="s">
        <v>843</v>
      </c>
      <c r="C1821" s="108" t="s">
        <v>12</v>
      </c>
      <c r="D1821" s="108" t="s">
        <v>9</v>
      </c>
      <c r="E1821" s="108" t="s">
        <v>10</v>
      </c>
      <c r="F1821" s="108">
        <v>0</v>
      </c>
      <c r="G1821" s="108">
        <v>2</v>
      </c>
      <c r="H1821" s="109">
        <v>2.2999999999999998</v>
      </c>
      <c r="I1821" s="108" t="str">
        <f t="shared" si="121"/>
        <v>low</v>
      </c>
      <c r="J1821" s="108" t="s">
        <v>11</v>
      </c>
      <c r="K1821" s="110">
        <v>4.7300000000000004</v>
      </c>
      <c r="L1821" s="110">
        <v>717.53620453553106</v>
      </c>
      <c r="M1821" s="110">
        <v>2</v>
      </c>
      <c r="N1821" s="110">
        <v>4</v>
      </c>
      <c r="O1821" s="110">
        <f t="shared" si="124"/>
        <v>717.53620453553106</v>
      </c>
      <c r="P1821" s="110">
        <f t="shared" si="122"/>
        <v>151.6989861597317</v>
      </c>
      <c r="Q1821" s="111">
        <f t="shared" si="123"/>
        <v>546.1163501750342</v>
      </c>
    </row>
    <row r="1822" spans="1:17">
      <c r="A1822" s="107" t="s">
        <v>837</v>
      </c>
      <c r="B1822" s="108" t="s">
        <v>844</v>
      </c>
      <c r="C1822" s="108" t="s">
        <v>8</v>
      </c>
      <c r="D1822" s="108" t="s">
        <v>9</v>
      </c>
      <c r="E1822" s="108" t="s">
        <v>10</v>
      </c>
      <c r="F1822" s="108">
        <v>0</v>
      </c>
      <c r="G1822" s="108">
        <v>2</v>
      </c>
      <c r="H1822" s="109">
        <v>2.2999999999999998</v>
      </c>
      <c r="I1822" s="108" t="str">
        <f t="shared" si="121"/>
        <v>low</v>
      </c>
      <c r="J1822" s="108" t="s">
        <v>11</v>
      </c>
      <c r="K1822" s="110">
        <v>5.4</v>
      </c>
      <c r="L1822" s="110">
        <v>538.85970403870203</v>
      </c>
      <c r="M1822" s="110">
        <v>2</v>
      </c>
      <c r="N1822" s="110">
        <v>4</v>
      </c>
      <c r="O1822" s="110">
        <f t="shared" si="124"/>
        <v>538.85970403870203</v>
      </c>
      <c r="P1822" s="110">
        <f t="shared" si="122"/>
        <v>99.788834081241106</v>
      </c>
      <c r="Q1822" s="111">
        <f t="shared" si="123"/>
        <v>359.23980269246795</v>
      </c>
    </row>
    <row r="1823" spans="1:17">
      <c r="A1823" s="107" t="s">
        <v>837</v>
      </c>
      <c r="B1823" s="108" t="s">
        <v>844</v>
      </c>
      <c r="C1823" s="108" t="s">
        <v>12</v>
      </c>
      <c r="D1823" s="108" t="s">
        <v>9</v>
      </c>
      <c r="E1823" s="108" t="s">
        <v>10</v>
      </c>
      <c r="F1823" s="108">
        <v>0</v>
      </c>
      <c r="G1823" s="108">
        <v>2</v>
      </c>
      <c r="H1823" s="109">
        <v>2.2999999999999998</v>
      </c>
      <c r="I1823" s="108" t="str">
        <f t="shared" si="121"/>
        <v>low</v>
      </c>
      <c r="J1823" s="108" t="s">
        <v>11</v>
      </c>
      <c r="K1823" s="110">
        <v>4.8499999999999996</v>
      </c>
      <c r="L1823" s="110">
        <v>679.83678896412505</v>
      </c>
      <c r="M1823" s="110">
        <v>2</v>
      </c>
      <c r="N1823" s="110">
        <v>4</v>
      </c>
      <c r="O1823" s="110">
        <f t="shared" si="124"/>
        <v>679.83678896412505</v>
      </c>
      <c r="P1823" s="110">
        <f t="shared" si="122"/>
        <v>140.1725338070361</v>
      </c>
      <c r="Q1823" s="111">
        <f t="shared" si="123"/>
        <v>504.62112170532993</v>
      </c>
    </row>
    <row r="1824" spans="1:17">
      <c r="A1824" s="107" t="s">
        <v>837</v>
      </c>
      <c r="B1824" s="108" t="s">
        <v>845</v>
      </c>
      <c r="C1824" s="108" t="s">
        <v>8</v>
      </c>
      <c r="D1824" s="108" t="s">
        <v>9</v>
      </c>
      <c r="E1824" s="108" t="s">
        <v>10</v>
      </c>
      <c r="F1824" s="108">
        <v>0</v>
      </c>
      <c r="G1824" s="108">
        <v>2</v>
      </c>
      <c r="H1824" s="109">
        <v>2.2999999999999998</v>
      </c>
      <c r="I1824" s="108" t="str">
        <f t="shared" si="121"/>
        <v>low</v>
      </c>
      <c r="J1824" s="108" t="s">
        <v>11</v>
      </c>
      <c r="K1824" s="110">
        <v>5.44</v>
      </c>
      <c r="L1824" s="110">
        <v>373.51547114861501</v>
      </c>
      <c r="M1824" s="110">
        <v>2</v>
      </c>
      <c r="N1824" s="110">
        <v>4</v>
      </c>
      <c r="O1824" s="110">
        <f t="shared" si="124"/>
        <v>373.51547114861501</v>
      </c>
      <c r="P1824" s="110">
        <f t="shared" si="122"/>
        <v>68.660932196436576</v>
      </c>
      <c r="Q1824" s="111">
        <f t="shared" si="123"/>
        <v>247.17935590717164</v>
      </c>
    </row>
    <row r="1825" spans="1:17" ht="15" thickBot="1">
      <c r="A1825" s="112" t="s">
        <v>837</v>
      </c>
      <c r="B1825" s="113" t="s">
        <v>845</v>
      </c>
      <c r="C1825" s="113" t="s">
        <v>12</v>
      </c>
      <c r="D1825" s="113" t="s">
        <v>9</v>
      </c>
      <c r="E1825" s="113" t="s">
        <v>10</v>
      </c>
      <c r="F1825" s="113">
        <v>0</v>
      </c>
      <c r="G1825" s="113">
        <v>2</v>
      </c>
      <c r="H1825" s="114">
        <v>2.2999999999999998</v>
      </c>
      <c r="I1825" s="113" t="str">
        <f t="shared" si="121"/>
        <v>low</v>
      </c>
      <c r="J1825" s="113" t="s">
        <v>11</v>
      </c>
      <c r="K1825" s="115">
        <v>4.87</v>
      </c>
      <c r="L1825" s="115">
        <v>719.98784180080702</v>
      </c>
      <c r="M1825" s="115">
        <v>2</v>
      </c>
      <c r="N1825" s="115">
        <v>4</v>
      </c>
      <c r="O1825" s="115">
        <f t="shared" si="124"/>
        <v>719.98784180080702</v>
      </c>
      <c r="P1825" s="115">
        <f t="shared" si="122"/>
        <v>147.84144595499117</v>
      </c>
      <c r="Q1825" s="116">
        <f t="shared" si="123"/>
        <v>532.22920543796829</v>
      </c>
    </row>
    <row r="1826" spans="1:17">
      <c r="A1826" s="102" t="s">
        <v>837</v>
      </c>
      <c r="B1826" s="103" t="s">
        <v>846</v>
      </c>
      <c r="C1826" s="103" t="s">
        <v>8</v>
      </c>
      <c r="D1826" s="103" t="s">
        <v>9</v>
      </c>
      <c r="E1826" s="103" t="s">
        <v>10</v>
      </c>
      <c r="F1826" s="103">
        <v>0</v>
      </c>
      <c r="G1826" s="103">
        <v>1</v>
      </c>
      <c r="H1826" s="104">
        <v>2.7</v>
      </c>
      <c r="I1826" s="103" t="str">
        <f t="shared" si="121"/>
        <v>medium</v>
      </c>
      <c r="J1826" s="103" t="s">
        <v>11</v>
      </c>
      <c r="K1826" s="105">
        <v>4.87</v>
      </c>
      <c r="L1826" s="105">
        <v>403.40209344944799</v>
      </c>
      <c r="M1826" s="105">
        <v>2</v>
      </c>
      <c r="N1826" s="105">
        <v>4</v>
      </c>
      <c r="O1826" s="105">
        <f t="shared" si="124"/>
        <v>403.40209344944799</v>
      </c>
      <c r="P1826" s="105">
        <f t="shared" si="122"/>
        <v>82.834105431098152</v>
      </c>
      <c r="Q1826" s="106">
        <f t="shared" si="123"/>
        <v>298.20277955195331</v>
      </c>
    </row>
    <row r="1827" spans="1:17">
      <c r="A1827" s="107" t="s">
        <v>837</v>
      </c>
      <c r="B1827" s="108" t="s">
        <v>846</v>
      </c>
      <c r="C1827" s="108" t="s">
        <v>12</v>
      </c>
      <c r="D1827" s="108" t="s">
        <v>9</v>
      </c>
      <c r="E1827" s="108" t="s">
        <v>10</v>
      </c>
      <c r="F1827" s="108">
        <v>0</v>
      </c>
      <c r="G1827" s="108">
        <v>1</v>
      </c>
      <c r="H1827" s="109">
        <v>2.7</v>
      </c>
      <c r="I1827" s="108" t="str">
        <f t="shared" si="121"/>
        <v>medium</v>
      </c>
      <c r="J1827" s="108" t="s">
        <v>11</v>
      </c>
      <c r="K1827" s="110">
        <v>4.0199999999999996</v>
      </c>
      <c r="L1827" s="110">
        <v>447.95544184339599</v>
      </c>
      <c r="M1827" s="110">
        <v>2</v>
      </c>
      <c r="N1827" s="110">
        <v>4</v>
      </c>
      <c r="O1827" s="110">
        <f t="shared" si="124"/>
        <v>447.95544184339599</v>
      </c>
      <c r="P1827" s="110">
        <f t="shared" si="122"/>
        <v>111.43170195109354</v>
      </c>
      <c r="Q1827" s="111">
        <f t="shared" si="123"/>
        <v>401.15412702393678</v>
      </c>
    </row>
    <row r="1828" spans="1:17">
      <c r="A1828" s="107" t="s">
        <v>837</v>
      </c>
      <c r="B1828" s="108" t="s">
        <v>847</v>
      </c>
      <c r="C1828" s="108" t="s">
        <v>8</v>
      </c>
      <c r="D1828" s="108" t="s">
        <v>9</v>
      </c>
      <c r="E1828" s="108" t="s">
        <v>10</v>
      </c>
      <c r="F1828" s="108">
        <v>0</v>
      </c>
      <c r="G1828" s="108">
        <v>1</v>
      </c>
      <c r="H1828" s="109">
        <v>2.7</v>
      </c>
      <c r="I1828" s="108" t="str">
        <f t="shared" si="121"/>
        <v>medium</v>
      </c>
      <c r="J1828" s="108" t="s">
        <v>11</v>
      </c>
      <c r="K1828" s="110">
        <v>5.4</v>
      </c>
      <c r="L1828" s="110">
        <v>394.516230646797</v>
      </c>
      <c r="M1828" s="110">
        <v>2</v>
      </c>
      <c r="N1828" s="110">
        <v>4</v>
      </c>
      <c r="O1828" s="110">
        <f t="shared" si="124"/>
        <v>394.516230646797</v>
      </c>
      <c r="P1828" s="110">
        <f t="shared" si="122"/>
        <v>73.05856123088833</v>
      </c>
      <c r="Q1828" s="111">
        <f t="shared" si="123"/>
        <v>263.010820431198</v>
      </c>
    </row>
    <row r="1829" spans="1:17">
      <c r="A1829" s="107" t="s">
        <v>837</v>
      </c>
      <c r="B1829" s="108" t="s">
        <v>847</v>
      </c>
      <c r="C1829" s="108" t="s">
        <v>12</v>
      </c>
      <c r="D1829" s="108" t="s">
        <v>9</v>
      </c>
      <c r="E1829" s="108" t="s">
        <v>10</v>
      </c>
      <c r="F1829" s="108">
        <v>0</v>
      </c>
      <c r="G1829" s="108">
        <v>1</v>
      </c>
      <c r="H1829" s="109">
        <v>2.7</v>
      </c>
      <c r="I1829" s="108" t="str">
        <f t="shared" si="121"/>
        <v>medium</v>
      </c>
      <c r="J1829" s="108" t="s">
        <v>11</v>
      </c>
      <c r="K1829" s="110">
        <v>5.65</v>
      </c>
      <c r="L1829" s="110">
        <v>728.66074003306505</v>
      </c>
      <c r="M1829" s="110">
        <v>2</v>
      </c>
      <c r="N1829" s="110">
        <v>4</v>
      </c>
      <c r="O1829" s="110">
        <f t="shared" si="124"/>
        <v>728.66074003306505</v>
      </c>
      <c r="P1829" s="110">
        <f t="shared" si="122"/>
        <v>128.96650266071947</v>
      </c>
      <c r="Q1829" s="111">
        <f t="shared" si="123"/>
        <v>464.27940957859005</v>
      </c>
    </row>
    <row r="1830" spans="1:17">
      <c r="A1830" s="107" t="s">
        <v>837</v>
      </c>
      <c r="B1830" s="108" t="s">
        <v>848</v>
      </c>
      <c r="C1830" s="108" t="s">
        <v>8</v>
      </c>
      <c r="D1830" s="108" t="s">
        <v>9</v>
      </c>
      <c r="E1830" s="108" t="s">
        <v>10</v>
      </c>
      <c r="F1830" s="108">
        <v>0</v>
      </c>
      <c r="G1830" s="108">
        <v>1</v>
      </c>
      <c r="H1830" s="109">
        <v>2.7</v>
      </c>
      <c r="I1830" s="108" t="str">
        <f t="shared" si="121"/>
        <v>medium</v>
      </c>
      <c r="J1830" s="108" t="s">
        <v>11</v>
      </c>
      <c r="K1830" s="110">
        <v>5.23</v>
      </c>
      <c r="L1830" s="110">
        <v>647.50972406440906</v>
      </c>
      <c r="M1830" s="110">
        <v>2</v>
      </c>
      <c r="N1830" s="110">
        <v>4</v>
      </c>
      <c r="O1830" s="110">
        <f t="shared" si="124"/>
        <v>647.50972406440906</v>
      </c>
      <c r="P1830" s="110">
        <f t="shared" si="122"/>
        <v>123.80683060504953</v>
      </c>
      <c r="Q1830" s="111">
        <f t="shared" si="123"/>
        <v>445.70459017817831</v>
      </c>
    </row>
    <row r="1831" spans="1:17">
      <c r="A1831" s="107" t="s">
        <v>837</v>
      </c>
      <c r="B1831" s="108" t="s">
        <v>848</v>
      </c>
      <c r="C1831" s="108" t="s">
        <v>12</v>
      </c>
      <c r="D1831" s="108" t="s">
        <v>9</v>
      </c>
      <c r="E1831" s="108" t="s">
        <v>10</v>
      </c>
      <c r="F1831" s="108">
        <v>0</v>
      </c>
      <c r="G1831" s="108">
        <v>1</v>
      </c>
      <c r="H1831" s="109">
        <v>2.7</v>
      </c>
      <c r="I1831" s="108" t="str">
        <f t="shared" si="121"/>
        <v>medium</v>
      </c>
      <c r="J1831" s="108" t="s">
        <v>11</v>
      </c>
      <c r="K1831" s="110">
        <v>4.82</v>
      </c>
      <c r="L1831" s="110">
        <v>430.96034534156701</v>
      </c>
      <c r="M1831" s="110">
        <v>2</v>
      </c>
      <c r="N1831" s="110">
        <v>4</v>
      </c>
      <c r="O1831" s="110">
        <f t="shared" si="124"/>
        <v>430.96034534156701</v>
      </c>
      <c r="P1831" s="110">
        <f t="shared" si="122"/>
        <v>89.410860029370738</v>
      </c>
      <c r="Q1831" s="111">
        <f t="shared" si="123"/>
        <v>321.87909610573467</v>
      </c>
    </row>
    <row r="1832" spans="1:17">
      <c r="A1832" s="107" t="s">
        <v>837</v>
      </c>
      <c r="B1832" s="108" t="s">
        <v>849</v>
      </c>
      <c r="C1832" s="108" t="s">
        <v>8</v>
      </c>
      <c r="D1832" s="108" t="s">
        <v>9</v>
      </c>
      <c r="E1832" s="108" t="s">
        <v>10</v>
      </c>
      <c r="F1832" s="108">
        <v>0</v>
      </c>
      <c r="G1832" s="108">
        <v>1</v>
      </c>
      <c r="H1832" s="109">
        <v>2.7</v>
      </c>
      <c r="I1832" s="108" t="str">
        <f t="shared" si="121"/>
        <v>medium</v>
      </c>
      <c r="J1832" s="108" t="s">
        <v>11</v>
      </c>
      <c r="K1832" s="110">
        <v>132.09</v>
      </c>
      <c r="L1832" s="110">
        <v>737.72015758346504</v>
      </c>
      <c r="M1832" s="110">
        <v>2</v>
      </c>
      <c r="N1832" s="110">
        <v>4</v>
      </c>
      <c r="O1832" s="110">
        <f t="shared" si="124"/>
        <v>737.72015758346504</v>
      </c>
      <c r="P1832" s="110">
        <f t="shared" si="122"/>
        <v>5.5849811309218333</v>
      </c>
      <c r="Q1832" s="111">
        <f t="shared" si="123"/>
        <v>20.105932071318602</v>
      </c>
    </row>
    <row r="1833" spans="1:17" ht="15" thickBot="1">
      <c r="A1833" s="112" t="s">
        <v>837</v>
      </c>
      <c r="B1833" s="113" t="s">
        <v>849</v>
      </c>
      <c r="C1833" s="113" t="s">
        <v>12</v>
      </c>
      <c r="D1833" s="113" t="s">
        <v>9</v>
      </c>
      <c r="E1833" s="113" t="s">
        <v>10</v>
      </c>
      <c r="F1833" s="113">
        <v>0</v>
      </c>
      <c r="G1833" s="113">
        <v>1</v>
      </c>
      <c r="H1833" s="114">
        <v>2.7</v>
      </c>
      <c r="I1833" s="113" t="str">
        <f t="shared" si="121"/>
        <v>medium</v>
      </c>
      <c r="J1833" s="113" t="s">
        <v>11</v>
      </c>
      <c r="K1833" s="115">
        <v>132.09</v>
      </c>
      <c r="L1833" s="115">
        <v>155.241280849357</v>
      </c>
      <c r="M1833" s="115">
        <v>2</v>
      </c>
      <c r="N1833" s="115">
        <v>4</v>
      </c>
      <c r="O1833" s="115">
        <f t="shared" si="124"/>
        <v>155.241280849357</v>
      </c>
      <c r="P1833" s="115">
        <f t="shared" si="122"/>
        <v>1.1752689896991217</v>
      </c>
      <c r="Q1833" s="116">
        <f t="shared" si="123"/>
        <v>4.2309683629168386</v>
      </c>
    </row>
    <row r="1834" spans="1:17">
      <c r="A1834" s="102" t="s">
        <v>837</v>
      </c>
      <c r="B1834" s="103" t="s">
        <v>850</v>
      </c>
      <c r="C1834" s="103" t="s">
        <v>8</v>
      </c>
      <c r="D1834" s="103" t="s">
        <v>9</v>
      </c>
      <c r="E1834" s="103" t="s">
        <v>10</v>
      </c>
      <c r="F1834" s="103">
        <v>0</v>
      </c>
      <c r="G1834" s="103">
        <v>2</v>
      </c>
      <c r="H1834" s="104">
        <v>2.7</v>
      </c>
      <c r="I1834" s="103" t="str">
        <f t="shared" si="121"/>
        <v>medium</v>
      </c>
      <c r="J1834" s="103" t="s">
        <v>11</v>
      </c>
      <c r="K1834" s="105">
        <v>4.2300000000000004</v>
      </c>
      <c r="L1834" s="105">
        <v>328.61293874489201</v>
      </c>
      <c r="M1834" s="105">
        <v>2</v>
      </c>
      <c r="N1834" s="105">
        <v>4</v>
      </c>
      <c r="O1834" s="105">
        <f t="shared" si="124"/>
        <v>328.61293874489201</v>
      </c>
      <c r="P1834" s="105">
        <f t="shared" si="122"/>
        <v>77.686273934962642</v>
      </c>
      <c r="Q1834" s="106">
        <f t="shared" si="123"/>
        <v>279.67058616586553</v>
      </c>
    </row>
    <row r="1835" spans="1:17">
      <c r="A1835" s="107" t="s">
        <v>837</v>
      </c>
      <c r="B1835" s="108" t="s">
        <v>850</v>
      </c>
      <c r="C1835" s="108" t="s">
        <v>12</v>
      </c>
      <c r="D1835" s="108" t="s">
        <v>9</v>
      </c>
      <c r="E1835" s="108" t="s">
        <v>10</v>
      </c>
      <c r="F1835" s="108">
        <v>0</v>
      </c>
      <c r="G1835" s="108">
        <v>2</v>
      </c>
      <c r="H1835" s="109">
        <v>2.7</v>
      </c>
      <c r="I1835" s="108" t="str">
        <f t="shared" si="121"/>
        <v>medium</v>
      </c>
      <c r="J1835" s="108" t="s">
        <v>11</v>
      </c>
      <c r="K1835" s="110">
        <v>4.1100000000000003</v>
      </c>
      <c r="L1835" s="110">
        <v>418.359524640909</v>
      </c>
      <c r="M1835" s="110">
        <v>2</v>
      </c>
      <c r="N1835" s="110">
        <v>4</v>
      </c>
      <c r="O1835" s="110">
        <f t="shared" si="124"/>
        <v>418.359524640909</v>
      </c>
      <c r="P1835" s="110">
        <f t="shared" si="122"/>
        <v>101.7906385987613</v>
      </c>
      <c r="Q1835" s="111">
        <f t="shared" si="123"/>
        <v>366.44629895554073</v>
      </c>
    </row>
    <row r="1836" spans="1:17">
      <c r="A1836" s="107" t="s">
        <v>837</v>
      </c>
      <c r="B1836" s="108" t="s">
        <v>851</v>
      </c>
      <c r="C1836" s="108" t="s">
        <v>8</v>
      </c>
      <c r="D1836" s="108" t="s">
        <v>9</v>
      </c>
      <c r="E1836" s="108" t="s">
        <v>10</v>
      </c>
      <c r="F1836" s="108">
        <v>0</v>
      </c>
      <c r="G1836" s="108">
        <v>2</v>
      </c>
      <c r="H1836" s="109">
        <v>2.7</v>
      </c>
      <c r="I1836" s="108" t="str">
        <f t="shared" si="121"/>
        <v>medium</v>
      </c>
      <c r="J1836" s="108" t="s">
        <v>11</v>
      </c>
      <c r="K1836" s="110">
        <v>4.0599999999999996</v>
      </c>
      <c r="L1836" s="110">
        <v>163.08502576392399</v>
      </c>
      <c r="M1836" s="110">
        <v>2</v>
      </c>
      <c r="N1836" s="110">
        <v>4</v>
      </c>
      <c r="O1836" s="110">
        <f t="shared" si="124"/>
        <v>163.08502576392399</v>
      </c>
      <c r="P1836" s="110">
        <f t="shared" si="122"/>
        <v>40.168725557616753</v>
      </c>
      <c r="Q1836" s="111">
        <f t="shared" si="123"/>
        <v>144.60741200742032</v>
      </c>
    </row>
    <row r="1837" spans="1:17">
      <c r="A1837" s="107" t="s">
        <v>837</v>
      </c>
      <c r="B1837" s="108" t="s">
        <v>851</v>
      </c>
      <c r="C1837" s="108" t="s">
        <v>12</v>
      </c>
      <c r="D1837" s="108" t="s">
        <v>9</v>
      </c>
      <c r="E1837" s="108" t="s">
        <v>10</v>
      </c>
      <c r="F1837" s="108">
        <v>0</v>
      </c>
      <c r="G1837" s="108">
        <v>2</v>
      </c>
      <c r="H1837" s="109">
        <v>2.7</v>
      </c>
      <c r="I1837" s="108" t="str">
        <f t="shared" si="121"/>
        <v>medium</v>
      </c>
      <c r="J1837" s="108" t="s">
        <v>11</v>
      </c>
      <c r="K1837" s="110">
        <v>3.63</v>
      </c>
      <c r="L1837" s="110">
        <v>208.66704350344</v>
      </c>
      <c r="M1837" s="110">
        <v>2</v>
      </c>
      <c r="N1837" s="110">
        <v>4</v>
      </c>
      <c r="O1837" s="110">
        <f t="shared" si="124"/>
        <v>208.66704350344</v>
      </c>
      <c r="P1837" s="110">
        <f t="shared" si="122"/>
        <v>57.484034022986229</v>
      </c>
      <c r="Q1837" s="111">
        <f t="shared" si="123"/>
        <v>206.94252248275041</v>
      </c>
    </row>
    <row r="1838" spans="1:17">
      <c r="A1838" s="107" t="s">
        <v>837</v>
      </c>
      <c r="B1838" s="108" t="s">
        <v>852</v>
      </c>
      <c r="C1838" s="108" t="s">
        <v>8</v>
      </c>
      <c r="D1838" s="108" t="s">
        <v>9</v>
      </c>
      <c r="E1838" s="108" t="s">
        <v>10</v>
      </c>
      <c r="F1838" s="108">
        <v>0</v>
      </c>
      <c r="G1838" s="108">
        <v>2</v>
      </c>
      <c r="H1838" s="109">
        <v>2.7</v>
      </c>
      <c r="I1838" s="108" t="str">
        <f t="shared" si="121"/>
        <v>medium</v>
      </c>
      <c r="J1838" s="108" t="s">
        <v>11</v>
      </c>
      <c r="K1838" s="110">
        <v>4.3099999999999996</v>
      </c>
      <c r="L1838" s="110">
        <v>170.80043787830101</v>
      </c>
      <c r="M1838" s="110">
        <v>2</v>
      </c>
      <c r="N1838" s="110">
        <v>4</v>
      </c>
      <c r="O1838" s="110">
        <f t="shared" si="124"/>
        <v>170.80043787830101</v>
      </c>
      <c r="P1838" s="110">
        <f t="shared" si="122"/>
        <v>39.628871897517641</v>
      </c>
      <c r="Q1838" s="111">
        <f t="shared" si="123"/>
        <v>142.66393883106349</v>
      </c>
    </row>
    <row r="1839" spans="1:17">
      <c r="A1839" s="107" t="s">
        <v>837</v>
      </c>
      <c r="B1839" s="108" t="s">
        <v>852</v>
      </c>
      <c r="C1839" s="108" t="s">
        <v>12</v>
      </c>
      <c r="D1839" s="108" t="s">
        <v>9</v>
      </c>
      <c r="E1839" s="108" t="s">
        <v>10</v>
      </c>
      <c r="F1839" s="108">
        <v>0</v>
      </c>
      <c r="G1839" s="108">
        <v>2</v>
      </c>
      <c r="H1839" s="109">
        <v>2.7</v>
      </c>
      <c r="I1839" s="108" t="str">
        <f t="shared" si="121"/>
        <v>medium</v>
      </c>
      <c r="J1839" s="108" t="s">
        <v>11</v>
      </c>
      <c r="K1839" s="110">
        <v>4.82</v>
      </c>
      <c r="L1839" s="110">
        <v>662.70969586025706</v>
      </c>
      <c r="M1839" s="110">
        <v>2</v>
      </c>
      <c r="N1839" s="110">
        <v>4</v>
      </c>
      <c r="O1839" s="110">
        <f t="shared" si="124"/>
        <v>662.70969586025706</v>
      </c>
      <c r="P1839" s="110">
        <f t="shared" si="122"/>
        <v>137.49163814528154</v>
      </c>
      <c r="Q1839" s="111">
        <f t="shared" si="123"/>
        <v>494.96989732301353</v>
      </c>
    </row>
    <row r="1840" spans="1:17">
      <c r="A1840" s="107" t="s">
        <v>837</v>
      </c>
      <c r="B1840" s="108" t="s">
        <v>853</v>
      </c>
      <c r="C1840" s="108" t="s">
        <v>8</v>
      </c>
      <c r="D1840" s="108" t="s">
        <v>9</v>
      </c>
      <c r="E1840" s="108" t="s">
        <v>10</v>
      </c>
      <c r="F1840" s="108">
        <v>0</v>
      </c>
      <c r="G1840" s="108">
        <v>2</v>
      </c>
      <c r="H1840" s="109">
        <v>2.7</v>
      </c>
      <c r="I1840" s="108" t="str">
        <f t="shared" si="121"/>
        <v>medium</v>
      </c>
      <c r="J1840" s="108" t="s">
        <v>11</v>
      </c>
      <c r="K1840" s="110">
        <v>4.67</v>
      </c>
      <c r="L1840" s="110">
        <v>931.27200706817803</v>
      </c>
      <c r="M1840" s="110">
        <v>2</v>
      </c>
      <c r="N1840" s="110">
        <v>4</v>
      </c>
      <c r="O1840" s="110">
        <f t="shared" si="124"/>
        <v>931.27200706817803</v>
      </c>
      <c r="P1840" s="110">
        <f t="shared" si="122"/>
        <v>199.41584733793962</v>
      </c>
      <c r="Q1840" s="111">
        <f t="shared" si="123"/>
        <v>717.89705041658272</v>
      </c>
    </row>
    <row r="1841" spans="1:17" ht="15" thickBot="1">
      <c r="A1841" s="112" t="s">
        <v>837</v>
      </c>
      <c r="B1841" s="113" t="s">
        <v>853</v>
      </c>
      <c r="C1841" s="113" t="s">
        <v>12</v>
      </c>
      <c r="D1841" s="113" t="s">
        <v>9</v>
      </c>
      <c r="E1841" s="113" t="s">
        <v>10</v>
      </c>
      <c r="F1841" s="113">
        <v>0</v>
      </c>
      <c r="G1841" s="113">
        <v>2</v>
      </c>
      <c r="H1841" s="114">
        <v>2.7</v>
      </c>
      <c r="I1841" s="113" t="str">
        <f t="shared" si="121"/>
        <v>medium</v>
      </c>
      <c r="J1841" s="113" t="s">
        <v>11</v>
      </c>
      <c r="K1841" s="115">
        <v>4.3499999999999996</v>
      </c>
      <c r="L1841" s="115">
        <v>639.47275741132796</v>
      </c>
      <c r="M1841" s="115">
        <v>2</v>
      </c>
      <c r="N1841" s="115">
        <v>4</v>
      </c>
      <c r="O1841" s="115">
        <f t="shared" si="124"/>
        <v>639.47275741132796</v>
      </c>
      <c r="P1841" s="115">
        <f t="shared" si="122"/>
        <v>147.00523158881103</v>
      </c>
      <c r="Q1841" s="116">
        <f t="shared" si="123"/>
        <v>529.21883371971978</v>
      </c>
    </row>
    <row r="1842" spans="1:17">
      <c r="A1842" s="102" t="s">
        <v>837</v>
      </c>
      <c r="B1842" s="103" t="s">
        <v>854</v>
      </c>
      <c r="C1842" s="103" t="s">
        <v>8</v>
      </c>
      <c r="D1842" s="103" t="s">
        <v>9</v>
      </c>
      <c r="E1842" s="103" t="s">
        <v>10</v>
      </c>
      <c r="F1842" s="103">
        <v>0</v>
      </c>
      <c r="G1842" s="103">
        <v>1</v>
      </c>
      <c r="H1842" s="104">
        <v>3.2</v>
      </c>
      <c r="I1842" s="103" t="str">
        <f t="shared" si="121"/>
        <v>high</v>
      </c>
      <c r="J1842" s="103" t="s">
        <v>11</v>
      </c>
      <c r="K1842" s="105">
        <v>4.1500000000000004</v>
      </c>
      <c r="L1842" s="105">
        <v>462.59771310469</v>
      </c>
      <c r="M1842" s="105">
        <v>2</v>
      </c>
      <c r="N1842" s="105">
        <v>4</v>
      </c>
      <c r="O1842" s="105">
        <f t="shared" si="124"/>
        <v>462.59771310469</v>
      </c>
      <c r="P1842" s="105">
        <f t="shared" si="122"/>
        <v>111.46932845896144</v>
      </c>
      <c r="Q1842" s="106">
        <f t="shared" si="123"/>
        <v>401.28958245226119</v>
      </c>
    </row>
    <row r="1843" spans="1:17">
      <c r="A1843" s="107" t="s">
        <v>837</v>
      </c>
      <c r="B1843" s="108" t="s">
        <v>854</v>
      </c>
      <c r="C1843" s="108" t="s">
        <v>12</v>
      </c>
      <c r="D1843" s="108" t="s">
        <v>9</v>
      </c>
      <c r="E1843" s="108" t="s">
        <v>10</v>
      </c>
      <c r="F1843" s="108">
        <v>0</v>
      </c>
      <c r="G1843" s="108">
        <v>1</v>
      </c>
      <c r="H1843" s="109">
        <v>3.2</v>
      </c>
      <c r="I1843" s="108" t="str">
        <f t="shared" si="121"/>
        <v>high</v>
      </c>
      <c r="J1843" s="108" t="s">
        <v>11</v>
      </c>
      <c r="K1843" s="110">
        <v>3.92</v>
      </c>
      <c r="L1843" s="110">
        <v>421.93505852355202</v>
      </c>
      <c r="M1843" s="110">
        <v>2</v>
      </c>
      <c r="N1843" s="110">
        <v>4</v>
      </c>
      <c r="O1843" s="110">
        <f t="shared" si="124"/>
        <v>421.93505852355202</v>
      </c>
      <c r="P1843" s="110">
        <f t="shared" si="122"/>
        <v>107.63649452131429</v>
      </c>
      <c r="Q1843" s="111">
        <f t="shared" si="123"/>
        <v>387.49138027673149</v>
      </c>
    </row>
    <row r="1844" spans="1:17">
      <c r="A1844" s="107" t="s">
        <v>837</v>
      </c>
      <c r="B1844" s="108" t="s">
        <v>855</v>
      </c>
      <c r="C1844" s="108" t="s">
        <v>8</v>
      </c>
      <c r="D1844" s="108" t="s">
        <v>9</v>
      </c>
      <c r="E1844" s="108" t="s">
        <v>10</v>
      </c>
      <c r="F1844" s="108">
        <v>0</v>
      </c>
      <c r="G1844" s="108">
        <v>1</v>
      </c>
      <c r="H1844" s="109">
        <v>3.2</v>
      </c>
      <c r="I1844" s="108" t="str">
        <f t="shared" si="121"/>
        <v>high</v>
      </c>
      <c r="J1844" s="108" t="s">
        <v>11</v>
      </c>
      <c r="K1844" s="110">
        <v>3.95</v>
      </c>
      <c r="L1844" s="110">
        <v>876.70213560265597</v>
      </c>
      <c r="M1844" s="110">
        <v>2</v>
      </c>
      <c r="N1844" s="110">
        <v>4</v>
      </c>
      <c r="O1844" s="110">
        <f t="shared" si="124"/>
        <v>876.70213560265597</v>
      </c>
      <c r="P1844" s="110">
        <f t="shared" si="122"/>
        <v>221.94990774750784</v>
      </c>
      <c r="Q1844" s="111">
        <f t="shared" si="123"/>
        <v>799.01966789102823</v>
      </c>
    </row>
    <row r="1845" spans="1:17">
      <c r="A1845" s="107" t="s">
        <v>837</v>
      </c>
      <c r="B1845" s="108" t="s">
        <v>855</v>
      </c>
      <c r="C1845" s="108" t="s">
        <v>12</v>
      </c>
      <c r="D1845" s="108" t="s">
        <v>9</v>
      </c>
      <c r="E1845" s="108" t="s">
        <v>10</v>
      </c>
      <c r="F1845" s="108">
        <v>0</v>
      </c>
      <c r="G1845" s="108">
        <v>1</v>
      </c>
      <c r="H1845" s="109">
        <v>3.2</v>
      </c>
      <c r="I1845" s="108" t="str">
        <f t="shared" si="121"/>
        <v>high</v>
      </c>
      <c r="J1845" s="108" t="s">
        <v>11</v>
      </c>
      <c r="K1845" s="110">
        <v>3.63</v>
      </c>
      <c r="L1845" s="110">
        <v>720.02780739824595</v>
      </c>
      <c r="M1845" s="110">
        <v>2</v>
      </c>
      <c r="N1845" s="110">
        <v>4</v>
      </c>
      <c r="O1845" s="110">
        <f t="shared" si="124"/>
        <v>720.02780739824595</v>
      </c>
      <c r="P1845" s="110">
        <f t="shared" si="122"/>
        <v>198.35476787830467</v>
      </c>
      <c r="Q1845" s="111">
        <f t="shared" si="123"/>
        <v>714.07716436189685</v>
      </c>
    </row>
    <row r="1846" spans="1:17">
      <c r="A1846" s="107" t="s">
        <v>837</v>
      </c>
      <c r="B1846" s="108" t="s">
        <v>856</v>
      </c>
      <c r="C1846" s="108" t="s">
        <v>8</v>
      </c>
      <c r="D1846" s="108" t="s">
        <v>9</v>
      </c>
      <c r="E1846" s="108" t="s">
        <v>10</v>
      </c>
      <c r="F1846" s="108">
        <v>0</v>
      </c>
      <c r="G1846" s="108">
        <v>1</v>
      </c>
      <c r="H1846" s="109">
        <v>3.2</v>
      </c>
      <c r="I1846" s="108" t="str">
        <f t="shared" si="121"/>
        <v>high</v>
      </c>
      <c r="J1846" s="108" t="s">
        <v>11</v>
      </c>
      <c r="K1846" s="110">
        <v>4.33</v>
      </c>
      <c r="L1846" s="110">
        <v>588.87334137069399</v>
      </c>
      <c r="M1846" s="110">
        <v>2</v>
      </c>
      <c r="N1846" s="110">
        <v>4</v>
      </c>
      <c r="O1846" s="110">
        <f t="shared" si="124"/>
        <v>588.87334137069399</v>
      </c>
      <c r="P1846" s="110">
        <f t="shared" si="122"/>
        <v>135.99846221032195</v>
      </c>
      <c r="Q1846" s="111">
        <f t="shared" si="123"/>
        <v>489.59446395715901</v>
      </c>
    </row>
    <row r="1847" spans="1:17">
      <c r="A1847" s="107" t="s">
        <v>837</v>
      </c>
      <c r="B1847" s="108" t="s">
        <v>856</v>
      </c>
      <c r="C1847" s="108" t="s">
        <v>12</v>
      </c>
      <c r="D1847" s="108" t="s">
        <v>9</v>
      </c>
      <c r="E1847" s="108" t="s">
        <v>10</v>
      </c>
      <c r="F1847" s="108">
        <v>0</v>
      </c>
      <c r="G1847" s="108">
        <v>1</v>
      </c>
      <c r="H1847" s="109">
        <v>3.2</v>
      </c>
      <c r="I1847" s="108" t="str">
        <f t="shared" si="121"/>
        <v>high</v>
      </c>
      <c r="J1847" s="108" t="s">
        <v>11</v>
      </c>
      <c r="K1847" s="110">
        <v>4.33</v>
      </c>
      <c r="L1847" s="110">
        <v>672.84968003550796</v>
      </c>
      <c r="M1847" s="110">
        <v>2</v>
      </c>
      <c r="N1847" s="110">
        <v>4</v>
      </c>
      <c r="O1847" s="110">
        <f t="shared" si="124"/>
        <v>672.84968003550796</v>
      </c>
      <c r="P1847" s="110">
        <f t="shared" si="122"/>
        <v>155.3925358049672</v>
      </c>
      <c r="Q1847" s="111">
        <f t="shared" si="123"/>
        <v>559.41312889788196</v>
      </c>
    </row>
    <row r="1848" spans="1:17">
      <c r="A1848" s="107" t="s">
        <v>837</v>
      </c>
      <c r="B1848" s="108" t="s">
        <v>857</v>
      </c>
      <c r="C1848" s="108" t="s">
        <v>8</v>
      </c>
      <c r="D1848" s="108" t="s">
        <v>9</v>
      </c>
      <c r="E1848" s="108" t="s">
        <v>10</v>
      </c>
      <c r="F1848" s="108">
        <v>0</v>
      </c>
      <c r="G1848" s="108">
        <v>1</v>
      </c>
      <c r="H1848" s="109">
        <v>3.2</v>
      </c>
      <c r="I1848" s="108" t="str">
        <f t="shared" si="121"/>
        <v>high</v>
      </c>
      <c r="J1848" s="108" t="s">
        <v>11</v>
      </c>
      <c r="K1848" s="110">
        <v>4.2</v>
      </c>
      <c r="L1848" s="110">
        <v>794.41339565540898</v>
      </c>
      <c r="M1848" s="110">
        <v>2</v>
      </c>
      <c r="N1848" s="110">
        <v>4</v>
      </c>
      <c r="O1848" s="110">
        <f t="shared" si="124"/>
        <v>794.41339565540898</v>
      </c>
      <c r="P1848" s="110">
        <f t="shared" si="122"/>
        <v>189.14604658462119</v>
      </c>
      <c r="Q1848" s="111">
        <f t="shared" si="123"/>
        <v>680.92576770463631</v>
      </c>
    </row>
    <row r="1849" spans="1:17" ht="15" thickBot="1">
      <c r="A1849" s="112" t="s">
        <v>837</v>
      </c>
      <c r="B1849" s="113" t="s">
        <v>857</v>
      </c>
      <c r="C1849" s="113" t="s">
        <v>12</v>
      </c>
      <c r="D1849" s="113" t="s">
        <v>9</v>
      </c>
      <c r="E1849" s="113" t="s">
        <v>10</v>
      </c>
      <c r="F1849" s="113">
        <v>0</v>
      </c>
      <c r="G1849" s="113">
        <v>1</v>
      </c>
      <c r="H1849" s="114">
        <v>3.2</v>
      </c>
      <c r="I1849" s="113" t="str">
        <f t="shared" si="121"/>
        <v>high</v>
      </c>
      <c r="J1849" s="113" t="s">
        <v>11</v>
      </c>
      <c r="K1849" s="115">
        <v>3.65</v>
      </c>
      <c r="L1849" s="115">
        <v>769.103251794892</v>
      </c>
      <c r="M1849" s="115">
        <v>2</v>
      </c>
      <c r="N1849" s="115">
        <v>4</v>
      </c>
      <c r="O1849" s="115">
        <f t="shared" si="124"/>
        <v>769.103251794892</v>
      </c>
      <c r="P1849" s="115">
        <f t="shared" si="122"/>
        <v>210.71321966983342</v>
      </c>
      <c r="Q1849" s="116">
        <f t="shared" si="123"/>
        <v>758.56759081140035</v>
      </c>
    </row>
    <row r="1850" spans="1:17">
      <c r="A1850" s="102" t="s">
        <v>837</v>
      </c>
      <c r="B1850" s="103" t="s">
        <v>858</v>
      </c>
      <c r="C1850" s="103" t="s">
        <v>8</v>
      </c>
      <c r="D1850" s="103" t="s">
        <v>9</v>
      </c>
      <c r="E1850" s="103" t="s">
        <v>10</v>
      </c>
      <c r="F1850" s="103">
        <v>0</v>
      </c>
      <c r="G1850" s="103">
        <v>2</v>
      </c>
      <c r="H1850" s="104">
        <v>3.2</v>
      </c>
      <c r="I1850" s="103" t="str">
        <f t="shared" si="121"/>
        <v>high</v>
      </c>
      <c r="J1850" s="103" t="s">
        <v>11</v>
      </c>
      <c r="K1850" s="105">
        <v>2.75</v>
      </c>
      <c r="L1850" s="105">
        <v>329.27453050585098</v>
      </c>
      <c r="M1850" s="105">
        <v>2</v>
      </c>
      <c r="N1850" s="105">
        <v>4</v>
      </c>
      <c r="O1850" s="105">
        <f t="shared" si="124"/>
        <v>329.27453050585098</v>
      </c>
      <c r="P1850" s="105">
        <f t="shared" si="122"/>
        <v>119.73619291121854</v>
      </c>
      <c r="Q1850" s="106">
        <f t="shared" si="123"/>
        <v>431.05029448038675</v>
      </c>
    </row>
    <row r="1851" spans="1:17">
      <c r="A1851" s="107" t="s">
        <v>837</v>
      </c>
      <c r="B1851" s="108" t="s">
        <v>858</v>
      </c>
      <c r="C1851" s="108" t="s">
        <v>12</v>
      </c>
      <c r="D1851" s="108" t="s">
        <v>9</v>
      </c>
      <c r="E1851" s="108" t="s">
        <v>10</v>
      </c>
      <c r="F1851" s="108">
        <v>0</v>
      </c>
      <c r="G1851" s="108">
        <v>2</v>
      </c>
      <c r="H1851" s="109">
        <v>3.2</v>
      </c>
      <c r="I1851" s="108" t="str">
        <f t="shared" si="121"/>
        <v>high</v>
      </c>
      <c r="J1851" s="108" t="s">
        <v>11</v>
      </c>
      <c r="K1851" s="110">
        <v>2.78</v>
      </c>
      <c r="L1851" s="110">
        <v>758.99883560788101</v>
      </c>
      <c r="M1851" s="110">
        <v>2</v>
      </c>
      <c r="N1851" s="110">
        <v>4</v>
      </c>
      <c r="O1851" s="110">
        <f t="shared" si="124"/>
        <v>758.99883560788101</v>
      </c>
      <c r="P1851" s="110">
        <f t="shared" si="122"/>
        <v>273.02116388772703</v>
      </c>
      <c r="Q1851" s="111">
        <f t="shared" si="123"/>
        <v>982.8761899958173</v>
      </c>
    </row>
    <row r="1852" spans="1:17">
      <c r="A1852" s="107" t="s">
        <v>837</v>
      </c>
      <c r="B1852" s="108" t="s">
        <v>859</v>
      </c>
      <c r="C1852" s="108" t="s">
        <v>8</v>
      </c>
      <c r="D1852" s="108" t="s">
        <v>9</v>
      </c>
      <c r="E1852" s="108" t="s">
        <v>10</v>
      </c>
      <c r="F1852" s="108">
        <v>0</v>
      </c>
      <c r="G1852" s="108">
        <v>2</v>
      </c>
      <c r="H1852" s="109">
        <v>3.2</v>
      </c>
      <c r="I1852" s="108" t="str">
        <f t="shared" si="121"/>
        <v>high</v>
      </c>
      <c r="J1852" s="108" t="s">
        <v>11</v>
      </c>
      <c r="K1852" s="110">
        <v>3.05</v>
      </c>
      <c r="L1852" s="110">
        <v>496.94125603212899</v>
      </c>
      <c r="M1852" s="110">
        <v>2</v>
      </c>
      <c r="N1852" s="110">
        <v>4</v>
      </c>
      <c r="O1852" s="110">
        <f t="shared" si="124"/>
        <v>496.94125603212899</v>
      </c>
      <c r="P1852" s="110">
        <f t="shared" si="122"/>
        <v>162.93155935479641</v>
      </c>
      <c r="Q1852" s="111">
        <f t="shared" si="123"/>
        <v>586.55361367726709</v>
      </c>
    </row>
    <row r="1853" spans="1:17">
      <c r="A1853" s="107" t="s">
        <v>837</v>
      </c>
      <c r="B1853" s="108" t="s">
        <v>859</v>
      </c>
      <c r="C1853" s="108" t="s">
        <v>12</v>
      </c>
      <c r="D1853" s="108" t="s">
        <v>9</v>
      </c>
      <c r="E1853" s="108" t="s">
        <v>10</v>
      </c>
      <c r="F1853" s="108">
        <v>0</v>
      </c>
      <c r="G1853" s="108">
        <v>2</v>
      </c>
      <c r="H1853" s="109">
        <v>3.2</v>
      </c>
      <c r="I1853" s="108" t="str">
        <f t="shared" si="121"/>
        <v>high</v>
      </c>
      <c r="J1853" s="108" t="s">
        <v>11</v>
      </c>
      <c r="K1853" s="110">
        <v>2.88</v>
      </c>
      <c r="L1853" s="110">
        <v>549.93538113073805</v>
      </c>
      <c r="M1853" s="110">
        <v>2</v>
      </c>
      <c r="N1853" s="110">
        <v>4</v>
      </c>
      <c r="O1853" s="110">
        <f t="shared" si="124"/>
        <v>549.93538113073805</v>
      </c>
      <c r="P1853" s="110">
        <f t="shared" si="122"/>
        <v>190.94978511483961</v>
      </c>
      <c r="Q1853" s="111">
        <f t="shared" si="123"/>
        <v>687.41922641342262</v>
      </c>
    </row>
    <row r="1854" spans="1:17">
      <c r="A1854" s="107" t="s">
        <v>837</v>
      </c>
      <c r="B1854" s="108" t="s">
        <v>860</v>
      </c>
      <c r="C1854" s="108" t="s">
        <v>8</v>
      </c>
      <c r="D1854" s="108" t="s">
        <v>9</v>
      </c>
      <c r="E1854" s="108" t="s">
        <v>10</v>
      </c>
      <c r="F1854" s="108">
        <v>0</v>
      </c>
      <c r="G1854" s="108">
        <v>2</v>
      </c>
      <c r="H1854" s="109">
        <v>3.2</v>
      </c>
      <c r="I1854" s="108" t="str">
        <f t="shared" si="121"/>
        <v>high</v>
      </c>
      <c r="J1854" s="108" t="s">
        <v>11</v>
      </c>
      <c r="K1854" s="110">
        <v>4.62</v>
      </c>
      <c r="L1854" s="110">
        <v>564.33456159853597</v>
      </c>
      <c r="M1854" s="110">
        <v>2</v>
      </c>
      <c r="N1854" s="110">
        <v>4</v>
      </c>
      <c r="O1854" s="110">
        <f t="shared" si="124"/>
        <v>564.33456159853597</v>
      </c>
      <c r="P1854" s="110">
        <f t="shared" si="122"/>
        <v>122.15033800834112</v>
      </c>
      <c r="Q1854" s="111">
        <f t="shared" si="123"/>
        <v>439.74121683002801</v>
      </c>
    </row>
    <row r="1855" spans="1:17">
      <c r="A1855" s="107" t="s">
        <v>837</v>
      </c>
      <c r="B1855" s="108" t="s">
        <v>860</v>
      </c>
      <c r="C1855" s="108" t="s">
        <v>12</v>
      </c>
      <c r="D1855" s="108" t="s">
        <v>9</v>
      </c>
      <c r="E1855" s="108" t="s">
        <v>10</v>
      </c>
      <c r="F1855" s="108">
        <v>0</v>
      </c>
      <c r="G1855" s="108">
        <v>2</v>
      </c>
      <c r="H1855" s="109">
        <v>3.2</v>
      </c>
      <c r="I1855" s="108" t="str">
        <f t="shared" si="121"/>
        <v>high</v>
      </c>
      <c r="J1855" s="108" t="s">
        <v>11</v>
      </c>
      <c r="K1855" s="110">
        <v>3.98</v>
      </c>
      <c r="L1855" s="110">
        <v>558.01932221955803</v>
      </c>
      <c r="M1855" s="110">
        <v>2</v>
      </c>
      <c r="N1855" s="110">
        <v>4</v>
      </c>
      <c r="O1855" s="110">
        <f t="shared" si="124"/>
        <v>558.01932221955803</v>
      </c>
      <c r="P1855" s="110">
        <f t="shared" si="122"/>
        <v>140.20585985416031</v>
      </c>
      <c r="Q1855" s="111">
        <f t="shared" si="123"/>
        <v>504.74109547497716</v>
      </c>
    </row>
    <row r="1856" spans="1:17">
      <c r="A1856" s="107" t="s">
        <v>837</v>
      </c>
      <c r="B1856" s="108" t="s">
        <v>861</v>
      </c>
      <c r="C1856" s="108" t="s">
        <v>8</v>
      </c>
      <c r="D1856" s="108" t="s">
        <v>9</v>
      </c>
      <c r="E1856" s="108" t="s">
        <v>10</v>
      </c>
      <c r="F1856" s="108">
        <v>0</v>
      </c>
      <c r="G1856" s="108">
        <v>2</v>
      </c>
      <c r="H1856" s="109">
        <v>3.2</v>
      </c>
      <c r="I1856" s="108" t="str">
        <f t="shared" si="121"/>
        <v>high</v>
      </c>
      <c r="J1856" s="108" t="s">
        <v>11</v>
      </c>
      <c r="K1856" s="110">
        <v>3.45</v>
      </c>
      <c r="L1856" s="110">
        <v>923.486739105678</v>
      </c>
      <c r="M1856" s="110">
        <v>2</v>
      </c>
      <c r="N1856" s="110">
        <v>4</v>
      </c>
      <c r="O1856" s="110">
        <f t="shared" si="124"/>
        <v>923.486739105678</v>
      </c>
      <c r="P1856" s="110">
        <f t="shared" si="122"/>
        <v>267.67731568280522</v>
      </c>
      <c r="Q1856" s="111">
        <f t="shared" si="123"/>
        <v>963.63833645809882</v>
      </c>
    </row>
    <row r="1857" spans="1:17" ht="15" thickBot="1">
      <c r="A1857" s="112" t="s">
        <v>837</v>
      </c>
      <c r="B1857" s="113" t="s">
        <v>861</v>
      </c>
      <c r="C1857" s="113" t="s">
        <v>12</v>
      </c>
      <c r="D1857" s="113" t="s">
        <v>9</v>
      </c>
      <c r="E1857" s="113" t="s">
        <v>10</v>
      </c>
      <c r="F1857" s="113">
        <v>0</v>
      </c>
      <c r="G1857" s="113">
        <v>2</v>
      </c>
      <c r="H1857" s="114">
        <v>3.2</v>
      </c>
      <c r="I1857" s="113" t="str">
        <f t="shared" si="121"/>
        <v>high</v>
      </c>
      <c r="J1857" s="113" t="s">
        <v>11</v>
      </c>
      <c r="K1857" s="115">
        <v>3.2</v>
      </c>
      <c r="L1857" s="115">
        <v>363.94539638330201</v>
      </c>
      <c r="M1857" s="115">
        <v>2</v>
      </c>
      <c r="N1857" s="115">
        <v>4</v>
      </c>
      <c r="O1857" s="115">
        <f t="shared" si="124"/>
        <v>363.94539638330201</v>
      </c>
      <c r="P1857" s="115">
        <f t="shared" si="122"/>
        <v>113.73293636978187</v>
      </c>
      <c r="Q1857" s="116">
        <f t="shared" si="123"/>
        <v>409.43857093121471</v>
      </c>
    </row>
    <row r="1858" spans="1:17">
      <c r="A1858" s="102" t="s">
        <v>837</v>
      </c>
      <c r="B1858" s="103" t="s">
        <v>862</v>
      </c>
      <c r="C1858" s="103" t="s">
        <v>8</v>
      </c>
      <c r="D1858" s="103" t="s">
        <v>9</v>
      </c>
      <c r="E1858" s="103" t="s">
        <v>10</v>
      </c>
      <c r="F1858" s="103">
        <v>10</v>
      </c>
      <c r="G1858" s="103">
        <v>1</v>
      </c>
      <c r="H1858" s="104">
        <v>2.2999999999999998</v>
      </c>
      <c r="I1858" s="103" t="str">
        <f t="shared" si="121"/>
        <v>low</v>
      </c>
      <c r="J1858" s="103" t="s">
        <v>11</v>
      </c>
      <c r="K1858" s="105">
        <v>7.7</v>
      </c>
      <c r="L1858" s="105">
        <v>794.22839086313502</v>
      </c>
      <c r="M1858" s="105">
        <v>2</v>
      </c>
      <c r="N1858" s="105">
        <v>4</v>
      </c>
      <c r="O1858" s="105">
        <f t="shared" si="124"/>
        <v>794.22839086313502</v>
      </c>
      <c r="P1858" s="105">
        <f t="shared" si="122"/>
        <v>103.1465442679396</v>
      </c>
      <c r="Q1858" s="106">
        <f t="shared" si="123"/>
        <v>371.32755936458261</v>
      </c>
    </row>
    <row r="1859" spans="1:17">
      <c r="A1859" s="107" t="s">
        <v>837</v>
      </c>
      <c r="B1859" s="108" t="s">
        <v>862</v>
      </c>
      <c r="C1859" s="108" t="s">
        <v>12</v>
      </c>
      <c r="D1859" s="108" t="s">
        <v>9</v>
      </c>
      <c r="E1859" s="108" t="s">
        <v>10</v>
      </c>
      <c r="F1859" s="108">
        <v>10</v>
      </c>
      <c r="G1859" s="108">
        <v>1</v>
      </c>
      <c r="H1859" s="109">
        <v>2.2999999999999998</v>
      </c>
      <c r="I1859" s="108" t="str">
        <f t="shared" si="121"/>
        <v>low</v>
      </c>
      <c r="J1859" s="108" t="s">
        <v>11</v>
      </c>
      <c r="K1859" s="110">
        <v>6.62</v>
      </c>
      <c r="L1859" s="110">
        <v>634.54563940568801</v>
      </c>
      <c r="M1859" s="110">
        <v>2</v>
      </c>
      <c r="N1859" s="110">
        <v>4</v>
      </c>
      <c r="O1859" s="110">
        <f t="shared" si="124"/>
        <v>634.54563940568801</v>
      </c>
      <c r="P1859" s="110">
        <f t="shared" si="122"/>
        <v>95.852815620194562</v>
      </c>
      <c r="Q1859" s="111">
        <f t="shared" si="123"/>
        <v>345.07013623270041</v>
      </c>
    </row>
    <row r="1860" spans="1:17">
      <c r="A1860" s="107" t="s">
        <v>837</v>
      </c>
      <c r="B1860" s="108" t="s">
        <v>863</v>
      </c>
      <c r="C1860" s="108" t="s">
        <v>8</v>
      </c>
      <c r="D1860" s="108" t="s">
        <v>9</v>
      </c>
      <c r="E1860" s="108" t="s">
        <v>10</v>
      </c>
      <c r="F1860" s="108">
        <v>10</v>
      </c>
      <c r="G1860" s="108">
        <v>1</v>
      </c>
      <c r="H1860" s="109">
        <v>2.2999999999999998</v>
      </c>
      <c r="I1860" s="108" t="str">
        <f t="shared" si="121"/>
        <v>low</v>
      </c>
      <c r="J1860" s="108" t="s">
        <v>11</v>
      </c>
      <c r="K1860" s="110">
        <v>5.48</v>
      </c>
      <c r="L1860" s="110">
        <v>340.074832778972</v>
      </c>
      <c r="M1860" s="110">
        <v>2</v>
      </c>
      <c r="N1860" s="110">
        <v>4</v>
      </c>
      <c r="O1860" s="110">
        <f t="shared" si="124"/>
        <v>340.074832778972</v>
      </c>
      <c r="P1860" s="110">
        <f t="shared" si="122"/>
        <v>62.057451237038677</v>
      </c>
      <c r="Q1860" s="111">
        <f t="shared" si="123"/>
        <v>223.40682445333925</v>
      </c>
    </row>
    <row r="1861" spans="1:17">
      <c r="A1861" s="107" t="s">
        <v>837</v>
      </c>
      <c r="B1861" s="108" t="s">
        <v>863</v>
      </c>
      <c r="C1861" s="108" t="s">
        <v>12</v>
      </c>
      <c r="D1861" s="108" t="s">
        <v>9</v>
      </c>
      <c r="E1861" s="108" t="s">
        <v>10</v>
      </c>
      <c r="F1861" s="108">
        <v>10</v>
      </c>
      <c r="G1861" s="108">
        <v>1</v>
      </c>
      <c r="H1861" s="109">
        <v>2.2999999999999998</v>
      </c>
      <c r="I1861" s="108" t="str">
        <f t="shared" si="121"/>
        <v>low</v>
      </c>
      <c r="J1861" s="108" t="s">
        <v>11</v>
      </c>
      <c r="K1861" s="110">
        <v>5.23</v>
      </c>
      <c r="L1861" s="110">
        <v>600.76667512119695</v>
      </c>
      <c r="M1861" s="110">
        <v>2</v>
      </c>
      <c r="N1861" s="110">
        <v>4</v>
      </c>
      <c r="O1861" s="110">
        <f t="shared" si="124"/>
        <v>600.76667512119695</v>
      </c>
      <c r="P1861" s="110">
        <f t="shared" si="122"/>
        <v>114.86934514745639</v>
      </c>
      <c r="Q1861" s="111">
        <f t="shared" si="123"/>
        <v>413.52964253084303</v>
      </c>
    </row>
    <row r="1862" spans="1:17">
      <c r="A1862" s="107" t="s">
        <v>837</v>
      </c>
      <c r="B1862" s="108" t="s">
        <v>864</v>
      </c>
      <c r="C1862" s="108" t="s">
        <v>8</v>
      </c>
      <c r="D1862" s="108" t="s">
        <v>9</v>
      </c>
      <c r="E1862" s="108" t="s">
        <v>10</v>
      </c>
      <c r="F1862" s="108">
        <v>10</v>
      </c>
      <c r="G1862" s="108">
        <v>1</v>
      </c>
      <c r="H1862" s="109">
        <v>2.2999999999999998</v>
      </c>
      <c r="I1862" s="108" t="str">
        <f t="shared" si="121"/>
        <v>low</v>
      </c>
      <c r="J1862" s="108" t="s">
        <v>11</v>
      </c>
      <c r="K1862" s="110">
        <v>6.87</v>
      </c>
      <c r="L1862" s="110">
        <v>686.25926397133105</v>
      </c>
      <c r="M1862" s="110">
        <v>2</v>
      </c>
      <c r="N1862" s="110">
        <v>4</v>
      </c>
      <c r="O1862" s="110">
        <f t="shared" si="124"/>
        <v>686.25926397133105</v>
      </c>
      <c r="P1862" s="110">
        <f t="shared" si="122"/>
        <v>99.892178161765798</v>
      </c>
      <c r="Q1862" s="111">
        <f t="shared" si="123"/>
        <v>359.61184138235683</v>
      </c>
    </row>
    <row r="1863" spans="1:17">
      <c r="A1863" s="107" t="s">
        <v>837</v>
      </c>
      <c r="B1863" s="108" t="s">
        <v>864</v>
      </c>
      <c r="C1863" s="108" t="s">
        <v>12</v>
      </c>
      <c r="D1863" s="108" t="s">
        <v>9</v>
      </c>
      <c r="E1863" s="108" t="s">
        <v>10</v>
      </c>
      <c r="F1863" s="108">
        <v>10</v>
      </c>
      <c r="G1863" s="108">
        <v>1</v>
      </c>
      <c r="H1863" s="109">
        <v>2.2999999999999998</v>
      </c>
      <c r="I1863" s="108" t="str">
        <f t="shared" si="121"/>
        <v>low</v>
      </c>
      <c r="J1863" s="108" t="s">
        <v>11</v>
      </c>
      <c r="K1863" s="110">
        <v>5.83</v>
      </c>
      <c r="L1863" s="110">
        <v>706.28401240576397</v>
      </c>
      <c r="M1863" s="110">
        <v>2</v>
      </c>
      <c r="N1863" s="110">
        <v>4</v>
      </c>
      <c r="O1863" s="110">
        <f t="shared" si="124"/>
        <v>706.28401240576397</v>
      </c>
      <c r="P1863" s="110">
        <f t="shared" si="122"/>
        <v>121.14648583289262</v>
      </c>
      <c r="Q1863" s="111">
        <f t="shared" si="123"/>
        <v>436.12734899841348</v>
      </c>
    </row>
    <row r="1864" spans="1:17">
      <c r="A1864" s="107" t="s">
        <v>837</v>
      </c>
      <c r="B1864" s="108" t="s">
        <v>865</v>
      </c>
      <c r="C1864" s="108" t="s">
        <v>8</v>
      </c>
      <c r="D1864" s="108" t="s">
        <v>9</v>
      </c>
      <c r="E1864" s="108" t="s">
        <v>10</v>
      </c>
      <c r="F1864" s="108">
        <v>10</v>
      </c>
      <c r="G1864" s="108">
        <v>1</v>
      </c>
      <c r="H1864" s="109">
        <v>2.2999999999999998</v>
      </c>
      <c r="I1864" s="108" t="str">
        <f t="shared" si="121"/>
        <v>low</v>
      </c>
      <c r="J1864" s="108" t="s">
        <v>11</v>
      </c>
      <c r="K1864" s="110">
        <v>5.73</v>
      </c>
      <c r="L1864" s="110">
        <v>796.67841511560096</v>
      </c>
      <c r="M1864" s="110">
        <v>2</v>
      </c>
      <c r="N1864" s="110">
        <v>4</v>
      </c>
      <c r="O1864" s="110">
        <f t="shared" si="124"/>
        <v>796.67841511560096</v>
      </c>
      <c r="P1864" s="110">
        <f t="shared" si="122"/>
        <v>139.03637262052371</v>
      </c>
      <c r="Q1864" s="111">
        <f t="shared" si="123"/>
        <v>500.53094143388535</v>
      </c>
    </row>
    <row r="1865" spans="1:17" ht="15" thickBot="1">
      <c r="A1865" s="112" t="s">
        <v>837</v>
      </c>
      <c r="B1865" s="113" t="s">
        <v>865</v>
      </c>
      <c r="C1865" s="113" t="s">
        <v>12</v>
      </c>
      <c r="D1865" s="113" t="s">
        <v>9</v>
      </c>
      <c r="E1865" s="113" t="s">
        <v>10</v>
      </c>
      <c r="F1865" s="113">
        <v>10</v>
      </c>
      <c r="G1865" s="113">
        <v>1</v>
      </c>
      <c r="H1865" s="114">
        <v>2.2999999999999998</v>
      </c>
      <c r="I1865" s="113" t="str">
        <f t="shared" si="121"/>
        <v>low</v>
      </c>
      <c r="J1865" s="113" t="s">
        <v>11</v>
      </c>
      <c r="K1865" s="115">
        <v>8.92</v>
      </c>
      <c r="L1865" s="115">
        <v>614.26811157992597</v>
      </c>
      <c r="M1865" s="115">
        <v>2</v>
      </c>
      <c r="N1865" s="115">
        <v>4</v>
      </c>
      <c r="O1865" s="115">
        <f t="shared" si="124"/>
        <v>614.26811157992597</v>
      </c>
      <c r="P1865" s="115">
        <f t="shared" si="122"/>
        <v>68.864138069498424</v>
      </c>
      <c r="Q1865" s="116">
        <f t="shared" si="123"/>
        <v>247.91089705019434</v>
      </c>
    </row>
    <row r="1866" spans="1:17">
      <c r="A1866" s="102" t="s">
        <v>837</v>
      </c>
      <c r="B1866" s="103" t="s">
        <v>866</v>
      </c>
      <c r="C1866" s="103" t="s">
        <v>8</v>
      </c>
      <c r="D1866" s="103" t="s">
        <v>9</v>
      </c>
      <c r="E1866" s="103" t="s">
        <v>10</v>
      </c>
      <c r="F1866" s="103">
        <v>10</v>
      </c>
      <c r="G1866" s="103">
        <v>2</v>
      </c>
      <c r="H1866" s="104">
        <v>2.2999999999999998</v>
      </c>
      <c r="I1866" s="103" t="str">
        <f t="shared" si="121"/>
        <v>low</v>
      </c>
      <c r="J1866" s="103" t="s">
        <v>11</v>
      </c>
      <c r="K1866" s="105">
        <v>4.87</v>
      </c>
      <c r="L1866" s="105">
        <v>689.66220077954199</v>
      </c>
      <c r="M1866" s="105">
        <v>2</v>
      </c>
      <c r="N1866" s="105">
        <v>4</v>
      </c>
      <c r="O1866" s="105">
        <f t="shared" si="124"/>
        <v>689.66220077954199</v>
      </c>
      <c r="P1866" s="105">
        <f t="shared" si="122"/>
        <v>141.61441494446447</v>
      </c>
      <c r="Q1866" s="106">
        <f t="shared" si="123"/>
        <v>509.81189380007208</v>
      </c>
    </row>
    <row r="1867" spans="1:17">
      <c r="A1867" s="107" t="s">
        <v>837</v>
      </c>
      <c r="B1867" s="108" t="s">
        <v>866</v>
      </c>
      <c r="C1867" s="108" t="s">
        <v>12</v>
      </c>
      <c r="D1867" s="108" t="s">
        <v>9</v>
      </c>
      <c r="E1867" s="108" t="s">
        <v>10</v>
      </c>
      <c r="F1867" s="108">
        <v>10</v>
      </c>
      <c r="G1867" s="108">
        <v>2</v>
      </c>
      <c r="H1867" s="109">
        <v>2.2999999999999998</v>
      </c>
      <c r="I1867" s="108" t="str">
        <f t="shared" si="121"/>
        <v>low</v>
      </c>
      <c r="J1867" s="108" t="s">
        <v>11</v>
      </c>
      <c r="K1867" s="110">
        <v>5.25</v>
      </c>
      <c r="L1867" s="110">
        <v>637.66543091315702</v>
      </c>
      <c r="M1867" s="110">
        <v>2</v>
      </c>
      <c r="N1867" s="110">
        <v>4</v>
      </c>
      <c r="O1867" s="110">
        <f t="shared" si="124"/>
        <v>637.66543091315702</v>
      </c>
      <c r="P1867" s="110">
        <f t="shared" si="122"/>
        <v>121.46008207869657</v>
      </c>
      <c r="Q1867" s="111">
        <f t="shared" si="123"/>
        <v>437.25629548330767</v>
      </c>
    </row>
    <row r="1868" spans="1:17">
      <c r="A1868" s="107" t="s">
        <v>837</v>
      </c>
      <c r="B1868" s="108" t="s">
        <v>867</v>
      </c>
      <c r="C1868" s="108" t="s">
        <v>8</v>
      </c>
      <c r="D1868" s="108" t="s">
        <v>9</v>
      </c>
      <c r="E1868" s="108" t="s">
        <v>10</v>
      </c>
      <c r="F1868" s="108">
        <v>10</v>
      </c>
      <c r="G1868" s="108">
        <v>2</v>
      </c>
      <c r="H1868" s="109">
        <v>2.2999999999999998</v>
      </c>
      <c r="I1868" s="108" t="str">
        <f t="shared" si="121"/>
        <v>low</v>
      </c>
      <c r="J1868" s="108" t="s">
        <v>11</v>
      </c>
      <c r="K1868" s="110">
        <v>3.82</v>
      </c>
      <c r="L1868" s="110">
        <v>786.09015794576703</v>
      </c>
      <c r="M1868" s="110">
        <v>2</v>
      </c>
      <c r="N1868" s="110">
        <v>4</v>
      </c>
      <c r="O1868" s="110">
        <f t="shared" si="124"/>
        <v>786.09015794576703</v>
      </c>
      <c r="P1868" s="110">
        <f t="shared" si="122"/>
        <v>205.78276386014844</v>
      </c>
      <c r="Q1868" s="111">
        <f t="shared" si="123"/>
        <v>740.8179498965344</v>
      </c>
    </row>
    <row r="1869" spans="1:17">
      <c r="A1869" s="107" t="s">
        <v>837</v>
      </c>
      <c r="B1869" s="108" t="s">
        <v>867</v>
      </c>
      <c r="C1869" s="108" t="s">
        <v>12</v>
      </c>
      <c r="D1869" s="108" t="s">
        <v>9</v>
      </c>
      <c r="E1869" s="108" t="s">
        <v>10</v>
      </c>
      <c r="F1869" s="108">
        <v>10</v>
      </c>
      <c r="G1869" s="108">
        <v>2</v>
      </c>
      <c r="H1869" s="109">
        <v>2.2999999999999998</v>
      </c>
      <c r="I1869" s="108" t="str">
        <f t="shared" si="121"/>
        <v>low</v>
      </c>
      <c r="J1869" s="108" t="s">
        <v>11</v>
      </c>
      <c r="K1869" s="110">
        <v>4.1500000000000004</v>
      </c>
      <c r="L1869" s="110">
        <v>674.22324820435199</v>
      </c>
      <c r="M1869" s="110">
        <v>2</v>
      </c>
      <c r="N1869" s="110">
        <v>4</v>
      </c>
      <c r="O1869" s="110">
        <f t="shared" si="124"/>
        <v>674.22324820435199</v>
      </c>
      <c r="P1869" s="110">
        <f t="shared" si="122"/>
        <v>162.46343330225346</v>
      </c>
      <c r="Q1869" s="111">
        <f t="shared" si="123"/>
        <v>584.86835988811242</v>
      </c>
    </row>
    <row r="1870" spans="1:17">
      <c r="A1870" s="107" t="s">
        <v>837</v>
      </c>
      <c r="B1870" s="108" t="s">
        <v>868</v>
      </c>
      <c r="C1870" s="108" t="s">
        <v>8</v>
      </c>
      <c r="D1870" s="108" t="s">
        <v>9</v>
      </c>
      <c r="E1870" s="108" t="s">
        <v>10</v>
      </c>
      <c r="F1870" s="108">
        <v>10</v>
      </c>
      <c r="G1870" s="108">
        <v>2</v>
      </c>
      <c r="H1870" s="109">
        <v>2.2999999999999998</v>
      </c>
      <c r="I1870" s="108" t="str">
        <f t="shared" si="121"/>
        <v>low</v>
      </c>
      <c r="J1870" s="108" t="s">
        <v>11</v>
      </c>
      <c r="K1870" s="110">
        <v>4.96</v>
      </c>
      <c r="L1870" s="110">
        <v>559.56400187111205</v>
      </c>
      <c r="M1870" s="110">
        <v>2</v>
      </c>
      <c r="N1870" s="110">
        <v>4</v>
      </c>
      <c r="O1870" s="110">
        <f t="shared" si="124"/>
        <v>559.56400187111205</v>
      </c>
      <c r="P1870" s="110">
        <f t="shared" si="122"/>
        <v>112.8153229578855</v>
      </c>
      <c r="Q1870" s="111">
        <f t="shared" si="123"/>
        <v>406.13516264838779</v>
      </c>
    </row>
    <row r="1871" spans="1:17">
      <c r="A1871" s="107" t="s">
        <v>837</v>
      </c>
      <c r="B1871" s="108" t="s">
        <v>868</v>
      </c>
      <c r="C1871" s="108" t="s">
        <v>12</v>
      </c>
      <c r="D1871" s="108" t="s">
        <v>9</v>
      </c>
      <c r="E1871" s="108" t="s">
        <v>10</v>
      </c>
      <c r="F1871" s="108">
        <v>10</v>
      </c>
      <c r="G1871" s="108">
        <v>2</v>
      </c>
      <c r="H1871" s="109">
        <v>2.2999999999999998</v>
      </c>
      <c r="I1871" s="108" t="str">
        <f t="shared" si="121"/>
        <v>low</v>
      </c>
      <c r="J1871" s="108" t="s">
        <v>11</v>
      </c>
      <c r="K1871" s="110">
        <v>5.28</v>
      </c>
      <c r="L1871" s="110">
        <v>646.95728838228001</v>
      </c>
      <c r="M1871" s="110">
        <v>2</v>
      </c>
      <c r="N1871" s="110">
        <v>4</v>
      </c>
      <c r="O1871" s="110">
        <f t="shared" si="124"/>
        <v>646.95728838228001</v>
      </c>
      <c r="P1871" s="110">
        <f t="shared" si="122"/>
        <v>122.5297894663409</v>
      </c>
      <c r="Q1871" s="111">
        <f t="shared" si="123"/>
        <v>441.10724207882726</v>
      </c>
    </row>
    <row r="1872" spans="1:17">
      <c r="A1872" s="107" t="s">
        <v>837</v>
      </c>
      <c r="B1872" s="108" t="s">
        <v>869</v>
      </c>
      <c r="C1872" s="108" t="s">
        <v>8</v>
      </c>
      <c r="D1872" s="108" t="s">
        <v>9</v>
      </c>
      <c r="E1872" s="108" t="s">
        <v>10</v>
      </c>
      <c r="F1872" s="108">
        <v>10</v>
      </c>
      <c r="G1872" s="108">
        <v>2</v>
      </c>
      <c r="H1872" s="109">
        <v>2.2999999999999998</v>
      </c>
      <c r="I1872" s="108" t="str">
        <f t="shared" si="121"/>
        <v>low</v>
      </c>
      <c r="J1872" s="108" t="s">
        <v>11</v>
      </c>
      <c r="K1872" s="110">
        <v>5.15</v>
      </c>
      <c r="L1872" s="110">
        <v>889.13374257669705</v>
      </c>
      <c r="M1872" s="110">
        <v>2</v>
      </c>
      <c r="N1872" s="110">
        <v>4</v>
      </c>
      <c r="O1872" s="110">
        <f t="shared" si="124"/>
        <v>889.13374257669705</v>
      </c>
      <c r="P1872" s="110">
        <f t="shared" si="122"/>
        <v>172.64732865566933</v>
      </c>
      <c r="Q1872" s="111">
        <f t="shared" si="123"/>
        <v>621.53038316040954</v>
      </c>
    </row>
    <row r="1873" spans="1:17" ht="15" thickBot="1">
      <c r="A1873" s="112" t="s">
        <v>837</v>
      </c>
      <c r="B1873" s="113" t="s">
        <v>869</v>
      </c>
      <c r="C1873" s="113" t="s">
        <v>12</v>
      </c>
      <c r="D1873" s="113" t="s">
        <v>9</v>
      </c>
      <c r="E1873" s="113" t="s">
        <v>10</v>
      </c>
      <c r="F1873" s="113">
        <v>10</v>
      </c>
      <c r="G1873" s="113">
        <v>2</v>
      </c>
      <c r="H1873" s="114">
        <v>2.2999999999999998</v>
      </c>
      <c r="I1873" s="113" t="str">
        <f t="shared" si="121"/>
        <v>low</v>
      </c>
      <c r="J1873" s="113" t="s">
        <v>11</v>
      </c>
      <c r="K1873" s="115">
        <v>8.2899999999999991</v>
      </c>
      <c r="L1873" s="115">
        <v>690.50948805474297</v>
      </c>
      <c r="M1873" s="115">
        <v>2</v>
      </c>
      <c r="N1873" s="115">
        <v>4</v>
      </c>
      <c r="O1873" s="115">
        <f t="shared" si="124"/>
        <v>690.50948805474297</v>
      </c>
      <c r="P1873" s="115">
        <f t="shared" si="122"/>
        <v>83.294268764142714</v>
      </c>
      <c r="Q1873" s="116">
        <f t="shared" si="123"/>
        <v>299.85936755091376</v>
      </c>
    </row>
    <row r="1874" spans="1:17">
      <c r="A1874" s="102" t="s">
        <v>837</v>
      </c>
      <c r="B1874" s="103" t="s">
        <v>870</v>
      </c>
      <c r="C1874" s="103" t="s">
        <v>8</v>
      </c>
      <c r="D1874" s="103" t="s">
        <v>9</v>
      </c>
      <c r="E1874" s="103" t="s">
        <v>10</v>
      </c>
      <c r="F1874" s="103">
        <v>10</v>
      </c>
      <c r="G1874" s="103">
        <v>1</v>
      </c>
      <c r="H1874" s="104">
        <v>2.7</v>
      </c>
      <c r="I1874" s="103" t="str">
        <f t="shared" si="121"/>
        <v>medium</v>
      </c>
      <c r="J1874" s="103" t="s">
        <v>11</v>
      </c>
      <c r="K1874" s="105">
        <v>8.82</v>
      </c>
      <c r="L1874" s="105">
        <v>813.82517150083197</v>
      </c>
      <c r="M1874" s="105">
        <v>2</v>
      </c>
      <c r="N1874" s="105">
        <v>4</v>
      </c>
      <c r="O1874" s="105">
        <f t="shared" ref="O1874:O1937" si="125">(IF(L1874&lt;N1874,0,L1874))</f>
        <v>813.82517150083197</v>
      </c>
      <c r="P1874" s="105">
        <f t="shared" si="122"/>
        <v>92.270427607804081</v>
      </c>
      <c r="Q1874" s="106">
        <f t="shared" si="123"/>
        <v>332.1735393880947</v>
      </c>
    </row>
    <row r="1875" spans="1:17">
      <c r="A1875" s="107" t="s">
        <v>837</v>
      </c>
      <c r="B1875" s="108" t="s">
        <v>870</v>
      </c>
      <c r="C1875" s="108" t="s">
        <v>12</v>
      </c>
      <c r="D1875" s="108" t="s">
        <v>9</v>
      </c>
      <c r="E1875" s="108" t="s">
        <v>10</v>
      </c>
      <c r="F1875" s="108">
        <v>10</v>
      </c>
      <c r="G1875" s="108">
        <v>1</v>
      </c>
      <c r="H1875" s="109">
        <v>2.7</v>
      </c>
      <c r="I1875" s="108" t="str">
        <f t="shared" ref="I1875:I1938" si="126">IF(H1875=2.3,"low",IF(H1875=2.7,"medium",IF(H1875=3.2,"high",IF(H1875=1.4,"low",IF(H1875=2,"medium",IF(H1875=3.3,"high"))))))</f>
        <v>medium</v>
      </c>
      <c r="J1875" s="108" t="s">
        <v>11</v>
      </c>
      <c r="K1875" s="110">
        <v>5.58</v>
      </c>
      <c r="L1875" s="110">
        <v>476.95822550725399</v>
      </c>
      <c r="M1875" s="110">
        <v>2</v>
      </c>
      <c r="N1875" s="110">
        <v>4</v>
      </c>
      <c r="O1875" s="110">
        <f t="shared" si="125"/>
        <v>476.95822550725399</v>
      </c>
      <c r="P1875" s="110">
        <f t="shared" ref="P1875:P1938" si="127">IF(O1875=0,NA(),(O1875/K1875))</f>
        <v>85.476384499507887</v>
      </c>
      <c r="Q1875" s="111">
        <f t="shared" ref="Q1875:Q1938" si="128">IF(O1875=0,NA(),((P1875/1000)*3600))</f>
        <v>307.71498419822836</v>
      </c>
    </row>
    <row r="1876" spans="1:17">
      <c r="A1876" s="107" t="s">
        <v>837</v>
      </c>
      <c r="B1876" s="108" t="s">
        <v>871</v>
      </c>
      <c r="C1876" s="108" t="s">
        <v>8</v>
      </c>
      <c r="D1876" s="108" t="s">
        <v>9</v>
      </c>
      <c r="E1876" s="108" t="s">
        <v>10</v>
      </c>
      <c r="F1876" s="108">
        <v>10</v>
      </c>
      <c r="G1876" s="108">
        <v>1</v>
      </c>
      <c r="H1876" s="109">
        <v>2.7</v>
      </c>
      <c r="I1876" s="108" t="str">
        <f t="shared" si="126"/>
        <v>medium</v>
      </c>
      <c r="J1876" s="108" t="s">
        <v>11</v>
      </c>
      <c r="K1876" s="110">
        <v>5.13</v>
      </c>
      <c r="L1876" s="110">
        <v>805.48648892025403</v>
      </c>
      <c r="M1876" s="110">
        <v>2</v>
      </c>
      <c r="N1876" s="110">
        <v>4</v>
      </c>
      <c r="O1876" s="110">
        <f t="shared" si="125"/>
        <v>805.48648892025403</v>
      </c>
      <c r="P1876" s="110">
        <f t="shared" si="127"/>
        <v>157.01491012090722</v>
      </c>
      <c r="Q1876" s="111">
        <f t="shared" si="128"/>
        <v>565.2536764352659</v>
      </c>
    </row>
    <row r="1877" spans="1:17">
      <c r="A1877" s="107" t="s">
        <v>837</v>
      </c>
      <c r="B1877" s="108" t="s">
        <v>871</v>
      </c>
      <c r="C1877" s="108" t="s">
        <v>12</v>
      </c>
      <c r="D1877" s="108" t="s">
        <v>9</v>
      </c>
      <c r="E1877" s="108" t="s">
        <v>10</v>
      </c>
      <c r="F1877" s="108">
        <v>10</v>
      </c>
      <c r="G1877" s="108">
        <v>1</v>
      </c>
      <c r="H1877" s="109">
        <v>2.7</v>
      </c>
      <c r="I1877" s="108" t="str">
        <f t="shared" si="126"/>
        <v>medium</v>
      </c>
      <c r="J1877" s="108" t="s">
        <v>11</v>
      </c>
      <c r="K1877" s="110">
        <v>3.97</v>
      </c>
      <c r="L1877" s="110">
        <v>448.13529946386501</v>
      </c>
      <c r="M1877" s="110">
        <v>2</v>
      </c>
      <c r="N1877" s="110">
        <v>4</v>
      </c>
      <c r="O1877" s="110">
        <f t="shared" si="125"/>
        <v>448.13529946386501</v>
      </c>
      <c r="P1877" s="110">
        <f t="shared" si="127"/>
        <v>112.8804280765403</v>
      </c>
      <c r="Q1877" s="111">
        <f t="shared" si="128"/>
        <v>406.36954107554504</v>
      </c>
    </row>
    <row r="1878" spans="1:17">
      <c r="A1878" s="107" t="s">
        <v>837</v>
      </c>
      <c r="B1878" s="108" t="s">
        <v>872</v>
      </c>
      <c r="C1878" s="108" t="s">
        <v>8</v>
      </c>
      <c r="D1878" s="108" t="s">
        <v>9</v>
      </c>
      <c r="E1878" s="108" t="s">
        <v>10</v>
      </c>
      <c r="F1878" s="108">
        <v>10</v>
      </c>
      <c r="G1878" s="108">
        <v>1</v>
      </c>
      <c r="H1878" s="109">
        <v>2.7</v>
      </c>
      <c r="I1878" s="108" t="str">
        <f t="shared" si="126"/>
        <v>medium</v>
      </c>
      <c r="J1878" s="108" t="s">
        <v>11</v>
      </c>
      <c r="K1878" s="110">
        <v>5.43</v>
      </c>
      <c r="L1878" s="110">
        <v>451.03961784263902</v>
      </c>
      <c r="M1878" s="110">
        <v>2</v>
      </c>
      <c r="N1878" s="110">
        <v>4</v>
      </c>
      <c r="O1878" s="110">
        <f t="shared" si="125"/>
        <v>451.03961784263902</v>
      </c>
      <c r="P1878" s="110">
        <f t="shared" si="127"/>
        <v>83.064386343027451</v>
      </c>
      <c r="Q1878" s="111">
        <f t="shared" si="128"/>
        <v>299.03179083489886</v>
      </c>
    </row>
    <row r="1879" spans="1:17">
      <c r="A1879" s="107" t="s">
        <v>837</v>
      </c>
      <c r="B1879" s="108" t="s">
        <v>872</v>
      </c>
      <c r="C1879" s="108" t="s">
        <v>12</v>
      </c>
      <c r="D1879" s="108" t="s">
        <v>9</v>
      </c>
      <c r="E1879" s="108" t="s">
        <v>10</v>
      </c>
      <c r="F1879" s="108">
        <v>10</v>
      </c>
      <c r="G1879" s="108">
        <v>1</v>
      </c>
      <c r="H1879" s="109">
        <v>2.7</v>
      </c>
      <c r="I1879" s="108" t="str">
        <f t="shared" si="126"/>
        <v>medium</v>
      </c>
      <c r="J1879" s="108" t="s">
        <v>11</v>
      </c>
      <c r="K1879" s="110">
        <v>4.43</v>
      </c>
      <c r="L1879" s="110">
        <v>555.29231544278105</v>
      </c>
      <c r="M1879" s="110">
        <v>2</v>
      </c>
      <c r="N1879" s="110">
        <v>4</v>
      </c>
      <c r="O1879" s="110">
        <f t="shared" si="125"/>
        <v>555.29231544278105</v>
      </c>
      <c r="P1879" s="110">
        <f t="shared" si="127"/>
        <v>125.34815247015375</v>
      </c>
      <c r="Q1879" s="111">
        <f t="shared" si="128"/>
        <v>451.25334889255345</v>
      </c>
    </row>
    <row r="1880" spans="1:17">
      <c r="A1880" s="107" t="s">
        <v>837</v>
      </c>
      <c r="B1880" s="108" t="s">
        <v>873</v>
      </c>
      <c r="C1880" s="108" t="s">
        <v>8</v>
      </c>
      <c r="D1880" s="108" t="s">
        <v>9</v>
      </c>
      <c r="E1880" s="108" t="s">
        <v>10</v>
      </c>
      <c r="F1880" s="108">
        <v>10</v>
      </c>
      <c r="G1880" s="108">
        <v>1</v>
      </c>
      <c r="H1880" s="109">
        <v>2.7</v>
      </c>
      <c r="I1880" s="108" t="str">
        <f t="shared" si="126"/>
        <v>medium</v>
      </c>
      <c r="J1880" s="108" t="s">
        <v>11</v>
      </c>
      <c r="K1880" s="110">
        <v>7.27</v>
      </c>
      <c r="L1880" s="110">
        <v>594.83154928897795</v>
      </c>
      <c r="M1880" s="110">
        <v>2</v>
      </c>
      <c r="N1880" s="110">
        <v>4</v>
      </c>
      <c r="O1880" s="110">
        <f t="shared" si="125"/>
        <v>594.83154928897795</v>
      </c>
      <c r="P1880" s="110">
        <f t="shared" si="127"/>
        <v>81.820020534935068</v>
      </c>
      <c r="Q1880" s="111">
        <f t="shared" si="128"/>
        <v>294.55207392576619</v>
      </c>
    </row>
    <row r="1881" spans="1:17" ht="15" thickBot="1">
      <c r="A1881" s="112" t="s">
        <v>837</v>
      </c>
      <c r="B1881" s="113" t="s">
        <v>873</v>
      </c>
      <c r="C1881" s="113" t="s">
        <v>12</v>
      </c>
      <c r="D1881" s="113" t="s">
        <v>9</v>
      </c>
      <c r="E1881" s="113" t="s">
        <v>10</v>
      </c>
      <c r="F1881" s="113">
        <v>10</v>
      </c>
      <c r="G1881" s="113">
        <v>1</v>
      </c>
      <c r="H1881" s="114">
        <v>2.7</v>
      </c>
      <c r="I1881" s="113" t="str">
        <f t="shared" si="126"/>
        <v>medium</v>
      </c>
      <c r="J1881" s="113" t="s">
        <v>11</v>
      </c>
      <c r="K1881" s="115">
        <v>6.7</v>
      </c>
      <c r="L1881" s="115">
        <v>672.96763442149302</v>
      </c>
      <c r="M1881" s="115">
        <v>2</v>
      </c>
      <c r="N1881" s="115">
        <v>4</v>
      </c>
      <c r="O1881" s="115">
        <f t="shared" si="125"/>
        <v>672.96763442149302</v>
      </c>
      <c r="P1881" s="115">
        <f t="shared" si="127"/>
        <v>100.44293051067059</v>
      </c>
      <c r="Q1881" s="116">
        <f t="shared" si="128"/>
        <v>361.59454983841414</v>
      </c>
    </row>
    <row r="1882" spans="1:17">
      <c r="A1882" s="102" t="s">
        <v>837</v>
      </c>
      <c r="B1882" s="103" t="s">
        <v>874</v>
      </c>
      <c r="C1882" s="103" t="s">
        <v>8</v>
      </c>
      <c r="D1882" s="103" t="s">
        <v>9</v>
      </c>
      <c r="E1882" s="103" t="s">
        <v>10</v>
      </c>
      <c r="F1882" s="103">
        <v>10</v>
      </c>
      <c r="G1882" s="103">
        <v>2</v>
      </c>
      <c r="H1882" s="104">
        <v>2.7</v>
      </c>
      <c r="I1882" s="103" t="str">
        <f t="shared" si="126"/>
        <v>medium</v>
      </c>
      <c r="J1882" s="103" t="s">
        <v>11</v>
      </c>
      <c r="K1882" s="105">
        <v>3.71</v>
      </c>
      <c r="L1882" s="105">
        <v>636.00496396144604</v>
      </c>
      <c r="M1882" s="105">
        <v>2</v>
      </c>
      <c r="N1882" s="105">
        <v>4</v>
      </c>
      <c r="O1882" s="105">
        <f t="shared" si="125"/>
        <v>636.00496396144604</v>
      </c>
      <c r="P1882" s="105">
        <f t="shared" si="127"/>
        <v>171.42990942357036</v>
      </c>
      <c r="Q1882" s="106">
        <f t="shared" si="128"/>
        <v>617.14767392485328</v>
      </c>
    </row>
    <row r="1883" spans="1:17">
      <c r="A1883" s="107" t="s">
        <v>837</v>
      </c>
      <c r="B1883" s="108" t="s">
        <v>874</v>
      </c>
      <c r="C1883" s="108" t="s">
        <v>12</v>
      </c>
      <c r="D1883" s="108" t="s">
        <v>9</v>
      </c>
      <c r="E1883" s="108" t="s">
        <v>10</v>
      </c>
      <c r="F1883" s="108">
        <v>10</v>
      </c>
      <c r="G1883" s="108">
        <v>2</v>
      </c>
      <c r="H1883" s="109">
        <v>2.7</v>
      </c>
      <c r="I1883" s="108" t="str">
        <f t="shared" si="126"/>
        <v>medium</v>
      </c>
      <c r="J1883" s="108" t="s">
        <v>11</v>
      </c>
      <c r="K1883" s="110">
        <v>3.35</v>
      </c>
      <c r="L1883" s="110">
        <v>512.53752166437005</v>
      </c>
      <c r="M1883" s="110">
        <v>2</v>
      </c>
      <c r="N1883" s="110">
        <v>4</v>
      </c>
      <c r="O1883" s="110">
        <f t="shared" si="125"/>
        <v>512.53752166437005</v>
      </c>
      <c r="P1883" s="110">
        <f t="shared" si="127"/>
        <v>152.99627512369256</v>
      </c>
      <c r="Q1883" s="111">
        <f t="shared" si="128"/>
        <v>550.7865904452932</v>
      </c>
    </row>
    <row r="1884" spans="1:17">
      <c r="A1884" s="107" t="s">
        <v>837</v>
      </c>
      <c r="B1884" s="108" t="s">
        <v>875</v>
      </c>
      <c r="C1884" s="108" t="s">
        <v>8</v>
      </c>
      <c r="D1884" s="108" t="s">
        <v>9</v>
      </c>
      <c r="E1884" s="108" t="s">
        <v>10</v>
      </c>
      <c r="F1884" s="108">
        <v>10</v>
      </c>
      <c r="G1884" s="108">
        <v>2</v>
      </c>
      <c r="H1884" s="109">
        <v>2.7</v>
      </c>
      <c r="I1884" s="108" t="str">
        <f t="shared" si="126"/>
        <v>medium</v>
      </c>
      <c r="J1884" s="108" t="s">
        <v>11</v>
      </c>
      <c r="K1884" s="110">
        <v>4.42</v>
      </c>
      <c r="L1884" s="110">
        <v>622.79629512289</v>
      </c>
      <c r="M1884" s="110">
        <v>2</v>
      </c>
      <c r="N1884" s="110">
        <v>4</v>
      </c>
      <c r="O1884" s="110">
        <f t="shared" si="125"/>
        <v>622.79629512289</v>
      </c>
      <c r="P1884" s="110">
        <f t="shared" si="127"/>
        <v>140.90413916807466</v>
      </c>
      <c r="Q1884" s="111">
        <f t="shared" si="128"/>
        <v>507.25490100506886</v>
      </c>
    </row>
    <row r="1885" spans="1:17">
      <c r="A1885" s="107" t="s">
        <v>837</v>
      </c>
      <c r="B1885" s="108" t="s">
        <v>875</v>
      </c>
      <c r="C1885" s="108" t="s">
        <v>12</v>
      </c>
      <c r="D1885" s="108" t="s">
        <v>9</v>
      </c>
      <c r="E1885" s="108" t="s">
        <v>10</v>
      </c>
      <c r="F1885" s="108">
        <v>10</v>
      </c>
      <c r="G1885" s="108">
        <v>2</v>
      </c>
      <c r="H1885" s="109">
        <v>2.7</v>
      </c>
      <c r="I1885" s="108" t="str">
        <f t="shared" si="126"/>
        <v>medium</v>
      </c>
      <c r="J1885" s="108" t="s">
        <v>11</v>
      </c>
      <c r="K1885" s="110">
        <v>4.87</v>
      </c>
      <c r="L1885" s="110">
        <v>624.76802138049902</v>
      </c>
      <c r="M1885" s="110">
        <v>2</v>
      </c>
      <c r="N1885" s="110">
        <v>4</v>
      </c>
      <c r="O1885" s="110">
        <f t="shared" si="125"/>
        <v>624.76802138049902</v>
      </c>
      <c r="P1885" s="110">
        <f t="shared" si="127"/>
        <v>128.28912143336734</v>
      </c>
      <c r="Q1885" s="111">
        <f t="shared" si="128"/>
        <v>461.84083716012248</v>
      </c>
    </row>
    <row r="1886" spans="1:17">
      <c r="A1886" s="107" t="s">
        <v>837</v>
      </c>
      <c r="B1886" s="108" t="s">
        <v>876</v>
      </c>
      <c r="C1886" s="108" t="s">
        <v>8</v>
      </c>
      <c r="D1886" s="108" t="s">
        <v>9</v>
      </c>
      <c r="E1886" s="108" t="s">
        <v>10</v>
      </c>
      <c r="F1886" s="108">
        <v>10</v>
      </c>
      <c r="G1886" s="108">
        <v>2</v>
      </c>
      <c r="H1886" s="109">
        <v>2.7</v>
      </c>
      <c r="I1886" s="108" t="str">
        <f t="shared" si="126"/>
        <v>medium</v>
      </c>
      <c r="J1886" s="108" t="s">
        <v>11</v>
      </c>
      <c r="K1886" s="110">
        <v>3.62</v>
      </c>
      <c r="L1886" s="110">
        <v>335.10455997663399</v>
      </c>
      <c r="M1886" s="110">
        <v>2</v>
      </c>
      <c r="N1886" s="110">
        <v>4</v>
      </c>
      <c r="O1886" s="110">
        <f t="shared" si="125"/>
        <v>335.10455997663399</v>
      </c>
      <c r="P1886" s="110">
        <f t="shared" si="127"/>
        <v>92.570320435534256</v>
      </c>
      <c r="Q1886" s="111">
        <f t="shared" si="128"/>
        <v>333.25315356792333</v>
      </c>
    </row>
    <row r="1887" spans="1:17">
      <c r="A1887" s="107" t="s">
        <v>837</v>
      </c>
      <c r="B1887" s="108" t="s">
        <v>876</v>
      </c>
      <c r="C1887" s="108" t="s">
        <v>12</v>
      </c>
      <c r="D1887" s="108" t="s">
        <v>9</v>
      </c>
      <c r="E1887" s="108" t="s">
        <v>10</v>
      </c>
      <c r="F1887" s="108">
        <v>10</v>
      </c>
      <c r="G1887" s="108">
        <v>2</v>
      </c>
      <c r="H1887" s="109">
        <v>2.7</v>
      </c>
      <c r="I1887" s="108" t="str">
        <f t="shared" si="126"/>
        <v>medium</v>
      </c>
      <c r="J1887" s="108" t="s">
        <v>11</v>
      </c>
      <c r="K1887" s="110">
        <v>4.47</v>
      </c>
      <c r="L1887" s="110">
        <v>824.27177424036495</v>
      </c>
      <c r="M1887" s="110">
        <v>2</v>
      </c>
      <c r="N1887" s="110">
        <v>4</v>
      </c>
      <c r="O1887" s="110">
        <f t="shared" si="125"/>
        <v>824.27177424036495</v>
      </c>
      <c r="P1887" s="110">
        <f t="shared" si="127"/>
        <v>184.40084434907493</v>
      </c>
      <c r="Q1887" s="111">
        <f t="shared" si="128"/>
        <v>663.84303965666982</v>
      </c>
    </row>
    <row r="1888" spans="1:17">
      <c r="A1888" s="107" t="s">
        <v>837</v>
      </c>
      <c r="B1888" s="108" t="s">
        <v>877</v>
      </c>
      <c r="C1888" s="108" t="s">
        <v>8</v>
      </c>
      <c r="D1888" s="108" t="s">
        <v>9</v>
      </c>
      <c r="E1888" s="108" t="s">
        <v>10</v>
      </c>
      <c r="F1888" s="108">
        <v>10</v>
      </c>
      <c r="G1888" s="108">
        <v>2</v>
      </c>
      <c r="H1888" s="109">
        <v>2.7</v>
      </c>
      <c r="I1888" s="108" t="str">
        <f t="shared" si="126"/>
        <v>medium</v>
      </c>
      <c r="J1888" s="108" t="s">
        <v>11</v>
      </c>
      <c r="K1888" s="110">
        <v>3.87</v>
      </c>
      <c r="L1888" s="110">
        <v>530.14984849969403</v>
      </c>
      <c r="M1888" s="110">
        <v>2</v>
      </c>
      <c r="N1888" s="110">
        <v>4</v>
      </c>
      <c r="O1888" s="110">
        <f t="shared" si="125"/>
        <v>530.14984849969403</v>
      </c>
      <c r="P1888" s="110">
        <f t="shared" si="127"/>
        <v>136.98962493532144</v>
      </c>
      <c r="Q1888" s="111">
        <f t="shared" si="128"/>
        <v>493.16264976715718</v>
      </c>
    </row>
    <row r="1889" spans="1:17" ht="15" thickBot="1">
      <c r="A1889" s="112" t="s">
        <v>837</v>
      </c>
      <c r="B1889" s="113" t="s">
        <v>877</v>
      </c>
      <c r="C1889" s="113" t="s">
        <v>12</v>
      </c>
      <c r="D1889" s="113" t="s">
        <v>9</v>
      </c>
      <c r="E1889" s="113" t="s">
        <v>10</v>
      </c>
      <c r="F1889" s="113">
        <v>10</v>
      </c>
      <c r="G1889" s="113">
        <v>2</v>
      </c>
      <c r="H1889" s="114">
        <v>2.7</v>
      </c>
      <c r="I1889" s="113" t="str">
        <f t="shared" si="126"/>
        <v>medium</v>
      </c>
      <c r="J1889" s="113" t="s">
        <v>11</v>
      </c>
      <c r="K1889" s="115">
        <v>3.47</v>
      </c>
      <c r="L1889" s="115">
        <v>326.57080528383398</v>
      </c>
      <c r="M1889" s="115">
        <v>2</v>
      </c>
      <c r="N1889" s="115">
        <v>4</v>
      </c>
      <c r="O1889" s="115">
        <f t="shared" si="125"/>
        <v>326.57080528383398</v>
      </c>
      <c r="P1889" s="115">
        <f t="shared" si="127"/>
        <v>94.112624001104891</v>
      </c>
      <c r="Q1889" s="116">
        <f t="shared" si="128"/>
        <v>338.80544640397761</v>
      </c>
    </row>
    <row r="1890" spans="1:17">
      <c r="A1890" s="102" t="s">
        <v>837</v>
      </c>
      <c r="B1890" s="103" t="s">
        <v>878</v>
      </c>
      <c r="C1890" s="103" t="s">
        <v>8</v>
      </c>
      <c r="D1890" s="103" t="s">
        <v>9</v>
      </c>
      <c r="E1890" s="103" t="s">
        <v>10</v>
      </c>
      <c r="F1890" s="103">
        <v>10</v>
      </c>
      <c r="G1890" s="103">
        <v>1</v>
      </c>
      <c r="H1890" s="104">
        <v>3.2</v>
      </c>
      <c r="I1890" s="103" t="str">
        <f t="shared" si="126"/>
        <v>high</v>
      </c>
      <c r="J1890" s="103" t="s">
        <v>11</v>
      </c>
      <c r="K1890" s="105">
        <v>9.24</v>
      </c>
      <c r="L1890" s="105">
        <v>880.01402091895795</v>
      </c>
      <c r="M1890" s="105">
        <v>2</v>
      </c>
      <c r="N1890" s="105">
        <v>4</v>
      </c>
      <c r="O1890" s="105">
        <f t="shared" si="125"/>
        <v>880.01402091895795</v>
      </c>
      <c r="P1890" s="105">
        <f t="shared" si="127"/>
        <v>95.23961265356688</v>
      </c>
      <c r="Q1890" s="106">
        <f t="shared" si="128"/>
        <v>342.86260555284076</v>
      </c>
    </row>
    <row r="1891" spans="1:17">
      <c r="A1891" s="107" t="s">
        <v>837</v>
      </c>
      <c r="B1891" s="108" t="s">
        <v>878</v>
      </c>
      <c r="C1891" s="108" t="s">
        <v>12</v>
      </c>
      <c r="D1891" s="108" t="s">
        <v>9</v>
      </c>
      <c r="E1891" s="108" t="s">
        <v>10</v>
      </c>
      <c r="F1891" s="108">
        <v>10</v>
      </c>
      <c r="G1891" s="108">
        <v>1</v>
      </c>
      <c r="H1891" s="109">
        <v>3.2</v>
      </c>
      <c r="I1891" s="108" t="str">
        <f t="shared" si="126"/>
        <v>high</v>
      </c>
      <c r="J1891" s="108" t="s">
        <v>11</v>
      </c>
      <c r="K1891" s="110">
        <v>8.67</v>
      </c>
      <c r="L1891" s="110">
        <v>579.35171480597796</v>
      </c>
      <c r="M1891" s="110">
        <v>2</v>
      </c>
      <c r="N1891" s="110">
        <v>4</v>
      </c>
      <c r="O1891" s="110">
        <f t="shared" si="125"/>
        <v>579.35171480597796</v>
      </c>
      <c r="P1891" s="110">
        <f t="shared" si="127"/>
        <v>66.822573795383846</v>
      </c>
      <c r="Q1891" s="111">
        <f t="shared" si="128"/>
        <v>240.56126566338187</v>
      </c>
    </row>
    <row r="1892" spans="1:17">
      <c r="A1892" s="107" t="s">
        <v>837</v>
      </c>
      <c r="B1892" s="108" t="s">
        <v>879</v>
      </c>
      <c r="C1892" s="108" t="s">
        <v>8</v>
      </c>
      <c r="D1892" s="108" t="s">
        <v>9</v>
      </c>
      <c r="E1892" s="108" t="s">
        <v>10</v>
      </c>
      <c r="F1892" s="108">
        <v>10</v>
      </c>
      <c r="G1892" s="108">
        <v>1</v>
      </c>
      <c r="H1892" s="109">
        <v>3.2</v>
      </c>
      <c r="I1892" s="108" t="str">
        <f t="shared" si="126"/>
        <v>high</v>
      </c>
      <c r="J1892" s="108" t="s">
        <v>11</v>
      </c>
      <c r="K1892" s="110">
        <v>3.42</v>
      </c>
      <c r="L1892" s="110">
        <v>750.29975630015701</v>
      </c>
      <c r="M1892" s="110">
        <v>2</v>
      </c>
      <c r="N1892" s="110">
        <v>4</v>
      </c>
      <c r="O1892" s="110">
        <f t="shared" si="125"/>
        <v>750.29975630015701</v>
      </c>
      <c r="P1892" s="110">
        <f t="shared" si="127"/>
        <v>219.38589365501667</v>
      </c>
      <c r="Q1892" s="111">
        <f t="shared" si="128"/>
        <v>789.78921715806007</v>
      </c>
    </row>
    <row r="1893" spans="1:17">
      <c r="A1893" s="107" t="s">
        <v>837</v>
      </c>
      <c r="B1893" s="108" t="s">
        <v>879</v>
      </c>
      <c r="C1893" s="108" t="s">
        <v>12</v>
      </c>
      <c r="D1893" s="108" t="s">
        <v>9</v>
      </c>
      <c r="E1893" s="108" t="s">
        <v>10</v>
      </c>
      <c r="F1893" s="108">
        <v>10</v>
      </c>
      <c r="G1893" s="108">
        <v>1</v>
      </c>
      <c r="H1893" s="109">
        <v>3.2</v>
      </c>
      <c r="I1893" s="108" t="str">
        <f t="shared" si="126"/>
        <v>high</v>
      </c>
      <c r="J1893" s="108" t="s">
        <v>11</v>
      </c>
      <c r="K1893" s="110">
        <v>3.38</v>
      </c>
      <c r="L1893" s="110">
        <v>696.94407767773805</v>
      </c>
      <c r="M1893" s="110">
        <v>2</v>
      </c>
      <c r="N1893" s="110">
        <v>4</v>
      </c>
      <c r="O1893" s="110">
        <f t="shared" si="125"/>
        <v>696.94407767773805</v>
      </c>
      <c r="P1893" s="110">
        <f t="shared" si="127"/>
        <v>206.19647268572132</v>
      </c>
      <c r="Q1893" s="111">
        <f t="shared" si="128"/>
        <v>742.30730166859666</v>
      </c>
    </row>
    <row r="1894" spans="1:17">
      <c r="A1894" s="107" t="s">
        <v>837</v>
      </c>
      <c r="B1894" s="108" t="s">
        <v>880</v>
      </c>
      <c r="C1894" s="108" t="s">
        <v>8</v>
      </c>
      <c r="D1894" s="108" t="s">
        <v>9</v>
      </c>
      <c r="E1894" s="108" t="s">
        <v>10</v>
      </c>
      <c r="F1894" s="108">
        <v>10</v>
      </c>
      <c r="G1894" s="108">
        <v>1</v>
      </c>
      <c r="H1894" s="109">
        <v>3.2</v>
      </c>
      <c r="I1894" s="108" t="str">
        <f t="shared" si="126"/>
        <v>high</v>
      </c>
      <c r="J1894" s="108" t="s">
        <v>11</v>
      </c>
      <c r="K1894" s="110">
        <v>3.98</v>
      </c>
      <c r="L1894" s="110">
        <v>430.71766382764503</v>
      </c>
      <c r="M1894" s="110">
        <v>2</v>
      </c>
      <c r="N1894" s="110">
        <v>4</v>
      </c>
      <c r="O1894" s="110">
        <f t="shared" si="125"/>
        <v>430.71766382764503</v>
      </c>
      <c r="P1894" s="110">
        <f t="shared" si="127"/>
        <v>108.22051854965956</v>
      </c>
      <c r="Q1894" s="111">
        <f t="shared" si="128"/>
        <v>389.59386677877438</v>
      </c>
    </row>
    <row r="1895" spans="1:17">
      <c r="A1895" s="107" t="s">
        <v>837</v>
      </c>
      <c r="B1895" s="108" t="s">
        <v>880</v>
      </c>
      <c r="C1895" s="108" t="s">
        <v>12</v>
      </c>
      <c r="D1895" s="108" t="s">
        <v>9</v>
      </c>
      <c r="E1895" s="108" t="s">
        <v>10</v>
      </c>
      <c r="F1895" s="108">
        <v>10</v>
      </c>
      <c r="G1895" s="108">
        <v>1</v>
      </c>
      <c r="H1895" s="109">
        <v>3.2</v>
      </c>
      <c r="I1895" s="108" t="str">
        <f t="shared" si="126"/>
        <v>high</v>
      </c>
      <c r="J1895" s="108" t="s">
        <v>11</v>
      </c>
      <c r="K1895" s="110">
        <v>3.48</v>
      </c>
      <c r="L1895" s="110">
        <v>660.38844919113899</v>
      </c>
      <c r="M1895" s="110">
        <v>2</v>
      </c>
      <c r="N1895" s="110">
        <v>4</v>
      </c>
      <c r="O1895" s="110">
        <f t="shared" si="125"/>
        <v>660.38844919113899</v>
      </c>
      <c r="P1895" s="110">
        <f t="shared" si="127"/>
        <v>189.76679574458018</v>
      </c>
      <c r="Q1895" s="111">
        <f t="shared" si="128"/>
        <v>683.16046468048864</v>
      </c>
    </row>
    <row r="1896" spans="1:17">
      <c r="A1896" s="107" t="s">
        <v>837</v>
      </c>
      <c r="B1896" s="108" t="s">
        <v>881</v>
      </c>
      <c r="C1896" s="108" t="s">
        <v>8</v>
      </c>
      <c r="D1896" s="108" t="s">
        <v>9</v>
      </c>
      <c r="E1896" s="108" t="s">
        <v>10</v>
      </c>
      <c r="F1896" s="108">
        <v>10</v>
      </c>
      <c r="G1896" s="108">
        <v>1</v>
      </c>
      <c r="H1896" s="109">
        <v>3.2</v>
      </c>
      <c r="I1896" s="108" t="str">
        <f t="shared" si="126"/>
        <v>high</v>
      </c>
      <c r="J1896" s="108" t="s">
        <v>11</v>
      </c>
      <c r="K1896" s="110">
        <v>3.38</v>
      </c>
      <c r="L1896" s="110">
        <v>484.45011953424103</v>
      </c>
      <c r="M1896" s="110">
        <v>2</v>
      </c>
      <c r="N1896" s="110">
        <v>4</v>
      </c>
      <c r="O1896" s="110">
        <f t="shared" si="125"/>
        <v>484.45011953424103</v>
      </c>
      <c r="P1896" s="110">
        <f t="shared" si="127"/>
        <v>143.32843773202399</v>
      </c>
      <c r="Q1896" s="111">
        <f t="shared" si="128"/>
        <v>515.98237583528635</v>
      </c>
    </row>
    <row r="1897" spans="1:17" ht="15" thickBot="1">
      <c r="A1897" s="112" t="s">
        <v>837</v>
      </c>
      <c r="B1897" s="113" t="s">
        <v>881</v>
      </c>
      <c r="C1897" s="113" t="s">
        <v>12</v>
      </c>
      <c r="D1897" s="113" t="s">
        <v>9</v>
      </c>
      <c r="E1897" s="113" t="s">
        <v>10</v>
      </c>
      <c r="F1897" s="113">
        <v>10</v>
      </c>
      <c r="G1897" s="113">
        <v>1</v>
      </c>
      <c r="H1897" s="114">
        <v>3.2</v>
      </c>
      <c r="I1897" s="113" t="str">
        <f t="shared" si="126"/>
        <v>high</v>
      </c>
      <c r="J1897" s="113" t="s">
        <v>11</v>
      </c>
      <c r="K1897" s="115">
        <v>3.52</v>
      </c>
      <c r="L1897" s="115">
        <v>561.55963131937597</v>
      </c>
      <c r="M1897" s="115">
        <v>2</v>
      </c>
      <c r="N1897" s="115">
        <v>4</v>
      </c>
      <c r="O1897" s="115">
        <f t="shared" si="125"/>
        <v>561.55963131937597</v>
      </c>
      <c r="P1897" s="115">
        <f t="shared" si="127"/>
        <v>159.53398617027727</v>
      </c>
      <c r="Q1897" s="116">
        <f t="shared" si="128"/>
        <v>574.32235021299823</v>
      </c>
    </row>
    <row r="1898" spans="1:17">
      <c r="A1898" s="102" t="s">
        <v>837</v>
      </c>
      <c r="B1898" s="103" t="s">
        <v>882</v>
      </c>
      <c r="C1898" s="103" t="s">
        <v>8</v>
      </c>
      <c r="D1898" s="103" t="s">
        <v>9</v>
      </c>
      <c r="E1898" s="103" t="s">
        <v>10</v>
      </c>
      <c r="F1898" s="103">
        <v>10</v>
      </c>
      <c r="G1898" s="103">
        <v>2</v>
      </c>
      <c r="H1898" s="104">
        <v>3.2</v>
      </c>
      <c r="I1898" s="103" t="str">
        <f t="shared" si="126"/>
        <v>high</v>
      </c>
      <c r="J1898" s="103" t="s">
        <v>11</v>
      </c>
      <c r="K1898" s="105">
        <v>5.55</v>
      </c>
      <c r="L1898" s="105">
        <v>320.38347361773901</v>
      </c>
      <c r="M1898" s="105">
        <v>2</v>
      </c>
      <c r="N1898" s="105">
        <v>4</v>
      </c>
      <c r="O1898" s="105">
        <f t="shared" si="125"/>
        <v>320.38347361773901</v>
      </c>
      <c r="P1898" s="105">
        <f t="shared" si="127"/>
        <v>57.726752003196218</v>
      </c>
      <c r="Q1898" s="106">
        <f t="shared" si="128"/>
        <v>207.8163072115064</v>
      </c>
    </row>
    <row r="1899" spans="1:17">
      <c r="A1899" s="107" t="s">
        <v>837</v>
      </c>
      <c r="B1899" s="108" t="s">
        <v>882</v>
      </c>
      <c r="C1899" s="108" t="s">
        <v>12</v>
      </c>
      <c r="D1899" s="108" t="s">
        <v>9</v>
      </c>
      <c r="E1899" s="108" t="s">
        <v>10</v>
      </c>
      <c r="F1899" s="108">
        <v>10</v>
      </c>
      <c r="G1899" s="108">
        <v>2</v>
      </c>
      <c r="H1899" s="109">
        <v>3.2</v>
      </c>
      <c r="I1899" s="108" t="str">
        <f t="shared" si="126"/>
        <v>high</v>
      </c>
      <c r="J1899" s="108" t="s">
        <v>11</v>
      </c>
      <c r="K1899" s="110">
        <v>6.03</v>
      </c>
      <c r="L1899" s="110">
        <v>510.34331855703999</v>
      </c>
      <c r="M1899" s="110">
        <v>2</v>
      </c>
      <c r="N1899" s="110">
        <v>4</v>
      </c>
      <c r="O1899" s="110">
        <f t="shared" si="125"/>
        <v>510.34331855703999</v>
      </c>
      <c r="P1899" s="110">
        <f t="shared" si="127"/>
        <v>84.634049511946927</v>
      </c>
      <c r="Q1899" s="111">
        <f t="shared" si="128"/>
        <v>304.68257824300895</v>
      </c>
    </row>
    <row r="1900" spans="1:17">
      <c r="A1900" s="107" t="s">
        <v>837</v>
      </c>
      <c r="B1900" s="108" t="s">
        <v>883</v>
      </c>
      <c r="C1900" s="108" t="s">
        <v>8</v>
      </c>
      <c r="D1900" s="108" t="s">
        <v>9</v>
      </c>
      <c r="E1900" s="108" t="s">
        <v>10</v>
      </c>
      <c r="F1900" s="108">
        <v>10</v>
      </c>
      <c r="G1900" s="108">
        <v>2</v>
      </c>
      <c r="H1900" s="109">
        <v>3.2</v>
      </c>
      <c r="I1900" s="108" t="str">
        <f t="shared" si="126"/>
        <v>high</v>
      </c>
      <c r="J1900" s="108" t="s">
        <v>11</v>
      </c>
      <c r="K1900" s="110">
        <v>3.51</v>
      </c>
      <c r="L1900" s="110">
        <v>524.25135587302896</v>
      </c>
      <c r="M1900" s="110">
        <v>2</v>
      </c>
      <c r="N1900" s="110">
        <v>4</v>
      </c>
      <c r="O1900" s="110">
        <f t="shared" si="125"/>
        <v>524.25135587302896</v>
      </c>
      <c r="P1900" s="110">
        <f t="shared" si="127"/>
        <v>149.35936064758661</v>
      </c>
      <c r="Q1900" s="111">
        <f t="shared" si="128"/>
        <v>537.69369833131179</v>
      </c>
    </row>
    <row r="1901" spans="1:17">
      <c r="A1901" s="107" t="s">
        <v>837</v>
      </c>
      <c r="B1901" s="108" t="s">
        <v>883</v>
      </c>
      <c r="C1901" s="108" t="s">
        <v>12</v>
      </c>
      <c r="D1901" s="108" t="s">
        <v>9</v>
      </c>
      <c r="E1901" s="108" t="s">
        <v>10</v>
      </c>
      <c r="F1901" s="108">
        <v>10</v>
      </c>
      <c r="G1901" s="108">
        <v>2</v>
      </c>
      <c r="H1901" s="109">
        <v>3.2</v>
      </c>
      <c r="I1901" s="108" t="str">
        <f t="shared" si="126"/>
        <v>high</v>
      </c>
      <c r="J1901" s="108" t="s">
        <v>11</v>
      </c>
      <c r="K1901" s="110">
        <v>3.28</v>
      </c>
      <c r="L1901" s="110">
        <v>537.82499652426702</v>
      </c>
      <c r="M1901" s="110">
        <v>2</v>
      </c>
      <c r="N1901" s="110">
        <v>4</v>
      </c>
      <c r="O1901" s="110">
        <f t="shared" si="125"/>
        <v>537.82499652426702</v>
      </c>
      <c r="P1901" s="110">
        <f t="shared" si="127"/>
        <v>163.97103552569118</v>
      </c>
      <c r="Q1901" s="111">
        <f t="shared" si="128"/>
        <v>590.29572789248823</v>
      </c>
    </row>
    <row r="1902" spans="1:17">
      <c r="A1902" s="107" t="s">
        <v>837</v>
      </c>
      <c r="B1902" s="108" t="s">
        <v>884</v>
      </c>
      <c r="C1902" s="108" t="s">
        <v>8</v>
      </c>
      <c r="D1902" s="108" t="s">
        <v>9</v>
      </c>
      <c r="E1902" s="108" t="s">
        <v>10</v>
      </c>
      <c r="F1902" s="108">
        <v>10</v>
      </c>
      <c r="G1902" s="108">
        <v>2</v>
      </c>
      <c r="H1902" s="109">
        <v>3.2</v>
      </c>
      <c r="I1902" s="108" t="str">
        <f t="shared" si="126"/>
        <v>high</v>
      </c>
      <c r="J1902" s="108" t="s">
        <v>11</v>
      </c>
      <c r="K1902" s="110">
        <v>5.08</v>
      </c>
      <c r="L1902" s="110">
        <v>690.23261580755604</v>
      </c>
      <c r="M1902" s="110">
        <v>2</v>
      </c>
      <c r="N1902" s="110">
        <v>4</v>
      </c>
      <c r="O1902" s="110">
        <f t="shared" si="125"/>
        <v>690.23261580755604</v>
      </c>
      <c r="P1902" s="110">
        <f t="shared" si="127"/>
        <v>135.87256216684173</v>
      </c>
      <c r="Q1902" s="111">
        <f t="shared" si="128"/>
        <v>489.14122380063026</v>
      </c>
    </row>
    <row r="1903" spans="1:17">
      <c r="A1903" s="107" t="s">
        <v>837</v>
      </c>
      <c r="B1903" s="108" t="s">
        <v>884</v>
      </c>
      <c r="C1903" s="108" t="s">
        <v>12</v>
      </c>
      <c r="D1903" s="108" t="s">
        <v>9</v>
      </c>
      <c r="E1903" s="108" t="s">
        <v>10</v>
      </c>
      <c r="F1903" s="108">
        <v>10</v>
      </c>
      <c r="G1903" s="108">
        <v>2</v>
      </c>
      <c r="H1903" s="109">
        <v>3.2</v>
      </c>
      <c r="I1903" s="108" t="str">
        <f t="shared" si="126"/>
        <v>high</v>
      </c>
      <c r="J1903" s="108" t="s">
        <v>11</v>
      </c>
      <c r="K1903" s="110">
        <v>4.72</v>
      </c>
      <c r="L1903" s="110">
        <v>458.92443874882599</v>
      </c>
      <c r="M1903" s="110">
        <v>2</v>
      </c>
      <c r="N1903" s="110">
        <v>4</v>
      </c>
      <c r="O1903" s="110">
        <f t="shared" si="125"/>
        <v>458.92443874882599</v>
      </c>
      <c r="P1903" s="110">
        <f t="shared" si="127"/>
        <v>97.229753972208897</v>
      </c>
      <c r="Q1903" s="111">
        <f t="shared" si="128"/>
        <v>350.02711429995202</v>
      </c>
    </row>
    <row r="1904" spans="1:17">
      <c r="A1904" s="107" t="s">
        <v>837</v>
      </c>
      <c r="B1904" s="108" t="s">
        <v>885</v>
      </c>
      <c r="C1904" s="108" t="s">
        <v>8</v>
      </c>
      <c r="D1904" s="108" t="s">
        <v>9</v>
      </c>
      <c r="E1904" s="108" t="s">
        <v>10</v>
      </c>
      <c r="F1904" s="108">
        <v>10</v>
      </c>
      <c r="G1904" s="108">
        <v>2</v>
      </c>
      <c r="H1904" s="109">
        <v>3.2</v>
      </c>
      <c r="I1904" s="108" t="str">
        <f t="shared" si="126"/>
        <v>high</v>
      </c>
      <c r="J1904" s="108" t="s">
        <v>11</v>
      </c>
      <c r="K1904" s="110">
        <v>1.91</v>
      </c>
      <c r="L1904" s="110">
        <v>176.53124512125601</v>
      </c>
      <c r="M1904" s="110">
        <v>2</v>
      </c>
      <c r="N1904" s="110">
        <v>4</v>
      </c>
      <c r="O1904" s="110">
        <f t="shared" si="125"/>
        <v>176.53124512125601</v>
      </c>
      <c r="P1904" s="110">
        <f t="shared" si="127"/>
        <v>92.424735665579064</v>
      </c>
      <c r="Q1904" s="111">
        <f t="shared" si="128"/>
        <v>332.72904839608464</v>
      </c>
    </row>
    <row r="1905" spans="1:17" ht="15" thickBot="1">
      <c r="A1905" s="112" t="s">
        <v>837</v>
      </c>
      <c r="B1905" s="113" t="s">
        <v>885</v>
      </c>
      <c r="C1905" s="113" t="s">
        <v>12</v>
      </c>
      <c r="D1905" s="113" t="s">
        <v>9</v>
      </c>
      <c r="E1905" s="113" t="s">
        <v>10</v>
      </c>
      <c r="F1905" s="113">
        <v>10</v>
      </c>
      <c r="G1905" s="113">
        <v>2</v>
      </c>
      <c r="H1905" s="114">
        <v>3.2</v>
      </c>
      <c r="I1905" s="113" t="str">
        <f t="shared" si="126"/>
        <v>high</v>
      </c>
      <c r="J1905" s="113" t="s">
        <v>11</v>
      </c>
      <c r="K1905" s="115">
        <v>2.2799999999999998</v>
      </c>
      <c r="L1905" s="115">
        <v>505.57290514272597</v>
      </c>
      <c r="M1905" s="115">
        <v>2</v>
      </c>
      <c r="N1905" s="115">
        <v>4</v>
      </c>
      <c r="O1905" s="115">
        <f t="shared" si="125"/>
        <v>505.57290514272597</v>
      </c>
      <c r="P1905" s="115">
        <f t="shared" si="127"/>
        <v>221.7425022555816</v>
      </c>
      <c r="Q1905" s="116">
        <f t="shared" si="128"/>
        <v>798.27300812009378</v>
      </c>
    </row>
    <row r="1906" spans="1:17">
      <c r="A1906" s="102" t="s">
        <v>837</v>
      </c>
      <c r="B1906" s="103" t="s">
        <v>886</v>
      </c>
      <c r="C1906" s="103" t="s">
        <v>8</v>
      </c>
      <c r="D1906" s="103" t="s">
        <v>9</v>
      </c>
      <c r="E1906" s="103" t="s">
        <v>10</v>
      </c>
      <c r="F1906" s="103">
        <v>20</v>
      </c>
      <c r="G1906" s="103">
        <v>1</v>
      </c>
      <c r="H1906" s="104">
        <v>2.2999999999999998</v>
      </c>
      <c r="I1906" s="103" t="str">
        <f t="shared" si="126"/>
        <v>low</v>
      </c>
      <c r="J1906" s="103" t="s">
        <v>11</v>
      </c>
      <c r="K1906" s="105">
        <v>13.24</v>
      </c>
      <c r="L1906" s="105">
        <v>952.81503391698698</v>
      </c>
      <c r="M1906" s="105">
        <v>2</v>
      </c>
      <c r="N1906" s="105">
        <v>4</v>
      </c>
      <c r="O1906" s="105">
        <f t="shared" si="125"/>
        <v>952.81503391698698</v>
      </c>
      <c r="P1906" s="105">
        <f t="shared" si="127"/>
        <v>71.964881715784514</v>
      </c>
      <c r="Q1906" s="106">
        <f t="shared" si="128"/>
        <v>259.07357417682425</v>
      </c>
    </row>
    <row r="1907" spans="1:17">
      <c r="A1907" s="107" t="s">
        <v>837</v>
      </c>
      <c r="B1907" s="108" t="s">
        <v>886</v>
      </c>
      <c r="C1907" s="108" t="s">
        <v>12</v>
      </c>
      <c r="D1907" s="108" t="s">
        <v>9</v>
      </c>
      <c r="E1907" s="108" t="s">
        <v>10</v>
      </c>
      <c r="F1907" s="108">
        <v>20</v>
      </c>
      <c r="G1907" s="108">
        <v>1</v>
      </c>
      <c r="H1907" s="109">
        <v>2.2999999999999998</v>
      </c>
      <c r="I1907" s="108" t="str">
        <f t="shared" si="126"/>
        <v>low</v>
      </c>
      <c r="J1907" s="108" t="s">
        <v>11</v>
      </c>
      <c r="K1907" s="110">
        <v>43.42</v>
      </c>
      <c r="L1907" s="110">
        <v>707.69403643522298</v>
      </c>
      <c r="M1907" s="110">
        <v>2</v>
      </c>
      <c r="N1907" s="110">
        <v>4</v>
      </c>
      <c r="O1907" s="110">
        <f t="shared" si="125"/>
        <v>707.69403643522298</v>
      </c>
      <c r="P1907" s="110">
        <f t="shared" si="127"/>
        <v>16.298803234344149</v>
      </c>
      <c r="Q1907" s="111">
        <f t="shared" si="128"/>
        <v>58.675691643638935</v>
      </c>
    </row>
    <row r="1908" spans="1:17">
      <c r="A1908" s="107" t="s">
        <v>837</v>
      </c>
      <c r="B1908" s="108" t="s">
        <v>887</v>
      </c>
      <c r="C1908" s="108" t="s">
        <v>8</v>
      </c>
      <c r="D1908" s="108" t="s">
        <v>9</v>
      </c>
      <c r="E1908" s="108" t="s">
        <v>10</v>
      </c>
      <c r="F1908" s="108">
        <v>20</v>
      </c>
      <c r="G1908" s="108">
        <v>1</v>
      </c>
      <c r="H1908" s="109">
        <v>2.2999999999999998</v>
      </c>
      <c r="I1908" s="108" t="str">
        <f t="shared" si="126"/>
        <v>low</v>
      </c>
      <c r="J1908" s="108" t="s">
        <v>11</v>
      </c>
      <c r="K1908" s="110">
        <v>7.09</v>
      </c>
      <c r="L1908" s="110">
        <v>881.21746610040896</v>
      </c>
      <c r="M1908" s="110">
        <v>2</v>
      </c>
      <c r="N1908" s="110">
        <v>4</v>
      </c>
      <c r="O1908" s="110">
        <f t="shared" si="125"/>
        <v>881.21746610040896</v>
      </c>
      <c r="P1908" s="110">
        <f t="shared" si="127"/>
        <v>124.29019267988843</v>
      </c>
      <c r="Q1908" s="111">
        <f t="shared" si="128"/>
        <v>447.44469364759834</v>
      </c>
    </row>
    <row r="1909" spans="1:17">
      <c r="A1909" s="107" t="s">
        <v>837</v>
      </c>
      <c r="B1909" s="108" t="s">
        <v>887</v>
      </c>
      <c r="C1909" s="108" t="s">
        <v>12</v>
      </c>
      <c r="D1909" s="108" t="s">
        <v>9</v>
      </c>
      <c r="E1909" s="108" t="s">
        <v>10</v>
      </c>
      <c r="F1909" s="108">
        <v>20</v>
      </c>
      <c r="G1909" s="108">
        <v>1</v>
      </c>
      <c r="H1909" s="109">
        <v>2.2999999999999998</v>
      </c>
      <c r="I1909" s="108" t="str">
        <f t="shared" si="126"/>
        <v>low</v>
      </c>
      <c r="J1909" s="108" t="s">
        <v>11</v>
      </c>
      <c r="K1909" s="110">
        <v>7.55</v>
      </c>
      <c r="L1909" s="110">
        <v>623.05936304717898</v>
      </c>
      <c r="M1909" s="110">
        <v>2</v>
      </c>
      <c r="N1909" s="110">
        <v>4</v>
      </c>
      <c r="O1909" s="110">
        <f t="shared" si="125"/>
        <v>623.05936304717898</v>
      </c>
      <c r="P1909" s="110">
        <f t="shared" si="127"/>
        <v>82.524418946646222</v>
      </c>
      <c r="Q1909" s="111">
        <f t="shared" si="128"/>
        <v>297.08790820792638</v>
      </c>
    </row>
    <row r="1910" spans="1:17">
      <c r="A1910" s="107" t="s">
        <v>837</v>
      </c>
      <c r="B1910" s="108" t="s">
        <v>888</v>
      </c>
      <c r="C1910" s="108" t="s">
        <v>8</v>
      </c>
      <c r="D1910" s="108" t="s">
        <v>9</v>
      </c>
      <c r="E1910" s="108" t="s">
        <v>10</v>
      </c>
      <c r="F1910" s="108">
        <v>20</v>
      </c>
      <c r="G1910" s="108">
        <v>1</v>
      </c>
      <c r="H1910" s="109">
        <v>2.2999999999999998</v>
      </c>
      <c r="I1910" s="108" t="str">
        <f t="shared" si="126"/>
        <v>low</v>
      </c>
      <c r="J1910" s="108" t="s">
        <v>11</v>
      </c>
      <c r="K1910" s="110">
        <v>124.67</v>
      </c>
      <c r="L1910" s="110">
        <v>71.116394296850302</v>
      </c>
      <c r="M1910" s="110">
        <v>2</v>
      </c>
      <c r="N1910" s="110">
        <v>4</v>
      </c>
      <c r="O1910" s="110">
        <f t="shared" si="125"/>
        <v>71.116394296850302</v>
      </c>
      <c r="P1910" s="110">
        <f t="shared" si="127"/>
        <v>0.57043710834082217</v>
      </c>
      <c r="Q1910" s="111">
        <f t="shared" si="128"/>
        <v>2.0535735900269598</v>
      </c>
    </row>
    <row r="1911" spans="1:17">
      <c r="A1911" s="107" t="s">
        <v>837</v>
      </c>
      <c r="B1911" s="108" t="s">
        <v>888</v>
      </c>
      <c r="C1911" s="108" t="s">
        <v>12</v>
      </c>
      <c r="D1911" s="108" t="s">
        <v>9</v>
      </c>
      <c r="E1911" s="108" t="s">
        <v>10</v>
      </c>
      <c r="F1911" s="108">
        <v>20</v>
      </c>
      <c r="G1911" s="108">
        <v>1</v>
      </c>
      <c r="H1911" s="109">
        <v>2.2999999999999998</v>
      </c>
      <c r="I1911" s="108" t="str">
        <f t="shared" si="126"/>
        <v>low</v>
      </c>
      <c r="J1911" s="108" t="s">
        <v>11</v>
      </c>
      <c r="K1911" s="110">
        <v>9.2200000000000006</v>
      </c>
      <c r="L1911" s="110">
        <v>735.62384949671502</v>
      </c>
      <c r="M1911" s="110">
        <v>2</v>
      </c>
      <c r="N1911" s="110">
        <v>4</v>
      </c>
      <c r="O1911" s="110">
        <f t="shared" si="125"/>
        <v>735.62384949671502</v>
      </c>
      <c r="P1911" s="110">
        <f t="shared" si="127"/>
        <v>79.785666973613331</v>
      </c>
      <c r="Q1911" s="111">
        <f t="shared" si="128"/>
        <v>287.228401105008</v>
      </c>
    </row>
    <row r="1912" spans="1:17">
      <c r="A1912" s="107" t="s">
        <v>837</v>
      </c>
      <c r="B1912" s="108" t="s">
        <v>889</v>
      </c>
      <c r="C1912" s="108" t="s">
        <v>8</v>
      </c>
      <c r="D1912" s="108" t="s">
        <v>9</v>
      </c>
      <c r="E1912" s="108" t="s">
        <v>10</v>
      </c>
      <c r="F1912" s="108">
        <v>20</v>
      </c>
      <c r="G1912" s="108">
        <v>1</v>
      </c>
      <c r="H1912" s="109">
        <v>2.2999999999999998</v>
      </c>
      <c r="I1912" s="108" t="str">
        <f t="shared" si="126"/>
        <v>low</v>
      </c>
      <c r="J1912" s="108" t="s">
        <v>11</v>
      </c>
      <c r="K1912" s="110">
        <v>36.82</v>
      </c>
      <c r="L1912" s="110">
        <v>954.12030307092903</v>
      </c>
      <c r="M1912" s="110">
        <v>2</v>
      </c>
      <c r="N1912" s="110">
        <v>4</v>
      </c>
      <c r="O1912" s="110">
        <f t="shared" si="125"/>
        <v>954.12030307092903</v>
      </c>
      <c r="P1912" s="110">
        <f t="shared" si="127"/>
        <v>25.913098942719419</v>
      </c>
      <c r="Q1912" s="111">
        <f t="shared" si="128"/>
        <v>93.287156193789912</v>
      </c>
    </row>
    <row r="1913" spans="1:17" ht="15" thickBot="1">
      <c r="A1913" s="112" t="s">
        <v>837</v>
      </c>
      <c r="B1913" s="113" t="s">
        <v>889</v>
      </c>
      <c r="C1913" s="113" t="s">
        <v>12</v>
      </c>
      <c r="D1913" s="113" t="s">
        <v>9</v>
      </c>
      <c r="E1913" s="113" t="s">
        <v>10</v>
      </c>
      <c r="F1913" s="113">
        <v>20</v>
      </c>
      <c r="G1913" s="113">
        <v>1</v>
      </c>
      <c r="H1913" s="114">
        <v>2.2999999999999998</v>
      </c>
      <c r="I1913" s="113" t="str">
        <f t="shared" si="126"/>
        <v>low</v>
      </c>
      <c r="J1913" s="113" t="s">
        <v>11</v>
      </c>
      <c r="K1913" s="115">
        <v>8.14</v>
      </c>
      <c r="L1913" s="115">
        <v>585.56862765304902</v>
      </c>
      <c r="M1913" s="115">
        <v>2</v>
      </c>
      <c r="N1913" s="115">
        <v>4</v>
      </c>
      <c r="O1913" s="115">
        <f t="shared" si="125"/>
        <v>585.56862765304902</v>
      </c>
      <c r="P1913" s="115">
        <f t="shared" si="127"/>
        <v>71.937177844354906</v>
      </c>
      <c r="Q1913" s="116">
        <f t="shared" si="128"/>
        <v>258.97384023967766</v>
      </c>
    </row>
    <row r="1914" spans="1:17">
      <c r="A1914" s="102" t="s">
        <v>837</v>
      </c>
      <c r="B1914" s="103" t="s">
        <v>890</v>
      </c>
      <c r="C1914" s="103" t="s">
        <v>8</v>
      </c>
      <c r="D1914" s="103" t="s">
        <v>9</v>
      </c>
      <c r="E1914" s="103" t="s">
        <v>10</v>
      </c>
      <c r="F1914" s="103">
        <v>20</v>
      </c>
      <c r="G1914" s="103">
        <v>2</v>
      </c>
      <c r="H1914" s="104">
        <v>2.2999999999999998</v>
      </c>
      <c r="I1914" s="103" t="str">
        <f t="shared" si="126"/>
        <v>low</v>
      </c>
      <c r="J1914" s="103" t="s">
        <v>11</v>
      </c>
      <c r="K1914" s="105">
        <v>6.9</v>
      </c>
      <c r="L1914" s="105">
        <v>954.24094122167799</v>
      </c>
      <c r="M1914" s="105">
        <v>2</v>
      </c>
      <c r="N1914" s="105">
        <v>4</v>
      </c>
      <c r="O1914" s="105">
        <f t="shared" si="125"/>
        <v>954.24094122167799</v>
      </c>
      <c r="P1914" s="105">
        <f t="shared" si="127"/>
        <v>138.29578858285188</v>
      </c>
      <c r="Q1914" s="106">
        <f t="shared" si="128"/>
        <v>497.86483889826678</v>
      </c>
    </row>
    <row r="1915" spans="1:17">
      <c r="A1915" s="107" t="s">
        <v>837</v>
      </c>
      <c r="B1915" s="108" t="s">
        <v>890</v>
      </c>
      <c r="C1915" s="108" t="s">
        <v>12</v>
      </c>
      <c r="D1915" s="108" t="s">
        <v>9</v>
      </c>
      <c r="E1915" s="108" t="s">
        <v>10</v>
      </c>
      <c r="F1915" s="108">
        <v>20</v>
      </c>
      <c r="G1915" s="108">
        <v>2</v>
      </c>
      <c r="H1915" s="109">
        <v>2.2999999999999998</v>
      </c>
      <c r="I1915" s="108" t="str">
        <f t="shared" si="126"/>
        <v>low</v>
      </c>
      <c r="J1915" s="108" t="s">
        <v>11</v>
      </c>
      <c r="K1915" s="110">
        <v>6.9</v>
      </c>
      <c r="L1915" s="110">
        <v>718.65508625618304</v>
      </c>
      <c r="M1915" s="110">
        <v>2</v>
      </c>
      <c r="N1915" s="110">
        <v>4</v>
      </c>
      <c r="O1915" s="110">
        <f t="shared" si="125"/>
        <v>718.65508625618304</v>
      </c>
      <c r="P1915" s="110">
        <f t="shared" si="127"/>
        <v>104.15291105162072</v>
      </c>
      <c r="Q1915" s="111">
        <f t="shared" si="128"/>
        <v>374.9504797858346</v>
      </c>
    </row>
    <row r="1916" spans="1:17">
      <c r="A1916" s="107" t="s">
        <v>837</v>
      </c>
      <c r="B1916" s="108" t="s">
        <v>891</v>
      </c>
      <c r="C1916" s="108" t="s">
        <v>8</v>
      </c>
      <c r="D1916" s="108" t="s">
        <v>9</v>
      </c>
      <c r="E1916" s="108" t="s">
        <v>10</v>
      </c>
      <c r="F1916" s="108">
        <v>20</v>
      </c>
      <c r="G1916" s="108">
        <v>2</v>
      </c>
      <c r="H1916" s="109">
        <v>2.2999999999999998</v>
      </c>
      <c r="I1916" s="108" t="str">
        <f t="shared" si="126"/>
        <v>low</v>
      </c>
      <c r="J1916" s="108" t="s">
        <v>11</v>
      </c>
      <c r="K1916" s="110">
        <v>6.74</v>
      </c>
      <c r="L1916" s="110">
        <v>368.68941402282502</v>
      </c>
      <c r="M1916" s="110">
        <v>2</v>
      </c>
      <c r="N1916" s="110">
        <v>4</v>
      </c>
      <c r="O1916" s="110">
        <f t="shared" si="125"/>
        <v>368.68941402282502</v>
      </c>
      <c r="P1916" s="110">
        <f t="shared" si="127"/>
        <v>54.701693475196592</v>
      </c>
      <c r="Q1916" s="111">
        <f t="shared" si="128"/>
        <v>196.92609651070774</v>
      </c>
    </row>
    <row r="1917" spans="1:17">
      <c r="A1917" s="107" t="s">
        <v>837</v>
      </c>
      <c r="B1917" s="108" t="s">
        <v>891</v>
      </c>
      <c r="C1917" s="108" t="s">
        <v>12</v>
      </c>
      <c r="D1917" s="108" t="s">
        <v>9</v>
      </c>
      <c r="E1917" s="108" t="s">
        <v>10</v>
      </c>
      <c r="F1917" s="108">
        <v>20</v>
      </c>
      <c r="G1917" s="108">
        <v>2</v>
      </c>
      <c r="H1917" s="109">
        <v>2.2999999999999998</v>
      </c>
      <c r="I1917" s="108" t="str">
        <f t="shared" si="126"/>
        <v>low</v>
      </c>
      <c r="J1917" s="108" t="s">
        <v>11</v>
      </c>
      <c r="K1917" s="110">
        <v>7.59</v>
      </c>
      <c r="L1917" s="110">
        <v>595.31278138132495</v>
      </c>
      <c r="M1917" s="110">
        <v>2</v>
      </c>
      <c r="N1917" s="110">
        <v>4</v>
      </c>
      <c r="O1917" s="110">
        <f t="shared" si="125"/>
        <v>595.31278138132495</v>
      </c>
      <c r="P1917" s="110">
        <f t="shared" si="127"/>
        <v>78.433831539041492</v>
      </c>
      <c r="Q1917" s="111">
        <f t="shared" si="128"/>
        <v>282.36179354054934</v>
      </c>
    </row>
    <row r="1918" spans="1:17">
      <c r="A1918" s="107" t="s">
        <v>837</v>
      </c>
      <c r="B1918" s="108" t="s">
        <v>892</v>
      </c>
      <c r="C1918" s="108" t="s">
        <v>8</v>
      </c>
      <c r="D1918" s="108" t="s">
        <v>9</v>
      </c>
      <c r="E1918" s="108" t="s">
        <v>10</v>
      </c>
      <c r="F1918" s="108">
        <v>20</v>
      </c>
      <c r="G1918" s="108">
        <v>2</v>
      </c>
      <c r="H1918" s="109">
        <v>2.2999999999999998</v>
      </c>
      <c r="I1918" s="108" t="str">
        <f t="shared" si="126"/>
        <v>low</v>
      </c>
      <c r="J1918" s="108" t="s">
        <v>11</v>
      </c>
      <c r="K1918" s="110">
        <v>6.9</v>
      </c>
      <c r="L1918" s="110">
        <v>434.30133164167199</v>
      </c>
      <c r="M1918" s="110">
        <v>2</v>
      </c>
      <c r="N1918" s="110">
        <v>4</v>
      </c>
      <c r="O1918" s="110">
        <f t="shared" si="125"/>
        <v>434.30133164167199</v>
      </c>
      <c r="P1918" s="110">
        <f t="shared" si="127"/>
        <v>62.942221977053912</v>
      </c>
      <c r="Q1918" s="111">
        <f t="shared" si="128"/>
        <v>226.5919991173941</v>
      </c>
    </row>
    <row r="1919" spans="1:17">
      <c r="A1919" s="107" t="s">
        <v>837</v>
      </c>
      <c r="B1919" s="108" t="s">
        <v>892</v>
      </c>
      <c r="C1919" s="108" t="s">
        <v>12</v>
      </c>
      <c r="D1919" s="108" t="s">
        <v>9</v>
      </c>
      <c r="E1919" s="108" t="s">
        <v>10</v>
      </c>
      <c r="F1919" s="108">
        <v>20</v>
      </c>
      <c r="G1919" s="108">
        <v>2</v>
      </c>
      <c r="H1919" s="109">
        <v>2.2999999999999998</v>
      </c>
      <c r="I1919" s="108" t="str">
        <f t="shared" si="126"/>
        <v>low</v>
      </c>
      <c r="J1919" s="108" t="s">
        <v>11</v>
      </c>
      <c r="K1919" s="110">
        <v>6.95</v>
      </c>
      <c r="L1919" s="110">
        <v>601.35308572215195</v>
      </c>
      <c r="M1919" s="110">
        <v>2</v>
      </c>
      <c r="N1919" s="110">
        <v>4</v>
      </c>
      <c r="O1919" s="110">
        <f t="shared" si="125"/>
        <v>601.35308572215195</v>
      </c>
      <c r="P1919" s="110">
        <f t="shared" si="127"/>
        <v>86.525623844913952</v>
      </c>
      <c r="Q1919" s="111">
        <f t="shared" si="128"/>
        <v>311.49224584169025</v>
      </c>
    </row>
    <row r="1920" spans="1:17">
      <c r="A1920" s="107" t="s">
        <v>837</v>
      </c>
      <c r="B1920" s="108" t="s">
        <v>893</v>
      </c>
      <c r="C1920" s="108" t="s">
        <v>8</v>
      </c>
      <c r="D1920" s="108" t="s">
        <v>9</v>
      </c>
      <c r="E1920" s="108" t="s">
        <v>10</v>
      </c>
      <c r="F1920" s="108">
        <v>20</v>
      </c>
      <c r="G1920" s="108">
        <v>2</v>
      </c>
      <c r="H1920" s="109">
        <v>2.2999999999999998</v>
      </c>
      <c r="I1920" s="108" t="str">
        <f t="shared" si="126"/>
        <v>low</v>
      </c>
      <c r="J1920" s="108" t="s">
        <v>11</v>
      </c>
      <c r="K1920" s="110">
        <v>6.48</v>
      </c>
      <c r="L1920" s="110">
        <v>594.59433351486302</v>
      </c>
      <c r="M1920" s="110">
        <v>2</v>
      </c>
      <c r="N1920" s="110">
        <v>4</v>
      </c>
      <c r="O1920" s="110">
        <f t="shared" si="125"/>
        <v>594.59433351486302</v>
      </c>
      <c r="P1920" s="110">
        <f t="shared" si="127"/>
        <v>91.758384801676385</v>
      </c>
      <c r="Q1920" s="111">
        <f t="shared" si="128"/>
        <v>330.33018528603503</v>
      </c>
    </row>
    <row r="1921" spans="1:17" ht="15" thickBot="1">
      <c r="A1921" s="112" t="s">
        <v>837</v>
      </c>
      <c r="B1921" s="113" t="s">
        <v>893</v>
      </c>
      <c r="C1921" s="113" t="s">
        <v>12</v>
      </c>
      <c r="D1921" s="113" t="s">
        <v>9</v>
      </c>
      <c r="E1921" s="113" t="s">
        <v>10</v>
      </c>
      <c r="F1921" s="113">
        <v>20</v>
      </c>
      <c r="G1921" s="113">
        <v>2</v>
      </c>
      <c r="H1921" s="114">
        <v>2.2999999999999998</v>
      </c>
      <c r="I1921" s="113" t="str">
        <f t="shared" si="126"/>
        <v>low</v>
      </c>
      <c r="J1921" s="113" t="s">
        <v>11</v>
      </c>
      <c r="K1921" s="115">
        <v>6.56</v>
      </c>
      <c r="L1921" s="115">
        <v>631.77890557777698</v>
      </c>
      <c r="M1921" s="115">
        <v>2</v>
      </c>
      <c r="N1921" s="115">
        <v>4</v>
      </c>
      <c r="O1921" s="115">
        <f t="shared" si="125"/>
        <v>631.77890557777698</v>
      </c>
      <c r="P1921" s="115">
        <f t="shared" si="127"/>
        <v>96.307759996612347</v>
      </c>
      <c r="Q1921" s="116">
        <f t="shared" si="128"/>
        <v>346.70793598780443</v>
      </c>
    </row>
    <row r="1922" spans="1:17">
      <c r="A1922" s="102" t="s">
        <v>837</v>
      </c>
      <c r="B1922" s="103" t="s">
        <v>894</v>
      </c>
      <c r="C1922" s="103" t="s">
        <v>8</v>
      </c>
      <c r="D1922" s="103" t="s">
        <v>9</v>
      </c>
      <c r="E1922" s="103" t="s">
        <v>10</v>
      </c>
      <c r="F1922" s="103">
        <v>20</v>
      </c>
      <c r="G1922" s="103">
        <v>1</v>
      </c>
      <c r="H1922" s="104">
        <v>2.7</v>
      </c>
      <c r="I1922" s="103" t="str">
        <f t="shared" si="126"/>
        <v>medium</v>
      </c>
      <c r="J1922" s="103" t="s">
        <v>11</v>
      </c>
      <c r="K1922" s="105">
        <v>16.86</v>
      </c>
      <c r="L1922" s="105">
        <v>842.36780994311505</v>
      </c>
      <c r="M1922" s="105">
        <v>2</v>
      </c>
      <c r="N1922" s="105">
        <v>4</v>
      </c>
      <c r="O1922" s="105">
        <f t="shared" si="125"/>
        <v>842.36780994311505</v>
      </c>
      <c r="P1922" s="105">
        <f t="shared" si="127"/>
        <v>49.962503555344902</v>
      </c>
      <c r="Q1922" s="106">
        <f t="shared" si="128"/>
        <v>179.86501279924164</v>
      </c>
    </row>
    <row r="1923" spans="1:17">
      <c r="A1923" s="107" t="s">
        <v>837</v>
      </c>
      <c r="B1923" s="108" t="s">
        <v>894</v>
      </c>
      <c r="C1923" s="108" t="s">
        <v>12</v>
      </c>
      <c r="D1923" s="108" t="s">
        <v>9</v>
      </c>
      <c r="E1923" s="108" t="s">
        <v>10</v>
      </c>
      <c r="F1923" s="108">
        <v>20</v>
      </c>
      <c r="G1923" s="108">
        <v>1</v>
      </c>
      <c r="H1923" s="109">
        <v>2.7</v>
      </c>
      <c r="I1923" s="108" t="str">
        <f t="shared" si="126"/>
        <v>medium</v>
      </c>
      <c r="J1923" s="108" t="s">
        <v>11</v>
      </c>
      <c r="K1923" s="110">
        <v>7.87</v>
      </c>
      <c r="L1923" s="110">
        <v>838.05347576878899</v>
      </c>
      <c r="M1923" s="110">
        <v>2</v>
      </c>
      <c r="N1923" s="110">
        <v>4</v>
      </c>
      <c r="O1923" s="110">
        <f t="shared" si="125"/>
        <v>838.05347576878899</v>
      </c>
      <c r="P1923" s="110">
        <f t="shared" si="127"/>
        <v>106.48709984355641</v>
      </c>
      <c r="Q1923" s="111">
        <f t="shared" si="128"/>
        <v>383.35355943680304</v>
      </c>
    </row>
    <row r="1924" spans="1:17">
      <c r="A1924" s="107" t="s">
        <v>837</v>
      </c>
      <c r="B1924" s="108" t="s">
        <v>895</v>
      </c>
      <c r="C1924" s="108" t="s">
        <v>8</v>
      </c>
      <c r="D1924" s="108" t="s">
        <v>9</v>
      </c>
      <c r="E1924" s="108" t="s">
        <v>10</v>
      </c>
      <c r="F1924" s="108">
        <v>20</v>
      </c>
      <c r="G1924" s="108">
        <v>1</v>
      </c>
      <c r="H1924" s="109">
        <v>2.7</v>
      </c>
      <c r="I1924" s="108" t="str">
        <f t="shared" si="126"/>
        <v>medium</v>
      </c>
      <c r="J1924" s="108" t="s">
        <v>11</v>
      </c>
      <c r="K1924" s="110">
        <v>6.99</v>
      </c>
      <c r="L1924" s="110">
        <v>537.61641378071897</v>
      </c>
      <c r="M1924" s="110">
        <v>2</v>
      </c>
      <c r="N1924" s="110">
        <v>4</v>
      </c>
      <c r="O1924" s="110">
        <f t="shared" si="125"/>
        <v>537.61641378071897</v>
      </c>
      <c r="P1924" s="110">
        <f t="shared" si="127"/>
        <v>76.912219424995556</v>
      </c>
      <c r="Q1924" s="111">
        <f t="shared" si="128"/>
        <v>276.88398992998401</v>
      </c>
    </row>
    <row r="1925" spans="1:17">
      <c r="A1925" s="107" t="s">
        <v>837</v>
      </c>
      <c r="B1925" s="108" t="s">
        <v>895</v>
      </c>
      <c r="C1925" s="108" t="s">
        <v>12</v>
      </c>
      <c r="D1925" s="108" t="s">
        <v>9</v>
      </c>
      <c r="E1925" s="108" t="s">
        <v>10</v>
      </c>
      <c r="F1925" s="108">
        <v>20</v>
      </c>
      <c r="G1925" s="108">
        <v>1</v>
      </c>
      <c r="H1925" s="109">
        <v>2.7</v>
      </c>
      <c r="I1925" s="108" t="str">
        <f t="shared" si="126"/>
        <v>medium</v>
      </c>
      <c r="J1925" s="108" t="s">
        <v>11</v>
      </c>
      <c r="K1925" s="110">
        <v>6.58</v>
      </c>
      <c r="L1925" s="110">
        <v>550.253353726049</v>
      </c>
      <c r="M1925" s="110">
        <v>2</v>
      </c>
      <c r="N1925" s="110">
        <v>4</v>
      </c>
      <c r="O1925" s="110">
        <f t="shared" si="125"/>
        <v>550.253353726049</v>
      </c>
      <c r="P1925" s="110">
        <f t="shared" si="127"/>
        <v>83.625129745600148</v>
      </c>
      <c r="Q1925" s="111">
        <f t="shared" si="128"/>
        <v>301.05046708416052</v>
      </c>
    </row>
    <row r="1926" spans="1:17">
      <c r="A1926" s="107" t="s">
        <v>837</v>
      </c>
      <c r="B1926" s="108" t="s">
        <v>896</v>
      </c>
      <c r="C1926" s="108" t="s">
        <v>8</v>
      </c>
      <c r="D1926" s="108" t="s">
        <v>9</v>
      </c>
      <c r="E1926" s="108" t="s">
        <v>10</v>
      </c>
      <c r="F1926" s="108">
        <v>20</v>
      </c>
      <c r="G1926" s="108">
        <v>1</v>
      </c>
      <c r="H1926" s="109">
        <v>2.7</v>
      </c>
      <c r="I1926" s="108" t="str">
        <f t="shared" si="126"/>
        <v>medium</v>
      </c>
      <c r="J1926" s="108" t="s">
        <v>11</v>
      </c>
      <c r="K1926" s="110">
        <v>7.17</v>
      </c>
      <c r="L1926" s="110">
        <v>762.97263328542397</v>
      </c>
      <c r="M1926" s="110">
        <v>2</v>
      </c>
      <c r="N1926" s="110">
        <v>4</v>
      </c>
      <c r="O1926" s="110">
        <f t="shared" si="125"/>
        <v>762.97263328542397</v>
      </c>
      <c r="P1926" s="110">
        <f t="shared" si="127"/>
        <v>106.41180380549847</v>
      </c>
      <c r="Q1926" s="111">
        <f t="shared" si="128"/>
        <v>383.08249369979444</v>
      </c>
    </row>
    <row r="1927" spans="1:17">
      <c r="A1927" s="107" t="s">
        <v>837</v>
      </c>
      <c r="B1927" s="108" t="s">
        <v>896</v>
      </c>
      <c r="C1927" s="108" t="s">
        <v>12</v>
      </c>
      <c r="D1927" s="108" t="s">
        <v>9</v>
      </c>
      <c r="E1927" s="108" t="s">
        <v>10</v>
      </c>
      <c r="F1927" s="108">
        <v>20</v>
      </c>
      <c r="G1927" s="108">
        <v>1</v>
      </c>
      <c r="H1927" s="109">
        <v>2.7</v>
      </c>
      <c r="I1927" s="108" t="str">
        <f t="shared" si="126"/>
        <v>medium</v>
      </c>
      <c r="J1927" s="108" t="s">
        <v>11</v>
      </c>
      <c r="K1927" s="110">
        <v>7.65</v>
      </c>
      <c r="L1927" s="110">
        <v>697.78225761538101</v>
      </c>
      <c r="M1927" s="110">
        <v>2</v>
      </c>
      <c r="N1927" s="110">
        <v>4</v>
      </c>
      <c r="O1927" s="110">
        <f t="shared" si="125"/>
        <v>697.78225761538101</v>
      </c>
      <c r="P1927" s="110">
        <f t="shared" si="127"/>
        <v>91.213367008546527</v>
      </c>
      <c r="Q1927" s="111">
        <f t="shared" si="128"/>
        <v>328.36812123076749</v>
      </c>
    </row>
    <row r="1928" spans="1:17">
      <c r="A1928" s="107" t="s">
        <v>837</v>
      </c>
      <c r="B1928" s="108" t="s">
        <v>897</v>
      </c>
      <c r="C1928" s="108" t="s">
        <v>8</v>
      </c>
      <c r="D1928" s="108" t="s">
        <v>9</v>
      </c>
      <c r="E1928" s="108" t="s">
        <v>10</v>
      </c>
      <c r="F1928" s="108">
        <v>20</v>
      </c>
      <c r="G1928" s="108">
        <v>1</v>
      </c>
      <c r="H1928" s="109">
        <v>2.7</v>
      </c>
      <c r="I1928" s="108" t="str">
        <f t="shared" si="126"/>
        <v>medium</v>
      </c>
      <c r="J1928" s="108" t="s">
        <v>11</v>
      </c>
      <c r="K1928" s="110">
        <v>15.35</v>
      </c>
      <c r="L1928" s="110">
        <v>757.09385656117195</v>
      </c>
      <c r="M1928" s="110">
        <v>2</v>
      </c>
      <c r="N1928" s="110">
        <v>4</v>
      </c>
      <c r="O1928" s="110">
        <f t="shared" si="125"/>
        <v>757.09385656117195</v>
      </c>
      <c r="P1928" s="110">
        <f t="shared" si="127"/>
        <v>49.322075346004688</v>
      </c>
      <c r="Q1928" s="111">
        <f t="shared" si="128"/>
        <v>177.55947124561689</v>
      </c>
    </row>
    <row r="1929" spans="1:17" ht="15" thickBot="1">
      <c r="A1929" s="112" t="s">
        <v>837</v>
      </c>
      <c r="B1929" s="113" t="s">
        <v>897</v>
      </c>
      <c r="C1929" s="113" t="s">
        <v>12</v>
      </c>
      <c r="D1929" s="113" t="s">
        <v>9</v>
      </c>
      <c r="E1929" s="113" t="s">
        <v>10</v>
      </c>
      <c r="F1929" s="113">
        <v>20</v>
      </c>
      <c r="G1929" s="113">
        <v>1</v>
      </c>
      <c r="H1929" s="114">
        <v>2.7</v>
      </c>
      <c r="I1929" s="113" t="str">
        <f t="shared" si="126"/>
        <v>medium</v>
      </c>
      <c r="J1929" s="113" t="s">
        <v>11</v>
      </c>
      <c r="K1929" s="115">
        <v>6.02</v>
      </c>
      <c r="L1929" s="115">
        <v>606.66628134856398</v>
      </c>
      <c r="M1929" s="115">
        <v>2</v>
      </c>
      <c r="N1929" s="115">
        <v>4</v>
      </c>
      <c r="O1929" s="115">
        <f t="shared" si="125"/>
        <v>606.66628134856398</v>
      </c>
      <c r="P1929" s="115">
        <f t="shared" si="127"/>
        <v>100.77512979212027</v>
      </c>
      <c r="Q1929" s="116">
        <f t="shared" si="128"/>
        <v>362.79046725163295</v>
      </c>
    </row>
    <row r="1930" spans="1:17">
      <c r="A1930" s="102" t="s">
        <v>837</v>
      </c>
      <c r="B1930" s="103" t="s">
        <v>898</v>
      </c>
      <c r="C1930" s="103" t="s">
        <v>8</v>
      </c>
      <c r="D1930" s="103" t="s">
        <v>9</v>
      </c>
      <c r="E1930" s="103" t="s">
        <v>10</v>
      </c>
      <c r="F1930" s="103">
        <v>20</v>
      </c>
      <c r="G1930" s="103">
        <v>2</v>
      </c>
      <c r="H1930" s="104">
        <v>2.7</v>
      </c>
      <c r="I1930" s="103" t="str">
        <f t="shared" si="126"/>
        <v>medium</v>
      </c>
      <c r="J1930" s="103" t="s">
        <v>11</v>
      </c>
      <c r="K1930" s="105">
        <v>5.97</v>
      </c>
      <c r="L1930" s="105">
        <v>1608.9770978055899</v>
      </c>
      <c r="M1930" s="105">
        <v>2</v>
      </c>
      <c r="N1930" s="105">
        <v>4</v>
      </c>
      <c r="O1930" s="105">
        <f t="shared" si="125"/>
        <v>1608.9770978055899</v>
      </c>
      <c r="P1930" s="105">
        <f t="shared" si="127"/>
        <v>269.5104016424774</v>
      </c>
      <c r="Q1930" s="106">
        <f t="shared" si="128"/>
        <v>970.2374459129187</v>
      </c>
    </row>
    <row r="1931" spans="1:17">
      <c r="A1931" s="107" t="s">
        <v>837</v>
      </c>
      <c r="B1931" s="108" t="s">
        <v>898</v>
      </c>
      <c r="C1931" s="108" t="s">
        <v>12</v>
      </c>
      <c r="D1931" s="108" t="s">
        <v>9</v>
      </c>
      <c r="E1931" s="108" t="s">
        <v>10</v>
      </c>
      <c r="F1931" s="108">
        <v>20</v>
      </c>
      <c r="G1931" s="108">
        <v>2</v>
      </c>
      <c r="H1931" s="109">
        <v>2.7</v>
      </c>
      <c r="I1931" s="108" t="str">
        <f t="shared" si="126"/>
        <v>medium</v>
      </c>
      <c r="J1931" s="108" t="s">
        <v>11</v>
      </c>
      <c r="K1931" s="110">
        <v>6</v>
      </c>
      <c r="L1931" s="110">
        <v>724.31165763797696</v>
      </c>
      <c r="M1931" s="110">
        <v>2</v>
      </c>
      <c r="N1931" s="110">
        <v>4</v>
      </c>
      <c r="O1931" s="110">
        <f t="shared" si="125"/>
        <v>724.31165763797696</v>
      </c>
      <c r="P1931" s="110">
        <f t="shared" si="127"/>
        <v>120.71860960632949</v>
      </c>
      <c r="Q1931" s="111">
        <f t="shared" si="128"/>
        <v>434.58699458278619</v>
      </c>
    </row>
    <row r="1932" spans="1:17">
      <c r="A1932" s="107" t="s">
        <v>837</v>
      </c>
      <c r="B1932" s="108" t="s">
        <v>899</v>
      </c>
      <c r="C1932" s="108" t="s">
        <v>8</v>
      </c>
      <c r="D1932" s="108" t="s">
        <v>9</v>
      </c>
      <c r="E1932" s="108" t="s">
        <v>10</v>
      </c>
      <c r="F1932" s="108">
        <v>20</v>
      </c>
      <c r="G1932" s="108">
        <v>2</v>
      </c>
      <c r="H1932" s="109">
        <v>2.7</v>
      </c>
      <c r="I1932" s="108" t="str">
        <f t="shared" si="126"/>
        <v>medium</v>
      </c>
      <c r="J1932" s="108" t="s">
        <v>11</v>
      </c>
      <c r="K1932" s="110">
        <v>5.86</v>
      </c>
      <c r="L1932" s="110">
        <v>725.698860212471</v>
      </c>
      <c r="M1932" s="110">
        <v>2</v>
      </c>
      <c r="N1932" s="110">
        <v>4</v>
      </c>
      <c r="O1932" s="110">
        <f t="shared" si="125"/>
        <v>725.698860212471</v>
      </c>
      <c r="P1932" s="110">
        <f t="shared" si="127"/>
        <v>123.8393959406947</v>
      </c>
      <c r="Q1932" s="111">
        <f t="shared" si="128"/>
        <v>445.8218253865009</v>
      </c>
    </row>
    <row r="1933" spans="1:17">
      <c r="A1933" s="107" t="s">
        <v>837</v>
      </c>
      <c r="B1933" s="108" t="s">
        <v>899</v>
      </c>
      <c r="C1933" s="108" t="s">
        <v>12</v>
      </c>
      <c r="D1933" s="108" t="s">
        <v>9</v>
      </c>
      <c r="E1933" s="108" t="s">
        <v>10</v>
      </c>
      <c r="F1933" s="108">
        <v>20</v>
      </c>
      <c r="G1933" s="108">
        <v>2</v>
      </c>
      <c r="H1933" s="109">
        <v>2.7</v>
      </c>
      <c r="I1933" s="108" t="str">
        <f t="shared" si="126"/>
        <v>medium</v>
      </c>
      <c r="J1933" s="108" t="s">
        <v>11</v>
      </c>
      <c r="K1933" s="110">
        <v>6.07</v>
      </c>
      <c r="L1933" s="110">
        <v>695.31205364513505</v>
      </c>
      <c r="M1933" s="110">
        <v>2</v>
      </c>
      <c r="N1933" s="110">
        <v>4</v>
      </c>
      <c r="O1933" s="110">
        <f t="shared" si="125"/>
        <v>695.31205364513505</v>
      </c>
      <c r="P1933" s="110">
        <f t="shared" si="127"/>
        <v>114.54893799755108</v>
      </c>
      <c r="Q1933" s="111">
        <f t="shared" si="128"/>
        <v>412.37617679118387</v>
      </c>
    </row>
    <row r="1934" spans="1:17">
      <c r="A1934" s="107" t="s">
        <v>837</v>
      </c>
      <c r="B1934" s="108" t="s">
        <v>900</v>
      </c>
      <c r="C1934" s="108" t="s">
        <v>8</v>
      </c>
      <c r="D1934" s="108" t="s">
        <v>9</v>
      </c>
      <c r="E1934" s="108" t="s">
        <v>10</v>
      </c>
      <c r="F1934" s="108">
        <v>20</v>
      </c>
      <c r="G1934" s="108">
        <v>2</v>
      </c>
      <c r="H1934" s="109">
        <v>2.7</v>
      </c>
      <c r="I1934" s="108" t="str">
        <f t="shared" si="126"/>
        <v>medium</v>
      </c>
      <c r="J1934" s="108" t="s">
        <v>11</v>
      </c>
      <c r="K1934" s="110">
        <v>5.83</v>
      </c>
      <c r="L1934" s="110">
        <v>876.77529686457899</v>
      </c>
      <c r="M1934" s="110">
        <v>2</v>
      </c>
      <c r="N1934" s="110">
        <v>4</v>
      </c>
      <c r="O1934" s="110">
        <f t="shared" si="125"/>
        <v>876.77529686457899</v>
      </c>
      <c r="P1934" s="110">
        <f t="shared" si="127"/>
        <v>150.39027390473052</v>
      </c>
      <c r="Q1934" s="111">
        <f t="shared" si="128"/>
        <v>541.40498605702987</v>
      </c>
    </row>
    <row r="1935" spans="1:17">
      <c r="A1935" s="107" t="s">
        <v>837</v>
      </c>
      <c r="B1935" s="108" t="s">
        <v>900</v>
      </c>
      <c r="C1935" s="108" t="s">
        <v>12</v>
      </c>
      <c r="D1935" s="108" t="s">
        <v>9</v>
      </c>
      <c r="E1935" s="108" t="s">
        <v>10</v>
      </c>
      <c r="F1935" s="108">
        <v>20</v>
      </c>
      <c r="G1935" s="108">
        <v>2</v>
      </c>
      <c r="H1935" s="109">
        <v>2.7</v>
      </c>
      <c r="I1935" s="108" t="str">
        <f t="shared" si="126"/>
        <v>medium</v>
      </c>
      <c r="J1935" s="108" t="s">
        <v>11</v>
      </c>
      <c r="K1935" s="110">
        <v>5.77</v>
      </c>
      <c r="L1935" s="110">
        <v>738.47312088406295</v>
      </c>
      <c r="M1935" s="110">
        <v>2</v>
      </c>
      <c r="N1935" s="110">
        <v>4</v>
      </c>
      <c r="O1935" s="110">
        <f t="shared" si="125"/>
        <v>738.47312088406295</v>
      </c>
      <c r="P1935" s="110">
        <f t="shared" si="127"/>
        <v>127.98494296084282</v>
      </c>
      <c r="Q1935" s="111">
        <f t="shared" si="128"/>
        <v>460.74579465903412</v>
      </c>
    </row>
    <row r="1936" spans="1:17">
      <c r="A1936" s="107" t="s">
        <v>837</v>
      </c>
      <c r="B1936" s="108" t="s">
        <v>901</v>
      </c>
      <c r="C1936" s="108" t="s">
        <v>8</v>
      </c>
      <c r="D1936" s="108" t="s">
        <v>9</v>
      </c>
      <c r="E1936" s="108" t="s">
        <v>10</v>
      </c>
      <c r="F1936" s="108">
        <v>20</v>
      </c>
      <c r="G1936" s="108">
        <v>2</v>
      </c>
      <c r="H1936" s="109">
        <v>2.7</v>
      </c>
      <c r="I1936" s="108" t="str">
        <f t="shared" si="126"/>
        <v>medium</v>
      </c>
      <c r="J1936" s="108" t="s">
        <v>11</v>
      </c>
      <c r="K1936" s="110">
        <v>6</v>
      </c>
      <c r="L1936" s="110">
        <v>898.05973455004698</v>
      </c>
      <c r="M1936" s="110">
        <v>2</v>
      </c>
      <c r="N1936" s="110">
        <v>4</v>
      </c>
      <c r="O1936" s="110">
        <f t="shared" si="125"/>
        <v>898.05973455004698</v>
      </c>
      <c r="P1936" s="110">
        <f t="shared" si="127"/>
        <v>149.67662242500782</v>
      </c>
      <c r="Q1936" s="111">
        <f t="shared" si="128"/>
        <v>538.83584073002817</v>
      </c>
    </row>
    <row r="1937" spans="1:17" ht="15" thickBot="1">
      <c r="A1937" s="112" t="s">
        <v>837</v>
      </c>
      <c r="B1937" s="113" t="s">
        <v>901</v>
      </c>
      <c r="C1937" s="113" t="s">
        <v>12</v>
      </c>
      <c r="D1937" s="113" t="s">
        <v>9</v>
      </c>
      <c r="E1937" s="113" t="s">
        <v>10</v>
      </c>
      <c r="F1937" s="113">
        <v>20</v>
      </c>
      <c r="G1937" s="113">
        <v>2</v>
      </c>
      <c r="H1937" s="114">
        <v>2.7</v>
      </c>
      <c r="I1937" s="113" t="str">
        <f t="shared" si="126"/>
        <v>medium</v>
      </c>
      <c r="J1937" s="113" t="s">
        <v>11</v>
      </c>
      <c r="K1937" s="115">
        <v>5.97</v>
      </c>
      <c r="L1937" s="115">
        <v>733.44706838476895</v>
      </c>
      <c r="M1937" s="115">
        <v>2</v>
      </c>
      <c r="N1937" s="115">
        <v>4</v>
      </c>
      <c r="O1937" s="115">
        <f t="shared" si="125"/>
        <v>733.44706838476895</v>
      </c>
      <c r="P1937" s="115">
        <f t="shared" si="127"/>
        <v>122.85545534083232</v>
      </c>
      <c r="Q1937" s="116">
        <f t="shared" si="128"/>
        <v>442.27963922699638</v>
      </c>
    </row>
    <row r="1938" spans="1:17">
      <c r="A1938" s="102" t="s">
        <v>837</v>
      </c>
      <c r="B1938" s="103" t="s">
        <v>902</v>
      </c>
      <c r="C1938" s="103" t="s">
        <v>8</v>
      </c>
      <c r="D1938" s="103" t="s">
        <v>9</v>
      </c>
      <c r="E1938" s="103" t="s">
        <v>10</v>
      </c>
      <c r="F1938" s="103">
        <v>20</v>
      </c>
      <c r="G1938" s="103">
        <v>1</v>
      </c>
      <c r="H1938" s="104">
        <v>3.2</v>
      </c>
      <c r="I1938" s="103" t="str">
        <f t="shared" si="126"/>
        <v>high</v>
      </c>
      <c r="J1938" s="103" t="s">
        <v>11</v>
      </c>
      <c r="K1938" s="105">
        <v>5.87</v>
      </c>
      <c r="L1938" s="105">
        <v>535.403384340608</v>
      </c>
      <c r="M1938" s="105">
        <v>2</v>
      </c>
      <c r="N1938" s="105">
        <v>4</v>
      </c>
      <c r="O1938" s="105">
        <f t="shared" ref="O1938:O1985" si="129">(IF(L1938&lt;N1938,0,L1938))</f>
        <v>535.403384340608</v>
      </c>
      <c r="P1938" s="105">
        <f t="shared" si="127"/>
        <v>91.210116582727082</v>
      </c>
      <c r="Q1938" s="106">
        <f t="shared" si="128"/>
        <v>328.3564196978175</v>
      </c>
    </row>
    <row r="1939" spans="1:17">
      <c r="A1939" s="107" t="s">
        <v>837</v>
      </c>
      <c r="B1939" s="108" t="s">
        <v>902</v>
      </c>
      <c r="C1939" s="108" t="s">
        <v>12</v>
      </c>
      <c r="D1939" s="108" t="s">
        <v>9</v>
      </c>
      <c r="E1939" s="108" t="s">
        <v>10</v>
      </c>
      <c r="F1939" s="108">
        <v>20</v>
      </c>
      <c r="G1939" s="108">
        <v>1</v>
      </c>
      <c r="H1939" s="109">
        <v>3.2</v>
      </c>
      <c r="I1939" s="108" t="str">
        <f t="shared" ref="I1939:I1985" si="130">IF(H1939=2.3,"low",IF(H1939=2.7,"medium",IF(H1939=3.2,"high",IF(H1939=1.4,"low",IF(H1939=2,"medium",IF(H1939=3.3,"high"))))))</f>
        <v>high</v>
      </c>
      <c r="J1939" s="108" t="s">
        <v>11</v>
      </c>
      <c r="K1939" s="110">
        <v>5.55</v>
      </c>
      <c r="L1939" s="110">
        <v>794.21772625976996</v>
      </c>
      <c r="M1939" s="110">
        <v>2</v>
      </c>
      <c r="N1939" s="110">
        <v>4</v>
      </c>
      <c r="O1939" s="110">
        <f t="shared" si="129"/>
        <v>794.21772625976996</v>
      </c>
      <c r="P1939" s="110">
        <f t="shared" ref="P1939:P1985" si="131">IF(O1939=0,NA(),(O1939/K1939))</f>
        <v>143.10229301977839</v>
      </c>
      <c r="Q1939" s="111">
        <f t="shared" ref="Q1939:Q1985" si="132">IF(O1939=0,NA(),((P1939/1000)*3600))</f>
        <v>515.16825487120218</v>
      </c>
    </row>
    <row r="1940" spans="1:17">
      <c r="A1940" s="107" t="s">
        <v>837</v>
      </c>
      <c r="B1940" s="108" t="s">
        <v>903</v>
      </c>
      <c r="C1940" s="108" t="s">
        <v>8</v>
      </c>
      <c r="D1940" s="108" t="s">
        <v>9</v>
      </c>
      <c r="E1940" s="108" t="s">
        <v>10</v>
      </c>
      <c r="F1940" s="108">
        <v>20</v>
      </c>
      <c r="G1940" s="108">
        <v>1</v>
      </c>
      <c r="H1940" s="109">
        <v>3.2</v>
      </c>
      <c r="I1940" s="108" t="str">
        <f t="shared" si="130"/>
        <v>high</v>
      </c>
      <c r="J1940" s="108" t="s">
        <v>11</v>
      </c>
      <c r="K1940" s="110">
        <v>6.07</v>
      </c>
      <c r="L1940" s="110">
        <v>810.82895487514702</v>
      </c>
      <c r="M1940" s="110">
        <v>2</v>
      </c>
      <c r="N1940" s="110">
        <v>4</v>
      </c>
      <c r="O1940" s="110">
        <f t="shared" si="129"/>
        <v>810.82895487514702</v>
      </c>
      <c r="P1940" s="110">
        <f t="shared" si="131"/>
        <v>133.5797289744888</v>
      </c>
      <c r="Q1940" s="111">
        <f t="shared" si="132"/>
        <v>480.88702430815971</v>
      </c>
    </row>
    <row r="1941" spans="1:17">
      <c r="A1941" s="107" t="s">
        <v>837</v>
      </c>
      <c r="B1941" s="108" t="s">
        <v>903</v>
      </c>
      <c r="C1941" s="108" t="s">
        <v>12</v>
      </c>
      <c r="D1941" s="108" t="s">
        <v>9</v>
      </c>
      <c r="E1941" s="108" t="s">
        <v>10</v>
      </c>
      <c r="F1941" s="108">
        <v>20</v>
      </c>
      <c r="G1941" s="108">
        <v>1</v>
      </c>
      <c r="H1941" s="109">
        <v>3.2</v>
      </c>
      <c r="I1941" s="108" t="str">
        <f t="shared" si="130"/>
        <v>high</v>
      </c>
      <c r="J1941" s="108" t="s">
        <v>11</v>
      </c>
      <c r="K1941" s="110">
        <v>5.93</v>
      </c>
      <c r="L1941" s="110">
        <v>676.38948225921501</v>
      </c>
      <c r="M1941" s="110">
        <v>2</v>
      </c>
      <c r="N1941" s="110">
        <v>4</v>
      </c>
      <c r="O1941" s="110">
        <f t="shared" si="129"/>
        <v>676.38948225921501</v>
      </c>
      <c r="P1941" s="110">
        <f t="shared" si="131"/>
        <v>114.06230729497724</v>
      </c>
      <c r="Q1941" s="111">
        <f t="shared" si="132"/>
        <v>410.62430626191804</v>
      </c>
    </row>
    <row r="1942" spans="1:17">
      <c r="A1942" s="107" t="s">
        <v>837</v>
      </c>
      <c r="B1942" s="108" t="s">
        <v>904</v>
      </c>
      <c r="C1942" s="108" t="s">
        <v>8</v>
      </c>
      <c r="D1942" s="108" t="s">
        <v>9</v>
      </c>
      <c r="E1942" s="108" t="s">
        <v>10</v>
      </c>
      <c r="F1942" s="108">
        <v>20</v>
      </c>
      <c r="G1942" s="108">
        <v>1</v>
      </c>
      <c r="H1942" s="109">
        <v>3.2</v>
      </c>
      <c r="I1942" s="108" t="str">
        <f t="shared" si="130"/>
        <v>high</v>
      </c>
      <c r="J1942" s="108" t="s">
        <v>11</v>
      </c>
      <c r="K1942" s="110">
        <v>5.28</v>
      </c>
      <c r="L1942" s="110">
        <v>581.23997429011797</v>
      </c>
      <c r="M1942" s="110">
        <v>2</v>
      </c>
      <c r="N1942" s="110">
        <v>4</v>
      </c>
      <c r="O1942" s="110">
        <f t="shared" si="129"/>
        <v>581.23997429011797</v>
      </c>
      <c r="P1942" s="110">
        <f t="shared" si="131"/>
        <v>110.08332846403749</v>
      </c>
      <c r="Q1942" s="111">
        <f t="shared" si="132"/>
        <v>396.29998247053499</v>
      </c>
    </row>
    <row r="1943" spans="1:17">
      <c r="A1943" s="107" t="s">
        <v>837</v>
      </c>
      <c r="B1943" s="108" t="s">
        <v>904</v>
      </c>
      <c r="C1943" s="108" t="s">
        <v>12</v>
      </c>
      <c r="D1943" s="108" t="s">
        <v>9</v>
      </c>
      <c r="E1943" s="108" t="s">
        <v>10</v>
      </c>
      <c r="F1943" s="108">
        <v>20</v>
      </c>
      <c r="G1943" s="108">
        <v>1</v>
      </c>
      <c r="H1943" s="109">
        <v>3.2</v>
      </c>
      <c r="I1943" s="108" t="str">
        <f t="shared" si="130"/>
        <v>high</v>
      </c>
      <c r="J1943" s="108" t="s">
        <v>11</v>
      </c>
      <c r="K1943" s="110">
        <v>17.100000000000001</v>
      </c>
      <c r="L1943" s="110">
        <v>616.35062080841703</v>
      </c>
      <c r="M1943" s="110">
        <v>2</v>
      </c>
      <c r="N1943" s="110">
        <v>4</v>
      </c>
      <c r="O1943" s="110">
        <f t="shared" si="129"/>
        <v>616.35062080841703</v>
      </c>
      <c r="P1943" s="110">
        <f t="shared" si="131"/>
        <v>36.043895953708592</v>
      </c>
      <c r="Q1943" s="111">
        <f t="shared" si="132"/>
        <v>129.75802543335092</v>
      </c>
    </row>
    <row r="1944" spans="1:17">
      <c r="A1944" s="107" t="s">
        <v>837</v>
      </c>
      <c r="B1944" s="108" t="s">
        <v>905</v>
      </c>
      <c r="C1944" s="108" t="s">
        <v>8</v>
      </c>
      <c r="D1944" s="108" t="s">
        <v>9</v>
      </c>
      <c r="E1944" s="108" t="s">
        <v>10</v>
      </c>
      <c r="F1944" s="108">
        <v>20</v>
      </c>
      <c r="G1944" s="108">
        <v>1</v>
      </c>
      <c r="H1944" s="109">
        <v>3.2</v>
      </c>
      <c r="I1944" s="108" t="str">
        <f t="shared" si="130"/>
        <v>high</v>
      </c>
      <c r="J1944" s="108" t="s">
        <v>11</v>
      </c>
      <c r="K1944" s="110">
        <v>6.08</v>
      </c>
      <c r="L1944" s="110">
        <v>543.85931563173494</v>
      </c>
      <c r="M1944" s="110">
        <v>2</v>
      </c>
      <c r="N1944" s="110">
        <v>4</v>
      </c>
      <c r="O1944" s="110">
        <f t="shared" si="129"/>
        <v>543.85931563173494</v>
      </c>
      <c r="P1944" s="110">
        <f t="shared" si="131"/>
        <v>89.450545334166932</v>
      </c>
      <c r="Q1944" s="111">
        <f t="shared" si="132"/>
        <v>322.02196320300095</v>
      </c>
    </row>
    <row r="1945" spans="1:17" ht="15" thickBot="1">
      <c r="A1945" s="112" t="s">
        <v>837</v>
      </c>
      <c r="B1945" s="113" t="s">
        <v>905</v>
      </c>
      <c r="C1945" s="113" t="s">
        <v>12</v>
      </c>
      <c r="D1945" s="113" t="s">
        <v>9</v>
      </c>
      <c r="E1945" s="113" t="s">
        <v>10</v>
      </c>
      <c r="F1945" s="113">
        <v>20</v>
      </c>
      <c r="G1945" s="113">
        <v>1</v>
      </c>
      <c r="H1945" s="114">
        <v>3.2</v>
      </c>
      <c r="I1945" s="113" t="str">
        <f t="shared" si="130"/>
        <v>high</v>
      </c>
      <c r="J1945" s="113" t="s">
        <v>11</v>
      </c>
      <c r="K1945" s="115">
        <v>5.23</v>
      </c>
      <c r="L1945" s="115">
        <v>632.05393201394895</v>
      </c>
      <c r="M1945" s="115">
        <v>2</v>
      </c>
      <c r="N1945" s="115">
        <v>4</v>
      </c>
      <c r="O1945" s="115">
        <f t="shared" si="129"/>
        <v>632.05393201394895</v>
      </c>
      <c r="P1945" s="115">
        <f t="shared" si="131"/>
        <v>120.85161223976078</v>
      </c>
      <c r="Q1945" s="116">
        <f t="shared" si="132"/>
        <v>435.06580406313878</v>
      </c>
    </row>
    <row r="1946" spans="1:17">
      <c r="A1946" s="102" t="s">
        <v>837</v>
      </c>
      <c r="B1946" s="103" t="s">
        <v>906</v>
      </c>
      <c r="C1946" s="103" t="s">
        <v>8</v>
      </c>
      <c r="D1946" s="103" t="s">
        <v>9</v>
      </c>
      <c r="E1946" s="103" t="s">
        <v>10</v>
      </c>
      <c r="F1946" s="103">
        <v>20</v>
      </c>
      <c r="G1946" s="103">
        <v>2</v>
      </c>
      <c r="H1946" s="104">
        <v>3.2</v>
      </c>
      <c r="I1946" s="103" t="str">
        <f t="shared" si="130"/>
        <v>high</v>
      </c>
      <c r="J1946" s="103" t="s">
        <v>11</v>
      </c>
      <c r="K1946" s="105">
        <v>5.3</v>
      </c>
      <c r="L1946" s="105">
        <v>431.28303892609898</v>
      </c>
      <c r="M1946" s="105">
        <v>2</v>
      </c>
      <c r="N1946" s="105">
        <v>4</v>
      </c>
      <c r="O1946" s="105">
        <f t="shared" si="129"/>
        <v>431.28303892609898</v>
      </c>
      <c r="P1946" s="105">
        <f t="shared" si="131"/>
        <v>81.374158287943203</v>
      </c>
      <c r="Q1946" s="106">
        <f t="shared" si="132"/>
        <v>292.94696983659554</v>
      </c>
    </row>
    <row r="1947" spans="1:17">
      <c r="A1947" s="107" t="s">
        <v>837</v>
      </c>
      <c r="B1947" s="108" t="s">
        <v>906</v>
      </c>
      <c r="C1947" s="108" t="s">
        <v>12</v>
      </c>
      <c r="D1947" s="108" t="s">
        <v>9</v>
      </c>
      <c r="E1947" s="108" t="s">
        <v>10</v>
      </c>
      <c r="F1947" s="108">
        <v>20</v>
      </c>
      <c r="G1947" s="108">
        <v>2</v>
      </c>
      <c r="H1947" s="109">
        <v>3.2</v>
      </c>
      <c r="I1947" s="108" t="str">
        <f t="shared" si="130"/>
        <v>high</v>
      </c>
      <c r="J1947" s="108" t="s">
        <v>11</v>
      </c>
      <c r="K1947" s="110">
        <v>5.53</v>
      </c>
      <c r="L1947" s="110">
        <v>922.01787316961997</v>
      </c>
      <c r="M1947" s="110">
        <v>2</v>
      </c>
      <c r="N1947" s="110">
        <v>4</v>
      </c>
      <c r="O1947" s="110">
        <f t="shared" si="129"/>
        <v>922.01787316961997</v>
      </c>
      <c r="P1947" s="110">
        <f t="shared" si="131"/>
        <v>166.73017598003977</v>
      </c>
      <c r="Q1947" s="111">
        <f t="shared" si="132"/>
        <v>600.22863352814318</v>
      </c>
    </row>
    <row r="1948" spans="1:17">
      <c r="A1948" s="107" t="s">
        <v>837</v>
      </c>
      <c r="B1948" s="108" t="s">
        <v>907</v>
      </c>
      <c r="C1948" s="108" t="s">
        <v>8</v>
      </c>
      <c r="D1948" s="108" t="s">
        <v>9</v>
      </c>
      <c r="E1948" s="108" t="s">
        <v>10</v>
      </c>
      <c r="F1948" s="108">
        <v>20</v>
      </c>
      <c r="G1948" s="108">
        <v>2</v>
      </c>
      <c r="H1948" s="109">
        <v>3.2</v>
      </c>
      <c r="I1948" s="108" t="str">
        <f t="shared" si="130"/>
        <v>high</v>
      </c>
      <c r="J1948" s="108" t="s">
        <v>11</v>
      </c>
      <c r="K1948" s="110">
        <v>5.21</v>
      </c>
      <c r="L1948" s="110">
        <v>957.79319249328</v>
      </c>
      <c r="M1948" s="110">
        <v>2</v>
      </c>
      <c r="N1948" s="110">
        <v>4</v>
      </c>
      <c r="O1948" s="110">
        <f t="shared" si="129"/>
        <v>957.79319249328</v>
      </c>
      <c r="P1948" s="110">
        <f t="shared" si="131"/>
        <v>183.83746496991938</v>
      </c>
      <c r="Q1948" s="111">
        <f t="shared" si="132"/>
        <v>661.81487389170979</v>
      </c>
    </row>
    <row r="1949" spans="1:17">
      <c r="A1949" s="107" t="s">
        <v>837</v>
      </c>
      <c r="B1949" s="108" t="s">
        <v>907</v>
      </c>
      <c r="C1949" s="108" t="s">
        <v>12</v>
      </c>
      <c r="D1949" s="108" t="s">
        <v>9</v>
      </c>
      <c r="E1949" s="108" t="s">
        <v>10</v>
      </c>
      <c r="F1949" s="108">
        <v>20</v>
      </c>
      <c r="G1949" s="108">
        <v>2</v>
      </c>
      <c r="H1949" s="109">
        <v>3.2</v>
      </c>
      <c r="I1949" s="108" t="str">
        <f t="shared" si="130"/>
        <v>high</v>
      </c>
      <c r="J1949" s="108" t="s">
        <v>11</v>
      </c>
      <c r="K1949" s="110">
        <v>5.35</v>
      </c>
      <c r="L1949" s="110">
        <v>659.26675300909903</v>
      </c>
      <c r="M1949" s="110">
        <v>2</v>
      </c>
      <c r="N1949" s="110">
        <v>4</v>
      </c>
      <c r="O1949" s="110">
        <f t="shared" si="129"/>
        <v>659.26675300909903</v>
      </c>
      <c r="P1949" s="110">
        <f t="shared" si="131"/>
        <v>123.22743046899048</v>
      </c>
      <c r="Q1949" s="111">
        <f t="shared" si="132"/>
        <v>443.61874968836571</v>
      </c>
    </row>
    <row r="1950" spans="1:17">
      <c r="A1950" s="107" t="s">
        <v>837</v>
      </c>
      <c r="B1950" s="108" t="s">
        <v>908</v>
      </c>
      <c r="C1950" s="108" t="s">
        <v>8</v>
      </c>
      <c r="D1950" s="108" t="s">
        <v>9</v>
      </c>
      <c r="E1950" s="108" t="s">
        <v>10</v>
      </c>
      <c r="F1950" s="108">
        <v>20</v>
      </c>
      <c r="G1950" s="108">
        <v>2</v>
      </c>
      <c r="H1950" s="109">
        <v>3.2</v>
      </c>
      <c r="I1950" s="108" t="str">
        <f t="shared" si="130"/>
        <v>high</v>
      </c>
      <c r="J1950" s="108" t="s">
        <v>11</v>
      </c>
      <c r="K1950" s="110">
        <v>4.5199999999999996</v>
      </c>
      <c r="L1950" s="110">
        <v>740.26547381388798</v>
      </c>
      <c r="M1950" s="110">
        <v>2</v>
      </c>
      <c r="N1950" s="110">
        <v>4</v>
      </c>
      <c r="O1950" s="110">
        <f t="shared" si="129"/>
        <v>740.26547381388798</v>
      </c>
      <c r="P1950" s="110">
        <f t="shared" si="131"/>
        <v>163.77554730395752</v>
      </c>
      <c r="Q1950" s="111">
        <f t="shared" si="132"/>
        <v>589.59197029424706</v>
      </c>
    </row>
    <row r="1951" spans="1:17">
      <c r="A1951" s="107" t="s">
        <v>837</v>
      </c>
      <c r="B1951" s="108" t="s">
        <v>908</v>
      </c>
      <c r="C1951" s="108" t="s">
        <v>12</v>
      </c>
      <c r="D1951" s="108" t="s">
        <v>9</v>
      </c>
      <c r="E1951" s="108" t="s">
        <v>10</v>
      </c>
      <c r="F1951" s="108">
        <v>20</v>
      </c>
      <c r="G1951" s="108">
        <v>2</v>
      </c>
      <c r="H1951" s="109">
        <v>3.2</v>
      </c>
      <c r="I1951" s="108" t="str">
        <f t="shared" si="130"/>
        <v>high</v>
      </c>
      <c r="J1951" s="108" t="s">
        <v>11</v>
      </c>
      <c r="K1951" s="110">
        <v>4.16</v>
      </c>
      <c r="L1951" s="110">
        <v>615.49648844737601</v>
      </c>
      <c r="M1951" s="110">
        <v>2</v>
      </c>
      <c r="N1951" s="110">
        <v>4</v>
      </c>
      <c r="O1951" s="110">
        <f t="shared" si="129"/>
        <v>615.49648844737601</v>
      </c>
      <c r="P1951" s="110">
        <f t="shared" si="131"/>
        <v>147.95588664600385</v>
      </c>
      <c r="Q1951" s="111">
        <f t="shared" si="132"/>
        <v>532.64119192561384</v>
      </c>
    </row>
    <row r="1952" spans="1:17">
      <c r="A1952" s="107" t="s">
        <v>837</v>
      </c>
      <c r="B1952" s="108" t="s">
        <v>909</v>
      </c>
      <c r="C1952" s="108" t="s">
        <v>8</v>
      </c>
      <c r="D1952" s="108" t="s">
        <v>9</v>
      </c>
      <c r="E1952" s="108" t="s">
        <v>10</v>
      </c>
      <c r="F1952" s="108">
        <v>20</v>
      </c>
      <c r="G1952" s="108">
        <v>2</v>
      </c>
      <c r="H1952" s="109">
        <v>3.2</v>
      </c>
      <c r="I1952" s="108" t="str">
        <f t="shared" si="130"/>
        <v>high</v>
      </c>
      <c r="J1952" s="108" t="s">
        <v>11</v>
      </c>
      <c r="K1952" s="110">
        <v>4.78</v>
      </c>
      <c r="L1952" s="110">
        <v>700.41087560972699</v>
      </c>
      <c r="M1952" s="110">
        <v>2</v>
      </c>
      <c r="N1952" s="110">
        <v>4</v>
      </c>
      <c r="O1952" s="110">
        <f t="shared" si="129"/>
        <v>700.41087560972699</v>
      </c>
      <c r="P1952" s="110">
        <f t="shared" si="131"/>
        <v>146.52947188488011</v>
      </c>
      <c r="Q1952" s="111">
        <f t="shared" si="132"/>
        <v>527.50609878556838</v>
      </c>
    </row>
    <row r="1953" spans="1:17" ht="15" thickBot="1">
      <c r="A1953" s="112" t="s">
        <v>837</v>
      </c>
      <c r="B1953" s="113" t="s">
        <v>909</v>
      </c>
      <c r="C1953" s="113" t="s">
        <v>12</v>
      </c>
      <c r="D1953" s="113" t="s">
        <v>9</v>
      </c>
      <c r="E1953" s="113" t="s">
        <v>10</v>
      </c>
      <c r="F1953" s="113">
        <v>20</v>
      </c>
      <c r="G1953" s="113">
        <v>2</v>
      </c>
      <c r="H1953" s="114">
        <v>3.2</v>
      </c>
      <c r="I1953" s="113" t="str">
        <f t="shared" si="130"/>
        <v>high</v>
      </c>
      <c r="J1953" s="113" t="s">
        <v>11</v>
      </c>
      <c r="K1953" s="115">
        <v>4.8</v>
      </c>
      <c r="L1953" s="115">
        <v>928.96826155681697</v>
      </c>
      <c r="M1953" s="115">
        <v>2</v>
      </c>
      <c r="N1953" s="115">
        <v>4</v>
      </c>
      <c r="O1953" s="115">
        <f t="shared" si="129"/>
        <v>928.96826155681697</v>
      </c>
      <c r="P1953" s="115">
        <f t="shared" si="131"/>
        <v>193.53505449100354</v>
      </c>
      <c r="Q1953" s="116">
        <f t="shared" si="132"/>
        <v>696.72619616761267</v>
      </c>
    </row>
    <row r="1954" spans="1:17">
      <c r="A1954" s="102" t="s">
        <v>837</v>
      </c>
      <c r="B1954" s="103" t="s">
        <v>910</v>
      </c>
      <c r="C1954" s="103" t="s">
        <v>8</v>
      </c>
      <c r="D1954" s="103" t="s">
        <v>9</v>
      </c>
      <c r="E1954" s="103" t="s">
        <v>105</v>
      </c>
      <c r="F1954" s="103">
        <v>10</v>
      </c>
      <c r="G1954" s="103">
        <v>1</v>
      </c>
      <c r="H1954" s="104">
        <v>2</v>
      </c>
      <c r="I1954" s="103" t="str">
        <f t="shared" si="130"/>
        <v>medium</v>
      </c>
      <c r="J1954" s="103" t="s">
        <v>11</v>
      </c>
      <c r="K1954" s="105">
        <v>299.61</v>
      </c>
      <c r="L1954" s="105">
        <v>27.8794459444971</v>
      </c>
      <c r="M1954" s="105">
        <v>2</v>
      </c>
      <c r="N1954" s="105">
        <v>4</v>
      </c>
      <c r="O1954" s="105">
        <f t="shared" si="129"/>
        <v>27.8794459444971</v>
      </c>
      <c r="P1954" s="105">
        <f t="shared" si="131"/>
        <v>9.3052454672731544E-2</v>
      </c>
      <c r="Q1954" s="106">
        <f t="shared" si="132"/>
        <v>0.33498883682183356</v>
      </c>
    </row>
    <row r="1955" spans="1:17">
      <c r="A1955" s="107" t="s">
        <v>837</v>
      </c>
      <c r="B1955" s="108" t="s">
        <v>910</v>
      </c>
      <c r="C1955" s="108" t="s">
        <v>12</v>
      </c>
      <c r="D1955" s="108" t="s">
        <v>9</v>
      </c>
      <c r="E1955" s="108" t="s">
        <v>105</v>
      </c>
      <c r="F1955" s="108">
        <v>10</v>
      </c>
      <c r="G1955" s="108">
        <v>1</v>
      </c>
      <c r="H1955" s="109">
        <v>2</v>
      </c>
      <c r="I1955" s="108" t="str">
        <f t="shared" si="130"/>
        <v>medium</v>
      </c>
      <c r="J1955" s="108" t="s">
        <v>11</v>
      </c>
      <c r="K1955" s="110">
        <v>299.61</v>
      </c>
      <c r="L1955" s="110">
        <v>23.082947478764002</v>
      </c>
      <c r="M1955" s="110">
        <v>2</v>
      </c>
      <c r="N1955" s="110">
        <v>4</v>
      </c>
      <c r="O1955" s="110">
        <f t="shared" si="129"/>
        <v>23.082947478764002</v>
      </c>
      <c r="P1955" s="110">
        <f t="shared" si="131"/>
        <v>7.7043314571489607E-2</v>
      </c>
      <c r="Q1955" s="111">
        <f t="shared" si="132"/>
        <v>0.27735593245736262</v>
      </c>
    </row>
    <row r="1956" spans="1:17">
      <c r="A1956" s="107" t="s">
        <v>837</v>
      </c>
      <c r="B1956" s="108" t="s">
        <v>911</v>
      </c>
      <c r="C1956" s="108" t="s">
        <v>8</v>
      </c>
      <c r="D1956" s="108" t="s">
        <v>9</v>
      </c>
      <c r="E1956" s="108" t="s">
        <v>105</v>
      </c>
      <c r="F1956" s="108">
        <v>10</v>
      </c>
      <c r="G1956" s="108">
        <v>1</v>
      </c>
      <c r="H1956" s="109">
        <v>2</v>
      </c>
      <c r="I1956" s="108" t="str">
        <f t="shared" si="130"/>
        <v>medium</v>
      </c>
      <c r="J1956" s="108" t="s">
        <v>11</v>
      </c>
      <c r="K1956" s="110">
        <v>301.08</v>
      </c>
      <c r="L1956" s="110">
        <v>30.302791669612599</v>
      </c>
      <c r="M1956" s="110">
        <v>2</v>
      </c>
      <c r="N1956" s="110">
        <v>4</v>
      </c>
      <c r="O1956" s="110">
        <f t="shared" si="129"/>
        <v>30.302791669612599</v>
      </c>
      <c r="P1956" s="110">
        <f t="shared" si="131"/>
        <v>0.10064697645015477</v>
      </c>
      <c r="Q1956" s="111">
        <f t="shared" si="132"/>
        <v>0.36232911522055722</v>
      </c>
    </row>
    <row r="1957" spans="1:17">
      <c r="A1957" s="107" t="s">
        <v>837</v>
      </c>
      <c r="B1957" s="108" t="s">
        <v>911</v>
      </c>
      <c r="C1957" s="108" t="s">
        <v>12</v>
      </c>
      <c r="D1957" s="108" t="s">
        <v>9</v>
      </c>
      <c r="E1957" s="108" t="s">
        <v>105</v>
      </c>
      <c r="F1957" s="108">
        <v>10</v>
      </c>
      <c r="G1957" s="108">
        <v>1</v>
      </c>
      <c r="H1957" s="109">
        <v>2</v>
      </c>
      <c r="I1957" s="108" t="str">
        <f t="shared" si="130"/>
        <v>medium</v>
      </c>
      <c r="J1957" s="108" t="s">
        <v>11</v>
      </c>
      <c r="K1957" s="110">
        <v>301.08</v>
      </c>
      <c r="L1957" s="110">
        <v>22.220052246373299</v>
      </c>
      <c r="M1957" s="110">
        <v>2</v>
      </c>
      <c r="N1957" s="110">
        <v>4</v>
      </c>
      <c r="O1957" s="110">
        <f t="shared" si="129"/>
        <v>22.220052246373299</v>
      </c>
      <c r="P1957" s="110">
        <f t="shared" si="131"/>
        <v>7.3801156657278127E-2</v>
      </c>
      <c r="Q1957" s="111">
        <f t="shared" si="132"/>
        <v>0.26568416396620126</v>
      </c>
    </row>
    <row r="1958" spans="1:17">
      <c r="A1958" s="107" t="s">
        <v>837</v>
      </c>
      <c r="B1958" s="108" t="s">
        <v>912</v>
      </c>
      <c r="C1958" s="108" t="s">
        <v>8</v>
      </c>
      <c r="D1958" s="108" t="s">
        <v>9</v>
      </c>
      <c r="E1958" s="108" t="s">
        <v>105</v>
      </c>
      <c r="F1958" s="108">
        <v>10</v>
      </c>
      <c r="G1958" s="108">
        <v>1</v>
      </c>
      <c r="H1958" s="109">
        <v>2</v>
      </c>
      <c r="I1958" s="108" t="str">
        <f t="shared" si="130"/>
        <v>medium</v>
      </c>
      <c r="J1958" s="108" t="s">
        <v>11</v>
      </c>
      <c r="K1958" s="110">
        <v>308.88</v>
      </c>
      <c r="L1958" s="110">
        <v>27.304514550174801</v>
      </c>
      <c r="M1958" s="110">
        <v>2</v>
      </c>
      <c r="N1958" s="110">
        <v>4</v>
      </c>
      <c r="O1958" s="110">
        <f t="shared" si="129"/>
        <v>27.304514550174801</v>
      </c>
      <c r="P1958" s="110">
        <f t="shared" si="131"/>
        <v>8.8398454254645167E-2</v>
      </c>
      <c r="Q1958" s="111">
        <f t="shared" si="132"/>
        <v>0.31823443531672263</v>
      </c>
    </row>
    <row r="1959" spans="1:17">
      <c r="A1959" s="107" t="s">
        <v>837</v>
      </c>
      <c r="B1959" s="108" t="s">
        <v>912</v>
      </c>
      <c r="C1959" s="108" t="s">
        <v>12</v>
      </c>
      <c r="D1959" s="108" t="s">
        <v>9</v>
      </c>
      <c r="E1959" s="108" t="s">
        <v>105</v>
      </c>
      <c r="F1959" s="108">
        <v>10</v>
      </c>
      <c r="G1959" s="108">
        <v>1</v>
      </c>
      <c r="H1959" s="109">
        <v>2</v>
      </c>
      <c r="I1959" s="108" t="str">
        <f t="shared" si="130"/>
        <v>medium</v>
      </c>
      <c r="J1959" s="108" t="s">
        <v>11</v>
      </c>
      <c r="K1959" s="110">
        <v>308.88</v>
      </c>
      <c r="L1959" s="110">
        <v>33.627229050935298</v>
      </c>
      <c r="M1959" s="110">
        <v>2</v>
      </c>
      <c r="N1959" s="110">
        <v>4</v>
      </c>
      <c r="O1959" s="110">
        <f t="shared" si="129"/>
        <v>33.627229050935298</v>
      </c>
      <c r="P1959" s="110">
        <f t="shared" si="131"/>
        <v>0.10886826292066595</v>
      </c>
      <c r="Q1959" s="111">
        <f t="shared" si="132"/>
        <v>0.39192574651439743</v>
      </c>
    </row>
    <row r="1960" spans="1:17">
      <c r="A1960" s="107" t="s">
        <v>837</v>
      </c>
      <c r="B1960" s="108" t="s">
        <v>913</v>
      </c>
      <c r="C1960" s="108" t="s">
        <v>8</v>
      </c>
      <c r="D1960" s="108" t="s">
        <v>9</v>
      </c>
      <c r="E1960" s="108" t="s">
        <v>105</v>
      </c>
      <c r="F1960" s="108">
        <v>10</v>
      </c>
      <c r="G1960" s="108">
        <v>1</v>
      </c>
      <c r="H1960" s="109">
        <v>2</v>
      </c>
      <c r="I1960" s="108" t="str">
        <f t="shared" si="130"/>
        <v>medium</v>
      </c>
      <c r="J1960" s="108" t="s">
        <v>11</v>
      </c>
      <c r="K1960" s="110">
        <v>303.33999999999997</v>
      </c>
      <c r="L1960" s="110">
        <v>16.372727731158399</v>
      </c>
      <c r="M1960" s="110">
        <v>2</v>
      </c>
      <c r="N1960" s="110">
        <v>4</v>
      </c>
      <c r="O1960" s="110">
        <f t="shared" si="129"/>
        <v>16.372727731158399</v>
      </c>
      <c r="P1960" s="110">
        <f t="shared" si="131"/>
        <v>5.3974839227132594E-2</v>
      </c>
      <c r="Q1960" s="111">
        <f t="shared" si="132"/>
        <v>0.19430942121767733</v>
      </c>
    </row>
    <row r="1961" spans="1:17" ht="15" thickBot="1">
      <c r="A1961" s="112" t="s">
        <v>837</v>
      </c>
      <c r="B1961" s="113" t="s">
        <v>913</v>
      </c>
      <c r="C1961" s="113" t="s">
        <v>12</v>
      </c>
      <c r="D1961" s="113" t="s">
        <v>9</v>
      </c>
      <c r="E1961" s="113" t="s">
        <v>105</v>
      </c>
      <c r="F1961" s="113">
        <v>10</v>
      </c>
      <c r="G1961" s="113">
        <v>1</v>
      </c>
      <c r="H1961" s="114">
        <v>2</v>
      </c>
      <c r="I1961" s="113" t="str">
        <f t="shared" si="130"/>
        <v>medium</v>
      </c>
      <c r="J1961" s="113" t="s">
        <v>11</v>
      </c>
      <c r="K1961" s="115">
        <v>303.33999999999997</v>
      </c>
      <c r="L1961" s="115">
        <v>-2.19113229911859</v>
      </c>
      <c r="M1961" s="115">
        <v>2</v>
      </c>
      <c r="N1961" s="115">
        <v>4</v>
      </c>
      <c r="O1961" s="115">
        <f t="shared" si="129"/>
        <v>0</v>
      </c>
      <c r="P1961" s="115" t="e">
        <f t="shared" si="131"/>
        <v>#N/A</v>
      </c>
      <c r="Q1961" s="116" t="e">
        <f t="shared" si="132"/>
        <v>#N/A</v>
      </c>
    </row>
    <row r="1962" spans="1:17">
      <c r="A1962" s="102" t="s">
        <v>837</v>
      </c>
      <c r="B1962" s="103" t="s">
        <v>914</v>
      </c>
      <c r="C1962" s="103" t="s">
        <v>8</v>
      </c>
      <c r="D1962" s="103" t="s">
        <v>9</v>
      </c>
      <c r="E1962" s="103" t="s">
        <v>105</v>
      </c>
      <c r="F1962" s="103">
        <v>10</v>
      </c>
      <c r="G1962" s="103">
        <v>2</v>
      </c>
      <c r="H1962" s="104">
        <v>2</v>
      </c>
      <c r="I1962" s="103" t="str">
        <f t="shared" si="130"/>
        <v>medium</v>
      </c>
      <c r="J1962" s="103" t="s">
        <v>11</v>
      </c>
      <c r="K1962" s="105">
        <v>320.87</v>
      </c>
      <c r="L1962" s="105">
        <v>30.110369223929201</v>
      </c>
      <c r="M1962" s="105">
        <v>2</v>
      </c>
      <c r="N1962" s="105">
        <v>4</v>
      </c>
      <c r="O1962" s="105">
        <f t="shared" si="129"/>
        <v>30.110369223929201</v>
      </c>
      <c r="P1962" s="105">
        <f t="shared" si="131"/>
        <v>9.3839776931246927E-2</v>
      </c>
      <c r="Q1962" s="106">
        <f t="shared" si="132"/>
        <v>0.33782319695248891</v>
      </c>
    </row>
    <row r="1963" spans="1:17">
      <c r="A1963" s="107" t="s">
        <v>837</v>
      </c>
      <c r="B1963" s="108" t="s">
        <v>914</v>
      </c>
      <c r="C1963" s="108" t="s">
        <v>12</v>
      </c>
      <c r="D1963" s="108" t="s">
        <v>9</v>
      </c>
      <c r="E1963" s="108" t="s">
        <v>105</v>
      </c>
      <c r="F1963" s="108">
        <v>10</v>
      </c>
      <c r="G1963" s="108">
        <v>2</v>
      </c>
      <c r="H1963" s="109">
        <v>2</v>
      </c>
      <c r="I1963" s="108" t="str">
        <f t="shared" si="130"/>
        <v>medium</v>
      </c>
      <c r="J1963" s="108" t="s">
        <v>11</v>
      </c>
      <c r="K1963" s="110">
        <v>320.87</v>
      </c>
      <c r="L1963" s="110">
        <v>5.3491827882271004</v>
      </c>
      <c r="M1963" s="110">
        <v>2</v>
      </c>
      <c r="N1963" s="110">
        <v>4</v>
      </c>
      <c r="O1963" s="110">
        <f t="shared" si="129"/>
        <v>5.3491827882271004</v>
      </c>
      <c r="P1963" s="110">
        <f t="shared" si="131"/>
        <v>1.667087227920061E-2</v>
      </c>
      <c r="Q1963" s="111">
        <f t="shared" si="132"/>
        <v>6.0015140205122192E-2</v>
      </c>
    </row>
    <row r="1964" spans="1:17">
      <c r="A1964" s="107" t="s">
        <v>837</v>
      </c>
      <c r="B1964" s="108" t="s">
        <v>915</v>
      </c>
      <c r="C1964" s="108" t="s">
        <v>8</v>
      </c>
      <c r="D1964" s="108" t="s">
        <v>9</v>
      </c>
      <c r="E1964" s="108" t="s">
        <v>105</v>
      </c>
      <c r="F1964" s="108">
        <v>10</v>
      </c>
      <c r="G1964" s="108">
        <v>2</v>
      </c>
      <c r="H1964" s="109">
        <v>2</v>
      </c>
      <c r="I1964" s="108" t="str">
        <f t="shared" si="130"/>
        <v>medium</v>
      </c>
      <c r="J1964" s="108" t="s">
        <v>11</v>
      </c>
      <c r="K1964" s="110">
        <v>309.82</v>
      </c>
      <c r="L1964" s="110">
        <v>-1.8143821334713801</v>
      </c>
      <c r="M1964" s="110">
        <v>2</v>
      </c>
      <c r="N1964" s="110">
        <v>4</v>
      </c>
      <c r="O1964" s="110">
        <f t="shared" si="129"/>
        <v>0</v>
      </c>
      <c r="P1964" s="110" t="e">
        <f t="shared" si="131"/>
        <v>#N/A</v>
      </c>
      <c r="Q1964" s="111" t="e">
        <f t="shared" si="132"/>
        <v>#N/A</v>
      </c>
    </row>
    <row r="1965" spans="1:17">
      <c r="A1965" s="107" t="s">
        <v>837</v>
      </c>
      <c r="B1965" s="108" t="s">
        <v>915</v>
      </c>
      <c r="C1965" s="108" t="s">
        <v>12</v>
      </c>
      <c r="D1965" s="108" t="s">
        <v>9</v>
      </c>
      <c r="E1965" s="108" t="s">
        <v>105</v>
      </c>
      <c r="F1965" s="108">
        <v>10</v>
      </c>
      <c r="G1965" s="108">
        <v>2</v>
      </c>
      <c r="H1965" s="109">
        <v>2</v>
      </c>
      <c r="I1965" s="108" t="str">
        <f t="shared" si="130"/>
        <v>medium</v>
      </c>
      <c r="J1965" s="108" t="s">
        <v>11</v>
      </c>
      <c r="K1965" s="110">
        <v>309.82</v>
      </c>
      <c r="L1965" s="110">
        <v>7.73541321156344</v>
      </c>
      <c r="M1965" s="110">
        <v>2</v>
      </c>
      <c r="N1965" s="110">
        <v>4</v>
      </c>
      <c r="O1965" s="110">
        <f t="shared" si="129"/>
        <v>7.73541321156344</v>
      </c>
      <c r="P1965" s="110">
        <f t="shared" si="131"/>
        <v>2.4967443068760701E-2</v>
      </c>
      <c r="Q1965" s="111">
        <f t="shared" si="132"/>
        <v>8.9882795047538516E-2</v>
      </c>
    </row>
    <row r="1966" spans="1:17">
      <c r="A1966" s="107" t="s">
        <v>837</v>
      </c>
      <c r="B1966" s="108" t="s">
        <v>916</v>
      </c>
      <c r="C1966" s="108" t="s">
        <v>8</v>
      </c>
      <c r="D1966" s="108" t="s">
        <v>9</v>
      </c>
      <c r="E1966" s="108" t="s">
        <v>105</v>
      </c>
      <c r="F1966" s="108">
        <v>10</v>
      </c>
      <c r="G1966" s="108">
        <v>2</v>
      </c>
      <c r="H1966" s="109">
        <v>2</v>
      </c>
      <c r="I1966" s="108" t="str">
        <f t="shared" si="130"/>
        <v>medium</v>
      </c>
      <c r="J1966" s="108" t="s">
        <v>11</v>
      </c>
      <c r="K1966" s="110">
        <v>306.92</v>
      </c>
      <c r="L1966" s="110">
        <v>32.973893921054596</v>
      </c>
      <c r="M1966" s="110">
        <v>2</v>
      </c>
      <c r="N1966" s="110">
        <v>4</v>
      </c>
      <c r="O1966" s="110">
        <f t="shared" si="129"/>
        <v>32.973893921054596</v>
      </c>
      <c r="P1966" s="110">
        <f t="shared" si="131"/>
        <v>0.10743481663317671</v>
      </c>
      <c r="Q1966" s="111">
        <f t="shared" si="132"/>
        <v>0.38676533987943612</v>
      </c>
    </row>
    <row r="1967" spans="1:17">
      <c r="A1967" s="107" t="s">
        <v>837</v>
      </c>
      <c r="B1967" s="108" t="s">
        <v>916</v>
      </c>
      <c r="C1967" s="108" t="s">
        <v>12</v>
      </c>
      <c r="D1967" s="108" t="s">
        <v>9</v>
      </c>
      <c r="E1967" s="108" t="s">
        <v>105</v>
      </c>
      <c r="F1967" s="108">
        <v>10</v>
      </c>
      <c r="G1967" s="108">
        <v>2</v>
      </c>
      <c r="H1967" s="109">
        <v>2</v>
      </c>
      <c r="I1967" s="108" t="str">
        <f t="shared" si="130"/>
        <v>medium</v>
      </c>
      <c r="J1967" s="108" t="s">
        <v>11</v>
      </c>
      <c r="K1967" s="110">
        <v>306.92</v>
      </c>
      <c r="L1967" s="110">
        <v>11.759017145344</v>
      </c>
      <c r="M1967" s="110">
        <v>2</v>
      </c>
      <c r="N1967" s="110">
        <v>4</v>
      </c>
      <c r="O1967" s="110">
        <f t="shared" si="129"/>
        <v>11.759017145344</v>
      </c>
      <c r="P1967" s="110">
        <f t="shared" si="131"/>
        <v>3.8312971280281508E-2</v>
      </c>
      <c r="Q1967" s="111">
        <f t="shared" si="132"/>
        <v>0.13792669660901341</v>
      </c>
    </row>
    <row r="1968" spans="1:17">
      <c r="A1968" s="107" t="s">
        <v>837</v>
      </c>
      <c r="B1968" s="108" t="s">
        <v>917</v>
      </c>
      <c r="C1968" s="108" t="s">
        <v>8</v>
      </c>
      <c r="D1968" s="108" t="s">
        <v>9</v>
      </c>
      <c r="E1968" s="108" t="s">
        <v>105</v>
      </c>
      <c r="F1968" s="108">
        <v>10</v>
      </c>
      <c r="G1968" s="108">
        <v>2</v>
      </c>
      <c r="H1968" s="109">
        <v>2</v>
      </c>
      <c r="I1968" s="108" t="str">
        <f t="shared" si="130"/>
        <v>medium</v>
      </c>
      <c r="J1968" s="108" t="s">
        <v>11</v>
      </c>
      <c r="K1968" s="110">
        <v>308.54000000000002</v>
      </c>
      <c r="L1968" s="110">
        <v>16.346172951081201</v>
      </c>
      <c r="M1968" s="110">
        <v>2</v>
      </c>
      <c r="N1968" s="110">
        <v>4</v>
      </c>
      <c r="O1968" s="110">
        <f t="shared" si="129"/>
        <v>16.346172951081201</v>
      </c>
      <c r="P1968" s="110">
        <f t="shared" si="131"/>
        <v>5.2979104657681984E-2</v>
      </c>
      <c r="Q1968" s="111">
        <f t="shared" si="132"/>
        <v>0.19072477676765515</v>
      </c>
    </row>
    <row r="1969" spans="1:17" ht="15" thickBot="1">
      <c r="A1969" s="112" t="s">
        <v>837</v>
      </c>
      <c r="B1969" s="113" t="s">
        <v>917</v>
      </c>
      <c r="C1969" s="113" t="s">
        <v>12</v>
      </c>
      <c r="D1969" s="113" t="s">
        <v>9</v>
      </c>
      <c r="E1969" s="113" t="s">
        <v>105</v>
      </c>
      <c r="F1969" s="113">
        <v>10</v>
      </c>
      <c r="G1969" s="113">
        <v>2</v>
      </c>
      <c r="H1969" s="114">
        <v>2</v>
      </c>
      <c r="I1969" s="113" t="str">
        <f t="shared" si="130"/>
        <v>medium</v>
      </c>
      <c r="J1969" s="113" t="s">
        <v>11</v>
      </c>
      <c r="K1969" s="115">
        <v>308.54000000000002</v>
      </c>
      <c r="L1969" s="115">
        <v>14.080823414522399</v>
      </c>
      <c r="M1969" s="115">
        <v>2</v>
      </c>
      <c r="N1969" s="115">
        <v>4</v>
      </c>
      <c r="O1969" s="115">
        <f t="shared" si="129"/>
        <v>14.080823414522399</v>
      </c>
      <c r="P1969" s="115">
        <f t="shared" si="131"/>
        <v>4.5636946310113433E-2</v>
      </c>
      <c r="Q1969" s="116">
        <f t="shared" si="132"/>
        <v>0.16429300671640837</v>
      </c>
    </row>
    <row r="1970" spans="1:17">
      <c r="A1970" s="102" t="s">
        <v>837</v>
      </c>
      <c r="B1970" s="103" t="s">
        <v>918</v>
      </c>
      <c r="C1970" s="103" t="s">
        <v>8</v>
      </c>
      <c r="D1970" s="103" t="s">
        <v>9</v>
      </c>
      <c r="E1970" s="103" t="s">
        <v>105</v>
      </c>
      <c r="F1970" s="103">
        <v>10</v>
      </c>
      <c r="G1970" s="103">
        <v>1</v>
      </c>
      <c r="H1970" s="104">
        <v>3.3</v>
      </c>
      <c r="I1970" s="103" t="str">
        <f t="shared" si="130"/>
        <v>high</v>
      </c>
      <c r="J1970" s="103" t="s">
        <v>11</v>
      </c>
      <c r="K1970" s="105">
        <v>301.38</v>
      </c>
      <c r="L1970" s="105">
        <v>23.360753482467999</v>
      </c>
      <c r="M1970" s="105">
        <v>2</v>
      </c>
      <c r="N1970" s="105">
        <v>4</v>
      </c>
      <c r="O1970" s="105">
        <f t="shared" si="129"/>
        <v>23.360753482467999</v>
      </c>
      <c r="P1970" s="105">
        <f t="shared" si="131"/>
        <v>7.7512620221872719E-2</v>
      </c>
      <c r="Q1970" s="106">
        <f t="shared" si="132"/>
        <v>0.27904543279874178</v>
      </c>
    </row>
    <row r="1971" spans="1:17">
      <c r="A1971" s="107" t="s">
        <v>837</v>
      </c>
      <c r="B1971" s="108" t="s">
        <v>918</v>
      </c>
      <c r="C1971" s="108" t="s">
        <v>12</v>
      </c>
      <c r="D1971" s="108" t="s">
        <v>9</v>
      </c>
      <c r="E1971" s="108" t="s">
        <v>105</v>
      </c>
      <c r="F1971" s="108">
        <v>10</v>
      </c>
      <c r="G1971" s="108">
        <v>1</v>
      </c>
      <c r="H1971" s="109">
        <v>3.3</v>
      </c>
      <c r="I1971" s="108" t="str">
        <f t="shared" si="130"/>
        <v>high</v>
      </c>
      <c r="J1971" s="108" t="s">
        <v>11</v>
      </c>
      <c r="K1971" s="110">
        <v>301.38</v>
      </c>
      <c r="L1971" s="110">
        <v>2.3162923447508099</v>
      </c>
      <c r="M1971" s="110">
        <v>2</v>
      </c>
      <c r="N1971" s="110">
        <v>4</v>
      </c>
      <c r="O1971" s="110">
        <f t="shared" si="129"/>
        <v>0</v>
      </c>
      <c r="P1971" s="110" t="e">
        <f t="shared" si="131"/>
        <v>#N/A</v>
      </c>
      <c r="Q1971" s="111" t="e">
        <f t="shared" si="132"/>
        <v>#N/A</v>
      </c>
    </row>
    <row r="1972" spans="1:17">
      <c r="A1972" s="107" t="s">
        <v>837</v>
      </c>
      <c r="B1972" s="108" t="s">
        <v>919</v>
      </c>
      <c r="C1972" s="108" t="s">
        <v>8</v>
      </c>
      <c r="D1972" s="108" t="s">
        <v>9</v>
      </c>
      <c r="E1972" s="108" t="s">
        <v>105</v>
      </c>
      <c r="F1972" s="108">
        <v>10</v>
      </c>
      <c r="G1972" s="108">
        <v>1</v>
      </c>
      <c r="H1972" s="109">
        <v>3.3</v>
      </c>
      <c r="I1972" s="108" t="str">
        <f t="shared" si="130"/>
        <v>high</v>
      </c>
      <c r="J1972" s="108" t="s">
        <v>11</v>
      </c>
      <c r="K1972" s="110">
        <v>303.55</v>
      </c>
      <c r="L1972" s="110">
        <v>17.7174356094378</v>
      </c>
      <c r="M1972" s="110">
        <v>2</v>
      </c>
      <c r="N1972" s="110">
        <v>4</v>
      </c>
      <c r="O1972" s="110">
        <f t="shared" si="129"/>
        <v>17.7174356094378</v>
      </c>
      <c r="P1972" s="110">
        <f t="shared" si="131"/>
        <v>5.8367437356079063E-2</v>
      </c>
      <c r="Q1972" s="111">
        <f t="shared" si="132"/>
        <v>0.21012277448188463</v>
      </c>
    </row>
    <row r="1973" spans="1:17">
      <c r="A1973" s="107" t="s">
        <v>837</v>
      </c>
      <c r="B1973" s="108" t="s">
        <v>919</v>
      </c>
      <c r="C1973" s="108" t="s">
        <v>12</v>
      </c>
      <c r="D1973" s="108" t="s">
        <v>9</v>
      </c>
      <c r="E1973" s="108" t="s">
        <v>105</v>
      </c>
      <c r="F1973" s="108">
        <v>10</v>
      </c>
      <c r="G1973" s="108">
        <v>1</v>
      </c>
      <c r="H1973" s="109">
        <v>3.3</v>
      </c>
      <c r="I1973" s="108" t="str">
        <f t="shared" si="130"/>
        <v>high</v>
      </c>
      <c r="J1973" s="108" t="s">
        <v>11</v>
      </c>
      <c r="K1973" s="110">
        <v>303.55</v>
      </c>
      <c r="L1973" s="110">
        <v>-0.45984799229739798</v>
      </c>
      <c r="M1973" s="110">
        <v>2</v>
      </c>
      <c r="N1973" s="110">
        <v>4</v>
      </c>
      <c r="O1973" s="110">
        <f t="shared" si="129"/>
        <v>0</v>
      </c>
      <c r="P1973" s="110" t="e">
        <f t="shared" si="131"/>
        <v>#N/A</v>
      </c>
      <c r="Q1973" s="111" t="e">
        <f t="shared" si="132"/>
        <v>#N/A</v>
      </c>
    </row>
    <row r="1974" spans="1:17">
      <c r="A1974" s="107" t="s">
        <v>837</v>
      </c>
      <c r="B1974" s="108" t="s">
        <v>920</v>
      </c>
      <c r="C1974" s="108" t="s">
        <v>8</v>
      </c>
      <c r="D1974" s="108" t="s">
        <v>9</v>
      </c>
      <c r="E1974" s="108" t="s">
        <v>105</v>
      </c>
      <c r="F1974" s="108">
        <v>10</v>
      </c>
      <c r="G1974" s="108">
        <v>1</v>
      </c>
      <c r="H1974" s="109">
        <v>3.3</v>
      </c>
      <c r="I1974" s="108" t="str">
        <f t="shared" si="130"/>
        <v>high</v>
      </c>
      <c r="J1974" s="108" t="s">
        <v>11</v>
      </c>
      <c r="K1974" s="110">
        <v>301.63</v>
      </c>
      <c r="L1974" s="110">
        <v>26.2017744841656</v>
      </c>
      <c r="M1974" s="110">
        <v>2</v>
      </c>
      <c r="N1974" s="110">
        <v>4</v>
      </c>
      <c r="O1974" s="110">
        <f t="shared" si="129"/>
        <v>26.2017744841656</v>
      </c>
      <c r="P1974" s="110">
        <f t="shared" si="131"/>
        <v>8.6867269449874357E-2</v>
      </c>
      <c r="Q1974" s="111">
        <f t="shared" si="132"/>
        <v>0.31272217001954766</v>
      </c>
    </row>
    <row r="1975" spans="1:17">
      <c r="A1975" s="107" t="s">
        <v>837</v>
      </c>
      <c r="B1975" s="108" t="s">
        <v>920</v>
      </c>
      <c r="C1975" s="108" t="s">
        <v>12</v>
      </c>
      <c r="D1975" s="108" t="s">
        <v>9</v>
      </c>
      <c r="E1975" s="108" t="s">
        <v>105</v>
      </c>
      <c r="F1975" s="108">
        <v>10</v>
      </c>
      <c r="G1975" s="108">
        <v>1</v>
      </c>
      <c r="H1975" s="109">
        <v>3.3</v>
      </c>
      <c r="I1975" s="108" t="str">
        <f t="shared" si="130"/>
        <v>high</v>
      </c>
      <c r="J1975" s="108" t="s">
        <v>11</v>
      </c>
      <c r="K1975" s="110">
        <v>301.63</v>
      </c>
      <c r="L1975" s="110">
        <v>8.0547522405041398</v>
      </c>
      <c r="M1975" s="110">
        <v>2</v>
      </c>
      <c r="N1975" s="110">
        <v>4</v>
      </c>
      <c r="O1975" s="110">
        <f t="shared" si="129"/>
        <v>8.0547522405041398</v>
      </c>
      <c r="P1975" s="110">
        <f t="shared" si="131"/>
        <v>2.6704081956384112E-2</v>
      </c>
      <c r="Q1975" s="111">
        <f t="shared" si="132"/>
        <v>9.6134695042982804E-2</v>
      </c>
    </row>
    <row r="1976" spans="1:17">
      <c r="A1976" s="107" t="s">
        <v>837</v>
      </c>
      <c r="B1976" s="108" t="s">
        <v>921</v>
      </c>
      <c r="C1976" s="108" t="s">
        <v>8</v>
      </c>
      <c r="D1976" s="108" t="s">
        <v>9</v>
      </c>
      <c r="E1976" s="108" t="s">
        <v>105</v>
      </c>
      <c r="F1976" s="108">
        <v>10</v>
      </c>
      <c r="G1976" s="108">
        <v>1</v>
      </c>
      <c r="H1976" s="109">
        <v>3.3</v>
      </c>
      <c r="I1976" s="108" t="str">
        <f t="shared" si="130"/>
        <v>high</v>
      </c>
      <c r="J1976" s="108" t="s">
        <v>11</v>
      </c>
      <c r="K1976" s="110">
        <v>303.17</v>
      </c>
      <c r="L1976" s="110">
        <v>27.776849623935501</v>
      </c>
      <c r="M1976" s="110">
        <v>2</v>
      </c>
      <c r="N1976" s="110">
        <v>4</v>
      </c>
      <c r="O1976" s="110">
        <f t="shared" si="129"/>
        <v>27.776849623935501</v>
      </c>
      <c r="P1976" s="110">
        <f t="shared" si="131"/>
        <v>9.1621366309118643E-2</v>
      </c>
      <c r="Q1976" s="111">
        <f t="shared" si="132"/>
        <v>0.32983691871282711</v>
      </c>
    </row>
    <row r="1977" spans="1:17" ht="15" thickBot="1">
      <c r="A1977" s="112" t="s">
        <v>837</v>
      </c>
      <c r="B1977" s="113" t="s">
        <v>921</v>
      </c>
      <c r="C1977" s="113" t="s">
        <v>12</v>
      </c>
      <c r="D1977" s="113" t="s">
        <v>9</v>
      </c>
      <c r="E1977" s="113" t="s">
        <v>105</v>
      </c>
      <c r="F1977" s="113">
        <v>10</v>
      </c>
      <c r="G1977" s="113">
        <v>1</v>
      </c>
      <c r="H1977" s="114">
        <v>3.3</v>
      </c>
      <c r="I1977" s="113" t="str">
        <f t="shared" si="130"/>
        <v>high</v>
      </c>
      <c r="J1977" s="113" t="s">
        <v>11</v>
      </c>
      <c r="K1977" s="115">
        <v>303.17</v>
      </c>
      <c r="L1977" s="115">
        <v>8.8727453158285208</v>
      </c>
      <c r="M1977" s="115">
        <v>2</v>
      </c>
      <c r="N1977" s="115">
        <v>4</v>
      </c>
      <c r="O1977" s="115">
        <f t="shared" si="129"/>
        <v>8.8727453158285208</v>
      </c>
      <c r="P1977" s="115">
        <f t="shared" si="131"/>
        <v>2.9266567654545373E-2</v>
      </c>
      <c r="Q1977" s="116">
        <f t="shared" si="132"/>
        <v>0.10535964355636335</v>
      </c>
    </row>
    <row r="1978" spans="1:17">
      <c r="A1978" s="102" t="s">
        <v>837</v>
      </c>
      <c r="B1978" s="103" t="s">
        <v>922</v>
      </c>
      <c r="C1978" s="103" t="s">
        <v>8</v>
      </c>
      <c r="D1978" s="103" t="s">
        <v>9</v>
      </c>
      <c r="E1978" s="103" t="s">
        <v>105</v>
      </c>
      <c r="F1978" s="103">
        <v>10</v>
      </c>
      <c r="G1978" s="103">
        <v>2</v>
      </c>
      <c r="H1978" s="104">
        <v>3.3</v>
      </c>
      <c r="I1978" s="103" t="str">
        <f t="shared" si="130"/>
        <v>high</v>
      </c>
      <c r="J1978" s="103" t="s">
        <v>11</v>
      </c>
      <c r="K1978" s="105">
        <v>309.39999999999998</v>
      </c>
      <c r="L1978" s="105">
        <v>22.814220601884301</v>
      </c>
      <c r="M1978" s="105">
        <v>2</v>
      </c>
      <c r="N1978" s="105">
        <v>4</v>
      </c>
      <c r="O1978" s="105">
        <f t="shared" si="129"/>
        <v>22.814220601884301</v>
      </c>
      <c r="P1978" s="105">
        <f t="shared" si="131"/>
        <v>7.373697673524339E-2</v>
      </c>
      <c r="Q1978" s="106">
        <f t="shared" si="132"/>
        <v>0.26545311624687618</v>
      </c>
    </row>
    <row r="1979" spans="1:17">
      <c r="A1979" s="107" t="s">
        <v>837</v>
      </c>
      <c r="B1979" s="108" t="s">
        <v>922</v>
      </c>
      <c r="C1979" s="108" t="s">
        <v>12</v>
      </c>
      <c r="D1979" s="108" t="s">
        <v>9</v>
      </c>
      <c r="E1979" s="108" t="s">
        <v>105</v>
      </c>
      <c r="F1979" s="108">
        <v>10</v>
      </c>
      <c r="G1979" s="108">
        <v>2</v>
      </c>
      <c r="H1979" s="109">
        <v>3.3</v>
      </c>
      <c r="I1979" s="108" t="str">
        <f t="shared" si="130"/>
        <v>high</v>
      </c>
      <c r="J1979" s="108" t="s">
        <v>11</v>
      </c>
      <c r="K1979" s="110">
        <v>309.39999999999998</v>
      </c>
      <c r="L1979" s="110">
        <v>13.661548740100599</v>
      </c>
      <c r="M1979" s="110">
        <v>2</v>
      </c>
      <c r="N1979" s="110">
        <v>4</v>
      </c>
      <c r="O1979" s="110">
        <f t="shared" si="129"/>
        <v>13.661548740100599</v>
      </c>
      <c r="P1979" s="110">
        <f t="shared" si="131"/>
        <v>4.4154973303492565E-2</v>
      </c>
      <c r="Q1979" s="111">
        <f t="shared" si="132"/>
        <v>0.15895790389257322</v>
      </c>
    </row>
    <row r="1980" spans="1:17">
      <c r="A1980" s="107" t="s">
        <v>837</v>
      </c>
      <c r="B1980" s="108" t="s">
        <v>923</v>
      </c>
      <c r="C1980" s="108" t="s">
        <v>8</v>
      </c>
      <c r="D1980" s="108" t="s">
        <v>9</v>
      </c>
      <c r="E1980" s="108" t="s">
        <v>105</v>
      </c>
      <c r="F1980" s="108">
        <v>10</v>
      </c>
      <c r="G1980" s="108">
        <v>2</v>
      </c>
      <c r="H1980" s="109">
        <v>3.3</v>
      </c>
      <c r="I1980" s="108" t="str">
        <f t="shared" si="130"/>
        <v>high</v>
      </c>
      <c r="J1980" s="108" t="s">
        <v>11</v>
      </c>
      <c r="K1980" s="110">
        <v>317.41000000000003</v>
      </c>
      <c r="L1980" s="110">
        <v>44.152343361460602</v>
      </c>
      <c r="M1980" s="110">
        <v>2</v>
      </c>
      <c r="N1980" s="110">
        <v>4</v>
      </c>
      <c r="O1980" s="110">
        <f t="shared" si="129"/>
        <v>44.152343361460602</v>
      </c>
      <c r="P1980" s="110">
        <f t="shared" si="131"/>
        <v>0.13910192924438611</v>
      </c>
      <c r="Q1980" s="111">
        <f t="shared" si="132"/>
        <v>0.50076694527979004</v>
      </c>
    </row>
    <row r="1981" spans="1:17">
      <c r="A1981" s="107" t="s">
        <v>837</v>
      </c>
      <c r="B1981" s="108" t="s">
        <v>923</v>
      </c>
      <c r="C1981" s="108" t="s">
        <v>12</v>
      </c>
      <c r="D1981" s="108" t="s">
        <v>9</v>
      </c>
      <c r="E1981" s="108" t="s">
        <v>105</v>
      </c>
      <c r="F1981" s="108">
        <v>10</v>
      </c>
      <c r="G1981" s="108">
        <v>2</v>
      </c>
      <c r="H1981" s="109">
        <v>3.3</v>
      </c>
      <c r="I1981" s="108" t="str">
        <f t="shared" si="130"/>
        <v>high</v>
      </c>
      <c r="J1981" s="108" t="s">
        <v>11</v>
      </c>
      <c r="K1981" s="110">
        <v>317.41000000000003</v>
      </c>
      <c r="L1981" s="110">
        <v>1.50185489609834</v>
      </c>
      <c r="M1981" s="110">
        <v>2</v>
      </c>
      <c r="N1981" s="110">
        <v>4</v>
      </c>
      <c r="O1981" s="110">
        <f t="shared" si="129"/>
        <v>0</v>
      </c>
      <c r="P1981" s="110" t="e">
        <f t="shared" si="131"/>
        <v>#N/A</v>
      </c>
      <c r="Q1981" s="111" t="e">
        <f t="shared" si="132"/>
        <v>#N/A</v>
      </c>
    </row>
    <row r="1982" spans="1:17">
      <c r="A1982" s="107" t="s">
        <v>837</v>
      </c>
      <c r="B1982" s="108" t="s">
        <v>924</v>
      </c>
      <c r="C1982" s="108" t="s">
        <v>8</v>
      </c>
      <c r="D1982" s="108" t="s">
        <v>9</v>
      </c>
      <c r="E1982" s="108" t="s">
        <v>105</v>
      </c>
      <c r="F1982" s="108">
        <v>10</v>
      </c>
      <c r="G1982" s="108">
        <v>2</v>
      </c>
      <c r="H1982" s="109">
        <v>3.3</v>
      </c>
      <c r="I1982" s="108" t="str">
        <f t="shared" si="130"/>
        <v>high</v>
      </c>
      <c r="J1982" s="108" t="s">
        <v>11</v>
      </c>
      <c r="K1982" s="110">
        <v>308.14</v>
      </c>
      <c r="L1982" s="110">
        <v>34.3474002028643</v>
      </c>
      <c r="M1982" s="110">
        <v>2</v>
      </c>
      <c r="N1982" s="110">
        <v>4</v>
      </c>
      <c r="O1982" s="110">
        <f t="shared" si="129"/>
        <v>34.3474002028643</v>
      </c>
      <c r="P1982" s="110">
        <f t="shared" si="131"/>
        <v>0.11146686636874246</v>
      </c>
      <c r="Q1982" s="111">
        <f t="shared" si="132"/>
        <v>0.40128071892747286</v>
      </c>
    </row>
    <row r="1983" spans="1:17">
      <c r="A1983" s="107" t="s">
        <v>837</v>
      </c>
      <c r="B1983" s="108" t="s">
        <v>924</v>
      </c>
      <c r="C1983" s="108" t="s">
        <v>12</v>
      </c>
      <c r="D1983" s="108" t="s">
        <v>9</v>
      </c>
      <c r="E1983" s="108" t="s">
        <v>105</v>
      </c>
      <c r="F1983" s="108">
        <v>10</v>
      </c>
      <c r="G1983" s="108">
        <v>2</v>
      </c>
      <c r="H1983" s="109">
        <v>3.3</v>
      </c>
      <c r="I1983" s="108" t="str">
        <f t="shared" si="130"/>
        <v>high</v>
      </c>
      <c r="J1983" s="108" t="s">
        <v>11</v>
      </c>
      <c r="K1983" s="110">
        <v>308.14</v>
      </c>
      <c r="L1983" s="110">
        <v>2.8044828665607602</v>
      </c>
      <c r="M1983" s="110">
        <v>2</v>
      </c>
      <c r="N1983" s="110">
        <v>4</v>
      </c>
      <c r="O1983" s="110">
        <f t="shared" si="129"/>
        <v>0</v>
      </c>
      <c r="P1983" s="110" t="e">
        <f t="shared" si="131"/>
        <v>#N/A</v>
      </c>
      <c r="Q1983" s="111" t="e">
        <f t="shared" si="132"/>
        <v>#N/A</v>
      </c>
    </row>
    <row r="1984" spans="1:17">
      <c r="A1984" s="107" t="s">
        <v>837</v>
      </c>
      <c r="B1984" s="108" t="s">
        <v>925</v>
      </c>
      <c r="C1984" s="108" t="s">
        <v>8</v>
      </c>
      <c r="D1984" s="108" t="s">
        <v>9</v>
      </c>
      <c r="E1984" s="108" t="s">
        <v>105</v>
      </c>
      <c r="F1984" s="108">
        <v>10</v>
      </c>
      <c r="G1984" s="108">
        <v>2</v>
      </c>
      <c r="H1984" s="109">
        <v>3.3</v>
      </c>
      <c r="I1984" s="108" t="str">
        <f t="shared" si="130"/>
        <v>high</v>
      </c>
      <c r="J1984" s="108" t="s">
        <v>11</v>
      </c>
      <c r="K1984" s="110">
        <v>310.37</v>
      </c>
      <c r="L1984" s="110">
        <v>21.559960450143599</v>
      </c>
      <c r="M1984" s="110">
        <v>2</v>
      </c>
      <c r="N1984" s="110">
        <v>4</v>
      </c>
      <c r="O1984" s="110">
        <f t="shared" si="129"/>
        <v>21.559960450143599</v>
      </c>
      <c r="P1984" s="110">
        <f t="shared" si="131"/>
        <v>6.9465349261022644E-2</v>
      </c>
      <c r="Q1984" s="111">
        <f t="shared" si="132"/>
        <v>0.25007525733968156</v>
      </c>
    </row>
    <row r="1985" spans="1:17" ht="15" thickBot="1">
      <c r="A1985" s="112" t="s">
        <v>837</v>
      </c>
      <c r="B1985" s="113" t="s">
        <v>925</v>
      </c>
      <c r="C1985" s="113" t="s">
        <v>12</v>
      </c>
      <c r="D1985" s="113" t="s">
        <v>9</v>
      </c>
      <c r="E1985" s="113" t="s">
        <v>105</v>
      </c>
      <c r="F1985" s="113">
        <v>10</v>
      </c>
      <c r="G1985" s="113">
        <v>2</v>
      </c>
      <c r="H1985" s="114">
        <v>3.3</v>
      </c>
      <c r="I1985" s="113" t="str">
        <f t="shared" si="130"/>
        <v>high</v>
      </c>
      <c r="J1985" s="113" t="s">
        <v>11</v>
      </c>
      <c r="K1985" s="115">
        <v>310.37</v>
      </c>
      <c r="L1985" s="115">
        <v>20.248980541910999</v>
      </c>
      <c r="M1985" s="115">
        <v>2</v>
      </c>
      <c r="N1985" s="115">
        <v>4</v>
      </c>
      <c r="O1985" s="115">
        <f t="shared" si="129"/>
        <v>20.248980541910999</v>
      </c>
      <c r="P1985" s="115">
        <f t="shared" si="131"/>
        <v>6.524142327515868E-2</v>
      </c>
      <c r="Q1985" s="116">
        <f t="shared" si="132"/>
        <v>0.23486912379057123</v>
      </c>
    </row>
    <row r="1986" spans="1:17">
      <c r="A1986" s="102" t="s">
        <v>837</v>
      </c>
      <c r="B1986" s="103" t="s">
        <v>926</v>
      </c>
      <c r="C1986" s="103" t="s">
        <v>8</v>
      </c>
      <c r="D1986" s="103" t="s">
        <v>9</v>
      </c>
      <c r="E1986" s="103" t="s">
        <v>105</v>
      </c>
      <c r="F1986" s="103">
        <v>20</v>
      </c>
      <c r="G1986" s="103">
        <v>1</v>
      </c>
      <c r="H1986" s="104">
        <v>2</v>
      </c>
      <c r="I1986" s="103" t="str">
        <f t="shared" ref="I1986:I2034" si="133">IF(H1986=2.3,"low",IF(H1986=2.7,"medium",IF(H1986=3.2,"high",IF(H1986=1.4,"low",IF(H1986=2,"medium",IF(H1986=3.3,"high"))))))</f>
        <v>medium</v>
      </c>
      <c r="J1986" s="103" t="s">
        <v>11</v>
      </c>
      <c r="K1986" s="105">
        <v>310.83999999999997</v>
      </c>
      <c r="L1986" s="105">
        <v>2.2131665114525298</v>
      </c>
      <c r="M1986" s="105">
        <v>2</v>
      </c>
      <c r="N1986" s="105">
        <v>4</v>
      </c>
      <c r="O1986" s="105">
        <f t="shared" ref="O1986:O2033" si="134">(IF(L1986&lt;N1986,0,L1986))</f>
        <v>0</v>
      </c>
      <c r="P1986" s="105" t="e">
        <f t="shared" ref="P1986:P2034" si="135">IF(O1986=0,NA(),(O1986/K1986))</f>
        <v>#N/A</v>
      </c>
      <c r="Q1986" s="106" t="e">
        <f t="shared" ref="Q1986:Q2034" si="136">IF(O1986=0,NA(),((P1986/1000)*3600))</f>
        <v>#N/A</v>
      </c>
    </row>
    <row r="1987" spans="1:17">
      <c r="A1987" s="107" t="s">
        <v>837</v>
      </c>
      <c r="B1987" s="108" t="s">
        <v>926</v>
      </c>
      <c r="C1987" s="108" t="s">
        <v>12</v>
      </c>
      <c r="D1987" s="108" t="s">
        <v>9</v>
      </c>
      <c r="E1987" s="108" t="s">
        <v>105</v>
      </c>
      <c r="F1987" s="108">
        <v>20</v>
      </c>
      <c r="G1987" s="108">
        <v>1</v>
      </c>
      <c r="H1987" s="109">
        <v>2</v>
      </c>
      <c r="I1987" s="108" t="str">
        <f t="shared" si="133"/>
        <v>medium</v>
      </c>
      <c r="J1987" s="108" t="s">
        <v>11</v>
      </c>
      <c r="K1987" s="110">
        <v>310.83999999999997</v>
      </c>
      <c r="L1987" s="110">
        <v>6.9978480083383703</v>
      </c>
      <c r="M1987" s="110">
        <v>2</v>
      </c>
      <c r="N1987" s="110">
        <v>4</v>
      </c>
      <c r="O1987" s="110">
        <f t="shared" si="134"/>
        <v>6.9978480083383703</v>
      </c>
      <c r="P1987" s="110">
        <f t="shared" si="135"/>
        <v>2.251270109489889E-2</v>
      </c>
      <c r="Q1987" s="111">
        <f t="shared" si="136"/>
        <v>8.1045723941636005E-2</v>
      </c>
    </row>
    <row r="1988" spans="1:17">
      <c r="A1988" s="107" t="s">
        <v>837</v>
      </c>
      <c r="B1988" s="108" t="s">
        <v>927</v>
      </c>
      <c r="C1988" s="108" t="s">
        <v>8</v>
      </c>
      <c r="D1988" s="108" t="s">
        <v>9</v>
      </c>
      <c r="E1988" s="108" t="s">
        <v>105</v>
      </c>
      <c r="F1988" s="108">
        <v>20</v>
      </c>
      <c r="G1988" s="108">
        <v>1</v>
      </c>
      <c r="H1988" s="109">
        <v>2</v>
      </c>
      <c r="I1988" s="108" t="str">
        <f t="shared" si="133"/>
        <v>medium</v>
      </c>
      <c r="J1988" s="108" t="s">
        <v>11</v>
      </c>
      <c r="K1988" s="110">
        <v>312.64</v>
      </c>
      <c r="L1988" s="110">
        <v>109.450219214551</v>
      </c>
      <c r="M1988" s="110">
        <v>2</v>
      </c>
      <c r="N1988" s="110">
        <v>4</v>
      </c>
      <c r="O1988" s="110">
        <f t="shared" si="134"/>
        <v>109.450219214551</v>
      </c>
      <c r="P1988" s="110">
        <f t="shared" si="135"/>
        <v>0.35008386391552904</v>
      </c>
      <c r="Q1988" s="111">
        <f t="shared" si="136"/>
        <v>1.2603019100959045</v>
      </c>
    </row>
    <row r="1989" spans="1:17">
      <c r="A1989" s="107" t="s">
        <v>837</v>
      </c>
      <c r="B1989" s="108" t="s">
        <v>927</v>
      </c>
      <c r="C1989" s="108" t="s">
        <v>12</v>
      </c>
      <c r="D1989" s="108" t="s">
        <v>9</v>
      </c>
      <c r="E1989" s="108" t="s">
        <v>105</v>
      </c>
      <c r="F1989" s="108">
        <v>20</v>
      </c>
      <c r="G1989" s="108">
        <v>1</v>
      </c>
      <c r="H1989" s="109">
        <v>2</v>
      </c>
      <c r="I1989" s="108" t="str">
        <f t="shared" si="133"/>
        <v>medium</v>
      </c>
      <c r="J1989" s="108" t="s">
        <v>11</v>
      </c>
      <c r="K1989" s="110">
        <v>312.64</v>
      </c>
      <c r="L1989" s="110">
        <v>2.5558939064702</v>
      </c>
      <c r="M1989" s="110">
        <v>2</v>
      </c>
      <c r="N1989" s="110">
        <v>4</v>
      </c>
      <c r="O1989" s="110">
        <f t="shared" si="134"/>
        <v>0</v>
      </c>
      <c r="P1989" s="110" t="e">
        <f t="shared" si="135"/>
        <v>#N/A</v>
      </c>
      <c r="Q1989" s="111" t="e">
        <f t="shared" si="136"/>
        <v>#N/A</v>
      </c>
    </row>
    <row r="1990" spans="1:17">
      <c r="A1990" s="107" t="s">
        <v>837</v>
      </c>
      <c r="B1990" s="108" t="s">
        <v>928</v>
      </c>
      <c r="C1990" s="108" t="s">
        <v>8</v>
      </c>
      <c r="D1990" s="108" t="s">
        <v>9</v>
      </c>
      <c r="E1990" s="108" t="s">
        <v>105</v>
      </c>
      <c r="F1990" s="108">
        <v>20</v>
      </c>
      <c r="G1990" s="108">
        <v>1</v>
      </c>
      <c r="H1990" s="109">
        <v>2</v>
      </c>
      <c r="I1990" s="108" t="str">
        <f t="shared" si="133"/>
        <v>medium</v>
      </c>
      <c r="J1990" s="108" t="s">
        <v>11</v>
      </c>
      <c r="K1990" s="110">
        <v>310.86</v>
      </c>
      <c r="L1990" s="110">
        <v>2.4577060348472299</v>
      </c>
      <c r="M1990" s="110">
        <v>2</v>
      </c>
      <c r="N1990" s="110">
        <v>4</v>
      </c>
      <c r="O1990" s="110">
        <f t="shared" si="134"/>
        <v>0</v>
      </c>
      <c r="P1990" s="110" t="e">
        <f t="shared" si="135"/>
        <v>#N/A</v>
      </c>
      <c r="Q1990" s="111" t="e">
        <f t="shared" si="136"/>
        <v>#N/A</v>
      </c>
    </row>
    <row r="1991" spans="1:17">
      <c r="A1991" s="107" t="s">
        <v>837</v>
      </c>
      <c r="B1991" s="108" t="s">
        <v>928</v>
      </c>
      <c r="C1991" s="108" t="s">
        <v>12</v>
      </c>
      <c r="D1991" s="108" t="s">
        <v>9</v>
      </c>
      <c r="E1991" s="108" t="s">
        <v>105</v>
      </c>
      <c r="F1991" s="108">
        <v>20</v>
      </c>
      <c r="G1991" s="108">
        <v>1</v>
      </c>
      <c r="H1991" s="109">
        <v>2</v>
      </c>
      <c r="I1991" s="108" t="str">
        <f t="shared" si="133"/>
        <v>medium</v>
      </c>
      <c r="J1991" s="108" t="s">
        <v>11</v>
      </c>
      <c r="K1991" s="110">
        <v>310.86</v>
      </c>
      <c r="L1991" s="110">
        <v>1.5717127760512699</v>
      </c>
      <c r="M1991" s="110">
        <v>2</v>
      </c>
      <c r="N1991" s="110">
        <v>4</v>
      </c>
      <c r="O1991" s="110">
        <f t="shared" si="134"/>
        <v>0</v>
      </c>
      <c r="P1991" s="110" t="e">
        <f t="shared" si="135"/>
        <v>#N/A</v>
      </c>
      <c r="Q1991" s="111" t="e">
        <f t="shared" si="136"/>
        <v>#N/A</v>
      </c>
    </row>
    <row r="1992" spans="1:17">
      <c r="A1992" s="107" t="s">
        <v>837</v>
      </c>
      <c r="B1992" s="108" t="s">
        <v>929</v>
      </c>
      <c r="C1992" s="108" t="s">
        <v>8</v>
      </c>
      <c r="D1992" s="108" t="s">
        <v>9</v>
      </c>
      <c r="E1992" s="108" t="s">
        <v>105</v>
      </c>
      <c r="F1992" s="108">
        <v>20</v>
      </c>
      <c r="G1992" s="108">
        <v>1</v>
      </c>
      <c r="H1992" s="109">
        <v>2</v>
      </c>
      <c r="I1992" s="108" t="str">
        <f t="shared" si="133"/>
        <v>medium</v>
      </c>
      <c r="J1992" s="108" t="s">
        <v>11</v>
      </c>
      <c r="K1992" s="110">
        <v>315.41000000000003</v>
      </c>
      <c r="L1992" s="110">
        <v>4.54225019615492</v>
      </c>
      <c r="M1992" s="110">
        <v>2</v>
      </c>
      <c r="N1992" s="110">
        <v>4</v>
      </c>
      <c r="O1992" s="110">
        <f t="shared" si="134"/>
        <v>4.54225019615492</v>
      </c>
      <c r="P1992" s="110">
        <f t="shared" si="135"/>
        <v>1.4401097606781394E-2</v>
      </c>
      <c r="Q1992" s="111">
        <f t="shared" si="136"/>
        <v>5.1843951384413021E-2</v>
      </c>
    </row>
    <row r="1993" spans="1:17" ht="15" thickBot="1">
      <c r="A1993" s="112" t="s">
        <v>837</v>
      </c>
      <c r="B1993" s="113" t="s">
        <v>929</v>
      </c>
      <c r="C1993" s="113" t="s">
        <v>12</v>
      </c>
      <c r="D1993" s="113" t="s">
        <v>9</v>
      </c>
      <c r="E1993" s="113" t="s">
        <v>105</v>
      </c>
      <c r="F1993" s="113">
        <v>20</v>
      </c>
      <c r="G1993" s="113">
        <v>1</v>
      </c>
      <c r="H1993" s="114">
        <v>2</v>
      </c>
      <c r="I1993" s="113" t="str">
        <f t="shared" si="133"/>
        <v>medium</v>
      </c>
      <c r="J1993" s="113" t="s">
        <v>11</v>
      </c>
      <c r="K1993" s="115">
        <v>315.41000000000003</v>
      </c>
      <c r="L1993" s="115">
        <v>6.6370577194339599</v>
      </c>
      <c r="M1993" s="115">
        <v>2</v>
      </c>
      <c r="N1993" s="115">
        <v>4</v>
      </c>
      <c r="O1993" s="115">
        <f t="shared" si="134"/>
        <v>6.6370577194339599</v>
      </c>
      <c r="P1993" s="115">
        <f t="shared" si="135"/>
        <v>2.1042635678748166E-2</v>
      </c>
      <c r="Q1993" s="116">
        <f t="shared" si="136"/>
        <v>7.5753488443493389E-2</v>
      </c>
    </row>
    <row r="1994" spans="1:17">
      <c r="A1994" s="102" t="s">
        <v>837</v>
      </c>
      <c r="B1994" s="103" t="s">
        <v>930</v>
      </c>
      <c r="C1994" s="103" t="s">
        <v>8</v>
      </c>
      <c r="D1994" s="103" t="s">
        <v>9</v>
      </c>
      <c r="E1994" s="103" t="s">
        <v>105</v>
      </c>
      <c r="F1994" s="103">
        <v>20</v>
      </c>
      <c r="G1994" s="103">
        <v>2</v>
      </c>
      <c r="H1994" s="104">
        <v>2</v>
      </c>
      <c r="I1994" s="103" t="str">
        <f t="shared" si="133"/>
        <v>medium</v>
      </c>
      <c r="J1994" s="103" t="s">
        <v>11</v>
      </c>
      <c r="K1994" s="105">
        <v>314.61</v>
      </c>
      <c r="L1994" s="105">
        <v>22.530788329289798</v>
      </c>
      <c r="M1994" s="105">
        <v>2</v>
      </c>
      <c r="N1994" s="105">
        <v>4</v>
      </c>
      <c r="O1994" s="105">
        <f t="shared" si="134"/>
        <v>22.530788329289798</v>
      </c>
      <c r="P1994" s="105">
        <f t="shared" si="135"/>
        <v>7.1614978320109976E-2</v>
      </c>
      <c r="Q1994" s="106">
        <f t="shared" si="136"/>
        <v>0.25781392195239594</v>
      </c>
    </row>
    <row r="1995" spans="1:17">
      <c r="A1995" s="107" t="s">
        <v>837</v>
      </c>
      <c r="B1995" s="108" t="s">
        <v>930</v>
      </c>
      <c r="C1995" s="108" t="s">
        <v>12</v>
      </c>
      <c r="D1995" s="108" t="s">
        <v>9</v>
      </c>
      <c r="E1995" s="108" t="s">
        <v>105</v>
      </c>
      <c r="F1995" s="108">
        <v>20</v>
      </c>
      <c r="G1995" s="108">
        <v>2</v>
      </c>
      <c r="H1995" s="109">
        <v>2</v>
      </c>
      <c r="I1995" s="108" t="str">
        <f t="shared" si="133"/>
        <v>medium</v>
      </c>
      <c r="J1995" s="108" t="s">
        <v>11</v>
      </c>
      <c r="K1995" s="110">
        <v>314.61</v>
      </c>
      <c r="L1995" s="110">
        <v>1.8103411556950699</v>
      </c>
      <c r="M1995" s="110">
        <v>2</v>
      </c>
      <c r="N1995" s="110">
        <v>4</v>
      </c>
      <c r="O1995" s="110">
        <f t="shared" si="134"/>
        <v>0</v>
      </c>
      <c r="P1995" s="110" t="e">
        <f t="shared" si="135"/>
        <v>#N/A</v>
      </c>
      <c r="Q1995" s="111" t="e">
        <f t="shared" si="136"/>
        <v>#N/A</v>
      </c>
    </row>
    <row r="1996" spans="1:17">
      <c r="A1996" s="107" t="s">
        <v>837</v>
      </c>
      <c r="B1996" s="108" t="s">
        <v>931</v>
      </c>
      <c r="C1996" s="108" t="s">
        <v>8</v>
      </c>
      <c r="D1996" s="108" t="s">
        <v>9</v>
      </c>
      <c r="E1996" s="108" t="s">
        <v>105</v>
      </c>
      <c r="F1996" s="108">
        <v>20</v>
      </c>
      <c r="G1996" s="108">
        <v>2</v>
      </c>
      <c r="H1996" s="109">
        <v>2</v>
      </c>
      <c r="I1996" s="108" t="str">
        <f t="shared" si="133"/>
        <v>medium</v>
      </c>
      <c r="J1996" s="108" t="s">
        <v>11</v>
      </c>
      <c r="K1996" s="110">
        <v>312.07</v>
      </c>
      <c r="L1996" s="110">
        <v>3.2921816260670802</v>
      </c>
      <c r="M1996" s="110">
        <v>2</v>
      </c>
      <c r="N1996" s="110">
        <v>4</v>
      </c>
      <c r="O1996" s="110">
        <f t="shared" si="134"/>
        <v>0</v>
      </c>
      <c r="P1996" s="110" t="e">
        <f t="shared" si="135"/>
        <v>#N/A</v>
      </c>
      <c r="Q1996" s="111" t="e">
        <f t="shared" si="136"/>
        <v>#N/A</v>
      </c>
    </row>
    <row r="1997" spans="1:17">
      <c r="A1997" s="107" t="s">
        <v>837</v>
      </c>
      <c r="B1997" s="108" t="s">
        <v>931</v>
      </c>
      <c r="C1997" s="108" t="s">
        <v>12</v>
      </c>
      <c r="D1997" s="108" t="s">
        <v>9</v>
      </c>
      <c r="E1997" s="108" t="s">
        <v>105</v>
      </c>
      <c r="F1997" s="108">
        <v>20</v>
      </c>
      <c r="G1997" s="108">
        <v>2</v>
      </c>
      <c r="H1997" s="109">
        <v>2</v>
      </c>
      <c r="I1997" s="108" t="str">
        <f t="shared" si="133"/>
        <v>medium</v>
      </c>
      <c r="J1997" s="108" t="s">
        <v>11</v>
      </c>
      <c r="K1997" s="110">
        <v>312.07</v>
      </c>
      <c r="L1997" s="110">
        <v>-1.1031554181652701</v>
      </c>
      <c r="M1997" s="110">
        <v>2</v>
      </c>
      <c r="N1997" s="110">
        <v>4</v>
      </c>
      <c r="O1997" s="110">
        <f t="shared" si="134"/>
        <v>0</v>
      </c>
      <c r="P1997" s="110" t="e">
        <f t="shared" si="135"/>
        <v>#N/A</v>
      </c>
      <c r="Q1997" s="111" t="e">
        <f t="shared" si="136"/>
        <v>#N/A</v>
      </c>
    </row>
    <row r="1998" spans="1:17">
      <c r="A1998" s="107" t="s">
        <v>837</v>
      </c>
      <c r="B1998" s="108" t="s">
        <v>932</v>
      </c>
      <c r="C1998" s="108" t="s">
        <v>8</v>
      </c>
      <c r="D1998" s="108" t="s">
        <v>9</v>
      </c>
      <c r="E1998" s="108" t="s">
        <v>105</v>
      </c>
      <c r="F1998" s="108">
        <v>20</v>
      </c>
      <c r="G1998" s="108">
        <v>2</v>
      </c>
      <c r="H1998" s="109">
        <v>2</v>
      </c>
      <c r="I1998" s="108" t="str">
        <f t="shared" si="133"/>
        <v>medium</v>
      </c>
      <c r="J1998" s="108" t="s">
        <v>11</v>
      </c>
      <c r="K1998" s="110">
        <v>313.56</v>
      </c>
      <c r="L1998" s="110">
        <v>4.5801753731386201</v>
      </c>
      <c r="M1998" s="110">
        <v>2</v>
      </c>
      <c r="N1998" s="110">
        <v>4</v>
      </c>
      <c r="O1998" s="110">
        <f t="shared" si="134"/>
        <v>4.5801753731386201</v>
      </c>
      <c r="P1998" s="110">
        <f t="shared" si="135"/>
        <v>1.4607014201870838E-2</v>
      </c>
      <c r="Q1998" s="111">
        <f t="shared" si="136"/>
        <v>5.2585251126735018E-2</v>
      </c>
    </row>
    <row r="1999" spans="1:17">
      <c r="A1999" s="107" t="s">
        <v>837</v>
      </c>
      <c r="B1999" s="108" t="s">
        <v>932</v>
      </c>
      <c r="C1999" s="108" t="s">
        <v>12</v>
      </c>
      <c r="D1999" s="108" t="s">
        <v>9</v>
      </c>
      <c r="E1999" s="108" t="s">
        <v>105</v>
      </c>
      <c r="F1999" s="108">
        <v>20</v>
      </c>
      <c r="G1999" s="108">
        <v>2</v>
      </c>
      <c r="H1999" s="109">
        <v>2</v>
      </c>
      <c r="I1999" s="108" t="str">
        <f t="shared" si="133"/>
        <v>medium</v>
      </c>
      <c r="J1999" s="108" t="s">
        <v>11</v>
      </c>
      <c r="K1999" s="110">
        <v>313.56</v>
      </c>
      <c r="L1999" s="110">
        <v>11.3096886684884</v>
      </c>
      <c r="M1999" s="110">
        <v>2</v>
      </c>
      <c r="N1999" s="110">
        <v>4</v>
      </c>
      <c r="O1999" s="110">
        <f t="shared" si="134"/>
        <v>11.3096886684884</v>
      </c>
      <c r="P1999" s="110">
        <f t="shared" si="135"/>
        <v>3.6068658848349276E-2</v>
      </c>
      <c r="Q1999" s="111">
        <f t="shared" si="136"/>
        <v>0.12984717185405739</v>
      </c>
    </row>
    <row r="2000" spans="1:17">
      <c r="A2000" s="107" t="s">
        <v>837</v>
      </c>
      <c r="B2000" s="108" t="s">
        <v>933</v>
      </c>
      <c r="C2000" s="108" t="s">
        <v>8</v>
      </c>
      <c r="D2000" s="108" t="s">
        <v>9</v>
      </c>
      <c r="E2000" s="108" t="s">
        <v>105</v>
      </c>
      <c r="F2000" s="108">
        <v>20</v>
      </c>
      <c r="G2000" s="108">
        <v>2</v>
      </c>
      <c r="H2000" s="109">
        <v>2</v>
      </c>
      <c r="I2000" s="108" t="str">
        <f t="shared" si="133"/>
        <v>medium</v>
      </c>
      <c r="J2000" s="108" t="s">
        <v>11</v>
      </c>
      <c r="K2000" s="110">
        <v>315.27999999999997</v>
      </c>
      <c r="L2000" s="110">
        <v>-9.4900955487697694</v>
      </c>
      <c r="M2000" s="110">
        <v>2</v>
      </c>
      <c r="N2000" s="110">
        <v>4</v>
      </c>
      <c r="O2000" s="110">
        <f t="shared" si="134"/>
        <v>0</v>
      </c>
      <c r="P2000" s="110" t="e">
        <f t="shared" si="135"/>
        <v>#N/A</v>
      </c>
      <c r="Q2000" s="111" t="e">
        <f t="shared" si="136"/>
        <v>#N/A</v>
      </c>
    </row>
    <row r="2001" spans="1:17" ht="15" thickBot="1">
      <c r="A2001" s="112" t="s">
        <v>837</v>
      </c>
      <c r="B2001" s="113" t="s">
        <v>933</v>
      </c>
      <c r="C2001" s="113" t="s">
        <v>12</v>
      </c>
      <c r="D2001" s="113" t="s">
        <v>9</v>
      </c>
      <c r="E2001" s="113" t="s">
        <v>105</v>
      </c>
      <c r="F2001" s="113">
        <v>20</v>
      </c>
      <c r="G2001" s="113">
        <v>2</v>
      </c>
      <c r="H2001" s="114">
        <v>2</v>
      </c>
      <c r="I2001" s="113" t="str">
        <f t="shared" si="133"/>
        <v>medium</v>
      </c>
      <c r="J2001" s="113" t="s">
        <v>11</v>
      </c>
      <c r="K2001" s="115">
        <v>315.27999999999997</v>
      </c>
      <c r="L2001" s="115">
        <v>18.804388024254099</v>
      </c>
      <c r="M2001" s="115">
        <v>2</v>
      </c>
      <c r="N2001" s="115">
        <v>4</v>
      </c>
      <c r="O2001" s="115">
        <f t="shared" si="134"/>
        <v>18.804388024254099</v>
      </c>
      <c r="P2001" s="115">
        <f t="shared" si="135"/>
        <v>5.9643453515142414E-2</v>
      </c>
      <c r="Q2001" s="116">
        <f t="shared" si="136"/>
        <v>0.21471643265451271</v>
      </c>
    </row>
    <row r="2002" spans="1:17">
      <c r="A2002" s="102" t="s">
        <v>837</v>
      </c>
      <c r="B2002" s="103" t="s">
        <v>934</v>
      </c>
      <c r="C2002" s="103" t="s">
        <v>8</v>
      </c>
      <c r="D2002" s="103" t="s">
        <v>9</v>
      </c>
      <c r="E2002" s="103" t="s">
        <v>105</v>
      </c>
      <c r="F2002" s="103">
        <v>20</v>
      </c>
      <c r="G2002" s="103">
        <v>1</v>
      </c>
      <c r="H2002" s="104">
        <v>3.3</v>
      </c>
      <c r="I2002" s="103" t="str">
        <f t="shared" si="133"/>
        <v>high</v>
      </c>
      <c r="J2002" s="103" t="s">
        <v>11</v>
      </c>
      <c r="K2002" s="105">
        <v>309.8</v>
      </c>
      <c r="L2002" s="105">
        <v>5.5187668416888904</v>
      </c>
      <c r="M2002" s="105">
        <v>2</v>
      </c>
      <c r="N2002" s="105">
        <v>4</v>
      </c>
      <c r="O2002" s="105">
        <f t="shared" si="134"/>
        <v>5.5187668416888904</v>
      </c>
      <c r="P2002" s="105">
        <f t="shared" si="135"/>
        <v>1.7813966564521919E-2</v>
      </c>
      <c r="Q2002" s="106">
        <f t="shared" si="136"/>
        <v>6.4130279632278908E-2</v>
      </c>
    </row>
    <row r="2003" spans="1:17">
      <c r="A2003" s="107" t="s">
        <v>837</v>
      </c>
      <c r="B2003" s="108" t="s">
        <v>934</v>
      </c>
      <c r="C2003" s="108" t="s">
        <v>12</v>
      </c>
      <c r="D2003" s="108" t="s">
        <v>9</v>
      </c>
      <c r="E2003" s="108" t="s">
        <v>105</v>
      </c>
      <c r="F2003" s="108">
        <v>20</v>
      </c>
      <c r="G2003" s="108">
        <v>1</v>
      </c>
      <c r="H2003" s="109">
        <v>3.3</v>
      </c>
      <c r="I2003" s="108" t="str">
        <f t="shared" si="133"/>
        <v>high</v>
      </c>
      <c r="J2003" s="108" t="s">
        <v>11</v>
      </c>
      <c r="K2003" s="110">
        <v>309.8</v>
      </c>
      <c r="L2003" s="110">
        <v>-1.35474415197373</v>
      </c>
      <c r="M2003" s="110">
        <v>2</v>
      </c>
      <c r="N2003" s="110">
        <v>4</v>
      </c>
      <c r="O2003" s="110">
        <f t="shared" si="134"/>
        <v>0</v>
      </c>
      <c r="P2003" s="110" t="e">
        <f t="shared" si="135"/>
        <v>#N/A</v>
      </c>
      <c r="Q2003" s="111" t="e">
        <f t="shared" si="136"/>
        <v>#N/A</v>
      </c>
    </row>
    <row r="2004" spans="1:17">
      <c r="A2004" s="107" t="s">
        <v>837</v>
      </c>
      <c r="B2004" s="108" t="s">
        <v>935</v>
      </c>
      <c r="C2004" s="108" t="s">
        <v>8</v>
      </c>
      <c r="D2004" s="108" t="s">
        <v>9</v>
      </c>
      <c r="E2004" s="108" t="s">
        <v>105</v>
      </c>
      <c r="F2004" s="108">
        <v>20</v>
      </c>
      <c r="G2004" s="108">
        <v>1</v>
      </c>
      <c r="H2004" s="109">
        <v>3.3</v>
      </c>
      <c r="I2004" s="108" t="str">
        <f t="shared" si="133"/>
        <v>high</v>
      </c>
      <c r="J2004" s="108" t="s">
        <v>11</v>
      </c>
      <c r="K2004" s="110">
        <v>308.87</v>
      </c>
      <c r="L2004" s="110">
        <v>-0.89026870384955703</v>
      </c>
      <c r="M2004" s="110">
        <v>2</v>
      </c>
      <c r="N2004" s="110">
        <v>4</v>
      </c>
      <c r="O2004" s="110">
        <f t="shared" si="134"/>
        <v>0</v>
      </c>
      <c r="P2004" s="110" t="e">
        <f t="shared" si="135"/>
        <v>#N/A</v>
      </c>
      <c r="Q2004" s="111" t="e">
        <f t="shared" si="136"/>
        <v>#N/A</v>
      </c>
    </row>
    <row r="2005" spans="1:17">
      <c r="A2005" s="107" t="s">
        <v>837</v>
      </c>
      <c r="B2005" s="108" t="s">
        <v>935</v>
      </c>
      <c r="C2005" s="108" t="s">
        <v>12</v>
      </c>
      <c r="D2005" s="108" t="s">
        <v>9</v>
      </c>
      <c r="E2005" s="108" t="s">
        <v>105</v>
      </c>
      <c r="F2005" s="108">
        <v>20</v>
      </c>
      <c r="G2005" s="108">
        <v>1</v>
      </c>
      <c r="H2005" s="109">
        <v>3.3</v>
      </c>
      <c r="I2005" s="108" t="str">
        <f t="shared" si="133"/>
        <v>high</v>
      </c>
      <c r="J2005" s="108" t="s">
        <v>11</v>
      </c>
      <c r="K2005" s="110">
        <v>308.87</v>
      </c>
      <c r="L2005" s="110">
        <v>3.50278032741645</v>
      </c>
      <c r="M2005" s="110">
        <v>2</v>
      </c>
      <c r="N2005" s="110">
        <v>4</v>
      </c>
      <c r="O2005" s="110">
        <f t="shared" si="134"/>
        <v>0</v>
      </c>
      <c r="P2005" s="110" t="e">
        <f t="shared" si="135"/>
        <v>#N/A</v>
      </c>
      <c r="Q2005" s="111" t="e">
        <f t="shared" si="136"/>
        <v>#N/A</v>
      </c>
    </row>
    <row r="2006" spans="1:17">
      <c r="A2006" s="107" t="s">
        <v>837</v>
      </c>
      <c r="B2006" s="108" t="s">
        <v>936</v>
      </c>
      <c r="C2006" s="108" t="s">
        <v>8</v>
      </c>
      <c r="D2006" s="108" t="s">
        <v>9</v>
      </c>
      <c r="E2006" s="108" t="s">
        <v>105</v>
      </c>
      <c r="F2006" s="108">
        <v>20</v>
      </c>
      <c r="G2006" s="108">
        <v>1</v>
      </c>
      <c r="H2006" s="109">
        <v>3.3</v>
      </c>
      <c r="I2006" s="108" t="str">
        <f t="shared" si="133"/>
        <v>high</v>
      </c>
      <c r="J2006" s="108" t="s">
        <v>11</v>
      </c>
      <c r="K2006" s="110">
        <v>314.39</v>
      </c>
      <c r="L2006" s="110">
        <v>-6.0000724809171997</v>
      </c>
      <c r="M2006" s="110">
        <v>2</v>
      </c>
      <c r="N2006" s="110">
        <v>4</v>
      </c>
      <c r="O2006" s="110">
        <f t="shared" si="134"/>
        <v>0</v>
      </c>
      <c r="P2006" s="110" t="e">
        <f t="shared" si="135"/>
        <v>#N/A</v>
      </c>
      <c r="Q2006" s="111" t="e">
        <f t="shared" si="136"/>
        <v>#N/A</v>
      </c>
    </row>
    <row r="2007" spans="1:17">
      <c r="A2007" s="107" t="s">
        <v>837</v>
      </c>
      <c r="B2007" s="108" t="s">
        <v>936</v>
      </c>
      <c r="C2007" s="108" t="s">
        <v>12</v>
      </c>
      <c r="D2007" s="108" t="s">
        <v>9</v>
      </c>
      <c r="E2007" s="108" t="s">
        <v>105</v>
      </c>
      <c r="F2007" s="108">
        <v>20</v>
      </c>
      <c r="G2007" s="108">
        <v>1</v>
      </c>
      <c r="H2007" s="109">
        <v>3.3</v>
      </c>
      <c r="I2007" s="108" t="str">
        <f t="shared" si="133"/>
        <v>high</v>
      </c>
      <c r="J2007" s="108" t="s">
        <v>11</v>
      </c>
      <c r="K2007" s="110">
        <v>314.39</v>
      </c>
      <c r="L2007" s="110">
        <v>9.8852783122659709</v>
      </c>
      <c r="M2007" s="110">
        <v>2</v>
      </c>
      <c r="N2007" s="110">
        <v>4</v>
      </c>
      <c r="O2007" s="110">
        <f t="shared" si="134"/>
        <v>9.8852783122659709</v>
      </c>
      <c r="P2007" s="110">
        <f t="shared" si="135"/>
        <v>3.1442724998460417E-2</v>
      </c>
      <c r="Q2007" s="111">
        <f t="shared" si="136"/>
        <v>0.11319380999445751</v>
      </c>
    </row>
    <row r="2008" spans="1:17">
      <c r="A2008" s="107" t="s">
        <v>837</v>
      </c>
      <c r="B2008" s="108" t="s">
        <v>937</v>
      </c>
      <c r="C2008" s="108" t="s">
        <v>8</v>
      </c>
      <c r="D2008" s="108" t="s">
        <v>9</v>
      </c>
      <c r="E2008" s="108" t="s">
        <v>105</v>
      </c>
      <c r="F2008" s="108">
        <v>20</v>
      </c>
      <c r="G2008" s="108">
        <v>1</v>
      </c>
      <c r="H2008" s="109">
        <v>3.3</v>
      </c>
      <c r="I2008" s="108" t="str">
        <f t="shared" si="133"/>
        <v>high</v>
      </c>
      <c r="J2008" s="108" t="s">
        <v>11</v>
      </c>
      <c r="K2008" s="110">
        <v>307.77</v>
      </c>
      <c r="L2008" s="110">
        <v>-4.7810636104617004</v>
      </c>
      <c r="M2008" s="110">
        <v>2</v>
      </c>
      <c r="N2008" s="110">
        <v>4</v>
      </c>
      <c r="O2008" s="110">
        <f t="shared" si="134"/>
        <v>0</v>
      </c>
      <c r="P2008" s="110" t="e">
        <f t="shared" si="135"/>
        <v>#N/A</v>
      </c>
      <c r="Q2008" s="111" t="e">
        <f t="shared" si="136"/>
        <v>#N/A</v>
      </c>
    </row>
    <row r="2009" spans="1:17" ht="15" thickBot="1">
      <c r="A2009" s="112" t="s">
        <v>837</v>
      </c>
      <c r="B2009" s="113" t="s">
        <v>937</v>
      </c>
      <c r="C2009" s="113" t="s">
        <v>12</v>
      </c>
      <c r="D2009" s="113" t="s">
        <v>9</v>
      </c>
      <c r="E2009" s="113" t="s">
        <v>105</v>
      </c>
      <c r="F2009" s="113">
        <v>20</v>
      </c>
      <c r="G2009" s="113">
        <v>1</v>
      </c>
      <c r="H2009" s="114">
        <v>3.3</v>
      </c>
      <c r="I2009" s="113" t="str">
        <f t="shared" si="133"/>
        <v>high</v>
      </c>
      <c r="J2009" s="113" t="s">
        <v>11</v>
      </c>
      <c r="K2009" s="115">
        <v>307.77</v>
      </c>
      <c r="L2009" s="115">
        <v>4.6272003026248596</v>
      </c>
      <c r="M2009" s="115">
        <v>2</v>
      </c>
      <c r="N2009" s="115">
        <v>4</v>
      </c>
      <c r="O2009" s="115">
        <f t="shared" si="134"/>
        <v>4.6272003026248596</v>
      </c>
      <c r="P2009" s="115">
        <f t="shared" si="135"/>
        <v>1.5034604745832472E-2</v>
      </c>
      <c r="Q2009" s="116">
        <f t="shared" si="136"/>
        <v>5.4124577084996899E-2</v>
      </c>
    </row>
    <row r="2010" spans="1:17">
      <c r="A2010" s="102" t="s">
        <v>837</v>
      </c>
      <c r="B2010" s="103" t="s">
        <v>938</v>
      </c>
      <c r="C2010" s="103" t="s">
        <v>8</v>
      </c>
      <c r="D2010" s="103" t="s">
        <v>9</v>
      </c>
      <c r="E2010" s="103" t="s">
        <v>105</v>
      </c>
      <c r="F2010" s="103">
        <v>20</v>
      </c>
      <c r="G2010" s="103">
        <v>2</v>
      </c>
      <c r="H2010" s="104">
        <v>3.3</v>
      </c>
      <c r="I2010" s="103" t="str">
        <f t="shared" si="133"/>
        <v>high</v>
      </c>
      <c r="J2010" s="103" t="s">
        <v>11</v>
      </c>
      <c r="K2010" s="105">
        <v>315.51</v>
      </c>
      <c r="L2010" s="105">
        <v>3.37790125235844</v>
      </c>
      <c r="M2010" s="105">
        <v>2</v>
      </c>
      <c r="N2010" s="105">
        <v>4</v>
      </c>
      <c r="O2010" s="105">
        <f t="shared" si="134"/>
        <v>0</v>
      </c>
      <c r="P2010" s="105" t="e">
        <f t="shared" si="135"/>
        <v>#N/A</v>
      </c>
      <c r="Q2010" s="106" t="e">
        <f t="shared" si="136"/>
        <v>#N/A</v>
      </c>
    </row>
    <row r="2011" spans="1:17">
      <c r="A2011" s="107" t="s">
        <v>837</v>
      </c>
      <c r="B2011" s="108" t="s">
        <v>938</v>
      </c>
      <c r="C2011" s="108" t="s">
        <v>12</v>
      </c>
      <c r="D2011" s="108" t="s">
        <v>9</v>
      </c>
      <c r="E2011" s="108" t="s">
        <v>105</v>
      </c>
      <c r="F2011" s="108">
        <v>20</v>
      </c>
      <c r="G2011" s="108">
        <v>2</v>
      </c>
      <c r="H2011" s="109">
        <v>3.3</v>
      </c>
      <c r="I2011" s="108" t="str">
        <f t="shared" si="133"/>
        <v>high</v>
      </c>
      <c r="J2011" s="108" t="s">
        <v>11</v>
      </c>
      <c r="K2011" s="110">
        <v>315.51</v>
      </c>
      <c r="L2011" s="110">
        <v>54.6918511689138</v>
      </c>
      <c r="M2011" s="110">
        <v>2</v>
      </c>
      <c r="N2011" s="110">
        <v>4</v>
      </c>
      <c r="O2011" s="110">
        <f t="shared" si="134"/>
        <v>54.6918511689138</v>
      </c>
      <c r="P2011" s="110">
        <f t="shared" si="135"/>
        <v>0.17334427171536179</v>
      </c>
      <c r="Q2011" s="111">
        <f t="shared" si="136"/>
        <v>0.62403937817530253</v>
      </c>
    </row>
    <row r="2012" spans="1:17">
      <c r="A2012" s="107" t="s">
        <v>837</v>
      </c>
      <c r="B2012" s="108" t="s">
        <v>939</v>
      </c>
      <c r="C2012" s="108" t="s">
        <v>8</v>
      </c>
      <c r="D2012" s="108" t="s">
        <v>9</v>
      </c>
      <c r="E2012" s="108" t="s">
        <v>105</v>
      </c>
      <c r="F2012" s="108">
        <v>20</v>
      </c>
      <c r="G2012" s="108">
        <v>2</v>
      </c>
      <c r="H2012" s="109">
        <v>3.3</v>
      </c>
      <c r="I2012" s="108" t="str">
        <f t="shared" si="133"/>
        <v>high</v>
      </c>
      <c r="J2012" s="108" t="s">
        <v>11</v>
      </c>
      <c r="K2012" s="110">
        <v>316.88</v>
      </c>
      <c r="L2012" s="110">
        <v>14.7577513012249</v>
      </c>
      <c r="M2012" s="110">
        <v>2</v>
      </c>
      <c r="N2012" s="110">
        <v>4</v>
      </c>
      <c r="O2012" s="110">
        <f t="shared" si="134"/>
        <v>14.7577513012249</v>
      </c>
      <c r="P2012" s="110">
        <f t="shared" si="135"/>
        <v>4.6572050306819303E-2</v>
      </c>
      <c r="Q2012" s="111">
        <f t="shared" si="136"/>
        <v>0.1676593811045495</v>
      </c>
    </row>
    <row r="2013" spans="1:17">
      <c r="A2013" s="107" t="s">
        <v>837</v>
      </c>
      <c r="B2013" s="108" t="s">
        <v>939</v>
      </c>
      <c r="C2013" s="108" t="s">
        <v>12</v>
      </c>
      <c r="D2013" s="108" t="s">
        <v>9</v>
      </c>
      <c r="E2013" s="108" t="s">
        <v>105</v>
      </c>
      <c r="F2013" s="108">
        <v>20</v>
      </c>
      <c r="G2013" s="108">
        <v>2</v>
      </c>
      <c r="H2013" s="109">
        <v>3.3</v>
      </c>
      <c r="I2013" s="108" t="str">
        <f t="shared" si="133"/>
        <v>high</v>
      </c>
      <c r="J2013" s="108" t="s">
        <v>11</v>
      </c>
      <c r="K2013" s="110">
        <v>316.88</v>
      </c>
      <c r="L2013" s="110">
        <v>79.154238942834795</v>
      </c>
      <c r="M2013" s="110">
        <v>2</v>
      </c>
      <c r="N2013" s="110">
        <v>4</v>
      </c>
      <c r="O2013" s="110">
        <f t="shared" si="134"/>
        <v>79.154238942834795</v>
      </c>
      <c r="P2013" s="110">
        <f t="shared" si="135"/>
        <v>0.24979247331114238</v>
      </c>
      <c r="Q2013" s="111">
        <f t="shared" si="136"/>
        <v>0.89925290392011259</v>
      </c>
    </row>
    <row r="2014" spans="1:17">
      <c r="A2014" s="107" t="s">
        <v>837</v>
      </c>
      <c r="B2014" s="108" t="s">
        <v>940</v>
      </c>
      <c r="C2014" s="108" t="s">
        <v>8</v>
      </c>
      <c r="D2014" s="108" t="s">
        <v>9</v>
      </c>
      <c r="E2014" s="108" t="s">
        <v>105</v>
      </c>
      <c r="F2014" s="108">
        <v>20</v>
      </c>
      <c r="G2014" s="108">
        <v>2</v>
      </c>
      <c r="H2014" s="109">
        <v>3.3</v>
      </c>
      <c r="I2014" s="108" t="str">
        <f t="shared" si="133"/>
        <v>high</v>
      </c>
      <c r="J2014" s="108" t="s">
        <v>11</v>
      </c>
      <c r="K2014" s="110">
        <v>318.08</v>
      </c>
      <c r="L2014" s="110">
        <v>2.0301846418990301</v>
      </c>
      <c r="M2014" s="110">
        <v>2</v>
      </c>
      <c r="N2014" s="110">
        <v>4</v>
      </c>
      <c r="O2014" s="110">
        <f t="shared" si="134"/>
        <v>0</v>
      </c>
      <c r="P2014" s="110" t="e">
        <f t="shared" si="135"/>
        <v>#N/A</v>
      </c>
      <c r="Q2014" s="111" t="e">
        <f t="shared" si="136"/>
        <v>#N/A</v>
      </c>
    </row>
    <row r="2015" spans="1:17">
      <c r="A2015" s="107" t="s">
        <v>837</v>
      </c>
      <c r="B2015" s="108" t="s">
        <v>940</v>
      </c>
      <c r="C2015" s="108" t="s">
        <v>12</v>
      </c>
      <c r="D2015" s="108" t="s">
        <v>9</v>
      </c>
      <c r="E2015" s="108" t="s">
        <v>105</v>
      </c>
      <c r="F2015" s="108">
        <v>20</v>
      </c>
      <c r="G2015" s="108">
        <v>2</v>
      </c>
      <c r="H2015" s="109">
        <v>3.3</v>
      </c>
      <c r="I2015" s="108" t="str">
        <f t="shared" si="133"/>
        <v>high</v>
      </c>
      <c r="J2015" s="108" t="s">
        <v>11</v>
      </c>
      <c r="K2015" s="110">
        <v>318.08</v>
      </c>
      <c r="L2015" s="110">
        <v>9.3513577076949996</v>
      </c>
      <c r="M2015" s="110">
        <v>2</v>
      </c>
      <c r="N2015" s="110">
        <v>4</v>
      </c>
      <c r="O2015" s="110">
        <f t="shared" si="134"/>
        <v>9.3513577076949996</v>
      </c>
      <c r="P2015" s="110">
        <f t="shared" si="135"/>
        <v>2.9399389171576334E-2</v>
      </c>
      <c r="Q2015" s="111">
        <f t="shared" si="136"/>
        <v>0.1058378010176748</v>
      </c>
    </row>
    <row r="2016" spans="1:17">
      <c r="A2016" s="107" t="s">
        <v>837</v>
      </c>
      <c r="B2016" s="108" t="s">
        <v>941</v>
      </c>
      <c r="C2016" s="108" t="s">
        <v>8</v>
      </c>
      <c r="D2016" s="108" t="s">
        <v>9</v>
      </c>
      <c r="E2016" s="108" t="s">
        <v>105</v>
      </c>
      <c r="F2016" s="108">
        <v>20</v>
      </c>
      <c r="G2016" s="108">
        <v>2</v>
      </c>
      <c r="H2016" s="109">
        <v>3.3</v>
      </c>
      <c r="I2016" s="108" t="str">
        <f t="shared" si="133"/>
        <v>high</v>
      </c>
      <c r="J2016" s="108" t="s">
        <v>11</v>
      </c>
      <c r="K2016" s="110">
        <v>316.26</v>
      </c>
      <c r="L2016" s="110">
        <v>-8.7273576972651199</v>
      </c>
      <c r="M2016" s="110">
        <v>2</v>
      </c>
      <c r="N2016" s="110">
        <v>4</v>
      </c>
      <c r="O2016" s="110">
        <f t="shared" si="134"/>
        <v>0</v>
      </c>
      <c r="P2016" s="110" t="e">
        <f t="shared" si="135"/>
        <v>#N/A</v>
      </c>
      <c r="Q2016" s="111" t="e">
        <f t="shared" si="136"/>
        <v>#N/A</v>
      </c>
    </row>
    <row r="2017" spans="1:17" ht="15" thickBot="1">
      <c r="A2017" s="112" t="s">
        <v>837</v>
      </c>
      <c r="B2017" s="113" t="s">
        <v>941</v>
      </c>
      <c r="C2017" s="113" t="s">
        <v>12</v>
      </c>
      <c r="D2017" s="113" t="s">
        <v>9</v>
      </c>
      <c r="E2017" s="113" t="s">
        <v>105</v>
      </c>
      <c r="F2017" s="113">
        <v>20</v>
      </c>
      <c r="G2017" s="113">
        <v>2</v>
      </c>
      <c r="H2017" s="114">
        <v>3.3</v>
      </c>
      <c r="I2017" s="113" t="str">
        <f t="shared" si="133"/>
        <v>high</v>
      </c>
      <c r="J2017" s="113" t="s">
        <v>11</v>
      </c>
      <c r="K2017" s="115">
        <v>316.26</v>
      </c>
      <c r="L2017" s="115">
        <v>21.227165143383999</v>
      </c>
      <c r="M2017" s="115">
        <v>2</v>
      </c>
      <c r="N2017" s="115">
        <v>4</v>
      </c>
      <c r="O2017" s="115">
        <f t="shared" si="134"/>
        <v>21.227165143383999</v>
      </c>
      <c r="P2017" s="115">
        <f t="shared" si="135"/>
        <v>6.7119348458179975E-2</v>
      </c>
      <c r="Q2017" s="116">
        <f t="shared" si="136"/>
        <v>0.24162965444944789</v>
      </c>
    </row>
    <row r="2018" spans="1:17">
      <c r="A2018" s="102" t="s">
        <v>837</v>
      </c>
      <c r="B2018" s="103" t="s">
        <v>942</v>
      </c>
      <c r="C2018" s="103" t="s">
        <v>8</v>
      </c>
      <c r="D2018" s="103" t="s">
        <v>146</v>
      </c>
      <c r="E2018" s="103" t="s">
        <v>10</v>
      </c>
      <c r="F2018" s="103">
        <v>0</v>
      </c>
      <c r="G2018" s="103">
        <v>1</v>
      </c>
      <c r="H2018" s="104">
        <v>2.2999999999999998</v>
      </c>
      <c r="I2018" s="103" t="str">
        <f t="shared" si="133"/>
        <v>low</v>
      </c>
      <c r="J2018" s="103" t="s">
        <v>11</v>
      </c>
      <c r="K2018" s="105">
        <v>123.99</v>
      </c>
      <c r="L2018" s="105">
        <v>8.5618428936027993</v>
      </c>
      <c r="M2018" s="105">
        <v>2</v>
      </c>
      <c r="N2018" s="105">
        <v>4</v>
      </c>
      <c r="O2018" s="105">
        <f t="shared" si="134"/>
        <v>8.5618428936027993</v>
      </c>
      <c r="P2018" s="105">
        <f t="shared" si="135"/>
        <v>6.905268887493185E-2</v>
      </c>
      <c r="Q2018" s="106">
        <f t="shared" si="136"/>
        <v>0.24858967994975464</v>
      </c>
    </row>
    <row r="2019" spans="1:17">
      <c r="A2019" s="107" t="s">
        <v>837</v>
      </c>
      <c r="B2019" s="108" t="s">
        <v>942</v>
      </c>
      <c r="C2019" s="108" t="s">
        <v>12</v>
      </c>
      <c r="D2019" s="108" t="s">
        <v>146</v>
      </c>
      <c r="E2019" s="108" t="s">
        <v>10</v>
      </c>
      <c r="F2019" s="108">
        <v>0</v>
      </c>
      <c r="G2019" s="108">
        <v>1</v>
      </c>
      <c r="H2019" s="109">
        <v>2.2999999999999998</v>
      </c>
      <c r="I2019" s="108" t="str">
        <f t="shared" si="133"/>
        <v>low</v>
      </c>
      <c r="J2019" s="108" t="s">
        <v>11</v>
      </c>
      <c r="K2019" s="110">
        <v>123.99</v>
      </c>
      <c r="L2019" s="110">
        <v>930.31217216114101</v>
      </c>
      <c r="M2019" s="110">
        <v>2</v>
      </c>
      <c r="N2019" s="110">
        <v>4</v>
      </c>
      <c r="O2019" s="110">
        <f t="shared" si="134"/>
        <v>930.31217216114101</v>
      </c>
      <c r="P2019" s="110">
        <f t="shared" si="135"/>
        <v>7.5031226079614566</v>
      </c>
      <c r="Q2019" s="111">
        <f t="shared" si="136"/>
        <v>27.011241388661244</v>
      </c>
    </row>
    <row r="2020" spans="1:17">
      <c r="A2020" s="107" t="s">
        <v>837</v>
      </c>
      <c r="B2020" s="108" t="s">
        <v>943</v>
      </c>
      <c r="C2020" s="108" t="s">
        <v>8</v>
      </c>
      <c r="D2020" s="108" t="s">
        <v>146</v>
      </c>
      <c r="E2020" s="108" t="s">
        <v>10</v>
      </c>
      <c r="F2020" s="108">
        <v>0</v>
      </c>
      <c r="G2020" s="108">
        <v>1</v>
      </c>
      <c r="H2020" s="109">
        <v>2.2999999999999998</v>
      </c>
      <c r="I2020" s="108" t="str">
        <f t="shared" si="133"/>
        <v>low</v>
      </c>
      <c r="J2020" s="108" t="s">
        <v>11</v>
      </c>
      <c r="K2020" s="110">
        <v>127.09</v>
      </c>
      <c r="L2020" s="110">
        <v>4.8506865079691002</v>
      </c>
      <c r="M2020" s="110">
        <v>2</v>
      </c>
      <c r="N2020" s="110">
        <v>4</v>
      </c>
      <c r="O2020" s="110">
        <f t="shared" si="134"/>
        <v>4.8506865079691002</v>
      </c>
      <c r="P2020" s="110">
        <f t="shared" si="135"/>
        <v>3.8167334235337948E-2</v>
      </c>
      <c r="Q2020" s="111">
        <f t="shared" si="136"/>
        <v>0.13740240324721661</v>
      </c>
    </row>
    <row r="2021" spans="1:17">
      <c r="A2021" s="107" t="s">
        <v>837</v>
      </c>
      <c r="B2021" s="108" t="s">
        <v>943</v>
      </c>
      <c r="C2021" s="108" t="s">
        <v>12</v>
      </c>
      <c r="D2021" s="108" t="s">
        <v>146</v>
      </c>
      <c r="E2021" s="108" t="s">
        <v>10</v>
      </c>
      <c r="F2021" s="108">
        <v>0</v>
      </c>
      <c r="G2021" s="108">
        <v>1</v>
      </c>
      <c r="H2021" s="109">
        <v>2.2999999999999998</v>
      </c>
      <c r="I2021" s="108" t="str">
        <f t="shared" si="133"/>
        <v>low</v>
      </c>
      <c r="J2021" s="108" t="s">
        <v>11</v>
      </c>
      <c r="K2021" s="110">
        <v>127.09</v>
      </c>
      <c r="L2021" s="110">
        <v>19.819023122479301</v>
      </c>
      <c r="M2021" s="110">
        <v>2</v>
      </c>
      <c r="N2021" s="110">
        <v>4</v>
      </c>
      <c r="O2021" s="110">
        <f t="shared" si="134"/>
        <v>19.819023122479301</v>
      </c>
      <c r="P2021" s="110">
        <f t="shared" si="135"/>
        <v>0.15594478812242743</v>
      </c>
      <c r="Q2021" s="111">
        <f t="shared" si="136"/>
        <v>0.56140123724073876</v>
      </c>
    </row>
    <row r="2022" spans="1:17">
      <c r="A2022" s="107" t="s">
        <v>837</v>
      </c>
      <c r="B2022" s="108" t="s">
        <v>944</v>
      </c>
      <c r="C2022" s="108" t="s">
        <v>8</v>
      </c>
      <c r="D2022" s="108" t="s">
        <v>146</v>
      </c>
      <c r="E2022" s="108" t="s">
        <v>10</v>
      </c>
      <c r="F2022" s="108">
        <v>0</v>
      </c>
      <c r="G2022" s="108">
        <v>1</v>
      </c>
      <c r="H2022" s="109">
        <v>2.2999999999999998</v>
      </c>
      <c r="I2022" s="108" t="str">
        <f t="shared" si="133"/>
        <v>low</v>
      </c>
      <c r="J2022" s="108" t="s">
        <v>11</v>
      </c>
      <c r="K2022" s="110">
        <v>18.239999999999998</v>
      </c>
      <c r="L2022" s="110">
        <v>116.876604536269</v>
      </c>
      <c r="M2022" s="110">
        <v>2</v>
      </c>
      <c r="N2022" s="110">
        <v>4</v>
      </c>
      <c r="O2022" s="110">
        <f t="shared" si="134"/>
        <v>116.876604536269</v>
      </c>
      <c r="P2022" s="110">
        <f t="shared" si="135"/>
        <v>6.4077085820322921</v>
      </c>
      <c r="Q2022" s="111">
        <f t="shared" si="136"/>
        <v>23.067750895316252</v>
      </c>
    </row>
    <row r="2023" spans="1:17">
      <c r="A2023" s="107" t="s">
        <v>837</v>
      </c>
      <c r="B2023" s="108" t="s">
        <v>944</v>
      </c>
      <c r="C2023" s="108" t="s">
        <v>12</v>
      </c>
      <c r="D2023" s="108" t="s">
        <v>146</v>
      </c>
      <c r="E2023" s="108" t="s">
        <v>10</v>
      </c>
      <c r="F2023" s="108">
        <v>0</v>
      </c>
      <c r="G2023" s="108">
        <v>1</v>
      </c>
      <c r="H2023" s="109">
        <v>2.2999999999999998</v>
      </c>
      <c r="I2023" s="108" t="str">
        <f t="shared" si="133"/>
        <v>low</v>
      </c>
      <c r="J2023" s="108" t="s">
        <v>11</v>
      </c>
      <c r="K2023" s="110">
        <v>10.88</v>
      </c>
      <c r="L2023" s="110">
        <v>543.22096346989599</v>
      </c>
      <c r="M2023" s="110">
        <v>2</v>
      </c>
      <c r="N2023" s="110">
        <v>4</v>
      </c>
      <c r="O2023" s="110">
        <f t="shared" si="134"/>
        <v>543.22096346989599</v>
      </c>
      <c r="P2023" s="110">
        <f t="shared" si="135"/>
        <v>49.928397377747793</v>
      </c>
      <c r="Q2023" s="111">
        <f t="shared" si="136"/>
        <v>179.74223055989205</v>
      </c>
    </row>
    <row r="2024" spans="1:17">
      <c r="A2024" s="107" t="s">
        <v>837</v>
      </c>
      <c r="B2024" s="108" t="s">
        <v>945</v>
      </c>
      <c r="C2024" s="108" t="s">
        <v>8</v>
      </c>
      <c r="D2024" s="108" t="s">
        <v>146</v>
      </c>
      <c r="E2024" s="108" t="s">
        <v>10</v>
      </c>
      <c r="F2024" s="108">
        <v>0</v>
      </c>
      <c r="G2024" s="108">
        <v>1</v>
      </c>
      <c r="H2024" s="109">
        <v>2.2999999999999998</v>
      </c>
      <c r="I2024" s="108" t="str">
        <f t="shared" si="133"/>
        <v>low</v>
      </c>
      <c r="J2024" s="108" t="s">
        <v>11</v>
      </c>
      <c r="K2024" s="110">
        <v>123.08</v>
      </c>
      <c r="L2024" s="110">
        <v>114.18208018971001</v>
      </c>
      <c r="M2024" s="110">
        <v>2</v>
      </c>
      <c r="N2024" s="110">
        <v>4</v>
      </c>
      <c r="O2024" s="110">
        <f t="shared" si="134"/>
        <v>114.18208018971001</v>
      </c>
      <c r="P2024" s="110">
        <f t="shared" si="135"/>
        <v>0.92770620888617161</v>
      </c>
      <c r="Q2024" s="111">
        <f t="shared" si="136"/>
        <v>3.3397423519902181</v>
      </c>
    </row>
    <row r="2025" spans="1:17" ht="15" thickBot="1">
      <c r="A2025" s="112" t="s">
        <v>837</v>
      </c>
      <c r="B2025" s="113" t="s">
        <v>945</v>
      </c>
      <c r="C2025" s="113" t="s">
        <v>12</v>
      </c>
      <c r="D2025" s="113" t="s">
        <v>146</v>
      </c>
      <c r="E2025" s="113" t="s">
        <v>10</v>
      </c>
      <c r="F2025" s="113">
        <v>0</v>
      </c>
      <c r="G2025" s="113">
        <v>1</v>
      </c>
      <c r="H2025" s="114">
        <v>2.2999999999999998</v>
      </c>
      <c r="I2025" s="113" t="str">
        <f t="shared" si="133"/>
        <v>low</v>
      </c>
      <c r="J2025" s="113" t="s">
        <v>11</v>
      </c>
      <c r="K2025" s="115">
        <v>123.08</v>
      </c>
      <c r="L2025" s="115">
        <v>412.006176134123</v>
      </c>
      <c r="M2025" s="115">
        <v>2</v>
      </c>
      <c r="N2025" s="115">
        <v>4</v>
      </c>
      <c r="O2025" s="115">
        <f t="shared" si="134"/>
        <v>412.006176134123</v>
      </c>
      <c r="P2025" s="115">
        <f t="shared" si="135"/>
        <v>3.3474664944273886</v>
      </c>
      <c r="Q2025" s="116">
        <f t="shared" si="136"/>
        <v>12.0508793799386</v>
      </c>
    </row>
    <row r="2026" spans="1:17">
      <c r="A2026" s="102" t="s">
        <v>837</v>
      </c>
      <c r="B2026" s="103" t="s">
        <v>946</v>
      </c>
      <c r="C2026" s="103" t="s">
        <v>8</v>
      </c>
      <c r="D2026" s="103" t="s">
        <v>146</v>
      </c>
      <c r="E2026" s="103" t="s">
        <v>10</v>
      </c>
      <c r="F2026" s="103">
        <v>0</v>
      </c>
      <c r="G2026" s="103">
        <v>2</v>
      </c>
      <c r="H2026" s="104">
        <v>2.2999999999999998</v>
      </c>
      <c r="I2026" s="103" t="str">
        <f t="shared" si="133"/>
        <v>low</v>
      </c>
      <c r="J2026" s="103" t="s">
        <v>11</v>
      </c>
      <c r="K2026" s="105">
        <v>12.12</v>
      </c>
      <c r="L2026" s="105">
        <v>641.42800850870697</v>
      </c>
      <c r="M2026" s="105">
        <v>2</v>
      </c>
      <c r="N2026" s="105">
        <v>4</v>
      </c>
      <c r="O2026" s="105">
        <f t="shared" si="134"/>
        <v>641.42800850870697</v>
      </c>
      <c r="P2026" s="105">
        <f t="shared" si="135"/>
        <v>52.923103012269557</v>
      </c>
      <c r="Q2026" s="106">
        <f t="shared" si="136"/>
        <v>190.52317084417041</v>
      </c>
    </row>
    <row r="2027" spans="1:17">
      <c r="A2027" s="107" t="s">
        <v>837</v>
      </c>
      <c r="B2027" s="108" t="s">
        <v>946</v>
      </c>
      <c r="C2027" s="108" t="s">
        <v>12</v>
      </c>
      <c r="D2027" s="108" t="s">
        <v>146</v>
      </c>
      <c r="E2027" s="108" t="s">
        <v>10</v>
      </c>
      <c r="F2027" s="108">
        <v>0</v>
      </c>
      <c r="G2027" s="108">
        <v>2</v>
      </c>
      <c r="H2027" s="109">
        <v>2.2999999999999998</v>
      </c>
      <c r="I2027" s="108" t="str">
        <f t="shared" si="133"/>
        <v>low</v>
      </c>
      <c r="J2027" s="108" t="s">
        <v>11</v>
      </c>
      <c r="K2027" s="110">
        <v>120</v>
      </c>
      <c r="L2027" s="110">
        <v>433.782844453613</v>
      </c>
      <c r="M2027" s="110">
        <v>2</v>
      </c>
      <c r="N2027" s="110">
        <v>4</v>
      </c>
      <c r="O2027" s="110">
        <f t="shared" si="134"/>
        <v>433.782844453613</v>
      </c>
      <c r="P2027" s="110">
        <f t="shared" si="135"/>
        <v>3.6148570371134414</v>
      </c>
      <c r="Q2027" s="111">
        <f t="shared" si="136"/>
        <v>13.01348533360839</v>
      </c>
    </row>
    <row r="2028" spans="1:17">
      <c r="A2028" s="107" t="s">
        <v>837</v>
      </c>
      <c r="B2028" s="108" t="s">
        <v>947</v>
      </c>
      <c r="C2028" s="108" t="s">
        <v>8</v>
      </c>
      <c r="D2028" s="108" t="s">
        <v>146</v>
      </c>
      <c r="E2028" s="108" t="s">
        <v>10</v>
      </c>
      <c r="F2028" s="108">
        <v>0</v>
      </c>
      <c r="G2028" s="108">
        <v>2</v>
      </c>
      <c r="H2028" s="109">
        <v>2.2999999999999998</v>
      </c>
      <c r="I2028" s="108" t="str">
        <f t="shared" si="133"/>
        <v>low</v>
      </c>
      <c r="J2028" s="108" t="s">
        <v>11</v>
      </c>
      <c r="K2028" s="110">
        <v>13.93</v>
      </c>
      <c r="L2028" s="110">
        <v>28.451206601786001</v>
      </c>
      <c r="M2028" s="110">
        <v>2</v>
      </c>
      <c r="N2028" s="110">
        <v>4</v>
      </c>
      <c r="O2028" s="110">
        <f t="shared" si="134"/>
        <v>28.451206601786001</v>
      </c>
      <c r="P2028" s="110">
        <f t="shared" si="135"/>
        <v>2.0424412492308686</v>
      </c>
      <c r="Q2028" s="111">
        <f t="shared" si="136"/>
        <v>7.3527884972311268</v>
      </c>
    </row>
    <row r="2029" spans="1:17">
      <c r="A2029" s="107" t="s">
        <v>837</v>
      </c>
      <c r="B2029" s="108" t="s">
        <v>947</v>
      </c>
      <c r="C2029" s="108" t="s">
        <v>12</v>
      </c>
      <c r="D2029" s="108" t="s">
        <v>146</v>
      </c>
      <c r="E2029" s="108" t="s">
        <v>10</v>
      </c>
      <c r="F2029" s="108">
        <v>0</v>
      </c>
      <c r="G2029" s="108">
        <v>2</v>
      </c>
      <c r="H2029" s="109">
        <v>2.2999999999999998</v>
      </c>
      <c r="I2029" s="108" t="str">
        <f t="shared" si="133"/>
        <v>low</v>
      </c>
      <c r="J2029" s="108" t="s">
        <v>11</v>
      </c>
      <c r="K2029" s="110">
        <v>10.8</v>
      </c>
      <c r="L2029" s="110">
        <v>167.89417430207999</v>
      </c>
      <c r="M2029" s="110">
        <v>2</v>
      </c>
      <c r="N2029" s="110">
        <v>4</v>
      </c>
      <c r="O2029" s="110">
        <f t="shared" si="134"/>
        <v>167.89417430207999</v>
      </c>
      <c r="P2029" s="110">
        <f t="shared" si="135"/>
        <v>15.545756879822219</v>
      </c>
      <c r="Q2029" s="111">
        <f t="shared" si="136"/>
        <v>55.964724767359989</v>
      </c>
    </row>
    <row r="2030" spans="1:17">
      <c r="A2030" s="107" t="s">
        <v>837</v>
      </c>
      <c r="B2030" s="108" t="s">
        <v>948</v>
      </c>
      <c r="C2030" s="108" t="s">
        <v>8</v>
      </c>
      <c r="D2030" s="108" t="s">
        <v>146</v>
      </c>
      <c r="E2030" s="108" t="s">
        <v>10</v>
      </c>
      <c r="F2030" s="108">
        <v>0</v>
      </c>
      <c r="G2030" s="108">
        <v>2</v>
      </c>
      <c r="H2030" s="109">
        <v>2.2999999999999998</v>
      </c>
      <c r="I2030" s="108" t="str">
        <f t="shared" si="133"/>
        <v>low</v>
      </c>
      <c r="J2030" s="108" t="s">
        <v>11</v>
      </c>
      <c r="K2030" s="110">
        <v>9.74</v>
      </c>
      <c r="L2030" s="110">
        <v>1566.5182538937199</v>
      </c>
      <c r="M2030" s="110">
        <v>2</v>
      </c>
      <c r="N2030" s="110">
        <v>4</v>
      </c>
      <c r="O2030" s="110">
        <f t="shared" si="134"/>
        <v>1566.5182538937199</v>
      </c>
      <c r="P2030" s="110">
        <f t="shared" si="135"/>
        <v>160.83349629298974</v>
      </c>
      <c r="Q2030" s="111">
        <f t="shared" si="136"/>
        <v>579.00058665476308</v>
      </c>
    </row>
    <row r="2031" spans="1:17">
      <c r="A2031" s="107" t="s">
        <v>837</v>
      </c>
      <c r="B2031" s="108" t="s">
        <v>948</v>
      </c>
      <c r="C2031" s="108" t="s">
        <v>12</v>
      </c>
      <c r="D2031" s="108" t="s">
        <v>146</v>
      </c>
      <c r="E2031" s="108" t="s">
        <v>10</v>
      </c>
      <c r="F2031" s="108">
        <v>0</v>
      </c>
      <c r="G2031" s="108">
        <v>2</v>
      </c>
      <c r="H2031" s="109">
        <v>2.2999999999999998</v>
      </c>
      <c r="I2031" s="108" t="str">
        <f t="shared" si="133"/>
        <v>low</v>
      </c>
      <c r="J2031" s="108" t="s">
        <v>11</v>
      </c>
      <c r="K2031" s="110">
        <v>13.53</v>
      </c>
      <c r="L2031" s="110">
        <v>1257.8304623762201</v>
      </c>
      <c r="M2031" s="110">
        <v>2</v>
      </c>
      <c r="N2031" s="110">
        <v>4</v>
      </c>
      <c r="O2031" s="110">
        <f t="shared" si="134"/>
        <v>1257.8304623762201</v>
      </c>
      <c r="P2031" s="110">
        <f t="shared" si="135"/>
        <v>92.966035652344431</v>
      </c>
      <c r="Q2031" s="111">
        <f t="shared" si="136"/>
        <v>334.67772834843993</v>
      </c>
    </row>
    <row r="2032" spans="1:17">
      <c r="A2032" s="107" t="s">
        <v>837</v>
      </c>
      <c r="B2032" s="108" t="s">
        <v>949</v>
      </c>
      <c r="C2032" s="108" t="s">
        <v>8</v>
      </c>
      <c r="D2032" s="108" t="s">
        <v>146</v>
      </c>
      <c r="E2032" s="108" t="s">
        <v>10</v>
      </c>
      <c r="F2032" s="108">
        <v>0</v>
      </c>
      <c r="G2032" s="108">
        <v>2</v>
      </c>
      <c r="H2032" s="109">
        <v>2.2999999999999998</v>
      </c>
      <c r="I2032" s="108" t="str">
        <f t="shared" si="133"/>
        <v>low</v>
      </c>
      <c r="J2032" s="108" t="s">
        <v>11</v>
      </c>
      <c r="K2032" s="110">
        <v>11.71</v>
      </c>
      <c r="L2032" s="110">
        <v>1142.03627990732</v>
      </c>
      <c r="M2032" s="110">
        <v>2</v>
      </c>
      <c r="N2032" s="110">
        <v>4</v>
      </c>
      <c r="O2032" s="110">
        <f t="shared" si="134"/>
        <v>1142.03627990732</v>
      </c>
      <c r="P2032" s="110">
        <f t="shared" si="135"/>
        <v>97.526582400283516</v>
      </c>
      <c r="Q2032" s="111">
        <f t="shared" si="136"/>
        <v>351.09569664102065</v>
      </c>
    </row>
    <row r="2033" spans="1:17" ht="15" thickBot="1">
      <c r="A2033" s="112" t="s">
        <v>837</v>
      </c>
      <c r="B2033" s="113" t="s">
        <v>949</v>
      </c>
      <c r="C2033" s="113" t="s">
        <v>12</v>
      </c>
      <c r="D2033" s="113" t="s">
        <v>146</v>
      </c>
      <c r="E2033" s="113" t="s">
        <v>10</v>
      </c>
      <c r="F2033" s="113">
        <v>0</v>
      </c>
      <c r="G2033" s="113">
        <v>2</v>
      </c>
      <c r="H2033" s="114">
        <v>2.2999999999999998</v>
      </c>
      <c r="I2033" s="113" t="str">
        <f t="shared" si="133"/>
        <v>low</v>
      </c>
      <c r="J2033" s="113" t="s">
        <v>11</v>
      </c>
      <c r="K2033" s="115">
        <v>125.58</v>
      </c>
      <c r="L2033" s="115">
        <v>7.4017995457558596</v>
      </c>
      <c r="M2033" s="115">
        <v>2</v>
      </c>
      <c r="N2033" s="115">
        <v>4</v>
      </c>
      <c r="O2033" s="115">
        <f t="shared" si="134"/>
        <v>7.4017995457558596</v>
      </c>
      <c r="P2033" s="115">
        <f t="shared" si="135"/>
        <v>5.894091054113601E-2</v>
      </c>
      <c r="Q2033" s="116">
        <f t="shared" si="136"/>
        <v>0.21218727794808964</v>
      </c>
    </row>
    <row r="2034" spans="1:17">
      <c r="A2034" s="102" t="s">
        <v>837</v>
      </c>
      <c r="B2034" s="103" t="s">
        <v>950</v>
      </c>
      <c r="C2034" s="103" t="s">
        <v>8</v>
      </c>
      <c r="D2034" s="103" t="s">
        <v>146</v>
      </c>
      <c r="E2034" s="103" t="s">
        <v>10</v>
      </c>
      <c r="F2034" s="103">
        <v>0</v>
      </c>
      <c r="G2034" s="103">
        <v>1</v>
      </c>
      <c r="H2034" s="104">
        <v>2.7</v>
      </c>
      <c r="I2034" s="103" t="str">
        <f t="shared" si="133"/>
        <v>medium</v>
      </c>
      <c r="J2034" s="103" t="s">
        <v>11</v>
      </c>
      <c r="K2034" s="105">
        <v>122.92</v>
      </c>
      <c r="L2034" s="105">
        <v>40.963954251039702</v>
      </c>
      <c r="M2034" s="105">
        <v>2</v>
      </c>
      <c r="N2034" s="105">
        <v>4</v>
      </c>
      <c r="O2034" s="105">
        <f t="shared" ref="O2034:O2097" si="137">(IF(L2034&lt;N2034,0,L2034))</f>
        <v>40.963954251039702</v>
      </c>
      <c r="P2034" s="105">
        <f t="shared" si="135"/>
        <v>0.33325703100422799</v>
      </c>
      <c r="Q2034" s="106">
        <f t="shared" si="136"/>
        <v>1.1997253116152207</v>
      </c>
    </row>
    <row r="2035" spans="1:17">
      <c r="A2035" s="107" t="s">
        <v>837</v>
      </c>
      <c r="B2035" s="108" t="s">
        <v>950</v>
      </c>
      <c r="C2035" s="108" t="s">
        <v>12</v>
      </c>
      <c r="D2035" s="108" t="s">
        <v>146</v>
      </c>
      <c r="E2035" s="108" t="s">
        <v>10</v>
      </c>
      <c r="F2035" s="108">
        <v>0</v>
      </c>
      <c r="G2035" s="108">
        <v>1</v>
      </c>
      <c r="H2035" s="109">
        <v>2.7</v>
      </c>
      <c r="I2035" s="108" t="str">
        <f t="shared" ref="I2035:I2098" si="138">IF(H2035=2.3,"low",IF(H2035=2.7,"medium",IF(H2035=3.2,"high",IF(H2035=1.4,"low",IF(H2035=2,"medium",IF(H2035=3.3,"high"))))))</f>
        <v>medium</v>
      </c>
      <c r="J2035" s="108" t="s">
        <v>11</v>
      </c>
      <c r="K2035" s="110">
        <v>10.17</v>
      </c>
      <c r="L2035" s="110">
        <v>840.68785812050999</v>
      </c>
      <c r="M2035" s="110">
        <v>2</v>
      </c>
      <c r="N2035" s="110">
        <v>4</v>
      </c>
      <c r="O2035" s="110">
        <f t="shared" si="137"/>
        <v>840.68785812050999</v>
      </c>
      <c r="P2035" s="110">
        <f t="shared" ref="P2035:P2098" si="139">IF(O2035=0,NA(),(O2035/K2035))</f>
        <v>82.663506206539822</v>
      </c>
      <c r="Q2035" s="111">
        <f t="shared" ref="Q2035:Q2098" si="140">IF(O2035=0,NA(),((P2035/1000)*3600))</f>
        <v>297.58862234354336</v>
      </c>
    </row>
    <row r="2036" spans="1:17">
      <c r="A2036" s="107" t="s">
        <v>837</v>
      </c>
      <c r="B2036" s="108" t="s">
        <v>951</v>
      </c>
      <c r="C2036" s="108" t="s">
        <v>8</v>
      </c>
      <c r="D2036" s="108" t="s">
        <v>146</v>
      </c>
      <c r="E2036" s="108" t="s">
        <v>10</v>
      </c>
      <c r="F2036" s="108">
        <v>0</v>
      </c>
      <c r="G2036" s="108">
        <v>1</v>
      </c>
      <c r="H2036" s="109">
        <v>2.7</v>
      </c>
      <c r="I2036" s="108" t="str">
        <f t="shared" si="138"/>
        <v>medium</v>
      </c>
      <c r="J2036" s="108" t="s">
        <v>11</v>
      </c>
      <c r="K2036" s="110">
        <v>122.45</v>
      </c>
      <c r="L2036" s="110">
        <v>0.45299380004891499</v>
      </c>
      <c r="M2036" s="110">
        <v>2</v>
      </c>
      <c r="N2036" s="110">
        <v>4</v>
      </c>
      <c r="O2036" s="110">
        <f t="shared" si="137"/>
        <v>0</v>
      </c>
      <c r="P2036" s="110" t="e">
        <f t="shared" si="139"/>
        <v>#N/A</v>
      </c>
      <c r="Q2036" s="111" t="e">
        <f t="shared" si="140"/>
        <v>#N/A</v>
      </c>
    </row>
    <row r="2037" spans="1:17">
      <c r="A2037" s="107" t="s">
        <v>837</v>
      </c>
      <c r="B2037" s="108" t="s">
        <v>951</v>
      </c>
      <c r="C2037" s="108" t="s">
        <v>12</v>
      </c>
      <c r="D2037" s="108" t="s">
        <v>146</v>
      </c>
      <c r="E2037" s="108" t="s">
        <v>10</v>
      </c>
      <c r="F2037" s="108">
        <v>0</v>
      </c>
      <c r="G2037" s="108">
        <v>1</v>
      </c>
      <c r="H2037" s="109">
        <v>2.7</v>
      </c>
      <c r="I2037" s="108" t="str">
        <f t="shared" si="138"/>
        <v>medium</v>
      </c>
      <c r="J2037" s="108" t="s">
        <v>11</v>
      </c>
      <c r="K2037" s="110">
        <v>22.52</v>
      </c>
      <c r="L2037" s="110">
        <v>425.13536995584298</v>
      </c>
      <c r="M2037" s="110">
        <v>2</v>
      </c>
      <c r="N2037" s="110">
        <v>4</v>
      </c>
      <c r="O2037" s="110">
        <f t="shared" si="137"/>
        <v>425.13536995584298</v>
      </c>
      <c r="P2037" s="110">
        <f t="shared" si="139"/>
        <v>18.878124776014342</v>
      </c>
      <c r="Q2037" s="111">
        <f t="shared" si="140"/>
        <v>67.961249193651639</v>
      </c>
    </row>
    <row r="2038" spans="1:17">
      <c r="A2038" s="107" t="s">
        <v>837</v>
      </c>
      <c r="B2038" s="108" t="s">
        <v>952</v>
      </c>
      <c r="C2038" s="108" t="s">
        <v>8</v>
      </c>
      <c r="D2038" s="108" t="s">
        <v>146</v>
      </c>
      <c r="E2038" s="108" t="s">
        <v>10</v>
      </c>
      <c r="F2038" s="108">
        <v>0</v>
      </c>
      <c r="G2038" s="108">
        <v>1</v>
      </c>
      <c r="H2038" s="109">
        <v>2.7</v>
      </c>
      <c r="I2038" s="108" t="str">
        <f t="shared" si="138"/>
        <v>medium</v>
      </c>
      <c r="J2038" s="108" t="s">
        <v>11</v>
      </c>
      <c r="K2038" s="110">
        <v>125.05</v>
      </c>
      <c r="L2038" s="110">
        <v>298.07696505197202</v>
      </c>
      <c r="M2038" s="110">
        <v>2</v>
      </c>
      <c r="N2038" s="110">
        <v>4</v>
      </c>
      <c r="O2038" s="110">
        <f t="shared" si="137"/>
        <v>298.07696505197202</v>
      </c>
      <c r="P2038" s="110">
        <f t="shared" si="139"/>
        <v>2.3836622555135709</v>
      </c>
      <c r="Q2038" s="111">
        <f t="shared" si="140"/>
        <v>8.5811841198488548</v>
      </c>
    </row>
    <row r="2039" spans="1:17">
      <c r="A2039" s="107" t="s">
        <v>837</v>
      </c>
      <c r="B2039" s="108" t="s">
        <v>952</v>
      </c>
      <c r="C2039" s="108" t="s">
        <v>12</v>
      </c>
      <c r="D2039" s="108" t="s">
        <v>146</v>
      </c>
      <c r="E2039" s="108" t="s">
        <v>10</v>
      </c>
      <c r="F2039" s="108">
        <v>0</v>
      </c>
      <c r="G2039" s="108">
        <v>1</v>
      </c>
      <c r="H2039" s="109">
        <v>2.7</v>
      </c>
      <c r="I2039" s="108" t="str">
        <f t="shared" si="138"/>
        <v>medium</v>
      </c>
      <c r="J2039" s="108" t="s">
        <v>11</v>
      </c>
      <c r="K2039" s="110">
        <v>125.05</v>
      </c>
      <c r="L2039" s="110">
        <v>161.10376494680301</v>
      </c>
      <c r="M2039" s="110">
        <v>2</v>
      </c>
      <c r="N2039" s="110">
        <v>4</v>
      </c>
      <c r="O2039" s="110">
        <f t="shared" si="137"/>
        <v>161.10376494680301</v>
      </c>
      <c r="P2039" s="110">
        <f t="shared" si="139"/>
        <v>1.2883147936569614</v>
      </c>
      <c r="Q2039" s="111">
        <f t="shared" si="140"/>
        <v>4.6379332571650611</v>
      </c>
    </row>
    <row r="2040" spans="1:17">
      <c r="A2040" s="107" t="s">
        <v>837</v>
      </c>
      <c r="B2040" s="108" t="s">
        <v>953</v>
      </c>
      <c r="C2040" s="108" t="s">
        <v>8</v>
      </c>
      <c r="D2040" s="108" t="s">
        <v>146</v>
      </c>
      <c r="E2040" s="108" t="s">
        <v>10</v>
      </c>
      <c r="F2040" s="108">
        <v>0</v>
      </c>
      <c r="G2040" s="108">
        <v>1</v>
      </c>
      <c r="H2040" s="109">
        <v>2.7</v>
      </c>
      <c r="I2040" s="108" t="str">
        <f t="shared" si="138"/>
        <v>medium</v>
      </c>
      <c r="J2040" s="108" t="s">
        <v>11</v>
      </c>
      <c r="K2040" s="110">
        <v>10.67</v>
      </c>
      <c r="L2040" s="110">
        <v>650.09326073652699</v>
      </c>
      <c r="M2040" s="110">
        <v>2</v>
      </c>
      <c r="N2040" s="110">
        <v>4</v>
      </c>
      <c r="O2040" s="110">
        <f t="shared" si="137"/>
        <v>650.09326073652699</v>
      </c>
      <c r="P2040" s="110">
        <f t="shared" si="139"/>
        <v>60.927203442973479</v>
      </c>
      <c r="Q2040" s="111">
        <f t="shared" si="140"/>
        <v>219.33793239470452</v>
      </c>
    </row>
    <row r="2041" spans="1:17" ht="15" thickBot="1">
      <c r="A2041" s="112" t="s">
        <v>837</v>
      </c>
      <c r="B2041" s="113" t="s">
        <v>953</v>
      </c>
      <c r="C2041" s="113" t="s">
        <v>12</v>
      </c>
      <c r="D2041" s="113" t="s">
        <v>146</v>
      </c>
      <c r="E2041" s="113" t="s">
        <v>10</v>
      </c>
      <c r="F2041" s="113">
        <v>0</v>
      </c>
      <c r="G2041" s="113">
        <v>1</v>
      </c>
      <c r="H2041" s="114">
        <v>2.7</v>
      </c>
      <c r="I2041" s="113" t="str">
        <f t="shared" si="138"/>
        <v>medium</v>
      </c>
      <c r="J2041" s="113" t="s">
        <v>11</v>
      </c>
      <c r="K2041" s="115">
        <v>11.99</v>
      </c>
      <c r="L2041" s="115">
        <v>714.91094402177998</v>
      </c>
      <c r="M2041" s="115">
        <v>2</v>
      </c>
      <c r="N2041" s="115">
        <v>4</v>
      </c>
      <c r="O2041" s="115">
        <f t="shared" si="137"/>
        <v>714.91094402177998</v>
      </c>
      <c r="P2041" s="115">
        <f t="shared" si="139"/>
        <v>59.625600001816508</v>
      </c>
      <c r="Q2041" s="116">
        <f t="shared" si="140"/>
        <v>214.65216000653942</v>
      </c>
    </row>
    <row r="2042" spans="1:17">
      <c r="A2042" s="102" t="s">
        <v>837</v>
      </c>
      <c r="B2042" s="103" t="s">
        <v>954</v>
      </c>
      <c r="C2042" s="103" t="s">
        <v>8</v>
      </c>
      <c r="D2042" s="103" t="s">
        <v>146</v>
      </c>
      <c r="E2042" s="103" t="s">
        <v>10</v>
      </c>
      <c r="F2042" s="103">
        <v>0</v>
      </c>
      <c r="G2042" s="103">
        <v>2</v>
      </c>
      <c r="H2042" s="104">
        <v>2.7</v>
      </c>
      <c r="I2042" s="103" t="str">
        <f t="shared" si="138"/>
        <v>medium</v>
      </c>
      <c r="J2042" s="103" t="s">
        <v>11</v>
      </c>
      <c r="K2042" s="105">
        <v>9.77</v>
      </c>
      <c r="L2042" s="105">
        <v>904.03186192985299</v>
      </c>
      <c r="M2042" s="105">
        <v>2</v>
      </c>
      <c r="N2042" s="105">
        <v>4</v>
      </c>
      <c r="O2042" s="105">
        <f t="shared" si="137"/>
        <v>904.03186192985299</v>
      </c>
      <c r="P2042" s="105">
        <f t="shared" si="139"/>
        <v>92.531408590568375</v>
      </c>
      <c r="Q2042" s="106">
        <f t="shared" si="140"/>
        <v>333.11307092604619</v>
      </c>
    </row>
    <row r="2043" spans="1:17">
      <c r="A2043" s="107" t="s">
        <v>837</v>
      </c>
      <c r="B2043" s="108" t="s">
        <v>954</v>
      </c>
      <c r="C2043" s="108" t="s">
        <v>12</v>
      </c>
      <c r="D2043" s="108" t="s">
        <v>146</v>
      </c>
      <c r="E2043" s="108" t="s">
        <v>10</v>
      </c>
      <c r="F2043" s="108">
        <v>0</v>
      </c>
      <c r="G2043" s="108">
        <v>2</v>
      </c>
      <c r="H2043" s="109">
        <v>2.7</v>
      </c>
      <c r="I2043" s="108" t="str">
        <f t="shared" si="138"/>
        <v>medium</v>
      </c>
      <c r="J2043" s="108" t="s">
        <v>11</v>
      </c>
      <c r="K2043" s="110">
        <v>10.16</v>
      </c>
      <c r="L2043" s="110">
        <v>630.30620493705601</v>
      </c>
      <c r="M2043" s="110">
        <v>2</v>
      </c>
      <c r="N2043" s="110">
        <v>4</v>
      </c>
      <c r="O2043" s="110">
        <f t="shared" si="137"/>
        <v>630.30620493705601</v>
      </c>
      <c r="P2043" s="110">
        <f t="shared" si="139"/>
        <v>62.038012296954328</v>
      </c>
      <c r="Q2043" s="111">
        <f t="shared" si="140"/>
        <v>223.33684426903557</v>
      </c>
    </row>
    <row r="2044" spans="1:17">
      <c r="A2044" s="107" t="s">
        <v>837</v>
      </c>
      <c r="B2044" s="108" t="s">
        <v>955</v>
      </c>
      <c r="C2044" s="108" t="s">
        <v>8</v>
      </c>
      <c r="D2044" s="108" t="s">
        <v>146</v>
      </c>
      <c r="E2044" s="108" t="s">
        <v>10</v>
      </c>
      <c r="F2044" s="108">
        <v>0</v>
      </c>
      <c r="G2044" s="108">
        <v>2</v>
      </c>
      <c r="H2044" s="109">
        <v>2.7</v>
      </c>
      <c r="I2044" s="108" t="str">
        <f t="shared" si="138"/>
        <v>medium</v>
      </c>
      <c r="J2044" s="108" t="s">
        <v>11</v>
      </c>
      <c r="K2044" s="110">
        <v>9.99</v>
      </c>
      <c r="L2044" s="110">
        <v>300.95741191239898</v>
      </c>
      <c r="M2044" s="110">
        <v>2</v>
      </c>
      <c r="N2044" s="110">
        <v>4</v>
      </c>
      <c r="O2044" s="110">
        <f t="shared" si="137"/>
        <v>300.95741191239898</v>
      </c>
      <c r="P2044" s="110">
        <f t="shared" si="139"/>
        <v>30.125867058298194</v>
      </c>
      <c r="Q2044" s="111">
        <f t="shared" si="140"/>
        <v>108.45312140987349</v>
      </c>
    </row>
    <row r="2045" spans="1:17">
      <c r="A2045" s="107" t="s">
        <v>837</v>
      </c>
      <c r="B2045" s="108" t="s">
        <v>955</v>
      </c>
      <c r="C2045" s="108" t="s">
        <v>12</v>
      </c>
      <c r="D2045" s="108" t="s">
        <v>146</v>
      </c>
      <c r="E2045" s="108" t="s">
        <v>10</v>
      </c>
      <c r="F2045" s="108">
        <v>0</v>
      </c>
      <c r="G2045" s="108">
        <v>2</v>
      </c>
      <c r="H2045" s="109">
        <v>2.7</v>
      </c>
      <c r="I2045" s="108" t="str">
        <f t="shared" si="138"/>
        <v>medium</v>
      </c>
      <c r="J2045" s="108" t="s">
        <v>11</v>
      </c>
      <c r="K2045" s="110">
        <v>18.3</v>
      </c>
      <c r="L2045" s="110">
        <v>983.96576071533298</v>
      </c>
      <c r="M2045" s="110">
        <v>2</v>
      </c>
      <c r="N2045" s="110">
        <v>4</v>
      </c>
      <c r="O2045" s="110">
        <f t="shared" si="137"/>
        <v>983.96576071533298</v>
      </c>
      <c r="P2045" s="110">
        <f t="shared" si="139"/>
        <v>53.768620804116551</v>
      </c>
      <c r="Q2045" s="111">
        <f t="shared" si="140"/>
        <v>193.56703489481959</v>
      </c>
    </row>
    <row r="2046" spans="1:17">
      <c r="A2046" s="107" t="s">
        <v>837</v>
      </c>
      <c r="B2046" s="108" t="s">
        <v>956</v>
      </c>
      <c r="C2046" s="108" t="s">
        <v>8</v>
      </c>
      <c r="D2046" s="108" t="s">
        <v>146</v>
      </c>
      <c r="E2046" s="108" t="s">
        <v>10</v>
      </c>
      <c r="F2046" s="108">
        <v>0</v>
      </c>
      <c r="G2046" s="108">
        <v>2</v>
      </c>
      <c r="H2046" s="109">
        <v>2.7</v>
      </c>
      <c r="I2046" s="108" t="str">
        <f t="shared" si="138"/>
        <v>medium</v>
      </c>
      <c r="J2046" s="108" t="s">
        <v>11</v>
      </c>
      <c r="K2046" s="110">
        <v>16.13</v>
      </c>
      <c r="L2046" s="110">
        <v>605.68836065970697</v>
      </c>
      <c r="M2046" s="110">
        <v>2</v>
      </c>
      <c r="N2046" s="110">
        <v>4</v>
      </c>
      <c r="O2046" s="110">
        <f t="shared" si="137"/>
        <v>605.68836065970697</v>
      </c>
      <c r="P2046" s="110">
        <f t="shared" si="139"/>
        <v>37.550425335381711</v>
      </c>
      <c r="Q2046" s="111">
        <f t="shared" si="140"/>
        <v>135.18153120737418</v>
      </c>
    </row>
    <row r="2047" spans="1:17">
      <c r="A2047" s="107" t="s">
        <v>837</v>
      </c>
      <c r="B2047" s="108" t="s">
        <v>956</v>
      </c>
      <c r="C2047" s="108" t="s">
        <v>12</v>
      </c>
      <c r="D2047" s="108" t="s">
        <v>146</v>
      </c>
      <c r="E2047" s="108" t="s">
        <v>10</v>
      </c>
      <c r="F2047" s="108">
        <v>0</v>
      </c>
      <c r="G2047" s="108">
        <v>2</v>
      </c>
      <c r="H2047" s="109">
        <v>2.7</v>
      </c>
      <c r="I2047" s="108" t="str">
        <f t="shared" si="138"/>
        <v>medium</v>
      </c>
      <c r="J2047" s="108" t="s">
        <v>11</v>
      </c>
      <c r="K2047" s="110">
        <v>9.5500000000000007</v>
      </c>
      <c r="L2047" s="110">
        <v>508.60694176981502</v>
      </c>
      <c r="M2047" s="110">
        <v>2</v>
      </c>
      <c r="N2047" s="110">
        <v>4</v>
      </c>
      <c r="O2047" s="110">
        <f t="shared" si="137"/>
        <v>508.60694176981502</v>
      </c>
      <c r="P2047" s="110">
        <f t="shared" si="139"/>
        <v>53.25727138950942</v>
      </c>
      <c r="Q2047" s="111">
        <f t="shared" si="140"/>
        <v>191.7261770022339</v>
      </c>
    </row>
    <row r="2048" spans="1:17">
      <c r="A2048" s="107" t="s">
        <v>837</v>
      </c>
      <c r="B2048" s="108" t="s">
        <v>957</v>
      </c>
      <c r="C2048" s="108" t="s">
        <v>8</v>
      </c>
      <c r="D2048" s="108" t="s">
        <v>146</v>
      </c>
      <c r="E2048" s="108" t="s">
        <v>10</v>
      </c>
      <c r="F2048" s="108">
        <v>0</v>
      </c>
      <c r="G2048" s="108">
        <v>2</v>
      </c>
      <c r="H2048" s="109">
        <v>2.7</v>
      </c>
      <c r="I2048" s="108" t="str">
        <f t="shared" si="138"/>
        <v>medium</v>
      </c>
      <c r="J2048" s="108" t="s">
        <v>11</v>
      </c>
      <c r="K2048" s="110">
        <v>8.27</v>
      </c>
      <c r="L2048" s="110">
        <v>456.72836538159601</v>
      </c>
      <c r="M2048" s="110">
        <v>2</v>
      </c>
      <c r="N2048" s="110">
        <v>4</v>
      </c>
      <c r="O2048" s="110">
        <f t="shared" si="137"/>
        <v>456.72836538159601</v>
      </c>
      <c r="P2048" s="110">
        <f t="shared" si="139"/>
        <v>55.227130034050305</v>
      </c>
      <c r="Q2048" s="111">
        <f t="shared" si="140"/>
        <v>198.8176681225811</v>
      </c>
    </row>
    <row r="2049" spans="1:17" ht="15" thickBot="1">
      <c r="A2049" s="112" t="s">
        <v>837</v>
      </c>
      <c r="B2049" s="113" t="s">
        <v>957</v>
      </c>
      <c r="C2049" s="113" t="s">
        <v>12</v>
      </c>
      <c r="D2049" s="113" t="s">
        <v>146</v>
      </c>
      <c r="E2049" s="113" t="s">
        <v>10</v>
      </c>
      <c r="F2049" s="113">
        <v>0</v>
      </c>
      <c r="G2049" s="113">
        <v>2</v>
      </c>
      <c r="H2049" s="114">
        <v>2.7</v>
      </c>
      <c r="I2049" s="113" t="str">
        <f t="shared" si="138"/>
        <v>medium</v>
      </c>
      <c r="J2049" s="113" t="s">
        <v>11</v>
      </c>
      <c r="K2049" s="115">
        <v>121.93</v>
      </c>
      <c r="L2049" s="115">
        <v>18.903538770824198</v>
      </c>
      <c r="M2049" s="115">
        <v>2</v>
      </c>
      <c r="N2049" s="115">
        <v>4</v>
      </c>
      <c r="O2049" s="115">
        <f t="shared" si="137"/>
        <v>18.903538770824198</v>
      </c>
      <c r="P2049" s="115">
        <f t="shared" si="139"/>
        <v>0.15503599418374639</v>
      </c>
      <c r="Q2049" s="116">
        <f t="shared" si="140"/>
        <v>0.55812957906148697</v>
      </c>
    </row>
    <row r="2050" spans="1:17">
      <c r="A2050" s="102" t="s">
        <v>837</v>
      </c>
      <c r="B2050" s="103" t="s">
        <v>958</v>
      </c>
      <c r="C2050" s="103" t="s">
        <v>8</v>
      </c>
      <c r="D2050" s="103" t="s">
        <v>146</v>
      </c>
      <c r="E2050" s="103" t="s">
        <v>10</v>
      </c>
      <c r="F2050" s="103">
        <v>0</v>
      </c>
      <c r="G2050" s="103">
        <v>1</v>
      </c>
      <c r="H2050" s="104">
        <v>3.2</v>
      </c>
      <c r="I2050" s="103" t="str">
        <f t="shared" si="138"/>
        <v>high</v>
      </c>
      <c r="J2050" s="103" t="s">
        <v>11</v>
      </c>
      <c r="K2050" s="105">
        <v>10.39</v>
      </c>
      <c r="L2050" s="105">
        <v>83.244669303708903</v>
      </c>
      <c r="M2050" s="105">
        <v>2</v>
      </c>
      <c r="N2050" s="105">
        <v>4</v>
      </c>
      <c r="O2050" s="105">
        <f t="shared" si="137"/>
        <v>83.244669303708903</v>
      </c>
      <c r="P2050" s="105">
        <f t="shared" si="139"/>
        <v>8.0119989705205867</v>
      </c>
      <c r="Q2050" s="106">
        <f t="shared" si="140"/>
        <v>28.843196293874112</v>
      </c>
    </row>
    <row r="2051" spans="1:17">
      <c r="A2051" s="107" t="s">
        <v>837</v>
      </c>
      <c r="B2051" s="108" t="s">
        <v>958</v>
      </c>
      <c r="C2051" s="108" t="s">
        <v>12</v>
      </c>
      <c r="D2051" s="108" t="s">
        <v>146</v>
      </c>
      <c r="E2051" s="108" t="s">
        <v>10</v>
      </c>
      <c r="F2051" s="108">
        <v>0</v>
      </c>
      <c r="G2051" s="108">
        <v>1</v>
      </c>
      <c r="H2051" s="109">
        <v>3.2</v>
      </c>
      <c r="I2051" s="108" t="str">
        <f t="shared" si="138"/>
        <v>high</v>
      </c>
      <c r="J2051" s="108" t="s">
        <v>11</v>
      </c>
      <c r="K2051" s="110">
        <v>12.89</v>
      </c>
      <c r="L2051" s="110">
        <v>811.60510055593704</v>
      </c>
      <c r="M2051" s="110">
        <v>2</v>
      </c>
      <c r="N2051" s="110">
        <v>4</v>
      </c>
      <c r="O2051" s="110">
        <f t="shared" si="137"/>
        <v>811.60510055593704</v>
      </c>
      <c r="P2051" s="110">
        <f t="shared" si="139"/>
        <v>62.963933324742982</v>
      </c>
      <c r="Q2051" s="111">
        <f t="shared" si="140"/>
        <v>226.67015996907475</v>
      </c>
    </row>
    <row r="2052" spans="1:17">
      <c r="A2052" s="107" t="s">
        <v>837</v>
      </c>
      <c r="B2052" s="108" t="s">
        <v>959</v>
      </c>
      <c r="C2052" s="108" t="s">
        <v>8</v>
      </c>
      <c r="D2052" s="108" t="s">
        <v>146</v>
      </c>
      <c r="E2052" s="108" t="s">
        <v>10</v>
      </c>
      <c r="F2052" s="108">
        <v>0</v>
      </c>
      <c r="G2052" s="108">
        <v>1</v>
      </c>
      <c r="H2052" s="109">
        <v>3.2</v>
      </c>
      <c r="I2052" s="108" t="str">
        <f t="shared" si="138"/>
        <v>high</v>
      </c>
      <c r="J2052" s="108" t="s">
        <v>11</v>
      </c>
      <c r="K2052" s="110">
        <v>9.8699999999999992</v>
      </c>
      <c r="L2052" s="110">
        <v>833.82251334350804</v>
      </c>
      <c r="M2052" s="110">
        <v>2</v>
      </c>
      <c r="N2052" s="110">
        <v>4</v>
      </c>
      <c r="O2052" s="110">
        <f t="shared" si="137"/>
        <v>833.82251334350804</v>
      </c>
      <c r="P2052" s="110">
        <f t="shared" si="139"/>
        <v>84.480497805826559</v>
      </c>
      <c r="Q2052" s="111">
        <f t="shared" si="140"/>
        <v>304.12979210097564</v>
      </c>
    </row>
    <row r="2053" spans="1:17">
      <c r="A2053" s="107" t="s">
        <v>837</v>
      </c>
      <c r="B2053" s="108" t="s">
        <v>959</v>
      </c>
      <c r="C2053" s="108" t="s">
        <v>12</v>
      </c>
      <c r="D2053" s="108" t="s">
        <v>146</v>
      </c>
      <c r="E2053" s="108" t="s">
        <v>10</v>
      </c>
      <c r="F2053" s="108">
        <v>0</v>
      </c>
      <c r="G2053" s="108">
        <v>1</v>
      </c>
      <c r="H2053" s="109">
        <v>3.2</v>
      </c>
      <c r="I2053" s="108" t="str">
        <f t="shared" si="138"/>
        <v>high</v>
      </c>
      <c r="J2053" s="108" t="s">
        <v>11</v>
      </c>
      <c r="K2053" s="110">
        <v>8.82</v>
      </c>
      <c r="L2053" s="110">
        <v>259.602069100584</v>
      </c>
      <c r="M2053" s="110">
        <v>2</v>
      </c>
      <c r="N2053" s="110">
        <v>4</v>
      </c>
      <c r="O2053" s="110">
        <f t="shared" si="137"/>
        <v>259.602069100584</v>
      </c>
      <c r="P2053" s="110">
        <f t="shared" si="139"/>
        <v>29.433341167866665</v>
      </c>
      <c r="Q2053" s="111">
        <f t="shared" si="140"/>
        <v>105.96002820431998</v>
      </c>
    </row>
    <row r="2054" spans="1:17">
      <c r="A2054" s="107" t="s">
        <v>837</v>
      </c>
      <c r="B2054" s="108" t="s">
        <v>960</v>
      </c>
      <c r="C2054" s="108" t="s">
        <v>8</v>
      </c>
      <c r="D2054" s="108" t="s">
        <v>146</v>
      </c>
      <c r="E2054" s="108" t="s">
        <v>10</v>
      </c>
      <c r="F2054" s="108">
        <v>0</v>
      </c>
      <c r="G2054" s="108">
        <v>1</v>
      </c>
      <c r="H2054" s="109">
        <v>3.2</v>
      </c>
      <c r="I2054" s="108" t="str">
        <f t="shared" si="138"/>
        <v>high</v>
      </c>
      <c r="J2054" s="108" t="s">
        <v>11</v>
      </c>
      <c r="K2054" s="110">
        <v>8.75</v>
      </c>
      <c r="L2054" s="110">
        <v>774.21320546260802</v>
      </c>
      <c r="M2054" s="110">
        <v>2</v>
      </c>
      <c r="N2054" s="110">
        <v>4</v>
      </c>
      <c r="O2054" s="110">
        <f t="shared" si="137"/>
        <v>774.21320546260802</v>
      </c>
      <c r="P2054" s="110">
        <f t="shared" si="139"/>
        <v>88.48150919572663</v>
      </c>
      <c r="Q2054" s="111">
        <f t="shared" si="140"/>
        <v>318.53343310461588</v>
      </c>
    </row>
    <row r="2055" spans="1:17">
      <c r="A2055" s="107" t="s">
        <v>837</v>
      </c>
      <c r="B2055" s="108" t="s">
        <v>960</v>
      </c>
      <c r="C2055" s="108" t="s">
        <v>12</v>
      </c>
      <c r="D2055" s="108" t="s">
        <v>146</v>
      </c>
      <c r="E2055" s="108" t="s">
        <v>10</v>
      </c>
      <c r="F2055" s="108">
        <v>0</v>
      </c>
      <c r="G2055" s="108">
        <v>1</v>
      </c>
      <c r="H2055" s="109">
        <v>3.2</v>
      </c>
      <c r="I2055" s="108" t="str">
        <f t="shared" si="138"/>
        <v>high</v>
      </c>
      <c r="J2055" s="108" t="s">
        <v>11</v>
      </c>
      <c r="K2055" s="110">
        <v>8.4600000000000009</v>
      </c>
      <c r="L2055" s="110">
        <v>875.29033464324698</v>
      </c>
      <c r="M2055" s="110">
        <v>2</v>
      </c>
      <c r="N2055" s="110">
        <v>4</v>
      </c>
      <c r="O2055" s="110">
        <f t="shared" si="137"/>
        <v>875.29033464324698</v>
      </c>
      <c r="P2055" s="110">
        <f t="shared" si="139"/>
        <v>103.46221449683769</v>
      </c>
      <c r="Q2055" s="111">
        <f t="shared" si="140"/>
        <v>372.46397218861568</v>
      </c>
    </row>
    <row r="2056" spans="1:17">
      <c r="A2056" s="107" t="s">
        <v>837</v>
      </c>
      <c r="B2056" s="108" t="s">
        <v>961</v>
      </c>
      <c r="C2056" s="108" t="s">
        <v>8</v>
      </c>
      <c r="D2056" s="108" t="s">
        <v>146</v>
      </c>
      <c r="E2056" s="108" t="s">
        <v>10</v>
      </c>
      <c r="F2056" s="108">
        <v>0</v>
      </c>
      <c r="G2056" s="108">
        <v>1</v>
      </c>
      <c r="H2056" s="109">
        <v>3.2</v>
      </c>
      <c r="I2056" s="108" t="str">
        <f t="shared" si="138"/>
        <v>high</v>
      </c>
      <c r="J2056" s="108" t="s">
        <v>11</v>
      </c>
      <c r="K2056" s="110">
        <v>9.5</v>
      </c>
      <c r="L2056" s="110">
        <v>776.38314585918204</v>
      </c>
      <c r="M2056" s="110">
        <v>2</v>
      </c>
      <c r="N2056" s="110">
        <v>4</v>
      </c>
      <c r="O2056" s="110">
        <f t="shared" si="137"/>
        <v>776.38314585918204</v>
      </c>
      <c r="P2056" s="110">
        <f t="shared" si="139"/>
        <v>81.724541669387577</v>
      </c>
      <c r="Q2056" s="111">
        <f t="shared" si="140"/>
        <v>294.20835000979525</v>
      </c>
    </row>
    <row r="2057" spans="1:17" ht="15" thickBot="1">
      <c r="A2057" s="112" t="s">
        <v>837</v>
      </c>
      <c r="B2057" s="113" t="s">
        <v>961</v>
      </c>
      <c r="C2057" s="113" t="s">
        <v>12</v>
      </c>
      <c r="D2057" s="113" t="s">
        <v>146</v>
      </c>
      <c r="E2057" s="113" t="s">
        <v>10</v>
      </c>
      <c r="F2057" s="113">
        <v>0</v>
      </c>
      <c r="G2057" s="113">
        <v>1</v>
      </c>
      <c r="H2057" s="114">
        <v>3.2</v>
      </c>
      <c r="I2057" s="113" t="str">
        <f t="shared" si="138"/>
        <v>high</v>
      </c>
      <c r="J2057" s="113" t="s">
        <v>11</v>
      </c>
      <c r="K2057" s="115">
        <v>8.67</v>
      </c>
      <c r="L2057" s="115">
        <v>721.73947202602096</v>
      </c>
      <c r="M2057" s="115">
        <v>2</v>
      </c>
      <c r="N2057" s="115">
        <v>4</v>
      </c>
      <c r="O2057" s="115">
        <f t="shared" si="137"/>
        <v>721.73947202602096</v>
      </c>
      <c r="P2057" s="115">
        <f t="shared" si="139"/>
        <v>83.24561384383172</v>
      </c>
      <c r="Q2057" s="116">
        <f t="shared" si="140"/>
        <v>299.68420983779419</v>
      </c>
    </row>
    <row r="2058" spans="1:17">
      <c r="A2058" s="102" t="s">
        <v>837</v>
      </c>
      <c r="B2058" s="103" t="s">
        <v>962</v>
      </c>
      <c r="C2058" s="103" t="s">
        <v>8</v>
      </c>
      <c r="D2058" s="103" t="s">
        <v>146</v>
      </c>
      <c r="E2058" s="103" t="s">
        <v>10</v>
      </c>
      <c r="F2058" s="103">
        <v>0</v>
      </c>
      <c r="G2058" s="103">
        <v>2</v>
      </c>
      <c r="H2058" s="104">
        <v>3.2</v>
      </c>
      <c r="I2058" s="103" t="str">
        <f t="shared" si="138"/>
        <v>high</v>
      </c>
      <c r="J2058" s="103" t="s">
        <v>11</v>
      </c>
      <c r="K2058" s="105">
        <v>9.35</v>
      </c>
      <c r="L2058" s="105">
        <v>1498.5630410400599</v>
      </c>
      <c r="M2058" s="105">
        <v>2</v>
      </c>
      <c r="N2058" s="105">
        <v>4</v>
      </c>
      <c r="O2058" s="105">
        <f t="shared" si="137"/>
        <v>1498.5630410400599</v>
      </c>
      <c r="P2058" s="105">
        <f t="shared" si="139"/>
        <v>160.27412203637004</v>
      </c>
      <c r="Q2058" s="106">
        <f t="shared" si="140"/>
        <v>576.98683933093218</v>
      </c>
    </row>
    <row r="2059" spans="1:17">
      <c r="A2059" s="107" t="s">
        <v>837</v>
      </c>
      <c r="B2059" s="108" t="s">
        <v>962</v>
      </c>
      <c r="C2059" s="108" t="s">
        <v>12</v>
      </c>
      <c r="D2059" s="108" t="s">
        <v>146</v>
      </c>
      <c r="E2059" s="108" t="s">
        <v>10</v>
      </c>
      <c r="F2059" s="108">
        <v>0</v>
      </c>
      <c r="G2059" s="108">
        <v>2</v>
      </c>
      <c r="H2059" s="109">
        <v>3.2</v>
      </c>
      <c r="I2059" s="108" t="str">
        <f t="shared" si="138"/>
        <v>high</v>
      </c>
      <c r="J2059" s="108" t="s">
        <v>11</v>
      </c>
      <c r="K2059" s="110">
        <v>16.760000000000002</v>
      </c>
      <c r="L2059" s="110">
        <v>726.41683089886601</v>
      </c>
      <c r="M2059" s="110">
        <v>2</v>
      </c>
      <c r="N2059" s="110">
        <v>4</v>
      </c>
      <c r="O2059" s="110">
        <f t="shared" si="137"/>
        <v>726.41683089886601</v>
      </c>
      <c r="P2059" s="110">
        <f t="shared" si="139"/>
        <v>43.342293013058828</v>
      </c>
      <c r="Q2059" s="111">
        <f t="shared" si="140"/>
        <v>156.03225484701179</v>
      </c>
    </row>
    <row r="2060" spans="1:17">
      <c r="A2060" s="107" t="s">
        <v>837</v>
      </c>
      <c r="B2060" s="108" t="s">
        <v>963</v>
      </c>
      <c r="C2060" s="108" t="s">
        <v>8</v>
      </c>
      <c r="D2060" s="108" t="s">
        <v>146</v>
      </c>
      <c r="E2060" s="108" t="s">
        <v>10</v>
      </c>
      <c r="F2060" s="108">
        <v>0</v>
      </c>
      <c r="G2060" s="108">
        <v>2</v>
      </c>
      <c r="H2060" s="109">
        <v>3.2</v>
      </c>
      <c r="I2060" s="108" t="str">
        <f t="shared" si="138"/>
        <v>high</v>
      </c>
      <c r="J2060" s="108" t="s">
        <v>11</v>
      </c>
      <c r="K2060" s="110">
        <v>7.05</v>
      </c>
      <c r="L2060" s="110">
        <v>148.39832911181699</v>
      </c>
      <c r="M2060" s="110">
        <v>2</v>
      </c>
      <c r="N2060" s="110">
        <v>4</v>
      </c>
      <c r="O2060" s="110">
        <f t="shared" si="137"/>
        <v>148.39832911181699</v>
      </c>
      <c r="P2060" s="110">
        <f t="shared" si="139"/>
        <v>21.049408384654893</v>
      </c>
      <c r="Q2060" s="111">
        <f t="shared" si="140"/>
        <v>75.777870184757617</v>
      </c>
    </row>
    <row r="2061" spans="1:17">
      <c r="A2061" s="107" t="s">
        <v>837</v>
      </c>
      <c r="B2061" s="108" t="s">
        <v>963</v>
      </c>
      <c r="C2061" s="108" t="s">
        <v>12</v>
      </c>
      <c r="D2061" s="108" t="s">
        <v>146</v>
      </c>
      <c r="E2061" s="108" t="s">
        <v>10</v>
      </c>
      <c r="F2061" s="108">
        <v>0</v>
      </c>
      <c r="G2061" s="108">
        <v>2</v>
      </c>
      <c r="H2061" s="109">
        <v>3.2</v>
      </c>
      <c r="I2061" s="108" t="str">
        <f t="shared" si="138"/>
        <v>high</v>
      </c>
      <c r="J2061" s="108" t="s">
        <v>11</v>
      </c>
      <c r="K2061" s="110">
        <v>13.96</v>
      </c>
      <c r="L2061" s="110">
        <v>774.19541645589504</v>
      </c>
      <c r="M2061" s="110">
        <v>2</v>
      </c>
      <c r="N2061" s="110">
        <v>4</v>
      </c>
      <c r="O2061" s="110">
        <f t="shared" si="137"/>
        <v>774.19541645589504</v>
      </c>
      <c r="P2061" s="110">
        <f t="shared" si="139"/>
        <v>55.458124387958094</v>
      </c>
      <c r="Q2061" s="111">
        <f t="shared" si="140"/>
        <v>199.64924779664915</v>
      </c>
    </row>
    <row r="2062" spans="1:17">
      <c r="A2062" s="107" t="s">
        <v>837</v>
      </c>
      <c r="B2062" s="108" t="s">
        <v>964</v>
      </c>
      <c r="C2062" s="108" t="s">
        <v>8</v>
      </c>
      <c r="D2062" s="108" t="s">
        <v>146</v>
      </c>
      <c r="E2062" s="108" t="s">
        <v>10</v>
      </c>
      <c r="F2062" s="108">
        <v>0</v>
      </c>
      <c r="G2062" s="108">
        <v>2</v>
      </c>
      <c r="H2062" s="109">
        <v>3.2</v>
      </c>
      <c r="I2062" s="108" t="str">
        <f t="shared" si="138"/>
        <v>high</v>
      </c>
      <c r="J2062" s="108" t="s">
        <v>11</v>
      </c>
      <c r="K2062" s="110">
        <v>9.58</v>
      </c>
      <c r="L2062" s="110">
        <v>243.67591206394499</v>
      </c>
      <c r="M2062" s="110">
        <v>2</v>
      </c>
      <c r="N2062" s="110">
        <v>4</v>
      </c>
      <c r="O2062" s="110">
        <f t="shared" si="137"/>
        <v>243.67591206394499</v>
      </c>
      <c r="P2062" s="110">
        <f t="shared" si="139"/>
        <v>25.435898962833505</v>
      </c>
      <c r="Q2062" s="111">
        <f t="shared" si="140"/>
        <v>91.569236266200619</v>
      </c>
    </row>
    <row r="2063" spans="1:17">
      <c r="A2063" s="107" t="s">
        <v>837</v>
      </c>
      <c r="B2063" s="108" t="s">
        <v>964</v>
      </c>
      <c r="C2063" s="108" t="s">
        <v>12</v>
      </c>
      <c r="D2063" s="108" t="s">
        <v>146</v>
      </c>
      <c r="E2063" s="108" t="s">
        <v>10</v>
      </c>
      <c r="F2063" s="108">
        <v>0</v>
      </c>
      <c r="G2063" s="108">
        <v>2</v>
      </c>
      <c r="H2063" s="109">
        <v>3.2</v>
      </c>
      <c r="I2063" s="108" t="str">
        <f t="shared" si="138"/>
        <v>high</v>
      </c>
      <c r="J2063" s="108" t="s">
        <v>11</v>
      </c>
      <c r="K2063" s="110">
        <v>12.17</v>
      </c>
      <c r="L2063" s="110">
        <v>692.622980702012</v>
      </c>
      <c r="M2063" s="110">
        <v>2</v>
      </c>
      <c r="N2063" s="110">
        <v>4</v>
      </c>
      <c r="O2063" s="110">
        <f t="shared" si="137"/>
        <v>692.622980702012</v>
      </c>
      <c r="P2063" s="110">
        <f t="shared" si="139"/>
        <v>56.912323804602465</v>
      </c>
      <c r="Q2063" s="111">
        <f t="shared" si="140"/>
        <v>204.88436569656889</v>
      </c>
    </row>
    <row r="2064" spans="1:17">
      <c r="A2064" s="107" t="s">
        <v>837</v>
      </c>
      <c r="B2064" s="108" t="s">
        <v>965</v>
      </c>
      <c r="C2064" s="108" t="s">
        <v>8</v>
      </c>
      <c r="D2064" s="108" t="s">
        <v>146</v>
      </c>
      <c r="E2064" s="108" t="s">
        <v>10</v>
      </c>
      <c r="F2064" s="108">
        <v>0</v>
      </c>
      <c r="G2064" s="108">
        <v>2</v>
      </c>
      <c r="H2064" s="109">
        <v>3.2</v>
      </c>
      <c r="I2064" s="108" t="str">
        <f t="shared" si="138"/>
        <v>high</v>
      </c>
      <c r="J2064" s="108" t="s">
        <v>11</v>
      </c>
      <c r="K2064" s="110">
        <v>10.52</v>
      </c>
      <c r="L2064" s="110">
        <v>165.58937657331001</v>
      </c>
      <c r="M2064" s="110">
        <v>2</v>
      </c>
      <c r="N2064" s="110">
        <v>4</v>
      </c>
      <c r="O2064" s="110">
        <f t="shared" si="137"/>
        <v>165.58937657331001</v>
      </c>
      <c r="P2064" s="110">
        <f t="shared" si="139"/>
        <v>15.740435035485742</v>
      </c>
      <c r="Q2064" s="111">
        <f t="shared" si="140"/>
        <v>56.665566127748676</v>
      </c>
    </row>
    <row r="2065" spans="1:17" ht="15" thickBot="1">
      <c r="A2065" s="112" t="s">
        <v>837</v>
      </c>
      <c r="B2065" s="113" t="s">
        <v>965</v>
      </c>
      <c r="C2065" s="113" t="s">
        <v>12</v>
      </c>
      <c r="D2065" s="113" t="s">
        <v>146</v>
      </c>
      <c r="E2065" s="113" t="s">
        <v>10</v>
      </c>
      <c r="F2065" s="113">
        <v>0</v>
      </c>
      <c r="G2065" s="113">
        <v>2</v>
      </c>
      <c r="H2065" s="114">
        <v>3.2</v>
      </c>
      <c r="I2065" s="113" t="str">
        <f t="shared" si="138"/>
        <v>high</v>
      </c>
      <c r="J2065" s="113" t="s">
        <v>11</v>
      </c>
      <c r="K2065" s="115">
        <v>11.3</v>
      </c>
      <c r="L2065" s="115">
        <v>546.427503331107</v>
      </c>
      <c r="M2065" s="115">
        <v>2</v>
      </c>
      <c r="N2065" s="115">
        <v>4</v>
      </c>
      <c r="O2065" s="115">
        <f t="shared" si="137"/>
        <v>546.427503331107</v>
      </c>
      <c r="P2065" s="115">
        <f t="shared" si="139"/>
        <v>48.356416223991765</v>
      </c>
      <c r="Q2065" s="116">
        <f t="shared" si="140"/>
        <v>174.08309840637034</v>
      </c>
    </row>
    <row r="2066" spans="1:17">
      <c r="A2066" s="102" t="s">
        <v>837</v>
      </c>
      <c r="B2066" s="103" t="s">
        <v>966</v>
      </c>
      <c r="C2066" s="103" t="s">
        <v>8</v>
      </c>
      <c r="D2066" s="103" t="s">
        <v>146</v>
      </c>
      <c r="E2066" s="103" t="s">
        <v>10</v>
      </c>
      <c r="F2066" s="103">
        <v>10</v>
      </c>
      <c r="G2066" s="103">
        <v>1</v>
      </c>
      <c r="H2066" s="104">
        <v>2.2999999999999998</v>
      </c>
      <c r="I2066" s="103" t="str">
        <f t="shared" si="138"/>
        <v>low</v>
      </c>
      <c r="J2066" s="103" t="s">
        <v>11</v>
      </c>
      <c r="K2066" s="105">
        <v>23.95</v>
      </c>
      <c r="L2066" s="105">
        <v>822.87065012137703</v>
      </c>
      <c r="M2066" s="105">
        <v>2</v>
      </c>
      <c r="N2066" s="105">
        <v>4</v>
      </c>
      <c r="O2066" s="105">
        <f t="shared" si="137"/>
        <v>822.87065012137703</v>
      </c>
      <c r="P2066" s="105">
        <f t="shared" si="139"/>
        <v>34.357855954963554</v>
      </c>
      <c r="Q2066" s="106">
        <f t="shared" si="140"/>
        <v>123.6882814378688</v>
      </c>
    </row>
    <row r="2067" spans="1:17">
      <c r="A2067" s="107" t="s">
        <v>837</v>
      </c>
      <c r="B2067" s="108" t="s">
        <v>966</v>
      </c>
      <c r="C2067" s="108" t="s">
        <v>12</v>
      </c>
      <c r="D2067" s="108" t="s">
        <v>146</v>
      </c>
      <c r="E2067" s="108" t="s">
        <v>10</v>
      </c>
      <c r="F2067" s="108">
        <v>10</v>
      </c>
      <c r="G2067" s="108">
        <v>1</v>
      </c>
      <c r="H2067" s="109">
        <v>2.2999999999999998</v>
      </c>
      <c r="I2067" s="108" t="str">
        <f t="shared" si="138"/>
        <v>low</v>
      </c>
      <c r="J2067" s="108" t="s">
        <v>11</v>
      </c>
      <c r="K2067" s="110">
        <v>16.239999999999998</v>
      </c>
      <c r="L2067" s="110">
        <v>768.77936706432195</v>
      </c>
      <c r="M2067" s="110">
        <v>2</v>
      </c>
      <c r="N2067" s="110">
        <v>4</v>
      </c>
      <c r="O2067" s="110">
        <f t="shared" si="137"/>
        <v>768.77936706432195</v>
      </c>
      <c r="P2067" s="110">
        <f t="shared" si="139"/>
        <v>47.338630976867123</v>
      </c>
      <c r="Q2067" s="111">
        <f t="shared" si="140"/>
        <v>170.41907151672163</v>
      </c>
    </row>
    <row r="2068" spans="1:17">
      <c r="A2068" s="107" t="s">
        <v>837</v>
      </c>
      <c r="B2068" s="108" t="s">
        <v>967</v>
      </c>
      <c r="C2068" s="108" t="s">
        <v>8</v>
      </c>
      <c r="D2068" s="108" t="s">
        <v>146</v>
      </c>
      <c r="E2068" s="108" t="s">
        <v>10</v>
      </c>
      <c r="F2068" s="108">
        <v>10</v>
      </c>
      <c r="G2068" s="108">
        <v>1</v>
      </c>
      <c r="H2068" s="109">
        <v>2.2999999999999998</v>
      </c>
      <c r="I2068" s="108" t="str">
        <f t="shared" si="138"/>
        <v>low</v>
      </c>
      <c r="J2068" s="108" t="s">
        <v>11</v>
      </c>
      <c r="K2068" s="110">
        <v>32.979999999999997</v>
      </c>
      <c r="L2068" s="110">
        <v>785.34960486975501</v>
      </c>
      <c r="M2068" s="110">
        <v>2</v>
      </c>
      <c r="N2068" s="110">
        <v>4</v>
      </c>
      <c r="O2068" s="110">
        <f t="shared" si="137"/>
        <v>785.34960486975501</v>
      </c>
      <c r="P2068" s="110">
        <f t="shared" si="139"/>
        <v>23.812904938440116</v>
      </c>
      <c r="Q2068" s="111">
        <f t="shared" si="140"/>
        <v>85.726457778384415</v>
      </c>
    </row>
    <row r="2069" spans="1:17">
      <c r="A2069" s="107" t="s">
        <v>837</v>
      </c>
      <c r="B2069" s="108" t="s">
        <v>967</v>
      </c>
      <c r="C2069" s="108" t="s">
        <v>12</v>
      </c>
      <c r="D2069" s="108" t="s">
        <v>146</v>
      </c>
      <c r="E2069" s="108" t="s">
        <v>10</v>
      </c>
      <c r="F2069" s="108">
        <v>10</v>
      </c>
      <c r="G2069" s="108">
        <v>1</v>
      </c>
      <c r="H2069" s="109">
        <v>2.2999999999999998</v>
      </c>
      <c r="I2069" s="108" t="str">
        <f t="shared" si="138"/>
        <v>low</v>
      </c>
      <c r="J2069" s="108" t="s">
        <v>11</v>
      </c>
      <c r="K2069" s="110">
        <v>32.979999999999997</v>
      </c>
      <c r="L2069" s="110">
        <v>867.01699805775399</v>
      </c>
      <c r="M2069" s="110">
        <v>2</v>
      </c>
      <c r="N2069" s="110">
        <v>4</v>
      </c>
      <c r="O2069" s="110">
        <f t="shared" si="137"/>
        <v>867.01699805775399</v>
      </c>
      <c r="P2069" s="110">
        <f t="shared" si="139"/>
        <v>26.289175198840329</v>
      </c>
      <c r="Q2069" s="111">
        <f t="shared" si="140"/>
        <v>94.641030715825181</v>
      </c>
    </row>
    <row r="2070" spans="1:17">
      <c r="A2070" s="107" t="s">
        <v>837</v>
      </c>
      <c r="B2070" s="108" t="s">
        <v>968</v>
      </c>
      <c r="C2070" s="108" t="s">
        <v>8</v>
      </c>
      <c r="D2070" s="108" t="s">
        <v>146</v>
      </c>
      <c r="E2070" s="108" t="s">
        <v>10</v>
      </c>
      <c r="F2070" s="108">
        <v>10</v>
      </c>
      <c r="G2070" s="108">
        <v>1</v>
      </c>
      <c r="H2070" s="109">
        <v>2.2999999999999998</v>
      </c>
      <c r="I2070" s="108" t="str">
        <f t="shared" si="138"/>
        <v>low</v>
      </c>
      <c r="J2070" s="108" t="s">
        <v>11</v>
      </c>
      <c r="K2070" s="110">
        <v>14.71</v>
      </c>
      <c r="L2070" s="110">
        <v>785.52613452003004</v>
      </c>
      <c r="M2070" s="110">
        <v>2</v>
      </c>
      <c r="N2070" s="110">
        <v>4</v>
      </c>
      <c r="O2070" s="110">
        <f t="shared" si="137"/>
        <v>785.52613452003004</v>
      </c>
      <c r="P2070" s="110">
        <f t="shared" si="139"/>
        <v>53.400824916385453</v>
      </c>
      <c r="Q2070" s="111">
        <f t="shared" si="140"/>
        <v>192.24296969898762</v>
      </c>
    </row>
    <row r="2071" spans="1:17">
      <c r="A2071" s="107" t="s">
        <v>837</v>
      </c>
      <c r="B2071" s="108" t="s">
        <v>968</v>
      </c>
      <c r="C2071" s="108" t="s">
        <v>12</v>
      </c>
      <c r="D2071" s="108" t="s">
        <v>146</v>
      </c>
      <c r="E2071" s="108" t="s">
        <v>10</v>
      </c>
      <c r="F2071" s="108">
        <v>10</v>
      </c>
      <c r="G2071" s="108">
        <v>1</v>
      </c>
      <c r="H2071" s="109">
        <v>2.2999999999999998</v>
      </c>
      <c r="I2071" s="108" t="str">
        <f t="shared" si="138"/>
        <v>low</v>
      </c>
      <c r="J2071" s="108" t="s">
        <v>11</v>
      </c>
      <c r="K2071" s="110">
        <v>14.91</v>
      </c>
      <c r="L2071" s="110">
        <v>747.05985292590503</v>
      </c>
      <c r="M2071" s="110">
        <v>2</v>
      </c>
      <c r="N2071" s="110">
        <v>4</v>
      </c>
      <c r="O2071" s="110">
        <f t="shared" si="137"/>
        <v>747.05985292590503</v>
      </c>
      <c r="P2071" s="110">
        <f t="shared" si="139"/>
        <v>50.104617902475184</v>
      </c>
      <c r="Q2071" s="111">
        <f t="shared" si="140"/>
        <v>180.37662444891066</v>
      </c>
    </row>
    <row r="2072" spans="1:17">
      <c r="A2072" s="107" t="s">
        <v>837</v>
      </c>
      <c r="B2072" s="108" t="s">
        <v>969</v>
      </c>
      <c r="C2072" s="108" t="s">
        <v>8</v>
      </c>
      <c r="D2072" s="108" t="s">
        <v>146</v>
      </c>
      <c r="E2072" s="108" t="s">
        <v>10</v>
      </c>
      <c r="F2072" s="108">
        <v>10</v>
      </c>
      <c r="G2072" s="108">
        <v>1</v>
      </c>
      <c r="H2072" s="109">
        <v>2.2999999999999998</v>
      </c>
      <c r="I2072" s="108" t="str">
        <f t="shared" si="138"/>
        <v>low</v>
      </c>
      <c r="J2072" s="108" t="s">
        <v>11</v>
      </c>
      <c r="K2072" s="110">
        <v>35.53</v>
      </c>
      <c r="L2072" s="110">
        <v>791.45450228656705</v>
      </c>
      <c r="M2072" s="110">
        <v>2</v>
      </c>
      <c r="N2072" s="110">
        <v>4</v>
      </c>
      <c r="O2072" s="110">
        <f t="shared" si="137"/>
        <v>791.45450228656705</v>
      </c>
      <c r="P2072" s="110">
        <f t="shared" si="139"/>
        <v>22.275668513553814</v>
      </c>
      <c r="Q2072" s="111">
        <f t="shared" si="140"/>
        <v>80.192406648793721</v>
      </c>
    </row>
    <row r="2073" spans="1:17" ht="15" thickBot="1">
      <c r="A2073" s="112" t="s">
        <v>837</v>
      </c>
      <c r="B2073" s="113" t="s">
        <v>969</v>
      </c>
      <c r="C2073" s="113" t="s">
        <v>12</v>
      </c>
      <c r="D2073" s="113" t="s">
        <v>146</v>
      </c>
      <c r="E2073" s="113" t="s">
        <v>10</v>
      </c>
      <c r="F2073" s="113">
        <v>10</v>
      </c>
      <c r="G2073" s="113">
        <v>1</v>
      </c>
      <c r="H2073" s="114">
        <v>2.2999999999999998</v>
      </c>
      <c r="I2073" s="113" t="str">
        <f t="shared" si="138"/>
        <v>low</v>
      </c>
      <c r="J2073" s="113" t="s">
        <v>11</v>
      </c>
      <c r="K2073" s="115">
        <v>31.93</v>
      </c>
      <c r="L2073" s="115">
        <v>832.84132858157204</v>
      </c>
      <c r="M2073" s="115">
        <v>2</v>
      </c>
      <c r="N2073" s="115">
        <v>4</v>
      </c>
      <c r="O2073" s="115">
        <f t="shared" si="137"/>
        <v>832.84132858157204</v>
      </c>
      <c r="P2073" s="115">
        <f t="shared" si="139"/>
        <v>26.083348843769873</v>
      </c>
      <c r="Q2073" s="116">
        <f t="shared" si="140"/>
        <v>93.900055837571543</v>
      </c>
    </row>
    <row r="2074" spans="1:17">
      <c r="A2074" s="102" t="s">
        <v>837</v>
      </c>
      <c r="B2074" s="103" t="s">
        <v>970</v>
      </c>
      <c r="C2074" s="103" t="s">
        <v>8</v>
      </c>
      <c r="D2074" s="103" t="s">
        <v>146</v>
      </c>
      <c r="E2074" s="103" t="s">
        <v>10</v>
      </c>
      <c r="F2074" s="103">
        <v>10</v>
      </c>
      <c r="G2074" s="103">
        <v>2</v>
      </c>
      <c r="H2074" s="104">
        <v>2.2999999999999998</v>
      </c>
      <c r="I2074" s="103" t="str">
        <f t="shared" si="138"/>
        <v>low</v>
      </c>
      <c r="J2074" s="103" t="s">
        <v>11</v>
      </c>
      <c r="K2074" s="105">
        <v>10.29</v>
      </c>
      <c r="L2074" s="105">
        <v>498.640619531769</v>
      </c>
      <c r="M2074" s="105">
        <v>2</v>
      </c>
      <c r="N2074" s="105">
        <v>4</v>
      </c>
      <c r="O2074" s="105">
        <f t="shared" si="137"/>
        <v>498.640619531769</v>
      </c>
      <c r="P2074" s="105">
        <f t="shared" si="139"/>
        <v>48.458757971989215</v>
      </c>
      <c r="Q2074" s="106">
        <f t="shared" si="140"/>
        <v>174.45152869916117</v>
      </c>
    </row>
    <row r="2075" spans="1:17">
      <c r="A2075" s="107" t="s">
        <v>837</v>
      </c>
      <c r="B2075" s="108" t="s">
        <v>970</v>
      </c>
      <c r="C2075" s="108" t="s">
        <v>12</v>
      </c>
      <c r="D2075" s="108" t="s">
        <v>146</v>
      </c>
      <c r="E2075" s="108" t="s">
        <v>10</v>
      </c>
      <c r="F2075" s="108">
        <v>10</v>
      </c>
      <c r="G2075" s="108">
        <v>2</v>
      </c>
      <c r="H2075" s="109">
        <v>2.2999999999999998</v>
      </c>
      <c r="I2075" s="108" t="str">
        <f t="shared" si="138"/>
        <v>low</v>
      </c>
      <c r="J2075" s="108" t="s">
        <v>11</v>
      </c>
      <c r="K2075" s="110">
        <v>8.73</v>
      </c>
      <c r="L2075" s="110">
        <v>291.47211654889702</v>
      </c>
      <c r="M2075" s="110">
        <v>2</v>
      </c>
      <c r="N2075" s="110">
        <v>4</v>
      </c>
      <c r="O2075" s="110">
        <f t="shared" si="137"/>
        <v>291.47211654889702</v>
      </c>
      <c r="P2075" s="110">
        <f t="shared" si="139"/>
        <v>33.387413121294045</v>
      </c>
      <c r="Q2075" s="111">
        <f t="shared" si="140"/>
        <v>120.19468723665858</v>
      </c>
    </row>
    <row r="2076" spans="1:17">
      <c r="A2076" s="107" t="s">
        <v>837</v>
      </c>
      <c r="B2076" s="108" t="s">
        <v>971</v>
      </c>
      <c r="C2076" s="108" t="s">
        <v>8</v>
      </c>
      <c r="D2076" s="108" t="s">
        <v>146</v>
      </c>
      <c r="E2076" s="108" t="s">
        <v>10</v>
      </c>
      <c r="F2076" s="108">
        <v>10</v>
      </c>
      <c r="G2076" s="108">
        <v>2</v>
      </c>
      <c r="H2076" s="109">
        <v>2.2999999999999998</v>
      </c>
      <c r="I2076" s="108" t="str">
        <f t="shared" si="138"/>
        <v>low</v>
      </c>
      <c r="J2076" s="108" t="s">
        <v>11</v>
      </c>
      <c r="K2076" s="110">
        <v>9.1199999999999992</v>
      </c>
      <c r="L2076" s="110">
        <v>620.00342772169699</v>
      </c>
      <c r="M2076" s="110">
        <v>2</v>
      </c>
      <c r="N2076" s="110">
        <v>4</v>
      </c>
      <c r="O2076" s="110">
        <f t="shared" si="137"/>
        <v>620.00342772169699</v>
      </c>
      <c r="P2076" s="110">
        <f t="shared" si="139"/>
        <v>67.982831987028192</v>
      </c>
      <c r="Q2076" s="111">
        <f t="shared" si="140"/>
        <v>244.73819515330149</v>
      </c>
    </row>
    <row r="2077" spans="1:17">
      <c r="A2077" s="107" t="s">
        <v>837</v>
      </c>
      <c r="B2077" s="108" t="s">
        <v>971</v>
      </c>
      <c r="C2077" s="108" t="s">
        <v>12</v>
      </c>
      <c r="D2077" s="108" t="s">
        <v>146</v>
      </c>
      <c r="E2077" s="108" t="s">
        <v>10</v>
      </c>
      <c r="F2077" s="108">
        <v>10</v>
      </c>
      <c r="G2077" s="108">
        <v>2</v>
      </c>
      <c r="H2077" s="109">
        <v>2.2999999999999998</v>
      </c>
      <c r="I2077" s="108" t="str">
        <f t="shared" si="138"/>
        <v>low</v>
      </c>
      <c r="J2077" s="108" t="s">
        <v>11</v>
      </c>
      <c r="K2077" s="110">
        <v>10.42</v>
      </c>
      <c r="L2077" s="110">
        <v>1326.41032208106</v>
      </c>
      <c r="M2077" s="110">
        <v>2</v>
      </c>
      <c r="N2077" s="110">
        <v>4</v>
      </c>
      <c r="O2077" s="110">
        <f t="shared" si="137"/>
        <v>1326.41032208106</v>
      </c>
      <c r="P2077" s="110">
        <f t="shared" si="139"/>
        <v>127.29465662966027</v>
      </c>
      <c r="Q2077" s="111">
        <f t="shared" si="140"/>
        <v>458.26076386677698</v>
      </c>
    </row>
    <row r="2078" spans="1:17">
      <c r="A2078" s="107" t="s">
        <v>837</v>
      </c>
      <c r="B2078" s="108" t="s">
        <v>972</v>
      </c>
      <c r="C2078" s="108" t="s">
        <v>8</v>
      </c>
      <c r="D2078" s="108" t="s">
        <v>146</v>
      </c>
      <c r="E2078" s="108" t="s">
        <v>10</v>
      </c>
      <c r="F2078" s="108">
        <v>10</v>
      </c>
      <c r="G2078" s="108">
        <v>2</v>
      </c>
      <c r="H2078" s="109">
        <v>2.2999999999999998</v>
      </c>
      <c r="I2078" s="108" t="str">
        <f t="shared" si="138"/>
        <v>low</v>
      </c>
      <c r="J2078" s="108" t="s">
        <v>11</v>
      </c>
      <c r="K2078" s="110">
        <v>9.8000000000000007</v>
      </c>
      <c r="L2078" s="110">
        <v>244.811601726139</v>
      </c>
      <c r="M2078" s="110">
        <v>2</v>
      </c>
      <c r="N2078" s="110">
        <v>4</v>
      </c>
      <c r="O2078" s="110">
        <f t="shared" si="137"/>
        <v>244.811601726139</v>
      </c>
      <c r="P2078" s="110">
        <f t="shared" si="139"/>
        <v>24.980775686340714</v>
      </c>
      <c r="Q2078" s="111">
        <f t="shared" si="140"/>
        <v>89.930792470826574</v>
      </c>
    </row>
    <row r="2079" spans="1:17">
      <c r="A2079" s="107" t="s">
        <v>837</v>
      </c>
      <c r="B2079" s="108" t="s">
        <v>972</v>
      </c>
      <c r="C2079" s="108" t="s">
        <v>12</v>
      </c>
      <c r="D2079" s="108" t="s">
        <v>146</v>
      </c>
      <c r="E2079" s="108" t="s">
        <v>10</v>
      </c>
      <c r="F2079" s="108">
        <v>10</v>
      </c>
      <c r="G2079" s="108">
        <v>2</v>
      </c>
      <c r="H2079" s="109">
        <v>2.2999999999999998</v>
      </c>
      <c r="I2079" s="108" t="str">
        <f t="shared" si="138"/>
        <v>low</v>
      </c>
      <c r="J2079" s="108" t="s">
        <v>11</v>
      </c>
      <c r="K2079" s="110">
        <v>9.1</v>
      </c>
      <c r="L2079" s="110">
        <v>795.12979563058195</v>
      </c>
      <c r="M2079" s="110">
        <v>2</v>
      </c>
      <c r="N2079" s="110">
        <v>4</v>
      </c>
      <c r="O2079" s="110">
        <f t="shared" si="137"/>
        <v>795.12979563058195</v>
      </c>
      <c r="P2079" s="110">
        <f t="shared" si="139"/>
        <v>87.376900618745267</v>
      </c>
      <c r="Q2079" s="111">
        <f t="shared" si="140"/>
        <v>314.556842227483</v>
      </c>
    </row>
    <row r="2080" spans="1:17">
      <c r="A2080" s="107" t="s">
        <v>837</v>
      </c>
      <c r="B2080" s="108" t="s">
        <v>973</v>
      </c>
      <c r="C2080" s="108" t="s">
        <v>8</v>
      </c>
      <c r="D2080" s="108" t="s">
        <v>146</v>
      </c>
      <c r="E2080" s="108" t="s">
        <v>10</v>
      </c>
      <c r="F2080" s="108">
        <v>10</v>
      </c>
      <c r="G2080" s="108">
        <v>2</v>
      </c>
      <c r="H2080" s="109">
        <v>2.2999999999999998</v>
      </c>
      <c r="I2080" s="108" t="str">
        <f t="shared" si="138"/>
        <v>low</v>
      </c>
      <c r="J2080" s="108" t="s">
        <v>11</v>
      </c>
      <c r="K2080" s="110">
        <v>9.41</v>
      </c>
      <c r="L2080" s="110">
        <v>422.77283845571998</v>
      </c>
      <c r="M2080" s="110">
        <v>2</v>
      </c>
      <c r="N2080" s="110">
        <v>4</v>
      </c>
      <c r="O2080" s="110">
        <f t="shared" si="137"/>
        <v>422.77283845571998</v>
      </c>
      <c r="P2080" s="110">
        <f t="shared" si="139"/>
        <v>44.928038093062696</v>
      </c>
      <c r="Q2080" s="111">
        <f t="shared" si="140"/>
        <v>161.74093713502569</v>
      </c>
    </row>
    <row r="2081" spans="1:17" ht="15" thickBot="1">
      <c r="A2081" s="112" t="s">
        <v>837</v>
      </c>
      <c r="B2081" s="113" t="s">
        <v>973</v>
      </c>
      <c r="C2081" s="113" t="s">
        <v>12</v>
      </c>
      <c r="D2081" s="113" t="s">
        <v>146</v>
      </c>
      <c r="E2081" s="113" t="s">
        <v>10</v>
      </c>
      <c r="F2081" s="113">
        <v>10</v>
      </c>
      <c r="G2081" s="113">
        <v>2</v>
      </c>
      <c r="H2081" s="114">
        <v>2.2999999999999998</v>
      </c>
      <c r="I2081" s="113" t="str">
        <f t="shared" si="138"/>
        <v>low</v>
      </c>
      <c r="J2081" s="113" t="s">
        <v>11</v>
      </c>
      <c r="K2081" s="115">
        <v>17.86</v>
      </c>
      <c r="L2081" s="115">
        <v>1109.27385261619</v>
      </c>
      <c r="M2081" s="115">
        <v>2</v>
      </c>
      <c r="N2081" s="115">
        <v>4</v>
      </c>
      <c r="O2081" s="115">
        <f t="shared" si="137"/>
        <v>1109.27385261619</v>
      </c>
      <c r="P2081" s="115">
        <f t="shared" si="139"/>
        <v>62.109398242787798</v>
      </c>
      <c r="Q2081" s="116">
        <f t="shared" si="140"/>
        <v>223.59383367403609</v>
      </c>
    </row>
    <row r="2082" spans="1:17">
      <c r="A2082" s="102" t="s">
        <v>837</v>
      </c>
      <c r="B2082" s="103" t="s">
        <v>974</v>
      </c>
      <c r="C2082" s="103" t="s">
        <v>8</v>
      </c>
      <c r="D2082" s="103" t="s">
        <v>146</v>
      </c>
      <c r="E2082" s="103" t="s">
        <v>10</v>
      </c>
      <c r="F2082" s="103">
        <v>10</v>
      </c>
      <c r="G2082" s="103">
        <v>1</v>
      </c>
      <c r="H2082" s="104">
        <v>2.7</v>
      </c>
      <c r="I2082" s="103" t="str">
        <f t="shared" si="138"/>
        <v>medium</v>
      </c>
      <c r="J2082" s="103" t="s">
        <v>11</v>
      </c>
      <c r="K2082" s="105">
        <v>124.1</v>
      </c>
      <c r="L2082" s="105">
        <v>0.98907345809880098</v>
      </c>
      <c r="M2082" s="105">
        <v>2</v>
      </c>
      <c r="N2082" s="105">
        <v>4</v>
      </c>
      <c r="O2082" s="105">
        <f t="shared" si="137"/>
        <v>0</v>
      </c>
      <c r="P2082" s="105" t="e">
        <f t="shared" si="139"/>
        <v>#N/A</v>
      </c>
      <c r="Q2082" s="106" t="e">
        <f t="shared" si="140"/>
        <v>#N/A</v>
      </c>
    </row>
    <row r="2083" spans="1:17">
      <c r="A2083" s="107" t="s">
        <v>837</v>
      </c>
      <c r="B2083" s="108" t="s">
        <v>974</v>
      </c>
      <c r="C2083" s="108" t="s">
        <v>12</v>
      </c>
      <c r="D2083" s="108" t="s">
        <v>146</v>
      </c>
      <c r="E2083" s="108" t="s">
        <v>10</v>
      </c>
      <c r="F2083" s="108">
        <v>10</v>
      </c>
      <c r="G2083" s="108">
        <v>1</v>
      </c>
      <c r="H2083" s="109">
        <v>2.7</v>
      </c>
      <c r="I2083" s="108" t="str">
        <f t="shared" si="138"/>
        <v>medium</v>
      </c>
      <c r="J2083" s="108" t="s">
        <v>11</v>
      </c>
      <c r="K2083" s="110">
        <v>10.24</v>
      </c>
      <c r="L2083" s="110">
        <v>724.43007240635302</v>
      </c>
      <c r="M2083" s="110">
        <v>2</v>
      </c>
      <c r="N2083" s="110">
        <v>4</v>
      </c>
      <c r="O2083" s="110">
        <f t="shared" si="137"/>
        <v>724.43007240635302</v>
      </c>
      <c r="P2083" s="110">
        <f t="shared" si="139"/>
        <v>70.745124258432909</v>
      </c>
      <c r="Q2083" s="111">
        <f t="shared" si="140"/>
        <v>254.68244733035846</v>
      </c>
    </row>
    <row r="2084" spans="1:17">
      <c r="A2084" s="107" t="s">
        <v>837</v>
      </c>
      <c r="B2084" s="108" t="s">
        <v>975</v>
      </c>
      <c r="C2084" s="108" t="s">
        <v>8</v>
      </c>
      <c r="D2084" s="108" t="s">
        <v>146</v>
      </c>
      <c r="E2084" s="108" t="s">
        <v>10</v>
      </c>
      <c r="F2084" s="108">
        <v>10</v>
      </c>
      <c r="G2084" s="108">
        <v>1</v>
      </c>
      <c r="H2084" s="109">
        <v>2.7</v>
      </c>
      <c r="I2084" s="108" t="str">
        <f t="shared" si="138"/>
        <v>medium</v>
      </c>
      <c r="J2084" s="108" t="s">
        <v>11</v>
      </c>
      <c r="K2084" s="110">
        <v>141.47</v>
      </c>
      <c r="L2084" s="110">
        <v>42.130365182796702</v>
      </c>
      <c r="M2084" s="110">
        <v>2</v>
      </c>
      <c r="N2084" s="110">
        <v>4</v>
      </c>
      <c r="O2084" s="110">
        <f t="shared" si="137"/>
        <v>42.130365182796702</v>
      </c>
      <c r="P2084" s="110">
        <f t="shared" si="139"/>
        <v>0.29780423540536299</v>
      </c>
      <c r="Q2084" s="111">
        <f t="shared" si="140"/>
        <v>1.0720952474593068</v>
      </c>
    </row>
    <row r="2085" spans="1:17">
      <c r="A2085" s="107" t="s">
        <v>837</v>
      </c>
      <c r="B2085" s="108" t="s">
        <v>975</v>
      </c>
      <c r="C2085" s="108" t="s">
        <v>12</v>
      </c>
      <c r="D2085" s="108" t="s">
        <v>146</v>
      </c>
      <c r="E2085" s="108" t="s">
        <v>10</v>
      </c>
      <c r="F2085" s="108">
        <v>10</v>
      </c>
      <c r="G2085" s="108">
        <v>1</v>
      </c>
      <c r="H2085" s="109">
        <v>2.7</v>
      </c>
      <c r="I2085" s="108" t="str">
        <f t="shared" si="138"/>
        <v>medium</v>
      </c>
      <c r="J2085" s="108" t="s">
        <v>11</v>
      </c>
      <c r="K2085" s="110">
        <v>16.78</v>
      </c>
      <c r="L2085" s="110">
        <v>677.66383695563104</v>
      </c>
      <c r="M2085" s="110">
        <v>2</v>
      </c>
      <c r="N2085" s="110">
        <v>4</v>
      </c>
      <c r="O2085" s="110">
        <f t="shared" si="137"/>
        <v>677.66383695563104</v>
      </c>
      <c r="P2085" s="110">
        <f t="shared" si="139"/>
        <v>40.385210784006617</v>
      </c>
      <c r="Q2085" s="111">
        <f t="shared" si="140"/>
        <v>145.38675882242381</v>
      </c>
    </row>
    <row r="2086" spans="1:17">
      <c r="A2086" s="107" t="s">
        <v>837</v>
      </c>
      <c r="B2086" s="108" t="s">
        <v>976</v>
      </c>
      <c r="C2086" s="108" t="s">
        <v>8</v>
      </c>
      <c r="D2086" s="108" t="s">
        <v>146</v>
      </c>
      <c r="E2086" s="108" t="s">
        <v>10</v>
      </c>
      <c r="F2086" s="108">
        <v>10</v>
      </c>
      <c r="G2086" s="108">
        <v>1</v>
      </c>
      <c r="H2086" s="109">
        <v>2.7</v>
      </c>
      <c r="I2086" s="108" t="str">
        <f t="shared" si="138"/>
        <v>medium</v>
      </c>
      <c r="J2086" s="108" t="s">
        <v>11</v>
      </c>
      <c r="K2086" s="110">
        <v>8.6199999999999992</v>
      </c>
      <c r="L2086" s="110">
        <v>814.76064288357202</v>
      </c>
      <c r="M2086" s="110">
        <v>2</v>
      </c>
      <c r="N2086" s="110">
        <v>4</v>
      </c>
      <c r="O2086" s="110">
        <f t="shared" si="137"/>
        <v>814.76064288357202</v>
      </c>
      <c r="P2086" s="110">
        <f t="shared" si="139"/>
        <v>94.51979615818702</v>
      </c>
      <c r="Q2086" s="111">
        <f t="shared" si="140"/>
        <v>340.27126616947328</v>
      </c>
    </row>
    <row r="2087" spans="1:17">
      <c r="A2087" s="107" t="s">
        <v>837</v>
      </c>
      <c r="B2087" s="108" t="s">
        <v>976</v>
      </c>
      <c r="C2087" s="108" t="s">
        <v>12</v>
      </c>
      <c r="D2087" s="108" t="s">
        <v>146</v>
      </c>
      <c r="E2087" s="108" t="s">
        <v>10</v>
      </c>
      <c r="F2087" s="108">
        <v>10</v>
      </c>
      <c r="G2087" s="108">
        <v>1</v>
      </c>
      <c r="H2087" s="109">
        <v>2.7</v>
      </c>
      <c r="I2087" s="108" t="str">
        <f t="shared" si="138"/>
        <v>medium</v>
      </c>
      <c r="J2087" s="108" t="s">
        <v>11</v>
      </c>
      <c r="K2087" s="110">
        <v>9.09</v>
      </c>
      <c r="L2087" s="110">
        <v>776.23914220044105</v>
      </c>
      <c r="M2087" s="110">
        <v>2</v>
      </c>
      <c r="N2087" s="110">
        <v>4</v>
      </c>
      <c r="O2087" s="110">
        <f t="shared" si="137"/>
        <v>776.23914220044105</v>
      </c>
      <c r="P2087" s="110">
        <f t="shared" si="139"/>
        <v>85.394845126561179</v>
      </c>
      <c r="Q2087" s="111">
        <f t="shared" si="140"/>
        <v>307.42144245562025</v>
      </c>
    </row>
    <row r="2088" spans="1:17">
      <c r="A2088" s="107" t="s">
        <v>837</v>
      </c>
      <c r="B2088" s="108" t="s">
        <v>977</v>
      </c>
      <c r="C2088" s="108" t="s">
        <v>8</v>
      </c>
      <c r="D2088" s="108" t="s">
        <v>146</v>
      </c>
      <c r="E2088" s="108" t="s">
        <v>10</v>
      </c>
      <c r="F2088" s="108">
        <v>10</v>
      </c>
      <c r="G2088" s="108">
        <v>1</v>
      </c>
      <c r="H2088" s="109">
        <v>2.7</v>
      </c>
      <c r="I2088" s="108" t="str">
        <f t="shared" si="138"/>
        <v>medium</v>
      </c>
      <c r="J2088" s="108" t="s">
        <v>11</v>
      </c>
      <c r="K2088" s="110">
        <v>122.75</v>
      </c>
      <c r="L2088" s="110">
        <v>38.874892696061799</v>
      </c>
      <c r="M2088" s="110">
        <v>2</v>
      </c>
      <c r="N2088" s="110">
        <v>4</v>
      </c>
      <c r="O2088" s="110">
        <f t="shared" si="137"/>
        <v>38.874892696061799</v>
      </c>
      <c r="P2088" s="110">
        <f t="shared" si="139"/>
        <v>0.31669973683146069</v>
      </c>
      <c r="Q2088" s="111">
        <f t="shared" si="140"/>
        <v>1.1401190525932585</v>
      </c>
    </row>
    <row r="2089" spans="1:17" ht="15" thickBot="1">
      <c r="A2089" s="112" t="s">
        <v>837</v>
      </c>
      <c r="B2089" s="113" t="s">
        <v>977</v>
      </c>
      <c r="C2089" s="113" t="s">
        <v>12</v>
      </c>
      <c r="D2089" s="113" t="s">
        <v>146</v>
      </c>
      <c r="E2089" s="113" t="s">
        <v>10</v>
      </c>
      <c r="F2089" s="113">
        <v>10</v>
      </c>
      <c r="G2089" s="113">
        <v>1</v>
      </c>
      <c r="H2089" s="114">
        <v>2.7</v>
      </c>
      <c r="I2089" s="113" t="str">
        <f t="shared" si="138"/>
        <v>medium</v>
      </c>
      <c r="J2089" s="113" t="s">
        <v>11</v>
      </c>
      <c r="K2089" s="115">
        <v>48.94</v>
      </c>
      <c r="L2089" s="115">
        <v>679.27741222636701</v>
      </c>
      <c r="M2089" s="115">
        <v>2</v>
      </c>
      <c r="N2089" s="115">
        <v>4</v>
      </c>
      <c r="O2089" s="115">
        <f t="shared" si="137"/>
        <v>679.27741222636701</v>
      </c>
      <c r="P2089" s="115">
        <f t="shared" si="139"/>
        <v>13.8798000046254</v>
      </c>
      <c r="Q2089" s="116">
        <f t="shared" si="140"/>
        <v>49.967280016651443</v>
      </c>
    </row>
    <row r="2090" spans="1:17">
      <c r="A2090" s="102" t="s">
        <v>837</v>
      </c>
      <c r="B2090" s="103" t="s">
        <v>978</v>
      </c>
      <c r="C2090" s="103" t="s">
        <v>8</v>
      </c>
      <c r="D2090" s="103" t="s">
        <v>146</v>
      </c>
      <c r="E2090" s="103" t="s">
        <v>10</v>
      </c>
      <c r="F2090" s="103">
        <v>10</v>
      </c>
      <c r="G2090" s="103">
        <v>2</v>
      </c>
      <c r="H2090" s="104">
        <v>2.7</v>
      </c>
      <c r="I2090" s="103" t="str">
        <f t="shared" si="138"/>
        <v>medium</v>
      </c>
      <c r="J2090" s="103" t="s">
        <v>11</v>
      </c>
      <c r="K2090" s="105">
        <v>6.37</v>
      </c>
      <c r="L2090" s="105">
        <v>130.802165299352</v>
      </c>
      <c r="M2090" s="105">
        <v>2</v>
      </c>
      <c r="N2090" s="105">
        <v>4</v>
      </c>
      <c r="O2090" s="105">
        <f t="shared" si="137"/>
        <v>130.802165299352</v>
      </c>
      <c r="P2090" s="105">
        <f t="shared" si="139"/>
        <v>20.534091883728728</v>
      </c>
      <c r="Q2090" s="106">
        <f t="shared" si="140"/>
        <v>73.922730781423411</v>
      </c>
    </row>
    <row r="2091" spans="1:17">
      <c r="A2091" s="107" t="s">
        <v>837</v>
      </c>
      <c r="B2091" s="108" t="s">
        <v>978</v>
      </c>
      <c r="C2091" s="108" t="s">
        <v>12</v>
      </c>
      <c r="D2091" s="108" t="s">
        <v>146</v>
      </c>
      <c r="E2091" s="108" t="s">
        <v>10</v>
      </c>
      <c r="F2091" s="108">
        <v>10</v>
      </c>
      <c r="G2091" s="108">
        <v>2</v>
      </c>
      <c r="H2091" s="109">
        <v>2.7</v>
      </c>
      <c r="I2091" s="108" t="str">
        <f t="shared" si="138"/>
        <v>medium</v>
      </c>
      <c r="J2091" s="108" t="s">
        <v>11</v>
      </c>
      <c r="K2091" s="110">
        <v>7.39</v>
      </c>
      <c r="L2091" s="110">
        <v>687.51094459391504</v>
      </c>
      <c r="M2091" s="110">
        <v>2</v>
      </c>
      <c r="N2091" s="110">
        <v>4</v>
      </c>
      <c r="O2091" s="110">
        <f t="shared" si="137"/>
        <v>687.51094459391504</v>
      </c>
      <c r="P2091" s="110">
        <f t="shared" si="139"/>
        <v>93.03260413990732</v>
      </c>
      <c r="Q2091" s="111">
        <f t="shared" si="140"/>
        <v>334.91737490366637</v>
      </c>
    </row>
    <row r="2092" spans="1:17">
      <c r="A2092" s="107" t="s">
        <v>837</v>
      </c>
      <c r="B2092" s="108" t="s">
        <v>979</v>
      </c>
      <c r="C2092" s="108" t="s">
        <v>8</v>
      </c>
      <c r="D2092" s="108" t="s">
        <v>146</v>
      </c>
      <c r="E2092" s="108" t="s">
        <v>10</v>
      </c>
      <c r="F2092" s="108">
        <v>10</v>
      </c>
      <c r="G2092" s="108">
        <v>2</v>
      </c>
      <c r="H2092" s="109">
        <v>2.7</v>
      </c>
      <c r="I2092" s="108" t="str">
        <f t="shared" si="138"/>
        <v>medium</v>
      </c>
      <c r="J2092" s="108" t="s">
        <v>11</v>
      </c>
      <c r="K2092" s="110">
        <v>7.04</v>
      </c>
      <c r="L2092" s="110">
        <v>340.007965730953</v>
      </c>
      <c r="M2092" s="110">
        <v>2</v>
      </c>
      <c r="N2092" s="110">
        <v>4</v>
      </c>
      <c r="O2092" s="110">
        <f t="shared" si="137"/>
        <v>340.007965730953</v>
      </c>
      <c r="P2092" s="110">
        <f t="shared" si="139"/>
        <v>48.296586041328553</v>
      </c>
      <c r="Q2092" s="111">
        <f t="shared" si="140"/>
        <v>173.8677097487828</v>
      </c>
    </row>
    <row r="2093" spans="1:17">
      <c r="A2093" s="107" t="s">
        <v>837</v>
      </c>
      <c r="B2093" s="108" t="s">
        <v>979</v>
      </c>
      <c r="C2093" s="108" t="s">
        <v>12</v>
      </c>
      <c r="D2093" s="108" t="s">
        <v>146</v>
      </c>
      <c r="E2093" s="108" t="s">
        <v>10</v>
      </c>
      <c r="F2093" s="108">
        <v>10</v>
      </c>
      <c r="G2093" s="108">
        <v>2</v>
      </c>
      <c r="H2093" s="109">
        <v>2.7</v>
      </c>
      <c r="I2093" s="108" t="str">
        <f t="shared" si="138"/>
        <v>medium</v>
      </c>
      <c r="J2093" s="108" t="s">
        <v>11</v>
      </c>
      <c r="K2093" s="110">
        <v>6.99</v>
      </c>
      <c r="L2093" s="110">
        <v>489.31780890987199</v>
      </c>
      <c r="M2093" s="110">
        <v>2</v>
      </c>
      <c r="N2093" s="110">
        <v>4</v>
      </c>
      <c r="O2093" s="110">
        <f t="shared" si="137"/>
        <v>489.31780890987199</v>
      </c>
      <c r="P2093" s="110">
        <f t="shared" si="139"/>
        <v>70.002547769652637</v>
      </c>
      <c r="Q2093" s="111">
        <f t="shared" si="140"/>
        <v>252.00917197074946</v>
      </c>
    </row>
    <row r="2094" spans="1:17">
      <c r="A2094" s="107" t="s">
        <v>837</v>
      </c>
      <c r="B2094" s="108" t="s">
        <v>980</v>
      </c>
      <c r="C2094" s="108" t="s">
        <v>8</v>
      </c>
      <c r="D2094" s="108" t="s">
        <v>146</v>
      </c>
      <c r="E2094" s="108" t="s">
        <v>10</v>
      </c>
      <c r="F2094" s="108">
        <v>10</v>
      </c>
      <c r="G2094" s="108">
        <v>2</v>
      </c>
      <c r="H2094" s="109">
        <v>2.7</v>
      </c>
      <c r="I2094" s="108" t="str">
        <f t="shared" si="138"/>
        <v>medium</v>
      </c>
      <c r="J2094" s="108" t="s">
        <v>11</v>
      </c>
      <c r="K2094" s="110">
        <v>6.72</v>
      </c>
      <c r="L2094" s="110">
        <v>449.78844745938801</v>
      </c>
      <c r="M2094" s="110">
        <v>2</v>
      </c>
      <c r="N2094" s="110">
        <v>4</v>
      </c>
      <c r="O2094" s="110">
        <f t="shared" si="137"/>
        <v>449.78844745938801</v>
      </c>
      <c r="P2094" s="110">
        <f t="shared" si="139"/>
        <v>66.932804681456545</v>
      </c>
      <c r="Q2094" s="111">
        <f t="shared" si="140"/>
        <v>240.95809685324355</v>
      </c>
    </row>
    <row r="2095" spans="1:17">
      <c r="A2095" s="107" t="s">
        <v>837</v>
      </c>
      <c r="B2095" s="108" t="s">
        <v>980</v>
      </c>
      <c r="C2095" s="108" t="s">
        <v>12</v>
      </c>
      <c r="D2095" s="108" t="s">
        <v>146</v>
      </c>
      <c r="E2095" s="108" t="s">
        <v>10</v>
      </c>
      <c r="F2095" s="108">
        <v>10</v>
      </c>
      <c r="G2095" s="108">
        <v>2</v>
      </c>
      <c r="H2095" s="109">
        <v>2.7</v>
      </c>
      <c r="I2095" s="108" t="str">
        <f t="shared" si="138"/>
        <v>medium</v>
      </c>
      <c r="J2095" s="108" t="s">
        <v>11</v>
      </c>
      <c r="K2095" s="110">
        <v>30.91</v>
      </c>
      <c r="L2095" s="110">
        <v>714.12261661821697</v>
      </c>
      <c r="M2095" s="110">
        <v>2</v>
      </c>
      <c r="N2095" s="110">
        <v>4</v>
      </c>
      <c r="O2095" s="110">
        <f t="shared" si="137"/>
        <v>714.12261661821697</v>
      </c>
      <c r="P2095" s="110">
        <f t="shared" si="139"/>
        <v>23.103287499780556</v>
      </c>
      <c r="Q2095" s="111">
        <f t="shared" si="140"/>
        <v>83.171834999210006</v>
      </c>
    </row>
    <row r="2096" spans="1:17">
      <c r="A2096" s="107" t="s">
        <v>837</v>
      </c>
      <c r="B2096" s="108" t="s">
        <v>981</v>
      </c>
      <c r="C2096" s="108" t="s">
        <v>8</v>
      </c>
      <c r="D2096" s="108" t="s">
        <v>146</v>
      </c>
      <c r="E2096" s="108" t="s">
        <v>10</v>
      </c>
      <c r="F2096" s="108">
        <v>10</v>
      </c>
      <c r="G2096" s="108">
        <v>2</v>
      </c>
      <c r="H2096" s="109">
        <v>2.7</v>
      </c>
      <c r="I2096" s="108" t="str">
        <f t="shared" si="138"/>
        <v>medium</v>
      </c>
      <c r="J2096" s="108" t="s">
        <v>11</v>
      </c>
      <c r="K2096" s="110">
        <v>7.37</v>
      </c>
      <c r="L2096" s="110">
        <v>705.002070362278</v>
      </c>
      <c r="M2096" s="110">
        <v>2</v>
      </c>
      <c r="N2096" s="110">
        <v>4</v>
      </c>
      <c r="O2096" s="110">
        <f t="shared" si="137"/>
        <v>705.002070362278</v>
      </c>
      <c r="P2096" s="110">
        <f t="shared" si="139"/>
        <v>95.658354187554679</v>
      </c>
      <c r="Q2096" s="111">
        <f t="shared" si="140"/>
        <v>344.37007507519684</v>
      </c>
    </row>
    <row r="2097" spans="1:17" ht="15" thickBot="1">
      <c r="A2097" s="112" t="s">
        <v>837</v>
      </c>
      <c r="B2097" s="113" t="s">
        <v>981</v>
      </c>
      <c r="C2097" s="113" t="s">
        <v>12</v>
      </c>
      <c r="D2097" s="113" t="s">
        <v>146</v>
      </c>
      <c r="E2097" s="113" t="s">
        <v>10</v>
      </c>
      <c r="F2097" s="113">
        <v>10</v>
      </c>
      <c r="G2097" s="113">
        <v>2</v>
      </c>
      <c r="H2097" s="114">
        <v>2.7</v>
      </c>
      <c r="I2097" s="113" t="str">
        <f t="shared" si="138"/>
        <v>medium</v>
      </c>
      <c r="J2097" s="113" t="s">
        <v>11</v>
      </c>
      <c r="K2097" s="115">
        <v>9.6999999999999993</v>
      </c>
      <c r="L2097" s="115">
        <v>1613.1684017714299</v>
      </c>
      <c r="M2097" s="115">
        <v>2</v>
      </c>
      <c r="N2097" s="115">
        <v>4</v>
      </c>
      <c r="O2097" s="115">
        <f t="shared" si="137"/>
        <v>1613.1684017714299</v>
      </c>
      <c r="P2097" s="115">
        <f t="shared" si="139"/>
        <v>166.30602080117836</v>
      </c>
      <c r="Q2097" s="116">
        <f t="shared" si="140"/>
        <v>598.70167488424215</v>
      </c>
    </row>
    <row r="2098" spans="1:17">
      <c r="A2098" s="102" t="s">
        <v>837</v>
      </c>
      <c r="B2098" s="103" t="s">
        <v>982</v>
      </c>
      <c r="C2098" s="103" t="s">
        <v>8</v>
      </c>
      <c r="D2098" s="103" t="s">
        <v>146</v>
      </c>
      <c r="E2098" s="103" t="s">
        <v>10</v>
      </c>
      <c r="F2098" s="103">
        <v>10</v>
      </c>
      <c r="G2098" s="103">
        <v>1</v>
      </c>
      <c r="H2098" s="104">
        <v>3.2</v>
      </c>
      <c r="I2098" s="103" t="str">
        <f t="shared" si="138"/>
        <v>high</v>
      </c>
      <c r="J2098" s="103" t="s">
        <v>11</v>
      </c>
      <c r="K2098" s="105">
        <v>8.19</v>
      </c>
      <c r="L2098" s="105">
        <v>961.01327101349398</v>
      </c>
      <c r="M2098" s="105">
        <v>2</v>
      </c>
      <c r="N2098" s="105">
        <v>4</v>
      </c>
      <c r="O2098" s="105">
        <f t="shared" ref="O2098:O2161" si="141">(IF(L2098&lt;N2098,0,L2098))</f>
        <v>961.01327101349398</v>
      </c>
      <c r="P2098" s="105">
        <f t="shared" si="139"/>
        <v>117.33983773058536</v>
      </c>
      <c r="Q2098" s="106">
        <f t="shared" si="140"/>
        <v>422.42341583010727</v>
      </c>
    </row>
    <row r="2099" spans="1:17">
      <c r="A2099" s="107" t="s">
        <v>837</v>
      </c>
      <c r="B2099" s="108" t="s">
        <v>982</v>
      </c>
      <c r="C2099" s="108" t="s">
        <v>12</v>
      </c>
      <c r="D2099" s="108" t="s">
        <v>146</v>
      </c>
      <c r="E2099" s="108" t="s">
        <v>10</v>
      </c>
      <c r="F2099" s="108">
        <v>10</v>
      </c>
      <c r="G2099" s="108">
        <v>1</v>
      </c>
      <c r="H2099" s="109">
        <v>3.2</v>
      </c>
      <c r="I2099" s="108" t="str">
        <f t="shared" ref="I2099:I2162" si="142">IF(H2099=2.3,"low",IF(H2099=2.7,"medium",IF(H2099=3.2,"high",IF(H2099=1.4,"low",IF(H2099=2,"medium",IF(H2099=3.3,"high"))))))</f>
        <v>high</v>
      </c>
      <c r="J2099" s="108" t="s">
        <v>11</v>
      </c>
      <c r="K2099" s="110">
        <v>7.92</v>
      </c>
      <c r="L2099" s="110">
        <v>727.95017490244902</v>
      </c>
      <c r="M2099" s="110">
        <v>2</v>
      </c>
      <c r="N2099" s="110">
        <v>4</v>
      </c>
      <c r="O2099" s="110">
        <f t="shared" si="141"/>
        <v>727.95017490244902</v>
      </c>
      <c r="P2099" s="110">
        <f t="shared" ref="P2099:P2162" si="143">IF(O2099=0,NA(),(O2099/K2099))</f>
        <v>91.912900871521344</v>
      </c>
      <c r="Q2099" s="111">
        <f t="shared" ref="Q2099:Q2162" si="144">IF(O2099=0,NA(),((P2099/1000)*3600))</f>
        <v>330.88644313747687</v>
      </c>
    </row>
    <row r="2100" spans="1:17">
      <c r="A2100" s="107" t="s">
        <v>837</v>
      </c>
      <c r="B2100" s="108" t="s">
        <v>983</v>
      </c>
      <c r="C2100" s="108" t="s">
        <v>8</v>
      </c>
      <c r="D2100" s="108" t="s">
        <v>146</v>
      </c>
      <c r="E2100" s="108" t="s">
        <v>10</v>
      </c>
      <c r="F2100" s="108">
        <v>10</v>
      </c>
      <c r="G2100" s="108">
        <v>1</v>
      </c>
      <c r="H2100" s="109">
        <v>3.2</v>
      </c>
      <c r="I2100" s="108" t="str">
        <f t="shared" si="142"/>
        <v>high</v>
      </c>
      <c r="J2100" s="108" t="s">
        <v>11</v>
      </c>
      <c r="K2100" s="110">
        <v>63.71</v>
      </c>
      <c r="L2100" s="110">
        <v>911.23189765206598</v>
      </c>
      <c r="M2100" s="110">
        <v>2</v>
      </c>
      <c r="N2100" s="110">
        <v>4</v>
      </c>
      <c r="O2100" s="110">
        <f t="shared" si="141"/>
        <v>911.23189765206598</v>
      </c>
      <c r="P2100" s="110">
        <f t="shared" si="143"/>
        <v>14.302807999561544</v>
      </c>
      <c r="Q2100" s="111">
        <f t="shared" si="144"/>
        <v>51.490108798421559</v>
      </c>
    </row>
    <row r="2101" spans="1:17">
      <c r="A2101" s="107" t="s">
        <v>837</v>
      </c>
      <c r="B2101" s="108" t="s">
        <v>983</v>
      </c>
      <c r="C2101" s="108" t="s">
        <v>12</v>
      </c>
      <c r="D2101" s="108" t="s">
        <v>146</v>
      </c>
      <c r="E2101" s="108" t="s">
        <v>10</v>
      </c>
      <c r="F2101" s="108">
        <v>10</v>
      </c>
      <c r="G2101" s="108">
        <v>1</v>
      </c>
      <c r="H2101" s="109">
        <v>3.2</v>
      </c>
      <c r="I2101" s="108" t="str">
        <f t="shared" si="142"/>
        <v>high</v>
      </c>
      <c r="J2101" s="108" t="s">
        <v>11</v>
      </c>
      <c r="K2101" s="110">
        <v>7.25</v>
      </c>
      <c r="L2101" s="110">
        <v>669.56697857381505</v>
      </c>
      <c r="M2101" s="110">
        <v>2</v>
      </c>
      <c r="N2101" s="110">
        <v>4</v>
      </c>
      <c r="O2101" s="110">
        <f t="shared" si="141"/>
        <v>669.56697857381505</v>
      </c>
      <c r="P2101" s="110">
        <f t="shared" si="143"/>
        <v>92.354066010181384</v>
      </c>
      <c r="Q2101" s="111">
        <f t="shared" si="144"/>
        <v>332.47463763665297</v>
      </c>
    </row>
    <row r="2102" spans="1:17">
      <c r="A2102" s="107" t="s">
        <v>837</v>
      </c>
      <c r="B2102" s="108" t="s">
        <v>984</v>
      </c>
      <c r="C2102" s="108" t="s">
        <v>8</v>
      </c>
      <c r="D2102" s="108" t="s">
        <v>146</v>
      </c>
      <c r="E2102" s="108" t="s">
        <v>10</v>
      </c>
      <c r="F2102" s="108">
        <v>10</v>
      </c>
      <c r="G2102" s="108">
        <v>1</v>
      </c>
      <c r="H2102" s="109">
        <v>3.2</v>
      </c>
      <c r="I2102" s="108" t="str">
        <f t="shared" si="142"/>
        <v>high</v>
      </c>
      <c r="J2102" s="108" t="s">
        <v>11</v>
      </c>
      <c r="K2102" s="110">
        <v>123.77</v>
      </c>
      <c r="L2102" s="110">
        <v>35.246027495394003</v>
      </c>
      <c r="M2102" s="110">
        <v>2</v>
      </c>
      <c r="N2102" s="110">
        <v>4</v>
      </c>
      <c r="O2102" s="110">
        <f t="shared" si="141"/>
        <v>35.246027495394003</v>
      </c>
      <c r="P2102" s="110">
        <f t="shared" si="143"/>
        <v>0.28477036030858854</v>
      </c>
      <c r="Q2102" s="111">
        <f t="shared" si="144"/>
        <v>1.0251732971109186</v>
      </c>
    </row>
    <row r="2103" spans="1:17">
      <c r="A2103" s="107" t="s">
        <v>837</v>
      </c>
      <c r="B2103" s="108" t="s">
        <v>984</v>
      </c>
      <c r="C2103" s="108" t="s">
        <v>12</v>
      </c>
      <c r="D2103" s="108" t="s">
        <v>146</v>
      </c>
      <c r="E2103" s="108" t="s">
        <v>10</v>
      </c>
      <c r="F2103" s="108">
        <v>10</v>
      </c>
      <c r="G2103" s="108">
        <v>1</v>
      </c>
      <c r="H2103" s="109">
        <v>3.2</v>
      </c>
      <c r="I2103" s="108" t="str">
        <f t="shared" si="142"/>
        <v>high</v>
      </c>
      <c r="J2103" s="108" t="s">
        <v>11</v>
      </c>
      <c r="K2103" s="110">
        <v>6.95</v>
      </c>
      <c r="L2103" s="110">
        <v>461.354838080062</v>
      </c>
      <c r="M2103" s="110">
        <v>2</v>
      </c>
      <c r="N2103" s="110">
        <v>4</v>
      </c>
      <c r="O2103" s="110">
        <f t="shared" si="141"/>
        <v>461.354838080062</v>
      </c>
      <c r="P2103" s="110">
        <f t="shared" si="143"/>
        <v>66.381991090656399</v>
      </c>
      <c r="Q2103" s="111">
        <f t="shared" si="144"/>
        <v>238.97516792636304</v>
      </c>
    </row>
    <row r="2104" spans="1:17">
      <c r="A2104" s="107" t="s">
        <v>837</v>
      </c>
      <c r="B2104" s="108" t="s">
        <v>985</v>
      </c>
      <c r="C2104" s="108" t="s">
        <v>8</v>
      </c>
      <c r="D2104" s="108" t="s">
        <v>146</v>
      </c>
      <c r="E2104" s="108" t="s">
        <v>10</v>
      </c>
      <c r="F2104" s="108">
        <v>10</v>
      </c>
      <c r="G2104" s="108">
        <v>1</v>
      </c>
      <c r="H2104" s="109">
        <v>3.2</v>
      </c>
      <c r="I2104" s="108" t="str">
        <f t="shared" si="142"/>
        <v>high</v>
      </c>
      <c r="J2104" s="108" t="s">
        <v>11</v>
      </c>
      <c r="K2104" s="110">
        <v>8.49</v>
      </c>
      <c r="L2104" s="110">
        <v>943.90759022802501</v>
      </c>
      <c r="M2104" s="110">
        <v>2</v>
      </c>
      <c r="N2104" s="110">
        <v>4</v>
      </c>
      <c r="O2104" s="110">
        <f t="shared" si="141"/>
        <v>943.90759022802501</v>
      </c>
      <c r="P2104" s="110">
        <f t="shared" si="143"/>
        <v>111.17875032132214</v>
      </c>
      <c r="Q2104" s="111">
        <f t="shared" si="144"/>
        <v>400.24350115675969</v>
      </c>
    </row>
    <row r="2105" spans="1:17" ht="15" thickBot="1">
      <c r="A2105" s="112" t="s">
        <v>837</v>
      </c>
      <c r="B2105" s="113" t="s">
        <v>985</v>
      </c>
      <c r="C2105" s="113" t="s">
        <v>12</v>
      </c>
      <c r="D2105" s="113" t="s">
        <v>146</v>
      </c>
      <c r="E2105" s="113" t="s">
        <v>10</v>
      </c>
      <c r="F2105" s="113">
        <v>10</v>
      </c>
      <c r="G2105" s="113">
        <v>1</v>
      </c>
      <c r="H2105" s="114">
        <v>3.2</v>
      </c>
      <c r="I2105" s="113" t="str">
        <f t="shared" si="142"/>
        <v>high</v>
      </c>
      <c r="J2105" s="113" t="s">
        <v>11</v>
      </c>
      <c r="K2105" s="115">
        <v>7.37</v>
      </c>
      <c r="L2105" s="115">
        <v>594.17291894217897</v>
      </c>
      <c r="M2105" s="115">
        <v>2</v>
      </c>
      <c r="N2105" s="115">
        <v>4</v>
      </c>
      <c r="O2105" s="115">
        <f t="shared" si="141"/>
        <v>594.17291894217897</v>
      </c>
      <c r="P2105" s="115">
        <f t="shared" si="143"/>
        <v>80.620477468409632</v>
      </c>
      <c r="Q2105" s="116">
        <f t="shared" si="144"/>
        <v>290.23371888627463</v>
      </c>
    </row>
    <row r="2106" spans="1:17">
      <c r="A2106" s="102" t="s">
        <v>837</v>
      </c>
      <c r="B2106" s="103" t="s">
        <v>986</v>
      </c>
      <c r="C2106" s="103" t="s">
        <v>8</v>
      </c>
      <c r="D2106" s="103" t="s">
        <v>146</v>
      </c>
      <c r="E2106" s="103" t="s">
        <v>10</v>
      </c>
      <c r="F2106" s="103">
        <v>10</v>
      </c>
      <c r="G2106" s="103">
        <v>2</v>
      </c>
      <c r="H2106" s="104">
        <v>3.2</v>
      </c>
      <c r="I2106" s="103" t="str">
        <f t="shared" si="142"/>
        <v>high</v>
      </c>
      <c r="J2106" s="103" t="s">
        <v>11</v>
      </c>
      <c r="K2106" s="105">
        <v>5.61</v>
      </c>
      <c r="L2106" s="105">
        <v>299.98187672393198</v>
      </c>
      <c r="M2106" s="105">
        <v>2</v>
      </c>
      <c r="N2106" s="105">
        <v>4</v>
      </c>
      <c r="O2106" s="105">
        <f t="shared" si="141"/>
        <v>299.98187672393198</v>
      </c>
      <c r="P2106" s="105">
        <f t="shared" si="143"/>
        <v>53.472705298383595</v>
      </c>
      <c r="Q2106" s="106">
        <f t="shared" si="144"/>
        <v>192.50173907418096</v>
      </c>
    </row>
    <row r="2107" spans="1:17">
      <c r="A2107" s="107" t="s">
        <v>837</v>
      </c>
      <c r="B2107" s="108" t="s">
        <v>986</v>
      </c>
      <c r="C2107" s="108" t="s">
        <v>12</v>
      </c>
      <c r="D2107" s="108" t="s">
        <v>146</v>
      </c>
      <c r="E2107" s="108" t="s">
        <v>10</v>
      </c>
      <c r="F2107" s="108">
        <v>10</v>
      </c>
      <c r="G2107" s="108">
        <v>2</v>
      </c>
      <c r="H2107" s="109">
        <v>3.2</v>
      </c>
      <c r="I2107" s="108" t="str">
        <f t="shared" si="142"/>
        <v>high</v>
      </c>
      <c r="J2107" s="108" t="s">
        <v>11</v>
      </c>
      <c r="K2107" s="110">
        <v>6.27</v>
      </c>
      <c r="L2107" s="110">
        <v>599.25839578274702</v>
      </c>
      <c r="M2107" s="110">
        <v>2</v>
      </c>
      <c r="N2107" s="110">
        <v>4</v>
      </c>
      <c r="O2107" s="110">
        <f t="shared" si="141"/>
        <v>599.25839578274702</v>
      </c>
      <c r="P2107" s="110">
        <f t="shared" si="143"/>
        <v>95.575501719736366</v>
      </c>
      <c r="Q2107" s="111">
        <f t="shared" si="144"/>
        <v>344.07180619105088</v>
      </c>
    </row>
    <row r="2108" spans="1:17">
      <c r="A2108" s="107" t="s">
        <v>837</v>
      </c>
      <c r="B2108" s="108" t="s">
        <v>987</v>
      </c>
      <c r="C2108" s="108" t="s">
        <v>8</v>
      </c>
      <c r="D2108" s="108" t="s">
        <v>146</v>
      </c>
      <c r="E2108" s="108" t="s">
        <v>10</v>
      </c>
      <c r="F2108" s="108">
        <v>10</v>
      </c>
      <c r="G2108" s="108">
        <v>2</v>
      </c>
      <c r="H2108" s="109">
        <v>3.2</v>
      </c>
      <c r="I2108" s="108" t="str">
        <f t="shared" si="142"/>
        <v>high</v>
      </c>
      <c r="J2108" s="108" t="s">
        <v>11</v>
      </c>
      <c r="K2108" s="110">
        <v>7.61</v>
      </c>
      <c r="L2108" s="110">
        <v>1360.78271840044</v>
      </c>
      <c r="M2108" s="110">
        <v>2</v>
      </c>
      <c r="N2108" s="110">
        <v>4</v>
      </c>
      <c r="O2108" s="110">
        <f t="shared" si="141"/>
        <v>1360.78271840044</v>
      </c>
      <c r="P2108" s="110">
        <f t="shared" si="143"/>
        <v>178.81507469125361</v>
      </c>
      <c r="Q2108" s="111">
        <f t="shared" si="144"/>
        <v>643.73426888851293</v>
      </c>
    </row>
    <row r="2109" spans="1:17">
      <c r="A2109" s="107" t="s">
        <v>837</v>
      </c>
      <c r="B2109" s="108" t="s">
        <v>987</v>
      </c>
      <c r="C2109" s="108" t="s">
        <v>12</v>
      </c>
      <c r="D2109" s="108" t="s">
        <v>146</v>
      </c>
      <c r="E2109" s="108" t="s">
        <v>10</v>
      </c>
      <c r="F2109" s="108">
        <v>10</v>
      </c>
      <c r="G2109" s="108">
        <v>2</v>
      </c>
      <c r="H2109" s="109">
        <v>3.2</v>
      </c>
      <c r="I2109" s="108" t="str">
        <f t="shared" si="142"/>
        <v>high</v>
      </c>
      <c r="J2109" s="108" t="s">
        <v>11</v>
      </c>
      <c r="K2109" s="110">
        <v>6.69</v>
      </c>
      <c r="L2109" s="110">
        <v>251.73000006528</v>
      </c>
      <c r="M2109" s="110">
        <v>2</v>
      </c>
      <c r="N2109" s="110">
        <v>4</v>
      </c>
      <c r="O2109" s="110">
        <f t="shared" si="141"/>
        <v>251.73000006528</v>
      </c>
      <c r="P2109" s="110">
        <f t="shared" si="143"/>
        <v>37.627802700340801</v>
      </c>
      <c r="Q2109" s="111">
        <f t="shared" si="144"/>
        <v>135.46008972122689</v>
      </c>
    </row>
    <row r="2110" spans="1:17">
      <c r="A2110" s="107" t="s">
        <v>837</v>
      </c>
      <c r="B2110" s="108" t="s">
        <v>988</v>
      </c>
      <c r="C2110" s="108" t="s">
        <v>8</v>
      </c>
      <c r="D2110" s="108" t="s">
        <v>146</v>
      </c>
      <c r="E2110" s="108" t="s">
        <v>10</v>
      </c>
      <c r="F2110" s="108">
        <v>10</v>
      </c>
      <c r="G2110" s="108">
        <v>2</v>
      </c>
      <c r="H2110" s="109">
        <v>3.2</v>
      </c>
      <c r="I2110" s="108" t="str">
        <f t="shared" si="142"/>
        <v>high</v>
      </c>
      <c r="J2110" s="108" t="s">
        <v>11</v>
      </c>
      <c r="K2110" s="110">
        <v>5.15</v>
      </c>
      <c r="L2110" s="110">
        <v>234.075259708831</v>
      </c>
      <c r="M2110" s="110">
        <v>2</v>
      </c>
      <c r="N2110" s="110">
        <v>4</v>
      </c>
      <c r="O2110" s="110">
        <f t="shared" si="141"/>
        <v>234.075259708831</v>
      </c>
      <c r="P2110" s="110">
        <f t="shared" si="143"/>
        <v>45.451506739578832</v>
      </c>
      <c r="Q2110" s="111">
        <f t="shared" si="144"/>
        <v>163.62542426248379</v>
      </c>
    </row>
    <row r="2111" spans="1:17">
      <c r="A2111" s="107" t="s">
        <v>837</v>
      </c>
      <c r="B2111" s="108" t="s">
        <v>988</v>
      </c>
      <c r="C2111" s="108" t="s">
        <v>12</v>
      </c>
      <c r="D2111" s="108" t="s">
        <v>146</v>
      </c>
      <c r="E2111" s="108" t="s">
        <v>10</v>
      </c>
      <c r="F2111" s="108">
        <v>10</v>
      </c>
      <c r="G2111" s="108">
        <v>2</v>
      </c>
      <c r="H2111" s="109">
        <v>3.2</v>
      </c>
      <c r="I2111" s="108" t="str">
        <f t="shared" si="142"/>
        <v>high</v>
      </c>
      <c r="J2111" s="108" t="s">
        <v>11</v>
      </c>
      <c r="K2111" s="110">
        <v>6.23</v>
      </c>
      <c r="L2111" s="110">
        <v>775.60812779676098</v>
      </c>
      <c r="M2111" s="110">
        <v>2</v>
      </c>
      <c r="N2111" s="110">
        <v>4</v>
      </c>
      <c r="O2111" s="110">
        <f t="shared" si="141"/>
        <v>775.60812779676098</v>
      </c>
      <c r="P2111" s="110">
        <f t="shared" si="143"/>
        <v>124.49568664474494</v>
      </c>
      <c r="Q2111" s="111">
        <f t="shared" si="144"/>
        <v>448.18447192108175</v>
      </c>
    </row>
    <row r="2112" spans="1:17">
      <c r="A2112" s="107" t="s">
        <v>837</v>
      </c>
      <c r="B2112" s="108" t="s">
        <v>989</v>
      </c>
      <c r="C2112" s="108" t="s">
        <v>8</v>
      </c>
      <c r="D2112" s="108" t="s">
        <v>146</v>
      </c>
      <c r="E2112" s="108" t="s">
        <v>10</v>
      </c>
      <c r="F2112" s="108">
        <v>10</v>
      </c>
      <c r="G2112" s="108">
        <v>2</v>
      </c>
      <c r="H2112" s="109">
        <v>3.2</v>
      </c>
      <c r="I2112" s="108" t="str">
        <f t="shared" si="142"/>
        <v>high</v>
      </c>
      <c r="J2112" s="108" t="s">
        <v>11</v>
      </c>
      <c r="K2112" s="110">
        <v>7.25</v>
      </c>
      <c r="L2112" s="110">
        <v>718.00979247025305</v>
      </c>
      <c r="M2112" s="110">
        <v>2</v>
      </c>
      <c r="N2112" s="110">
        <v>4</v>
      </c>
      <c r="O2112" s="110">
        <f t="shared" si="141"/>
        <v>718.00979247025305</v>
      </c>
      <c r="P2112" s="110">
        <f t="shared" si="143"/>
        <v>99.035833444172837</v>
      </c>
      <c r="Q2112" s="111">
        <f t="shared" si="144"/>
        <v>356.52900039902221</v>
      </c>
    </row>
    <row r="2113" spans="1:17" ht="15" thickBot="1">
      <c r="A2113" s="112" t="s">
        <v>837</v>
      </c>
      <c r="B2113" s="113" t="s">
        <v>989</v>
      </c>
      <c r="C2113" s="113" t="s">
        <v>12</v>
      </c>
      <c r="D2113" s="113" t="s">
        <v>146</v>
      </c>
      <c r="E2113" s="113" t="s">
        <v>10</v>
      </c>
      <c r="F2113" s="113">
        <v>10</v>
      </c>
      <c r="G2113" s="113">
        <v>2</v>
      </c>
      <c r="H2113" s="114">
        <v>3.2</v>
      </c>
      <c r="I2113" s="113" t="str">
        <f t="shared" si="142"/>
        <v>high</v>
      </c>
      <c r="J2113" s="113" t="s">
        <v>11</v>
      </c>
      <c r="K2113" s="115">
        <v>6.75</v>
      </c>
      <c r="L2113" s="115">
        <v>566.48142543279698</v>
      </c>
      <c r="M2113" s="115">
        <v>2</v>
      </c>
      <c r="N2113" s="115">
        <v>4</v>
      </c>
      <c r="O2113" s="115">
        <f t="shared" si="141"/>
        <v>566.48142543279698</v>
      </c>
      <c r="P2113" s="115">
        <f t="shared" si="143"/>
        <v>83.923174138192152</v>
      </c>
      <c r="Q2113" s="116">
        <f t="shared" si="144"/>
        <v>302.12342689749175</v>
      </c>
    </row>
    <row r="2114" spans="1:17">
      <c r="A2114" s="102" t="s">
        <v>837</v>
      </c>
      <c r="B2114" s="103" t="s">
        <v>990</v>
      </c>
      <c r="C2114" s="103" t="s">
        <v>8</v>
      </c>
      <c r="D2114" s="103" t="s">
        <v>146</v>
      </c>
      <c r="E2114" s="103" t="s">
        <v>10</v>
      </c>
      <c r="F2114" s="103">
        <v>20</v>
      </c>
      <c r="G2114" s="103">
        <v>1</v>
      </c>
      <c r="H2114" s="104">
        <v>2.2999999999999998</v>
      </c>
      <c r="I2114" s="103" t="str">
        <f t="shared" si="142"/>
        <v>low</v>
      </c>
      <c r="J2114" s="103" t="s">
        <v>11</v>
      </c>
      <c r="K2114" s="105">
        <v>13.98</v>
      </c>
      <c r="L2114" s="105">
        <v>1091.74829794569</v>
      </c>
      <c r="M2114" s="105">
        <v>2</v>
      </c>
      <c r="N2114" s="105">
        <v>4</v>
      </c>
      <c r="O2114" s="105">
        <f t="shared" si="141"/>
        <v>1091.74829794569</v>
      </c>
      <c r="P2114" s="105">
        <f t="shared" si="143"/>
        <v>78.093583544040769</v>
      </c>
      <c r="Q2114" s="106">
        <f t="shared" si="144"/>
        <v>281.13690075854674</v>
      </c>
    </row>
    <row r="2115" spans="1:17">
      <c r="A2115" s="107" t="s">
        <v>837</v>
      </c>
      <c r="B2115" s="108" t="s">
        <v>990</v>
      </c>
      <c r="C2115" s="108" t="s">
        <v>12</v>
      </c>
      <c r="D2115" s="108" t="s">
        <v>146</v>
      </c>
      <c r="E2115" s="108" t="s">
        <v>10</v>
      </c>
      <c r="F2115" s="108">
        <v>20</v>
      </c>
      <c r="G2115" s="108">
        <v>1</v>
      </c>
      <c r="H2115" s="109">
        <v>2.2999999999999998</v>
      </c>
      <c r="I2115" s="108" t="str">
        <f t="shared" si="142"/>
        <v>low</v>
      </c>
      <c r="J2115" s="108" t="s">
        <v>11</v>
      </c>
      <c r="K2115" s="110">
        <v>11.67</v>
      </c>
      <c r="L2115" s="110">
        <v>731.96433704076196</v>
      </c>
      <c r="M2115" s="110">
        <v>2</v>
      </c>
      <c r="N2115" s="110">
        <v>4</v>
      </c>
      <c r="O2115" s="110">
        <f t="shared" si="141"/>
        <v>731.96433704076196</v>
      </c>
      <c r="P2115" s="110">
        <f t="shared" si="143"/>
        <v>62.721879780699396</v>
      </c>
      <c r="Q2115" s="111">
        <f t="shared" si="144"/>
        <v>225.79876721051784</v>
      </c>
    </row>
    <row r="2116" spans="1:17">
      <c r="A2116" s="107" t="s">
        <v>837</v>
      </c>
      <c r="B2116" s="108" t="s">
        <v>991</v>
      </c>
      <c r="C2116" s="108" t="s">
        <v>8</v>
      </c>
      <c r="D2116" s="108" t="s">
        <v>146</v>
      </c>
      <c r="E2116" s="108" t="s">
        <v>10</v>
      </c>
      <c r="F2116" s="108">
        <v>20</v>
      </c>
      <c r="G2116" s="108">
        <v>1</v>
      </c>
      <c r="H2116" s="109">
        <v>2.2999999999999998</v>
      </c>
      <c r="I2116" s="108" t="str">
        <f t="shared" si="142"/>
        <v>low</v>
      </c>
      <c r="J2116" s="108" t="s">
        <v>11</v>
      </c>
      <c r="K2116" s="110">
        <v>72.069999999999993</v>
      </c>
      <c r="L2116" s="110">
        <v>910.15543922402105</v>
      </c>
      <c r="M2116" s="110">
        <v>2</v>
      </c>
      <c r="N2116" s="110">
        <v>4</v>
      </c>
      <c r="O2116" s="110">
        <f t="shared" si="141"/>
        <v>910.15543922402105</v>
      </c>
      <c r="P2116" s="110">
        <f t="shared" si="143"/>
        <v>12.628769796364939</v>
      </c>
      <c r="Q2116" s="111">
        <f t="shared" si="144"/>
        <v>45.463571266913782</v>
      </c>
    </row>
    <row r="2117" spans="1:17">
      <c r="A2117" s="107" t="s">
        <v>837</v>
      </c>
      <c r="B2117" s="108" t="s">
        <v>991</v>
      </c>
      <c r="C2117" s="108" t="s">
        <v>12</v>
      </c>
      <c r="D2117" s="108" t="s">
        <v>146</v>
      </c>
      <c r="E2117" s="108" t="s">
        <v>10</v>
      </c>
      <c r="F2117" s="108">
        <v>20</v>
      </c>
      <c r="G2117" s="108">
        <v>1</v>
      </c>
      <c r="H2117" s="109">
        <v>2.2999999999999998</v>
      </c>
      <c r="I2117" s="108" t="str">
        <f t="shared" si="142"/>
        <v>low</v>
      </c>
      <c r="J2117" s="108" t="s">
        <v>11</v>
      </c>
      <c r="K2117" s="110">
        <v>125.94</v>
      </c>
      <c r="L2117" s="110">
        <v>32.665556871365702</v>
      </c>
      <c r="M2117" s="110">
        <v>2</v>
      </c>
      <c r="N2117" s="110">
        <v>4</v>
      </c>
      <c r="O2117" s="110">
        <f t="shared" si="141"/>
        <v>32.665556871365702</v>
      </c>
      <c r="P2117" s="110">
        <f t="shared" si="143"/>
        <v>0.25937396277088853</v>
      </c>
      <c r="Q2117" s="111">
        <f t="shared" si="144"/>
        <v>0.93374626597519872</v>
      </c>
    </row>
    <row r="2118" spans="1:17">
      <c r="A2118" s="107" t="s">
        <v>837</v>
      </c>
      <c r="B2118" s="108" t="s">
        <v>992</v>
      </c>
      <c r="C2118" s="108" t="s">
        <v>8</v>
      </c>
      <c r="D2118" s="108" t="s">
        <v>146</v>
      </c>
      <c r="E2118" s="108" t="s">
        <v>10</v>
      </c>
      <c r="F2118" s="108">
        <v>20</v>
      </c>
      <c r="G2118" s="108">
        <v>1</v>
      </c>
      <c r="H2118" s="109">
        <v>2.2999999999999998</v>
      </c>
      <c r="I2118" s="108" t="str">
        <f t="shared" si="142"/>
        <v>low</v>
      </c>
      <c r="J2118" s="108" t="s">
        <v>11</v>
      </c>
      <c r="K2118" s="110">
        <v>11.17</v>
      </c>
      <c r="L2118" s="110">
        <v>767.61395679959105</v>
      </c>
      <c r="M2118" s="110">
        <v>2</v>
      </c>
      <c r="N2118" s="110">
        <v>4</v>
      </c>
      <c r="O2118" s="110">
        <f t="shared" si="141"/>
        <v>767.61395679959105</v>
      </c>
      <c r="P2118" s="110">
        <f t="shared" si="143"/>
        <v>68.721034628432506</v>
      </c>
      <c r="Q2118" s="111">
        <f t="shared" si="144"/>
        <v>247.395724662357</v>
      </c>
    </row>
    <row r="2119" spans="1:17">
      <c r="A2119" s="107" t="s">
        <v>837</v>
      </c>
      <c r="B2119" s="108" t="s">
        <v>992</v>
      </c>
      <c r="C2119" s="108" t="s">
        <v>12</v>
      </c>
      <c r="D2119" s="108" t="s">
        <v>146</v>
      </c>
      <c r="E2119" s="108" t="s">
        <v>10</v>
      </c>
      <c r="F2119" s="108">
        <v>20</v>
      </c>
      <c r="G2119" s="108">
        <v>1</v>
      </c>
      <c r="H2119" s="109">
        <v>2.2999999999999998</v>
      </c>
      <c r="I2119" s="108" t="str">
        <f t="shared" si="142"/>
        <v>low</v>
      </c>
      <c r="J2119" s="108" t="s">
        <v>11</v>
      </c>
      <c r="K2119" s="110">
        <v>83.11</v>
      </c>
      <c r="L2119" s="110">
        <v>810.41428862340604</v>
      </c>
      <c r="M2119" s="110">
        <v>2</v>
      </c>
      <c r="N2119" s="110">
        <v>4</v>
      </c>
      <c r="O2119" s="110">
        <f t="shared" si="141"/>
        <v>810.41428862340604</v>
      </c>
      <c r="P2119" s="110">
        <f t="shared" si="143"/>
        <v>9.7511044233354109</v>
      </c>
      <c r="Q2119" s="111">
        <f t="shared" si="144"/>
        <v>35.103975924007479</v>
      </c>
    </row>
    <row r="2120" spans="1:17">
      <c r="A2120" s="107" t="s">
        <v>837</v>
      </c>
      <c r="B2120" s="108" t="s">
        <v>993</v>
      </c>
      <c r="C2120" s="108" t="s">
        <v>8</v>
      </c>
      <c r="D2120" s="108" t="s">
        <v>146</v>
      </c>
      <c r="E2120" s="108" t="s">
        <v>10</v>
      </c>
      <c r="F2120" s="108">
        <v>20</v>
      </c>
      <c r="G2120" s="108">
        <v>1</v>
      </c>
      <c r="H2120" s="109">
        <v>2.2999999999999998</v>
      </c>
      <c r="I2120" s="108" t="str">
        <f t="shared" si="142"/>
        <v>low</v>
      </c>
      <c r="J2120" s="108" t="s">
        <v>11</v>
      </c>
      <c r="K2120" s="110">
        <v>11.69</v>
      </c>
      <c r="L2120" s="110">
        <v>1095.64514949975</v>
      </c>
      <c r="M2120" s="110">
        <v>2</v>
      </c>
      <c r="N2120" s="110">
        <v>4</v>
      </c>
      <c r="O2120" s="110">
        <f t="shared" si="141"/>
        <v>1095.64514949975</v>
      </c>
      <c r="P2120" s="110">
        <f t="shared" si="143"/>
        <v>93.724991402887085</v>
      </c>
      <c r="Q2120" s="111">
        <f t="shared" si="144"/>
        <v>337.4099690503935</v>
      </c>
    </row>
    <row r="2121" spans="1:17" ht="15" thickBot="1">
      <c r="A2121" s="112" t="s">
        <v>837</v>
      </c>
      <c r="B2121" s="113" t="s">
        <v>993</v>
      </c>
      <c r="C2121" s="113" t="s">
        <v>12</v>
      </c>
      <c r="D2121" s="113" t="s">
        <v>146</v>
      </c>
      <c r="E2121" s="113" t="s">
        <v>10</v>
      </c>
      <c r="F2121" s="113">
        <v>20</v>
      </c>
      <c r="G2121" s="113">
        <v>1</v>
      </c>
      <c r="H2121" s="114">
        <v>2.2999999999999998</v>
      </c>
      <c r="I2121" s="113" t="str">
        <f t="shared" si="142"/>
        <v>low</v>
      </c>
      <c r="J2121" s="113" t="s">
        <v>11</v>
      </c>
      <c r="K2121" s="115">
        <v>11.66</v>
      </c>
      <c r="L2121" s="115">
        <v>913.86161387770903</v>
      </c>
      <c r="M2121" s="115">
        <v>2</v>
      </c>
      <c r="N2121" s="115">
        <v>4</v>
      </c>
      <c r="O2121" s="115">
        <f t="shared" si="141"/>
        <v>913.86161387770903</v>
      </c>
      <c r="P2121" s="115">
        <f t="shared" si="143"/>
        <v>78.375781636167162</v>
      </c>
      <c r="Q2121" s="116">
        <f t="shared" si="144"/>
        <v>282.1528138902018</v>
      </c>
    </row>
    <row r="2122" spans="1:17">
      <c r="A2122" s="102" t="s">
        <v>837</v>
      </c>
      <c r="B2122" s="103" t="s">
        <v>994</v>
      </c>
      <c r="C2122" s="103" t="s">
        <v>8</v>
      </c>
      <c r="D2122" s="103" t="s">
        <v>146</v>
      </c>
      <c r="E2122" s="103" t="s">
        <v>10</v>
      </c>
      <c r="F2122" s="103">
        <v>20</v>
      </c>
      <c r="G2122" s="103">
        <v>2</v>
      </c>
      <c r="H2122" s="104">
        <v>2.2999999999999998</v>
      </c>
      <c r="I2122" s="103" t="str">
        <f t="shared" si="142"/>
        <v>low</v>
      </c>
      <c r="J2122" s="103" t="s">
        <v>11</v>
      </c>
      <c r="K2122" s="105">
        <v>49.08</v>
      </c>
      <c r="L2122" s="105">
        <v>1184.0503387771601</v>
      </c>
      <c r="M2122" s="105">
        <v>2</v>
      </c>
      <c r="N2122" s="105">
        <v>4</v>
      </c>
      <c r="O2122" s="105">
        <f t="shared" si="141"/>
        <v>1184.0503387771601</v>
      </c>
      <c r="P2122" s="105">
        <f t="shared" si="143"/>
        <v>24.124905028059498</v>
      </c>
      <c r="Q2122" s="106">
        <f t="shared" si="144"/>
        <v>86.849658101014185</v>
      </c>
    </row>
    <row r="2123" spans="1:17">
      <c r="A2123" s="107" t="s">
        <v>837</v>
      </c>
      <c r="B2123" s="108" t="s">
        <v>994</v>
      </c>
      <c r="C2123" s="108" t="s">
        <v>12</v>
      </c>
      <c r="D2123" s="108" t="s">
        <v>146</v>
      </c>
      <c r="E2123" s="108" t="s">
        <v>10</v>
      </c>
      <c r="F2123" s="108">
        <v>20</v>
      </c>
      <c r="G2123" s="108">
        <v>2</v>
      </c>
      <c r="H2123" s="109">
        <v>2.2999999999999998</v>
      </c>
      <c r="I2123" s="108" t="str">
        <f t="shared" si="142"/>
        <v>low</v>
      </c>
      <c r="J2123" s="108" t="s">
        <v>11</v>
      </c>
      <c r="K2123" s="110">
        <v>8.5399999999999991</v>
      </c>
      <c r="L2123" s="110">
        <v>411.407152430358</v>
      </c>
      <c r="M2123" s="110">
        <v>2</v>
      </c>
      <c r="N2123" s="110">
        <v>4</v>
      </c>
      <c r="O2123" s="110">
        <f t="shared" si="141"/>
        <v>411.407152430358</v>
      </c>
      <c r="P2123" s="110">
        <f t="shared" si="143"/>
        <v>48.174139628847549</v>
      </c>
      <c r="Q2123" s="111">
        <f t="shared" si="144"/>
        <v>173.42690266385117</v>
      </c>
    </row>
    <row r="2124" spans="1:17">
      <c r="A2124" s="107" t="s">
        <v>837</v>
      </c>
      <c r="B2124" s="108" t="s">
        <v>995</v>
      </c>
      <c r="C2124" s="108" t="s">
        <v>8</v>
      </c>
      <c r="D2124" s="108" t="s">
        <v>146</v>
      </c>
      <c r="E2124" s="108" t="s">
        <v>10</v>
      </c>
      <c r="F2124" s="108">
        <v>20</v>
      </c>
      <c r="G2124" s="108">
        <v>2</v>
      </c>
      <c r="H2124" s="109">
        <v>2.2999999999999998</v>
      </c>
      <c r="I2124" s="108" t="str">
        <f t="shared" si="142"/>
        <v>low</v>
      </c>
      <c r="J2124" s="108" t="s">
        <v>11</v>
      </c>
      <c r="K2124" s="110">
        <v>12.24</v>
      </c>
      <c r="L2124" s="110">
        <v>690.95177154537896</v>
      </c>
      <c r="M2124" s="110">
        <v>2</v>
      </c>
      <c r="N2124" s="110">
        <v>4</v>
      </c>
      <c r="O2124" s="110">
        <f t="shared" si="141"/>
        <v>690.95177154537896</v>
      </c>
      <c r="P2124" s="110">
        <f t="shared" si="143"/>
        <v>56.450308132792401</v>
      </c>
      <c r="Q2124" s="111">
        <f t="shared" si="144"/>
        <v>203.22110927805264</v>
      </c>
    </row>
    <row r="2125" spans="1:17">
      <c r="A2125" s="107" t="s">
        <v>837</v>
      </c>
      <c r="B2125" s="108" t="s">
        <v>995</v>
      </c>
      <c r="C2125" s="108" t="s">
        <v>12</v>
      </c>
      <c r="D2125" s="108" t="s">
        <v>146</v>
      </c>
      <c r="E2125" s="108" t="s">
        <v>10</v>
      </c>
      <c r="F2125" s="108">
        <v>20</v>
      </c>
      <c r="G2125" s="108">
        <v>2</v>
      </c>
      <c r="H2125" s="109">
        <v>2.2999999999999998</v>
      </c>
      <c r="I2125" s="108" t="str">
        <f t="shared" si="142"/>
        <v>low</v>
      </c>
      <c r="J2125" s="108" t="s">
        <v>11</v>
      </c>
      <c r="K2125" s="110">
        <v>87.75</v>
      </c>
      <c r="L2125" s="110">
        <v>869.32723362438105</v>
      </c>
      <c r="M2125" s="110">
        <v>2</v>
      </c>
      <c r="N2125" s="110">
        <v>4</v>
      </c>
      <c r="O2125" s="110">
        <f t="shared" si="141"/>
        <v>869.32723362438105</v>
      </c>
      <c r="P2125" s="110">
        <f t="shared" si="143"/>
        <v>9.9068630612465078</v>
      </c>
      <c r="Q2125" s="111">
        <f t="shared" si="144"/>
        <v>35.664707020487427</v>
      </c>
    </row>
    <row r="2126" spans="1:17">
      <c r="A2126" s="107" t="s">
        <v>837</v>
      </c>
      <c r="B2126" s="108" t="s">
        <v>996</v>
      </c>
      <c r="C2126" s="108" t="s">
        <v>8</v>
      </c>
      <c r="D2126" s="108" t="s">
        <v>146</v>
      </c>
      <c r="E2126" s="108" t="s">
        <v>10</v>
      </c>
      <c r="F2126" s="108">
        <v>20</v>
      </c>
      <c r="G2126" s="108">
        <v>2</v>
      </c>
      <c r="H2126" s="109">
        <v>2.2999999999999998</v>
      </c>
      <c r="I2126" s="108" t="str">
        <f t="shared" si="142"/>
        <v>low</v>
      </c>
      <c r="J2126" s="108" t="s">
        <v>11</v>
      </c>
      <c r="K2126" s="110">
        <v>8.8800000000000008</v>
      </c>
      <c r="L2126" s="110">
        <v>1716.8217230446301</v>
      </c>
      <c r="M2126" s="110">
        <v>2</v>
      </c>
      <c r="N2126" s="110">
        <v>4</v>
      </c>
      <c r="O2126" s="110">
        <f t="shared" si="141"/>
        <v>1716.8217230446301</v>
      </c>
      <c r="P2126" s="110">
        <f t="shared" si="143"/>
        <v>193.33577962214301</v>
      </c>
      <c r="Q2126" s="111">
        <f t="shared" si="144"/>
        <v>696.00880663971486</v>
      </c>
    </row>
    <row r="2127" spans="1:17">
      <c r="A2127" s="107" t="s">
        <v>837</v>
      </c>
      <c r="B2127" s="108" t="s">
        <v>996</v>
      </c>
      <c r="C2127" s="108" t="s">
        <v>12</v>
      </c>
      <c r="D2127" s="108" t="s">
        <v>146</v>
      </c>
      <c r="E2127" s="108" t="s">
        <v>10</v>
      </c>
      <c r="F2127" s="108">
        <v>20</v>
      </c>
      <c r="G2127" s="108">
        <v>2</v>
      </c>
      <c r="H2127" s="109">
        <v>2.2999999999999998</v>
      </c>
      <c r="I2127" s="108" t="str">
        <f t="shared" si="142"/>
        <v>low</v>
      </c>
      <c r="J2127" s="108" t="s">
        <v>11</v>
      </c>
      <c r="K2127" s="110">
        <v>18.059999999999999</v>
      </c>
      <c r="L2127" s="110">
        <v>971.39101948124198</v>
      </c>
      <c r="M2127" s="110">
        <v>2</v>
      </c>
      <c r="N2127" s="110">
        <v>4</v>
      </c>
      <c r="O2127" s="110">
        <f t="shared" si="141"/>
        <v>971.39101948124198</v>
      </c>
      <c r="P2127" s="110">
        <f t="shared" si="143"/>
        <v>53.78687815510753</v>
      </c>
      <c r="Q2127" s="111">
        <f t="shared" si="144"/>
        <v>193.63276135838709</v>
      </c>
    </row>
    <row r="2128" spans="1:17">
      <c r="A2128" s="107" t="s">
        <v>837</v>
      </c>
      <c r="B2128" s="108" t="s">
        <v>997</v>
      </c>
      <c r="C2128" s="108" t="s">
        <v>8</v>
      </c>
      <c r="D2128" s="108" t="s">
        <v>146</v>
      </c>
      <c r="E2128" s="108" t="s">
        <v>10</v>
      </c>
      <c r="F2128" s="108">
        <v>20</v>
      </c>
      <c r="G2128" s="108">
        <v>2</v>
      </c>
      <c r="H2128" s="109">
        <v>2.2999999999999998</v>
      </c>
      <c r="I2128" s="108" t="str">
        <f t="shared" si="142"/>
        <v>low</v>
      </c>
      <c r="J2128" s="108" t="s">
        <v>11</v>
      </c>
      <c r="K2128" s="110">
        <v>126</v>
      </c>
      <c r="L2128" s="110">
        <v>301.26110719854898</v>
      </c>
      <c r="M2128" s="110">
        <v>2</v>
      </c>
      <c r="N2128" s="110">
        <v>4</v>
      </c>
      <c r="O2128" s="110">
        <f t="shared" si="141"/>
        <v>301.26110719854898</v>
      </c>
      <c r="P2128" s="110">
        <f t="shared" si="143"/>
        <v>2.3909611682424523</v>
      </c>
      <c r="Q2128" s="111">
        <f t="shared" si="144"/>
        <v>8.6074602056728278</v>
      </c>
    </row>
    <row r="2129" spans="1:17" ht="15" thickBot="1">
      <c r="A2129" s="112" t="s">
        <v>837</v>
      </c>
      <c r="B2129" s="113" t="s">
        <v>997</v>
      </c>
      <c r="C2129" s="113" t="s">
        <v>12</v>
      </c>
      <c r="D2129" s="113" t="s">
        <v>146</v>
      </c>
      <c r="E2129" s="113" t="s">
        <v>10</v>
      </c>
      <c r="F2129" s="113">
        <v>20</v>
      </c>
      <c r="G2129" s="113">
        <v>2</v>
      </c>
      <c r="H2129" s="114">
        <v>2.2999999999999998</v>
      </c>
      <c r="I2129" s="113" t="str">
        <f t="shared" si="142"/>
        <v>low</v>
      </c>
      <c r="J2129" s="113" t="s">
        <v>11</v>
      </c>
      <c r="K2129" s="115">
        <v>9.31</v>
      </c>
      <c r="L2129" s="115">
        <v>1085.97966840955</v>
      </c>
      <c r="M2129" s="115">
        <v>2</v>
      </c>
      <c r="N2129" s="115">
        <v>4</v>
      </c>
      <c r="O2129" s="115">
        <f t="shared" si="141"/>
        <v>1085.97966840955</v>
      </c>
      <c r="P2129" s="115">
        <f t="shared" si="143"/>
        <v>116.64658092476368</v>
      </c>
      <c r="Q2129" s="116">
        <f t="shared" si="144"/>
        <v>419.92769132914924</v>
      </c>
    </row>
    <row r="2130" spans="1:17">
      <c r="A2130" s="102" t="s">
        <v>837</v>
      </c>
      <c r="B2130" s="103" t="s">
        <v>998</v>
      </c>
      <c r="C2130" s="103" t="s">
        <v>8</v>
      </c>
      <c r="D2130" s="103" t="s">
        <v>146</v>
      </c>
      <c r="E2130" s="103" t="s">
        <v>10</v>
      </c>
      <c r="F2130" s="103">
        <v>20</v>
      </c>
      <c r="G2130" s="103">
        <v>1</v>
      </c>
      <c r="H2130" s="104">
        <v>2.7</v>
      </c>
      <c r="I2130" s="103" t="str">
        <f t="shared" si="142"/>
        <v>medium</v>
      </c>
      <c r="J2130" s="103" t="s">
        <v>11</v>
      </c>
      <c r="K2130" s="105">
        <v>18.399999999999999</v>
      </c>
      <c r="L2130" s="105">
        <v>793.06701546244301</v>
      </c>
      <c r="M2130" s="105">
        <v>2</v>
      </c>
      <c r="N2130" s="105">
        <v>4</v>
      </c>
      <c r="O2130" s="105">
        <f t="shared" si="141"/>
        <v>793.06701546244301</v>
      </c>
      <c r="P2130" s="105">
        <f t="shared" si="143"/>
        <v>43.101468231654515</v>
      </c>
      <c r="Q2130" s="106">
        <f t="shared" si="144"/>
        <v>155.16528563395624</v>
      </c>
    </row>
    <row r="2131" spans="1:17">
      <c r="A2131" s="107" t="s">
        <v>837</v>
      </c>
      <c r="B2131" s="108" t="s">
        <v>998</v>
      </c>
      <c r="C2131" s="108" t="s">
        <v>12</v>
      </c>
      <c r="D2131" s="108" t="s">
        <v>146</v>
      </c>
      <c r="E2131" s="108" t="s">
        <v>10</v>
      </c>
      <c r="F2131" s="108">
        <v>20</v>
      </c>
      <c r="G2131" s="108">
        <v>1</v>
      </c>
      <c r="H2131" s="109">
        <v>2.7</v>
      </c>
      <c r="I2131" s="108" t="str">
        <f t="shared" si="142"/>
        <v>medium</v>
      </c>
      <c r="J2131" s="108" t="s">
        <v>11</v>
      </c>
      <c r="K2131" s="110">
        <v>9.77</v>
      </c>
      <c r="L2131" s="110">
        <v>1059.93762776377</v>
      </c>
      <c r="M2131" s="110">
        <v>2</v>
      </c>
      <c r="N2131" s="110">
        <v>4</v>
      </c>
      <c r="O2131" s="110">
        <f t="shared" si="141"/>
        <v>1059.93762776377</v>
      </c>
      <c r="P2131" s="110">
        <f t="shared" si="143"/>
        <v>108.48901000652712</v>
      </c>
      <c r="Q2131" s="111">
        <f t="shared" si="144"/>
        <v>390.56043602349763</v>
      </c>
    </row>
    <row r="2132" spans="1:17">
      <c r="A2132" s="107" t="s">
        <v>837</v>
      </c>
      <c r="B2132" s="108" t="s">
        <v>999</v>
      </c>
      <c r="C2132" s="108" t="s">
        <v>8</v>
      </c>
      <c r="D2132" s="108" t="s">
        <v>146</v>
      </c>
      <c r="E2132" s="108" t="s">
        <v>10</v>
      </c>
      <c r="F2132" s="108">
        <v>20</v>
      </c>
      <c r="G2132" s="108">
        <v>1</v>
      </c>
      <c r="H2132" s="109">
        <v>2.7</v>
      </c>
      <c r="I2132" s="108" t="str">
        <f t="shared" si="142"/>
        <v>medium</v>
      </c>
      <c r="J2132" s="108" t="s">
        <v>11</v>
      </c>
      <c r="K2132" s="110">
        <v>8.09</v>
      </c>
      <c r="L2132" s="110">
        <v>1048.89556942076</v>
      </c>
      <c r="M2132" s="110">
        <v>2</v>
      </c>
      <c r="N2132" s="110">
        <v>4</v>
      </c>
      <c r="O2132" s="110">
        <f t="shared" si="141"/>
        <v>1048.89556942076</v>
      </c>
      <c r="P2132" s="110">
        <f t="shared" si="143"/>
        <v>129.65334603470458</v>
      </c>
      <c r="Q2132" s="111">
        <f t="shared" si="144"/>
        <v>466.75204572493647</v>
      </c>
    </row>
    <row r="2133" spans="1:17">
      <c r="A2133" s="107" t="s">
        <v>837</v>
      </c>
      <c r="B2133" s="108" t="s">
        <v>999</v>
      </c>
      <c r="C2133" s="108" t="s">
        <v>12</v>
      </c>
      <c r="D2133" s="108" t="s">
        <v>146</v>
      </c>
      <c r="E2133" s="108" t="s">
        <v>10</v>
      </c>
      <c r="F2133" s="108">
        <v>20</v>
      </c>
      <c r="G2133" s="108">
        <v>1</v>
      </c>
      <c r="H2133" s="109">
        <v>2.7</v>
      </c>
      <c r="I2133" s="108" t="str">
        <f t="shared" si="142"/>
        <v>medium</v>
      </c>
      <c r="J2133" s="108" t="s">
        <v>11</v>
      </c>
      <c r="K2133" s="110">
        <v>6.79</v>
      </c>
      <c r="L2133" s="110">
        <v>690.36400793928499</v>
      </c>
      <c r="M2133" s="110">
        <v>2</v>
      </c>
      <c r="N2133" s="110">
        <v>4</v>
      </c>
      <c r="O2133" s="110">
        <f t="shared" si="141"/>
        <v>690.36400793928499</v>
      </c>
      <c r="P2133" s="110">
        <f t="shared" si="143"/>
        <v>101.67363887176509</v>
      </c>
      <c r="Q2133" s="111">
        <f t="shared" si="144"/>
        <v>366.02509993835429</v>
      </c>
    </row>
    <row r="2134" spans="1:17">
      <c r="A2134" s="107" t="s">
        <v>837</v>
      </c>
      <c r="B2134" s="108" t="s">
        <v>1000</v>
      </c>
      <c r="C2134" s="108" t="s">
        <v>8</v>
      </c>
      <c r="D2134" s="108" t="s">
        <v>146</v>
      </c>
      <c r="E2134" s="108" t="s">
        <v>10</v>
      </c>
      <c r="F2134" s="108">
        <v>20</v>
      </c>
      <c r="G2134" s="108">
        <v>1</v>
      </c>
      <c r="H2134" s="109">
        <v>2.7</v>
      </c>
      <c r="I2134" s="108" t="str">
        <f t="shared" si="142"/>
        <v>medium</v>
      </c>
      <c r="J2134" s="108" t="s">
        <v>11</v>
      </c>
      <c r="K2134" s="110">
        <v>32.78</v>
      </c>
      <c r="L2134" s="110">
        <v>960.48061156855704</v>
      </c>
      <c r="M2134" s="110">
        <v>2</v>
      </c>
      <c r="N2134" s="110">
        <v>4</v>
      </c>
      <c r="O2134" s="110">
        <f t="shared" si="141"/>
        <v>960.48061156855704</v>
      </c>
      <c r="P2134" s="110">
        <f t="shared" si="143"/>
        <v>29.300811823323887</v>
      </c>
      <c r="Q2134" s="111">
        <f t="shared" si="144"/>
        <v>105.482922563966</v>
      </c>
    </row>
    <row r="2135" spans="1:17">
      <c r="A2135" s="107" t="s">
        <v>837</v>
      </c>
      <c r="B2135" s="108" t="s">
        <v>1000</v>
      </c>
      <c r="C2135" s="108" t="s">
        <v>12</v>
      </c>
      <c r="D2135" s="108" t="s">
        <v>146</v>
      </c>
      <c r="E2135" s="108" t="s">
        <v>10</v>
      </c>
      <c r="F2135" s="108">
        <v>20</v>
      </c>
      <c r="G2135" s="108">
        <v>1</v>
      </c>
      <c r="H2135" s="109">
        <v>2.7</v>
      </c>
      <c r="I2135" s="108" t="str">
        <f t="shared" si="142"/>
        <v>medium</v>
      </c>
      <c r="J2135" s="108" t="s">
        <v>11</v>
      </c>
      <c r="K2135" s="110">
        <v>10.119999999999999</v>
      </c>
      <c r="L2135" s="110">
        <v>848.89740328671803</v>
      </c>
      <c r="M2135" s="110">
        <v>2</v>
      </c>
      <c r="N2135" s="110">
        <v>4</v>
      </c>
      <c r="O2135" s="110">
        <f t="shared" si="141"/>
        <v>848.89740328671803</v>
      </c>
      <c r="P2135" s="110">
        <f t="shared" si="143"/>
        <v>83.883142617264639</v>
      </c>
      <c r="Q2135" s="111">
        <f t="shared" si="144"/>
        <v>301.9793134221527</v>
      </c>
    </row>
    <row r="2136" spans="1:17">
      <c r="A2136" s="107" t="s">
        <v>837</v>
      </c>
      <c r="B2136" s="108" t="s">
        <v>1001</v>
      </c>
      <c r="C2136" s="108" t="s">
        <v>8</v>
      </c>
      <c r="D2136" s="108" t="s">
        <v>146</v>
      </c>
      <c r="E2136" s="108" t="s">
        <v>10</v>
      </c>
      <c r="F2136" s="108">
        <v>20</v>
      </c>
      <c r="G2136" s="108">
        <v>1</v>
      </c>
      <c r="H2136" s="109">
        <v>2.7</v>
      </c>
      <c r="I2136" s="108" t="str">
        <f t="shared" si="142"/>
        <v>medium</v>
      </c>
      <c r="J2136" s="108" t="s">
        <v>11</v>
      </c>
      <c r="K2136" s="110">
        <v>12.19</v>
      </c>
      <c r="L2136" s="110">
        <v>737.917243411561</v>
      </c>
      <c r="M2136" s="110">
        <v>2</v>
      </c>
      <c r="N2136" s="110">
        <v>4</v>
      </c>
      <c r="O2136" s="110">
        <f t="shared" si="141"/>
        <v>737.917243411561</v>
      </c>
      <c r="P2136" s="110">
        <f t="shared" si="143"/>
        <v>60.534638507921329</v>
      </c>
      <c r="Q2136" s="111">
        <f t="shared" si="144"/>
        <v>217.92469862851681</v>
      </c>
    </row>
    <row r="2137" spans="1:17" ht="15" thickBot="1">
      <c r="A2137" s="112" t="s">
        <v>837</v>
      </c>
      <c r="B2137" s="113" t="s">
        <v>1001</v>
      </c>
      <c r="C2137" s="113" t="s">
        <v>12</v>
      </c>
      <c r="D2137" s="113" t="s">
        <v>146</v>
      </c>
      <c r="E2137" s="113" t="s">
        <v>10</v>
      </c>
      <c r="F2137" s="113">
        <v>20</v>
      </c>
      <c r="G2137" s="113">
        <v>1</v>
      </c>
      <c r="H2137" s="114">
        <v>2.7</v>
      </c>
      <c r="I2137" s="113" t="str">
        <f t="shared" si="142"/>
        <v>medium</v>
      </c>
      <c r="J2137" s="113" t="s">
        <v>11</v>
      </c>
      <c r="K2137" s="115">
        <v>16.59</v>
      </c>
      <c r="L2137" s="115">
        <v>798.73677703900796</v>
      </c>
      <c r="M2137" s="115">
        <v>2</v>
      </c>
      <c r="N2137" s="115">
        <v>4</v>
      </c>
      <c r="O2137" s="115">
        <f t="shared" si="141"/>
        <v>798.73677703900796</v>
      </c>
      <c r="P2137" s="115">
        <f t="shared" si="143"/>
        <v>48.145676735322965</v>
      </c>
      <c r="Q2137" s="116">
        <f t="shared" si="144"/>
        <v>173.32443624716268</v>
      </c>
    </row>
    <row r="2138" spans="1:17">
      <c r="A2138" s="102" t="s">
        <v>837</v>
      </c>
      <c r="B2138" s="103" t="s">
        <v>1002</v>
      </c>
      <c r="C2138" s="103" t="s">
        <v>8</v>
      </c>
      <c r="D2138" s="103" t="s">
        <v>146</v>
      </c>
      <c r="E2138" s="103" t="s">
        <v>10</v>
      </c>
      <c r="F2138" s="103">
        <v>20</v>
      </c>
      <c r="G2138" s="103">
        <v>2</v>
      </c>
      <c r="H2138" s="104">
        <v>2.7</v>
      </c>
      <c r="I2138" s="103" t="str">
        <f t="shared" si="142"/>
        <v>medium</v>
      </c>
      <c r="J2138" s="103" t="s">
        <v>11</v>
      </c>
      <c r="K2138" s="105">
        <v>6.94</v>
      </c>
      <c r="L2138" s="105">
        <v>732.73880574108</v>
      </c>
      <c r="M2138" s="105">
        <v>2</v>
      </c>
      <c r="N2138" s="105">
        <v>4</v>
      </c>
      <c r="O2138" s="105">
        <f t="shared" si="141"/>
        <v>732.73880574108</v>
      </c>
      <c r="P2138" s="105">
        <f t="shared" si="143"/>
        <v>105.58196048142362</v>
      </c>
      <c r="Q2138" s="106">
        <f t="shared" si="144"/>
        <v>380.09505773312503</v>
      </c>
    </row>
    <row r="2139" spans="1:17">
      <c r="A2139" s="107" t="s">
        <v>837</v>
      </c>
      <c r="B2139" s="108" t="s">
        <v>1002</v>
      </c>
      <c r="C2139" s="108" t="s">
        <v>12</v>
      </c>
      <c r="D2139" s="108" t="s">
        <v>146</v>
      </c>
      <c r="E2139" s="108" t="s">
        <v>10</v>
      </c>
      <c r="F2139" s="108">
        <v>20</v>
      </c>
      <c r="G2139" s="108">
        <v>2</v>
      </c>
      <c r="H2139" s="109">
        <v>2.7</v>
      </c>
      <c r="I2139" s="108" t="str">
        <f t="shared" si="142"/>
        <v>medium</v>
      </c>
      <c r="J2139" s="108" t="s">
        <v>11</v>
      </c>
      <c r="K2139" s="110">
        <v>8.23</v>
      </c>
      <c r="L2139" s="110">
        <v>1377.80393954037</v>
      </c>
      <c r="M2139" s="110">
        <v>2</v>
      </c>
      <c r="N2139" s="110">
        <v>4</v>
      </c>
      <c r="O2139" s="110">
        <f t="shared" si="141"/>
        <v>1377.80393954037</v>
      </c>
      <c r="P2139" s="110">
        <f t="shared" si="143"/>
        <v>167.4123863354034</v>
      </c>
      <c r="Q2139" s="111">
        <f t="shared" si="144"/>
        <v>602.6845908074522</v>
      </c>
    </row>
    <row r="2140" spans="1:17">
      <c r="A2140" s="107" t="s">
        <v>837</v>
      </c>
      <c r="B2140" s="108" t="s">
        <v>1003</v>
      </c>
      <c r="C2140" s="108" t="s">
        <v>8</v>
      </c>
      <c r="D2140" s="108" t="s">
        <v>146</v>
      </c>
      <c r="E2140" s="108" t="s">
        <v>10</v>
      </c>
      <c r="F2140" s="108">
        <v>20</v>
      </c>
      <c r="G2140" s="108">
        <v>2</v>
      </c>
      <c r="H2140" s="109">
        <v>2.7</v>
      </c>
      <c r="I2140" s="108" t="str">
        <f t="shared" si="142"/>
        <v>medium</v>
      </c>
      <c r="J2140" s="108" t="s">
        <v>11</v>
      </c>
      <c r="K2140" s="110">
        <v>8.27</v>
      </c>
      <c r="L2140" s="110">
        <v>895.44367940504605</v>
      </c>
      <c r="M2140" s="110">
        <v>2</v>
      </c>
      <c r="N2140" s="110">
        <v>4</v>
      </c>
      <c r="O2140" s="110">
        <f t="shared" si="141"/>
        <v>895.44367940504605</v>
      </c>
      <c r="P2140" s="110">
        <f t="shared" si="143"/>
        <v>108.27614019408054</v>
      </c>
      <c r="Q2140" s="111">
        <f t="shared" si="144"/>
        <v>389.79410469868992</v>
      </c>
    </row>
    <row r="2141" spans="1:17">
      <c r="A2141" s="107" t="s">
        <v>837</v>
      </c>
      <c r="B2141" s="108" t="s">
        <v>1003</v>
      </c>
      <c r="C2141" s="108" t="s">
        <v>12</v>
      </c>
      <c r="D2141" s="108" t="s">
        <v>146</v>
      </c>
      <c r="E2141" s="108" t="s">
        <v>10</v>
      </c>
      <c r="F2141" s="108">
        <v>20</v>
      </c>
      <c r="G2141" s="108">
        <v>2</v>
      </c>
      <c r="H2141" s="109">
        <v>2.7</v>
      </c>
      <c r="I2141" s="108" t="str">
        <f t="shared" si="142"/>
        <v>medium</v>
      </c>
      <c r="J2141" s="108" t="s">
        <v>11</v>
      </c>
      <c r="K2141" s="110">
        <v>7.72</v>
      </c>
      <c r="L2141" s="110">
        <v>647.67569907219297</v>
      </c>
      <c r="M2141" s="110">
        <v>2</v>
      </c>
      <c r="N2141" s="110">
        <v>4</v>
      </c>
      <c r="O2141" s="110">
        <f t="shared" si="141"/>
        <v>647.67569907219297</v>
      </c>
      <c r="P2141" s="110">
        <f t="shared" si="143"/>
        <v>83.895815941993916</v>
      </c>
      <c r="Q2141" s="111">
        <f t="shared" si="144"/>
        <v>302.02493739117807</v>
      </c>
    </row>
    <row r="2142" spans="1:17">
      <c r="A2142" s="107" t="s">
        <v>837</v>
      </c>
      <c r="B2142" s="108" t="s">
        <v>1004</v>
      </c>
      <c r="C2142" s="108" t="s">
        <v>8</v>
      </c>
      <c r="D2142" s="108" t="s">
        <v>146</v>
      </c>
      <c r="E2142" s="108" t="s">
        <v>10</v>
      </c>
      <c r="F2142" s="108">
        <v>20</v>
      </c>
      <c r="G2142" s="108">
        <v>2</v>
      </c>
      <c r="H2142" s="109">
        <v>2.7</v>
      </c>
      <c r="I2142" s="108" t="str">
        <f t="shared" si="142"/>
        <v>medium</v>
      </c>
      <c r="J2142" s="108" t="s">
        <v>11</v>
      </c>
      <c r="K2142" s="110">
        <v>6.42</v>
      </c>
      <c r="L2142" s="110">
        <v>726.80301392519095</v>
      </c>
      <c r="M2142" s="110">
        <v>2</v>
      </c>
      <c r="N2142" s="110">
        <v>4</v>
      </c>
      <c r="O2142" s="110">
        <f t="shared" si="141"/>
        <v>726.80301392519095</v>
      </c>
      <c r="P2142" s="110">
        <f t="shared" si="143"/>
        <v>113.20919220018551</v>
      </c>
      <c r="Q2142" s="111">
        <f t="shared" si="144"/>
        <v>407.55309192066784</v>
      </c>
    </row>
    <row r="2143" spans="1:17">
      <c r="A2143" s="107" t="s">
        <v>837</v>
      </c>
      <c r="B2143" s="108" t="s">
        <v>1004</v>
      </c>
      <c r="C2143" s="108" t="s">
        <v>12</v>
      </c>
      <c r="D2143" s="108" t="s">
        <v>146</v>
      </c>
      <c r="E2143" s="108" t="s">
        <v>10</v>
      </c>
      <c r="F2143" s="108">
        <v>20</v>
      </c>
      <c r="G2143" s="108">
        <v>2</v>
      </c>
      <c r="H2143" s="109">
        <v>2.7</v>
      </c>
      <c r="I2143" s="108" t="str">
        <f t="shared" si="142"/>
        <v>medium</v>
      </c>
      <c r="J2143" s="108" t="s">
        <v>11</v>
      </c>
      <c r="K2143" s="110">
        <v>50.76</v>
      </c>
      <c r="L2143" s="110">
        <v>2196.9000687574799</v>
      </c>
      <c r="M2143" s="110">
        <v>2</v>
      </c>
      <c r="N2143" s="110">
        <v>4</v>
      </c>
      <c r="O2143" s="110">
        <f t="shared" si="141"/>
        <v>2196.9000687574799</v>
      </c>
      <c r="P2143" s="110">
        <f t="shared" si="143"/>
        <v>43.280143198531917</v>
      </c>
      <c r="Q2143" s="111">
        <f t="shared" si="144"/>
        <v>155.80851551471491</v>
      </c>
    </row>
    <row r="2144" spans="1:17">
      <c r="A2144" s="107" t="s">
        <v>837</v>
      </c>
      <c r="B2144" s="108" t="s">
        <v>1005</v>
      </c>
      <c r="C2144" s="108" t="s">
        <v>8</v>
      </c>
      <c r="D2144" s="108" t="s">
        <v>146</v>
      </c>
      <c r="E2144" s="108" t="s">
        <v>10</v>
      </c>
      <c r="F2144" s="108">
        <v>20</v>
      </c>
      <c r="G2144" s="108">
        <v>2</v>
      </c>
      <c r="H2144" s="109">
        <v>2.7</v>
      </c>
      <c r="I2144" s="108" t="str">
        <f t="shared" si="142"/>
        <v>medium</v>
      </c>
      <c r="J2144" s="108" t="s">
        <v>11</v>
      </c>
      <c r="K2144" s="110">
        <v>7.3</v>
      </c>
      <c r="L2144" s="110">
        <v>305.354969354405</v>
      </c>
      <c r="M2144" s="110">
        <v>2</v>
      </c>
      <c r="N2144" s="110">
        <v>4</v>
      </c>
      <c r="O2144" s="110">
        <f t="shared" si="141"/>
        <v>305.354969354405</v>
      </c>
      <c r="P2144" s="110">
        <f t="shared" si="143"/>
        <v>41.829447856767807</v>
      </c>
      <c r="Q2144" s="111">
        <f t="shared" si="144"/>
        <v>150.5860122843641</v>
      </c>
    </row>
    <row r="2145" spans="1:17" ht="15" thickBot="1">
      <c r="A2145" s="112" t="s">
        <v>837</v>
      </c>
      <c r="B2145" s="113" t="s">
        <v>1005</v>
      </c>
      <c r="C2145" s="113" t="s">
        <v>12</v>
      </c>
      <c r="D2145" s="113" t="s">
        <v>146</v>
      </c>
      <c r="E2145" s="113" t="s">
        <v>10</v>
      </c>
      <c r="F2145" s="113">
        <v>20</v>
      </c>
      <c r="G2145" s="113">
        <v>2</v>
      </c>
      <c r="H2145" s="114">
        <v>2.7</v>
      </c>
      <c r="I2145" s="113" t="str">
        <f t="shared" si="142"/>
        <v>medium</v>
      </c>
      <c r="J2145" s="113" t="s">
        <v>11</v>
      </c>
      <c r="K2145" s="115">
        <v>7.3</v>
      </c>
      <c r="L2145" s="115">
        <v>617.82939530147701</v>
      </c>
      <c r="M2145" s="115">
        <v>2</v>
      </c>
      <c r="N2145" s="115">
        <v>4</v>
      </c>
      <c r="O2145" s="115">
        <f t="shared" si="141"/>
        <v>617.82939530147701</v>
      </c>
      <c r="P2145" s="115">
        <f t="shared" si="143"/>
        <v>84.634163739928354</v>
      </c>
      <c r="Q2145" s="116">
        <f t="shared" si="144"/>
        <v>304.68298946374205</v>
      </c>
    </row>
    <row r="2146" spans="1:17">
      <c r="A2146" s="102" t="s">
        <v>837</v>
      </c>
      <c r="B2146" s="103" t="s">
        <v>1006</v>
      </c>
      <c r="C2146" s="103" t="s">
        <v>8</v>
      </c>
      <c r="D2146" s="103" t="s">
        <v>146</v>
      </c>
      <c r="E2146" s="103" t="s">
        <v>10</v>
      </c>
      <c r="F2146" s="103">
        <v>20</v>
      </c>
      <c r="G2146" s="103">
        <v>1</v>
      </c>
      <c r="H2146" s="104">
        <v>3.2</v>
      </c>
      <c r="I2146" s="103" t="str">
        <f t="shared" si="142"/>
        <v>high</v>
      </c>
      <c r="J2146" s="103" t="s">
        <v>11</v>
      </c>
      <c r="K2146" s="105">
        <v>7.3</v>
      </c>
      <c r="L2146" s="105">
        <v>875.27435052410499</v>
      </c>
      <c r="M2146" s="105">
        <v>2</v>
      </c>
      <c r="N2146" s="105">
        <v>4</v>
      </c>
      <c r="O2146" s="105">
        <f t="shared" si="141"/>
        <v>875.27435052410499</v>
      </c>
      <c r="P2146" s="105">
        <f t="shared" si="143"/>
        <v>119.90059596220617</v>
      </c>
      <c r="Q2146" s="106">
        <f t="shared" si="144"/>
        <v>431.64214546394226</v>
      </c>
    </row>
    <row r="2147" spans="1:17">
      <c r="A2147" s="107" t="s">
        <v>837</v>
      </c>
      <c r="B2147" s="108" t="s">
        <v>1006</v>
      </c>
      <c r="C2147" s="108" t="s">
        <v>12</v>
      </c>
      <c r="D2147" s="108" t="s">
        <v>146</v>
      </c>
      <c r="E2147" s="108" t="s">
        <v>10</v>
      </c>
      <c r="F2147" s="108">
        <v>20</v>
      </c>
      <c r="G2147" s="108">
        <v>1</v>
      </c>
      <c r="H2147" s="109">
        <v>3.2</v>
      </c>
      <c r="I2147" s="108" t="str">
        <f t="shared" si="142"/>
        <v>high</v>
      </c>
      <c r="J2147" s="108" t="s">
        <v>11</v>
      </c>
      <c r="K2147" s="110">
        <v>6.6</v>
      </c>
      <c r="L2147" s="110">
        <v>873.73941338893599</v>
      </c>
      <c r="M2147" s="110">
        <v>2</v>
      </c>
      <c r="N2147" s="110">
        <v>4</v>
      </c>
      <c r="O2147" s="110">
        <f t="shared" si="141"/>
        <v>873.73941338893599</v>
      </c>
      <c r="P2147" s="110">
        <f t="shared" si="143"/>
        <v>132.38475960438424</v>
      </c>
      <c r="Q2147" s="111">
        <f t="shared" si="144"/>
        <v>476.58513457578334</v>
      </c>
    </row>
    <row r="2148" spans="1:17">
      <c r="A2148" s="107" t="s">
        <v>837</v>
      </c>
      <c r="B2148" s="108" t="s">
        <v>1007</v>
      </c>
      <c r="C2148" s="108" t="s">
        <v>8</v>
      </c>
      <c r="D2148" s="108" t="s">
        <v>146</v>
      </c>
      <c r="E2148" s="108" t="s">
        <v>10</v>
      </c>
      <c r="F2148" s="108">
        <v>20</v>
      </c>
      <c r="G2148" s="108">
        <v>1</v>
      </c>
      <c r="H2148" s="109">
        <v>3.2</v>
      </c>
      <c r="I2148" s="108" t="str">
        <f t="shared" si="142"/>
        <v>high</v>
      </c>
      <c r="J2148" s="108" t="s">
        <v>11</v>
      </c>
      <c r="K2148" s="110">
        <v>125.99</v>
      </c>
      <c r="L2148" s="110">
        <v>5.2529825176399498</v>
      </c>
      <c r="M2148" s="110">
        <v>2</v>
      </c>
      <c r="N2148" s="110">
        <v>4</v>
      </c>
      <c r="O2148" s="110">
        <f t="shared" si="141"/>
        <v>5.2529825176399498</v>
      </c>
      <c r="P2148" s="110">
        <f t="shared" si="143"/>
        <v>4.1693646461147316E-2</v>
      </c>
      <c r="Q2148" s="111">
        <f t="shared" si="144"/>
        <v>0.15009712726013033</v>
      </c>
    </row>
    <row r="2149" spans="1:17">
      <c r="A2149" s="107" t="s">
        <v>837</v>
      </c>
      <c r="B2149" s="108" t="s">
        <v>1007</v>
      </c>
      <c r="C2149" s="108" t="s">
        <v>12</v>
      </c>
      <c r="D2149" s="108" t="s">
        <v>146</v>
      </c>
      <c r="E2149" s="108" t="s">
        <v>10</v>
      </c>
      <c r="F2149" s="108">
        <v>20</v>
      </c>
      <c r="G2149" s="108">
        <v>1</v>
      </c>
      <c r="H2149" s="109">
        <v>3.2</v>
      </c>
      <c r="I2149" s="108" t="str">
        <f t="shared" si="142"/>
        <v>high</v>
      </c>
      <c r="J2149" s="108" t="s">
        <v>11</v>
      </c>
      <c r="K2149" s="110">
        <v>5.8</v>
      </c>
      <c r="L2149" s="110">
        <v>571.72462722728005</v>
      </c>
      <c r="M2149" s="110">
        <v>2</v>
      </c>
      <c r="N2149" s="110">
        <v>4</v>
      </c>
      <c r="O2149" s="110">
        <f t="shared" si="141"/>
        <v>571.72462722728005</v>
      </c>
      <c r="P2149" s="110">
        <f t="shared" si="143"/>
        <v>98.573211590910361</v>
      </c>
      <c r="Q2149" s="111">
        <f t="shared" si="144"/>
        <v>354.86356172727727</v>
      </c>
    </row>
    <row r="2150" spans="1:17">
      <c r="A2150" s="107" t="s">
        <v>837</v>
      </c>
      <c r="B2150" s="108" t="s">
        <v>1008</v>
      </c>
      <c r="C2150" s="108" t="s">
        <v>8</v>
      </c>
      <c r="D2150" s="108" t="s">
        <v>146</v>
      </c>
      <c r="E2150" s="108" t="s">
        <v>10</v>
      </c>
      <c r="F2150" s="108">
        <v>20</v>
      </c>
      <c r="G2150" s="108">
        <v>1</v>
      </c>
      <c r="H2150" s="109">
        <v>3.2</v>
      </c>
      <c r="I2150" s="108" t="str">
        <f t="shared" si="142"/>
        <v>high</v>
      </c>
      <c r="J2150" s="108" t="s">
        <v>11</v>
      </c>
      <c r="K2150" s="110">
        <v>6.08</v>
      </c>
      <c r="L2150" s="110">
        <v>974.63326729404105</v>
      </c>
      <c r="M2150" s="110">
        <v>2</v>
      </c>
      <c r="N2150" s="110">
        <v>4</v>
      </c>
      <c r="O2150" s="110">
        <f t="shared" si="141"/>
        <v>974.63326729404105</v>
      </c>
      <c r="P2150" s="110">
        <f t="shared" si="143"/>
        <v>160.3015242259936</v>
      </c>
      <c r="Q2150" s="111">
        <f t="shared" si="144"/>
        <v>577.08548721357704</v>
      </c>
    </row>
    <row r="2151" spans="1:17">
      <c r="A2151" s="107" t="s">
        <v>837</v>
      </c>
      <c r="B2151" s="108" t="s">
        <v>1008</v>
      </c>
      <c r="C2151" s="108" t="s">
        <v>12</v>
      </c>
      <c r="D2151" s="108" t="s">
        <v>146</v>
      </c>
      <c r="E2151" s="108" t="s">
        <v>10</v>
      </c>
      <c r="F2151" s="108">
        <v>20</v>
      </c>
      <c r="G2151" s="108">
        <v>1</v>
      </c>
      <c r="H2151" s="109">
        <v>3.2</v>
      </c>
      <c r="I2151" s="108" t="str">
        <f t="shared" si="142"/>
        <v>high</v>
      </c>
      <c r="J2151" s="108" t="s">
        <v>11</v>
      </c>
      <c r="K2151" s="110">
        <v>5.72</v>
      </c>
      <c r="L2151" s="110">
        <v>951.05770697274704</v>
      </c>
      <c r="M2151" s="110">
        <v>2</v>
      </c>
      <c r="N2151" s="110">
        <v>4</v>
      </c>
      <c r="O2151" s="110">
        <f t="shared" si="141"/>
        <v>951.05770697274704</v>
      </c>
      <c r="P2151" s="110">
        <f t="shared" si="143"/>
        <v>166.26882989034041</v>
      </c>
      <c r="Q2151" s="111">
        <f t="shared" si="144"/>
        <v>598.56778760522548</v>
      </c>
    </row>
    <row r="2152" spans="1:17">
      <c r="A2152" s="107" t="s">
        <v>837</v>
      </c>
      <c r="B2152" s="108" t="s">
        <v>1009</v>
      </c>
      <c r="C2152" s="108" t="s">
        <v>8</v>
      </c>
      <c r="D2152" s="108" t="s">
        <v>146</v>
      </c>
      <c r="E2152" s="108" t="s">
        <v>10</v>
      </c>
      <c r="F2152" s="108">
        <v>20</v>
      </c>
      <c r="G2152" s="108">
        <v>1</v>
      </c>
      <c r="H2152" s="109">
        <v>3.2</v>
      </c>
      <c r="I2152" s="108" t="str">
        <f t="shared" si="142"/>
        <v>high</v>
      </c>
      <c r="J2152" s="108" t="s">
        <v>11</v>
      </c>
      <c r="K2152" s="110">
        <v>6.22</v>
      </c>
      <c r="L2152" s="110">
        <v>1099.4493765146301</v>
      </c>
      <c r="M2152" s="110">
        <v>2</v>
      </c>
      <c r="N2152" s="110">
        <v>4</v>
      </c>
      <c r="O2152" s="110">
        <f t="shared" si="141"/>
        <v>1099.4493765146301</v>
      </c>
      <c r="P2152" s="110">
        <f t="shared" si="143"/>
        <v>176.76034992196625</v>
      </c>
      <c r="Q2152" s="111">
        <f t="shared" si="144"/>
        <v>636.33725971907859</v>
      </c>
    </row>
    <row r="2153" spans="1:17" ht="15" thickBot="1">
      <c r="A2153" s="112" t="s">
        <v>837</v>
      </c>
      <c r="B2153" s="113" t="s">
        <v>1009</v>
      </c>
      <c r="C2153" s="113" t="s">
        <v>12</v>
      </c>
      <c r="D2153" s="113" t="s">
        <v>146</v>
      </c>
      <c r="E2153" s="113" t="s">
        <v>10</v>
      </c>
      <c r="F2153" s="113">
        <v>20</v>
      </c>
      <c r="G2153" s="113">
        <v>1</v>
      </c>
      <c r="H2153" s="114">
        <v>3.2</v>
      </c>
      <c r="I2153" s="113" t="str">
        <f t="shared" si="142"/>
        <v>high</v>
      </c>
      <c r="J2153" s="113" t="s">
        <v>11</v>
      </c>
      <c r="K2153" s="115">
        <v>6.17</v>
      </c>
      <c r="L2153" s="115">
        <v>687.61448951429702</v>
      </c>
      <c r="M2153" s="115">
        <v>2</v>
      </c>
      <c r="N2153" s="115">
        <v>4</v>
      </c>
      <c r="O2153" s="115">
        <f t="shared" si="141"/>
        <v>687.61448951429702</v>
      </c>
      <c r="P2153" s="115">
        <f t="shared" si="143"/>
        <v>111.44481191479693</v>
      </c>
      <c r="Q2153" s="116">
        <f t="shared" si="144"/>
        <v>401.20132289326892</v>
      </c>
    </row>
    <row r="2154" spans="1:17">
      <c r="A2154" s="102" t="s">
        <v>837</v>
      </c>
      <c r="B2154" s="103" t="s">
        <v>1010</v>
      </c>
      <c r="C2154" s="103" t="s">
        <v>8</v>
      </c>
      <c r="D2154" s="103" t="s">
        <v>146</v>
      </c>
      <c r="E2154" s="103" t="s">
        <v>10</v>
      </c>
      <c r="F2154" s="103">
        <v>20</v>
      </c>
      <c r="G2154" s="103">
        <v>2</v>
      </c>
      <c r="H2154" s="104">
        <v>3.2</v>
      </c>
      <c r="I2154" s="103" t="str">
        <f t="shared" si="142"/>
        <v>high</v>
      </c>
      <c r="J2154" s="103" t="s">
        <v>11</v>
      </c>
      <c r="K2154" s="105">
        <v>6.89</v>
      </c>
      <c r="L2154" s="105">
        <v>1795.6180951497499</v>
      </c>
      <c r="M2154" s="105">
        <v>2</v>
      </c>
      <c r="N2154" s="105">
        <v>4</v>
      </c>
      <c r="O2154" s="105">
        <f t="shared" si="141"/>
        <v>1795.6180951497499</v>
      </c>
      <c r="P2154" s="105">
        <f t="shared" si="143"/>
        <v>260.61220539183597</v>
      </c>
      <c r="Q2154" s="106">
        <f t="shared" si="144"/>
        <v>938.20393941060956</v>
      </c>
    </row>
    <row r="2155" spans="1:17">
      <c r="A2155" s="107" t="s">
        <v>837</v>
      </c>
      <c r="B2155" s="108" t="s">
        <v>1010</v>
      </c>
      <c r="C2155" s="108" t="s">
        <v>12</v>
      </c>
      <c r="D2155" s="108" t="s">
        <v>146</v>
      </c>
      <c r="E2155" s="108" t="s">
        <v>10</v>
      </c>
      <c r="F2155" s="108">
        <v>20</v>
      </c>
      <c r="G2155" s="108">
        <v>2</v>
      </c>
      <c r="H2155" s="109">
        <v>3.2</v>
      </c>
      <c r="I2155" s="108" t="str">
        <f t="shared" si="142"/>
        <v>high</v>
      </c>
      <c r="J2155" s="108" t="s">
        <v>11</v>
      </c>
      <c r="K2155" s="110">
        <v>6.94</v>
      </c>
      <c r="L2155" s="110">
        <v>1081.6339765432299</v>
      </c>
      <c r="M2155" s="110">
        <v>2</v>
      </c>
      <c r="N2155" s="110">
        <v>4</v>
      </c>
      <c r="O2155" s="110">
        <f t="shared" si="141"/>
        <v>1081.6339765432299</v>
      </c>
      <c r="P2155" s="110">
        <f t="shared" si="143"/>
        <v>155.85503984772765</v>
      </c>
      <c r="Q2155" s="111">
        <f t="shared" si="144"/>
        <v>561.07814345181964</v>
      </c>
    </row>
    <row r="2156" spans="1:17">
      <c r="A2156" s="107" t="s">
        <v>837</v>
      </c>
      <c r="B2156" s="108" t="s">
        <v>1011</v>
      </c>
      <c r="C2156" s="108" t="s">
        <v>8</v>
      </c>
      <c r="D2156" s="108" t="s">
        <v>146</v>
      </c>
      <c r="E2156" s="108" t="s">
        <v>10</v>
      </c>
      <c r="F2156" s="108">
        <v>20</v>
      </c>
      <c r="G2156" s="108">
        <v>2</v>
      </c>
      <c r="H2156" s="109">
        <v>3.2</v>
      </c>
      <c r="I2156" s="108" t="str">
        <f t="shared" si="142"/>
        <v>high</v>
      </c>
      <c r="J2156" s="108" t="s">
        <v>11</v>
      </c>
      <c r="K2156" s="110">
        <v>5.35</v>
      </c>
      <c r="L2156" s="110">
        <v>374.13342939924399</v>
      </c>
      <c r="M2156" s="110">
        <v>2</v>
      </c>
      <c r="N2156" s="110">
        <v>4</v>
      </c>
      <c r="O2156" s="110">
        <f t="shared" si="141"/>
        <v>374.13342939924399</v>
      </c>
      <c r="P2156" s="110">
        <f t="shared" si="143"/>
        <v>69.93148213069982</v>
      </c>
      <c r="Q2156" s="111">
        <f t="shared" si="144"/>
        <v>251.75333567051933</v>
      </c>
    </row>
    <row r="2157" spans="1:17">
      <c r="A2157" s="107" t="s">
        <v>837</v>
      </c>
      <c r="B2157" s="108" t="s">
        <v>1011</v>
      </c>
      <c r="C2157" s="108" t="s">
        <v>12</v>
      </c>
      <c r="D2157" s="108" t="s">
        <v>146</v>
      </c>
      <c r="E2157" s="108" t="s">
        <v>10</v>
      </c>
      <c r="F2157" s="108">
        <v>20</v>
      </c>
      <c r="G2157" s="108">
        <v>2</v>
      </c>
      <c r="H2157" s="109">
        <v>3.2</v>
      </c>
      <c r="I2157" s="108" t="str">
        <f t="shared" si="142"/>
        <v>high</v>
      </c>
      <c r="J2157" s="108" t="s">
        <v>11</v>
      </c>
      <c r="K2157" s="110">
        <v>5.62</v>
      </c>
      <c r="L2157" s="110">
        <v>280.81758424007501</v>
      </c>
      <c r="M2157" s="110">
        <v>2</v>
      </c>
      <c r="N2157" s="110">
        <v>4</v>
      </c>
      <c r="O2157" s="110">
        <f t="shared" si="141"/>
        <v>280.81758424007501</v>
      </c>
      <c r="P2157" s="110">
        <f t="shared" si="143"/>
        <v>49.967541679728647</v>
      </c>
      <c r="Q2157" s="111">
        <f t="shared" si="144"/>
        <v>179.88315004702312</v>
      </c>
    </row>
    <row r="2158" spans="1:17">
      <c r="A2158" s="107" t="s">
        <v>837</v>
      </c>
      <c r="B2158" s="108" t="s">
        <v>1012</v>
      </c>
      <c r="C2158" s="108" t="s">
        <v>8</v>
      </c>
      <c r="D2158" s="108" t="s">
        <v>146</v>
      </c>
      <c r="E2158" s="108" t="s">
        <v>10</v>
      </c>
      <c r="F2158" s="108">
        <v>20</v>
      </c>
      <c r="G2158" s="108">
        <v>2</v>
      </c>
      <c r="H2158" s="109">
        <v>3.2</v>
      </c>
      <c r="I2158" s="108" t="str">
        <f t="shared" si="142"/>
        <v>high</v>
      </c>
      <c r="J2158" s="108" t="s">
        <v>11</v>
      </c>
      <c r="K2158" s="110">
        <v>6</v>
      </c>
      <c r="L2158" s="110">
        <v>938.37896319200297</v>
      </c>
      <c r="M2158" s="110">
        <v>2</v>
      </c>
      <c r="N2158" s="110">
        <v>4</v>
      </c>
      <c r="O2158" s="110">
        <f t="shared" si="141"/>
        <v>938.37896319200297</v>
      </c>
      <c r="P2158" s="110">
        <f t="shared" si="143"/>
        <v>156.39649386533384</v>
      </c>
      <c r="Q2158" s="111">
        <f t="shared" si="144"/>
        <v>563.02737791520178</v>
      </c>
    </row>
    <row r="2159" spans="1:17">
      <c r="A2159" s="107" t="s">
        <v>837</v>
      </c>
      <c r="B2159" s="108" t="s">
        <v>1012</v>
      </c>
      <c r="C2159" s="108" t="s">
        <v>12</v>
      </c>
      <c r="D2159" s="108" t="s">
        <v>146</v>
      </c>
      <c r="E2159" s="108" t="s">
        <v>10</v>
      </c>
      <c r="F2159" s="108">
        <v>20</v>
      </c>
      <c r="G2159" s="108">
        <v>2</v>
      </c>
      <c r="H2159" s="109">
        <v>3.2</v>
      </c>
      <c r="I2159" s="108" t="str">
        <f t="shared" si="142"/>
        <v>high</v>
      </c>
      <c r="J2159" s="108" t="s">
        <v>11</v>
      </c>
      <c r="K2159" s="110">
        <v>6</v>
      </c>
      <c r="L2159" s="110">
        <v>650.119051259716</v>
      </c>
      <c r="M2159" s="110">
        <v>2</v>
      </c>
      <c r="N2159" s="110">
        <v>4</v>
      </c>
      <c r="O2159" s="110">
        <f t="shared" si="141"/>
        <v>650.119051259716</v>
      </c>
      <c r="P2159" s="110">
        <f t="shared" si="143"/>
        <v>108.35317520995267</v>
      </c>
      <c r="Q2159" s="111">
        <f t="shared" si="144"/>
        <v>390.07143075582957</v>
      </c>
    </row>
    <row r="2160" spans="1:17">
      <c r="A2160" s="107" t="s">
        <v>837</v>
      </c>
      <c r="B2160" s="108" t="s">
        <v>1013</v>
      </c>
      <c r="C2160" s="108" t="s">
        <v>8</v>
      </c>
      <c r="D2160" s="108" t="s">
        <v>146</v>
      </c>
      <c r="E2160" s="108" t="s">
        <v>10</v>
      </c>
      <c r="F2160" s="108">
        <v>20</v>
      </c>
      <c r="G2160" s="108">
        <v>2</v>
      </c>
      <c r="H2160" s="109">
        <v>3.2</v>
      </c>
      <c r="I2160" s="108" t="str">
        <f t="shared" si="142"/>
        <v>high</v>
      </c>
      <c r="J2160" s="108" t="s">
        <v>11</v>
      </c>
      <c r="K2160" s="110">
        <v>6.1</v>
      </c>
      <c r="L2160" s="110">
        <v>340.22679914008302</v>
      </c>
      <c r="M2160" s="110">
        <v>2</v>
      </c>
      <c r="N2160" s="110">
        <v>4</v>
      </c>
      <c r="O2160" s="110">
        <f t="shared" si="141"/>
        <v>340.22679914008302</v>
      </c>
      <c r="P2160" s="110">
        <f t="shared" si="143"/>
        <v>55.774885104931649</v>
      </c>
      <c r="Q2160" s="111">
        <f t="shared" si="144"/>
        <v>200.78958637775395</v>
      </c>
    </row>
    <row r="2161" spans="1:17" ht="15" thickBot="1">
      <c r="A2161" s="112" t="s">
        <v>837</v>
      </c>
      <c r="B2161" s="113" t="s">
        <v>1013</v>
      </c>
      <c r="C2161" s="113" t="s">
        <v>12</v>
      </c>
      <c r="D2161" s="113" t="s">
        <v>146</v>
      </c>
      <c r="E2161" s="113" t="s">
        <v>10</v>
      </c>
      <c r="F2161" s="113">
        <v>20</v>
      </c>
      <c r="G2161" s="113">
        <v>2</v>
      </c>
      <c r="H2161" s="114">
        <v>3.2</v>
      </c>
      <c r="I2161" s="113" t="str">
        <f t="shared" si="142"/>
        <v>high</v>
      </c>
      <c r="J2161" s="113" t="s">
        <v>11</v>
      </c>
      <c r="K2161" s="115">
        <v>6.16</v>
      </c>
      <c r="L2161" s="115">
        <v>630.62228957025604</v>
      </c>
      <c r="M2161" s="115">
        <v>2</v>
      </c>
      <c r="N2161" s="115">
        <v>4</v>
      </c>
      <c r="O2161" s="115">
        <f t="shared" si="141"/>
        <v>630.62228957025604</v>
      </c>
      <c r="P2161" s="115">
        <f t="shared" si="143"/>
        <v>102.37374830685974</v>
      </c>
      <c r="Q2161" s="116">
        <f t="shared" si="144"/>
        <v>368.54549390469504</v>
      </c>
    </row>
    <row r="2162" spans="1:17">
      <c r="A2162" s="102" t="s">
        <v>837</v>
      </c>
      <c r="B2162" s="103" t="s">
        <v>1014</v>
      </c>
      <c r="C2162" s="103" t="s">
        <v>8</v>
      </c>
      <c r="D2162" s="103" t="s">
        <v>146</v>
      </c>
      <c r="E2162" s="103" t="s">
        <v>105</v>
      </c>
      <c r="F2162" s="103">
        <v>10</v>
      </c>
      <c r="G2162" s="103">
        <v>1</v>
      </c>
      <c r="H2162" s="104">
        <v>1.4</v>
      </c>
      <c r="I2162" s="103" t="str">
        <f t="shared" si="142"/>
        <v>low</v>
      </c>
      <c r="J2162" s="103" t="s">
        <v>11</v>
      </c>
      <c r="K2162" s="105">
        <v>305.08</v>
      </c>
      <c r="L2162" s="105">
        <v>-2.6742400682807701</v>
      </c>
      <c r="M2162" s="105">
        <v>2</v>
      </c>
      <c r="N2162" s="105">
        <v>4</v>
      </c>
      <c r="O2162" s="105">
        <f t="shared" ref="O2162:O2225" si="145">(IF(L2162&lt;N2162,0,L2162))</f>
        <v>0</v>
      </c>
      <c r="P2162" s="105" t="e">
        <f t="shared" si="143"/>
        <v>#N/A</v>
      </c>
      <c r="Q2162" s="106" t="e">
        <f t="shared" si="144"/>
        <v>#N/A</v>
      </c>
    </row>
    <row r="2163" spans="1:17">
      <c r="A2163" s="107" t="s">
        <v>837</v>
      </c>
      <c r="B2163" s="108" t="s">
        <v>1014</v>
      </c>
      <c r="C2163" s="108" t="s">
        <v>12</v>
      </c>
      <c r="D2163" s="108" t="s">
        <v>146</v>
      </c>
      <c r="E2163" s="108" t="s">
        <v>105</v>
      </c>
      <c r="F2163" s="108">
        <v>10</v>
      </c>
      <c r="G2163" s="108">
        <v>1</v>
      </c>
      <c r="H2163" s="109">
        <v>1.4</v>
      </c>
      <c r="I2163" s="108" t="str">
        <f t="shared" ref="I2163:I2226" si="146">IF(H2163=2.3,"low",IF(H2163=2.7,"medium",IF(H2163=3.2,"high",IF(H2163=1.4,"low",IF(H2163=2,"medium",IF(H2163=3.3,"high"))))))</f>
        <v>low</v>
      </c>
      <c r="J2163" s="108" t="s">
        <v>11</v>
      </c>
      <c r="K2163" s="110">
        <v>305.08</v>
      </c>
      <c r="L2163" s="110">
        <v>2.5395209021450298</v>
      </c>
      <c r="M2163" s="110">
        <v>2</v>
      </c>
      <c r="N2163" s="110">
        <v>4</v>
      </c>
      <c r="O2163" s="110">
        <f t="shared" si="145"/>
        <v>0</v>
      </c>
      <c r="P2163" s="110" t="e">
        <f t="shared" ref="P2163:P2226" si="147">IF(O2163=0,NA(),(O2163/K2163))</f>
        <v>#N/A</v>
      </c>
      <c r="Q2163" s="111" t="e">
        <f t="shared" ref="Q2163:Q2226" si="148">IF(O2163=0,NA(),((P2163/1000)*3600))</f>
        <v>#N/A</v>
      </c>
    </row>
    <row r="2164" spans="1:17">
      <c r="A2164" s="107" t="s">
        <v>837</v>
      </c>
      <c r="B2164" s="108" t="s">
        <v>1015</v>
      </c>
      <c r="C2164" s="108" t="s">
        <v>8</v>
      </c>
      <c r="D2164" s="108" t="s">
        <v>146</v>
      </c>
      <c r="E2164" s="108" t="s">
        <v>105</v>
      </c>
      <c r="F2164" s="108">
        <v>10</v>
      </c>
      <c r="G2164" s="108">
        <v>1</v>
      </c>
      <c r="H2164" s="109">
        <v>1.4</v>
      </c>
      <c r="I2164" s="108" t="str">
        <f t="shared" si="146"/>
        <v>low</v>
      </c>
      <c r="J2164" s="108" t="s">
        <v>11</v>
      </c>
      <c r="K2164" s="110">
        <v>304.68</v>
      </c>
      <c r="L2164" s="110">
        <v>3.33432264956144</v>
      </c>
      <c r="M2164" s="110">
        <v>2</v>
      </c>
      <c r="N2164" s="110">
        <v>4</v>
      </c>
      <c r="O2164" s="110">
        <f t="shared" si="145"/>
        <v>0</v>
      </c>
      <c r="P2164" s="110" t="e">
        <f t="shared" si="147"/>
        <v>#N/A</v>
      </c>
      <c r="Q2164" s="111" t="e">
        <f t="shared" si="148"/>
        <v>#N/A</v>
      </c>
    </row>
    <row r="2165" spans="1:17">
      <c r="A2165" s="107" t="s">
        <v>837</v>
      </c>
      <c r="B2165" s="108" t="s">
        <v>1015</v>
      </c>
      <c r="C2165" s="108" t="s">
        <v>12</v>
      </c>
      <c r="D2165" s="108" t="s">
        <v>146</v>
      </c>
      <c r="E2165" s="108" t="s">
        <v>105</v>
      </c>
      <c r="F2165" s="108">
        <v>10</v>
      </c>
      <c r="G2165" s="108">
        <v>1</v>
      </c>
      <c r="H2165" s="109">
        <v>1.4</v>
      </c>
      <c r="I2165" s="108" t="str">
        <f t="shared" si="146"/>
        <v>low</v>
      </c>
      <c r="J2165" s="108" t="s">
        <v>11</v>
      </c>
      <c r="K2165" s="110">
        <v>304.68</v>
      </c>
      <c r="L2165" s="110">
        <v>2.9787694839159098</v>
      </c>
      <c r="M2165" s="110">
        <v>2</v>
      </c>
      <c r="N2165" s="110">
        <v>4</v>
      </c>
      <c r="O2165" s="110">
        <f t="shared" si="145"/>
        <v>0</v>
      </c>
      <c r="P2165" s="110" t="e">
        <f t="shared" si="147"/>
        <v>#N/A</v>
      </c>
      <c r="Q2165" s="111" t="e">
        <f t="shared" si="148"/>
        <v>#N/A</v>
      </c>
    </row>
    <row r="2166" spans="1:17">
      <c r="A2166" s="107" t="s">
        <v>837</v>
      </c>
      <c r="B2166" s="108" t="s">
        <v>1016</v>
      </c>
      <c r="C2166" s="108" t="s">
        <v>8</v>
      </c>
      <c r="D2166" s="108" t="s">
        <v>146</v>
      </c>
      <c r="E2166" s="108" t="s">
        <v>105</v>
      </c>
      <c r="F2166" s="108">
        <v>10</v>
      </c>
      <c r="G2166" s="108">
        <v>1</v>
      </c>
      <c r="H2166" s="109">
        <v>1.4</v>
      </c>
      <c r="I2166" s="108" t="str">
        <f t="shared" si="146"/>
        <v>low</v>
      </c>
      <c r="J2166" s="108" t="s">
        <v>11</v>
      </c>
      <c r="K2166" s="110">
        <v>306.35000000000002</v>
      </c>
      <c r="L2166" s="110">
        <v>7.6998227026841599</v>
      </c>
      <c r="M2166" s="110">
        <v>2</v>
      </c>
      <c r="N2166" s="110">
        <v>4</v>
      </c>
      <c r="O2166" s="110">
        <f t="shared" si="145"/>
        <v>7.6998227026841599</v>
      </c>
      <c r="P2166" s="110">
        <f t="shared" si="147"/>
        <v>2.5134071169199149E-2</v>
      </c>
      <c r="Q2166" s="111">
        <f t="shared" si="148"/>
        <v>9.0482656209116941E-2</v>
      </c>
    </row>
    <row r="2167" spans="1:17">
      <c r="A2167" s="107" t="s">
        <v>837</v>
      </c>
      <c r="B2167" s="108" t="s">
        <v>1016</v>
      </c>
      <c r="C2167" s="108" t="s">
        <v>12</v>
      </c>
      <c r="D2167" s="108" t="s">
        <v>146</v>
      </c>
      <c r="E2167" s="108" t="s">
        <v>105</v>
      </c>
      <c r="F2167" s="108">
        <v>10</v>
      </c>
      <c r="G2167" s="108">
        <v>1</v>
      </c>
      <c r="H2167" s="109">
        <v>1.4</v>
      </c>
      <c r="I2167" s="108" t="str">
        <f t="shared" si="146"/>
        <v>low</v>
      </c>
      <c r="J2167" s="108" t="s">
        <v>11</v>
      </c>
      <c r="K2167" s="110">
        <v>306.35000000000002</v>
      </c>
      <c r="L2167" s="110">
        <v>-0.55514231229334099</v>
      </c>
      <c r="M2167" s="110">
        <v>2</v>
      </c>
      <c r="N2167" s="110">
        <v>4</v>
      </c>
      <c r="O2167" s="110">
        <f t="shared" si="145"/>
        <v>0</v>
      </c>
      <c r="P2167" s="110" t="e">
        <f t="shared" si="147"/>
        <v>#N/A</v>
      </c>
      <c r="Q2167" s="111" t="e">
        <f t="shared" si="148"/>
        <v>#N/A</v>
      </c>
    </row>
    <row r="2168" spans="1:17">
      <c r="A2168" s="107" t="s">
        <v>837</v>
      </c>
      <c r="B2168" s="108" t="s">
        <v>1017</v>
      </c>
      <c r="C2168" s="108" t="s">
        <v>8</v>
      </c>
      <c r="D2168" s="108" t="s">
        <v>146</v>
      </c>
      <c r="E2168" s="108" t="s">
        <v>105</v>
      </c>
      <c r="F2168" s="108">
        <v>10</v>
      </c>
      <c r="G2168" s="108">
        <v>1</v>
      </c>
      <c r="H2168" s="109">
        <v>1.4</v>
      </c>
      <c r="I2168" s="108" t="str">
        <f t="shared" si="146"/>
        <v>low</v>
      </c>
      <c r="J2168" s="108" t="s">
        <v>11</v>
      </c>
      <c r="K2168" s="110">
        <v>305.93</v>
      </c>
      <c r="L2168" s="110">
        <v>9.0620069070619707</v>
      </c>
      <c r="M2168" s="110">
        <v>2</v>
      </c>
      <c r="N2168" s="110">
        <v>4</v>
      </c>
      <c r="O2168" s="110">
        <f t="shared" si="145"/>
        <v>9.0620069070619707</v>
      </c>
      <c r="P2168" s="110">
        <f t="shared" si="147"/>
        <v>2.9621177743477171E-2</v>
      </c>
      <c r="Q2168" s="111">
        <f t="shared" si="148"/>
        <v>0.10663623987651781</v>
      </c>
    </row>
    <row r="2169" spans="1:17" ht="15" thickBot="1">
      <c r="A2169" s="112" t="s">
        <v>837</v>
      </c>
      <c r="B2169" s="113" t="s">
        <v>1017</v>
      </c>
      <c r="C2169" s="113" t="s">
        <v>12</v>
      </c>
      <c r="D2169" s="113" t="s">
        <v>146</v>
      </c>
      <c r="E2169" s="113" t="s">
        <v>105</v>
      </c>
      <c r="F2169" s="113">
        <v>10</v>
      </c>
      <c r="G2169" s="113">
        <v>1</v>
      </c>
      <c r="H2169" s="114">
        <v>1.4</v>
      </c>
      <c r="I2169" s="113" t="str">
        <f t="shared" si="146"/>
        <v>low</v>
      </c>
      <c r="J2169" s="113" t="s">
        <v>11</v>
      </c>
      <c r="K2169" s="115">
        <v>305.93</v>
      </c>
      <c r="L2169" s="115">
        <v>12.7999298640384</v>
      </c>
      <c r="M2169" s="115">
        <v>2</v>
      </c>
      <c r="N2169" s="115">
        <v>4</v>
      </c>
      <c r="O2169" s="115">
        <f t="shared" si="145"/>
        <v>12.7999298640384</v>
      </c>
      <c r="P2169" s="115">
        <f t="shared" si="147"/>
        <v>4.1839407263224923E-2</v>
      </c>
      <c r="Q2169" s="116">
        <f t="shared" si="148"/>
        <v>0.15062186614760972</v>
      </c>
    </row>
    <row r="2170" spans="1:17">
      <c r="A2170" s="102" t="s">
        <v>837</v>
      </c>
      <c r="B2170" s="103" t="s">
        <v>1018</v>
      </c>
      <c r="C2170" s="103" t="s">
        <v>8</v>
      </c>
      <c r="D2170" s="103" t="s">
        <v>146</v>
      </c>
      <c r="E2170" s="103" t="s">
        <v>105</v>
      </c>
      <c r="F2170" s="103">
        <v>10</v>
      </c>
      <c r="G2170" s="103">
        <v>2</v>
      </c>
      <c r="H2170" s="104">
        <v>1.4</v>
      </c>
      <c r="I2170" s="103" t="str">
        <f t="shared" si="146"/>
        <v>low</v>
      </c>
      <c r="J2170" s="103" t="s">
        <v>11</v>
      </c>
      <c r="K2170" s="105">
        <v>310.62</v>
      </c>
      <c r="L2170" s="105">
        <v>6.7552448512296097</v>
      </c>
      <c r="M2170" s="105">
        <v>2</v>
      </c>
      <c r="N2170" s="105">
        <v>4</v>
      </c>
      <c r="O2170" s="105">
        <f t="shared" si="145"/>
        <v>6.7552448512296097</v>
      </c>
      <c r="P2170" s="105">
        <f t="shared" si="147"/>
        <v>2.1747617188943434E-2</v>
      </c>
      <c r="Q2170" s="106">
        <f t="shared" si="148"/>
        <v>7.829142188019636E-2</v>
      </c>
    </row>
    <row r="2171" spans="1:17">
      <c r="A2171" s="107" t="s">
        <v>837</v>
      </c>
      <c r="B2171" s="108" t="s">
        <v>1018</v>
      </c>
      <c r="C2171" s="108" t="s">
        <v>12</v>
      </c>
      <c r="D2171" s="108" t="s">
        <v>146</v>
      </c>
      <c r="E2171" s="108" t="s">
        <v>105</v>
      </c>
      <c r="F2171" s="108">
        <v>10</v>
      </c>
      <c r="G2171" s="108">
        <v>2</v>
      </c>
      <c r="H2171" s="109">
        <v>1.4</v>
      </c>
      <c r="I2171" s="108" t="str">
        <f t="shared" si="146"/>
        <v>low</v>
      </c>
      <c r="J2171" s="108" t="s">
        <v>11</v>
      </c>
      <c r="K2171" s="110">
        <v>310.62</v>
      </c>
      <c r="L2171" s="110">
        <v>16.0852334834392</v>
      </c>
      <c r="M2171" s="110">
        <v>2</v>
      </c>
      <c r="N2171" s="110">
        <v>4</v>
      </c>
      <c r="O2171" s="110">
        <f t="shared" si="145"/>
        <v>16.0852334834392</v>
      </c>
      <c r="P2171" s="110">
        <f t="shared" si="147"/>
        <v>5.1784281383810443E-2</v>
      </c>
      <c r="Q2171" s="111">
        <f t="shared" si="148"/>
        <v>0.18642341298171758</v>
      </c>
    </row>
    <row r="2172" spans="1:17">
      <c r="A2172" s="107" t="s">
        <v>837</v>
      </c>
      <c r="B2172" s="108" t="s">
        <v>1019</v>
      </c>
      <c r="C2172" s="108" t="s">
        <v>8</v>
      </c>
      <c r="D2172" s="108" t="s">
        <v>146</v>
      </c>
      <c r="E2172" s="108" t="s">
        <v>105</v>
      </c>
      <c r="F2172" s="108">
        <v>10</v>
      </c>
      <c r="G2172" s="108">
        <v>2</v>
      </c>
      <c r="H2172" s="109">
        <v>1.4</v>
      </c>
      <c r="I2172" s="108" t="str">
        <f t="shared" si="146"/>
        <v>low</v>
      </c>
      <c r="J2172" s="108" t="s">
        <v>11</v>
      </c>
      <c r="K2172" s="110">
        <v>306.25</v>
      </c>
      <c r="L2172" s="110">
        <v>9.35386797674016</v>
      </c>
      <c r="M2172" s="110">
        <v>2</v>
      </c>
      <c r="N2172" s="110">
        <v>4</v>
      </c>
      <c r="O2172" s="110">
        <f t="shared" si="145"/>
        <v>9.35386797674016</v>
      </c>
      <c r="P2172" s="110">
        <f t="shared" si="147"/>
        <v>3.0543242373029095E-2</v>
      </c>
      <c r="Q2172" s="111">
        <f t="shared" si="148"/>
        <v>0.10995567254290474</v>
      </c>
    </row>
    <row r="2173" spans="1:17">
      <c r="A2173" s="107" t="s">
        <v>837</v>
      </c>
      <c r="B2173" s="108" t="s">
        <v>1019</v>
      </c>
      <c r="C2173" s="108" t="s">
        <v>12</v>
      </c>
      <c r="D2173" s="108" t="s">
        <v>146</v>
      </c>
      <c r="E2173" s="108" t="s">
        <v>105</v>
      </c>
      <c r="F2173" s="108">
        <v>10</v>
      </c>
      <c r="G2173" s="108">
        <v>2</v>
      </c>
      <c r="H2173" s="109">
        <v>1.4</v>
      </c>
      <c r="I2173" s="108" t="str">
        <f t="shared" si="146"/>
        <v>low</v>
      </c>
      <c r="J2173" s="108" t="s">
        <v>11</v>
      </c>
      <c r="K2173" s="110">
        <v>306.25</v>
      </c>
      <c r="L2173" s="110">
        <v>13.6037220118722</v>
      </c>
      <c r="M2173" s="110">
        <v>2</v>
      </c>
      <c r="N2173" s="110">
        <v>4</v>
      </c>
      <c r="O2173" s="110">
        <f t="shared" si="145"/>
        <v>13.6037220118722</v>
      </c>
      <c r="P2173" s="110">
        <f t="shared" si="147"/>
        <v>4.4420316773460249E-2</v>
      </c>
      <c r="Q2173" s="111">
        <f t="shared" si="148"/>
        <v>0.15991314038445689</v>
      </c>
    </row>
    <row r="2174" spans="1:17">
      <c r="A2174" s="107" t="s">
        <v>837</v>
      </c>
      <c r="B2174" s="108" t="s">
        <v>1020</v>
      </c>
      <c r="C2174" s="108" t="s">
        <v>8</v>
      </c>
      <c r="D2174" s="108" t="s">
        <v>146</v>
      </c>
      <c r="E2174" s="108" t="s">
        <v>105</v>
      </c>
      <c r="F2174" s="108">
        <v>10</v>
      </c>
      <c r="G2174" s="108">
        <v>2</v>
      </c>
      <c r="H2174" s="109">
        <v>1.4</v>
      </c>
      <c r="I2174" s="108" t="str">
        <f t="shared" si="146"/>
        <v>low</v>
      </c>
      <c r="J2174" s="108" t="s">
        <v>11</v>
      </c>
      <c r="K2174" s="110">
        <v>304.89999999999998</v>
      </c>
      <c r="L2174" s="110">
        <v>11.315599641672</v>
      </c>
      <c r="M2174" s="110">
        <v>2</v>
      </c>
      <c r="N2174" s="110">
        <v>4</v>
      </c>
      <c r="O2174" s="110">
        <f t="shared" si="145"/>
        <v>11.315599641672</v>
      </c>
      <c r="P2174" s="110">
        <f t="shared" si="147"/>
        <v>3.7112494725063956E-2</v>
      </c>
      <c r="Q2174" s="111">
        <f t="shared" si="148"/>
        <v>0.13360498101023024</v>
      </c>
    </row>
    <row r="2175" spans="1:17">
      <c r="A2175" s="107" t="s">
        <v>837</v>
      </c>
      <c r="B2175" s="108" t="s">
        <v>1020</v>
      </c>
      <c r="C2175" s="108" t="s">
        <v>12</v>
      </c>
      <c r="D2175" s="108" t="s">
        <v>146</v>
      </c>
      <c r="E2175" s="108" t="s">
        <v>105</v>
      </c>
      <c r="F2175" s="108">
        <v>10</v>
      </c>
      <c r="G2175" s="108">
        <v>2</v>
      </c>
      <c r="H2175" s="109">
        <v>1.4</v>
      </c>
      <c r="I2175" s="108" t="str">
        <f t="shared" si="146"/>
        <v>low</v>
      </c>
      <c r="J2175" s="108" t="s">
        <v>11</v>
      </c>
      <c r="K2175" s="110">
        <v>304.89999999999998</v>
      </c>
      <c r="L2175" s="110">
        <v>18.025434803709501</v>
      </c>
      <c r="M2175" s="110">
        <v>2</v>
      </c>
      <c r="N2175" s="110">
        <v>4</v>
      </c>
      <c r="O2175" s="110">
        <f t="shared" si="145"/>
        <v>18.025434803709501</v>
      </c>
      <c r="P2175" s="110">
        <f t="shared" si="147"/>
        <v>5.9119169575957697E-2</v>
      </c>
      <c r="Q2175" s="111">
        <f t="shared" si="148"/>
        <v>0.21282901047344771</v>
      </c>
    </row>
    <row r="2176" spans="1:17">
      <c r="A2176" s="107" t="s">
        <v>837</v>
      </c>
      <c r="B2176" s="108" t="s">
        <v>1021</v>
      </c>
      <c r="C2176" s="108" t="s">
        <v>8</v>
      </c>
      <c r="D2176" s="108" t="s">
        <v>146</v>
      </c>
      <c r="E2176" s="108" t="s">
        <v>105</v>
      </c>
      <c r="F2176" s="108">
        <v>10</v>
      </c>
      <c r="G2176" s="108">
        <v>2</v>
      </c>
      <c r="H2176" s="109">
        <v>1.4</v>
      </c>
      <c r="I2176" s="108" t="str">
        <f t="shared" si="146"/>
        <v>low</v>
      </c>
      <c r="J2176" s="108" t="s">
        <v>11</v>
      </c>
      <c r="K2176" s="110">
        <v>305.92</v>
      </c>
      <c r="L2176" s="110">
        <v>6.1413117303579003</v>
      </c>
      <c r="M2176" s="110">
        <v>2</v>
      </c>
      <c r="N2176" s="110">
        <v>4</v>
      </c>
      <c r="O2176" s="110">
        <f t="shared" si="145"/>
        <v>6.1413117303579003</v>
      </c>
      <c r="P2176" s="110">
        <f t="shared" si="147"/>
        <v>2.0074894516075772E-2</v>
      </c>
      <c r="Q2176" s="111">
        <f t="shared" si="148"/>
        <v>7.2269620257872785E-2</v>
      </c>
    </row>
    <row r="2177" spans="1:17" ht="15" thickBot="1">
      <c r="A2177" s="112" t="s">
        <v>837</v>
      </c>
      <c r="B2177" s="113" t="s">
        <v>1021</v>
      </c>
      <c r="C2177" s="113" t="s">
        <v>12</v>
      </c>
      <c r="D2177" s="113" t="s">
        <v>146</v>
      </c>
      <c r="E2177" s="113" t="s">
        <v>105</v>
      </c>
      <c r="F2177" s="113">
        <v>10</v>
      </c>
      <c r="G2177" s="113">
        <v>2</v>
      </c>
      <c r="H2177" s="114">
        <v>1.4</v>
      </c>
      <c r="I2177" s="113" t="str">
        <f t="shared" si="146"/>
        <v>low</v>
      </c>
      <c r="J2177" s="113" t="s">
        <v>11</v>
      </c>
      <c r="K2177" s="115">
        <v>305.92</v>
      </c>
      <c r="L2177" s="115">
        <v>6.1016832152532201</v>
      </c>
      <c r="M2177" s="115">
        <v>2</v>
      </c>
      <c r="N2177" s="115">
        <v>4</v>
      </c>
      <c r="O2177" s="115">
        <f t="shared" si="145"/>
        <v>6.1016832152532201</v>
      </c>
      <c r="P2177" s="115">
        <f t="shared" si="147"/>
        <v>1.9945355698395725E-2</v>
      </c>
      <c r="Q2177" s="116">
        <f t="shared" si="148"/>
        <v>7.1803280514224604E-2</v>
      </c>
    </row>
    <row r="2178" spans="1:17">
      <c r="A2178" s="102" t="s">
        <v>837</v>
      </c>
      <c r="B2178" s="103" t="s">
        <v>1022</v>
      </c>
      <c r="C2178" s="103" t="s">
        <v>8</v>
      </c>
      <c r="D2178" s="103" t="s">
        <v>146</v>
      </c>
      <c r="E2178" s="103" t="s">
        <v>105</v>
      </c>
      <c r="F2178" s="103">
        <v>10</v>
      </c>
      <c r="G2178" s="103">
        <v>1</v>
      </c>
      <c r="H2178" s="104">
        <v>2</v>
      </c>
      <c r="I2178" s="103" t="str">
        <f t="shared" si="146"/>
        <v>medium</v>
      </c>
      <c r="J2178" s="103" t="s">
        <v>11</v>
      </c>
      <c r="K2178" s="105">
        <v>307.42</v>
      </c>
      <c r="L2178" s="105">
        <v>1.01429716775353</v>
      </c>
      <c r="M2178" s="105">
        <v>2</v>
      </c>
      <c r="N2178" s="105">
        <v>4</v>
      </c>
      <c r="O2178" s="105">
        <f t="shared" si="145"/>
        <v>0</v>
      </c>
      <c r="P2178" s="105" t="e">
        <f t="shared" si="147"/>
        <v>#N/A</v>
      </c>
      <c r="Q2178" s="106" t="e">
        <f t="shared" si="148"/>
        <v>#N/A</v>
      </c>
    </row>
    <row r="2179" spans="1:17">
      <c r="A2179" s="107" t="s">
        <v>837</v>
      </c>
      <c r="B2179" s="108" t="s">
        <v>1022</v>
      </c>
      <c r="C2179" s="108" t="s">
        <v>12</v>
      </c>
      <c r="D2179" s="108" t="s">
        <v>146</v>
      </c>
      <c r="E2179" s="108" t="s">
        <v>105</v>
      </c>
      <c r="F2179" s="108">
        <v>10</v>
      </c>
      <c r="G2179" s="108">
        <v>1</v>
      </c>
      <c r="H2179" s="109">
        <v>2</v>
      </c>
      <c r="I2179" s="108" t="str">
        <f t="shared" si="146"/>
        <v>medium</v>
      </c>
      <c r="J2179" s="108" t="s">
        <v>11</v>
      </c>
      <c r="K2179" s="110">
        <v>307.42</v>
      </c>
      <c r="L2179" s="110">
        <v>3.1703513759785298</v>
      </c>
      <c r="M2179" s="110">
        <v>2</v>
      </c>
      <c r="N2179" s="110">
        <v>4</v>
      </c>
      <c r="O2179" s="110">
        <f t="shared" si="145"/>
        <v>0</v>
      </c>
      <c r="P2179" s="110" t="e">
        <f t="shared" si="147"/>
        <v>#N/A</v>
      </c>
      <c r="Q2179" s="111" t="e">
        <f t="shared" si="148"/>
        <v>#N/A</v>
      </c>
    </row>
    <row r="2180" spans="1:17">
      <c r="A2180" s="107" t="s">
        <v>837</v>
      </c>
      <c r="B2180" s="108" t="s">
        <v>1023</v>
      </c>
      <c r="C2180" s="108" t="s">
        <v>8</v>
      </c>
      <c r="D2180" s="108" t="s">
        <v>146</v>
      </c>
      <c r="E2180" s="108" t="s">
        <v>105</v>
      </c>
      <c r="F2180" s="108">
        <v>10</v>
      </c>
      <c r="G2180" s="108">
        <v>1</v>
      </c>
      <c r="H2180" s="109">
        <v>2</v>
      </c>
      <c r="I2180" s="108" t="str">
        <f t="shared" si="146"/>
        <v>medium</v>
      </c>
      <c r="J2180" s="108" t="s">
        <v>11</v>
      </c>
      <c r="K2180" s="110">
        <v>307.57</v>
      </c>
      <c r="L2180" s="110">
        <v>8.4466715842623294</v>
      </c>
      <c r="M2180" s="110">
        <v>2</v>
      </c>
      <c r="N2180" s="110">
        <v>4</v>
      </c>
      <c r="O2180" s="110">
        <f t="shared" si="145"/>
        <v>8.4466715842623294</v>
      </c>
      <c r="P2180" s="110">
        <f t="shared" si="147"/>
        <v>2.746259903196778E-2</v>
      </c>
      <c r="Q2180" s="111">
        <f t="shared" si="148"/>
        <v>9.8865356515084005E-2</v>
      </c>
    </row>
    <row r="2181" spans="1:17">
      <c r="A2181" s="107" t="s">
        <v>837</v>
      </c>
      <c r="B2181" s="108" t="s">
        <v>1023</v>
      </c>
      <c r="C2181" s="108" t="s">
        <v>12</v>
      </c>
      <c r="D2181" s="108" t="s">
        <v>146</v>
      </c>
      <c r="E2181" s="108" t="s">
        <v>105</v>
      </c>
      <c r="F2181" s="108">
        <v>10</v>
      </c>
      <c r="G2181" s="108">
        <v>1</v>
      </c>
      <c r="H2181" s="109">
        <v>2</v>
      </c>
      <c r="I2181" s="108" t="str">
        <f t="shared" si="146"/>
        <v>medium</v>
      </c>
      <c r="J2181" s="108" t="s">
        <v>11</v>
      </c>
      <c r="K2181" s="110">
        <v>307.57</v>
      </c>
      <c r="L2181" s="110">
        <v>8.8951588457521193</v>
      </c>
      <c r="M2181" s="110">
        <v>2</v>
      </c>
      <c r="N2181" s="110">
        <v>4</v>
      </c>
      <c r="O2181" s="110">
        <f t="shared" si="145"/>
        <v>8.8951588457521193</v>
      </c>
      <c r="P2181" s="110">
        <f t="shared" si="147"/>
        <v>2.8920762251689436E-2</v>
      </c>
      <c r="Q2181" s="111">
        <f t="shared" si="148"/>
        <v>0.10411474410608197</v>
      </c>
    </row>
    <row r="2182" spans="1:17">
      <c r="A2182" s="107" t="s">
        <v>837</v>
      </c>
      <c r="B2182" s="108" t="s">
        <v>1024</v>
      </c>
      <c r="C2182" s="108" t="s">
        <v>8</v>
      </c>
      <c r="D2182" s="108" t="s">
        <v>146</v>
      </c>
      <c r="E2182" s="108" t="s">
        <v>105</v>
      </c>
      <c r="F2182" s="108">
        <v>10</v>
      </c>
      <c r="G2182" s="108">
        <v>1</v>
      </c>
      <c r="H2182" s="109">
        <v>2</v>
      </c>
      <c r="I2182" s="108" t="str">
        <f t="shared" si="146"/>
        <v>medium</v>
      </c>
      <c r="J2182" s="108" t="s">
        <v>11</v>
      </c>
      <c r="K2182" s="110">
        <v>306.93</v>
      </c>
      <c r="L2182" s="110">
        <v>5.6965500108957503</v>
      </c>
      <c r="M2182" s="110">
        <v>2</v>
      </c>
      <c r="N2182" s="110">
        <v>4</v>
      </c>
      <c r="O2182" s="110">
        <f t="shared" si="145"/>
        <v>5.6965500108957503</v>
      </c>
      <c r="P2182" s="110">
        <f t="shared" si="147"/>
        <v>1.8559769364010523E-2</v>
      </c>
      <c r="Q2182" s="111">
        <f t="shared" si="148"/>
        <v>6.6815169710437883E-2</v>
      </c>
    </row>
    <row r="2183" spans="1:17">
      <c r="A2183" s="107" t="s">
        <v>837</v>
      </c>
      <c r="B2183" s="108" t="s">
        <v>1024</v>
      </c>
      <c r="C2183" s="108" t="s">
        <v>12</v>
      </c>
      <c r="D2183" s="108" t="s">
        <v>146</v>
      </c>
      <c r="E2183" s="108" t="s">
        <v>105</v>
      </c>
      <c r="F2183" s="108">
        <v>10</v>
      </c>
      <c r="G2183" s="108">
        <v>1</v>
      </c>
      <c r="H2183" s="109">
        <v>2</v>
      </c>
      <c r="I2183" s="108" t="str">
        <f t="shared" si="146"/>
        <v>medium</v>
      </c>
      <c r="J2183" s="108" t="s">
        <v>11</v>
      </c>
      <c r="K2183" s="110">
        <v>306.93</v>
      </c>
      <c r="L2183" s="110">
        <v>0.78979198805018302</v>
      </c>
      <c r="M2183" s="110">
        <v>2</v>
      </c>
      <c r="N2183" s="110">
        <v>4</v>
      </c>
      <c r="O2183" s="110">
        <f t="shared" si="145"/>
        <v>0</v>
      </c>
      <c r="P2183" s="110" t="e">
        <f t="shared" si="147"/>
        <v>#N/A</v>
      </c>
      <c r="Q2183" s="111" t="e">
        <f t="shared" si="148"/>
        <v>#N/A</v>
      </c>
    </row>
    <row r="2184" spans="1:17">
      <c r="A2184" s="107" t="s">
        <v>837</v>
      </c>
      <c r="B2184" s="108" t="s">
        <v>1025</v>
      </c>
      <c r="C2184" s="108" t="s">
        <v>8</v>
      </c>
      <c r="D2184" s="108" t="s">
        <v>146</v>
      </c>
      <c r="E2184" s="108" t="s">
        <v>105</v>
      </c>
      <c r="F2184" s="108">
        <v>10</v>
      </c>
      <c r="G2184" s="108">
        <v>1</v>
      </c>
      <c r="H2184" s="109">
        <v>2</v>
      </c>
      <c r="I2184" s="108" t="str">
        <f t="shared" si="146"/>
        <v>medium</v>
      </c>
      <c r="J2184" s="108" t="s">
        <v>11</v>
      </c>
      <c r="K2184" s="110">
        <v>309.79000000000002</v>
      </c>
      <c r="L2184" s="110">
        <v>2.30984438353443</v>
      </c>
      <c r="M2184" s="110">
        <v>2</v>
      </c>
      <c r="N2184" s="110">
        <v>4</v>
      </c>
      <c r="O2184" s="110">
        <f t="shared" si="145"/>
        <v>0</v>
      </c>
      <c r="P2184" s="110" t="e">
        <f t="shared" si="147"/>
        <v>#N/A</v>
      </c>
      <c r="Q2184" s="111" t="e">
        <f t="shared" si="148"/>
        <v>#N/A</v>
      </c>
    </row>
    <row r="2185" spans="1:17" ht="15" thickBot="1">
      <c r="A2185" s="112" t="s">
        <v>837</v>
      </c>
      <c r="B2185" s="113" t="s">
        <v>1025</v>
      </c>
      <c r="C2185" s="113" t="s">
        <v>12</v>
      </c>
      <c r="D2185" s="113" t="s">
        <v>146</v>
      </c>
      <c r="E2185" s="113" t="s">
        <v>105</v>
      </c>
      <c r="F2185" s="113">
        <v>10</v>
      </c>
      <c r="G2185" s="113">
        <v>1</v>
      </c>
      <c r="H2185" s="114">
        <v>2</v>
      </c>
      <c r="I2185" s="113" t="str">
        <f t="shared" si="146"/>
        <v>medium</v>
      </c>
      <c r="J2185" s="113" t="s">
        <v>11</v>
      </c>
      <c r="K2185" s="115">
        <v>309.79000000000002</v>
      </c>
      <c r="L2185" s="115">
        <v>10.832637228123399</v>
      </c>
      <c r="M2185" s="115">
        <v>2</v>
      </c>
      <c r="N2185" s="115">
        <v>4</v>
      </c>
      <c r="O2185" s="115">
        <f t="shared" si="145"/>
        <v>10.832637228123399</v>
      </c>
      <c r="P2185" s="115">
        <f t="shared" si="147"/>
        <v>3.4967678840903189E-2</v>
      </c>
      <c r="Q2185" s="116">
        <f t="shared" si="148"/>
        <v>0.12588364382725148</v>
      </c>
    </row>
    <row r="2186" spans="1:17">
      <c r="A2186" s="102" t="s">
        <v>837</v>
      </c>
      <c r="B2186" s="103" t="s">
        <v>1026</v>
      </c>
      <c r="C2186" s="103" t="s">
        <v>8</v>
      </c>
      <c r="D2186" s="103" t="s">
        <v>146</v>
      </c>
      <c r="E2186" s="103" t="s">
        <v>105</v>
      </c>
      <c r="F2186" s="103">
        <v>10</v>
      </c>
      <c r="G2186" s="103">
        <v>2</v>
      </c>
      <c r="H2186" s="104">
        <v>2</v>
      </c>
      <c r="I2186" s="103" t="str">
        <f t="shared" si="146"/>
        <v>medium</v>
      </c>
      <c r="J2186" s="103" t="s">
        <v>11</v>
      </c>
      <c r="K2186" s="105">
        <v>305.63</v>
      </c>
      <c r="L2186" s="105">
        <v>7.9845797574178601</v>
      </c>
      <c r="M2186" s="105">
        <v>2</v>
      </c>
      <c r="N2186" s="105">
        <v>4</v>
      </c>
      <c r="O2186" s="105">
        <f t="shared" si="145"/>
        <v>7.9845797574178601</v>
      </c>
      <c r="P2186" s="105">
        <f t="shared" si="147"/>
        <v>2.6124986936550274E-2</v>
      </c>
      <c r="Q2186" s="106">
        <f t="shared" si="148"/>
        <v>9.4049952971580988E-2</v>
      </c>
    </row>
    <row r="2187" spans="1:17">
      <c r="A2187" s="107" t="s">
        <v>837</v>
      </c>
      <c r="B2187" s="108" t="s">
        <v>1026</v>
      </c>
      <c r="C2187" s="108" t="s">
        <v>12</v>
      </c>
      <c r="D2187" s="108" t="s">
        <v>146</v>
      </c>
      <c r="E2187" s="108" t="s">
        <v>105</v>
      </c>
      <c r="F2187" s="108">
        <v>10</v>
      </c>
      <c r="G2187" s="108">
        <v>2</v>
      </c>
      <c r="H2187" s="109">
        <v>2</v>
      </c>
      <c r="I2187" s="108" t="str">
        <f t="shared" si="146"/>
        <v>medium</v>
      </c>
      <c r="J2187" s="108" t="s">
        <v>11</v>
      </c>
      <c r="K2187" s="110">
        <v>305.63</v>
      </c>
      <c r="L2187" s="110">
        <v>14.882641128266201</v>
      </c>
      <c r="M2187" s="110">
        <v>2</v>
      </c>
      <c r="N2187" s="110">
        <v>4</v>
      </c>
      <c r="O2187" s="110">
        <f t="shared" si="145"/>
        <v>14.882641128266201</v>
      </c>
      <c r="P2187" s="110">
        <f t="shared" si="147"/>
        <v>4.8694961647306224E-2</v>
      </c>
      <c r="Q2187" s="111">
        <f t="shared" si="148"/>
        <v>0.17530186193030239</v>
      </c>
    </row>
    <row r="2188" spans="1:17">
      <c r="A2188" s="107" t="s">
        <v>837</v>
      </c>
      <c r="B2188" s="108" t="s">
        <v>1027</v>
      </c>
      <c r="C2188" s="108" t="s">
        <v>8</v>
      </c>
      <c r="D2188" s="108" t="s">
        <v>146</v>
      </c>
      <c r="E2188" s="108" t="s">
        <v>105</v>
      </c>
      <c r="F2188" s="108">
        <v>10</v>
      </c>
      <c r="G2188" s="108">
        <v>2</v>
      </c>
      <c r="H2188" s="109">
        <v>2</v>
      </c>
      <c r="I2188" s="108" t="str">
        <f t="shared" si="146"/>
        <v>medium</v>
      </c>
      <c r="J2188" s="108" t="s">
        <v>11</v>
      </c>
      <c r="K2188" s="110">
        <v>307.02</v>
      </c>
      <c r="L2188" s="110">
        <v>0.88804679832588795</v>
      </c>
      <c r="M2188" s="110">
        <v>2</v>
      </c>
      <c r="N2188" s="110">
        <v>4</v>
      </c>
      <c r="O2188" s="110">
        <f t="shared" si="145"/>
        <v>0</v>
      </c>
      <c r="P2188" s="110" t="e">
        <f t="shared" si="147"/>
        <v>#N/A</v>
      </c>
      <c r="Q2188" s="111" t="e">
        <f t="shared" si="148"/>
        <v>#N/A</v>
      </c>
    </row>
    <row r="2189" spans="1:17">
      <c r="A2189" s="107" t="s">
        <v>837</v>
      </c>
      <c r="B2189" s="108" t="s">
        <v>1027</v>
      </c>
      <c r="C2189" s="108" t="s">
        <v>12</v>
      </c>
      <c r="D2189" s="108" t="s">
        <v>146</v>
      </c>
      <c r="E2189" s="108" t="s">
        <v>105</v>
      </c>
      <c r="F2189" s="108">
        <v>10</v>
      </c>
      <c r="G2189" s="108">
        <v>2</v>
      </c>
      <c r="H2189" s="109">
        <v>2</v>
      </c>
      <c r="I2189" s="108" t="str">
        <f t="shared" si="146"/>
        <v>medium</v>
      </c>
      <c r="J2189" s="108" t="s">
        <v>11</v>
      </c>
      <c r="K2189" s="110">
        <v>307.02</v>
      </c>
      <c r="L2189" s="110">
        <v>12.599187557979</v>
      </c>
      <c r="M2189" s="110">
        <v>2</v>
      </c>
      <c r="N2189" s="110">
        <v>4</v>
      </c>
      <c r="O2189" s="110">
        <f t="shared" si="145"/>
        <v>12.599187557979</v>
      </c>
      <c r="P2189" s="110">
        <f t="shared" si="147"/>
        <v>4.1037025464070752E-2</v>
      </c>
      <c r="Q2189" s="111">
        <f t="shared" si="148"/>
        <v>0.14773329167065472</v>
      </c>
    </row>
    <row r="2190" spans="1:17">
      <c r="A2190" s="107" t="s">
        <v>837</v>
      </c>
      <c r="B2190" s="108" t="s">
        <v>1028</v>
      </c>
      <c r="C2190" s="108" t="s">
        <v>8</v>
      </c>
      <c r="D2190" s="108" t="s">
        <v>146</v>
      </c>
      <c r="E2190" s="108" t="s">
        <v>105</v>
      </c>
      <c r="F2190" s="108">
        <v>10</v>
      </c>
      <c r="G2190" s="108">
        <v>2</v>
      </c>
      <c r="H2190" s="109">
        <v>2</v>
      </c>
      <c r="I2190" s="108" t="str">
        <f t="shared" si="146"/>
        <v>medium</v>
      </c>
      <c r="J2190" s="108" t="s">
        <v>11</v>
      </c>
      <c r="K2190" s="110">
        <v>306.82</v>
      </c>
      <c r="L2190" s="110">
        <v>12.9087222966231</v>
      </c>
      <c r="M2190" s="110">
        <v>2</v>
      </c>
      <c r="N2190" s="110">
        <v>4</v>
      </c>
      <c r="O2190" s="110">
        <f t="shared" si="145"/>
        <v>12.9087222966231</v>
      </c>
      <c r="P2190" s="110">
        <f t="shared" si="147"/>
        <v>4.2072623351225802E-2</v>
      </c>
      <c r="Q2190" s="111">
        <f t="shared" si="148"/>
        <v>0.15146144406441289</v>
      </c>
    </row>
    <row r="2191" spans="1:17">
      <c r="A2191" s="107" t="s">
        <v>837</v>
      </c>
      <c r="B2191" s="108" t="s">
        <v>1028</v>
      </c>
      <c r="C2191" s="108" t="s">
        <v>12</v>
      </c>
      <c r="D2191" s="108" t="s">
        <v>146</v>
      </c>
      <c r="E2191" s="108" t="s">
        <v>105</v>
      </c>
      <c r="F2191" s="108">
        <v>10</v>
      </c>
      <c r="G2191" s="108">
        <v>2</v>
      </c>
      <c r="H2191" s="109">
        <v>2</v>
      </c>
      <c r="I2191" s="108" t="str">
        <f t="shared" si="146"/>
        <v>medium</v>
      </c>
      <c r="J2191" s="108" t="s">
        <v>11</v>
      </c>
      <c r="K2191" s="110">
        <v>306.82</v>
      </c>
      <c r="L2191" s="110">
        <v>5.5388555288508003</v>
      </c>
      <c r="M2191" s="110">
        <v>2</v>
      </c>
      <c r="N2191" s="110">
        <v>4</v>
      </c>
      <c r="O2191" s="110">
        <f t="shared" si="145"/>
        <v>5.5388555288508003</v>
      </c>
      <c r="P2191" s="110">
        <f t="shared" si="147"/>
        <v>1.8052459190570368E-2</v>
      </c>
      <c r="Q2191" s="111">
        <f t="shared" si="148"/>
        <v>6.498885308605333E-2</v>
      </c>
    </row>
    <row r="2192" spans="1:17">
      <c r="A2192" s="107" t="s">
        <v>837</v>
      </c>
      <c r="B2192" s="108" t="s">
        <v>1029</v>
      </c>
      <c r="C2192" s="108" t="s">
        <v>8</v>
      </c>
      <c r="D2192" s="108" t="s">
        <v>146</v>
      </c>
      <c r="E2192" s="108" t="s">
        <v>105</v>
      </c>
      <c r="F2192" s="108">
        <v>10</v>
      </c>
      <c r="G2192" s="108">
        <v>2</v>
      </c>
      <c r="H2192" s="109">
        <v>2</v>
      </c>
      <c r="I2192" s="108" t="str">
        <f t="shared" si="146"/>
        <v>medium</v>
      </c>
      <c r="J2192" s="108" t="s">
        <v>11</v>
      </c>
      <c r="K2192" s="110">
        <v>306.10000000000002</v>
      </c>
      <c r="L2192" s="110">
        <v>8.6728970934715903</v>
      </c>
      <c r="M2192" s="110">
        <v>2</v>
      </c>
      <c r="N2192" s="110">
        <v>4</v>
      </c>
      <c r="O2192" s="110">
        <f t="shared" si="145"/>
        <v>8.6728970934715903</v>
      </c>
      <c r="P2192" s="110">
        <f t="shared" si="147"/>
        <v>2.8333541631726852E-2</v>
      </c>
      <c r="Q2192" s="111">
        <f t="shared" si="148"/>
        <v>0.10200074987421667</v>
      </c>
    </row>
    <row r="2193" spans="1:17" ht="15" thickBot="1">
      <c r="A2193" s="112" t="s">
        <v>837</v>
      </c>
      <c r="B2193" s="113" t="s">
        <v>1029</v>
      </c>
      <c r="C2193" s="113" t="s">
        <v>12</v>
      </c>
      <c r="D2193" s="113" t="s">
        <v>146</v>
      </c>
      <c r="E2193" s="113" t="s">
        <v>105</v>
      </c>
      <c r="F2193" s="113">
        <v>10</v>
      </c>
      <c r="G2193" s="113">
        <v>2</v>
      </c>
      <c r="H2193" s="114">
        <v>2</v>
      </c>
      <c r="I2193" s="113" t="str">
        <f t="shared" si="146"/>
        <v>medium</v>
      </c>
      <c r="J2193" s="113" t="s">
        <v>11</v>
      </c>
      <c r="K2193" s="115">
        <v>306.10000000000002</v>
      </c>
      <c r="L2193" s="115">
        <v>15.321365470613401</v>
      </c>
      <c r="M2193" s="115">
        <v>2</v>
      </c>
      <c r="N2193" s="115">
        <v>4</v>
      </c>
      <c r="O2193" s="115">
        <f t="shared" si="145"/>
        <v>15.321365470613401</v>
      </c>
      <c r="P2193" s="115">
        <f t="shared" si="147"/>
        <v>5.005346445806403E-2</v>
      </c>
      <c r="Q2193" s="116">
        <f t="shared" si="148"/>
        <v>0.18019247204903052</v>
      </c>
    </row>
    <row r="2194" spans="1:17">
      <c r="A2194" s="102" t="s">
        <v>837</v>
      </c>
      <c r="B2194" s="103" t="s">
        <v>1030</v>
      </c>
      <c r="C2194" s="103" t="s">
        <v>8</v>
      </c>
      <c r="D2194" s="103" t="s">
        <v>146</v>
      </c>
      <c r="E2194" s="103" t="s">
        <v>105</v>
      </c>
      <c r="F2194" s="103">
        <v>10</v>
      </c>
      <c r="G2194" s="103">
        <v>1</v>
      </c>
      <c r="H2194" s="104">
        <v>3.3</v>
      </c>
      <c r="I2194" s="103" t="str">
        <f t="shared" si="146"/>
        <v>high</v>
      </c>
      <c r="J2194" s="103" t="s">
        <v>11</v>
      </c>
      <c r="K2194" s="105">
        <v>305.25</v>
      </c>
      <c r="L2194" s="105">
        <v>4.5319634447069701</v>
      </c>
      <c r="M2194" s="105">
        <v>2</v>
      </c>
      <c r="N2194" s="105">
        <v>4</v>
      </c>
      <c r="O2194" s="105">
        <f t="shared" si="145"/>
        <v>4.5319634447069701</v>
      </c>
      <c r="P2194" s="105">
        <f t="shared" si="147"/>
        <v>1.4846727091587126E-2</v>
      </c>
      <c r="Q2194" s="106">
        <f t="shared" si="148"/>
        <v>5.3448217529713647E-2</v>
      </c>
    </row>
    <row r="2195" spans="1:17">
      <c r="A2195" s="107" t="s">
        <v>837</v>
      </c>
      <c r="B2195" s="108" t="s">
        <v>1030</v>
      </c>
      <c r="C2195" s="108" t="s">
        <v>12</v>
      </c>
      <c r="D2195" s="108" t="s">
        <v>146</v>
      </c>
      <c r="E2195" s="108" t="s">
        <v>105</v>
      </c>
      <c r="F2195" s="108">
        <v>10</v>
      </c>
      <c r="G2195" s="108">
        <v>1</v>
      </c>
      <c r="H2195" s="109">
        <v>3.3</v>
      </c>
      <c r="I2195" s="108" t="str">
        <f t="shared" si="146"/>
        <v>high</v>
      </c>
      <c r="J2195" s="108" t="s">
        <v>11</v>
      </c>
      <c r="K2195" s="110">
        <v>305.25</v>
      </c>
      <c r="L2195" s="110">
        <v>7.7674567707115596</v>
      </c>
      <c r="M2195" s="110">
        <v>2</v>
      </c>
      <c r="N2195" s="110">
        <v>4</v>
      </c>
      <c r="O2195" s="110">
        <f t="shared" si="145"/>
        <v>7.7674567707115596</v>
      </c>
      <c r="P2195" s="110">
        <f t="shared" si="147"/>
        <v>2.5446213827064898E-2</v>
      </c>
      <c r="Q2195" s="111">
        <f t="shared" si="148"/>
        <v>9.1606369777433624E-2</v>
      </c>
    </row>
    <row r="2196" spans="1:17">
      <c r="A2196" s="107" t="s">
        <v>837</v>
      </c>
      <c r="B2196" s="108" t="s">
        <v>1031</v>
      </c>
      <c r="C2196" s="108" t="s">
        <v>8</v>
      </c>
      <c r="D2196" s="108" t="s">
        <v>146</v>
      </c>
      <c r="E2196" s="108" t="s">
        <v>105</v>
      </c>
      <c r="F2196" s="108">
        <v>10</v>
      </c>
      <c r="G2196" s="108">
        <v>1</v>
      </c>
      <c r="H2196" s="109">
        <v>3.3</v>
      </c>
      <c r="I2196" s="108" t="str">
        <f t="shared" si="146"/>
        <v>high</v>
      </c>
      <c r="J2196" s="108" t="s">
        <v>11</v>
      </c>
      <c r="K2196" s="110">
        <v>306.38</v>
      </c>
      <c r="L2196" s="110">
        <v>7.5885324943319299</v>
      </c>
      <c r="M2196" s="110">
        <v>2</v>
      </c>
      <c r="N2196" s="110">
        <v>4</v>
      </c>
      <c r="O2196" s="110">
        <f t="shared" si="145"/>
        <v>7.5885324943319299</v>
      </c>
      <c r="P2196" s="110">
        <f t="shared" si="147"/>
        <v>2.476836769479708E-2</v>
      </c>
      <c r="Q2196" s="111">
        <f t="shared" si="148"/>
        <v>8.9166123701269487E-2</v>
      </c>
    </row>
    <row r="2197" spans="1:17">
      <c r="A2197" s="107" t="s">
        <v>837</v>
      </c>
      <c r="B2197" s="108" t="s">
        <v>1031</v>
      </c>
      <c r="C2197" s="108" t="s">
        <v>12</v>
      </c>
      <c r="D2197" s="108" t="s">
        <v>146</v>
      </c>
      <c r="E2197" s="108" t="s">
        <v>105</v>
      </c>
      <c r="F2197" s="108">
        <v>10</v>
      </c>
      <c r="G2197" s="108">
        <v>1</v>
      </c>
      <c r="H2197" s="109">
        <v>3.3</v>
      </c>
      <c r="I2197" s="108" t="str">
        <f t="shared" si="146"/>
        <v>high</v>
      </c>
      <c r="J2197" s="108" t="s">
        <v>11</v>
      </c>
      <c r="K2197" s="110">
        <v>306.38</v>
      </c>
      <c r="L2197" s="110">
        <v>7.6074161343317996</v>
      </c>
      <c r="M2197" s="110">
        <v>2</v>
      </c>
      <c r="N2197" s="110">
        <v>4</v>
      </c>
      <c r="O2197" s="110">
        <f t="shared" si="145"/>
        <v>7.6074161343317996</v>
      </c>
      <c r="P2197" s="110">
        <f t="shared" si="147"/>
        <v>2.4830002396800704E-2</v>
      </c>
      <c r="Q2197" s="111">
        <f t="shared" si="148"/>
        <v>8.9388008628482535E-2</v>
      </c>
    </row>
    <row r="2198" spans="1:17">
      <c r="A2198" s="107" t="s">
        <v>837</v>
      </c>
      <c r="B2198" s="108" t="s">
        <v>1032</v>
      </c>
      <c r="C2198" s="108" t="s">
        <v>8</v>
      </c>
      <c r="D2198" s="108" t="s">
        <v>146</v>
      </c>
      <c r="E2198" s="108" t="s">
        <v>105</v>
      </c>
      <c r="F2198" s="108">
        <v>10</v>
      </c>
      <c r="G2198" s="108">
        <v>1</v>
      </c>
      <c r="H2198" s="109">
        <v>3.3</v>
      </c>
      <c r="I2198" s="108" t="str">
        <f t="shared" si="146"/>
        <v>high</v>
      </c>
      <c r="J2198" s="108" t="s">
        <v>11</v>
      </c>
      <c r="K2198" s="110">
        <v>306.37</v>
      </c>
      <c r="L2198" s="110">
        <v>1.53623250983927</v>
      </c>
      <c r="M2198" s="110">
        <v>2</v>
      </c>
      <c r="N2198" s="110">
        <v>4</v>
      </c>
      <c r="O2198" s="110">
        <f t="shared" si="145"/>
        <v>0</v>
      </c>
      <c r="P2198" s="110" t="e">
        <f t="shared" si="147"/>
        <v>#N/A</v>
      </c>
      <c r="Q2198" s="111" t="e">
        <f t="shared" si="148"/>
        <v>#N/A</v>
      </c>
    </row>
    <row r="2199" spans="1:17">
      <c r="A2199" s="107" t="s">
        <v>837</v>
      </c>
      <c r="B2199" s="108" t="s">
        <v>1032</v>
      </c>
      <c r="C2199" s="108" t="s">
        <v>12</v>
      </c>
      <c r="D2199" s="108" t="s">
        <v>146</v>
      </c>
      <c r="E2199" s="108" t="s">
        <v>105</v>
      </c>
      <c r="F2199" s="108">
        <v>10</v>
      </c>
      <c r="G2199" s="108">
        <v>1</v>
      </c>
      <c r="H2199" s="109">
        <v>3.3</v>
      </c>
      <c r="I2199" s="108" t="str">
        <f t="shared" si="146"/>
        <v>high</v>
      </c>
      <c r="J2199" s="108" t="s">
        <v>11</v>
      </c>
      <c r="K2199" s="110">
        <v>306.37</v>
      </c>
      <c r="L2199" s="110">
        <v>4.72097662340596</v>
      </c>
      <c r="M2199" s="110">
        <v>2</v>
      </c>
      <c r="N2199" s="110">
        <v>4</v>
      </c>
      <c r="O2199" s="110">
        <f t="shared" si="145"/>
        <v>4.72097662340596</v>
      </c>
      <c r="P2199" s="110">
        <f t="shared" si="147"/>
        <v>1.5409395904970983E-2</v>
      </c>
      <c r="Q2199" s="111">
        <f t="shared" si="148"/>
        <v>5.5473825257895536E-2</v>
      </c>
    </row>
    <row r="2200" spans="1:17">
      <c r="A2200" s="107" t="s">
        <v>837</v>
      </c>
      <c r="B2200" s="108" t="s">
        <v>1033</v>
      </c>
      <c r="C2200" s="108" t="s">
        <v>8</v>
      </c>
      <c r="D2200" s="108" t="s">
        <v>146</v>
      </c>
      <c r="E2200" s="108" t="s">
        <v>105</v>
      </c>
      <c r="F2200" s="108">
        <v>10</v>
      </c>
      <c r="G2200" s="108">
        <v>1</v>
      </c>
      <c r="H2200" s="109">
        <v>3.3</v>
      </c>
      <c r="I2200" s="108" t="str">
        <f t="shared" si="146"/>
        <v>high</v>
      </c>
      <c r="J2200" s="108" t="s">
        <v>11</v>
      </c>
      <c r="K2200" s="110">
        <v>307.32</v>
      </c>
      <c r="L2200" s="110">
        <v>3.2325303704930799</v>
      </c>
      <c r="M2200" s="110">
        <v>2</v>
      </c>
      <c r="N2200" s="110">
        <v>4</v>
      </c>
      <c r="O2200" s="110">
        <f t="shared" si="145"/>
        <v>0</v>
      </c>
      <c r="P2200" s="110" t="e">
        <f t="shared" si="147"/>
        <v>#N/A</v>
      </c>
      <c r="Q2200" s="111" t="e">
        <f t="shared" si="148"/>
        <v>#N/A</v>
      </c>
    </row>
    <row r="2201" spans="1:17" ht="15" thickBot="1">
      <c r="A2201" s="112" t="s">
        <v>837</v>
      </c>
      <c r="B2201" s="113" t="s">
        <v>1033</v>
      </c>
      <c r="C2201" s="113" t="s">
        <v>12</v>
      </c>
      <c r="D2201" s="113" t="s">
        <v>146</v>
      </c>
      <c r="E2201" s="113" t="s">
        <v>105</v>
      </c>
      <c r="F2201" s="113">
        <v>10</v>
      </c>
      <c r="G2201" s="113">
        <v>1</v>
      </c>
      <c r="H2201" s="114">
        <v>3.3</v>
      </c>
      <c r="I2201" s="113" t="str">
        <f t="shared" si="146"/>
        <v>high</v>
      </c>
      <c r="J2201" s="113" t="s">
        <v>11</v>
      </c>
      <c r="K2201" s="115">
        <v>307.32</v>
      </c>
      <c r="L2201" s="115">
        <v>12.610159036275199</v>
      </c>
      <c r="M2201" s="115">
        <v>2</v>
      </c>
      <c r="N2201" s="115">
        <v>4</v>
      </c>
      <c r="O2201" s="115">
        <f t="shared" si="145"/>
        <v>12.610159036275199</v>
      </c>
      <c r="P2201" s="115">
        <f t="shared" si="147"/>
        <v>4.1032666394231421E-2</v>
      </c>
      <c r="Q2201" s="116">
        <f t="shared" si="148"/>
        <v>0.14771759901923312</v>
      </c>
    </row>
    <row r="2202" spans="1:17">
      <c r="A2202" s="102" t="s">
        <v>837</v>
      </c>
      <c r="B2202" s="103" t="s">
        <v>1034</v>
      </c>
      <c r="C2202" s="103" t="s">
        <v>8</v>
      </c>
      <c r="D2202" s="103" t="s">
        <v>146</v>
      </c>
      <c r="E2202" s="103" t="s">
        <v>105</v>
      </c>
      <c r="F2202" s="103">
        <v>10</v>
      </c>
      <c r="G2202" s="103">
        <v>2</v>
      </c>
      <c r="H2202" s="104">
        <v>3.3</v>
      </c>
      <c r="I2202" s="103" t="str">
        <f t="shared" si="146"/>
        <v>high</v>
      </c>
      <c r="J2202" s="103" t="s">
        <v>11</v>
      </c>
      <c r="K2202" s="105">
        <v>313.11</v>
      </c>
      <c r="L2202" s="105">
        <v>23.451953281417499</v>
      </c>
      <c r="M2202" s="105">
        <v>2</v>
      </c>
      <c r="N2202" s="105">
        <v>4</v>
      </c>
      <c r="O2202" s="105">
        <f t="shared" si="145"/>
        <v>23.451953281417499</v>
      </c>
      <c r="P2202" s="105">
        <f t="shared" si="147"/>
        <v>7.4900045611502333E-2</v>
      </c>
      <c r="Q2202" s="106">
        <f t="shared" si="148"/>
        <v>0.26964016420140841</v>
      </c>
    </row>
    <row r="2203" spans="1:17">
      <c r="A2203" s="107" t="s">
        <v>837</v>
      </c>
      <c r="B2203" s="108" t="s">
        <v>1034</v>
      </c>
      <c r="C2203" s="108" t="s">
        <v>12</v>
      </c>
      <c r="D2203" s="108" t="s">
        <v>146</v>
      </c>
      <c r="E2203" s="108" t="s">
        <v>105</v>
      </c>
      <c r="F2203" s="108">
        <v>10</v>
      </c>
      <c r="G2203" s="108">
        <v>2</v>
      </c>
      <c r="H2203" s="109">
        <v>3.3</v>
      </c>
      <c r="I2203" s="108" t="str">
        <f t="shared" si="146"/>
        <v>high</v>
      </c>
      <c r="J2203" s="108" t="s">
        <v>11</v>
      </c>
      <c r="K2203" s="110">
        <v>313.11</v>
      </c>
      <c r="L2203" s="110">
        <v>23.257651339366099</v>
      </c>
      <c r="M2203" s="110">
        <v>2</v>
      </c>
      <c r="N2203" s="110">
        <v>4</v>
      </c>
      <c r="O2203" s="110">
        <f t="shared" si="145"/>
        <v>23.257651339366099</v>
      </c>
      <c r="P2203" s="110">
        <f t="shared" si="147"/>
        <v>7.4279490720085911E-2</v>
      </c>
      <c r="Q2203" s="111">
        <f t="shared" si="148"/>
        <v>0.26740616659230931</v>
      </c>
    </row>
    <row r="2204" spans="1:17">
      <c r="A2204" s="107" t="s">
        <v>837</v>
      </c>
      <c r="B2204" s="108" t="s">
        <v>1035</v>
      </c>
      <c r="C2204" s="108" t="s">
        <v>8</v>
      </c>
      <c r="D2204" s="108" t="s">
        <v>146</v>
      </c>
      <c r="E2204" s="108" t="s">
        <v>105</v>
      </c>
      <c r="F2204" s="108">
        <v>10</v>
      </c>
      <c r="G2204" s="108">
        <v>2</v>
      </c>
      <c r="H2204" s="109">
        <v>3.3</v>
      </c>
      <c r="I2204" s="108" t="str">
        <f t="shared" si="146"/>
        <v>high</v>
      </c>
      <c r="J2204" s="108" t="s">
        <v>11</v>
      </c>
      <c r="K2204" s="110">
        <v>306.2</v>
      </c>
      <c r="L2204" s="110">
        <v>17.127778553479601</v>
      </c>
      <c r="M2204" s="110">
        <v>2</v>
      </c>
      <c r="N2204" s="110">
        <v>4</v>
      </c>
      <c r="O2204" s="110">
        <f t="shared" si="145"/>
        <v>17.127778553479601</v>
      </c>
      <c r="P2204" s="110">
        <f t="shared" si="147"/>
        <v>5.5936572676288702E-2</v>
      </c>
      <c r="Q2204" s="111">
        <f t="shared" si="148"/>
        <v>0.20137166163463932</v>
      </c>
    </row>
    <row r="2205" spans="1:17">
      <c r="A2205" s="107" t="s">
        <v>837</v>
      </c>
      <c r="B2205" s="108" t="s">
        <v>1035</v>
      </c>
      <c r="C2205" s="108" t="s">
        <v>12</v>
      </c>
      <c r="D2205" s="108" t="s">
        <v>146</v>
      </c>
      <c r="E2205" s="108" t="s">
        <v>105</v>
      </c>
      <c r="F2205" s="108">
        <v>10</v>
      </c>
      <c r="G2205" s="108">
        <v>2</v>
      </c>
      <c r="H2205" s="109">
        <v>3.3</v>
      </c>
      <c r="I2205" s="108" t="str">
        <f t="shared" si="146"/>
        <v>high</v>
      </c>
      <c r="J2205" s="108" t="s">
        <v>11</v>
      </c>
      <c r="K2205" s="110">
        <v>306.2</v>
      </c>
      <c r="L2205" s="110">
        <v>11.557562911646199</v>
      </c>
      <c r="M2205" s="110">
        <v>2</v>
      </c>
      <c r="N2205" s="110">
        <v>4</v>
      </c>
      <c r="O2205" s="110">
        <f t="shared" si="145"/>
        <v>11.557562911646199</v>
      </c>
      <c r="P2205" s="110">
        <f t="shared" si="147"/>
        <v>3.7745143408380796E-2</v>
      </c>
      <c r="Q2205" s="111">
        <f t="shared" si="148"/>
        <v>0.13588251627017087</v>
      </c>
    </row>
    <row r="2206" spans="1:17">
      <c r="A2206" s="107" t="s">
        <v>837</v>
      </c>
      <c r="B2206" s="108" t="s">
        <v>1036</v>
      </c>
      <c r="C2206" s="108" t="s">
        <v>8</v>
      </c>
      <c r="D2206" s="108" t="s">
        <v>146</v>
      </c>
      <c r="E2206" s="108" t="s">
        <v>105</v>
      </c>
      <c r="F2206" s="108">
        <v>10</v>
      </c>
      <c r="G2206" s="108">
        <v>2</v>
      </c>
      <c r="H2206" s="109">
        <v>3.3</v>
      </c>
      <c r="I2206" s="108" t="str">
        <f t="shared" si="146"/>
        <v>high</v>
      </c>
      <c r="J2206" s="108" t="s">
        <v>11</v>
      </c>
      <c r="K2206" s="110">
        <v>305.23</v>
      </c>
      <c r="L2206" s="110">
        <v>13.4361326091111</v>
      </c>
      <c r="M2206" s="110">
        <v>2</v>
      </c>
      <c r="N2206" s="110">
        <v>4</v>
      </c>
      <c r="O2206" s="110">
        <f t="shared" si="145"/>
        <v>13.4361326091111</v>
      </c>
      <c r="P2206" s="110">
        <f t="shared" si="147"/>
        <v>4.4019698617800015E-2</v>
      </c>
      <c r="Q2206" s="111">
        <f t="shared" si="148"/>
        <v>0.15847091502408006</v>
      </c>
    </row>
    <row r="2207" spans="1:17">
      <c r="A2207" s="107" t="s">
        <v>837</v>
      </c>
      <c r="B2207" s="108" t="s">
        <v>1036</v>
      </c>
      <c r="C2207" s="108" t="s">
        <v>12</v>
      </c>
      <c r="D2207" s="108" t="s">
        <v>146</v>
      </c>
      <c r="E2207" s="108" t="s">
        <v>105</v>
      </c>
      <c r="F2207" s="108">
        <v>10</v>
      </c>
      <c r="G2207" s="108">
        <v>2</v>
      </c>
      <c r="H2207" s="109">
        <v>3.3</v>
      </c>
      <c r="I2207" s="108" t="str">
        <f t="shared" si="146"/>
        <v>high</v>
      </c>
      <c r="J2207" s="108" t="s">
        <v>11</v>
      </c>
      <c r="K2207" s="110">
        <v>305.23</v>
      </c>
      <c r="L2207" s="110">
        <v>6.6908245046889903</v>
      </c>
      <c r="M2207" s="110">
        <v>2</v>
      </c>
      <c r="N2207" s="110">
        <v>4</v>
      </c>
      <c r="O2207" s="110">
        <f t="shared" si="145"/>
        <v>6.6908245046889903</v>
      </c>
      <c r="P2207" s="110">
        <f t="shared" si="147"/>
        <v>2.1920599235622285E-2</v>
      </c>
      <c r="Q2207" s="111">
        <f t="shared" si="148"/>
        <v>7.8914157248240219E-2</v>
      </c>
    </row>
    <row r="2208" spans="1:17">
      <c r="A2208" s="107" t="s">
        <v>837</v>
      </c>
      <c r="B2208" s="108" t="s">
        <v>1037</v>
      </c>
      <c r="C2208" s="108" t="s">
        <v>8</v>
      </c>
      <c r="D2208" s="108" t="s">
        <v>146</v>
      </c>
      <c r="E2208" s="108" t="s">
        <v>105</v>
      </c>
      <c r="F2208" s="108">
        <v>10</v>
      </c>
      <c r="G2208" s="108">
        <v>2</v>
      </c>
      <c r="H2208" s="109">
        <v>3.3</v>
      </c>
      <c r="I2208" s="108" t="str">
        <f t="shared" si="146"/>
        <v>high</v>
      </c>
      <c r="J2208" s="108" t="s">
        <v>11</v>
      </c>
      <c r="K2208" s="110">
        <v>305.58</v>
      </c>
      <c r="L2208" s="110">
        <v>10.448195055681101</v>
      </c>
      <c r="M2208" s="110">
        <v>2</v>
      </c>
      <c r="N2208" s="110">
        <v>4</v>
      </c>
      <c r="O2208" s="110">
        <f t="shared" si="145"/>
        <v>10.448195055681101</v>
      </c>
      <c r="P2208" s="110">
        <f t="shared" si="147"/>
        <v>3.4191357600893715E-2</v>
      </c>
      <c r="Q2208" s="111">
        <f t="shared" si="148"/>
        <v>0.12308888736321737</v>
      </c>
    </row>
    <row r="2209" spans="1:17" ht="15" thickBot="1">
      <c r="A2209" s="112" t="s">
        <v>837</v>
      </c>
      <c r="B2209" s="113" t="s">
        <v>1037</v>
      </c>
      <c r="C2209" s="113" t="s">
        <v>12</v>
      </c>
      <c r="D2209" s="113" t="s">
        <v>146</v>
      </c>
      <c r="E2209" s="113" t="s">
        <v>105</v>
      </c>
      <c r="F2209" s="113">
        <v>10</v>
      </c>
      <c r="G2209" s="113">
        <v>2</v>
      </c>
      <c r="H2209" s="114">
        <v>3.3</v>
      </c>
      <c r="I2209" s="113" t="str">
        <f t="shared" si="146"/>
        <v>high</v>
      </c>
      <c r="J2209" s="113" t="s">
        <v>11</v>
      </c>
      <c r="K2209" s="115">
        <v>305.58</v>
      </c>
      <c r="L2209" s="115">
        <v>31.2958551368164</v>
      </c>
      <c r="M2209" s="115">
        <v>2</v>
      </c>
      <c r="N2209" s="115">
        <v>4</v>
      </c>
      <c r="O2209" s="115">
        <f t="shared" si="145"/>
        <v>31.2958551368164</v>
      </c>
      <c r="P2209" s="115">
        <f t="shared" si="147"/>
        <v>0.10241460546114406</v>
      </c>
      <c r="Q2209" s="116">
        <f t="shared" si="148"/>
        <v>0.36869257966011859</v>
      </c>
    </row>
    <row r="2210" spans="1:17">
      <c r="A2210" s="102" t="s">
        <v>837</v>
      </c>
      <c r="B2210" s="103" t="s">
        <v>1038</v>
      </c>
      <c r="C2210" s="103" t="s">
        <v>8</v>
      </c>
      <c r="D2210" s="103" t="s">
        <v>146</v>
      </c>
      <c r="E2210" s="103" t="s">
        <v>105</v>
      </c>
      <c r="F2210" s="103">
        <v>20</v>
      </c>
      <c r="G2210" s="103">
        <v>1</v>
      </c>
      <c r="H2210" s="104">
        <v>1.4</v>
      </c>
      <c r="I2210" s="103" t="str">
        <f t="shared" si="146"/>
        <v>low</v>
      </c>
      <c r="J2210" s="103" t="s">
        <v>11</v>
      </c>
      <c r="K2210" s="105">
        <v>306.05</v>
      </c>
      <c r="L2210" s="105">
        <v>4.4771188595782396</v>
      </c>
      <c r="M2210" s="105">
        <v>2</v>
      </c>
      <c r="N2210" s="105">
        <v>4</v>
      </c>
      <c r="O2210" s="105">
        <f t="shared" si="145"/>
        <v>4.4771188595782396</v>
      </c>
      <c r="P2210" s="105">
        <f t="shared" si="147"/>
        <v>1.4628717070995717E-2</v>
      </c>
      <c r="Q2210" s="106">
        <f t="shared" si="148"/>
        <v>5.2663381455584579E-2</v>
      </c>
    </row>
    <row r="2211" spans="1:17">
      <c r="A2211" s="107" t="s">
        <v>837</v>
      </c>
      <c r="B2211" s="108" t="s">
        <v>1038</v>
      </c>
      <c r="C2211" s="108" t="s">
        <v>12</v>
      </c>
      <c r="D2211" s="108" t="s">
        <v>146</v>
      </c>
      <c r="E2211" s="108" t="s">
        <v>105</v>
      </c>
      <c r="F2211" s="108">
        <v>20</v>
      </c>
      <c r="G2211" s="108">
        <v>1</v>
      </c>
      <c r="H2211" s="109">
        <v>1.4</v>
      </c>
      <c r="I2211" s="108" t="str">
        <f t="shared" si="146"/>
        <v>low</v>
      </c>
      <c r="J2211" s="108" t="s">
        <v>11</v>
      </c>
      <c r="K2211" s="110">
        <v>306.05</v>
      </c>
      <c r="L2211" s="110">
        <v>5.6514598105391798</v>
      </c>
      <c r="M2211" s="110">
        <v>2</v>
      </c>
      <c r="N2211" s="110">
        <v>4</v>
      </c>
      <c r="O2211" s="110">
        <f t="shared" si="145"/>
        <v>5.6514598105391798</v>
      </c>
      <c r="P2211" s="110">
        <f t="shared" si="147"/>
        <v>1.8465805621758469E-2</v>
      </c>
      <c r="Q2211" s="111">
        <f t="shared" si="148"/>
        <v>6.6476900238330486E-2</v>
      </c>
    </row>
    <row r="2212" spans="1:17">
      <c r="A2212" s="107" t="s">
        <v>837</v>
      </c>
      <c r="B2212" s="108" t="s">
        <v>1039</v>
      </c>
      <c r="C2212" s="108" t="s">
        <v>8</v>
      </c>
      <c r="D2212" s="108" t="s">
        <v>146</v>
      </c>
      <c r="E2212" s="108" t="s">
        <v>105</v>
      </c>
      <c r="F2212" s="108">
        <v>20</v>
      </c>
      <c r="G2212" s="108">
        <v>1</v>
      </c>
      <c r="H2212" s="109">
        <v>1.4</v>
      </c>
      <c r="I2212" s="108" t="str">
        <f t="shared" si="146"/>
        <v>low</v>
      </c>
      <c r="J2212" s="108" t="s">
        <v>11</v>
      </c>
      <c r="K2212" s="110">
        <v>304.43</v>
      </c>
      <c r="L2212" s="110">
        <v>4.5957789058122804</v>
      </c>
      <c r="M2212" s="110">
        <v>2</v>
      </c>
      <c r="N2212" s="110">
        <v>4</v>
      </c>
      <c r="O2212" s="110">
        <f t="shared" si="145"/>
        <v>4.5957789058122804</v>
      </c>
      <c r="P2212" s="110">
        <f t="shared" si="147"/>
        <v>1.5096340392905694E-2</v>
      </c>
      <c r="Q2212" s="111">
        <f t="shared" si="148"/>
        <v>5.4346825414460495E-2</v>
      </c>
    </row>
    <row r="2213" spans="1:17">
      <c r="A2213" s="107" t="s">
        <v>837</v>
      </c>
      <c r="B2213" s="108" t="s">
        <v>1039</v>
      </c>
      <c r="C2213" s="108" t="s">
        <v>12</v>
      </c>
      <c r="D2213" s="108" t="s">
        <v>146</v>
      </c>
      <c r="E2213" s="108" t="s">
        <v>105</v>
      </c>
      <c r="F2213" s="108">
        <v>20</v>
      </c>
      <c r="G2213" s="108">
        <v>1</v>
      </c>
      <c r="H2213" s="109">
        <v>1.4</v>
      </c>
      <c r="I2213" s="108" t="str">
        <f t="shared" si="146"/>
        <v>low</v>
      </c>
      <c r="J2213" s="108" t="s">
        <v>11</v>
      </c>
      <c r="K2213" s="110">
        <v>304.43</v>
      </c>
      <c r="L2213" s="110">
        <v>8.7943206834224004</v>
      </c>
      <c r="M2213" s="110">
        <v>2</v>
      </c>
      <c r="N2213" s="110">
        <v>4</v>
      </c>
      <c r="O2213" s="110">
        <f t="shared" si="145"/>
        <v>8.7943206834224004</v>
      </c>
      <c r="P2213" s="110">
        <f t="shared" si="147"/>
        <v>2.888782538981835E-2</v>
      </c>
      <c r="Q2213" s="111">
        <f t="shared" si="148"/>
        <v>0.10399617140334605</v>
      </c>
    </row>
    <row r="2214" spans="1:17">
      <c r="A2214" s="107" t="s">
        <v>837</v>
      </c>
      <c r="B2214" s="108" t="s">
        <v>1040</v>
      </c>
      <c r="C2214" s="108" t="s">
        <v>8</v>
      </c>
      <c r="D2214" s="108" t="s">
        <v>146</v>
      </c>
      <c r="E2214" s="108" t="s">
        <v>105</v>
      </c>
      <c r="F2214" s="108">
        <v>20</v>
      </c>
      <c r="G2214" s="108">
        <v>1</v>
      </c>
      <c r="H2214" s="109">
        <v>1.4</v>
      </c>
      <c r="I2214" s="108" t="str">
        <f t="shared" si="146"/>
        <v>low</v>
      </c>
      <c r="J2214" s="108" t="s">
        <v>11</v>
      </c>
      <c r="K2214" s="110">
        <v>302.63</v>
      </c>
      <c r="L2214" s="110">
        <v>4.6239338587175203</v>
      </c>
      <c r="M2214" s="110">
        <v>2</v>
      </c>
      <c r="N2214" s="110">
        <v>4</v>
      </c>
      <c r="O2214" s="110">
        <f t="shared" si="145"/>
        <v>4.6239338587175203</v>
      </c>
      <c r="P2214" s="110">
        <f t="shared" si="147"/>
        <v>1.5279165511408387E-2</v>
      </c>
      <c r="Q2214" s="111">
        <f t="shared" si="148"/>
        <v>5.5004995841070201E-2</v>
      </c>
    </row>
    <row r="2215" spans="1:17">
      <c r="A2215" s="107" t="s">
        <v>837</v>
      </c>
      <c r="B2215" s="108" t="s">
        <v>1040</v>
      </c>
      <c r="C2215" s="108" t="s">
        <v>12</v>
      </c>
      <c r="D2215" s="108" t="s">
        <v>146</v>
      </c>
      <c r="E2215" s="108" t="s">
        <v>105</v>
      </c>
      <c r="F2215" s="108">
        <v>20</v>
      </c>
      <c r="G2215" s="108">
        <v>1</v>
      </c>
      <c r="H2215" s="109">
        <v>1.4</v>
      </c>
      <c r="I2215" s="108" t="str">
        <f t="shared" si="146"/>
        <v>low</v>
      </c>
      <c r="J2215" s="108" t="s">
        <v>11</v>
      </c>
      <c r="K2215" s="110">
        <v>302.63</v>
      </c>
      <c r="L2215" s="110">
        <v>7.239243910241</v>
      </c>
      <c r="M2215" s="110">
        <v>2</v>
      </c>
      <c r="N2215" s="110">
        <v>4</v>
      </c>
      <c r="O2215" s="110">
        <f t="shared" si="145"/>
        <v>7.239243910241</v>
      </c>
      <c r="P2215" s="110">
        <f t="shared" si="147"/>
        <v>2.3921104683081652E-2</v>
      </c>
      <c r="Q2215" s="111">
        <f t="shared" si="148"/>
        <v>8.6115976859093946E-2</v>
      </c>
    </row>
    <row r="2216" spans="1:17">
      <c r="A2216" s="107" t="s">
        <v>837</v>
      </c>
      <c r="B2216" s="108" t="s">
        <v>1041</v>
      </c>
      <c r="C2216" s="108" t="s">
        <v>8</v>
      </c>
      <c r="D2216" s="108" t="s">
        <v>146</v>
      </c>
      <c r="E2216" s="108" t="s">
        <v>105</v>
      </c>
      <c r="F2216" s="108">
        <v>20</v>
      </c>
      <c r="G2216" s="108">
        <v>1</v>
      </c>
      <c r="H2216" s="109">
        <v>1.4</v>
      </c>
      <c r="I2216" s="108" t="str">
        <f t="shared" si="146"/>
        <v>low</v>
      </c>
      <c r="J2216" s="108" t="s">
        <v>11</v>
      </c>
      <c r="K2216" s="110">
        <v>304.45</v>
      </c>
      <c r="L2216" s="110">
        <v>3.2676580913905902</v>
      </c>
      <c r="M2216" s="110">
        <v>2</v>
      </c>
      <c r="N2216" s="110">
        <v>4</v>
      </c>
      <c r="O2216" s="110">
        <f t="shared" si="145"/>
        <v>0</v>
      </c>
      <c r="P2216" s="110" t="e">
        <f t="shared" si="147"/>
        <v>#N/A</v>
      </c>
      <c r="Q2216" s="111" t="e">
        <f t="shared" si="148"/>
        <v>#N/A</v>
      </c>
    </row>
    <row r="2217" spans="1:17" ht="15" thickBot="1">
      <c r="A2217" s="112" t="s">
        <v>837</v>
      </c>
      <c r="B2217" s="113" t="s">
        <v>1041</v>
      </c>
      <c r="C2217" s="113" t="s">
        <v>12</v>
      </c>
      <c r="D2217" s="113" t="s">
        <v>146</v>
      </c>
      <c r="E2217" s="113" t="s">
        <v>105</v>
      </c>
      <c r="F2217" s="113">
        <v>20</v>
      </c>
      <c r="G2217" s="113">
        <v>1</v>
      </c>
      <c r="H2217" s="114">
        <v>1.4</v>
      </c>
      <c r="I2217" s="113" t="str">
        <f t="shared" si="146"/>
        <v>low</v>
      </c>
      <c r="J2217" s="113" t="s">
        <v>11</v>
      </c>
      <c r="K2217" s="115">
        <v>304.45</v>
      </c>
      <c r="L2217" s="115">
        <v>-0.53017735318269399</v>
      </c>
      <c r="M2217" s="115">
        <v>2</v>
      </c>
      <c r="N2217" s="115">
        <v>4</v>
      </c>
      <c r="O2217" s="115">
        <f t="shared" si="145"/>
        <v>0</v>
      </c>
      <c r="P2217" s="115" t="e">
        <f t="shared" si="147"/>
        <v>#N/A</v>
      </c>
      <c r="Q2217" s="116" t="e">
        <f t="shared" si="148"/>
        <v>#N/A</v>
      </c>
    </row>
    <row r="2218" spans="1:17">
      <c r="A2218" s="102" t="s">
        <v>837</v>
      </c>
      <c r="B2218" s="103" t="s">
        <v>1042</v>
      </c>
      <c r="C2218" s="103" t="s">
        <v>8</v>
      </c>
      <c r="D2218" s="103" t="s">
        <v>146</v>
      </c>
      <c r="E2218" s="103" t="s">
        <v>105</v>
      </c>
      <c r="F2218" s="103">
        <v>20</v>
      </c>
      <c r="G2218" s="103">
        <v>2</v>
      </c>
      <c r="H2218" s="104">
        <v>1.4</v>
      </c>
      <c r="I2218" s="103" t="str">
        <f t="shared" si="146"/>
        <v>low</v>
      </c>
      <c r="J2218" s="103" t="s">
        <v>11</v>
      </c>
      <c r="K2218" s="105">
        <v>306.3</v>
      </c>
      <c r="L2218" s="105">
        <v>5.6402538593904401</v>
      </c>
      <c r="M2218" s="105">
        <v>2</v>
      </c>
      <c r="N2218" s="105">
        <v>4</v>
      </c>
      <c r="O2218" s="105">
        <f t="shared" si="145"/>
        <v>5.6402538593904401</v>
      </c>
      <c r="P2218" s="105">
        <f t="shared" si="147"/>
        <v>1.8414149067549592E-2</v>
      </c>
      <c r="Q2218" s="106">
        <f t="shared" si="148"/>
        <v>6.6290936643178533E-2</v>
      </c>
    </row>
    <row r="2219" spans="1:17">
      <c r="A2219" s="107" t="s">
        <v>837</v>
      </c>
      <c r="B2219" s="108" t="s">
        <v>1042</v>
      </c>
      <c r="C2219" s="108" t="s">
        <v>12</v>
      </c>
      <c r="D2219" s="108" t="s">
        <v>146</v>
      </c>
      <c r="E2219" s="108" t="s">
        <v>105</v>
      </c>
      <c r="F2219" s="108">
        <v>20</v>
      </c>
      <c r="G2219" s="108">
        <v>2</v>
      </c>
      <c r="H2219" s="109">
        <v>1.4</v>
      </c>
      <c r="I2219" s="108" t="str">
        <f t="shared" si="146"/>
        <v>low</v>
      </c>
      <c r="J2219" s="108" t="s">
        <v>11</v>
      </c>
      <c r="K2219" s="110">
        <v>306.3</v>
      </c>
      <c r="L2219" s="110">
        <v>18.528008850859599</v>
      </c>
      <c r="M2219" s="110">
        <v>2</v>
      </c>
      <c r="N2219" s="110">
        <v>4</v>
      </c>
      <c r="O2219" s="110">
        <f t="shared" si="145"/>
        <v>18.528008850859599</v>
      </c>
      <c r="P2219" s="110">
        <f t="shared" si="147"/>
        <v>6.0489744860788765E-2</v>
      </c>
      <c r="Q2219" s="111">
        <f t="shared" si="148"/>
        <v>0.21776308149883955</v>
      </c>
    </row>
    <row r="2220" spans="1:17">
      <c r="A2220" s="107" t="s">
        <v>837</v>
      </c>
      <c r="B2220" s="108" t="s">
        <v>1043</v>
      </c>
      <c r="C2220" s="108" t="s">
        <v>8</v>
      </c>
      <c r="D2220" s="108" t="s">
        <v>146</v>
      </c>
      <c r="E2220" s="108" t="s">
        <v>105</v>
      </c>
      <c r="F2220" s="108">
        <v>20</v>
      </c>
      <c r="G2220" s="108">
        <v>2</v>
      </c>
      <c r="H2220" s="109">
        <v>1.4</v>
      </c>
      <c r="I2220" s="108" t="str">
        <f t="shared" si="146"/>
        <v>low</v>
      </c>
      <c r="J2220" s="108" t="s">
        <v>11</v>
      </c>
      <c r="K2220" s="110">
        <v>306.55</v>
      </c>
      <c r="L2220" s="110">
        <v>5.3415770402877696</v>
      </c>
      <c r="M2220" s="110">
        <v>2</v>
      </c>
      <c r="N2220" s="110">
        <v>4</v>
      </c>
      <c r="O2220" s="110">
        <f t="shared" si="145"/>
        <v>5.3415770402877696</v>
      </c>
      <c r="P2220" s="110">
        <f t="shared" si="147"/>
        <v>1.7424815006647429E-2</v>
      </c>
      <c r="Q2220" s="111">
        <f t="shared" si="148"/>
        <v>6.2729334023930744E-2</v>
      </c>
    </row>
    <row r="2221" spans="1:17">
      <c r="A2221" s="107" t="s">
        <v>837</v>
      </c>
      <c r="B2221" s="108" t="s">
        <v>1043</v>
      </c>
      <c r="C2221" s="108" t="s">
        <v>12</v>
      </c>
      <c r="D2221" s="108" t="s">
        <v>146</v>
      </c>
      <c r="E2221" s="108" t="s">
        <v>105</v>
      </c>
      <c r="F2221" s="108">
        <v>20</v>
      </c>
      <c r="G2221" s="108">
        <v>2</v>
      </c>
      <c r="H2221" s="109">
        <v>1.4</v>
      </c>
      <c r="I2221" s="108" t="str">
        <f t="shared" si="146"/>
        <v>low</v>
      </c>
      <c r="J2221" s="108" t="s">
        <v>11</v>
      </c>
      <c r="K2221" s="110">
        <v>306.55</v>
      </c>
      <c r="L2221" s="110">
        <v>22.873505221949799</v>
      </c>
      <c r="M2221" s="110">
        <v>2</v>
      </c>
      <c r="N2221" s="110">
        <v>4</v>
      </c>
      <c r="O2221" s="110">
        <f t="shared" si="145"/>
        <v>22.873505221949799</v>
      </c>
      <c r="P2221" s="110">
        <f t="shared" si="147"/>
        <v>7.4615903513129342E-2</v>
      </c>
      <c r="Q2221" s="111">
        <f t="shared" si="148"/>
        <v>0.26861725264726566</v>
      </c>
    </row>
    <row r="2222" spans="1:17">
      <c r="A2222" s="107" t="s">
        <v>837</v>
      </c>
      <c r="B2222" s="108" t="s">
        <v>1044</v>
      </c>
      <c r="C2222" s="108" t="s">
        <v>8</v>
      </c>
      <c r="D2222" s="108" t="s">
        <v>146</v>
      </c>
      <c r="E2222" s="108" t="s">
        <v>105</v>
      </c>
      <c r="F2222" s="108">
        <v>20</v>
      </c>
      <c r="G2222" s="108">
        <v>2</v>
      </c>
      <c r="H2222" s="109">
        <v>1.4</v>
      </c>
      <c r="I2222" s="108" t="str">
        <f t="shared" si="146"/>
        <v>low</v>
      </c>
      <c r="J2222" s="108" t="s">
        <v>11</v>
      </c>
      <c r="K2222" s="110">
        <v>307.35000000000002</v>
      </c>
      <c r="L2222" s="110">
        <v>16.896178052598302</v>
      </c>
      <c r="M2222" s="110">
        <v>2</v>
      </c>
      <c r="N2222" s="110">
        <v>4</v>
      </c>
      <c r="O2222" s="110">
        <f t="shared" si="145"/>
        <v>16.896178052598302</v>
      </c>
      <c r="P2222" s="110">
        <f t="shared" si="147"/>
        <v>5.4973736953305027E-2</v>
      </c>
      <c r="Q2222" s="111">
        <f t="shared" si="148"/>
        <v>0.19790545303189808</v>
      </c>
    </row>
    <row r="2223" spans="1:17">
      <c r="A2223" s="107" t="s">
        <v>837</v>
      </c>
      <c r="B2223" s="108" t="s">
        <v>1044</v>
      </c>
      <c r="C2223" s="108" t="s">
        <v>12</v>
      </c>
      <c r="D2223" s="108" t="s">
        <v>146</v>
      </c>
      <c r="E2223" s="108" t="s">
        <v>105</v>
      </c>
      <c r="F2223" s="108">
        <v>20</v>
      </c>
      <c r="G2223" s="108">
        <v>2</v>
      </c>
      <c r="H2223" s="109">
        <v>1.4</v>
      </c>
      <c r="I2223" s="108" t="str">
        <f t="shared" si="146"/>
        <v>low</v>
      </c>
      <c r="J2223" s="108" t="s">
        <v>11</v>
      </c>
      <c r="K2223" s="110">
        <v>307.35000000000002</v>
      </c>
      <c r="L2223" s="110">
        <v>-3.1135339099682802</v>
      </c>
      <c r="M2223" s="110">
        <v>2</v>
      </c>
      <c r="N2223" s="110">
        <v>4</v>
      </c>
      <c r="O2223" s="110">
        <f t="shared" si="145"/>
        <v>0</v>
      </c>
      <c r="P2223" s="110" t="e">
        <f t="shared" si="147"/>
        <v>#N/A</v>
      </c>
      <c r="Q2223" s="111" t="e">
        <f t="shared" si="148"/>
        <v>#N/A</v>
      </c>
    </row>
    <row r="2224" spans="1:17">
      <c r="A2224" s="107" t="s">
        <v>837</v>
      </c>
      <c r="B2224" s="108" t="s">
        <v>1045</v>
      </c>
      <c r="C2224" s="108" t="s">
        <v>8</v>
      </c>
      <c r="D2224" s="108" t="s">
        <v>146</v>
      </c>
      <c r="E2224" s="108" t="s">
        <v>105</v>
      </c>
      <c r="F2224" s="108">
        <v>20</v>
      </c>
      <c r="G2224" s="108">
        <v>2</v>
      </c>
      <c r="H2224" s="109">
        <v>1.4</v>
      </c>
      <c r="I2224" s="108" t="str">
        <f t="shared" si="146"/>
        <v>low</v>
      </c>
      <c r="J2224" s="108" t="s">
        <v>11</v>
      </c>
      <c r="K2224" s="110">
        <v>307.12</v>
      </c>
      <c r="L2224" s="110">
        <v>14.395481212079201</v>
      </c>
      <c r="M2224" s="110">
        <v>2</v>
      </c>
      <c r="N2224" s="110">
        <v>4</v>
      </c>
      <c r="O2224" s="110">
        <f t="shared" si="145"/>
        <v>14.395481212079201</v>
      </c>
      <c r="P2224" s="110">
        <f t="shared" si="147"/>
        <v>4.6872496783274292E-2</v>
      </c>
      <c r="Q2224" s="111">
        <f t="shared" si="148"/>
        <v>0.16874098841978746</v>
      </c>
    </row>
    <row r="2225" spans="1:17" ht="15" thickBot="1">
      <c r="A2225" s="112" t="s">
        <v>837</v>
      </c>
      <c r="B2225" s="113" t="s">
        <v>1045</v>
      </c>
      <c r="C2225" s="113" t="s">
        <v>12</v>
      </c>
      <c r="D2225" s="113" t="s">
        <v>146</v>
      </c>
      <c r="E2225" s="113" t="s">
        <v>105</v>
      </c>
      <c r="F2225" s="113">
        <v>20</v>
      </c>
      <c r="G2225" s="113">
        <v>2</v>
      </c>
      <c r="H2225" s="114">
        <v>1.4</v>
      </c>
      <c r="I2225" s="113" t="str">
        <f t="shared" si="146"/>
        <v>low</v>
      </c>
      <c r="J2225" s="113" t="s">
        <v>11</v>
      </c>
      <c r="K2225" s="115">
        <v>307.12</v>
      </c>
      <c r="L2225" s="115">
        <v>17.486379785351801</v>
      </c>
      <c r="M2225" s="115">
        <v>2</v>
      </c>
      <c r="N2225" s="115">
        <v>4</v>
      </c>
      <c r="O2225" s="115">
        <f t="shared" si="145"/>
        <v>17.486379785351801</v>
      </c>
      <c r="P2225" s="115">
        <f t="shared" si="147"/>
        <v>5.6936636446183256E-2</v>
      </c>
      <c r="Q2225" s="116">
        <f t="shared" si="148"/>
        <v>0.20497189120625972</v>
      </c>
    </row>
    <row r="2226" spans="1:17">
      <c r="A2226" s="102" t="s">
        <v>837</v>
      </c>
      <c r="B2226" s="103" t="s">
        <v>1046</v>
      </c>
      <c r="C2226" s="103" t="s">
        <v>8</v>
      </c>
      <c r="D2226" s="103" t="s">
        <v>146</v>
      </c>
      <c r="E2226" s="103" t="s">
        <v>105</v>
      </c>
      <c r="F2226" s="103">
        <v>20</v>
      </c>
      <c r="G2226" s="103">
        <v>1</v>
      </c>
      <c r="H2226" s="104">
        <v>2</v>
      </c>
      <c r="I2226" s="103" t="str">
        <f t="shared" si="146"/>
        <v>medium</v>
      </c>
      <c r="J2226" s="103" t="s">
        <v>11</v>
      </c>
      <c r="K2226" s="105">
        <v>307.04000000000002</v>
      </c>
      <c r="L2226" s="105">
        <v>6.43109831536231</v>
      </c>
      <c r="M2226" s="105">
        <v>2</v>
      </c>
      <c r="N2226" s="105">
        <v>4</v>
      </c>
      <c r="O2226" s="105">
        <f t="shared" ref="O2226:O2257" si="149">(IF(L2226&lt;N2226,0,L2226))</f>
        <v>6.43109831536231</v>
      </c>
      <c r="P2226" s="105">
        <f t="shared" si="147"/>
        <v>2.0945473929658381E-2</v>
      </c>
      <c r="Q2226" s="106">
        <f t="shared" si="148"/>
        <v>7.5403706146770166E-2</v>
      </c>
    </row>
    <row r="2227" spans="1:17">
      <c r="A2227" s="107" t="s">
        <v>837</v>
      </c>
      <c r="B2227" s="108" t="s">
        <v>1046</v>
      </c>
      <c r="C2227" s="108" t="s">
        <v>12</v>
      </c>
      <c r="D2227" s="108" t="s">
        <v>146</v>
      </c>
      <c r="E2227" s="108" t="s">
        <v>105</v>
      </c>
      <c r="F2227" s="108">
        <v>20</v>
      </c>
      <c r="G2227" s="108">
        <v>1</v>
      </c>
      <c r="H2227" s="109">
        <v>2</v>
      </c>
      <c r="I2227" s="108" t="str">
        <f t="shared" ref="I2227:I2257" si="150">IF(H2227=2.3,"low",IF(H2227=2.7,"medium",IF(H2227=3.2,"high",IF(H2227=1.4,"low",IF(H2227=2,"medium",IF(H2227=3.3,"high"))))))</f>
        <v>medium</v>
      </c>
      <c r="J2227" s="108" t="s">
        <v>11</v>
      </c>
      <c r="K2227" s="110">
        <v>307.04000000000002</v>
      </c>
      <c r="L2227" s="110">
        <v>9.7574845017608993</v>
      </c>
      <c r="M2227" s="110">
        <v>2</v>
      </c>
      <c r="N2227" s="110">
        <v>4</v>
      </c>
      <c r="O2227" s="110">
        <f t="shared" si="149"/>
        <v>9.7574845017608993</v>
      </c>
      <c r="P2227" s="110">
        <f t="shared" ref="P2227:P2257" si="151">IF(O2227=0,NA(),(O2227/K2227))</f>
        <v>3.1779196527360928E-2</v>
      </c>
      <c r="Q2227" s="111">
        <f t="shared" ref="Q2227:Q2257" si="152">IF(O2227=0,NA(),((P2227/1000)*3600))</f>
        <v>0.11440510749849934</v>
      </c>
    </row>
    <row r="2228" spans="1:17">
      <c r="A2228" s="107" t="s">
        <v>837</v>
      </c>
      <c r="B2228" s="108" t="s">
        <v>1047</v>
      </c>
      <c r="C2228" s="108" t="s">
        <v>8</v>
      </c>
      <c r="D2228" s="108" t="s">
        <v>146</v>
      </c>
      <c r="E2228" s="108" t="s">
        <v>105</v>
      </c>
      <c r="F2228" s="108">
        <v>20</v>
      </c>
      <c r="G2228" s="108">
        <v>1</v>
      </c>
      <c r="H2228" s="109">
        <v>2</v>
      </c>
      <c r="I2228" s="108" t="str">
        <f t="shared" si="150"/>
        <v>medium</v>
      </c>
      <c r="J2228" s="108" t="s">
        <v>11</v>
      </c>
      <c r="K2228" s="110">
        <v>308.99</v>
      </c>
      <c r="L2228" s="110">
        <v>2.4531083464340799</v>
      </c>
      <c r="M2228" s="110">
        <v>2</v>
      </c>
      <c r="N2228" s="110">
        <v>4</v>
      </c>
      <c r="O2228" s="110">
        <f t="shared" si="149"/>
        <v>0</v>
      </c>
      <c r="P2228" s="110" t="e">
        <f t="shared" si="151"/>
        <v>#N/A</v>
      </c>
      <c r="Q2228" s="111" t="e">
        <f t="shared" si="152"/>
        <v>#N/A</v>
      </c>
    </row>
    <row r="2229" spans="1:17">
      <c r="A2229" s="107" t="s">
        <v>837</v>
      </c>
      <c r="B2229" s="108" t="s">
        <v>1047</v>
      </c>
      <c r="C2229" s="108" t="s">
        <v>12</v>
      </c>
      <c r="D2229" s="108" t="s">
        <v>146</v>
      </c>
      <c r="E2229" s="108" t="s">
        <v>105</v>
      </c>
      <c r="F2229" s="108">
        <v>20</v>
      </c>
      <c r="G2229" s="108">
        <v>1</v>
      </c>
      <c r="H2229" s="109">
        <v>2</v>
      </c>
      <c r="I2229" s="108" t="str">
        <f t="shared" si="150"/>
        <v>medium</v>
      </c>
      <c r="J2229" s="108" t="s">
        <v>11</v>
      </c>
      <c r="K2229" s="110">
        <v>308.99</v>
      </c>
      <c r="L2229" s="110">
        <v>6.9954329744966204</v>
      </c>
      <c r="M2229" s="110">
        <v>2</v>
      </c>
      <c r="N2229" s="110">
        <v>4</v>
      </c>
      <c r="O2229" s="110">
        <f t="shared" si="149"/>
        <v>6.9954329744966204</v>
      </c>
      <c r="P2229" s="110">
        <f t="shared" si="151"/>
        <v>2.2639674340582609E-2</v>
      </c>
      <c r="Q2229" s="111">
        <f t="shared" si="152"/>
        <v>8.1502827626097396E-2</v>
      </c>
    </row>
    <row r="2230" spans="1:17">
      <c r="A2230" s="107" t="s">
        <v>837</v>
      </c>
      <c r="B2230" s="108" t="s">
        <v>1048</v>
      </c>
      <c r="C2230" s="108" t="s">
        <v>8</v>
      </c>
      <c r="D2230" s="108" t="s">
        <v>146</v>
      </c>
      <c r="E2230" s="108" t="s">
        <v>105</v>
      </c>
      <c r="F2230" s="108">
        <v>20</v>
      </c>
      <c r="G2230" s="108">
        <v>1</v>
      </c>
      <c r="H2230" s="109">
        <v>2</v>
      </c>
      <c r="I2230" s="108" t="str">
        <f t="shared" si="150"/>
        <v>medium</v>
      </c>
      <c r="J2230" s="108" t="s">
        <v>11</v>
      </c>
      <c r="K2230" s="110">
        <v>315.77999999999997</v>
      </c>
      <c r="L2230" s="110">
        <v>4.6502234567837801</v>
      </c>
      <c r="M2230" s="110">
        <v>2</v>
      </c>
      <c r="N2230" s="110">
        <v>4</v>
      </c>
      <c r="O2230" s="110">
        <f t="shared" si="149"/>
        <v>4.6502234567837801</v>
      </c>
      <c r="P2230" s="110">
        <f t="shared" si="151"/>
        <v>1.4726149397630567E-2</v>
      </c>
      <c r="Q2230" s="111">
        <f t="shared" si="152"/>
        <v>5.3014137831470035E-2</v>
      </c>
    </row>
    <row r="2231" spans="1:17">
      <c r="A2231" s="107" t="s">
        <v>837</v>
      </c>
      <c r="B2231" s="108" t="s">
        <v>1048</v>
      </c>
      <c r="C2231" s="108" t="s">
        <v>12</v>
      </c>
      <c r="D2231" s="108" t="s">
        <v>146</v>
      </c>
      <c r="E2231" s="108" t="s">
        <v>105</v>
      </c>
      <c r="F2231" s="108">
        <v>20</v>
      </c>
      <c r="G2231" s="108">
        <v>1</v>
      </c>
      <c r="H2231" s="109">
        <v>2</v>
      </c>
      <c r="I2231" s="108" t="str">
        <f t="shared" si="150"/>
        <v>medium</v>
      </c>
      <c r="J2231" s="108" t="s">
        <v>11</v>
      </c>
      <c r="K2231" s="110">
        <v>315.77999999999997</v>
      </c>
      <c r="L2231" s="110">
        <v>10.464780089757699</v>
      </c>
      <c r="M2231" s="110">
        <v>2</v>
      </c>
      <c r="N2231" s="110">
        <v>4</v>
      </c>
      <c r="O2231" s="110">
        <f t="shared" si="149"/>
        <v>10.464780089757699</v>
      </c>
      <c r="P2231" s="110">
        <f t="shared" si="151"/>
        <v>3.3139464468166763E-2</v>
      </c>
      <c r="Q2231" s="111">
        <f t="shared" si="152"/>
        <v>0.11930207208540035</v>
      </c>
    </row>
    <row r="2232" spans="1:17">
      <c r="A2232" s="107" t="s">
        <v>837</v>
      </c>
      <c r="B2232" s="108" t="s">
        <v>1049</v>
      </c>
      <c r="C2232" s="108" t="s">
        <v>8</v>
      </c>
      <c r="D2232" s="108" t="s">
        <v>146</v>
      </c>
      <c r="E2232" s="108" t="s">
        <v>105</v>
      </c>
      <c r="F2232" s="108">
        <v>20</v>
      </c>
      <c r="G2232" s="108">
        <v>1</v>
      </c>
      <c r="H2232" s="109">
        <v>2</v>
      </c>
      <c r="I2232" s="108" t="str">
        <f t="shared" si="150"/>
        <v>medium</v>
      </c>
      <c r="J2232" s="108" t="s">
        <v>11</v>
      </c>
      <c r="K2232" s="110">
        <v>318.39999999999998</v>
      </c>
      <c r="L2232" s="110">
        <v>10.210098143504601</v>
      </c>
      <c r="M2232" s="110">
        <v>2</v>
      </c>
      <c r="N2232" s="110">
        <v>4</v>
      </c>
      <c r="O2232" s="110">
        <f t="shared" si="149"/>
        <v>10.210098143504601</v>
      </c>
      <c r="P2232" s="110">
        <f t="shared" si="151"/>
        <v>3.2066891154222996E-2</v>
      </c>
      <c r="Q2232" s="111">
        <f t="shared" si="152"/>
        <v>0.11544080815520277</v>
      </c>
    </row>
    <row r="2233" spans="1:17" ht="15" thickBot="1">
      <c r="A2233" s="112" t="s">
        <v>837</v>
      </c>
      <c r="B2233" s="113" t="s">
        <v>1049</v>
      </c>
      <c r="C2233" s="113" t="s">
        <v>12</v>
      </c>
      <c r="D2233" s="113" t="s">
        <v>146</v>
      </c>
      <c r="E2233" s="113" t="s">
        <v>105</v>
      </c>
      <c r="F2233" s="113">
        <v>20</v>
      </c>
      <c r="G2233" s="113">
        <v>1</v>
      </c>
      <c r="H2233" s="114">
        <v>2</v>
      </c>
      <c r="I2233" s="113" t="str">
        <f t="shared" si="150"/>
        <v>medium</v>
      </c>
      <c r="J2233" s="113" t="s">
        <v>11</v>
      </c>
      <c r="K2233" s="115">
        <v>318.39999999999998</v>
      </c>
      <c r="L2233" s="115">
        <v>6.8849057108944898</v>
      </c>
      <c r="M2233" s="115">
        <v>2</v>
      </c>
      <c r="N2233" s="115">
        <v>4</v>
      </c>
      <c r="O2233" s="115">
        <f t="shared" si="149"/>
        <v>6.8849057108944898</v>
      </c>
      <c r="P2233" s="115">
        <f t="shared" si="151"/>
        <v>2.1623447584467621E-2</v>
      </c>
      <c r="Q2233" s="116">
        <f t="shared" si="152"/>
        <v>7.7844411304083427E-2</v>
      </c>
    </row>
    <row r="2234" spans="1:17">
      <c r="A2234" s="102" t="s">
        <v>837</v>
      </c>
      <c r="B2234" s="103" t="s">
        <v>1050</v>
      </c>
      <c r="C2234" s="103" t="s">
        <v>8</v>
      </c>
      <c r="D2234" s="103" t="s">
        <v>146</v>
      </c>
      <c r="E2234" s="103" t="s">
        <v>105</v>
      </c>
      <c r="F2234" s="103">
        <v>20</v>
      </c>
      <c r="G2234" s="103">
        <v>2</v>
      </c>
      <c r="H2234" s="104">
        <v>2</v>
      </c>
      <c r="I2234" s="103" t="str">
        <f t="shared" si="150"/>
        <v>medium</v>
      </c>
      <c r="J2234" s="103" t="s">
        <v>11</v>
      </c>
      <c r="K2234" s="105">
        <v>324.10000000000002</v>
      </c>
      <c r="L2234" s="105">
        <v>20.965527759385001</v>
      </c>
      <c r="M2234" s="105">
        <v>2</v>
      </c>
      <c r="N2234" s="105">
        <v>4</v>
      </c>
      <c r="O2234" s="105">
        <f t="shared" si="149"/>
        <v>20.965527759385001</v>
      </c>
      <c r="P2234" s="105">
        <f t="shared" si="151"/>
        <v>6.4688453438398644E-2</v>
      </c>
      <c r="Q2234" s="106">
        <f t="shared" si="152"/>
        <v>0.23287843237823513</v>
      </c>
    </row>
    <row r="2235" spans="1:17">
      <c r="A2235" s="107" t="s">
        <v>837</v>
      </c>
      <c r="B2235" s="108" t="s">
        <v>1050</v>
      </c>
      <c r="C2235" s="108" t="s">
        <v>12</v>
      </c>
      <c r="D2235" s="108" t="s">
        <v>146</v>
      </c>
      <c r="E2235" s="108" t="s">
        <v>105</v>
      </c>
      <c r="F2235" s="108">
        <v>20</v>
      </c>
      <c r="G2235" s="108">
        <v>2</v>
      </c>
      <c r="H2235" s="109">
        <v>2</v>
      </c>
      <c r="I2235" s="108" t="str">
        <f t="shared" si="150"/>
        <v>medium</v>
      </c>
      <c r="J2235" s="108" t="s">
        <v>11</v>
      </c>
      <c r="K2235" s="110">
        <v>324.10000000000002</v>
      </c>
      <c r="L2235" s="110">
        <v>32.655651185730299</v>
      </c>
      <c r="M2235" s="110">
        <v>2</v>
      </c>
      <c r="N2235" s="110">
        <v>4</v>
      </c>
      <c r="O2235" s="110">
        <f t="shared" si="149"/>
        <v>32.655651185730299</v>
      </c>
      <c r="P2235" s="110">
        <f t="shared" si="151"/>
        <v>0.10075794873721165</v>
      </c>
      <c r="Q2235" s="111">
        <f t="shared" si="152"/>
        <v>0.36272861545396196</v>
      </c>
    </row>
    <row r="2236" spans="1:17">
      <c r="A2236" s="107" t="s">
        <v>837</v>
      </c>
      <c r="B2236" s="108" t="s">
        <v>1051</v>
      </c>
      <c r="C2236" s="108" t="s">
        <v>8</v>
      </c>
      <c r="D2236" s="108" t="s">
        <v>146</v>
      </c>
      <c r="E2236" s="108" t="s">
        <v>105</v>
      </c>
      <c r="F2236" s="108">
        <v>20</v>
      </c>
      <c r="G2236" s="108">
        <v>2</v>
      </c>
      <c r="H2236" s="109">
        <v>2</v>
      </c>
      <c r="I2236" s="108" t="str">
        <f t="shared" si="150"/>
        <v>medium</v>
      </c>
      <c r="J2236" s="108" t="s">
        <v>11</v>
      </c>
      <c r="K2236" s="110">
        <v>310.17</v>
      </c>
      <c r="L2236" s="110">
        <v>26.197268960026701</v>
      </c>
      <c r="M2236" s="110">
        <v>2</v>
      </c>
      <c r="N2236" s="110">
        <v>4</v>
      </c>
      <c r="O2236" s="110">
        <f t="shared" si="149"/>
        <v>26.197268960026701</v>
      </c>
      <c r="P2236" s="110">
        <f t="shared" si="151"/>
        <v>8.4461001902268754E-2</v>
      </c>
      <c r="Q2236" s="111">
        <f t="shared" si="152"/>
        <v>0.30405960684816752</v>
      </c>
    </row>
    <row r="2237" spans="1:17">
      <c r="A2237" s="107" t="s">
        <v>837</v>
      </c>
      <c r="B2237" s="108" t="s">
        <v>1051</v>
      </c>
      <c r="C2237" s="108" t="s">
        <v>12</v>
      </c>
      <c r="D2237" s="108" t="s">
        <v>146</v>
      </c>
      <c r="E2237" s="108" t="s">
        <v>105</v>
      </c>
      <c r="F2237" s="108">
        <v>20</v>
      </c>
      <c r="G2237" s="108">
        <v>2</v>
      </c>
      <c r="H2237" s="109">
        <v>2</v>
      </c>
      <c r="I2237" s="108" t="str">
        <f t="shared" si="150"/>
        <v>medium</v>
      </c>
      <c r="J2237" s="108" t="s">
        <v>11</v>
      </c>
      <c r="K2237" s="110">
        <v>310.17</v>
      </c>
      <c r="L2237" s="110">
        <v>37.8905788600946</v>
      </c>
      <c r="M2237" s="110">
        <v>2</v>
      </c>
      <c r="N2237" s="110">
        <v>4</v>
      </c>
      <c r="O2237" s="110">
        <f t="shared" si="149"/>
        <v>37.8905788600946</v>
      </c>
      <c r="P2237" s="110">
        <f t="shared" si="151"/>
        <v>0.12216068240027919</v>
      </c>
      <c r="Q2237" s="111">
        <f t="shared" si="152"/>
        <v>0.43977845664100512</v>
      </c>
    </row>
    <row r="2238" spans="1:17">
      <c r="A2238" s="107" t="s">
        <v>837</v>
      </c>
      <c r="B2238" s="108" t="s">
        <v>1052</v>
      </c>
      <c r="C2238" s="108" t="s">
        <v>8</v>
      </c>
      <c r="D2238" s="108" t="s">
        <v>146</v>
      </c>
      <c r="E2238" s="108" t="s">
        <v>105</v>
      </c>
      <c r="F2238" s="108">
        <v>20</v>
      </c>
      <c r="G2238" s="108">
        <v>2</v>
      </c>
      <c r="H2238" s="109">
        <v>2</v>
      </c>
      <c r="I2238" s="108" t="str">
        <f t="shared" si="150"/>
        <v>medium</v>
      </c>
      <c r="J2238" s="108" t="s">
        <v>11</v>
      </c>
      <c r="K2238" s="110">
        <v>308.83999999999997</v>
      </c>
      <c r="L2238" s="110">
        <v>25.166836760329701</v>
      </c>
      <c r="M2238" s="110">
        <v>2</v>
      </c>
      <c r="N2238" s="110">
        <v>4</v>
      </c>
      <c r="O2238" s="110">
        <f t="shared" si="149"/>
        <v>25.166836760329701</v>
      </c>
      <c r="P2238" s="110">
        <f t="shared" si="151"/>
        <v>8.1488268230571509E-2</v>
      </c>
      <c r="Q2238" s="111">
        <f t="shared" si="152"/>
        <v>0.29335776563005744</v>
      </c>
    </row>
    <row r="2239" spans="1:17">
      <c r="A2239" s="107" t="s">
        <v>837</v>
      </c>
      <c r="B2239" s="108" t="s">
        <v>1052</v>
      </c>
      <c r="C2239" s="108" t="s">
        <v>12</v>
      </c>
      <c r="D2239" s="108" t="s">
        <v>146</v>
      </c>
      <c r="E2239" s="108" t="s">
        <v>105</v>
      </c>
      <c r="F2239" s="108">
        <v>20</v>
      </c>
      <c r="G2239" s="108">
        <v>2</v>
      </c>
      <c r="H2239" s="109">
        <v>2</v>
      </c>
      <c r="I2239" s="108" t="str">
        <f t="shared" si="150"/>
        <v>medium</v>
      </c>
      <c r="J2239" s="108" t="s">
        <v>11</v>
      </c>
      <c r="K2239" s="110">
        <v>308.83999999999997</v>
      </c>
      <c r="L2239" s="110">
        <v>4.35768161307581</v>
      </c>
      <c r="M2239" s="110">
        <v>2</v>
      </c>
      <c r="N2239" s="110">
        <v>4</v>
      </c>
      <c r="O2239" s="110">
        <f t="shared" si="149"/>
        <v>4.35768161307581</v>
      </c>
      <c r="P2239" s="110">
        <f t="shared" si="151"/>
        <v>1.4109835555872977E-2</v>
      </c>
      <c r="Q2239" s="111">
        <f t="shared" si="152"/>
        <v>5.0795408001142718E-2</v>
      </c>
    </row>
    <row r="2240" spans="1:17">
      <c r="A2240" s="107" t="s">
        <v>837</v>
      </c>
      <c r="B2240" s="108" t="s">
        <v>1053</v>
      </c>
      <c r="C2240" s="108" t="s">
        <v>8</v>
      </c>
      <c r="D2240" s="108" t="s">
        <v>146</v>
      </c>
      <c r="E2240" s="108" t="s">
        <v>105</v>
      </c>
      <c r="F2240" s="108">
        <v>20</v>
      </c>
      <c r="G2240" s="108">
        <v>2</v>
      </c>
      <c r="H2240" s="109">
        <v>2</v>
      </c>
      <c r="I2240" s="108" t="str">
        <f t="shared" si="150"/>
        <v>medium</v>
      </c>
      <c r="J2240" s="108" t="s">
        <v>11</v>
      </c>
      <c r="K2240" s="110">
        <v>307.49</v>
      </c>
      <c r="L2240" s="110">
        <v>16.255948373857599</v>
      </c>
      <c r="M2240" s="110">
        <v>2</v>
      </c>
      <c r="N2240" s="110">
        <v>4</v>
      </c>
      <c r="O2240" s="110">
        <f t="shared" si="149"/>
        <v>16.255948373857599</v>
      </c>
      <c r="P2240" s="110">
        <f t="shared" si="151"/>
        <v>5.2866591999276721E-2</v>
      </c>
      <c r="Q2240" s="111">
        <f t="shared" si="152"/>
        <v>0.1903197311973962</v>
      </c>
    </row>
    <row r="2241" spans="1:17" ht="15" thickBot="1">
      <c r="A2241" s="112" t="s">
        <v>837</v>
      </c>
      <c r="B2241" s="113" t="s">
        <v>1053</v>
      </c>
      <c r="C2241" s="113" t="s">
        <v>12</v>
      </c>
      <c r="D2241" s="113" t="s">
        <v>146</v>
      </c>
      <c r="E2241" s="113" t="s">
        <v>105</v>
      </c>
      <c r="F2241" s="113">
        <v>20</v>
      </c>
      <c r="G2241" s="113">
        <v>2</v>
      </c>
      <c r="H2241" s="114">
        <v>2</v>
      </c>
      <c r="I2241" s="113" t="str">
        <f t="shared" si="150"/>
        <v>medium</v>
      </c>
      <c r="J2241" s="113" t="s">
        <v>11</v>
      </c>
      <c r="K2241" s="115">
        <v>307.49</v>
      </c>
      <c r="L2241" s="115">
        <v>10.8994981529131</v>
      </c>
      <c r="M2241" s="115">
        <v>2</v>
      </c>
      <c r="N2241" s="115">
        <v>4</v>
      </c>
      <c r="O2241" s="115">
        <f t="shared" si="149"/>
        <v>10.8994981529131</v>
      </c>
      <c r="P2241" s="115">
        <f t="shared" si="151"/>
        <v>3.5446675185902304E-2</v>
      </c>
      <c r="Q2241" s="116">
        <f t="shared" si="152"/>
        <v>0.12760803066924831</v>
      </c>
    </row>
    <row r="2242" spans="1:17">
      <c r="A2242" s="102" t="s">
        <v>837</v>
      </c>
      <c r="B2242" s="103" t="s">
        <v>1054</v>
      </c>
      <c r="C2242" s="103" t="s">
        <v>8</v>
      </c>
      <c r="D2242" s="103" t="s">
        <v>146</v>
      </c>
      <c r="E2242" s="103" t="s">
        <v>105</v>
      </c>
      <c r="F2242" s="103">
        <v>20</v>
      </c>
      <c r="G2242" s="103">
        <v>1</v>
      </c>
      <c r="H2242" s="104">
        <v>3.3</v>
      </c>
      <c r="I2242" s="103" t="str">
        <f t="shared" si="150"/>
        <v>high</v>
      </c>
      <c r="J2242" s="103" t="s">
        <v>11</v>
      </c>
      <c r="K2242" s="105">
        <v>305.32</v>
      </c>
      <c r="L2242" s="105">
        <v>18.3480506055528</v>
      </c>
      <c r="M2242" s="105">
        <v>2</v>
      </c>
      <c r="N2242" s="105">
        <v>4</v>
      </c>
      <c r="O2242" s="105">
        <f t="shared" si="149"/>
        <v>18.3480506055528</v>
      </c>
      <c r="P2242" s="105">
        <f t="shared" si="151"/>
        <v>6.0094493009147126E-2</v>
      </c>
      <c r="Q2242" s="106">
        <f t="shared" si="152"/>
        <v>0.21634017483292967</v>
      </c>
    </row>
    <row r="2243" spans="1:17">
      <c r="A2243" s="107" t="s">
        <v>837</v>
      </c>
      <c r="B2243" s="108" t="s">
        <v>1054</v>
      </c>
      <c r="C2243" s="108" t="s">
        <v>12</v>
      </c>
      <c r="D2243" s="108" t="s">
        <v>146</v>
      </c>
      <c r="E2243" s="108" t="s">
        <v>105</v>
      </c>
      <c r="F2243" s="108">
        <v>20</v>
      </c>
      <c r="G2243" s="108">
        <v>1</v>
      </c>
      <c r="H2243" s="109">
        <v>3.3</v>
      </c>
      <c r="I2243" s="108" t="str">
        <f t="shared" si="150"/>
        <v>high</v>
      </c>
      <c r="J2243" s="108" t="s">
        <v>11</v>
      </c>
      <c r="K2243" s="110">
        <v>305.32</v>
      </c>
      <c r="L2243" s="110">
        <v>12.181234161518001</v>
      </c>
      <c r="M2243" s="110">
        <v>2</v>
      </c>
      <c r="N2243" s="110">
        <v>4</v>
      </c>
      <c r="O2243" s="110">
        <f t="shared" si="149"/>
        <v>12.181234161518001</v>
      </c>
      <c r="P2243" s="110">
        <f t="shared" si="151"/>
        <v>3.989661391824316E-2</v>
      </c>
      <c r="Q2243" s="111">
        <f t="shared" si="152"/>
        <v>0.14362781010567538</v>
      </c>
    </row>
    <row r="2244" spans="1:17">
      <c r="A2244" s="107" t="s">
        <v>837</v>
      </c>
      <c r="B2244" s="108" t="s">
        <v>1055</v>
      </c>
      <c r="C2244" s="108" t="s">
        <v>8</v>
      </c>
      <c r="D2244" s="108" t="s">
        <v>146</v>
      </c>
      <c r="E2244" s="108" t="s">
        <v>105</v>
      </c>
      <c r="F2244" s="108">
        <v>20</v>
      </c>
      <c r="G2244" s="108">
        <v>1</v>
      </c>
      <c r="H2244" s="109">
        <v>3.3</v>
      </c>
      <c r="I2244" s="108" t="str">
        <f t="shared" si="150"/>
        <v>high</v>
      </c>
      <c r="J2244" s="108" t="s">
        <v>11</v>
      </c>
      <c r="K2244" s="110">
        <v>306.87</v>
      </c>
      <c r="L2244" s="110">
        <v>-5.8207601909192599</v>
      </c>
      <c r="M2244" s="110">
        <v>2</v>
      </c>
      <c r="N2244" s="110">
        <v>4</v>
      </c>
      <c r="O2244" s="110">
        <f t="shared" si="149"/>
        <v>0</v>
      </c>
      <c r="P2244" s="110" t="e">
        <f t="shared" si="151"/>
        <v>#N/A</v>
      </c>
      <c r="Q2244" s="111" t="e">
        <f t="shared" si="152"/>
        <v>#N/A</v>
      </c>
    </row>
    <row r="2245" spans="1:17">
      <c r="A2245" s="107" t="s">
        <v>837</v>
      </c>
      <c r="B2245" s="108" t="s">
        <v>1055</v>
      </c>
      <c r="C2245" s="108" t="s">
        <v>12</v>
      </c>
      <c r="D2245" s="108" t="s">
        <v>146</v>
      </c>
      <c r="E2245" s="108" t="s">
        <v>105</v>
      </c>
      <c r="F2245" s="108">
        <v>20</v>
      </c>
      <c r="G2245" s="108">
        <v>1</v>
      </c>
      <c r="H2245" s="109">
        <v>3.3</v>
      </c>
      <c r="I2245" s="108" t="str">
        <f t="shared" si="150"/>
        <v>high</v>
      </c>
      <c r="J2245" s="108" t="s">
        <v>11</v>
      </c>
      <c r="K2245" s="110">
        <v>306.87</v>
      </c>
      <c r="L2245" s="110">
        <v>11.8174904519727</v>
      </c>
      <c r="M2245" s="110">
        <v>2</v>
      </c>
      <c r="N2245" s="110">
        <v>4</v>
      </c>
      <c r="O2245" s="110">
        <f t="shared" si="149"/>
        <v>11.8174904519727</v>
      </c>
      <c r="P2245" s="110">
        <f t="shared" si="151"/>
        <v>3.8509761306001568E-2</v>
      </c>
      <c r="Q2245" s="111">
        <f t="shared" si="152"/>
        <v>0.13863514070160565</v>
      </c>
    </row>
    <row r="2246" spans="1:17">
      <c r="A2246" s="107" t="s">
        <v>837</v>
      </c>
      <c r="B2246" s="108" t="s">
        <v>1056</v>
      </c>
      <c r="C2246" s="108" t="s">
        <v>8</v>
      </c>
      <c r="D2246" s="108" t="s">
        <v>146</v>
      </c>
      <c r="E2246" s="108" t="s">
        <v>105</v>
      </c>
      <c r="F2246" s="108">
        <v>20</v>
      </c>
      <c r="G2246" s="108">
        <v>1</v>
      </c>
      <c r="H2246" s="109">
        <v>3.3</v>
      </c>
      <c r="I2246" s="108" t="str">
        <f t="shared" si="150"/>
        <v>high</v>
      </c>
      <c r="J2246" s="108" t="s">
        <v>11</v>
      </c>
      <c r="K2246" s="110">
        <v>306.17</v>
      </c>
      <c r="L2246" s="110">
        <v>11.4995491628205</v>
      </c>
      <c r="M2246" s="110">
        <v>2</v>
      </c>
      <c r="N2246" s="110">
        <v>4</v>
      </c>
      <c r="O2246" s="110">
        <f t="shared" si="149"/>
        <v>11.4995491628205</v>
      </c>
      <c r="P2246" s="110">
        <f t="shared" si="151"/>
        <v>3.7559359711338468E-2</v>
      </c>
      <c r="Q2246" s="111">
        <f t="shared" si="152"/>
        <v>0.13521369496081848</v>
      </c>
    </row>
    <row r="2247" spans="1:17">
      <c r="A2247" s="107" t="s">
        <v>837</v>
      </c>
      <c r="B2247" s="108" t="s">
        <v>1056</v>
      </c>
      <c r="C2247" s="108" t="s">
        <v>12</v>
      </c>
      <c r="D2247" s="108" t="s">
        <v>146</v>
      </c>
      <c r="E2247" s="108" t="s">
        <v>105</v>
      </c>
      <c r="F2247" s="108">
        <v>20</v>
      </c>
      <c r="G2247" s="108">
        <v>1</v>
      </c>
      <c r="H2247" s="109">
        <v>3.3</v>
      </c>
      <c r="I2247" s="108" t="str">
        <f t="shared" si="150"/>
        <v>high</v>
      </c>
      <c r="J2247" s="108" t="s">
        <v>11</v>
      </c>
      <c r="K2247" s="110">
        <v>306.17</v>
      </c>
      <c r="L2247" s="110">
        <v>8.4907983281099604</v>
      </c>
      <c r="M2247" s="110">
        <v>2</v>
      </c>
      <c r="N2247" s="110">
        <v>4</v>
      </c>
      <c r="O2247" s="110">
        <f t="shared" si="149"/>
        <v>8.4907983281099604</v>
      </c>
      <c r="P2247" s="110">
        <f t="shared" si="151"/>
        <v>2.7732300121207042E-2</v>
      </c>
      <c r="Q2247" s="111">
        <f t="shared" si="152"/>
        <v>9.9836280436345348E-2</v>
      </c>
    </row>
    <row r="2248" spans="1:17">
      <c r="A2248" s="107" t="s">
        <v>837</v>
      </c>
      <c r="B2248" s="108" t="s">
        <v>1057</v>
      </c>
      <c r="C2248" s="108" t="s">
        <v>8</v>
      </c>
      <c r="D2248" s="108" t="s">
        <v>146</v>
      </c>
      <c r="E2248" s="108" t="s">
        <v>105</v>
      </c>
      <c r="F2248" s="108">
        <v>20</v>
      </c>
      <c r="G2248" s="108">
        <v>1</v>
      </c>
      <c r="H2248" s="109">
        <v>3.3</v>
      </c>
      <c r="I2248" s="108" t="str">
        <f t="shared" si="150"/>
        <v>high</v>
      </c>
      <c r="J2248" s="108" t="s">
        <v>11</v>
      </c>
      <c r="K2248" s="110">
        <v>307.12</v>
      </c>
      <c r="L2248" s="110">
        <v>4.0930837693138198</v>
      </c>
      <c r="M2248" s="110">
        <v>2</v>
      </c>
      <c r="N2248" s="110">
        <v>4</v>
      </c>
      <c r="O2248" s="110">
        <f t="shared" si="149"/>
        <v>4.0930837693138198</v>
      </c>
      <c r="P2248" s="110">
        <f t="shared" si="151"/>
        <v>1.3327311048820721E-2</v>
      </c>
      <c r="Q2248" s="111">
        <f t="shared" si="152"/>
        <v>4.7978319775754598E-2</v>
      </c>
    </row>
    <row r="2249" spans="1:17" ht="15" thickBot="1">
      <c r="A2249" s="112" t="s">
        <v>837</v>
      </c>
      <c r="B2249" s="113" t="s">
        <v>1057</v>
      </c>
      <c r="C2249" s="113" t="s">
        <v>12</v>
      </c>
      <c r="D2249" s="113" t="s">
        <v>146</v>
      </c>
      <c r="E2249" s="113" t="s">
        <v>105</v>
      </c>
      <c r="F2249" s="113">
        <v>20</v>
      </c>
      <c r="G2249" s="113">
        <v>1</v>
      </c>
      <c r="H2249" s="114">
        <v>3.3</v>
      </c>
      <c r="I2249" s="113" t="str">
        <f t="shared" si="150"/>
        <v>high</v>
      </c>
      <c r="J2249" s="113" t="s">
        <v>11</v>
      </c>
      <c r="K2249" s="115">
        <v>307.12</v>
      </c>
      <c r="L2249" s="115">
        <v>14.1210939327558</v>
      </c>
      <c r="M2249" s="115">
        <v>2</v>
      </c>
      <c r="N2249" s="115">
        <v>4</v>
      </c>
      <c r="O2249" s="115">
        <f t="shared" si="149"/>
        <v>14.1210939327558</v>
      </c>
      <c r="P2249" s="115">
        <f t="shared" si="151"/>
        <v>4.5979076363492445E-2</v>
      </c>
      <c r="Q2249" s="116">
        <f t="shared" si="152"/>
        <v>0.16552467490857278</v>
      </c>
    </row>
    <row r="2250" spans="1:17">
      <c r="A2250" s="102" t="s">
        <v>837</v>
      </c>
      <c r="B2250" s="103" t="s">
        <v>1058</v>
      </c>
      <c r="C2250" s="103" t="s">
        <v>8</v>
      </c>
      <c r="D2250" s="103" t="s">
        <v>146</v>
      </c>
      <c r="E2250" s="103" t="s">
        <v>105</v>
      </c>
      <c r="F2250" s="103">
        <v>20</v>
      </c>
      <c r="G2250" s="103">
        <v>2</v>
      </c>
      <c r="H2250" s="104">
        <v>3.3</v>
      </c>
      <c r="I2250" s="103" t="str">
        <f t="shared" si="150"/>
        <v>high</v>
      </c>
      <c r="J2250" s="103" t="s">
        <v>11</v>
      </c>
      <c r="K2250" s="105">
        <v>306.05</v>
      </c>
      <c r="L2250" s="105">
        <v>32.411275209931098</v>
      </c>
      <c r="M2250" s="105">
        <v>2</v>
      </c>
      <c r="N2250" s="105">
        <v>4</v>
      </c>
      <c r="O2250" s="105">
        <f t="shared" si="149"/>
        <v>32.411275209931098</v>
      </c>
      <c r="P2250" s="105">
        <f t="shared" si="151"/>
        <v>0.10590189580111452</v>
      </c>
      <c r="Q2250" s="106">
        <f t="shared" si="152"/>
        <v>0.38124682488401229</v>
      </c>
    </row>
    <row r="2251" spans="1:17">
      <c r="A2251" s="107" t="s">
        <v>837</v>
      </c>
      <c r="B2251" s="108" t="s">
        <v>1058</v>
      </c>
      <c r="C2251" s="108" t="s">
        <v>12</v>
      </c>
      <c r="D2251" s="108" t="s">
        <v>146</v>
      </c>
      <c r="E2251" s="108" t="s">
        <v>105</v>
      </c>
      <c r="F2251" s="108">
        <v>20</v>
      </c>
      <c r="G2251" s="108">
        <v>2</v>
      </c>
      <c r="H2251" s="109">
        <v>3.3</v>
      </c>
      <c r="I2251" s="108" t="str">
        <f t="shared" si="150"/>
        <v>high</v>
      </c>
      <c r="J2251" s="108" t="s">
        <v>11</v>
      </c>
      <c r="K2251" s="110">
        <v>306.05</v>
      </c>
      <c r="L2251" s="110">
        <v>12.679658037427799</v>
      </c>
      <c r="M2251" s="110">
        <v>2</v>
      </c>
      <c r="N2251" s="110">
        <v>4</v>
      </c>
      <c r="O2251" s="110">
        <f t="shared" si="149"/>
        <v>12.679658037427799</v>
      </c>
      <c r="P2251" s="110">
        <f t="shared" si="151"/>
        <v>4.1430021360652831E-2</v>
      </c>
      <c r="Q2251" s="111">
        <f t="shared" si="152"/>
        <v>0.14914807689835019</v>
      </c>
    </row>
    <row r="2252" spans="1:17">
      <c r="A2252" s="107" t="s">
        <v>837</v>
      </c>
      <c r="B2252" s="108" t="s">
        <v>1059</v>
      </c>
      <c r="C2252" s="108" t="s">
        <v>8</v>
      </c>
      <c r="D2252" s="108" t="s">
        <v>146</v>
      </c>
      <c r="E2252" s="108" t="s">
        <v>105</v>
      </c>
      <c r="F2252" s="108">
        <v>20</v>
      </c>
      <c r="G2252" s="108">
        <v>2</v>
      </c>
      <c r="H2252" s="109">
        <v>3.3</v>
      </c>
      <c r="I2252" s="108" t="str">
        <f t="shared" si="150"/>
        <v>high</v>
      </c>
      <c r="J2252" s="108" t="s">
        <v>11</v>
      </c>
      <c r="K2252" s="110">
        <v>313.45999999999998</v>
      </c>
      <c r="L2252" s="110">
        <v>27.063187025078602</v>
      </c>
      <c r="M2252" s="110">
        <v>2</v>
      </c>
      <c r="N2252" s="110">
        <v>4</v>
      </c>
      <c r="O2252" s="110">
        <f t="shared" si="149"/>
        <v>27.063187025078602</v>
      </c>
      <c r="P2252" s="110">
        <f t="shared" si="151"/>
        <v>8.6336971304404403E-2</v>
      </c>
      <c r="Q2252" s="111">
        <f t="shared" si="152"/>
        <v>0.31081309669585583</v>
      </c>
    </row>
    <row r="2253" spans="1:17">
      <c r="A2253" s="107" t="s">
        <v>837</v>
      </c>
      <c r="B2253" s="108" t="s">
        <v>1059</v>
      </c>
      <c r="C2253" s="108" t="s">
        <v>12</v>
      </c>
      <c r="D2253" s="108" t="s">
        <v>146</v>
      </c>
      <c r="E2253" s="108" t="s">
        <v>105</v>
      </c>
      <c r="F2253" s="108">
        <v>20</v>
      </c>
      <c r="G2253" s="108">
        <v>2</v>
      </c>
      <c r="H2253" s="109">
        <v>3.3</v>
      </c>
      <c r="I2253" s="108" t="str">
        <f t="shared" si="150"/>
        <v>high</v>
      </c>
      <c r="J2253" s="108" t="s">
        <v>11</v>
      </c>
      <c r="K2253" s="110">
        <v>313.45999999999998</v>
      </c>
      <c r="L2253" s="110">
        <v>-8.9958361955759791</v>
      </c>
      <c r="M2253" s="110">
        <v>2</v>
      </c>
      <c r="N2253" s="110">
        <v>4</v>
      </c>
      <c r="O2253" s="110">
        <f t="shared" si="149"/>
        <v>0</v>
      </c>
      <c r="P2253" s="110" t="e">
        <f t="shared" si="151"/>
        <v>#N/A</v>
      </c>
      <c r="Q2253" s="111" t="e">
        <f t="shared" si="152"/>
        <v>#N/A</v>
      </c>
    </row>
    <row r="2254" spans="1:17">
      <c r="A2254" s="107" t="s">
        <v>837</v>
      </c>
      <c r="B2254" s="108" t="s">
        <v>1060</v>
      </c>
      <c r="C2254" s="108" t="s">
        <v>8</v>
      </c>
      <c r="D2254" s="108" t="s">
        <v>146</v>
      </c>
      <c r="E2254" s="108" t="s">
        <v>105</v>
      </c>
      <c r="F2254" s="108">
        <v>20</v>
      </c>
      <c r="G2254" s="108">
        <v>2</v>
      </c>
      <c r="H2254" s="109">
        <v>3.3</v>
      </c>
      <c r="I2254" s="108" t="str">
        <f t="shared" si="150"/>
        <v>high</v>
      </c>
      <c r="J2254" s="108" t="s">
        <v>11</v>
      </c>
      <c r="K2254" s="110">
        <v>305.7</v>
      </c>
      <c r="L2254" s="110">
        <v>22.647260256435501</v>
      </c>
      <c r="M2254" s="110">
        <v>2</v>
      </c>
      <c r="N2254" s="110">
        <v>4</v>
      </c>
      <c r="O2254" s="110">
        <f t="shared" si="149"/>
        <v>22.647260256435501</v>
      </c>
      <c r="P2254" s="110">
        <f t="shared" si="151"/>
        <v>7.4083285104466809E-2</v>
      </c>
      <c r="Q2254" s="111">
        <f t="shared" si="152"/>
        <v>0.26669982637608053</v>
      </c>
    </row>
    <row r="2255" spans="1:17">
      <c r="A2255" s="107" t="s">
        <v>837</v>
      </c>
      <c r="B2255" s="108" t="s">
        <v>1060</v>
      </c>
      <c r="C2255" s="108" t="s">
        <v>12</v>
      </c>
      <c r="D2255" s="108" t="s">
        <v>146</v>
      </c>
      <c r="E2255" s="108" t="s">
        <v>105</v>
      </c>
      <c r="F2255" s="108">
        <v>20</v>
      </c>
      <c r="G2255" s="108">
        <v>2</v>
      </c>
      <c r="H2255" s="109">
        <v>3.3</v>
      </c>
      <c r="I2255" s="108" t="str">
        <f t="shared" si="150"/>
        <v>high</v>
      </c>
      <c r="J2255" s="108" t="s">
        <v>11</v>
      </c>
      <c r="K2255" s="110">
        <v>305.7</v>
      </c>
      <c r="L2255" s="110">
        <v>21.1976634840005</v>
      </c>
      <c r="M2255" s="110">
        <v>2</v>
      </c>
      <c r="N2255" s="110">
        <v>4</v>
      </c>
      <c r="O2255" s="110">
        <f t="shared" si="149"/>
        <v>21.1976634840005</v>
      </c>
      <c r="P2255" s="110">
        <f t="shared" si="151"/>
        <v>6.9341391835134117E-2</v>
      </c>
      <c r="Q2255" s="111">
        <f t="shared" si="152"/>
        <v>0.24962901060648285</v>
      </c>
    </row>
    <row r="2256" spans="1:17">
      <c r="A2256" s="107" t="s">
        <v>837</v>
      </c>
      <c r="B2256" s="108" t="s">
        <v>1061</v>
      </c>
      <c r="C2256" s="108" t="s">
        <v>8</v>
      </c>
      <c r="D2256" s="108" t="s">
        <v>146</v>
      </c>
      <c r="E2256" s="108" t="s">
        <v>105</v>
      </c>
      <c r="F2256" s="108">
        <v>20</v>
      </c>
      <c r="G2256" s="108">
        <v>2</v>
      </c>
      <c r="H2256" s="109">
        <v>3.3</v>
      </c>
      <c r="I2256" s="108" t="str">
        <f t="shared" si="150"/>
        <v>high</v>
      </c>
      <c r="J2256" s="108" t="s">
        <v>11</v>
      </c>
      <c r="K2256" s="110">
        <v>304.58</v>
      </c>
      <c r="L2256" s="110">
        <v>7.5197297490786097</v>
      </c>
      <c r="M2256" s="110">
        <v>2</v>
      </c>
      <c r="N2256" s="110">
        <v>4</v>
      </c>
      <c r="O2256" s="110">
        <f t="shared" si="149"/>
        <v>7.5197297490786097</v>
      </c>
      <c r="P2256" s="110">
        <f t="shared" si="151"/>
        <v>2.4688849396147516E-2</v>
      </c>
      <c r="Q2256" s="111">
        <f t="shared" si="152"/>
        <v>8.8879857826131059E-2</v>
      </c>
    </row>
    <row r="2257" spans="1:17" ht="15" thickBot="1">
      <c r="A2257" s="112" t="s">
        <v>837</v>
      </c>
      <c r="B2257" s="113" t="s">
        <v>1061</v>
      </c>
      <c r="C2257" s="113" t="s">
        <v>12</v>
      </c>
      <c r="D2257" s="113" t="s">
        <v>146</v>
      </c>
      <c r="E2257" s="113" t="s">
        <v>105</v>
      </c>
      <c r="F2257" s="113">
        <v>20</v>
      </c>
      <c r="G2257" s="113">
        <v>2</v>
      </c>
      <c r="H2257" s="114">
        <v>3.3</v>
      </c>
      <c r="I2257" s="113" t="str">
        <f t="shared" si="150"/>
        <v>high</v>
      </c>
      <c r="J2257" s="113" t="s">
        <v>11</v>
      </c>
      <c r="K2257" s="115">
        <v>304.58</v>
      </c>
      <c r="L2257" s="115">
        <v>32.549077349855203</v>
      </c>
      <c r="M2257" s="115">
        <v>2</v>
      </c>
      <c r="N2257" s="115">
        <v>4</v>
      </c>
      <c r="O2257" s="115">
        <f t="shared" si="149"/>
        <v>32.549077349855203</v>
      </c>
      <c r="P2257" s="115">
        <f t="shared" si="151"/>
        <v>0.10686544536691577</v>
      </c>
      <c r="Q2257" s="116">
        <f t="shared" si="152"/>
        <v>0.38471560332089677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32D62-8A20-461C-8BE3-1ABEA04B57CA}">
  <dimension ref="A1:AB2881"/>
  <sheetViews>
    <sheetView topLeftCell="L1" zoomScale="70" zoomScaleNormal="70" workbookViewId="0">
      <selection activeCell="L57" sqref="A57:XFD57"/>
    </sheetView>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8" max="18" width="10.77734375" customWidth="1"/>
    <col min="19" max="21" width="20.6640625" customWidth="1"/>
    <col min="22" max="27" width="15.6640625" customWidth="1"/>
    <col min="28" max="28" width="13.88671875" customWidth="1"/>
  </cols>
  <sheetData>
    <row r="1" spans="1:27" ht="93.6" customHeight="1"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267" t="s">
        <v>1083</v>
      </c>
      <c r="T1" s="268"/>
      <c r="U1" s="268"/>
      <c r="V1" s="268"/>
      <c r="W1" s="268"/>
      <c r="X1" s="268"/>
      <c r="Y1" s="268"/>
      <c r="Z1" s="268"/>
      <c r="AA1" s="269"/>
    </row>
    <row r="2" spans="1:27" ht="15" thickBot="1">
      <c r="A2" s="5" t="s">
        <v>6</v>
      </c>
      <c r="B2" s="6" t="s">
        <v>7</v>
      </c>
      <c r="C2" s="6" t="s">
        <v>8</v>
      </c>
      <c r="D2" s="6" t="s">
        <v>9</v>
      </c>
      <c r="E2" s="6" t="s">
        <v>10</v>
      </c>
      <c r="F2" s="6">
        <v>0</v>
      </c>
      <c r="G2" s="6">
        <v>1</v>
      </c>
      <c r="H2" s="7">
        <v>2.2999999999999998</v>
      </c>
      <c r="I2" s="6" t="str">
        <f>IF(H2=2.3,"low",IF(H2=2.7,"medium",IF(H2=3.2,"high",IF(H2=1.4,"low",IF(H2=2,"medium",IF(H2=3.3,"high"))))))</f>
        <v>low</v>
      </c>
      <c r="J2" s="6" t="s">
        <v>11</v>
      </c>
      <c r="K2" s="8">
        <v>124.19</v>
      </c>
      <c r="L2" s="8">
        <v>16.088861081004001</v>
      </c>
      <c r="M2" s="8">
        <v>2</v>
      </c>
      <c r="N2" s="8">
        <f t="shared" ref="N2" si="0">2*M2</f>
        <v>4</v>
      </c>
      <c r="O2" s="8">
        <f t="shared" ref="O2:O65" si="1">(IF(L2&lt;N2,0,L2))</f>
        <v>16.088861081004001</v>
      </c>
      <c r="P2" s="8">
        <f>IF(O2=0,NA(),(O2/K2))</f>
        <v>0.12955037507854095</v>
      </c>
      <c r="Q2" s="9">
        <f>IF(O2=0,NA(),((P2/1000)*3600))</f>
        <v>0.46638135028274746</v>
      </c>
      <c r="S2" s="252" t="s">
        <v>1084</v>
      </c>
      <c r="T2" s="253"/>
      <c r="U2" s="253"/>
      <c r="V2" s="254"/>
      <c r="W2" s="254"/>
      <c r="X2" s="254"/>
      <c r="Y2" s="253"/>
      <c r="Z2" s="253"/>
      <c r="AA2" s="255"/>
    </row>
    <row r="3" spans="1:27">
      <c r="A3" s="10" t="s">
        <v>6</v>
      </c>
      <c r="B3" s="11" t="s">
        <v>7</v>
      </c>
      <c r="C3" s="11" t="s">
        <v>12</v>
      </c>
      <c r="D3" s="11" t="s">
        <v>9</v>
      </c>
      <c r="E3" s="11" t="s">
        <v>10</v>
      </c>
      <c r="F3" s="11">
        <v>0</v>
      </c>
      <c r="G3" s="11">
        <v>1</v>
      </c>
      <c r="H3" s="12">
        <v>2.2999999999999998</v>
      </c>
      <c r="I3" s="11" t="str">
        <f t="shared" ref="I3:I66" si="2">IF(H3=2.3,"low",IF(H3=2.7,"medium",IF(H3=3.2,"high",IF(H3=1.4,"low",IF(H3=2,"medium",IF(H3=3.3,"high"))))))</f>
        <v>low</v>
      </c>
      <c r="J3" s="11" t="s">
        <v>11</v>
      </c>
      <c r="K3" s="13">
        <v>124.19</v>
      </c>
      <c r="L3" s="13">
        <v>-1.41974327943777</v>
      </c>
      <c r="M3" s="13">
        <v>2</v>
      </c>
      <c r="N3" s="13">
        <v>4</v>
      </c>
      <c r="O3" s="13">
        <f t="shared" si="1"/>
        <v>0</v>
      </c>
      <c r="P3" s="13" t="e">
        <f t="shared" ref="P3:P66" si="3">IF(O3=0,NA(),(O3/K3))</f>
        <v>#N/A</v>
      </c>
      <c r="Q3" s="14" t="e">
        <f t="shared" ref="Q3:Q66" si="4">IF(O3=0,NA(),((P3/1000)*3600))</f>
        <v>#N/A</v>
      </c>
      <c r="S3" s="256" t="s">
        <v>1085</v>
      </c>
      <c r="T3" s="258" t="s">
        <v>2</v>
      </c>
      <c r="U3" s="260" t="s">
        <v>3</v>
      </c>
      <c r="V3" s="262" t="s">
        <v>1086</v>
      </c>
      <c r="W3" s="263"/>
      <c r="X3" s="264"/>
      <c r="Y3" s="265" t="s">
        <v>1087</v>
      </c>
      <c r="Z3" s="265"/>
      <c r="AA3" s="266"/>
    </row>
    <row r="4" spans="1:27" ht="15" thickBot="1">
      <c r="A4" s="10" t="s">
        <v>6</v>
      </c>
      <c r="B4" s="11" t="s">
        <v>13</v>
      </c>
      <c r="C4" s="11" t="s">
        <v>8</v>
      </c>
      <c r="D4" s="11" t="s">
        <v>9</v>
      </c>
      <c r="E4" s="11" t="s">
        <v>10</v>
      </c>
      <c r="F4" s="11">
        <v>0</v>
      </c>
      <c r="G4" s="11">
        <v>1</v>
      </c>
      <c r="H4" s="12">
        <v>2.2999999999999998</v>
      </c>
      <c r="I4" s="11" t="str">
        <f t="shared" si="2"/>
        <v>low</v>
      </c>
      <c r="J4" s="11" t="s">
        <v>11</v>
      </c>
      <c r="K4" s="13">
        <v>121</v>
      </c>
      <c r="L4" s="13">
        <v>11.331349001617699</v>
      </c>
      <c r="M4" s="13">
        <v>2</v>
      </c>
      <c r="N4" s="13">
        <v>4</v>
      </c>
      <c r="O4" s="13">
        <f t="shared" si="1"/>
        <v>11.331349001617699</v>
      </c>
      <c r="P4" s="13">
        <f t="shared" si="3"/>
        <v>9.3647512410063624E-2</v>
      </c>
      <c r="Q4" s="14">
        <f t="shared" si="4"/>
        <v>0.33713104467622901</v>
      </c>
      <c r="S4" s="270"/>
      <c r="T4" s="271"/>
      <c r="U4" s="272"/>
      <c r="V4" s="135">
        <v>2.2999999999999998</v>
      </c>
      <c r="W4" s="136">
        <v>2.7</v>
      </c>
      <c r="X4" s="137">
        <v>3.2</v>
      </c>
      <c r="Y4" s="138">
        <v>1.4</v>
      </c>
      <c r="Z4" s="139">
        <v>2</v>
      </c>
      <c r="AA4" s="137">
        <v>3.3</v>
      </c>
    </row>
    <row r="5" spans="1:27">
      <c r="A5" s="10" t="s">
        <v>6</v>
      </c>
      <c r="B5" s="11" t="s">
        <v>13</v>
      </c>
      <c r="C5" s="11" t="s">
        <v>12</v>
      </c>
      <c r="D5" s="11" t="s">
        <v>9</v>
      </c>
      <c r="E5" s="11" t="s">
        <v>10</v>
      </c>
      <c r="F5" s="11">
        <v>0</v>
      </c>
      <c r="G5" s="11">
        <v>1</v>
      </c>
      <c r="H5" s="12">
        <v>2.2999999999999998</v>
      </c>
      <c r="I5" s="11" t="str">
        <f t="shared" si="2"/>
        <v>low</v>
      </c>
      <c r="J5" s="11" t="s">
        <v>11</v>
      </c>
      <c r="K5" s="13">
        <v>121</v>
      </c>
      <c r="L5" s="13">
        <v>-1.6509190691587501</v>
      </c>
      <c r="M5" s="13">
        <v>2</v>
      </c>
      <c r="N5" s="13">
        <v>4</v>
      </c>
      <c r="O5" s="13">
        <f t="shared" si="1"/>
        <v>0</v>
      </c>
      <c r="P5" s="13" t="e">
        <f t="shared" si="3"/>
        <v>#N/A</v>
      </c>
      <c r="Q5" s="14" t="e">
        <f t="shared" si="4"/>
        <v>#N/A</v>
      </c>
      <c r="S5" s="248" t="s">
        <v>6</v>
      </c>
      <c r="T5" s="250" t="s">
        <v>9</v>
      </c>
      <c r="U5" s="140" t="s">
        <v>1088</v>
      </c>
      <c r="V5" s="141">
        <f>COUNTIF(O2:O25,"&gt;0")</f>
        <v>17</v>
      </c>
      <c r="W5" s="142">
        <f>COUNTIF(O26:O49,"&gt;0")</f>
        <v>17</v>
      </c>
      <c r="X5" s="143">
        <f>COUNTIF(O50:O73,"&gt;0")</f>
        <v>24</v>
      </c>
      <c r="Y5" s="144"/>
      <c r="Z5" s="145"/>
      <c r="AA5" s="146"/>
    </row>
    <row r="6" spans="1:27">
      <c r="A6" s="10" t="s">
        <v>6</v>
      </c>
      <c r="B6" s="11" t="s">
        <v>14</v>
      </c>
      <c r="C6" s="11" t="s">
        <v>8</v>
      </c>
      <c r="D6" s="11" t="s">
        <v>9</v>
      </c>
      <c r="E6" s="11" t="s">
        <v>10</v>
      </c>
      <c r="F6" s="11">
        <v>0</v>
      </c>
      <c r="G6" s="11">
        <v>1</v>
      </c>
      <c r="H6" s="12">
        <v>2.2999999999999998</v>
      </c>
      <c r="I6" s="11" t="str">
        <f t="shared" si="2"/>
        <v>low</v>
      </c>
      <c r="J6" s="11" t="s">
        <v>11</v>
      </c>
      <c r="K6" s="13">
        <v>122.23</v>
      </c>
      <c r="L6" s="13">
        <v>19.519883948882999</v>
      </c>
      <c r="M6" s="13">
        <v>2</v>
      </c>
      <c r="N6" s="13">
        <v>4</v>
      </c>
      <c r="O6" s="13">
        <f t="shared" si="1"/>
        <v>19.519883948882999</v>
      </c>
      <c r="P6" s="13">
        <f t="shared" si="3"/>
        <v>0.15969797880130082</v>
      </c>
      <c r="Q6" s="14">
        <f t="shared" si="4"/>
        <v>0.57491272368468294</v>
      </c>
      <c r="S6" s="244"/>
      <c r="T6" s="245"/>
      <c r="U6" s="147" t="s">
        <v>1089</v>
      </c>
      <c r="V6" s="148">
        <f>COUNTIF(O74:O97,"&gt;0")</f>
        <v>16</v>
      </c>
      <c r="W6" s="149">
        <f>COUNTIF(O98:O121,"&gt;0")</f>
        <v>16</v>
      </c>
      <c r="X6" s="150">
        <f>COUNTIF(O122:O145,"&gt;0")</f>
        <v>16</v>
      </c>
      <c r="Y6" s="148">
        <f>COUNTIF(O218:O241,"&gt;0")</f>
        <v>0</v>
      </c>
      <c r="Z6" s="149">
        <f>COUNTIF(O242:O265,"&gt;0")</f>
        <v>12</v>
      </c>
      <c r="AA6" s="150">
        <f>COUNTIF(O266:O289,"&gt;0")</f>
        <v>12</v>
      </c>
    </row>
    <row r="7" spans="1:27">
      <c r="A7" s="10" t="s">
        <v>6</v>
      </c>
      <c r="B7" s="11" t="s">
        <v>14</v>
      </c>
      <c r="C7" s="11" t="s">
        <v>12</v>
      </c>
      <c r="D7" s="11" t="s">
        <v>9</v>
      </c>
      <c r="E7" s="11" t="s">
        <v>10</v>
      </c>
      <c r="F7" s="11">
        <v>0</v>
      </c>
      <c r="G7" s="11">
        <v>1</v>
      </c>
      <c r="H7" s="12">
        <v>2.2999999999999998</v>
      </c>
      <c r="I7" s="11" t="str">
        <f t="shared" si="2"/>
        <v>low</v>
      </c>
      <c r="J7" s="11" t="s">
        <v>11</v>
      </c>
      <c r="K7" s="13">
        <v>122.23</v>
      </c>
      <c r="L7" s="13">
        <v>4.9036884554578597</v>
      </c>
      <c r="M7" s="13">
        <v>2</v>
      </c>
      <c r="N7" s="13">
        <v>4</v>
      </c>
      <c r="O7" s="13">
        <f t="shared" si="1"/>
        <v>4.9036884554578597</v>
      </c>
      <c r="P7" s="13">
        <f t="shared" si="3"/>
        <v>4.0118534365195614E-2</v>
      </c>
      <c r="Q7" s="14">
        <f t="shared" si="4"/>
        <v>0.14442672371470419</v>
      </c>
      <c r="S7" s="244"/>
      <c r="T7" s="246"/>
      <c r="U7" s="147" t="s">
        <v>1090</v>
      </c>
      <c r="V7" s="148">
        <f>COUNTIF(O146:O169,"&gt;0")</f>
        <v>16</v>
      </c>
      <c r="W7" s="149">
        <f>COUNTIF(O170:O193,"&gt;0")</f>
        <v>16</v>
      </c>
      <c r="X7" s="150">
        <f>COUNTIF(O194:O217,"&gt;0")</f>
        <v>16</v>
      </c>
      <c r="Y7" s="148">
        <f>COUNTIF(O290:O313,"&gt;0")</f>
        <v>14</v>
      </c>
      <c r="Z7" s="149">
        <f>COUNTIF(O314:O337,"&gt;0")</f>
        <v>16</v>
      </c>
      <c r="AA7" s="150">
        <f>COUNTIF(O338:O361,"&gt;0")</f>
        <v>16</v>
      </c>
    </row>
    <row r="8" spans="1:27">
      <c r="A8" s="10" t="s">
        <v>6</v>
      </c>
      <c r="B8" s="11" t="s">
        <v>15</v>
      </c>
      <c r="C8" s="11" t="s">
        <v>8</v>
      </c>
      <c r="D8" s="11" t="s">
        <v>9</v>
      </c>
      <c r="E8" s="11" t="s">
        <v>10</v>
      </c>
      <c r="F8" s="11">
        <v>0</v>
      </c>
      <c r="G8" s="11">
        <v>1</v>
      </c>
      <c r="H8" s="12">
        <v>2.2999999999999998</v>
      </c>
      <c r="I8" s="11" t="str">
        <f t="shared" si="2"/>
        <v>low</v>
      </c>
      <c r="J8" s="11" t="s">
        <v>11</v>
      </c>
      <c r="K8" s="13">
        <v>122.95</v>
      </c>
      <c r="L8" s="13">
        <v>15.759520697146501</v>
      </c>
      <c r="M8" s="13">
        <v>2</v>
      </c>
      <c r="N8" s="13">
        <v>4</v>
      </c>
      <c r="O8" s="13">
        <f t="shared" si="1"/>
        <v>15.759520697146501</v>
      </c>
      <c r="P8" s="13">
        <f t="shared" si="3"/>
        <v>0.12817828952538837</v>
      </c>
      <c r="Q8" s="14">
        <f t="shared" si="4"/>
        <v>0.46144184229139812</v>
      </c>
      <c r="S8" s="244"/>
      <c r="T8" s="247" t="s">
        <v>146</v>
      </c>
      <c r="U8" s="147" t="s">
        <v>1091</v>
      </c>
      <c r="V8" s="10">
        <f>COUNTIF(O362:O385,"&gt;0")</f>
        <v>0</v>
      </c>
      <c r="W8" s="11">
        <f>COUNTIF(O386:O409,"&gt;0")</f>
        <v>0</v>
      </c>
      <c r="X8" s="151">
        <f>COUNTIF(O410:O433,"&gt;0")</f>
        <v>5</v>
      </c>
      <c r="Y8" s="152"/>
      <c r="Z8" s="153"/>
      <c r="AA8" s="154"/>
    </row>
    <row r="9" spans="1:27" ht="15" thickBot="1">
      <c r="A9" s="15" t="s">
        <v>6</v>
      </c>
      <c r="B9" s="16" t="s">
        <v>15</v>
      </c>
      <c r="C9" s="16" t="s">
        <v>12</v>
      </c>
      <c r="D9" s="16" t="s">
        <v>9</v>
      </c>
      <c r="E9" s="16" t="s">
        <v>10</v>
      </c>
      <c r="F9" s="16">
        <v>0</v>
      </c>
      <c r="G9" s="16">
        <v>1</v>
      </c>
      <c r="H9" s="17">
        <v>2.2999999999999998</v>
      </c>
      <c r="I9" s="16" t="str">
        <f t="shared" si="2"/>
        <v>low</v>
      </c>
      <c r="J9" s="16" t="s">
        <v>11</v>
      </c>
      <c r="K9" s="18">
        <v>122.95</v>
      </c>
      <c r="L9" s="18">
        <v>-2.4304614804864002</v>
      </c>
      <c r="M9" s="18">
        <v>2</v>
      </c>
      <c r="N9" s="18">
        <v>4</v>
      </c>
      <c r="O9" s="18">
        <f t="shared" si="1"/>
        <v>0</v>
      </c>
      <c r="P9" s="18" t="e">
        <f t="shared" si="3"/>
        <v>#N/A</v>
      </c>
      <c r="Q9" s="19" t="e">
        <f t="shared" si="4"/>
        <v>#N/A</v>
      </c>
      <c r="S9" s="244"/>
      <c r="T9" s="245"/>
      <c r="U9" s="147" t="s">
        <v>1092</v>
      </c>
      <c r="V9" s="10">
        <f>COUNTIF(O434:O457,"&gt;0")</f>
        <v>6</v>
      </c>
      <c r="W9" s="11">
        <f>COUNTIF(O458:O481,"&gt;0")</f>
        <v>7</v>
      </c>
      <c r="X9" s="151">
        <f>COUNTIF(O482:O505,"&gt;0")</f>
        <v>14</v>
      </c>
      <c r="Y9" s="10">
        <f>COUNTIF(O578:O601,"&gt;0")</f>
        <v>0</v>
      </c>
      <c r="Z9" s="11">
        <f>COUNTIF(O602:O625,"&gt;0")</f>
        <v>0</v>
      </c>
      <c r="AA9" s="151">
        <f>COUNTIF(O626:O649,"&gt;0")</f>
        <v>4</v>
      </c>
    </row>
    <row r="10" spans="1:27" ht="15" thickBot="1">
      <c r="A10" s="5" t="s">
        <v>6</v>
      </c>
      <c r="B10" s="6" t="s">
        <v>16</v>
      </c>
      <c r="C10" s="6" t="s">
        <v>8</v>
      </c>
      <c r="D10" s="6" t="s">
        <v>9</v>
      </c>
      <c r="E10" s="6" t="s">
        <v>10</v>
      </c>
      <c r="F10" s="6">
        <v>0</v>
      </c>
      <c r="G10" s="6">
        <v>2</v>
      </c>
      <c r="H10" s="7">
        <v>2.2999999999999998</v>
      </c>
      <c r="I10" s="6" t="str">
        <f t="shared" si="2"/>
        <v>low</v>
      </c>
      <c r="J10" s="6" t="s">
        <v>11</v>
      </c>
      <c r="K10" s="8">
        <v>124.59</v>
      </c>
      <c r="L10" s="8">
        <v>16.6673269581214</v>
      </c>
      <c r="M10" s="8">
        <v>2</v>
      </c>
      <c r="N10" s="8">
        <v>4</v>
      </c>
      <c r="O10" s="8">
        <f t="shared" si="1"/>
        <v>16.6673269581214</v>
      </c>
      <c r="P10" s="8">
        <f t="shared" si="3"/>
        <v>0.13377740555519221</v>
      </c>
      <c r="Q10" s="9">
        <f t="shared" si="4"/>
        <v>0.48159865999869195</v>
      </c>
      <c r="S10" s="244"/>
      <c r="T10" s="245"/>
      <c r="U10" s="155" t="s">
        <v>1093</v>
      </c>
      <c r="V10" s="10">
        <f>COUNTIF(O506:O529,"&gt;0")</f>
        <v>6</v>
      </c>
      <c r="W10" s="11">
        <f>COUNTIF(O530:O553,"&gt;0")</f>
        <v>18</v>
      </c>
      <c r="X10" s="151">
        <f>COUNTIF(O554:O577,"&gt;0")</f>
        <v>22</v>
      </c>
      <c r="Y10" s="10">
        <f>COUNTIF(O650:O673,"&gt;0")</f>
        <v>1</v>
      </c>
      <c r="Z10" s="11">
        <f>COUNTIF(O674:O697,"&gt;0")</f>
        <v>13</v>
      </c>
      <c r="AA10" s="151">
        <f>COUNTIF(O698:O721,"&gt;0")</f>
        <v>21</v>
      </c>
    </row>
    <row r="11" spans="1:27">
      <c r="A11" s="10" t="s">
        <v>6</v>
      </c>
      <c r="B11" s="11" t="s">
        <v>16</v>
      </c>
      <c r="C11" s="11" t="s">
        <v>12</v>
      </c>
      <c r="D11" s="11" t="s">
        <v>9</v>
      </c>
      <c r="E11" s="11" t="s">
        <v>10</v>
      </c>
      <c r="F11" s="11">
        <v>0</v>
      </c>
      <c r="G11" s="11">
        <v>2</v>
      </c>
      <c r="H11" s="12">
        <v>2.2999999999999998</v>
      </c>
      <c r="I11" s="11" t="str">
        <f t="shared" si="2"/>
        <v>low</v>
      </c>
      <c r="J11" s="11" t="s">
        <v>11</v>
      </c>
      <c r="K11" s="13">
        <v>124.59</v>
      </c>
      <c r="L11" s="13">
        <v>2.4619572412011901</v>
      </c>
      <c r="M11" s="13">
        <v>2</v>
      </c>
      <c r="N11" s="13">
        <v>4</v>
      </c>
      <c r="O11" s="13">
        <f t="shared" si="1"/>
        <v>0</v>
      </c>
      <c r="P11" s="13" t="e">
        <f t="shared" si="3"/>
        <v>#N/A</v>
      </c>
      <c r="Q11" s="14" t="e">
        <f t="shared" si="4"/>
        <v>#N/A</v>
      </c>
      <c r="S11" s="248" t="s">
        <v>303</v>
      </c>
      <c r="T11" s="250" t="s">
        <v>9</v>
      </c>
      <c r="U11" s="140" t="s">
        <v>1088</v>
      </c>
      <c r="V11" s="141">
        <f>COUNTIF(O722:O737,"&gt;0")</f>
        <v>16</v>
      </c>
      <c r="W11" s="142">
        <f>COUNTIF(O746:O761,"&gt;0")</f>
        <v>16</v>
      </c>
      <c r="X11" s="143">
        <f>COUNTIF(O770:O785,"&gt;0")</f>
        <v>16</v>
      </c>
      <c r="Y11" s="156"/>
      <c r="Z11" s="157"/>
      <c r="AA11" s="158"/>
    </row>
    <row r="12" spans="1:27">
      <c r="A12" s="10" t="s">
        <v>6</v>
      </c>
      <c r="B12" s="11" t="s">
        <v>17</v>
      </c>
      <c r="C12" s="11" t="s">
        <v>8</v>
      </c>
      <c r="D12" s="11" t="s">
        <v>9</v>
      </c>
      <c r="E12" s="11" t="s">
        <v>10</v>
      </c>
      <c r="F12" s="11">
        <v>0</v>
      </c>
      <c r="G12" s="11">
        <v>2</v>
      </c>
      <c r="H12" s="12">
        <v>2.2999999999999998</v>
      </c>
      <c r="I12" s="11" t="str">
        <f t="shared" si="2"/>
        <v>low</v>
      </c>
      <c r="J12" s="11" t="s">
        <v>11</v>
      </c>
      <c r="K12" s="13">
        <v>5.03</v>
      </c>
      <c r="L12" s="13">
        <v>2.7813796602012002</v>
      </c>
      <c r="M12" s="13">
        <v>2</v>
      </c>
      <c r="N12" s="13">
        <v>4</v>
      </c>
      <c r="O12" s="13">
        <f t="shared" si="1"/>
        <v>0</v>
      </c>
      <c r="P12" s="13" t="e">
        <f t="shared" si="3"/>
        <v>#N/A</v>
      </c>
      <c r="Q12" s="14" t="e">
        <f t="shared" si="4"/>
        <v>#N/A</v>
      </c>
      <c r="S12" s="244"/>
      <c r="T12" s="245"/>
      <c r="U12" s="147" t="s">
        <v>1089</v>
      </c>
      <c r="V12" s="148">
        <f>COUNTIF(O794:O809,"&gt;0")</f>
        <v>16</v>
      </c>
      <c r="W12" s="149">
        <f>COUNTIF(O818:O833,"&gt;0")</f>
        <v>16</v>
      </c>
      <c r="X12" s="150">
        <f>COUNTIF(O842:O857,"&gt;0")</f>
        <v>16</v>
      </c>
      <c r="Y12" s="148">
        <f>COUNTIF(O938:O953,"&gt;0")</f>
        <v>0</v>
      </c>
      <c r="Z12" s="149">
        <f>COUNTIF(O962:O977,"&gt;0")</f>
        <v>7</v>
      </c>
      <c r="AA12" s="150">
        <f>COUNTIF(O986:O1001,"&gt;0")</f>
        <v>5</v>
      </c>
    </row>
    <row r="13" spans="1:27">
      <c r="A13" s="10" t="s">
        <v>6</v>
      </c>
      <c r="B13" s="11" t="s">
        <v>17</v>
      </c>
      <c r="C13" s="11" t="s">
        <v>12</v>
      </c>
      <c r="D13" s="11" t="s">
        <v>9</v>
      </c>
      <c r="E13" s="11" t="s">
        <v>10</v>
      </c>
      <c r="F13" s="11">
        <v>0</v>
      </c>
      <c r="G13" s="11">
        <v>2</v>
      </c>
      <c r="H13" s="12">
        <v>2.2999999999999998</v>
      </c>
      <c r="I13" s="11" t="str">
        <f t="shared" si="2"/>
        <v>low</v>
      </c>
      <c r="J13" s="11" t="s">
        <v>11</v>
      </c>
      <c r="K13" s="13">
        <v>122.91</v>
      </c>
      <c r="L13" s="13">
        <v>2.43022033558643</v>
      </c>
      <c r="M13" s="13">
        <v>2</v>
      </c>
      <c r="N13" s="13">
        <v>4</v>
      </c>
      <c r="O13" s="13">
        <f t="shared" si="1"/>
        <v>0</v>
      </c>
      <c r="P13" s="13" t="e">
        <f t="shared" si="3"/>
        <v>#N/A</v>
      </c>
      <c r="Q13" s="14" t="e">
        <f t="shared" si="4"/>
        <v>#N/A</v>
      </c>
      <c r="S13" s="244"/>
      <c r="T13" s="246"/>
      <c r="U13" s="147" t="s">
        <v>1090</v>
      </c>
      <c r="V13" s="148">
        <f>COUNTIF(O866:O881,"&gt;0")</f>
        <v>13</v>
      </c>
      <c r="W13" s="149">
        <f>COUNTIF(O890:O905,"&gt;0")</f>
        <v>15</v>
      </c>
      <c r="X13" s="150">
        <f>COUNTIF(O914:O929,"&gt;0")</f>
        <v>16</v>
      </c>
      <c r="Y13" s="148">
        <f>COUNTIF(O1010:O1025,"&gt;0")</f>
        <v>0</v>
      </c>
      <c r="Z13" s="149">
        <f>COUNTIF(O1034:O1049,"&gt;0")</f>
        <v>8</v>
      </c>
      <c r="AA13" s="150">
        <f>COUNTIF(O1058:O1073,"&gt;0")</f>
        <v>11</v>
      </c>
    </row>
    <row r="14" spans="1:27">
      <c r="A14" s="10" t="s">
        <v>6</v>
      </c>
      <c r="B14" s="11" t="s">
        <v>18</v>
      </c>
      <c r="C14" s="11" t="s">
        <v>8</v>
      </c>
      <c r="D14" s="11" t="s">
        <v>9</v>
      </c>
      <c r="E14" s="11" t="s">
        <v>10</v>
      </c>
      <c r="F14" s="11">
        <v>0</v>
      </c>
      <c r="G14" s="11">
        <v>2</v>
      </c>
      <c r="H14" s="12">
        <v>2.2999999999999998</v>
      </c>
      <c r="I14" s="11" t="str">
        <f t="shared" si="2"/>
        <v>low</v>
      </c>
      <c r="J14" s="11" t="s">
        <v>11</v>
      </c>
      <c r="K14" s="13">
        <v>114.63</v>
      </c>
      <c r="L14" s="13">
        <v>11.323222397137901</v>
      </c>
      <c r="M14" s="13">
        <v>2</v>
      </c>
      <c r="N14" s="13">
        <v>4</v>
      </c>
      <c r="O14" s="13">
        <f t="shared" si="1"/>
        <v>11.323222397137901</v>
      </c>
      <c r="P14" s="13">
        <f t="shared" si="3"/>
        <v>9.8780619359137234E-2</v>
      </c>
      <c r="Q14" s="14">
        <f t="shared" si="4"/>
        <v>0.35561022969289402</v>
      </c>
      <c r="S14" s="244"/>
      <c r="T14" s="247" t="s">
        <v>146</v>
      </c>
      <c r="U14" s="147" t="s">
        <v>1091</v>
      </c>
      <c r="V14" s="148">
        <f>COUNTIF(O1082:O1097,"&gt;0")</f>
        <v>7</v>
      </c>
      <c r="W14" s="159">
        <f>COUNTIF(O1106:O1121,"&gt;0")</f>
        <v>11</v>
      </c>
      <c r="X14" s="160">
        <f>COUNTIF(O1130:O1145,"&gt;0")</f>
        <v>13</v>
      </c>
      <c r="Y14" s="152"/>
      <c r="Z14" s="153"/>
      <c r="AA14" s="154"/>
    </row>
    <row r="15" spans="1:27">
      <c r="A15" s="10" t="s">
        <v>6</v>
      </c>
      <c r="B15" s="11" t="s">
        <v>18</v>
      </c>
      <c r="C15" s="11" t="s">
        <v>12</v>
      </c>
      <c r="D15" s="11" t="s">
        <v>9</v>
      </c>
      <c r="E15" s="11" t="s">
        <v>10</v>
      </c>
      <c r="F15" s="11">
        <v>0</v>
      </c>
      <c r="G15" s="11">
        <v>2</v>
      </c>
      <c r="H15" s="12">
        <v>2.2999999999999998</v>
      </c>
      <c r="I15" s="11" t="str">
        <f t="shared" si="2"/>
        <v>low</v>
      </c>
      <c r="J15" s="11" t="s">
        <v>11</v>
      </c>
      <c r="K15" s="13">
        <v>114.63</v>
      </c>
      <c r="L15" s="13">
        <v>-0.80667410956357299</v>
      </c>
      <c r="M15" s="13">
        <v>2</v>
      </c>
      <c r="N15" s="13">
        <v>4</v>
      </c>
      <c r="O15" s="13">
        <f t="shared" si="1"/>
        <v>0</v>
      </c>
      <c r="P15" s="13" t="e">
        <f t="shared" si="3"/>
        <v>#N/A</v>
      </c>
      <c r="Q15" s="14" t="e">
        <f t="shared" si="4"/>
        <v>#N/A</v>
      </c>
      <c r="S15" s="244"/>
      <c r="T15" s="245"/>
      <c r="U15" s="147" t="s">
        <v>1092</v>
      </c>
      <c r="V15" s="148">
        <f>COUNTIF(O1154:O1169,"&gt;0")</f>
        <v>13</v>
      </c>
      <c r="W15" s="159">
        <f>COUNTIF(O1178:O1193,"&gt;0")</f>
        <v>13</v>
      </c>
      <c r="X15" s="160">
        <f>COUNTIF(O1202:O1217,"&gt;0")</f>
        <v>16</v>
      </c>
      <c r="Y15" s="148">
        <f>COUNTIF(O1298:O1313,"&gt;0")</f>
        <v>9</v>
      </c>
      <c r="Z15" s="159">
        <f>COUNTIF(O1322:O1337,"&gt;0")</f>
        <v>14</v>
      </c>
      <c r="AA15" s="160">
        <f>COUNTIF(O1346:O1361,"&gt;0")</f>
        <v>13</v>
      </c>
    </row>
    <row r="16" spans="1:27" ht="15" thickBot="1">
      <c r="A16" s="10" t="s">
        <v>6</v>
      </c>
      <c r="B16" s="11" t="s">
        <v>19</v>
      </c>
      <c r="C16" s="11" t="s">
        <v>8</v>
      </c>
      <c r="D16" s="11" t="s">
        <v>9</v>
      </c>
      <c r="E16" s="11" t="s">
        <v>10</v>
      </c>
      <c r="F16" s="11">
        <v>0</v>
      </c>
      <c r="G16" s="11">
        <v>2</v>
      </c>
      <c r="H16" s="12">
        <v>2.2999999999999998</v>
      </c>
      <c r="I16" s="11" t="str">
        <f t="shared" si="2"/>
        <v>low</v>
      </c>
      <c r="J16" s="11" t="s">
        <v>11</v>
      </c>
      <c r="K16" s="13">
        <v>133.11000000000001</v>
      </c>
      <c r="L16" s="13">
        <v>12.9016945137761</v>
      </c>
      <c r="M16" s="13">
        <v>2</v>
      </c>
      <c r="N16" s="13">
        <v>4</v>
      </c>
      <c r="O16" s="13">
        <f t="shared" si="1"/>
        <v>12.9016945137761</v>
      </c>
      <c r="P16" s="13">
        <f t="shared" si="3"/>
        <v>9.6925058326016819E-2</v>
      </c>
      <c r="Q16" s="14">
        <f t="shared" si="4"/>
        <v>0.34893020997366059</v>
      </c>
      <c r="S16" s="249"/>
      <c r="T16" s="251"/>
      <c r="U16" s="155" t="s">
        <v>1093</v>
      </c>
      <c r="V16" s="148">
        <f>COUNTIF(O1226:O1241,"&gt;0")</f>
        <v>12</v>
      </c>
      <c r="W16" s="159">
        <f>COUNTIF(O1250:O1265,"&gt;0")</f>
        <v>16</v>
      </c>
      <c r="X16" s="160">
        <f>COUNTIF(O1274:O1289,"&gt;0")</f>
        <v>16</v>
      </c>
      <c r="Y16" s="148">
        <f>COUNTIF(O1370:O1385,"&gt;0")</f>
        <v>13</v>
      </c>
      <c r="Z16" s="159">
        <f>COUNTIF(O1394:O1409,"&gt;0")</f>
        <v>14</v>
      </c>
      <c r="AA16" s="160">
        <f>COUNTIF(O1418:O1433,"&gt;0")</f>
        <v>15</v>
      </c>
    </row>
    <row r="17" spans="1:27" ht="15" thickBot="1">
      <c r="A17" s="15" t="s">
        <v>6</v>
      </c>
      <c r="B17" s="16" t="s">
        <v>19</v>
      </c>
      <c r="C17" s="16" t="s">
        <v>12</v>
      </c>
      <c r="D17" s="16" t="s">
        <v>9</v>
      </c>
      <c r="E17" s="16" t="s">
        <v>10</v>
      </c>
      <c r="F17" s="16">
        <v>0</v>
      </c>
      <c r="G17" s="16">
        <v>2</v>
      </c>
      <c r="H17" s="17">
        <v>2.2999999999999998</v>
      </c>
      <c r="I17" s="16" t="str">
        <f t="shared" si="2"/>
        <v>low</v>
      </c>
      <c r="J17" s="16" t="s">
        <v>11</v>
      </c>
      <c r="K17" s="18">
        <v>133.11000000000001</v>
      </c>
      <c r="L17" s="18">
        <v>11.388294264147801</v>
      </c>
      <c r="M17" s="18">
        <v>2</v>
      </c>
      <c r="N17" s="18">
        <v>4</v>
      </c>
      <c r="O17" s="18">
        <f t="shared" si="1"/>
        <v>11.388294264147801</v>
      </c>
      <c r="P17" s="18">
        <f t="shared" si="3"/>
        <v>8.5555512464486505E-2</v>
      </c>
      <c r="Q17" s="19">
        <f t="shared" si="4"/>
        <v>0.30799984487215137</v>
      </c>
      <c r="S17" s="248" t="s">
        <v>528</v>
      </c>
      <c r="T17" s="250" t="s">
        <v>9</v>
      </c>
      <c r="U17" s="140" t="s">
        <v>1088</v>
      </c>
      <c r="V17" s="141">
        <f>COUNTIF(O1442:O1465,"&gt;0")</f>
        <v>18</v>
      </c>
      <c r="W17" s="142">
        <f>COUNTIF(O1466:O1489,"&gt;0")</f>
        <v>21</v>
      </c>
      <c r="X17" s="143">
        <f>COUNTIF(O1490:O1513,"&gt;0")</f>
        <v>22</v>
      </c>
      <c r="Y17" s="156"/>
      <c r="Z17" s="157"/>
      <c r="AA17" s="158"/>
    </row>
    <row r="18" spans="1:27">
      <c r="A18" s="5" t="s">
        <v>6</v>
      </c>
      <c r="B18" s="6" t="s">
        <v>20</v>
      </c>
      <c r="C18" s="6" t="s">
        <v>8</v>
      </c>
      <c r="D18" s="6" t="s">
        <v>9</v>
      </c>
      <c r="E18" s="6" t="s">
        <v>10</v>
      </c>
      <c r="F18" s="6">
        <v>0</v>
      </c>
      <c r="G18" s="6">
        <v>3</v>
      </c>
      <c r="H18" s="7">
        <v>2.2999999999999998</v>
      </c>
      <c r="I18" s="6" t="str">
        <f t="shared" si="2"/>
        <v>low</v>
      </c>
      <c r="J18" s="6" t="s">
        <v>11</v>
      </c>
      <c r="K18" s="8">
        <v>7.55</v>
      </c>
      <c r="L18" s="8">
        <v>776.78394733531297</v>
      </c>
      <c r="M18" s="8">
        <v>2</v>
      </c>
      <c r="N18" s="8">
        <v>4</v>
      </c>
      <c r="O18" s="8">
        <f t="shared" si="1"/>
        <v>776.78394733531297</v>
      </c>
      <c r="P18" s="8">
        <f t="shared" si="3"/>
        <v>102.8852910377898</v>
      </c>
      <c r="Q18" s="9">
        <f t="shared" si="4"/>
        <v>370.38704773604331</v>
      </c>
      <c r="S18" s="244"/>
      <c r="T18" s="245"/>
      <c r="U18" s="147" t="s">
        <v>1089</v>
      </c>
      <c r="V18" s="148">
        <f>COUNTIF(O1514:O1537,"&gt;0")</f>
        <v>16</v>
      </c>
      <c r="W18" s="149">
        <f>COUNTIF(O1538:O1561,"&gt;0")</f>
        <v>16</v>
      </c>
      <c r="X18" s="150">
        <f>COUNTIF(O1562:O1585,"&gt;0")</f>
        <v>16</v>
      </c>
      <c r="Y18" s="148">
        <f>COUNTIF(O1658:O1681,"&gt;0")</f>
        <v>0</v>
      </c>
      <c r="Z18" s="159">
        <f>COUNTIF(O1682:O1705,"&gt;0")</f>
        <v>13</v>
      </c>
      <c r="AA18" s="160">
        <f>COUNTIF(O1706:O1729,"&gt;0")</f>
        <v>14</v>
      </c>
    </row>
    <row r="19" spans="1:27">
      <c r="A19" s="10" t="s">
        <v>6</v>
      </c>
      <c r="B19" s="11" t="s">
        <v>20</v>
      </c>
      <c r="C19" s="11" t="s">
        <v>12</v>
      </c>
      <c r="D19" s="11" t="s">
        <v>9</v>
      </c>
      <c r="E19" s="11" t="s">
        <v>10</v>
      </c>
      <c r="F19" s="11">
        <v>0</v>
      </c>
      <c r="G19" s="11">
        <v>3</v>
      </c>
      <c r="H19" s="12">
        <v>2.2999999999999998</v>
      </c>
      <c r="I19" s="11" t="str">
        <f t="shared" si="2"/>
        <v>low</v>
      </c>
      <c r="J19" s="11" t="s">
        <v>11</v>
      </c>
      <c r="K19" s="13">
        <v>7.4</v>
      </c>
      <c r="L19" s="13">
        <v>769.79333246789895</v>
      </c>
      <c r="M19" s="13">
        <v>2</v>
      </c>
      <c r="N19" s="13">
        <v>4</v>
      </c>
      <c r="O19" s="13">
        <f t="shared" si="1"/>
        <v>769.79333246789895</v>
      </c>
      <c r="P19" s="13">
        <f t="shared" si="3"/>
        <v>104.02612600917553</v>
      </c>
      <c r="Q19" s="14">
        <f t="shared" si="4"/>
        <v>374.49405363303191</v>
      </c>
      <c r="S19" s="244"/>
      <c r="T19" s="246"/>
      <c r="U19" s="147" t="s">
        <v>1090</v>
      </c>
      <c r="V19" s="148">
        <f>COUNTIF(O1586:O1609,"&gt;0")</f>
        <v>16</v>
      </c>
      <c r="W19" s="149">
        <f>COUNTIF(O1610:O1633,"&gt;0")</f>
        <v>16</v>
      </c>
      <c r="X19" s="150">
        <f>COUNTIF(O1634:O1657,"&gt;0")</f>
        <v>16</v>
      </c>
      <c r="Y19" s="148">
        <f>COUNTIF(O1730:O1753,"&gt;0")</f>
        <v>16</v>
      </c>
      <c r="Z19" s="159">
        <f>COUNTIF(O1754:O1777,"&gt;0")</f>
        <v>16</v>
      </c>
      <c r="AA19" s="160">
        <f>COUNTIF(O1786:O1801,"&gt;0")</f>
        <v>8</v>
      </c>
    </row>
    <row r="20" spans="1:27">
      <c r="A20" s="10" t="s">
        <v>6</v>
      </c>
      <c r="B20" s="11" t="s">
        <v>21</v>
      </c>
      <c r="C20" s="11" t="s">
        <v>8</v>
      </c>
      <c r="D20" s="11" t="s">
        <v>9</v>
      </c>
      <c r="E20" s="11" t="s">
        <v>10</v>
      </c>
      <c r="F20" s="11">
        <v>0</v>
      </c>
      <c r="G20" s="11">
        <v>3</v>
      </c>
      <c r="H20" s="12">
        <v>2.2999999999999998</v>
      </c>
      <c r="I20" s="11" t="str">
        <f t="shared" si="2"/>
        <v>low</v>
      </c>
      <c r="J20" s="11" t="s">
        <v>11</v>
      </c>
      <c r="K20" s="13">
        <v>5.62</v>
      </c>
      <c r="L20" s="13">
        <v>789.04725563423494</v>
      </c>
      <c r="M20" s="13">
        <v>2</v>
      </c>
      <c r="N20" s="13">
        <v>4</v>
      </c>
      <c r="O20" s="13">
        <f t="shared" si="1"/>
        <v>789.04725563423494</v>
      </c>
      <c r="P20" s="13">
        <f t="shared" si="3"/>
        <v>140.39986755057561</v>
      </c>
      <c r="Q20" s="14">
        <f t="shared" si="4"/>
        <v>505.43952318207215</v>
      </c>
      <c r="S20" s="244"/>
      <c r="T20" s="247" t="s">
        <v>146</v>
      </c>
      <c r="U20" s="147" t="s">
        <v>1091</v>
      </c>
      <c r="V20" s="10">
        <f>COUNTIF(O1802:O1825,"&gt;0")</f>
        <v>10</v>
      </c>
      <c r="W20" s="161">
        <f>COUNTIF(O1826:O1849,"&gt;0")</f>
        <v>12</v>
      </c>
      <c r="X20" s="162">
        <f>COUNTIF(O1850:O1873,"&gt;0")</f>
        <v>17</v>
      </c>
      <c r="Y20" s="163"/>
      <c r="Z20" s="164"/>
      <c r="AA20" s="165"/>
    </row>
    <row r="21" spans="1:27">
      <c r="A21" s="10" t="s">
        <v>6</v>
      </c>
      <c r="B21" s="11" t="s">
        <v>21</v>
      </c>
      <c r="C21" s="11" t="s">
        <v>12</v>
      </c>
      <c r="D21" s="11" t="s">
        <v>9</v>
      </c>
      <c r="E21" s="11" t="s">
        <v>10</v>
      </c>
      <c r="F21" s="11">
        <v>0</v>
      </c>
      <c r="G21" s="11">
        <v>3</v>
      </c>
      <c r="H21" s="12">
        <v>2.2999999999999998</v>
      </c>
      <c r="I21" s="11" t="str">
        <f t="shared" si="2"/>
        <v>low</v>
      </c>
      <c r="J21" s="11" t="s">
        <v>11</v>
      </c>
      <c r="K21" s="13">
        <v>5.62</v>
      </c>
      <c r="L21" s="13">
        <v>820.983057851122</v>
      </c>
      <c r="M21" s="13">
        <v>2</v>
      </c>
      <c r="N21" s="13">
        <v>4</v>
      </c>
      <c r="O21" s="13">
        <f t="shared" si="1"/>
        <v>820.983057851122</v>
      </c>
      <c r="P21" s="13">
        <f t="shared" si="3"/>
        <v>146.08239463543094</v>
      </c>
      <c r="Q21" s="14">
        <f t="shared" si="4"/>
        <v>525.89662068755138</v>
      </c>
      <c r="S21" s="244"/>
      <c r="T21" s="245"/>
      <c r="U21" s="147" t="s">
        <v>1092</v>
      </c>
      <c r="V21" s="10">
        <f>COUNTIF(O1874:O1897,"&gt;0")</f>
        <v>22</v>
      </c>
      <c r="W21" s="161">
        <f>COUNTIF(O1898:O1921,"&gt;0")</f>
        <v>22</v>
      </c>
      <c r="X21" s="162">
        <f>COUNTIF(O1922:O1945,"&gt;0")</f>
        <v>24</v>
      </c>
      <c r="Y21" s="148">
        <f>COUNTIF(O2018:O2041,"&gt;0")</f>
        <v>0</v>
      </c>
      <c r="Z21" s="159">
        <f>COUNTIF(O2042:O2065,"&gt;0")</f>
        <v>1</v>
      </c>
      <c r="AA21" s="160">
        <f>COUNTIF(O2066:O2089,"&gt;0")</f>
        <v>9</v>
      </c>
    </row>
    <row r="22" spans="1:27" ht="15" thickBot="1">
      <c r="A22" s="10" t="s">
        <v>6</v>
      </c>
      <c r="B22" s="11" t="s">
        <v>22</v>
      </c>
      <c r="C22" s="11" t="s">
        <v>8</v>
      </c>
      <c r="D22" s="11" t="s">
        <v>9</v>
      </c>
      <c r="E22" s="11" t="s">
        <v>10</v>
      </c>
      <c r="F22" s="11">
        <v>0</v>
      </c>
      <c r="G22" s="11">
        <v>3</v>
      </c>
      <c r="H22" s="12">
        <v>2.2999999999999998</v>
      </c>
      <c r="I22" s="11" t="str">
        <f t="shared" si="2"/>
        <v>low</v>
      </c>
      <c r="J22" s="11" t="s">
        <v>11</v>
      </c>
      <c r="K22" s="13">
        <v>7.37</v>
      </c>
      <c r="L22" s="13">
        <v>772.348238870915</v>
      </c>
      <c r="M22" s="13">
        <v>2</v>
      </c>
      <c r="N22" s="13">
        <v>4</v>
      </c>
      <c r="O22" s="13">
        <f t="shared" si="1"/>
        <v>772.348238870915</v>
      </c>
      <c r="P22" s="13">
        <f t="shared" si="3"/>
        <v>104.7962332253616</v>
      </c>
      <c r="Q22" s="14">
        <f t="shared" si="4"/>
        <v>377.26643961130179</v>
      </c>
      <c r="S22" s="249"/>
      <c r="T22" s="251"/>
      <c r="U22" s="155" t="s">
        <v>1093</v>
      </c>
      <c r="V22" s="15">
        <f>COUNTIF(O1946:O1969,"&gt;0")</f>
        <v>19</v>
      </c>
      <c r="W22" s="166">
        <f>COUNTIF(O1970:O1993,"&gt;0")</f>
        <v>21</v>
      </c>
      <c r="X22" s="167">
        <f>COUNTIF(O1994:O2017,"&gt;0")</f>
        <v>24</v>
      </c>
      <c r="Y22" s="148">
        <f>COUNTIF(O2090:O2113,"&gt;0")</f>
        <v>6</v>
      </c>
      <c r="Z22" s="159">
        <f>COUNTIF(O2114:O2137,"&gt;0")</f>
        <v>14</v>
      </c>
      <c r="AA22" s="160">
        <f>COUNTIF(O2138:O2161,"&gt;0")</f>
        <v>22</v>
      </c>
    </row>
    <row r="23" spans="1:27">
      <c r="A23" s="10" t="s">
        <v>6</v>
      </c>
      <c r="B23" s="11" t="s">
        <v>22</v>
      </c>
      <c r="C23" s="11" t="s">
        <v>12</v>
      </c>
      <c r="D23" s="11" t="s">
        <v>9</v>
      </c>
      <c r="E23" s="11" t="s">
        <v>10</v>
      </c>
      <c r="F23" s="11">
        <v>0</v>
      </c>
      <c r="G23" s="11">
        <v>3</v>
      </c>
      <c r="H23" s="12">
        <v>2.2999999999999998</v>
      </c>
      <c r="I23" s="11" t="str">
        <f t="shared" si="2"/>
        <v>low</v>
      </c>
      <c r="J23" s="11" t="s">
        <v>11</v>
      </c>
      <c r="K23" s="13">
        <v>5.28</v>
      </c>
      <c r="L23" s="13">
        <v>807.60548307046497</v>
      </c>
      <c r="M23" s="13">
        <v>2</v>
      </c>
      <c r="N23" s="13">
        <v>4</v>
      </c>
      <c r="O23" s="13">
        <f t="shared" si="1"/>
        <v>807.60548307046497</v>
      </c>
      <c r="P23" s="13">
        <f t="shared" si="3"/>
        <v>152.9555839148608</v>
      </c>
      <c r="Q23" s="14">
        <f t="shared" si="4"/>
        <v>550.64010209349885</v>
      </c>
      <c r="S23" s="248" t="s">
        <v>837</v>
      </c>
      <c r="T23" s="250" t="s">
        <v>9</v>
      </c>
      <c r="U23" s="140" t="s">
        <v>1088</v>
      </c>
      <c r="V23" s="141">
        <f>COUNTIF(O2162:O2177,"&gt;0")</f>
        <v>16</v>
      </c>
      <c r="W23" s="142">
        <f>COUNTIF(O2186:O2201,"&gt;0")</f>
        <v>16</v>
      </c>
      <c r="X23" s="143">
        <f>COUNTIF(O2210:O2225,"&gt;0")</f>
        <v>16</v>
      </c>
      <c r="Y23" s="156"/>
      <c r="Z23" s="157"/>
      <c r="AA23" s="158"/>
    </row>
    <row r="24" spans="1:27">
      <c r="A24" s="10" t="s">
        <v>6</v>
      </c>
      <c r="B24" s="11" t="s">
        <v>23</v>
      </c>
      <c r="C24" s="11" t="s">
        <v>8</v>
      </c>
      <c r="D24" s="11" t="s">
        <v>9</v>
      </c>
      <c r="E24" s="11" t="s">
        <v>10</v>
      </c>
      <c r="F24" s="11">
        <v>0</v>
      </c>
      <c r="G24" s="11">
        <v>3</v>
      </c>
      <c r="H24" s="12">
        <v>2.2999999999999998</v>
      </c>
      <c r="I24" s="11" t="str">
        <f t="shared" si="2"/>
        <v>low</v>
      </c>
      <c r="J24" s="11" t="s">
        <v>11</v>
      </c>
      <c r="K24" s="13">
        <v>5.44</v>
      </c>
      <c r="L24" s="13">
        <v>781.18512368420704</v>
      </c>
      <c r="M24" s="13">
        <v>2</v>
      </c>
      <c r="N24" s="13">
        <v>4</v>
      </c>
      <c r="O24" s="13">
        <f t="shared" si="1"/>
        <v>781.18512368420704</v>
      </c>
      <c r="P24" s="13">
        <f t="shared" si="3"/>
        <v>143.60020655959687</v>
      </c>
      <c r="Q24" s="14">
        <f t="shared" si="4"/>
        <v>516.96074361454873</v>
      </c>
      <c r="S24" s="244"/>
      <c r="T24" s="245"/>
      <c r="U24" s="147" t="s">
        <v>1089</v>
      </c>
      <c r="V24" s="148">
        <f>COUNTIF(O2234:O2249,"&gt;0")</f>
        <v>16</v>
      </c>
      <c r="W24" s="149">
        <f>COUNTIF(O2258:O2273,"&gt;0")</f>
        <v>16</v>
      </c>
      <c r="X24" s="150">
        <f>COUNTIF(O2282:O2297,"&gt;0")</f>
        <v>16</v>
      </c>
      <c r="Y24" s="148">
        <f>COUNTIF(O2378:O2393,"&gt;0")</f>
        <v>0</v>
      </c>
      <c r="Z24" s="159">
        <f>COUNTIF(O2402:O2417,"&gt;0")</f>
        <v>14</v>
      </c>
      <c r="AA24" s="160">
        <f>COUNTIF(O2426:O2441,"&gt;0")</f>
        <v>12</v>
      </c>
    </row>
    <row r="25" spans="1:27" ht="15" thickBot="1">
      <c r="A25" s="15" t="s">
        <v>6</v>
      </c>
      <c r="B25" s="16" t="s">
        <v>23</v>
      </c>
      <c r="C25" s="16" t="s">
        <v>12</v>
      </c>
      <c r="D25" s="16" t="s">
        <v>9</v>
      </c>
      <c r="E25" s="16" t="s">
        <v>10</v>
      </c>
      <c r="F25" s="16">
        <v>0</v>
      </c>
      <c r="G25" s="16">
        <v>3</v>
      </c>
      <c r="H25" s="17">
        <v>2.2999999999999998</v>
      </c>
      <c r="I25" s="16" t="str">
        <f t="shared" si="2"/>
        <v>low</v>
      </c>
      <c r="J25" s="16" t="s">
        <v>11</v>
      </c>
      <c r="K25" s="18">
        <v>6.46</v>
      </c>
      <c r="L25" s="18">
        <v>775.20477423396596</v>
      </c>
      <c r="M25" s="18">
        <v>2</v>
      </c>
      <c r="N25" s="18">
        <v>4</v>
      </c>
      <c r="O25" s="18">
        <f t="shared" si="1"/>
        <v>775.20477423396596</v>
      </c>
      <c r="P25" s="18">
        <f t="shared" si="3"/>
        <v>120.00073904550557</v>
      </c>
      <c r="Q25" s="19">
        <f t="shared" si="4"/>
        <v>432.00266056382003</v>
      </c>
      <c r="S25" s="244"/>
      <c r="T25" s="246"/>
      <c r="U25" s="147" t="s">
        <v>1090</v>
      </c>
      <c r="V25" s="148">
        <f>COUNTIF(O2306:O2321,"&gt;0")</f>
        <v>16</v>
      </c>
      <c r="W25" s="149">
        <f>COUNTIF(O2330:O2345,"&gt;0")</f>
        <v>16</v>
      </c>
      <c r="X25" s="150">
        <f>COUNTIF(O2354:O2369,"&gt;0")</f>
        <v>16</v>
      </c>
      <c r="Y25" s="148">
        <f>COUNTIF(O2450:O2465,"&gt;0")</f>
        <v>0</v>
      </c>
      <c r="Z25" s="159">
        <f>COUNTIF(O2474:O2489,"&gt;0")</f>
        <v>8</v>
      </c>
      <c r="AA25" s="160">
        <f>COUNTIF(O2498:O2513,"&gt;0")</f>
        <v>8</v>
      </c>
    </row>
    <row r="26" spans="1:27">
      <c r="A26" s="5" t="s">
        <v>6</v>
      </c>
      <c r="B26" s="6" t="s">
        <v>24</v>
      </c>
      <c r="C26" s="6" t="s">
        <v>8</v>
      </c>
      <c r="D26" s="6" t="s">
        <v>9</v>
      </c>
      <c r="E26" s="6" t="s">
        <v>10</v>
      </c>
      <c r="F26" s="6">
        <v>0</v>
      </c>
      <c r="G26" s="6">
        <v>1</v>
      </c>
      <c r="H26" s="7">
        <v>2.7</v>
      </c>
      <c r="I26" s="6" t="str">
        <f t="shared" si="2"/>
        <v>medium</v>
      </c>
      <c r="J26" s="6" t="s">
        <v>11</v>
      </c>
      <c r="K26" s="8">
        <v>121.47</v>
      </c>
      <c r="L26" s="8">
        <v>19.0409713689535</v>
      </c>
      <c r="M26" s="8">
        <v>2</v>
      </c>
      <c r="N26" s="8">
        <v>4</v>
      </c>
      <c r="O26" s="8">
        <f t="shared" si="1"/>
        <v>19.0409713689535</v>
      </c>
      <c r="P26" s="8">
        <f t="shared" si="3"/>
        <v>0.15675451855563924</v>
      </c>
      <c r="Q26" s="9">
        <f t="shared" si="4"/>
        <v>0.56431626680030123</v>
      </c>
      <c r="S26" s="244"/>
      <c r="T26" s="247" t="s">
        <v>146</v>
      </c>
      <c r="U26" s="147" t="s">
        <v>1091</v>
      </c>
      <c r="V26" s="10">
        <f>COUNTIF(O2522:O2537,"&gt;0")</f>
        <v>16</v>
      </c>
      <c r="W26" s="161">
        <f>COUNTIF(O2546:O2561,"&gt;0")</f>
        <v>15</v>
      </c>
      <c r="X26" s="162">
        <f>COUNTIF(O2570:O2585,"&gt;0")</f>
        <v>16</v>
      </c>
      <c r="Y26" s="152"/>
      <c r="Z26" s="153"/>
      <c r="AA26" s="154"/>
    </row>
    <row r="27" spans="1:27">
      <c r="A27" s="10" t="s">
        <v>6</v>
      </c>
      <c r="B27" s="11" t="s">
        <v>24</v>
      </c>
      <c r="C27" s="11" t="s">
        <v>12</v>
      </c>
      <c r="D27" s="11" t="s">
        <v>9</v>
      </c>
      <c r="E27" s="11" t="s">
        <v>10</v>
      </c>
      <c r="F27" s="11">
        <v>0</v>
      </c>
      <c r="G27" s="11">
        <v>1</v>
      </c>
      <c r="H27" s="12">
        <v>2.7</v>
      </c>
      <c r="I27" s="11" t="str">
        <f t="shared" si="2"/>
        <v>medium</v>
      </c>
      <c r="J27" s="11" t="s">
        <v>11</v>
      </c>
      <c r="K27" s="13">
        <v>121.47</v>
      </c>
      <c r="L27" s="13">
        <v>-2.0555206810193498</v>
      </c>
      <c r="M27" s="13">
        <v>2</v>
      </c>
      <c r="N27" s="13">
        <v>4</v>
      </c>
      <c r="O27" s="13">
        <f t="shared" si="1"/>
        <v>0</v>
      </c>
      <c r="P27" s="13" t="e">
        <f t="shared" si="3"/>
        <v>#N/A</v>
      </c>
      <c r="Q27" s="14" t="e">
        <f t="shared" si="4"/>
        <v>#N/A</v>
      </c>
      <c r="S27" s="244"/>
      <c r="T27" s="245"/>
      <c r="U27" s="147" t="s">
        <v>1092</v>
      </c>
      <c r="V27" s="10">
        <f>COUNTIF(O2594:O2609,"&gt;0")</f>
        <v>16</v>
      </c>
      <c r="W27" s="161">
        <f>COUNTIF(O2618:O2633,"&gt;0")</f>
        <v>15</v>
      </c>
      <c r="X27" s="162">
        <f>COUNTIF(O2642:O2657,"&gt;0")</f>
        <v>16</v>
      </c>
      <c r="Y27" s="10">
        <f>COUNTIF(O2738:O2753,"&gt;0")</f>
        <v>11</v>
      </c>
      <c r="Z27" s="11">
        <f>COUNTIF(O2762:O2777,"&gt;0")</f>
        <v>11</v>
      </c>
      <c r="AA27" s="151">
        <f>COUNTIF(O2786:O2801,"&gt;0")</f>
        <v>14</v>
      </c>
    </row>
    <row r="28" spans="1:27" ht="15" thickBot="1">
      <c r="A28" s="10" t="s">
        <v>6</v>
      </c>
      <c r="B28" s="11" t="s">
        <v>25</v>
      </c>
      <c r="C28" s="11" t="s">
        <v>8</v>
      </c>
      <c r="D28" s="11" t="s">
        <v>9</v>
      </c>
      <c r="E28" s="11" t="s">
        <v>10</v>
      </c>
      <c r="F28" s="11">
        <v>0</v>
      </c>
      <c r="G28" s="11">
        <v>1</v>
      </c>
      <c r="H28" s="12">
        <v>2.7</v>
      </c>
      <c r="I28" s="11" t="str">
        <f t="shared" si="2"/>
        <v>medium</v>
      </c>
      <c r="J28" s="11" t="s">
        <v>11</v>
      </c>
      <c r="K28" s="13">
        <v>121.03</v>
      </c>
      <c r="L28" s="13">
        <v>-5.7803924111076803</v>
      </c>
      <c r="M28" s="13">
        <v>2</v>
      </c>
      <c r="N28" s="13">
        <v>4</v>
      </c>
      <c r="O28" s="13">
        <f t="shared" si="1"/>
        <v>0</v>
      </c>
      <c r="P28" s="13" t="e">
        <f t="shared" si="3"/>
        <v>#N/A</v>
      </c>
      <c r="Q28" s="14" t="e">
        <f t="shared" si="4"/>
        <v>#N/A</v>
      </c>
      <c r="S28" s="249"/>
      <c r="T28" s="251"/>
      <c r="U28" s="155" t="s">
        <v>1093</v>
      </c>
      <c r="V28" s="15">
        <f>COUNTIF(O2666:O2681,"&gt;0")</f>
        <v>16</v>
      </c>
      <c r="W28" s="166">
        <f>COUNTIF(O2690:O2705,"&gt;0")</f>
        <v>16</v>
      </c>
      <c r="X28" s="167">
        <f>COUNTIF(O2714:O2729,"&gt;0")</f>
        <v>16</v>
      </c>
      <c r="Y28" s="15">
        <f>COUNTIF(O2810:O2825,"&gt;0")</f>
        <v>13</v>
      </c>
      <c r="Z28" s="16">
        <f>COUNTIF(O2834:O2849,"&gt;0")</f>
        <v>15</v>
      </c>
      <c r="AA28" s="168">
        <f>COUNTIF(O2858:O2873,"&gt;0")</f>
        <v>14</v>
      </c>
    </row>
    <row r="29" spans="1:27">
      <c r="A29" s="10" t="s">
        <v>6</v>
      </c>
      <c r="B29" s="11" t="s">
        <v>25</v>
      </c>
      <c r="C29" s="11" t="s">
        <v>12</v>
      </c>
      <c r="D29" s="11" t="s">
        <v>9</v>
      </c>
      <c r="E29" s="11" t="s">
        <v>10</v>
      </c>
      <c r="F29" s="11">
        <v>0</v>
      </c>
      <c r="G29" s="11">
        <v>1</v>
      </c>
      <c r="H29" s="12">
        <v>2.7</v>
      </c>
      <c r="I29" s="11" t="str">
        <f t="shared" si="2"/>
        <v>medium</v>
      </c>
      <c r="J29" s="11" t="s">
        <v>11</v>
      </c>
      <c r="K29" s="13">
        <v>121.03</v>
      </c>
      <c r="L29" s="13">
        <v>5.8334476443251404</v>
      </c>
      <c r="M29" s="13">
        <v>2</v>
      </c>
      <c r="N29" s="13">
        <v>4</v>
      </c>
      <c r="O29" s="13">
        <f t="shared" si="1"/>
        <v>5.8334476443251404</v>
      </c>
      <c r="P29" s="13">
        <f t="shared" si="3"/>
        <v>4.8198361103240023E-2</v>
      </c>
      <c r="Q29" s="14">
        <f t="shared" si="4"/>
        <v>0.17351409997166409</v>
      </c>
      <c r="S29" s="169"/>
      <c r="T29" s="169"/>
      <c r="U29" s="169"/>
      <c r="V29" s="169"/>
      <c r="W29" s="169"/>
      <c r="X29" s="169"/>
      <c r="Y29" s="169"/>
      <c r="Z29" s="169"/>
      <c r="AA29" s="169"/>
    </row>
    <row r="30" spans="1:27" ht="15" thickBot="1">
      <c r="A30" s="10" t="s">
        <v>6</v>
      </c>
      <c r="B30" s="11" t="s">
        <v>26</v>
      </c>
      <c r="C30" s="11" t="s">
        <v>8</v>
      </c>
      <c r="D30" s="11" t="s">
        <v>9</v>
      </c>
      <c r="E30" s="11" t="s">
        <v>10</v>
      </c>
      <c r="F30" s="11">
        <v>0</v>
      </c>
      <c r="G30" s="11">
        <v>1</v>
      </c>
      <c r="H30" s="12">
        <v>2.7</v>
      </c>
      <c r="I30" s="11" t="str">
        <f t="shared" si="2"/>
        <v>medium</v>
      </c>
      <c r="J30" s="11" t="s">
        <v>11</v>
      </c>
      <c r="K30" s="13">
        <v>122.23</v>
      </c>
      <c r="L30" s="13">
        <v>17.099090561660098</v>
      </c>
      <c r="M30" s="13">
        <v>2</v>
      </c>
      <c r="N30" s="13">
        <v>4</v>
      </c>
      <c r="O30" s="13">
        <f t="shared" si="1"/>
        <v>17.099090561660098</v>
      </c>
      <c r="P30" s="13">
        <f t="shared" si="3"/>
        <v>0.13989274778417818</v>
      </c>
      <c r="Q30" s="14">
        <f t="shared" si="4"/>
        <v>0.50361389202304152</v>
      </c>
      <c r="S30" s="169"/>
      <c r="T30" s="169"/>
      <c r="U30" s="169"/>
      <c r="V30" s="169"/>
      <c r="W30" s="169"/>
      <c r="X30" s="169"/>
      <c r="Y30" s="169"/>
      <c r="Z30" s="169"/>
      <c r="AA30" s="169"/>
    </row>
    <row r="31" spans="1:27" ht="15" thickBot="1">
      <c r="A31" s="10" t="s">
        <v>6</v>
      </c>
      <c r="B31" s="11" t="s">
        <v>26</v>
      </c>
      <c r="C31" s="11" t="s">
        <v>12</v>
      </c>
      <c r="D31" s="11" t="s">
        <v>9</v>
      </c>
      <c r="E31" s="11" t="s">
        <v>10</v>
      </c>
      <c r="F31" s="11">
        <v>0</v>
      </c>
      <c r="G31" s="11">
        <v>1</v>
      </c>
      <c r="H31" s="12">
        <v>2.7</v>
      </c>
      <c r="I31" s="11" t="str">
        <f t="shared" si="2"/>
        <v>medium</v>
      </c>
      <c r="J31" s="11" t="s">
        <v>11</v>
      </c>
      <c r="K31" s="13">
        <v>122.23</v>
      </c>
      <c r="L31" s="13">
        <v>2.6769628934635001</v>
      </c>
      <c r="M31" s="13">
        <v>2</v>
      </c>
      <c r="N31" s="13">
        <v>4</v>
      </c>
      <c r="O31" s="13">
        <f t="shared" si="1"/>
        <v>0</v>
      </c>
      <c r="P31" s="13" t="e">
        <f t="shared" si="3"/>
        <v>#N/A</v>
      </c>
      <c r="Q31" s="14" t="e">
        <f t="shared" si="4"/>
        <v>#N/A</v>
      </c>
      <c r="S31" s="252" t="s">
        <v>1094</v>
      </c>
      <c r="T31" s="253"/>
      <c r="U31" s="253"/>
      <c r="V31" s="254"/>
      <c r="W31" s="254"/>
      <c r="X31" s="254"/>
      <c r="Y31" s="253"/>
      <c r="Z31" s="253"/>
      <c r="AA31" s="255"/>
    </row>
    <row r="32" spans="1:27">
      <c r="A32" s="10" t="s">
        <v>6</v>
      </c>
      <c r="B32" s="11" t="s">
        <v>27</v>
      </c>
      <c r="C32" s="11" t="s">
        <v>8</v>
      </c>
      <c r="D32" s="11" t="s">
        <v>9</v>
      </c>
      <c r="E32" s="11" t="s">
        <v>10</v>
      </c>
      <c r="F32" s="11">
        <v>0</v>
      </c>
      <c r="G32" s="11">
        <v>1</v>
      </c>
      <c r="H32" s="12">
        <v>2.7</v>
      </c>
      <c r="I32" s="11" t="str">
        <f t="shared" si="2"/>
        <v>medium</v>
      </c>
      <c r="J32" s="11" t="s">
        <v>11</v>
      </c>
      <c r="K32" s="13">
        <v>104.28</v>
      </c>
      <c r="L32" s="13">
        <v>17.024650717223601</v>
      </c>
      <c r="M32" s="13">
        <v>2</v>
      </c>
      <c r="N32" s="13">
        <v>4</v>
      </c>
      <c r="O32" s="13">
        <f t="shared" si="1"/>
        <v>17.024650717223601</v>
      </c>
      <c r="P32" s="13">
        <f t="shared" si="3"/>
        <v>0.16325902107042195</v>
      </c>
      <c r="Q32" s="14">
        <f t="shared" si="4"/>
        <v>0.58773247585351907</v>
      </c>
      <c r="S32" s="256" t="s">
        <v>1085</v>
      </c>
      <c r="T32" s="258" t="s">
        <v>2</v>
      </c>
      <c r="U32" s="260" t="s">
        <v>3</v>
      </c>
      <c r="V32" s="262" t="s">
        <v>1086</v>
      </c>
      <c r="W32" s="263"/>
      <c r="X32" s="264"/>
      <c r="Y32" s="265" t="s">
        <v>1087</v>
      </c>
      <c r="Z32" s="265"/>
      <c r="AA32" s="266"/>
    </row>
    <row r="33" spans="1:27" ht="15" thickBot="1">
      <c r="A33" s="15" t="s">
        <v>6</v>
      </c>
      <c r="B33" s="16" t="s">
        <v>27</v>
      </c>
      <c r="C33" s="16" t="s">
        <v>12</v>
      </c>
      <c r="D33" s="16" t="s">
        <v>9</v>
      </c>
      <c r="E33" s="16" t="s">
        <v>10</v>
      </c>
      <c r="F33" s="16">
        <v>0</v>
      </c>
      <c r="G33" s="16">
        <v>1</v>
      </c>
      <c r="H33" s="17">
        <v>2.7</v>
      </c>
      <c r="I33" s="16" t="str">
        <f t="shared" si="2"/>
        <v>medium</v>
      </c>
      <c r="J33" s="16" t="s">
        <v>11</v>
      </c>
      <c r="K33" s="18">
        <v>123.38</v>
      </c>
      <c r="L33" s="18">
        <v>-0.36279801200322598</v>
      </c>
      <c r="M33" s="18">
        <v>2</v>
      </c>
      <c r="N33" s="18">
        <v>4</v>
      </c>
      <c r="O33" s="18">
        <f t="shared" si="1"/>
        <v>0</v>
      </c>
      <c r="P33" s="18" t="e">
        <f t="shared" si="3"/>
        <v>#N/A</v>
      </c>
      <c r="Q33" s="19" t="e">
        <f t="shared" si="4"/>
        <v>#N/A</v>
      </c>
      <c r="S33" s="257"/>
      <c r="T33" s="259"/>
      <c r="U33" s="261"/>
      <c r="V33" s="170">
        <v>2.2999999999999998</v>
      </c>
      <c r="W33" s="171">
        <v>2.7</v>
      </c>
      <c r="X33" s="172">
        <v>3.2</v>
      </c>
      <c r="Y33" s="171">
        <v>1.4</v>
      </c>
      <c r="Z33" s="173">
        <v>2</v>
      </c>
      <c r="AA33" s="172">
        <v>3.3</v>
      </c>
    </row>
    <row r="34" spans="1:27">
      <c r="A34" s="5" t="s">
        <v>6</v>
      </c>
      <c r="B34" s="6" t="s">
        <v>28</v>
      </c>
      <c r="C34" s="6" t="s">
        <v>8</v>
      </c>
      <c r="D34" s="6" t="s">
        <v>9</v>
      </c>
      <c r="E34" s="6" t="s">
        <v>10</v>
      </c>
      <c r="F34" s="6">
        <v>0</v>
      </c>
      <c r="G34" s="6">
        <v>2</v>
      </c>
      <c r="H34" s="7">
        <v>2.7</v>
      </c>
      <c r="I34" s="6" t="str">
        <f t="shared" si="2"/>
        <v>medium</v>
      </c>
      <c r="J34" s="6" t="s">
        <v>11</v>
      </c>
      <c r="K34" s="8">
        <v>123.77</v>
      </c>
      <c r="L34" s="8">
        <v>315.83162054880898</v>
      </c>
      <c r="M34" s="8">
        <v>2</v>
      </c>
      <c r="N34" s="8">
        <v>4</v>
      </c>
      <c r="O34" s="8">
        <f t="shared" si="1"/>
        <v>315.83162054880898</v>
      </c>
      <c r="P34" s="8">
        <f t="shared" si="3"/>
        <v>2.5517623054763594</v>
      </c>
      <c r="Q34" s="9">
        <f t="shared" si="4"/>
        <v>9.1863442997148947</v>
      </c>
      <c r="S34" s="248" t="s">
        <v>6</v>
      </c>
      <c r="T34" s="250" t="s">
        <v>9</v>
      </c>
      <c r="U34" s="140" t="s">
        <v>1088</v>
      </c>
      <c r="V34" s="174">
        <f>(V5/24)*100</f>
        <v>70.833333333333343</v>
      </c>
      <c r="W34" s="175">
        <f t="shared" ref="W34:AA39" si="5">(W5/24)*100</f>
        <v>70.833333333333343</v>
      </c>
      <c r="X34" s="176">
        <f t="shared" si="5"/>
        <v>100</v>
      </c>
      <c r="Y34" s="177"/>
      <c r="Z34" s="145"/>
      <c r="AA34" s="146"/>
    </row>
    <row r="35" spans="1:27">
      <c r="A35" s="10" t="s">
        <v>6</v>
      </c>
      <c r="B35" s="11" t="s">
        <v>28</v>
      </c>
      <c r="C35" s="11" t="s">
        <v>12</v>
      </c>
      <c r="D35" s="11" t="s">
        <v>9</v>
      </c>
      <c r="E35" s="11" t="s">
        <v>10</v>
      </c>
      <c r="F35" s="11">
        <v>0</v>
      </c>
      <c r="G35" s="11">
        <v>2</v>
      </c>
      <c r="H35" s="12">
        <v>2.7</v>
      </c>
      <c r="I35" s="11" t="str">
        <f t="shared" si="2"/>
        <v>medium</v>
      </c>
      <c r="J35" s="11" t="s">
        <v>11</v>
      </c>
      <c r="K35" s="13">
        <v>123.77</v>
      </c>
      <c r="L35" s="13">
        <v>-0.69797570287155997</v>
      </c>
      <c r="M35" s="13">
        <v>2</v>
      </c>
      <c r="N35" s="13">
        <v>4</v>
      </c>
      <c r="O35" s="13">
        <f t="shared" si="1"/>
        <v>0</v>
      </c>
      <c r="P35" s="13" t="e">
        <f t="shared" si="3"/>
        <v>#N/A</v>
      </c>
      <c r="Q35" s="14" t="e">
        <f t="shared" si="4"/>
        <v>#N/A</v>
      </c>
      <c r="S35" s="244"/>
      <c r="T35" s="245"/>
      <c r="U35" s="147" t="s">
        <v>1089</v>
      </c>
      <c r="V35" s="178">
        <f>(V6/16)*100</f>
        <v>100</v>
      </c>
      <c r="W35" s="179">
        <f t="shared" ref="W35:X36" si="6">(W6/16)*100</f>
        <v>100</v>
      </c>
      <c r="X35" s="180">
        <f t="shared" si="6"/>
        <v>100</v>
      </c>
      <c r="Y35" s="181">
        <f t="shared" si="5"/>
        <v>0</v>
      </c>
      <c r="Z35" s="182">
        <f t="shared" si="5"/>
        <v>50</v>
      </c>
      <c r="AA35" s="183">
        <f t="shared" si="5"/>
        <v>50</v>
      </c>
    </row>
    <row r="36" spans="1:27">
      <c r="A36" s="10" t="s">
        <v>6</v>
      </c>
      <c r="B36" s="11" t="s">
        <v>29</v>
      </c>
      <c r="C36" s="11" t="s">
        <v>8</v>
      </c>
      <c r="D36" s="11" t="s">
        <v>9</v>
      </c>
      <c r="E36" s="11" t="s">
        <v>10</v>
      </c>
      <c r="F36" s="11">
        <v>0</v>
      </c>
      <c r="G36" s="11">
        <v>2</v>
      </c>
      <c r="H36" s="12">
        <v>2.7</v>
      </c>
      <c r="I36" s="11" t="str">
        <f t="shared" si="2"/>
        <v>medium</v>
      </c>
      <c r="J36" s="11" t="s">
        <v>11</v>
      </c>
      <c r="K36" s="13">
        <v>130.04</v>
      </c>
      <c r="L36" s="13">
        <v>10.775737419238901</v>
      </c>
      <c r="M36" s="13">
        <v>2</v>
      </c>
      <c r="N36" s="13">
        <v>4</v>
      </c>
      <c r="O36" s="13">
        <f t="shared" si="1"/>
        <v>10.775737419238901</v>
      </c>
      <c r="P36" s="13">
        <f t="shared" si="3"/>
        <v>8.2864790981535694E-2</v>
      </c>
      <c r="Q36" s="14">
        <f t="shared" si="4"/>
        <v>0.2983132475335285</v>
      </c>
      <c r="S36" s="244"/>
      <c r="T36" s="246"/>
      <c r="U36" s="147" t="s">
        <v>1090</v>
      </c>
      <c r="V36" s="178">
        <f>(V7/16)*100</f>
        <v>100</v>
      </c>
      <c r="W36" s="179">
        <f t="shared" si="6"/>
        <v>100</v>
      </c>
      <c r="X36" s="180">
        <f t="shared" si="6"/>
        <v>100</v>
      </c>
      <c r="Y36" s="184">
        <f t="shared" si="5"/>
        <v>58.333333333333336</v>
      </c>
      <c r="Z36" s="182">
        <f t="shared" si="5"/>
        <v>66.666666666666657</v>
      </c>
      <c r="AA36" s="183">
        <f t="shared" si="5"/>
        <v>66.666666666666657</v>
      </c>
    </row>
    <row r="37" spans="1:27">
      <c r="A37" s="10" t="s">
        <v>6</v>
      </c>
      <c r="B37" s="11" t="s">
        <v>29</v>
      </c>
      <c r="C37" s="11" t="s">
        <v>12</v>
      </c>
      <c r="D37" s="11" t="s">
        <v>9</v>
      </c>
      <c r="E37" s="11" t="s">
        <v>10</v>
      </c>
      <c r="F37" s="11">
        <v>0</v>
      </c>
      <c r="G37" s="11">
        <v>2</v>
      </c>
      <c r="H37" s="12">
        <v>2.7</v>
      </c>
      <c r="I37" s="11" t="str">
        <f t="shared" si="2"/>
        <v>medium</v>
      </c>
      <c r="J37" s="11" t="s">
        <v>11</v>
      </c>
      <c r="K37" s="13">
        <v>130.04</v>
      </c>
      <c r="L37" s="13">
        <v>-1.1232267449172499</v>
      </c>
      <c r="M37" s="13">
        <v>2</v>
      </c>
      <c r="N37" s="13">
        <v>4</v>
      </c>
      <c r="O37" s="13">
        <f t="shared" si="1"/>
        <v>0</v>
      </c>
      <c r="P37" s="13" t="e">
        <f t="shared" si="3"/>
        <v>#N/A</v>
      </c>
      <c r="Q37" s="14" t="e">
        <f t="shared" si="4"/>
        <v>#N/A</v>
      </c>
      <c r="S37" s="244"/>
      <c r="T37" s="247" t="s">
        <v>146</v>
      </c>
      <c r="U37" s="147" t="s">
        <v>1091</v>
      </c>
      <c r="V37" s="178">
        <f t="shared" ref="V37:V39" si="7">(V8/24)*100</f>
        <v>0</v>
      </c>
      <c r="W37" s="179">
        <f t="shared" si="5"/>
        <v>0</v>
      </c>
      <c r="X37" s="180">
        <f t="shared" si="5"/>
        <v>20.833333333333336</v>
      </c>
      <c r="Y37" s="185"/>
      <c r="Z37" s="186"/>
      <c r="AA37" s="187"/>
    </row>
    <row r="38" spans="1:27">
      <c r="A38" s="10" t="s">
        <v>6</v>
      </c>
      <c r="B38" s="11" t="s">
        <v>30</v>
      </c>
      <c r="C38" s="11" t="s">
        <v>8</v>
      </c>
      <c r="D38" s="11" t="s">
        <v>9</v>
      </c>
      <c r="E38" s="11" t="s">
        <v>10</v>
      </c>
      <c r="F38" s="11">
        <v>0</v>
      </c>
      <c r="G38" s="11">
        <v>2</v>
      </c>
      <c r="H38" s="12">
        <v>2.7</v>
      </c>
      <c r="I38" s="11" t="str">
        <f t="shared" si="2"/>
        <v>medium</v>
      </c>
      <c r="J38" s="11" t="s">
        <v>11</v>
      </c>
      <c r="K38" s="13">
        <v>122.15</v>
      </c>
      <c r="L38" s="13">
        <v>6.3407035339109798</v>
      </c>
      <c r="M38" s="13">
        <v>2</v>
      </c>
      <c r="N38" s="13">
        <v>4</v>
      </c>
      <c r="O38" s="13">
        <f t="shared" si="1"/>
        <v>6.3407035339109798</v>
      </c>
      <c r="P38" s="13">
        <f t="shared" si="3"/>
        <v>5.1909157052075147E-2</v>
      </c>
      <c r="Q38" s="14">
        <f t="shared" si="4"/>
        <v>0.18687296538747053</v>
      </c>
      <c r="S38" s="244"/>
      <c r="T38" s="245"/>
      <c r="U38" s="147" t="s">
        <v>1092</v>
      </c>
      <c r="V38" s="178">
        <f>(V9/24)*100</f>
        <v>25</v>
      </c>
      <c r="W38" s="179">
        <f t="shared" si="5"/>
        <v>29.166666666666668</v>
      </c>
      <c r="X38" s="180">
        <f t="shared" si="5"/>
        <v>58.333333333333336</v>
      </c>
      <c r="Y38" s="184">
        <f>(Y9/24)*100</f>
        <v>0</v>
      </c>
      <c r="Z38" s="182">
        <f t="shared" ref="Z38:AA39" si="8">(Z9/24)*100</f>
        <v>0</v>
      </c>
      <c r="AA38" s="183">
        <f t="shared" si="8"/>
        <v>16.666666666666664</v>
      </c>
    </row>
    <row r="39" spans="1:27" ht="15" thickBot="1">
      <c r="A39" s="10" t="s">
        <v>6</v>
      </c>
      <c r="B39" s="11" t="s">
        <v>30</v>
      </c>
      <c r="C39" s="11" t="s">
        <v>12</v>
      </c>
      <c r="D39" s="11" t="s">
        <v>9</v>
      </c>
      <c r="E39" s="11" t="s">
        <v>10</v>
      </c>
      <c r="F39" s="11">
        <v>0</v>
      </c>
      <c r="G39" s="11">
        <v>2</v>
      </c>
      <c r="H39" s="12">
        <v>2.7</v>
      </c>
      <c r="I39" s="11" t="str">
        <f t="shared" si="2"/>
        <v>medium</v>
      </c>
      <c r="J39" s="11" t="s">
        <v>11</v>
      </c>
      <c r="K39" s="13">
        <v>122.15</v>
      </c>
      <c r="L39" s="13">
        <v>14.083590478847301</v>
      </c>
      <c r="M39" s="13">
        <v>2</v>
      </c>
      <c r="N39" s="13">
        <v>4</v>
      </c>
      <c r="O39" s="13">
        <f t="shared" si="1"/>
        <v>14.083590478847301</v>
      </c>
      <c r="P39" s="13">
        <f t="shared" si="3"/>
        <v>0.11529750699015391</v>
      </c>
      <c r="Q39" s="14">
        <f t="shared" si="4"/>
        <v>0.41507102516455407</v>
      </c>
      <c r="S39" s="249"/>
      <c r="T39" s="251"/>
      <c r="U39" s="155" t="s">
        <v>1093</v>
      </c>
      <c r="V39" s="188">
        <f t="shared" si="7"/>
        <v>25</v>
      </c>
      <c r="W39" s="189">
        <f t="shared" si="5"/>
        <v>75</v>
      </c>
      <c r="X39" s="190">
        <f t="shared" si="5"/>
        <v>91.666666666666657</v>
      </c>
      <c r="Y39" s="191">
        <f>(Y10/24)*100</f>
        <v>4.1666666666666661</v>
      </c>
      <c r="Z39" s="192">
        <f t="shared" si="8"/>
        <v>54.166666666666664</v>
      </c>
      <c r="AA39" s="193">
        <f t="shared" si="8"/>
        <v>87.5</v>
      </c>
    </row>
    <row r="40" spans="1:27">
      <c r="A40" s="10" t="s">
        <v>6</v>
      </c>
      <c r="B40" s="11" t="s">
        <v>31</v>
      </c>
      <c r="C40" s="11" t="s">
        <v>8</v>
      </c>
      <c r="D40" s="11" t="s">
        <v>9</v>
      </c>
      <c r="E40" s="11" t="s">
        <v>10</v>
      </c>
      <c r="F40" s="11">
        <v>0</v>
      </c>
      <c r="G40" s="11">
        <v>2</v>
      </c>
      <c r="H40" s="12">
        <v>2.7</v>
      </c>
      <c r="I40" s="11" t="str">
        <f t="shared" si="2"/>
        <v>medium</v>
      </c>
      <c r="J40" s="11" t="s">
        <v>11</v>
      </c>
      <c r="K40" s="13">
        <v>121.5</v>
      </c>
      <c r="L40" s="13">
        <v>183.18391124863001</v>
      </c>
      <c r="M40" s="13">
        <v>2</v>
      </c>
      <c r="N40" s="13">
        <v>4</v>
      </c>
      <c r="O40" s="13">
        <f t="shared" si="1"/>
        <v>183.18391124863001</v>
      </c>
      <c r="P40" s="13">
        <f t="shared" si="3"/>
        <v>1.5076865123344034</v>
      </c>
      <c r="Q40" s="14">
        <f t="shared" si="4"/>
        <v>5.4276714444038525</v>
      </c>
      <c r="S40" s="248" t="s">
        <v>303</v>
      </c>
      <c r="T40" s="250" t="s">
        <v>9</v>
      </c>
      <c r="U40" s="140" t="s">
        <v>1088</v>
      </c>
      <c r="V40" s="194">
        <f>(V11/16)*100</f>
        <v>100</v>
      </c>
      <c r="W40" s="195">
        <f>(W11/16)*100</f>
        <v>100</v>
      </c>
      <c r="X40" s="196">
        <f>(X11/16)*100</f>
        <v>100</v>
      </c>
      <c r="Y40" s="144"/>
      <c r="Z40" s="145"/>
      <c r="AA40" s="146"/>
    </row>
    <row r="41" spans="1:27" ht="15" thickBot="1">
      <c r="A41" s="15" t="s">
        <v>6</v>
      </c>
      <c r="B41" s="16" t="s">
        <v>31</v>
      </c>
      <c r="C41" s="16" t="s">
        <v>12</v>
      </c>
      <c r="D41" s="16" t="s">
        <v>9</v>
      </c>
      <c r="E41" s="16" t="s">
        <v>10</v>
      </c>
      <c r="F41" s="16">
        <v>0</v>
      </c>
      <c r="G41" s="16">
        <v>2</v>
      </c>
      <c r="H41" s="17">
        <v>2.7</v>
      </c>
      <c r="I41" s="16" t="str">
        <f t="shared" si="2"/>
        <v>medium</v>
      </c>
      <c r="J41" s="16" t="s">
        <v>11</v>
      </c>
      <c r="K41" s="18">
        <v>121.5</v>
      </c>
      <c r="L41" s="18">
        <v>-4.60608699656333</v>
      </c>
      <c r="M41" s="18">
        <v>2</v>
      </c>
      <c r="N41" s="18">
        <v>4</v>
      </c>
      <c r="O41" s="18">
        <f t="shared" si="1"/>
        <v>0</v>
      </c>
      <c r="P41" s="18" t="e">
        <f t="shared" si="3"/>
        <v>#N/A</v>
      </c>
      <c r="Q41" s="19" t="e">
        <f t="shared" si="4"/>
        <v>#N/A</v>
      </c>
      <c r="S41" s="244"/>
      <c r="T41" s="245"/>
      <c r="U41" s="147" t="s">
        <v>1089</v>
      </c>
      <c r="V41" s="178">
        <f t="shared" ref="V41:AA45" si="9">(V12/16)*100</f>
        <v>100</v>
      </c>
      <c r="W41" s="179">
        <f t="shared" si="9"/>
        <v>100</v>
      </c>
      <c r="X41" s="180">
        <f t="shared" si="9"/>
        <v>100</v>
      </c>
      <c r="Y41" s="197">
        <f t="shared" si="9"/>
        <v>0</v>
      </c>
      <c r="Z41" s="182">
        <f>(Z12/16)*100</f>
        <v>43.75</v>
      </c>
      <c r="AA41" s="183">
        <f>(AA12/16)*100</f>
        <v>31.25</v>
      </c>
    </row>
    <row r="42" spans="1:27">
      <c r="A42" s="5" t="s">
        <v>6</v>
      </c>
      <c r="B42" s="6" t="s">
        <v>32</v>
      </c>
      <c r="C42" s="6" t="s">
        <v>8</v>
      </c>
      <c r="D42" s="6" t="s">
        <v>9</v>
      </c>
      <c r="E42" s="6" t="s">
        <v>10</v>
      </c>
      <c r="F42" s="6">
        <v>0</v>
      </c>
      <c r="G42" s="6">
        <v>3</v>
      </c>
      <c r="H42" s="7">
        <v>2.7</v>
      </c>
      <c r="I42" s="6" t="str">
        <f t="shared" si="2"/>
        <v>medium</v>
      </c>
      <c r="J42" s="6" t="s">
        <v>11</v>
      </c>
      <c r="K42" s="8">
        <v>5.13</v>
      </c>
      <c r="L42" s="8">
        <v>757.67233484786004</v>
      </c>
      <c r="M42" s="8">
        <v>2</v>
      </c>
      <c r="N42" s="8">
        <v>4</v>
      </c>
      <c r="O42" s="8">
        <f t="shared" si="1"/>
        <v>757.67233484786004</v>
      </c>
      <c r="P42" s="8">
        <f t="shared" si="3"/>
        <v>147.69441225104484</v>
      </c>
      <c r="Q42" s="9">
        <f t="shared" si="4"/>
        <v>531.69988410376141</v>
      </c>
      <c r="S42" s="244"/>
      <c r="T42" s="246"/>
      <c r="U42" s="147" t="s">
        <v>1090</v>
      </c>
      <c r="V42" s="178">
        <f t="shared" si="9"/>
        <v>81.25</v>
      </c>
      <c r="W42" s="179">
        <f t="shared" si="9"/>
        <v>93.75</v>
      </c>
      <c r="X42" s="180">
        <f t="shared" si="9"/>
        <v>100</v>
      </c>
      <c r="Y42" s="197">
        <f>(Y13/16)*100</f>
        <v>0</v>
      </c>
      <c r="Z42" s="182">
        <f t="shared" si="9"/>
        <v>50</v>
      </c>
      <c r="AA42" s="183">
        <f t="shared" si="9"/>
        <v>68.75</v>
      </c>
    </row>
    <row r="43" spans="1:27">
      <c r="A43" s="10" t="s">
        <v>6</v>
      </c>
      <c r="B43" s="11" t="s">
        <v>32</v>
      </c>
      <c r="C43" s="11" t="s">
        <v>12</v>
      </c>
      <c r="D43" s="11" t="s">
        <v>9</v>
      </c>
      <c r="E43" s="11" t="s">
        <v>10</v>
      </c>
      <c r="F43" s="11">
        <v>0</v>
      </c>
      <c r="G43" s="11">
        <v>3</v>
      </c>
      <c r="H43" s="12">
        <v>2.7</v>
      </c>
      <c r="I43" s="11" t="str">
        <f t="shared" si="2"/>
        <v>medium</v>
      </c>
      <c r="J43" s="11" t="s">
        <v>11</v>
      </c>
      <c r="K43" s="13">
        <v>4.87</v>
      </c>
      <c r="L43" s="13">
        <v>760.78013483769496</v>
      </c>
      <c r="M43" s="13">
        <v>2</v>
      </c>
      <c r="N43" s="13">
        <v>4</v>
      </c>
      <c r="O43" s="13">
        <f t="shared" si="1"/>
        <v>760.78013483769496</v>
      </c>
      <c r="P43" s="13">
        <f t="shared" si="3"/>
        <v>156.2176868249887</v>
      </c>
      <c r="Q43" s="14">
        <f t="shared" si="4"/>
        <v>562.38367256995934</v>
      </c>
      <c r="S43" s="244"/>
      <c r="T43" s="247" t="s">
        <v>146</v>
      </c>
      <c r="U43" s="147" t="s">
        <v>1091</v>
      </c>
      <c r="V43" s="178">
        <f t="shared" si="9"/>
        <v>43.75</v>
      </c>
      <c r="W43" s="179">
        <f t="shared" si="9"/>
        <v>68.75</v>
      </c>
      <c r="X43" s="180">
        <f t="shared" si="9"/>
        <v>81.25</v>
      </c>
      <c r="Y43" s="198"/>
      <c r="Z43" s="186"/>
      <c r="AA43" s="187"/>
    </row>
    <row r="44" spans="1:27">
      <c r="A44" s="10" t="s">
        <v>6</v>
      </c>
      <c r="B44" s="11" t="s">
        <v>33</v>
      </c>
      <c r="C44" s="11" t="s">
        <v>8</v>
      </c>
      <c r="D44" s="11" t="s">
        <v>9</v>
      </c>
      <c r="E44" s="11" t="s">
        <v>10</v>
      </c>
      <c r="F44" s="11">
        <v>0</v>
      </c>
      <c r="G44" s="11">
        <v>3</v>
      </c>
      <c r="H44" s="12">
        <v>2.7</v>
      </c>
      <c r="I44" s="11" t="str">
        <f t="shared" si="2"/>
        <v>medium</v>
      </c>
      <c r="J44" s="11" t="s">
        <v>11</v>
      </c>
      <c r="K44" s="13">
        <v>6.52</v>
      </c>
      <c r="L44" s="13">
        <v>788.84735573982096</v>
      </c>
      <c r="M44" s="13">
        <v>2</v>
      </c>
      <c r="N44" s="13">
        <v>4</v>
      </c>
      <c r="O44" s="13">
        <f t="shared" si="1"/>
        <v>788.84735573982096</v>
      </c>
      <c r="P44" s="13">
        <f t="shared" si="3"/>
        <v>120.98885824230383</v>
      </c>
      <c r="Q44" s="14">
        <f t="shared" si="4"/>
        <v>435.55988967229382</v>
      </c>
      <c r="S44" s="244"/>
      <c r="T44" s="245"/>
      <c r="U44" s="147" t="s">
        <v>1092</v>
      </c>
      <c r="V44" s="178">
        <f t="shared" si="9"/>
        <v>81.25</v>
      </c>
      <c r="W44" s="179">
        <f t="shared" si="9"/>
        <v>81.25</v>
      </c>
      <c r="X44" s="180">
        <f t="shared" si="9"/>
        <v>100</v>
      </c>
      <c r="Y44" s="197">
        <f t="shared" si="9"/>
        <v>56.25</v>
      </c>
      <c r="Z44" s="182">
        <f t="shared" si="9"/>
        <v>87.5</v>
      </c>
      <c r="AA44" s="183">
        <f t="shared" si="9"/>
        <v>81.25</v>
      </c>
    </row>
    <row r="45" spans="1:27" ht="15" thickBot="1">
      <c r="A45" s="10" t="s">
        <v>6</v>
      </c>
      <c r="B45" s="11" t="s">
        <v>33</v>
      </c>
      <c r="C45" s="11" t="s">
        <v>12</v>
      </c>
      <c r="D45" s="11" t="s">
        <v>9</v>
      </c>
      <c r="E45" s="11" t="s">
        <v>10</v>
      </c>
      <c r="F45" s="11">
        <v>0</v>
      </c>
      <c r="G45" s="11">
        <v>3</v>
      </c>
      <c r="H45" s="12">
        <v>2.7</v>
      </c>
      <c r="I45" s="11" t="str">
        <f t="shared" si="2"/>
        <v>medium</v>
      </c>
      <c r="J45" s="11" t="s">
        <v>11</v>
      </c>
      <c r="K45" s="13">
        <v>6.52</v>
      </c>
      <c r="L45" s="13">
        <v>803.42556841952103</v>
      </c>
      <c r="M45" s="13">
        <v>2</v>
      </c>
      <c r="N45" s="13">
        <v>4</v>
      </c>
      <c r="O45" s="13">
        <f t="shared" si="1"/>
        <v>803.42556841952103</v>
      </c>
      <c r="P45" s="13">
        <f t="shared" si="3"/>
        <v>123.22478043244189</v>
      </c>
      <c r="Q45" s="14">
        <f t="shared" si="4"/>
        <v>443.6092095567908</v>
      </c>
      <c r="S45" s="249"/>
      <c r="T45" s="251"/>
      <c r="U45" s="155" t="s">
        <v>1093</v>
      </c>
      <c r="V45" s="199">
        <f t="shared" si="9"/>
        <v>75</v>
      </c>
      <c r="W45" s="200">
        <f t="shared" si="9"/>
        <v>100</v>
      </c>
      <c r="X45" s="201">
        <f t="shared" si="9"/>
        <v>100</v>
      </c>
      <c r="Y45" s="202">
        <f t="shared" si="9"/>
        <v>81.25</v>
      </c>
      <c r="Z45" s="192">
        <f t="shared" si="9"/>
        <v>87.5</v>
      </c>
      <c r="AA45" s="193">
        <f t="shared" si="9"/>
        <v>93.75</v>
      </c>
    </row>
    <row r="46" spans="1:27">
      <c r="A46" s="10" t="s">
        <v>6</v>
      </c>
      <c r="B46" s="11" t="s">
        <v>34</v>
      </c>
      <c r="C46" s="11" t="s">
        <v>8</v>
      </c>
      <c r="D46" s="11" t="s">
        <v>9</v>
      </c>
      <c r="E46" s="11" t="s">
        <v>10</v>
      </c>
      <c r="F46" s="11">
        <v>0</v>
      </c>
      <c r="G46" s="11">
        <v>3</v>
      </c>
      <c r="H46" s="12">
        <v>2.7</v>
      </c>
      <c r="I46" s="11" t="str">
        <f t="shared" si="2"/>
        <v>medium</v>
      </c>
      <c r="J46" s="11" t="s">
        <v>11</v>
      </c>
      <c r="K46" s="13">
        <v>6</v>
      </c>
      <c r="L46" s="13">
        <v>784.21061521060597</v>
      </c>
      <c r="M46" s="13">
        <v>2</v>
      </c>
      <c r="N46" s="13">
        <v>4</v>
      </c>
      <c r="O46" s="13">
        <f t="shared" si="1"/>
        <v>784.21061521060597</v>
      </c>
      <c r="P46" s="13">
        <f t="shared" si="3"/>
        <v>130.70176920176766</v>
      </c>
      <c r="Q46" s="14">
        <f t="shared" si="4"/>
        <v>470.52636912636353</v>
      </c>
      <c r="S46" s="244" t="s">
        <v>528</v>
      </c>
      <c r="T46" s="245" t="s">
        <v>9</v>
      </c>
      <c r="U46" s="140" t="s">
        <v>1088</v>
      </c>
      <c r="V46" s="174">
        <f t="shared" ref="V46:AA51" si="10">(V17/24)*100</f>
        <v>75</v>
      </c>
      <c r="W46" s="175">
        <f t="shared" si="10"/>
        <v>87.5</v>
      </c>
      <c r="X46" s="176">
        <f t="shared" si="10"/>
        <v>91.666666666666657</v>
      </c>
      <c r="Y46" s="203"/>
      <c r="Z46" s="157"/>
      <c r="AA46" s="158"/>
    </row>
    <row r="47" spans="1:27">
      <c r="A47" s="10" t="s">
        <v>6</v>
      </c>
      <c r="B47" s="11" t="s">
        <v>34</v>
      </c>
      <c r="C47" s="11" t="s">
        <v>12</v>
      </c>
      <c r="D47" s="11" t="s">
        <v>9</v>
      </c>
      <c r="E47" s="11" t="s">
        <v>10</v>
      </c>
      <c r="F47" s="11">
        <v>0</v>
      </c>
      <c r="G47" s="11">
        <v>3</v>
      </c>
      <c r="H47" s="12">
        <v>2.7</v>
      </c>
      <c r="I47" s="11" t="str">
        <f t="shared" si="2"/>
        <v>medium</v>
      </c>
      <c r="J47" s="11" t="s">
        <v>11</v>
      </c>
      <c r="K47" s="13">
        <v>6</v>
      </c>
      <c r="L47" s="13">
        <v>803.71204287276305</v>
      </c>
      <c r="M47" s="13">
        <v>2</v>
      </c>
      <c r="N47" s="13">
        <v>4</v>
      </c>
      <c r="O47" s="13">
        <f t="shared" si="1"/>
        <v>803.71204287276305</v>
      </c>
      <c r="P47" s="13">
        <f t="shared" si="3"/>
        <v>133.9520071454605</v>
      </c>
      <c r="Q47" s="14">
        <f t="shared" si="4"/>
        <v>482.22722572365774</v>
      </c>
      <c r="S47" s="244"/>
      <c r="T47" s="245"/>
      <c r="U47" s="147" t="s">
        <v>1089</v>
      </c>
      <c r="V47" s="178">
        <f>(V18/16)*100</f>
        <v>100</v>
      </c>
      <c r="W47" s="179">
        <f t="shared" ref="W47:X48" si="11">(W18/16)*100</f>
        <v>100</v>
      </c>
      <c r="X47" s="180">
        <f t="shared" si="11"/>
        <v>100</v>
      </c>
      <c r="Y47" s="184">
        <f t="shared" ref="Y47:AA48" si="12">(Y18/24)*100</f>
        <v>0</v>
      </c>
      <c r="Z47" s="182">
        <f t="shared" si="12"/>
        <v>54.166666666666664</v>
      </c>
      <c r="AA47" s="183">
        <f t="shared" si="12"/>
        <v>58.333333333333336</v>
      </c>
    </row>
    <row r="48" spans="1:27">
      <c r="A48" s="10" t="s">
        <v>6</v>
      </c>
      <c r="B48" s="11" t="s">
        <v>35</v>
      </c>
      <c r="C48" s="11" t="s">
        <v>8</v>
      </c>
      <c r="D48" s="11" t="s">
        <v>9</v>
      </c>
      <c r="E48" s="11" t="s">
        <v>10</v>
      </c>
      <c r="F48" s="11">
        <v>0</v>
      </c>
      <c r="G48" s="11">
        <v>3</v>
      </c>
      <c r="H48" s="12">
        <v>2.7</v>
      </c>
      <c r="I48" s="11" t="str">
        <f t="shared" si="2"/>
        <v>medium</v>
      </c>
      <c r="J48" s="11" t="s">
        <v>11</v>
      </c>
      <c r="K48" s="13">
        <v>6.65</v>
      </c>
      <c r="L48" s="13">
        <v>796.34186031383501</v>
      </c>
      <c r="M48" s="13">
        <v>2</v>
      </c>
      <c r="N48" s="13">
        <v>4</v>
      </c>
      <c r="O48" s="13">
        <f t="shared" si="1"/>
        <v>796.34186031383501</v>
      </c>
      <c r="P48" s="13">
        <f t="shared" si="3"/>
        <v>119.75065568629097</v>
      </c>
      <c r="Q48" s="14">
        <f t="shared" si="4"/>
        <v>431.10236047064745</v>
      </c>
      <c r="S48" s="244"/>
      <c r="T48" s="246"/>
      <c r="U48" s="147" t="s">
        <v>1090</v>
      </c>
      <c r="V48" s="178">
        <f>(V19/16)*100</f>
        <v>100</v>
      </c>
      <c r="W48" s="179">
        <f t="shared" si="11"/>
        <v>100</v>
      </c>
      <c r="X48" s="180">
        <f t="shared" si="11"/>
        <v>100</v>
      </c>
      <c r="Y48" s="184">
        <f t="shared" si="12"/>
        <v>66.666666666666657</v>
      </c>
      <c r="Z48" s="182">
        <f t="shared" si="12"/>
        <v>66.666666666666657</v>
      </c>
      <c r="AA48" s="183">
        <f>(AA19/16)*100</f>
        <v>50</v>
      </c>
    </row>
    <row r="49" spans="1:27" ht="15" thickBot="1">
      <c r="A49" s="15" t="s">
        <v>6</v>
      </c>
      <c r="B49" s="16" t="s">
        <v>35</v>
      </c>
      <c r="C49" s="16" t="s">
        <v>12</v>
      </c>
      <c r="D49" s="16" t="s">
        <v>9</v>
      </c>
      <c r="E49" s="16" t="s">
        <v>10</v>
      </c>
      <c r="F49" s="16">
        <v>0</v>
      </c>
      <c r="G49" s="16">
        <v>3</v>
      </c>
      <c r="H49" s="17">
        <v>2.7</v>
      </c>
      <c r="I49" s="16" t="str">
        <f t="shared" si="2"/>
        <v>medium</v>
      </c>
      <c r="J49" s="16" t="s">
        <v>11</v>
      </c>
      <c r="K49" s="18">
        <v>5.32</v>
      </c>
      <c r="L49" s="18">
        <v>696.24300619743303</v>
      </c>
      <c r="M49" s="18">
        <v>2</v>
      </c>
      <c r="N49" s="18">
        <v>4</v>
      </c>
      <c r="O49" s="18">
        <f t="shared" si="1"/>
        <v>696.24300619743303</v>
      </c>
      <c r="P49" s="18">
        <f t="shared" si="3"/>
        <v>130.87274552583327</v>
      </c>
      <c r="Q49" s="19">
        <f t="shared" si="4"/>
        <v>471.14188389299983</v>
      </c>
      <c r="S49" s="244"/>
      <c r="T49" s="247" t="s">
        <v>146</v>
      </c>
      <c r="U49" s="147" t="s">
        <v>1091</v>
      </c>
      <c r="V49" s="178">
        <f t="shared" si="10"/>
        <v>41.666666666666671</v>
      </c>
      <c r="W49" s="179">
        <f t="shared" si="10"/>
        <v>50</v>
      </c>
      <c r="X49" s="180">
        <f t="shared" si="10"/>
        <v>70.833333333333343</v>
      </c>
      <c r="Y49" s="204"/>
      <c r="Z49" s="153"/>
      <c r="AA49" s="154"/>
    </row>
    <row r="50" spans="1:27">
      <c r="A50" s="5" t="s">
        <v>6</v>
      </c>
      <c r="B50" s="6" t="s">
        <v>36</v>
      </c>
      <c r="C50" s="6" t="s">
        <v>8</v>
      </c>
      <c r="D50" s="6" t="s">
        <v>9</v>
      </c>
      <c r="E50" s="6" t="s">
        <v>10</v>
      </c>
      <c r="F50" s="6">
        <v>0</v>
      </c>
      <c r="G50" s="6">
        <v>1</v>
      </c>
      <c r="H50" s="7">
        <v>3.2</v>
      </c>
      <c r="I50" s="6" t="str">
        <f t="shared" si="2"/>
        <v>high</v>
      </c>
      <c r="J50" s="6" t="s">
        <v>11</v>
      </c>
      <c r="K50" s="8">
        <v>121.8</v>
      </c>
      <c r="L50" s="8">
        <v>19.713160964889799</v>
      </c>
      <c r="M50" s="8">
        <v>2</v>
      </c>
      <c r="N50" s="8">
        <v>4</v>
      </c>
      <c r="O50" s="8">
        <f t="shared" si="1"/>
        <v>19.713160964889799</v>
      </c>
      <c r="P50" s="8">
        <f t="shared" si="3"/>
        <v>0.16184861219121346</v>
      </c>
      <c r="Q50" s="9">
        <f t="shared" si="4"/>
        <v>0.58265500388836844</v>
      </c>
      <c r="S50" s="244"/>
      <c r="T50" s="245"/>
      <c r="U50" s="147" t="s">
        <v>1092</v>
      </c>
      <c r="V50" s="178">
        <f t="shared" si="10"/>
        <v>91.666666666666657</v>
      </c>
      <c r="W50" s="179">
        <f t="shared" si="10"/>
        <v>91.666666666666657</v>
      </c>
      <c r="X50" s="180">
        <f t="shared" si="10"/>
        <v>100</v>
      </c>
      <c r="Y50" s="184">
        <f t="shared" si="10"/>
        <v>0</v>
      </c>
      <c r="Z50" s="182">
        <f t="shared" si="10"/>
        <v>4.1666666666666661</v>
      </c>
      <c r="AA50" s="183">
        <f t="shared" si="10"/>
        <v>37.5</v>
      </c>
    </row>
    <row r="51" spans="1:27" ht="15" thickBot="1">
      <c r="A51" s="10" t="s">
        <v>6</v>
      </c>
      <c r="B51" s="11" t="s">
        <v>36</v>
      </c>
      <c r="C51" s="11" t="s">
        <v>12</v>
      </c>
      <c r="D51" s="11" t="s">
        <v>9</v>
      </c>
      <c r="E51" s="11" t="s">
        <v>10</v>
      </c>
      <c r="F51" s="11">
        <v>0</v>
      </c>
      <c r="G51" s="11">
        <v>1</v>
      </c>
      <c r="H51" s="12">
        <v>3.2</v>
      </c>
      <c r="I51" s="11" t="str">
        <f t="shared" si="2"/>
        <v>high</v>
      </c>
      <c r="J51" s="11" t="s">
        <v>11</v>
      </c>
      <c r="K51" s="13">
        <v>121.8</v>
      </c>
      <c r="L51" s="13">
        <v>6.2086868399467603</v>
      </c>
      <c r="M51" s="13">
        <v>2</v>
      </c>
      <c r="N51" s="13">
        <v>4</v>
      </c>
      <c r="O51" s="13">
        <f t="shared" si="1"/>
        <v>6.2086868399467603</v>
      </c>
      <c r="P51" s="13">
        <f t="shared" si="3"/>
        <v>5.0974440393651566E-2</v>
      </c>
      <c r="Q51" s="14">
        <f t="shared" si="4"/>
        <v>0.18350798541714564</v>
      </c>
      <c r="S51" s="244"/>
      <c r="T51" s="245"/>
      <c r="U51" s="155" t="s">
        <v>1093</v>
      </c>
      <c r="V51" s="188">
        <f t="shared" si="10"/>
        <v>79.166666666666657</v>
      </c>
      <c r="W51" s="189">
        <f t="shared" si="10"/>
        <v>87.5</v>
      </c>
      <c r="X51" s="190">
        <f t="shared" si="10"/>
        <v>100</v>
      </c>
      <c r="Y51" s="191">
        <f t="shared" si="10"/>
        <v>25</v>
      </c>
      <c r="Z51" s="192">
        <f t="shared" si="10"/>
        <v>58.333333333333336</v>
      </c>
      <c r="AA51" s="193">
        <f t="shared" si="10"/>
        <v>91.666666666666657</v>
      </c>
    </row>
    <row r="52" spans="1:27">
      <c r="A52" s="10" t="s">
        <v>6</v>
      </c>
      <c r="B52" s="11" t="s">
        <v>37</v>
      </c>
      <c r="C52" s="11" t="s">
        <v>8</v>
      </c>
      <c r="D52" s="11" t="s">
        <v>9</v>
      </c>
      <c r="E52" s="11" t="s">
        <v>10</v>
      </c>
      <c r="F52" s="11">
        <v>0</v>
      </c>
      <c r="G52" s="11">
        <v>1</v>
      </c>
      <c r="H52" s="12">
        <v>3.2</v>
      </c>
      <c r="I52" s="11" t="str">
        <f t="shared" si="2"/>
        <v>high</v>
      </c>
      <c r="J52" s="11" t="s">
        <v>11</v>
      </c>
      <c r="K52" s="13">
        <v>151</v>
      </c>
      <c r="L52" s="13">
        <v>8.6272432336214102</v>
      </c>
      <c r="M52" s="13">
        <v>2</v>
      </c>
      <c r="N52" s="13">
        <v>4</v>
      </c>
      <c r="O52" s="13">
        <f t="shared" si="1"/>
        <v>8.6272432336214102</v>
      </c>
      <c r="P52" s="13">
        <f t="shared" si="3"/>
        <v>5.7134061149810664E-2</v>
      </c>
      <c r="Q52" s="14">
        <f t="shared" si="4"/>
        <v>0.2056826201393184</v>
      </c>
      <c r="S52" s="248" t="s">
        <v>837</v>
      </c>
      <c r="T52" s="250" t="s">
        <v>9</v>
      </c>
      <c r="U52" s="140" t="s">
        <v>1088</v>
      </c>
      <c r="V52" s="194">
        <f>(V23/16)*100</f>
        <v>100</v>
      </c>
      <c r="W52" s="195">
        <f>(W23/16)*100</f>
        <v>100</v>
      </c>
      <c r="X52" s="196">
        <f>(X23/16)*100</f>
        <v>100</v>
      </c>
      <c r="Y52" s="205"/>
      <c r="Z52" s="206"/>
      <c r="AA52" s="207"/>
    </row>
    <row r="53" spans="1:27">
      <c r="A53" s="10" t="s">
        <v>6</v>
      </c>
      <c r="B53" s="11" t="s">
        <v>37</v>
      </c>
      <c r="C53" s="11" t="s">
        <v>12</v>
      </c>
      <c r="D53" s="11" t="s">
        <v>9</v>
      </c>
      <c r="E53" s="11" t="s">
        <v>10</v>
      </c>
      <c r="F53" s="11">
        <v>0</v>
      </c>
      <c r="G53" s="11">
        <v>1</v>
      </c>
      <c r="H53" s="12">
        <v>3.2</v>
      </c>
      <c r="I53" s="11" t="str">
        <f t="shared" si="2"/>
        <v>high</v>
      </c>
      <c r="J53" s="11" t="s">
        <v>11</v>
      </c>
      <c r="K53" s="13">
        <v>151</v>
      </c>
      <c r="L53" s="13">
        <v>6.5676519872327601</v>
      </c>
      <c r="M53" s="13">
        <v>2</v>
      </c>
      <c r="N53" s="13">
        <v>4</v>
      </c>
      <c r="O53" s="13">
        <f t="shared" si="1"/>
        <v>6.5676519872327601</v>
      </c>
      <c r="P53" s="13">
        <f t="shared" si="3"/>
        <v>4.349438402140901E-2</v>
      </c>
      <c r="Q53" s="14">
        <f t="shared" si="4"/>
        <v>0.15657978247707244</v>
      </c>
      <c r="S53" s="244"/>
      <c r="T53" s="245"/>
      <c r="U53" s="147" t="s">
        <v>1089</v>
      </c>
      <c r="V53" s="178">
        <f t="shared" ref="V53:AA57" si="13">(V24/16)*100</f>
        <v>100</v>
      </c>
      <c r="W53" s="179">
        <f t="shared" si="13"/>
        <v>100</v>
      </c>
      <c r="X53" s="180">
        <f t="shared" si="13"/>
        <v>100</v>
      </c>
      <c r="Y53" s="197">
        <f t="shared" si="13"/>
        <v>0</v>
      </c>
      <c r="Z53" s="182">
        <f t="shared" si="13"/>
        <v>87.5</v>
      </c>
      <c r="AA53" s="183">
        <f>(AA24/16)*100</f>
        <v>75</v>
      </c>
    </row>
    <row r="54" spans="1:27">
      <c r="A54" s="10" t="s">
        <v>6</v>
      </c>
      <c r="B54" s="11" t="s">
        <v>38</v>
      </c>
      <c r="C54" s="11" t="s">
        <v>8</v>
      </c>
      <c r="D54" s="11" t="s">
        <v>9</v>
      </c>
      <c r="E54" s="11" t="s">
        <v>10</v>
      </c>
      <c r="F54" s="11">
        <v>0</v>
      </c>
      <c r="G54" s="11">
        <v>1</v>
      </c>
      <c r="H54" s="12">
        <v>3.2</v>
      </c>
      <c r="I54" s="11" t="str">
        <f t="shared" si="2"/>
        <v>high</v>
      </c>
      <c r="J54" s="11" t="s">
        <v>11</v>
      </c>
      <c r="K54" s="13">
        <v>121.8</v>
      </c>
      <c r="L54" s="13">
        <v>16.084583724605299</v>
      </c>
      <c r="M54" s="13">
        <v>2</v>
      </c>
      <c r="N54" s="13">
        <v>4</v>
      </c>
      <c r="O54" s="13">
        <f t="shared" si="1"/>
        <v>16.084583724605299</v>
      </c>
      <c r="P54" s="13">
        <f t="shared" si="3"/>
        <v>0.13205733764043759</v>
      </c>
      <c r="Q54" s="14">
        <f t="shared" si="4"/>
        <v>0.47540641550557533</v>
      </c>
      <c r="S54" s="244"/>
      <c r="T54" s="246"/>
      <c r="U54" s="147" t="s">
        <v>1090</v>
      </c>
      <c r="V54" s="178">
        <f t="shared" si="13"/>
        <v>100</v>
      </c>
      <c r="W54" s="179">
        <f t="shared" si="13"/>
        <v>100</v>
      </c>
      <c r="X54" s="180">
        <f t="shared" si="13"/>
        <v>100</v>
      </c>
      <c r="Y54" s="197">
        <f t="shared" si="13"/>
        <v>0</v>
      </c>
      <c r="Z54" s="182">
        <f t="shared" si="13"/>
        <v>50</v>
      </c>
      <c r="AA54" s="183">
        <f t="shared" si="13"/>
        <v>50</v>
      </c>
    </row>
    <row r="55" spans="1:27">
      <c r="A55" s="10" t="s">
        <v>6</v>
      </c>
      <c r="B55" s="11" t="s">
        <v>38</v>
      </c>
      <c r="C55" s="11" t="s">
        <v>12</v>
      </c>
      <c r="D55" s="11" t="s">
        <v>9</v>
      </c>
      <c r="E55" s="11" t="s">
        <v>10</v>
      </c>
      <c r="F55" s="11">
        <v>0</v>
      </c>
      <c r="G55" s="11">
        <v>1</v>
      </c>
      <c r="H55" s="12">
        <v>3.2</v>
      </c>
      <c r="I55" s="11" t="str">
        <f t="shared" si="2"/>
        <v>high</v>
      </c>
      <c r="J55" s="11" t="s">
        <v>11</v>
      </c>
      <c r="K55" s="13">
        <v>121.8</v>
      </c>
      <c r="L55" s="13">
        <v>8.8863574027937702</v>
      </c>
      <c r="M55" s="13">
        <v>2</v>
      </c>
      <c r="N55" s="13">
        <v>4</v>
      </c>
      <c r="O55" s="13">
        <f t="shared" si="1"/>
        <v>8.8863574027937702</v>
      </c>
      <c r="P55" s="13">
        <f t="shared" si="3"/>
        <v>7.2958599366122909E-2</v>
      </c>
      <c r="Q55" s="14">
        <f t="shared" si="4"/>
        <v>0.26265095771804248</v>
      </c>
      <c r="S55" s="244"/>
      <c r="T55" s="247" t="s">
        <v>146</v>
      </c>
      <c r="U55" s="147" t="s">
        <v>1091</v>
      </c>
      <c r="V55" s="178">
        <f t="shared" si="13"/>
        <v>100</v>
      </c>
      <c r="W55" s="179">
        <f t="shared" si="13"/>
        <v>93.75</v>
      </c>
      <c r="X55" s="180">
        <f t="shared" si="13"/>
        <v>100</v>
      </c>
      <c r="Y55" s="152"/>
      <c r="Z55" s="153"/>
      <c r="AA55" s="154"/>
    </row>
    <row r="56" spans="1:27">
      <c r="A56" s="10" t="s">
        <v>6</v>
      </c>
      <c r="B56" s="11" t="s">
        <v>39</v>
      </c>
      <c r="C56" s="11" t="s">
        <v>8</v>
      </c>
      <c r="D56" s="11" t="s">
        <v>9</v>
      </c>
      <c r="E56" s="11" t="s">
        <v>10</v>
      </c>
      <c r="F56" s="11">
        <v>0</v>
      </c>
      <c r="G56" s="11">
        <v>1</v>
      </c>
      <c r="H56" s="12">
        <v>3.2</v>
      </c>
      <c r="I56" s="11" t="str">
        <f t="shared" si="2"/>
        <v>high</v>
      </c>
      <c r="J56" s="11" t="s">
        <v>11</v>
      </c>
      <c r="K56" s="13">
        <v>121.93</v>
      </c>
      <c r="L56" s="13">
        <v>12.7962294670553</v>
      </c>
      <c r="M56" s="13">
        <v>2</v>
      </c>
      <c r="N56" s="13">
        <v>4</v>
      </c>
      <c r="O56" s="13">
        <f t="shared" si="1"/>
        <v>12.7962294670553</v>
      </c>
      <c r="P56" s="13">
        <f t="shared" si="3"/>
        <v>0.10494734246744279</v>
      </c>
      <c r="Q56" s="14">
        <f t="shared" si="4"/>
        <v>0.37781043288279403</v>
      </c>
      <c r="S56" s="244"/>
      <c r="T56" s="245"/>
      <c r="U56" s="147" t="s">
        <v>1092</v>
      </c>
      <c r="V56" s="178">
        <f t="shared" si="13"/>
        <v>100</v>
      </c>
      <c r="W56" s="179">
        <f t="shared" si="13"/>
        <v>93.75</v>
      </c>
      <c r="X56" s="180">
        <f t="shared" si="13"/>
        <v>100</v>
      </c>
      <c r="Y56" s="197">
        <f t="shared" si="13"/>
        <v>68.75</v>
      </c>
      <c r="Z56" s="182">
        <f t="shared" si="13"/>
        <v>68.75</v>
      </c>
      <c r="AA56" s="183">
        <f t="shared" si="13"/>
        <v>87.5</v>
      </c>
    </row>
    <row r="57" spans="1:27" ht="15" thickBot="1">
      <c r="A57" s="15" t="s">
        <v>6</v>
      </c>
      <c r="B57" s="16" t="s">
        <v>39</v>
      </c>
      <c r="C57" s="16" t="s">
        <v>12</v>
      </c>
      <c r="D57" s="16" t="s">
        <v>9</v>
      </c>
      <c r="E57" s="16" t="s">
        <v>10</v>
      </c>
      <c r="F57" s="16">
        <v>0</v>
      </c>
      <c r="G57" s="16">
        <v>1</v>
      </c>
      <c r="H57" s="17">
        <v>3.2</v>
      </c>
      <c r="I57" s="16" t="str">
        <f t="shared" si="2"/>
        <v>high</v>
      </c>
      <c r="J57" s="16" t="s">
        <v>11</v>
      </c>
      <c r="K57" s="18">
        <v>121.93</v>
      </c>
      <c r="L57" s="18">
        <v>8.1988110744338396</v>
      </c>
      <c r="M57" s="18">
        <v>2</v>
      </c>
      <c r="N57" s="18">
        <v>4</v>
      </c>
      <c r="O57" s="18">
        <f t="shared" si="1"/>
        <v>8.1988110744338396</v>
      </c>
      <c r="P57" s="18">
        <f t="shared" si="3"/>
        <v>6.7241950909815787E-2</v>
      </c>
      <c r="Q57" s="19">
        <f t="shared" si="4"/>
        <v>0.24207102327533683</v>
      </c>
      <c r="S57" s="249"/>
      <c r="T57" s="251"/>
      <c r="U57" s="155" t="s">
        <v>1093</v>
      </c>
      <c r="V57" s="188">
        <f t="shared" si="13"/>
        <v>100</v>
      </c>
      <c r="W57" s="189">
        <f t="shared" si="13"/>
        <v>100</v>
      </c>
      <c r="X57" s="190">
        <f t="shared" si="13"/>
        <v>100</v>
      </c>
      <c r="Y57" s="202">
        <f t="shared" si="13"/>
        <v>81.25</v>
      </c>
      <c r="Z57" s="192">
        <f t="shared" si="13"/>
        <v>93.75</v>
      </c>
      <c r="AA57" s="193">
        <f>(AA28/16)*100</f>
        <v>87.5</v>
      </c>
    </row>
    <row r="58" spans="1:27">
      <c r="A58" s="5" t="s">
        <v>6</v>
      </c>
      <c r="B58" s="6" t="s">
        <v>40</v>
      </c>
      <c r="C58" s="6" t="s">
        <v>8</v>
      </c>
      <c r="D58" s="6" t="s">
        <v>9</v>
      </c>
      <c r="E58" s="6" t="s">
        <v>10</v>
      </c>
      <c r="F58" s="6">
        <v>0</v>
      </c>
      <c r="G58" s="6">
        <v>2</v>
      </c>
      <c r="H58" s="7">
        <v>3.2</v>
      </c>
      <c r="I58" s="6" t="str">
        <f t="shared" si="2"/>
        <v>high</v>
      </c>
      <c r="J58" s="6" t="s">
        <v>11</v>
      </c>
      <c r="K58" s="8">
        <v>4.6500000000000004</v>
      </c>
      <c r="L58" s="8">
        <v>27.2565476247402</v>
      </c>
      <c r="M58" s="8">
        <v>2</v>
      </c>
      <c r="N58" s="8">
        <v>4</v>
      </c>
      <c r="O58" s="8">
        <f t="shared" si="1"/>
        <v>27.2565476247402</v>
      </c>
      <c r="P58" s="8">
        <f t="shared" si="3"/>
        <v>5.861623145105419</v>
      </c>
      <c r="Q58" s="9">
        <f t="shared" si="4"/>
        <v>21.101843322379509</v>
      </c>
    </row>
    <row r="59" spans="1:27">
      <c r="A59" s="10" t="s">
        <v>6</v>
      </c>
      <c r="B59" s="11" t="s">
        <v>40</v>
      </c>
      <c r="C59" s="11" t="s">
        <v>12</v>
      </c>
      <c r="D59" s="11" t="s">
        <v>9</v>
      </c>
      <c r="E59" s="11" t="s">
        <v>10</v>
      </c>
      <c r="F59" s="11">
        <v>0</v>
      </c>
      <c r="G59" s="11">
        <v>2</v>
      </c>
      <c r="H59" s="12">
        <v>3.2</v>
      </c>
      <c r="I59" s="11" t="str">
        <f t="shared" si="2"/>
        <v>high</v>
      </c>
      <c r="J59" s="11" t="s">
        <v>11</v>
      </c>
      <c r="K59" s="13">
        <v>4.5</v>
      </c>
      <c r="L59" s="13">
        <v>107.462842170931</v>
      </c>
      <c r="M59" s="13">
        <v>2</v>
      </c>
      <c r="N59" s="13">
        <v>4</v>
      </c>
      <c r="O59" s="13">
        <f t="shared" si="1"/>
        <v>107.462842170931</v>
      </c>
      <c r="P59" s="13">
        <f t="shared" si="3"/>
        <v>23.880631593540222</v>
      </c>
      <c r="Q59" s="14">
        <f t="shared" si="4"/>
        <v>85.970273736744801</v>
      </c>
      <c r="R59" s="208"/>
      <c r="S59" s="209"/>
      <c r="T59" s="209"/>
      <c r="U59" s="210"/>
      <c r="W59" s="209"/>
      <c r="X59" s="209"/>
      <c r="Y59" s="98"/>
    </row>
    <row r="60" spans="1:27">
      <c r="A60" s="10" t="s">
        <v>6</v>
      </c>
      <c r="B60" s="11" t="s">
        <v>41</v>
      </c>
      <c r="C60" s="11" t="s">
        <v>8</v>
      </c>
      <c r="D60" s="11" t="s">
        <v>9</v>
      </c>
      <c r="E60" s="11" t="s">
        <v>10</v>
      </c>
      <c r="F60" s="11">
        <v>0</v>
      </c>
      <c r="G60" s="11">
        <v>2</v>
      </c>
      <c r="H60" s="12">
        <v>3.2</v>
      </c>
      <c r="I60" s="11" t="str">
        <f t="shared" si="2"/>
        <v>high</v>
      </c>
      <c r="J60" s="11" t="s">
        <v>11</v>
      </c>
      <c r="K60" s="13">
        <v>28.39</v>
      </c>
      <c r="L60" s="13">
        <v>190.59370166486599</v>
      </c>
      <c r="M60" s="13">
        <v>2</v>
      </c>
      <c r="N60" s="13">
        <v>4</v>
      </c>
      <c r="O60" s="13">
        <f t="shared" si="1"/>
        <v>190.59370166486599</v>
      </c>
      <c r="P60" s="13">
        <f t="shared" si="3"/>
        <v>6.7134097099283547</v>
      </c>
      <c r="Q60" s="14">
        <f t="shared" si="4"/>
        <v>24.168274955742078</v>
      </c>
      <c r="R60" s="211"/>
      <c r="S60" s="212"/>
      <c r="T60" s="212"/>
      <c r="U60" s="210"/>
      <c r="W60" s="212"/>
      <c r="X60" s="212"/>
    </row>
    <row r="61" spans="1:27">
      <c r="A61" s="10" t="s">
        <v>6</v>
      </c>
      <c r="B61" s="11" t="s">
        <v>41</v>
      </c>
      <c r="C61" s="11" t="s">
        <v>12</v>
      </c>
      <c r="D61" s="11" t="s">
        <v>9</v>
      </c>
      <c r="E61" s="11" t="s">
        <v>10</v>
      </c>
      <c r="F61" s="11">
        <v>0</v>
      </c>
      <c r="G61" s="11">
        <v>2</v>
      </c>
      <c r="H61" s="12">
        <v>3.2</v>
      </c>
      <c r="I61" s="11" t="str">
        <f t="shared" si="2"/>
        <v>high</v>
      </c>
      <c r="J61" s="11" t="s">
        <v>11</v>
      </c>
      <c r="K61" s="13">
        <v>28.39</v>
      </c>
      <c r="L61" s="13">
        <v>205.076684421067</v>
      </c>
      <c r="M61" s="13">
        <v>2</v>
      </c>
      <c r="N61" s="13">
        <v>4</v>
      </c>
      <c r="O61" s="13">
        <f t="shared" si="1"/>
        <v>205.076684421067</v>
      </c>
      <c r="P61" s="13">
        <f t="shared" si="3"/>
        <v>7.2235535195867202</v>
      </c>
      <c r="Q61" s="14">
        <f t="shared" si="4"/>
        <v>26.004792670512195</v>
      </c>
      <c r="S61" s="212"/>
      <c r="T61" s="212"/>
      <c r="U61" s="210"/>
      <c r="W61" s="212"/>
      <c r="X61" s="212"/>
      <c r="Y61" s="98"/>
    </row>
    <row r="62" spans="1:27">
      <c r="A62" s="10" t="s">
        <v>6</v>
      </c>
      <c r="B62" s="11" t="s">
        <v>42</v>
      </c>
      <c r="C62" s="11" t="s">
        <v>8</v>
      </c>
      <c r="D62" s="11" t="s">
        <v>9</v>
      </c>
      <c r="E62" s="11" t="s">
        <v>10</v>
      </c>
      <c r="F62" s="11">
        <v>0</v>
      </c>
      <c r="G62" s="11">
        <v>2</v>
      </c>
      <c r="H62" s="12">
        <v>3.2</v>
      </c>
      <c r="I62" s="11" t="str">
        <f t="shared" si="2"/>
        <v>high</v>
      </c>
      <c r="J62" s="11" t="s">
        <v>11</v>
      </c>
      <c r="K62" s="13">
        <v>129.41</v>
      </c>
      <c r="L62" s="13">
        <v>57.6548449572511</v>
      </c>
      <c r="M62" s="13">
        <v>2</v>
      </c>
      <c r="N62" s="13">
        <v>4</v>
      </c>
      <c r="O62" s="13">
        <f t="shared" si="1"/>
        <v>57.6548449572511</v>
      </c>
      <c r="P62" s="13">
        <f t="shared" si="3"/>
        <v>0.44552078631675374</v>
      </c>
      <c r="Q62" s="14">
        <f t="shared" si="4"/>
        <v>1.6038748307403135</v>
      </c>
      <c r="S62" s="212"/>
      <c r="T62" s="212"/>
      <c r="U62" s="210"/>
      <c r="W62" s="212"/>
      <c r="X62" s="212"/>
    </row>
    <row r="63" spans="1:27">
      <c r="A63" s="10" t="s">
        <v>6</v>
      </c>
      <c r="B63" s="11" t="s">
        <v>42</v>
      </c>
      <c r="C63" s="11" t="s">
        <v>12</v>
      </c>
      <c r="D63" s="11" t="s">
        <v>9</v>
      </c>
      <c r="E63" s="11" t="s">
        <v>10</v>
      </c>
      <c r="F63" s="11">
        <v>0</v>
      </c>
      <c r="G63" s="11">
        <v>2</v>
      </c>
      <c r="H63" s="12">
        <v>3.2</v>
      </c>
      <c r="I63" s="11" t="str">
        <f t="shared" si="2"/>
        <v>high</v>
      </c>
      <c r="J63" s="11" t="s">
        <v>11</v>
      </c>
      <c r="K63" s="13">
        <v>129.41</v>
      </c>
      <c r="L63" s="13">
        <v>8.7156423599115307</v>
      </c>
      <c r="M63" s="13">
        <v>2</v>
      </c>
      <c r="N63" s="13">
        <v>4</v>
      </c>
      <c r="O63" s="13">
        <f t="shared" si="1"/>
        <v>8.7156423599115307</v>
      </c>
      <c r="P63" s="13">
        <f t="shared" si="3"/>
        <v>6.7349063904733261E-2</v>
      </c>
      <c r="Q63" s="14">
        <f t="shared" si="4"/>
        <v>0.24245663005703977</v>
      </c>
      <c r="S63" s="212"/>
      <c r="T63" s="212"/>
      <c r="U63" s="210"/>
      <c r="W63" s="212"/>
      <c r="X63" s="212"/>
      <c r="Y63" s="213"/>
    </row>
    <row r="64" spans="1:27">
      <c r="A64" s="10" t="s">
        <v>6</v>
      </c>
      <c r="B64" s="11" t="s">
        <v>43</v>
      </c>
      <c r="C64" s="11" t="s">
        <v>8</v>
      </c>
      <c r="D64" s="11" t="s">
        <v>9</v>
      </c>
      <c r="E64" s="11" t="s">
        <v>10</v>
      </c>
      <c r="F64" s="11">
        <v>0</v>
      </c>
      <c r="G64" s="11">
        <v>2</v>
      </c>
      <c r="H64" s="12">
        <v>3.2</v>
      </c>
      <c r="I64" s="11" t="str">
        <f t="shared" si="2"/>
        <v>high</v>
      </c>
      <c r="J64" s="11" t="s">
        <v>11</v>
      </c>
      <c r="K64" s="13">
        <v>3.92</v>
      </c>
      <c r="L64" s="13">
        <v>192.72143297482</v>
      </c>
      <c r="M64" s="13">
        <v>2</v>
      </c>
      <c r="N64" s="13">
        <v>4</v>
      </c>
      <c r="O64" s="13">
        <f t="shared" si="1"/>
        <v>192.72143297482</v>
      </c>
      <c r="P64" s="13">
        <f t="shared" si="3"/>
        <v>49.163630860923469</v>
      </c>
      <c r="Q64" s="14">
        <f t="shared" si="4"/>
        <v>176.98907109932449</v>
      </c>
      <c r="S64" s="212"/>
      <c r="T64" s="212"/>
      <c r="W64" s="212"/>
      <c r="X64" s="212"/>
    </row>
    <row r="65" spans="1:24" ht="15" thickBot="1">
      <c r="A65" s="15" t="s">
        <v>6</v>
      </c>
      <c r="B65" s="16" t="s">
        <v>43</v>
      </c>
      <c r="C65" s="16" t="s">
        <v>12</v>
      </c>
      <c r="D65" s="16" t="s">
        <v>9</v>
      </c>
      <c r="E65" s="16" t="s">
        <v>10</v>
      </c>
      <c r="F65" s="16">
        <v>0</v>
      </c>
      <c r="G65" s="16">
        <v>2</v>
      </c>
      <c r="H65" s="17">
        <v>3.2</v>
      </c>
      <c r="I65" s="16" t="str">
        <f t="shared" si="2"/>
        <v>high</v>
      </c>
      <c r="J65" s="16" t="s">
        <v>11</v>
      </c>
      <c r="K65" s="18">
        <v>3.88</v>
      </c>
      <c r="L65" s="18">
        <v>341.42571745035201</v>
      </c>
      <c r="M65" s="18">
        <v>2</v>
      </c>
      <c r="N65" s="18">
        <v>4</v>
      </c>
      <c r="O65" s="18">
        <f t="shared" si="1"/>
        <v>341.42571745035201</v>
      </c>
      <c r="P65" s="18">
        <f t="shared" si="3"/>
        <v>87.996318930503094</v>
      </c>
      <c r="Q65" s="19">
        <f t="shared" si="4"/>
        <v>316.78674814981116</v>
      </c>
      <c r="S65" s="212"/>
      <c r="T65" s="212"/>
      <c r="W65" s="212"/>
      <c r="X65" s="212"/>
    </row>
    <row r="66" spans="1:24">
      <c r="A66" s="5" t="s">
        <v>6</v>
      </c>
      <c r="B66" s="6" t="s">
        <v>44</v>
      </c>
      <c r="C66" s="6" t="s">
        <v>8</v>
      </c>
      <c r="D66" s="6" t="s">
        <v>9</v>
      </c>
      <c r="E66" s="6" t="s">
        <v>10</v>
      </c>
      <c r="F66" s="6">
        <v>0</v>
      </c>
      <c r="G66" s="6">
        <v>3</v>
      </c>
      <c r="H66" s="7">
        <v>3.2</v>
      </c>
      <c r="I66" s="6" t="str">
        <f t="shared" si="2"/>
        <v>high</v>
      </c>
      <c r="J66" s="6" t="s">
        <v>11</v>
      </c>
      <c r="K66" s="8">
        <v>4</v>
      </c>
      <c r="L66" s="8">
        <v>790.33391793936903</v>
      </c>
      <c r="M66" s="8">
        <v>2</v>
      </c>
      <c r="N66" s="8">
        <v>4</v>
      </c>
      <c r="O66" s="8">
        <f t="shared" ref="O66:O129" si="14">(IF(L66&lt;N66,0,L66))</f>
        <v>790.33391793936903</v>
      </c>
      <c r="P66" s="8">
        <f t="shared" si="3"/>
        <v>197.58347948484226</v>
      </c>
      <c r="Q66" s="9">
        <f t="shared" si="4"/>
        <v>711.30052614543217</v>
      </c>
      <c r="S66" s="212"/>
      <c r="T66" s="212"/>
      <c r="W66" s="212"/>
      <c r="X66" s="212"/>
    </row>
    <row r="67" spans="1:24">
      <c r="A67" s="10" t="s">
        <v>6</v>
      </c>
      <c r="B67" s="11" t="s">
        <v>44</v>
      </c>
      <c r="C67" s="11" t="s">
        <v>12</v>
      </c>
      <c r="D67" s="11" t="s">
        <v>9</v>
      </c>
      <c r="E67" s="11" t="s">
        <v>10</v>
      </c>
      <c r="F67" s="11">
        <v>0</v>
      </c>
      <c r="G67" s="11">
        <v>3</v>
      </c>
      <c r="H67" s="12">
        <v>3.2</v>
      </c>
      <c r="I67" s="11" t="str">
        <f t="shared" ref="I67:I130" si="15">IF(H67=2.3,"low",IF(H67=2.7,"medium",IF(H67=3.2,"high",IF(H67=1.4,"low",IF(H67=2,"medium",IF(H67=3.3,"high"))))))</f>
        <v>high</v>
      </c>
      <c r="J67" s="11" t="s">
        <v>11</v>
      </c>
      <c r="K67" s="13">
        <v>3.77</v>
      </c>
      <c r="L67" s="13">
        <v>784.55663802997901</v>
      </c>
      <c r="M67" s="13">
        <v>2</v>
      </c>
      <c r="N67" s="13">
        <v>4</v>
      </c>
      <c r="O67" s="13">
        <f t="shared" si="14"/>
        <v>784.55663802997901</v>
      </c>
      <c r="P67" s="13">
        <f t="shared" ref="P67:P130" si="16">IF(O67=0,NA(),(O67/K67))</f>
        <v>208.10520902651962</v>
      </c>
      <c r="Q67" s="14">
        <f t="shared" ref="Q67:Q130" si="17">IF(O67=0,NA(),((P67/1000)*3600))</f>
        <v>749.17875249547058</v>
      </c>
      <c r="S67" s="212"/>
      <c r="T67" s="212"/>
      <c r="W67" s="212"/>
      <c r="X67" s="212"/>
    </row>
    <row r="68" spans="1:24">
      <c r="A68" s="10" t="s">
        <v>6</v>
      </c>
      <c r="B68" s="11" t="s">
        <v>45</v>
      </c>
      <c r="C68" s="11" t="s">
        <v>8</v>
      </c>
      <c r="D68" s="11" t="s">
        <v>9</v>
      </c>
      <c r="E68" s="11" t="s">
        <v>10</v>
      </c>
      <c r="F68" s="11">
        <v>0</v>
      </c>
      <c r="G68" s="11">
        <v>3</v>
      </c>
      <c r="H68" s="12">
        <v>3.2</v>
      </c>
      <c r="I68" s="11" t="str">
        <f t="shared" si="15"/>
        <v>high</v>
      </c>
      <c r="J68" s="11" t="s">
        <v>11</v>
      </c>
      <c r="K68" s="13">
        <v>4.3499999999999996</v>
      </c>
      <c r="L68" s="13">
        <v>792.61171259802404</v>
      </c>
      <c r="M68" s="13">
        <v>2</v>
      </c>
      <c r="N68" s="13">
        <v>4</v>
      </c>
      <c r="O68" s="13">
        <f t="shared" si="14"/>
        <v>792.61171259802404</v>
      </c>
      <c r="P68" s="13">
        <f t="shared" si="16"/>
        <v>182.20958910299404</v>
      </c>
      <c r="Q68" s="14">
        <f t="shared" si="17"/>
        <v>655.95452077077857</v>
      </c>
      <c r="S68" s="212"/>
      <c r="T68" s="212"/>
      <c r="W68" s="212"/>
      <c r="X68" s="212"/>
    </row>
    <row r="69" spans="1:24">
      <c r="A69" s="10" t="s">
        <v>6</v>
      </c>
      <c r="B69" s="11" t="s">
        <v>45</v>
      </c>
      <c r="C69" s="11" t="s">
        <v>12</v>
      </c>
      <c r="D69" s="11" t="s">
        <v>9</v>
      </c>
      <c r="E69" s="11" t="s">
        <v>10</v>
      </c>
      <c r="F69" s="11">
        <v>0</v>
      </c>
      <c r="G69" s="11">
        <v>3</v>
      </c>
      <c r="H69" s="12">
        <v>3.2</v>
      </c>
      <c r="I69" s="11" t="str">
        <f t="shared" si="15"/>
        <v>high</v>
      </c>
      <c r="J69" s="11" t="s">
        <v>11</v>
      </c>
      <c r="K69" s="13">
        <v>4.1500000000000004</v>
      </c>
      <c r="L69" s="13">
        <v>783.90835715131504</v>
      </c>
      <c r="M69" s="13">
        <v>2</v>
      </c>
      <c r="N69" s="13">
        <v>4</v>
      </c>
      <c r="O69" s="13">
        <f t="shared" si="14"/>
        <v>783.90835715131504</v>
      </c>
      <c r="P69" s="13">
        <f t="shared" si="16"/>
        <v>188.89358003646143</v>
      </c>
      <c r="Q69" s="14">
        <f t="shared" si="17"/>
        <v>680.01688813126111</v>
      </c>
      <c r="S69" s="212"/>
      <c r="T69" s="212"/>
      <c r="W69" s="212"/>
      <c r="X69" s="212"/>
    </row>
    <row r="70" spans="1:24">
      <c r="A70" s="10" t="s">
        <v>6</v>
      </c>
      <c r="B70" s="11" t="s">
        <v>46</v>
      </c>
      <c r="C70" s="11" t="s">
        <v>8</v>
      </c>
      <c r="D70" s="11" t="s">
        <v>9</v>
      </c>
      <c r="E70" s="11" t="s">
        <v>10</v>
      </c>
      <c r="F70" s="11">
        <v>0</v>
      </c>
      <c r="G70" s="11">
        <v>3</v>
      </c>
      <c r="H70" s="12">
        <v>3.2</v>
      </c>
      <c r="I70" s="11" t="str">
        <f t="shared" si="15"/>
        <v>high</v>
      </c>
      <c r="J70" s="11" t="s">
        <v>11</v>
      </c>
      <c r="K70" s="13">
        <v>4</v>
      </c>
      <c r="L70" s="13">
        <v>798.90771170897096</v>
      </c>
      <c r="M70" s="13">
        <v>2</v>
      </c>
      <c r="N70" s="13">
        <v>4</v>
      </c>
      <c r="O70" s="13">
        <f t="shared" si="14"/>
        <v>798.90771170897096</v>
      </c>
      <c r="P70" s="13">
        <f t="shared" si="16"/>
        <v>199.72692792724274</v>
      </c>
      <c r="Q70" s="14">
        <f t="shared" si="17"/>
        <v>719.01694053807387</v>
      </c>
      <c r="S70" s="212"/>
      <c r="T70" s="212"/>
      <c r="W70" s="212"/>
      <c r="X70" s="212"/>
    </row>
    <row r="71" spans="1:24">
      <c r="A71" s="10" t="s">
        <v>6</v>
      </c>
      <c r="B71" s="11" t="s">
        <v>46</v>
      </c>
      <c r="C71" s="11" t="s">
        <v>12</v>
      </c>
      <c r="D71" s="11" t="s">
        <v>9</v>
      </c>
      <c r="E71" s="11" t="s">
        <v>10</v>
      </c>
      <c r="F71" s="11">
        <v>0</v>
      </c>
      <c r="G71" s="11">
        <v>3</v>
      </c>
      <c r="H71" s="12">
        <v>3.2</v>
      </c>
      <c r="I71" s="11" t="str">
        <f t="shared" si="15"/>
        <v>high</v>
      </c>
      <c r="J71" s="11" t="s">
        <v>11</v>
      </c>
      <c r="K71" s="13">
        <v>3.73</v>
      </c>
      <c r="L71" s="13">
        <v>794.19014984975797</v>
      </c>
      <c r="M71" s="13">
        <v>2</v>
      </c>
      <c r="N71" s="13">
        <v>4</v>
      </c>
      <c r="O71" s="13">
        <f t="shared" si="14"/>
        <v>794.19014984975797</v>
      </c>
      <c r="P71" s="13">
        <f t="shared" si="16"/>
        <v>212.91961121977425</v>
      </c>
      <c r="Q71" s="14">
        <f t="shared" si="17"/>
        <v>766.51060039118738</v>
      </c>
      <c r="S71" s="212"/>
      <c r="T71" s="212"/>
      <c r="W71" s="212"/>
      <c r="X71" s="212"/>
    </row>
    <row r="72" spans="1:24">
      <c r="A72" s="10" t="s">
        <v>6</v>
      </c>
      <c r="B72" s="11" t="s">
        <v>47</v>
      </c>
      <c r="C72" s="11" t="s">
        <v>8</v>
      </c>
      <c r="D72" s="11" t="s">
        <v>9</v>
      </c>
      <c r="E72" s="11" t="s">
        <v>10</v>
      </c>
      <c r="F72" s="11">
        <v>0</v>
      </c>
      <c r="G72" s="11">
        <v>3</v>
      </c>
      <c r="H72" s="12">
        <v>3.2</v>
      </c>
      <c r="I72" s="11" t="str">
        <f t="shared" si="15"/>
        <v>high</v>
      </c>
      <c r="J72" s="11" t="s">
        <v>11</v>
      </c>
      <c r="K72" s="13">
        <v>3.55</v>
      </c>
      <c r="L72" s="13">
        <v>778.66931089199102</v>
      </c>
      <c r="M72" s="13">
        <v>2</v>
      </c>
      <c r="N72" s="13">
        <v>4</v>
      </c>
      <c r="O72" s="13">
        <f t="shared" si="14"/>
        <v>778.66931089199102</v>
      </c>
      <c r="P72" s="13">
        <f t="shared" si="16"/>
        <v>219.34346785689888</v>
      </c>
      <c r="Q72" s="14">
        <f t="shared" si="17"/>
        <v>789.63648428483589</v>
      </c>
      <c r="S72" s="212"/>
      <c r="T72" s="212"/>
      <c r="W72" s="212"/>
      <c r="X72" s="212"/>
    </row>
    <row r="73" spans="1:24" ht="15" thickBot="1">
      <c r="A73" s="15" t="s">
        <v>6</v>
      </c>
      <c r="B73" s="16" t="s">
        <v>47</v>
      </c>
      <c r="C73" s="16" t="s">
        <v>12</v>
      </c>
      <c r="D73" s="16" t="s">
        <v>9</v>
      </c>
      <c r="E73" s="16" t="s">
        <v>10</v>
      </c>
      <c r="F73" s="16">
        <v>0</v>
      </c>
      <c r="G73" s="16">
        <v>3</v>
      </c>
      <c r="H73" s="17">
        <v>3.2</v>
      </c>
      <c r="I73" s="16" t="str">
        <f t="shared" si="15"/>
        <v>high</v>
      </c>
      <c r="J73" s="16" t="s">
        <v>11</v>
      </c>
      <c r="K73" s="18">
        <v>3.33</v>
      </c>
      <c r="L73" s="18">
        <v>759.96520611976803</v>
      </c>
      <c r="M73" s="18">
        <v>2</v>
      </c>
      <c r="N73" s="18">
        <v>4</v>
      </c>
      <c r="O73" s="18">
        <f t="shared" si="14"/>
        <v>759.96520611976803</v>
      </c>
      <c r="P73" s="18">
        <f t="shared" si="16"/>
        <v>228.21777961554594</v>
      </c>
      <c r="Q73" s="19">
        <f t="shared" si="17"/>
        <v>821.58400661596534</v>
      </c>
      <c r="S73" s="212"/>
      <c r="T73" s="212"/>
      <c r="W73" s="212"/>
      <c r="X73" s="212"/>
    </row>
    <row r="74" spans="1:24">
      <c r="A74" s="5" t="s">
        <v>6</v>
      </c>
      <c r="B74" s="6" t="s">
        <v>48</v>
      </c>
      <c r="C74" s="6" t="s">
        <v>8</v>
      </c>
      <c r="D74" s="6" t="s">
        <v>9</v>
      </c>
      <c r="E74" s="6" t="s">
        <v>10</v>
      </c>
      <c r="F74" s="6">
        <v>10</v>
      </c>
      <c r="G74" s="6">
        <v>1</v>
      </c>
      <c r="H74" s="7">
        <v>2.2999999999999998</v>
      </c>
      <c r="I74" s="6" t="str">
        <f t="shared" si="15"/>
        <v>low</v>
      </c>
      <c r="J74" s="6" t="s">
        <v>11</v>
      </c>
      <c r="K74" s="8">
        <v>120.95</v>
      </c>
      <c r="L74" s="8">
        <v>4.9496054805035099</v>
      </c>
      <c r="M74" s="8">
        <v>2</v>
      </c>
      <c r="N74" s="8">
        <v>4</v>
      </c>
      <c r="O74" s="8">
        <f t="shared" si="14"/>
        <v>4.9496054805035099</v>
      </c>
      <c r="P74" s="8">
        <f t="shared" si="16"/>
        <v>4.0922740640789664E-2</v>
      </c>
      <c r="Q74" s="9">
        <f t="shared" si="17"/>
        <v>0.1473218663068428</v>
      </c>
      <c r="S74" s="212"/>
      <c r="T74" s="212"/>
      <c r="W74" s="212"/>
      <c r="X74" s="212"/>
    </row>
    <row r="75" spans="1:24">
      <c r="A75" s="10" t="s">
        <v>6</v>
      </c>
      <c r="B75" s="11" t="s">
        <v>48</v>
      </c>
      <c r="C75" s="11" t="s">
        <v>12</v>
      </c>
      <c r="D75" s="11" t="s">
        <v>9</v>
      </c>
      <c r="E75" s="11" t="s">
        <v>10</v>
      </c>
      <c r="F75" s="11">
        <v>10</v>
      </c>
      <c r="G75" s="11">
        <v>1</v>
      </c>
      <c r="H75" s="12">
        <v>2.2999999999999998</v>
      </c>
      <c r="I75" s="11" t="str">
        <f t="shared" si="15"/>
        <v>low</v>
      </c>
      <c r="J75" s="11" t="s">
        <v>11</v>
      </c>
      <c r="K75" s="13">
        <v>120.95</v>
      </c>
      <c r="L75" s="13">
        <v>40.896207763913502</v>
      </c>
      <c r="M75" s="13">
        <v>2</v>
      </c>
      <c r="N75" s="13">
        <v>4</v>
      </c>
      <c r="O75" s="13">
        <f t="shared" si="14"/>
        <v>40.896207763913502</v>
      </c>
      <c r="P75" s="13">
        <f t="shared" si="16"/>
        <v>0.33812490916836296</v>
      </c>
      <c r="Q75" s="14">
        <f t="shared" si="17"/>
        <v>1.2172496730061066</v>
      </c>
      <c r="S75" s="212"/>
      <c r="T75" s="212"/>
      <c r="W75" s="212"/>
      <c r="X75" s="212"/>
    </row>
    <row r="76" spans="1:24">
      <c r="A76" s="10" t="s">
        <v>6</v>
      </c>
      <c r="B76" s="11" t="s">
        <v>49</v>
      </c>
      <c r="C76" s="11" t="s">
        <v>8</v>
      </c>
      <c r="D76" s="11" t="s">
        <v>9</v>
      </c>
      <c r="E76" s="11" t="s">
        <v>10</v>
      </c>
      <c r="F76" s="11">
        <v>10</v>
      </c>
      <c r="G76" s="11">
        <v>1</v>
      </c>
      <c r="H76" s="12">
        <v>2.2999999999999998</v>
      </c>
      <c r="I76" s="11" t="str">
        <f t="shared" si="15"/>
        <v>low</v>
      </c>
      <c r="J76" s="11" t="s">
        <v>11</v>
      </c>
      <c r="K76" s="13">
        <v>122.83</v>
      </c>
      <c r="L76" s="13">
        <v>11.596756840173301</v>
      </c>
      <c r="M76" s="13">
        <v>2</v>
      </c>
      <c r="N76" s="13">
        <v>4</v>
      </c>
      <c r="O76" s="13">
        <f t="shared" si="14"/>
        <v>11.596756840173301</v>
      </c>
      <c r="P76" s="13">
        <f t="shared" si="16"/>
        <v>9.4413065539145982E-2</v>
      </c>
      <c r="Q76" s="14">
        <f t="shared" si="17"/>
        <v>0.33988703594092556</v>
      </c>
      <c r="S76" s="212"/>
      <c r="T76" s="212"/>
      <c r="W76" s="212"/>
      <c r="X76" s="212"/>
    </row>
    <row r="77" spans="1:24">
      <c r="A77" s="10" t="s">
        <v>6</v>
      </c>
      <c r="B77" s="11" t="s">
        <v>49</v>
      </c>
      <c r="C77" s="11" t="s">
        <v>12</v>
      </c>
      <c r="D77" s="11" t="s">
        <v>9</v>
      </c>
      <c r="E77" s="11" t="s">
        <v>10</v>
      </c>
      <c r="F77" s="11">
        <v>10</v>
      </c>
      <c r="G77" s="11">
        <v>1</v>
      </c>
      <c r="H77" s="12">
        <v>2.2999999999999998</v>
      </c>
      <c r="I77" s="11" t="str">
        <f t="shared" si="15"/>
        <v>low</v>
      </c>
      <c r="J77" s="11" t="s">
        <v>11</v>
      </c>
      <c r="K77" s="13">
        <v>122.83</v>
      </c>
      <c r="L77" s="13">
        <v>209.431003876772</v>
      </c>
      <c r="M77" s="13">
        <v>2</v>
      </c>
      <c r="N77" s="13">
        <v>4</v>
      </c>
      <c r="O77" s="13">
        <f t="shared" si="14"/>
        <v>209.431003876772</v>
      </c>
      <c r="P77" s="13">
        <f t="shared" si="16"/>
        <v>1.705047658363364</v>
      </c>
      <c r="Q77" s="14">
        <f t="shared" si="17"/>
        <v>6.1381715701081099</v>
      </c>
      <c r="S77" s="212"/>
      <c r="T77" s="212"/>
      <c r="W77" s="212"/>
      <c r="X77" s="212"/>
    </row>
    <row r="78" spans="1:24">
      <c r="A78" s="10" t="s">
        <v>6</v>
      </c>
      <c r="B78" s="11" t="s">
        <v>50</v>
      </c>
      <c r="C78" s="11" t="s">
        <v>8</v>
      </c>
      <c r="D78" s="11" t="s">
        <v>9</v>
      </c>
      <c r="E78" s="11" t="s">
        <v>10</v>
      </c>
      <c r="F78" s="11">
        <v>10</v>
      </c>
      <c r="G78" s="11">
        <v>1</v>
      </c>
      <c r="H78" s="12">
        <v>2.2999999999999998</v>
      </c>
      <c r="I78" s="11" t="str">
        <f t="shared" si="15"/>
        <v>low</v>
      </c>
      <c r="J78" s="11" t="s">
        <v>11</v>
      </c>
      <c r="K78" s="13">
        <v>120.95</v>
      </c>
      <c r="L78" s="13">
        <v>7.3077403235074501</v>
      </c>
      <c r="M78" s="13">
        <v>2</v>
      </c>
      <c r="N78" s="13">
        <v>4</v>
      </c>
      <c r="O78" s="13">
        <f t="shared" si="14"/>
        <v>7.3077403235074501</v>
      </c>
      <c r="P78" s="13">
        <f t="shared" si="16"/>
        <v>6.0419514869842497E-2</v>
      </c>
      <c r="Q78" s="14">
        <f t="shared" si="17"/>
        <v>0.217510253531433</v>
      </c>
      <c r="S78" s="212"/>
      <c r="T78" s="212"/>
      <c r="W78" s="212"/>
      <c r="X78" s="212"/>
    </row>
    <row r="79" spans="1:24">
      <c r="A79" s="10" t="s">
        <v>6</v>
      </c>
      <c r="B79" s="11" t="s">
        <v>50</v>
      </c>
      <c r="C79" s="11" t="s">
        <v>12</v>
      </c>
      <c r="D79" s="11" t="s">
        <v>9</v>
      </c>
      <c r="E79" s="11" t="s">
        <v>10</v>
      </c>
      <c r="F79" s="11">
        <v>10</v>
      </c>
      <c r="G79" s="11">
        <v>1</v>
      </c>
      <c r="H79" s="12">
        <v>2.2999999999999998</v>
      </c>
      <c r="I79" s="11" t="str">
        <f t="shared" si="15"/>
        <v>low</v>
      </c>
      <c r="J79" s="11" t="s">
        <v>11</v>
      </c>
      <c r="K79" s="13">
        <v>120.95</v>
      </c>
      <c r="L79" s="13">
        <v>9.6303705591701405</v>
      </c>
      <c r="M79" s="13">
        <v>2</v>
      </c>
      <c r="N79" s="13">
        <v>4</v>
      </c>
      <c r="O79" s="13">
        <f t="shared" si="14"/>
        <v>9.6303705591701405</v>
      </c>
      <c r="P79" s="13">
        <f t="shared" si="16"/>
        <v>7.962274129119587E-2</v>
      </c>
      <c r="Q79" s="14">
        <f t="shared" si="17"/>
        <v>0.28664186864830515</v>
      </c>
      <c r="S79" s="212"/>
      <c r="T79" s="212"/>
      <c r="W79" s="212"/>
      <c r="X79" s="212"/>
    </row>
    <row r="80" spans="1:24">
      <c r="A80" s="10" t="s">
        <v>6</v>
      </c>
      <c r="B80" s="11" t="s">
        <v>51</v>
      </c>
      <c r="C80" s="11" t="s">
        <v>8</v>
      </c>
      <c r="D80" s="11" t="s">
        <v>9</v>
      </c>
      <c r="E80" s="11" t="s">
        <v>10</v>
      </c>
      <c r="F80" s="11">
        <v>10</v>
      </c>
      <c r="G80" s="11">
        <v>1</v>
      </c>
      <c r="H80" s="12">
        <v>2.2999999999999998</v>
      </c>
      <c r="I80" s="11" t="str">
        <f t="shared" si="15"/>
        <v>low</v>
      </c>
      <c r="J80" s="11" t="s">
        <v>11</v>
      </c>
      <c r="K80" s="13">
        <v>120</v>
      </c>
      <c r="L80" s="13">
        <v>13.6691058883767</v>
      </c>
      <c r="M80" s="13">
        <v>2</v>
      </c>
      <c r="N80" s="13">
        <v>4</v>
      </c>
      <c r="O80" s="13">
        <f t="shared" si="14"/>
        <v>13.6691058883767</v>
      </c>
      <c r="P80" s="13">
        <f t="shared" si="16"/>
        <v>0.1139092157364725</v>
      </c>
      <c r="Q80" s="14">
        <f t="shared" si="17"/>
        <v>0.410073176651301</v>
      </c>
      <c r="S80" s="212"/>
      <c r="T80" s="212"/>
      <c r="W80" s="212"/>
      <c r="X80" s="212"/>
    </row>
    <row r="81" spans="1:24" ht="15" thickBot="1">
      <c r="A81" s="15" t="s">
        <v>6</v>
      </c>
      <c r="B81" s="16" t="s">
        <v>51</v>
      </c>
      <c r="C81" s="16" t="s">
        <v>12</v>
      </c>
      <c r="D81" s="16" t="s">
        <v>9</v>
      </c>
      <c r="E81" s="16" t="s">
        <v>10</v>
      </c>
      <c r="F81" s="16">
        <v>10</v>
      </c>
      <c r="G81" s="16">
        <v>1</v>
      </c>
      <c r="H81" s="17">
        <v>2.2999999999999998</v>
      </c>
      <c r="I81" s="16" t="str">
        <f t="shared" si="15"/>
        <v>low</v>
      </c>
      <c r="J81" s="16" t="s">
        <v>11</v>
      </c>
      <c r="K81" s="18">
        <v>122.4</v>
      </c>
      <c r="L81" s="18">
        <v>72.852258396691695</v>
      </c>
      <c r="M81" s="18">
        <v>2</v>
      </c>
      <c r="N81" s="18">
        <v>4</v>
      </c>
      <c r="O81" s="18">
        <f t="shared" si="14"/>
        <v>72.852258396691695</v>
      </c>
      <c r="P81" s="18">
        <f t="shared" si="16"/>
        <v>0.595198189515455</v>
      </c>
      <c r="Q81" s="19">
        <f t="shared" si="17"/>
        <v>2.1427134822556382</v>
      </c>
      <c r="S81" s="212"/>
      <c r="T81" s="212"/>
      <c r="W81" s="212"/>
      <c r="X81" s="212"/>
    </row>
    <row r="82" spans="1:24">
      <c r="A82" s="5" t="s">
        <v>6</v>
      </c>
      <c r="B82" s="6" t="s">
        <v>52</v>
      </c>
      <c r="C82" s="6" t="s">
        <v>8</v>
      </c>
      <c r="D82" s="6" t="s">
        <v>9</v>
      </c>
      <c r="E82" s="6" t="s">
        <v>10</v>
      </c>
      <c r="F82" s="6">
        <v>10</v>
      </c>
      <c r="G82" s="6">
        <v>2</v>
      </c>
      <c r="H82" s="7">
        <v>2.2999999999999998</v>
      </c>
      <c r="I82" s="6" t="str">
        <f t="shared" si="15"/>
        <v>low</v>
      </c>
      <c r="J82" s="6" t="s">
        <v>11</v>
      </c>
      <c r="K82" s="8">
        <v>7.45</v>
      </c>
      <c r="L82" s="8">
        <v>639.54047983068494</v>
      </c>
      <c r="M82" s="8">
        <v>2</v>
      </c>
      <c r="N82" s="8">
        <v>4</v>
      </c>
      <c r="O82" s="8">
        <f t="shared" si="14"/>
        <v>639.54047983068494</v>
      </c>
      <c r="P82" s="8">
        <f t="shared" si="16"/>
        <v>85.844359708816768</v>
      </c>
      <c r="Q82" s="9">
        <f t="shared" si="17"/>
        <v>309.03969495174033</v>
      </c>
      <c r="S82" s="212"/>
      <c r="T82" s="212"/>
      <c r="W82" s="212"/>
      <c r="X82" s="212"/>
    </row>
    <row r="83" spans="1:24">
      <c r="A83" s="10" t="s">
        <v>6</v>
      </c>
      <c r="B83" s="11" t="s">
        <v>52</v>
      </c>
      <c r="C83" s="11" t="s">
        <v>12</v>
      </c>
      <c r="D83" s="11" t="s">
        <v>9</v>
      </c>
      <c r="E83" s="11" t="s">
        <v>10</v>
      </c>
      <c r="F83" s="11">
        <v>10</v>
      </c>
      <c r="G83" s="11">
        <v>2</v>
      </c>
      <c r="H83" s="12">
        <v>2.2999999999999998</v>
      </c>
      <c r="I83" s="11" t="str">
        <f t="shared" si="15"/>
        <v>low</v>
      </c>
      <c r="J83" s="11" t="s">
        <v>11</v>
      </c>
      <c r="K83" s="13">
        <v>8.9499999999999993</v>
      </c>
      <c r="L83" s="13">
        <v>279.65749419628099</v>
      </c>
      <c r="M83" s="13">
        <v>2</v>
      </c>
      <c r="N83" s="13">
        <v>4</v>
      </c>
      <c r="O83" s="13">
        <f t="shared" si="14"/>
        <v>279.65749419628099</v>
      </c>
      <c r="P83" s="13">
        <f t="shared" si="16"/>
        <v>31.246647396232515</v>
      </c>
      <c r="Q83" s="14">
        <f t="shared" si="17"/>
        <v>112.48793062643705</v>
      </c>
      <c r="S83" s="212"/>
      <c r="T83" s="212"/>
      <c r="W83" s="212"/>
      <c r="X83" s="212"/>
    </row>
    <row r="84" spans="1:24">
      <c r="A84" s="10" t="s">
        <v>6</v>
      </c>
      <c r="B84" s="11" t="s">
        <v>53</v>
      </c>
      <c r="C84" s="11" t="s">
        <v>8</v>
      </c>
      <c r="D84" s="11" t="s">
        <v>9</v>
      </c>
      <c r="E84" s="11" t="s">
        <v>10</v>
      </c>
      <c r="F84" s="11">
        <v>10</v>
      </c>
      <c r="G84" s="11">
        <v>2</v>
      </c>
      <c r="H84" s="12">
        <v>2.2999999999999998</v>
      </c>
      <c r="I84" s="11" t="str">
        <f t="shared" si="15"/>
        <v>low</v>
      </c>
      <c r="J84" s="11" t="s">
        <v>11</v>
      </c>
      <c r="K84" s="13">
        <v>129.36000000000001</v>
      </c>
      <c r="L84" s="13">
        <v>28.799065037869902</v>
      </c>
      <c r="M84" s="13">
        <v>2</v>
      </c>
      <c r="N84" s="13">
        <v>4</v>
      </c>
      <c r="O84" s="13">
        <f t="shared" si="14"/>
        <v>28.799065037869902</v>
      </c>
      <c r="P84" s="13">
        <f t="shared" si="16"/>
        <v>0.22262728075038574</v>
      </c>
      <c r="Q84" s="14">
        <f t="shared" si="17"/>
        <v>0.80145821070138867</v>
      </c>
      <c r="S84" s="212"/>
      <c r="T84" s="212"/>
      <c r="W84" s="212"/>
      <c r="X84" s="212"/>
    </row>
    <row r="85" spans="1:24">
      <c r="A85" s="10" t="s">
        <v>6</v>
      </c>
      <c r="B85" s="11" t="s">
        <v>53</v>
      </c>
      <c r="C85" s="11" t="s">
        <v>12</v>
      </c>
      <c r="D85" s="11" t="s">
        <v>9</v>
      </c>
      <c r="E85" s="11" t="s">
        <v>10</v>
      </c>
      <c r="F85" s="11">
        <v>10</v>
      </c>
      <c r="G85" s="11">
        <v>2</v>
      </c>
      <c r="H85" s="12">
        <v>2.2999999999999998</v>
      </c>
      <c r="I85" s="11" t="str">
        <f t="shared" si="15"/>
        <v>low</v>
      </c>
      <c r="J85" s="11" t="s">
        <v>11</v>
      </c>
      <c r="K85" s="13">
        <v>129.36000000000001</v>
      </c>
      <c r="L85" s="13">
        <v>29.721390655966001</v>
      </c>
      <c r="M85" s="13">
        <v>2</v>
      </c>
      <c r="N85" s="13">
        <v>4</v>
      </c>
      <c r="O85" s="13">
        <f t="shared" si="14"/>
        <v>29.721390655966001</v>
      </c>
      <c r="P85" s="13">
        <f t="shared" si="16"/>
        <v>0.22975719431018859</v>
      </c>
      <c r="Q85" s="14">
        <f t="shared" si="17"/>
        <v>0.82712589951667892</v>
      </c>
      <c r="S85" s="212"/>
      <c r="T85" s="212"/>
      <c r="W85" s="212"/>
      <c r="X85" s="212"/>
    </row>
    <row r="86" spans="1:24">
      <c r="A86" s="10" t="s">
        <v>6</v>
      </c>
      <c r="B86" s="11" t="s">
        <v>54</v>
      </c>
      <c r="C86" s="11" t="s">
        <v>8</v>
      </c>
      <c r="D86" s="11" t="s">
        <v>9</v>
      </c>
      <c r="E86" s="11" t="s">
        <v>10</v>
      </c>
      <c r="F86" s="11">
        <v>10</v>
      </c>
      <c r="G86" s="11">
        <v>2</v>
      </c>
      <c r="H86" s="12">
        <v>2.2999999999999998</v>
      </c>
      <c r="I86" s="11" t="str">
        <f t="shared" si="15"/>
        <v>low</v>
      </c>
      <c r="J86" s="11" t="s">
        <v>11</v>
      </c>
      <c r="K86" s="13">
        <v>122.53</v>
      </c>
      <c r="L86" s="13">
        <v>26.878110604426901</v>
      </c>
      <c r="M86" s="13">
        <v>2</v>
      </c>
      <c r="N86" s="13">
        <v>4</v>
      </c>
      <c r="O86" s="13">
        <f t="shared" si="14"/>
        <v>26.878110604426901</v>
      </c>
      <c r="P86" s="13">
        <f t="shared" si="16"/>
        <v>0.21935942711521178</v>
      </c>
      <c r="Q86" s="14">
        <f t="shared" si="17"/>
        <v>0.78969393761476236</v>
      </c>
      <c r="S86" s="212"/>
      <c r="T86" s="212"/>
      <c r="W86" s="212"/>
      <c r="X86" s="212"/>
    </row>
    <row r="87" spans="1:24">
      <c r="A87" s="10" t="s">
        <v>6</v>
      </c>
      <c r="B87" s="11" t="s">
        <v>54</v>
      </c>
      <c r="C87" s="11" t="s">
        <v>12</v>
      </c>
      <c r="D87" s="11" t="s">
        <v>9</v>
      </c>
      <c r="E87" s="11" t="s">
        <v>10</v>
      </c>
      <c r="F87" s="11">
        <v>10</v>
      </c>
      <c r="G87" s="11">
        <v>2</v>
      </c>
      <c r="H87" s="12">
        <v>2.2999999999999998</v>
      </c>
      <c r="I87" s="11" t="str">
        <f t="shared" si="15"/>
        <v>low</v>
      </c>
      <c r="J87" s="11" t="s">
        <v>11</v>
      </c>
      <c r="K87" s="13">
        <v>122.53</v>
      </c>
      <c r="L87" s="13">
        <v>78.136330896832803</v>
      </c>
      <c r="M87" s="13">
        <v>2</v>
      </c>
      <c r="N87" s="13">
        <v>4</v>
      </c>
      <c r="O87" s="13">
        <f t="shared" si="14"/>
        <v>78.136330896832803</v>
      </c>
      <c r="P87" s="13">
        <f t="shared" si="16"/>
        <v>0.63769142982806493</v>
      </c>
      <c r="Q87" s="14">
        <f t="shared" si="17"/>
        <v>2.2956891473810339</v>
      </c>
      <c r="S87" s="212"/>
      <c r="T87" s="212"/>
      <c r="W87" s="212"/>
      <c r="X87" s="212"/>
    </row>
    <row r="88" spans="1:24">
      <c r="A88" s="10" t="s">
        <v>6</v>
      </c>
      <c r="B88" s="11" t="s">
        <v>55</v>
      </c>
      <c r="C88" s="11" t="s">
        <v>8</v>
      </c>
      <c r="D88" s="11" t="s">
        <v>9</v>
      </c>
      <c r="E88" s="11" t="s">
        <v>10</v>
      </c>
      <c r="F88" s="11">
        <v>10</v>
      </c>
      <c r="G88" s="11">
        <v>2</v>
      </c>
      <c r="H88" s="12">
        <v>2.2999999999999998</v>
      </c>
      <c r="I88" s="11" t="str">
        <f t="shared" si="15"/>
        <v>low</v>
      </c>
      <c r="J88" s="11" t="s">
        <v>11</v>
      </c>
      <c r="K88" s="13">
        <v>6.8</v>
      </c>
      <c r="L88" s="13">
        <v>527.33289955820806</v>
      </c>
      <c r="M88" s="13">
        <v>2</v>
      </c>
      <c r="N88" s="13">
        <v>4</v>
      </c>
      <c r="O88" s="13">
        <f t="shared" si="14"/>
        <v>527.33289955820806</v>
      </c>
      <c r="P88" s="13">
        <f t="shared" si="16"/>
        <v>77.548955817383543</v>
      </c>
      <c r="Q88" s="14">
        <f t="shared" si="17"/>
        <v>279.17624094258076</v>
      </c>
      <c r="S88" s="212"/>
      <c r="T88" s="212"/>
      <c r="W88" s="212"/>
      <c r="X88" s="212"/>
    </row>
    <row r="89" spans="1:24" ht="15" thickBot="1">
      <c r="A89" s="15" t="s">
        <v>6</v>
      </c>
      <c r="B89" s="16" t="s">
        <v>55</v>
      </c>
      <c r="C89" s="16" t="s">
        <v>12</v>
      </c>
      <c r="D89" s="16" t="s">
        <v>9</v>
      </c>
      <c r="E89" s="16" t="s">
        <v>10</v>
      </c>
      <c r="F89" s="16">
        <v>10</v>
      </c>
      <c r="G89" s="16">
        <v>2</v>
      </c>
      <c r="H89" s="17">
        <v>2.2999999999999998</v>
      </c>
      <c r="I89" s="16" t="str">
        <f t="shared" si="15"/>
        <v>low</v>
      </c>
      <c r="J89" s="16" t="s">
        <v>11</v>
      </c>
      <c r="K89" s="18">
        <v>122.95</v>
      </c>
      <c r="L89" s="18">
        <v>59.371609863936001</v>
      </c>
      <c r="M89" s="18">
        <v>2</v>
      </c>
      <c r="N89" s="18">
        <v>4</v>
      </c>
      <c r="O89" s="18">
        <f t="shared" si="14"/>
        <v>59.371609863936001</v>
      </c>
      <c r="P89" s="18">
        <f t="shared" si="16"/>
        <v>0.48289231284209844</v>
      </c>
      <c r="Q89" s="19">
        <f t="shared" si="17"/>
        <v>1.7384123262315543</v>
      </c>
      <c r="S89" s="212"/>
      <c r="T89" s="212"/>
      <c r="W89" s="212"/>
      <c r="X89" s="212"/>
    </row>
    <row r="90" spans="1:24">
      <c r="A90" s="5" t="s">
        <v>6</v>
      </c>
      <c r="B90" s="6" t="s">
        <v>56</v>
      </c>
      <c r="C90" s="6" t="s">
        <v>8</v>
      </c>
      <c r="D90" s="6" t="s">
        <v>9</v>
      </c>
      <c r="E90" s="6" t="s">
        <v>10</v>
      </c>
      <c r="F90" s="6">
        <v>10</v>
      </c>
      <c r="G90" s="6">
        <v>3</v>
      </c>
      <c r="H90" s="7">
        <v>2.2999999999999998</v>
      </c>
      <c r="I90" s="6" t="str">
        <f t="shared" si="15"/>
        <v>low</v>
      </c>
      <c r="J90" s="6" t="s">
        <v>57</v>
      </c>
      <c r="K90" s="8">
        <v>1.65</v>
      </c>
      <c r="L90" s="8">
        <v>1105.14512120272</v>
      </c>
      <c r="M90" s="8">
        <v>2</v>
      </c>
      <c r="N90" s="8">
        <v>4</v>
      </c>
      <c r="O90" s="8"/>
      <c r="P90" s="8" t="e">
        <f t="shared" si="16"/>
        <v>#N/A</v>
      </c>
      <c r="Q90" s="9" t="e">
        <f t="shared" si="17"/>
        <v>#N/A</v>
      </c>
      <c r="S90" s="212"/>
      <c r="T90" s="212"/>
      <c r="W90" s="212"/>
      <c r="X90" s="212"/>
    </row>
    <row r="91" spans="1:24">
      <c r="A91" s="10" t="s">
        <v>6</v>
      </c>
      <c r="B91" s="11" t="s">
        <v>56</v>
      </c>
      <c r="C91" s="11" t="s">
        <v>12</v>
      </c>
      <c r="D91" s="11" t="s">
        <v>9</v>
      </c>
      <c r="E91" s="11" t="s">
        <v>10</v>
      </c>
      <c r="F91" s="11">
        <v>10</v>
      </c>
      <c r="G91" s="11">
        <v>3</v>
      </c>
      <c r="H91" s="12">
        <v>2.2999999999999998</v>
      </c>
      <c r="I91" s="11" t="str">
        <f t="shared" si="15"/>
        <v>low</v>
      </c>
      <c r="J91" s="11" t="s">
        <v>57</v>
      </c>
      <c r="K91" s="13">
        <v>1.65</v>
      </c>
      <c r="L91" s="13">
        <v>993.69140808764098</v>
      </c>
      <c r="M91" s="13">
        <v>2</v>
      </c>
      <c r="N91" s="13">
        <v>4</v>
      </c>
      <c r="O91" s="13"/>
      <c r="P91" s="13" t="e">
        <f t="shared" si="16"/>
        <v>#N/A</v>
      </c>
      <c r="Q91" s="14" t="e">
        <f t="shared" si="17"/>
        <v>#N/A</v>
      </c>
      <c r="S91" s="212"/>
      <c r="T91" s="212"/>
      <c r="W91" s="212"/>
      <c r="X91" s="212"/>
    </row>
    <row r="92" spans="1:24">
      <c r="A92" s="10" t="s">
        <v>6</v>
      </c>
      <c r="B92" s="11" t="s">
        <v>58</v>
      </c>
      <c r="C92" s="11" t="s">
        <v>8</v>
      </c>
      <c r="D92" s="11" t="s">
        <v>9</v>
      </c>
      <c r="E92" s="11" t="s">
        <v>10</v>
      </c>
      <c r="F92" s="11">
        <v>10</v>
      </c>
      <c r="G92" s="11">
        <v>3</v>
      </c>
      <c r="H92" s="12">
        <v>2.2999999999999998</v>
      </c>
      <c r="I92" s="11" t="str">
        <f t="shared" si="15"/>
        <v>low</v>
      </c>
      <c r="J92" s="11" t="s">
        <v>57</v>
      </c>
      <c r="K92" s="13">
        <v>1.36</v>
      </c>
      <c r="L92" s="13">
        <v>1043.00288021914</v>
      </c>
      <c r="M92" s="13">
        <v>2</v>
      </c>
      <c r="N92" s="13">
        <v>4</v>
      </c>
      <c r="O92" s="13"/>
      <c r="P92" s="13" t="e">
        <f t="shared" si="16"/>
        <v>#N/A</v>
      </c>
      <c r="Q92" s="14" t="e">
        <f t="shared" si="17"/>
        <v>#N/A</v>
      </c>
      <c r="S92" s="212"/>
      <c r="T92" s="212"/>
      <c r="W92" s="212"/>
      <c r="X92" s="212"/>
    </row>
    <row r="93" spans="1:24">
      <c r="A93" s="10" t="s">
        <v>6</v>
      </c>
      <c r="B93" s="11" t="s">
        <v>58</v>
      </c>
      <c r="C93" s="11" t="s">
        <v>12</v>
      </c>
      <c r="D93" s="11" t="s">
        <v>9</v>
      </c>
      <c r="E93" s="11" t="s">
        <v>10</v>
      </c>
      <c r="F93" s="11">
        <v>10</v>
      </c>
      <c r="G93" s="11">
        <v>3</v>
      </c>
      <c r="H93" s="12">
        <v>2.2999999999999998</v>
      </c>
      <c r="I93" s="11" t="str">
        <f t="shared" si="15"/>
        <v>low</v>
      </c>
      <c r="J93" s="11" t="s">
        <v>57</v>
      </c>
      <c r="K93" s="13">
        <v>1.36</v>
      </c>
      <c r="L93" s="13">
        <v>993.01599344478905</v>
      </c>
      <c r="M93" s="13">
        <v>2</v>
      </c>
      <c r="N93" s="13">
        <v>4</v>
      </c>
      <c r="O93" s="13"/>
      <c r="P93" s="13" t="e">
        <f t="shared" si="16"/>
        <v>#N/A</v>
      </c>
      <c r="Q93" s="14" t="e">
        <f t="shared" si="17"/>
        <v>#N/A</v>
      </c>
      <c r="S93" s="212"/>
      <c r="T93" s="212"/>
      <c r="W93" s="212"/>
      <c r="X93" s="212"/>
    </row>
    <row r="94" spans="1:24">
      <c r="A94" s="10" t="s">
        <v>6</v>
      </c>
      <c r="B94" s="11" t="s">
        <v>59</v>
      </c>
      <c r="C94" s="11" t="s">
        <v>8</v>
      </c>
      <c r="D94" s="11" t="s">
        <v>9</v>
      </c>
      <c r="E94" s="11" t="s">
        <v>10</v>
      </c>
      <c r="F94" s="11">
        <v>10</v>
      </c>
      <c r="G94" s="11">
        <v>3</v>
      </c>
      <c r="H94" s="12">
        <v>2.2999999999999998</v>
      </c>
      <c r="I94" s="11" t="str">
        <f t="shared" si="15"/>
        <v>low</v>
      </c>
      <c r="J94" s="11" t="s">
        <v>57</v>
      </c>
      <c r="K94" s="13">
        <v>1.18</v>
      </c>
      <c r="L94" s="13">
        <v>1048.8730429611601</v>
      </c>
      <c r="M94" s="13">
        <v>2</v>
      </c>
      <c r="N94" s="13">
        <v>4</v>
      </c>
      <c r="O94" s="13"/>
      <c r="P94" s="13" t="e">
        <f t="shared" si="16"/>
        <v>#N/A</v>
      </c>
      <c r="Q94" s="14" t="e">
        <f t="shared" si="17"/>
        <v>#N/A</v>
      </c>
      <c r="S94" s="212"/>
      <c r="T94" s="212"/>
      <c r="W94" s="212"/>
      <c r="X94" s="212"/>
    </row>
    <row r="95" spans="1:24">
      <c r="A95" s="10" t="s">
        <v>6</v>
      </c>
      <c r="B95" s="11" t="s">
        <v>59</v>
      </c>
      <c r="C95" s="11" t="s">
        <v>12</v>
      </c>
      <c r="D95" s="11" t="s">
        <v>9</v>
      </c>
      <c r="E95" s="11" t="s">
        <v>10</v>
      </c>
      <c r="F95" s="11">
        <v>10</v>
      </c>
      <c r="G95" s="11">
        <v>3</v>
      </c>
      <c r="H95" s="12">
        <v>2.2999999999999998</v>
      </c>
      <c r="I95" s="11" t="str">
        <f t="shared" si="15"/>
        <v>low</v>
      </c>
      <c r="J95" s="11" t="s">
        <v>57</v>
      </c>
      <c r="K95" s="13">
        <v>1.18</v>
      </c>
      <c r="L95" s="13">
        <v>960.58968526068998</v>
      </c>
      <c r="M95" s="13">
        <v>2</v>
      </c>
      <c r="N95" s="13">
        <v>4</v>
      </c>
      <c r="O95" s="13"/>
      <c r="P95" s="13" t="e">
        <f t="shared" si="16"/>
        <v>#N/A</v>
      </c>
      <c r="Q95" s="14" t="e">
        <f t="shared" si="17"/>
        <v>#N/A</v>
      </c>
      <c r="S95" s="212"/>
      <c r="T95" s="212"/>
      <c r="W95" s="212"/>
      <c r="X95" s="212"/>
    </row>
    <row r="96" spans="1:24">
      <c r="A96" s="10" t="s">
        <v>6</v>
      </c>
      <c r="B96" s="11" t="s">
        <v>60</v>
      </c>
      <c r="C96" s="11" t="s">
        <v>8</v>
      </c>
      <c r="D96" s="11" t="s">
        <v>9</v>
      </c>
      <c r="E96" s="11" t="s">
        <v>10</v>
      </c>
      <c r="F96" s="11">
        <v>10</v>
      </c>
      <c r="G96" s="11">
        <v>3</v>
      </c>
      <c r="H96" s="12">
        <v>2.2999999999999998</v>
      </c>
      <c r="I96" s="11" t="str">
        <f t="shared" si="15"/>
        <v>low</v>
      </c>
      <c r="J96" s="11" t="s">
        <v>57</v>
      </c>
      <c r="K96" s="13">
        <v>1.36</v>
      </c>
      <c r="L96" s="13">
        <v>1055.3326799240699</v>
      </c>
      <c r="M96" s="13">
        <v>2</v>
      </c>
      <c r="N96" s="13">
        <v>4</v>
      </c>
      <c r="O96" s="13"/>
      <c r="P96" s="13" t="e">
        <f t="shared" si="16"/>
        <v>#N/A</v>
      </c>
      <c r="Q96" s="14" t="e">
        <f t="shared" si="17"/>
        <v>#N/A</v>
      </c>
      <c r="S96" s="212"/>
      <c r="T96" s="212"/>
      <c r="W96" s="212"/>
      <c r="X96" s="212"/>
    </row>
    <row r="97" spans="1:24" ht="15" thickBot="1">
      <c r="A97" s="15" t="s">
        <v>6</v>
      </c>
      <c r="B97" s="16" t="s">
        <v>60</v>
      </c>
      <c r="C97" s="16" t="s">
        <v>12</v>
      </c>
      <c r="D97" s="16" t="s">
        <v>9</v>
      </c>
      <c r="E97" s="16" t="s">
        <v>10</v>
      </c>
      <c r="F97" s="16">
        <v>10</v>
      </c>
      <c r="G97" s="16">
        <v>3</v>
      </c>
      <c r="H97" s="17">
        <v>2.2999999999999998</v>
      </c>
      <c r="I97" s="16" t="str">
        <f t="shared" si="15"/>
        <v>low</v>
      </c>
      <c r="J97" s="16" t="s">
        <v>57</v>
      </c>
      <c r="K97" s="18">
        <v>1.36</v>
      </c>
      <c r="L97" s="18">
        <v>912.69176919827203</v>
      </c>
      <c r="M97" s="18">
        <v>2</v>
      </c>
      <c r="N97" s="18">
        <v>4</v>
      </c>
      <c r="O97" s="18"/>
      <c r="P97" s="18" t="e">
        <f t="shared" si="16"/>
        <v>#N/A</v>
      </c>
      <c r="Q97" s="19" t="e">
        <f t="shared" si="17"/>
        <v>#N/A</v>
      </c>
      <c r="S97" s="212"/>
      <c r="T97" s="212"/>
      <c r="W97" s="212"/>
      <c r="X97" s="212"/>
    </row>
    <row r="98" spans="1:24">
      <c r="A98" s="5" t="s">
        <v>6</v>
      </c>
      <c r="B98" s="6" t="s">
        <v>61</v>
      </c>
      <c r="C98" s="6" t="s">
        <v>8</v>
      </c>
      <c r="D98" s="6" t="s">
        <v>9</v>
      </c>
      <c r="E98" s="6" t="s">
        <v>10</v>
      </c>
      <c r="F98" s="6">
        <v>10</v>
      </c>
      <c r="G98" s="6">
        <v>1</v>
      </c>
      <c r="H98" s="7">
        <v>2.7</v>
      </c>
      <c r="I98" s="6" t="str">
        <f t="shared" si="15"/>
        <v>medium</v>
      </c>
      <c r="J98" s="6" t="s">
        <v>11</v>
      </c>
      <c r="K98" s="8">
        <v>122.32</v>
      </c>
      <c r="L98" s="8">
        <v>14.4594486934987</v>
      </c>
      <c r="M98" s="8">
        <v>2</v>
      </c>
      <c r="N98" s="8">
        <v>4</v>
      </c>
      <c r="O98" s="8">
        <f t="shared" si="14"/>
        <v>14.4594486934987</v>
      </c>
      <c r="P98" s="8">
        <f t="shared" si="16"/>
        <v>0.11821001220976701</v>
      </c>
      <c r="Q98" s="9">
        <f t="shared" si="17"/>
        <v>0.42555604395516128</v>
      </c>
      <c r="S98" s="212"/>
      <c r="T98" s="212"/>
      <c r="W98" s="212"/>
      <c r="X98" s="212"/>
    </row>
    <row r="99" spans="1:24">
      <c r="A99" s="10" t="s">
        <v>6</v>
      </c>
      <c r="B99" s="11" t="s">
        <v>61</v>
      </c>
      <c r="C99" s="11" t="s">
        <v>12</v>
      </c>
      <c r="D99" s="11" t="s">
        <v>9</v>
      </c>
      <c r="E99" s="11" t="s">
        <v>10</v>
      </c>
      <c r="F99" s="11">
        <v>10</v>
      </c>
      <c r="G99" s="11">
        <v>1</v>
      </c>
      <c r="H99" s="12">
        <v>2.7</v>
      </c>
      <c r="I99" s="11" t="str">
        <f t="shared" si="15"/>
        <v>medium</v>
      </c>
      <c r="J99" s="11" t="s">
        <v>11</v>
      </c>
      <c r="K99" s="13">
        <v>122.32</v>
      </c>
      <c r="L99" s="13">
        <v>127.992455887771</v>
      </c>
      <c r="M99" s="13">
        <v>2</v>
      </c>
      <c r="N99" s="13">
        <v>4</v>
      </c>
      <c r="O99" s="13">
        <f t="shared" si="14"/>
        <v>127.992455887771</v>
      </c>
      <c r="P99" s="13">
        <f t="shared" si="16"/>
        <v>1.0463739035952502</v>
      </c>
      <c r="Q99" s="14">
        <f t="shared" si="17"/>
        <v>3.7669460529429006</v>
      </c>
      <c r="S99" s="212"/>
      <c r="T99" s="212"/>
      <c r="W99" s="212"/>
      <c r="X99" s="212"/>
    </row>
    <row r="100" spans="1:24">
      <c r="A100" s="10" t="s">
        <v>6</v>
      </c>
      <c r="B100" s="11" t="s">
        <v>62</v>
      </c>
      <c r="C100" s="11" t="s">
        <v>8</v>
      </c>
      <c r="D100" s="11" t="s">
        <v>9</v>
      </c>
      <c r="E100" s="11" t="s">
        <v>10</v>
      </c>
      <c r="F100" s="11">
        <v>10</v>
      </c>
      <c r="G100" s="11">
        <v>1</v>
      </c>
      <c r="H100" s="12">
        <v>2.7</v>
      </c>
      <c r="I100" s="11" t="str">
        <f t="shared" si="15"/>
        <v>medium</v>
      </c>
      <c r="J100" s="11" t="s">
        <v>11</v>
      </c>
      <c r="K100" s="13">
        <v>121.25</v>
      </c>
      <c r="L100" s="13">
        <v>110.652090253935</v>
      </c>
      <c r="M100" s="13">
        <v>2</v>
      </c>
      <c r="N100" s="13">
        <v>4</v>
      </c>
      <c r="O100" s="13">
        <f t="shared" si="14"/>
        <v>110.652090253935</v>
      </c>
      <c r="P100" s="13">
        <f t="shared" si="16"/>
        <v>0.91259455879534024</v>
      </c>
      <c r="Q100" s="14">
        <f t="shared" si="17"/>
        <v>3.285340411663225</v>
      </c>
      <c r="S100" s="212"/>
      <c r="T100" s="212"/>
      <c r="W100" s="212"/>
      <c r="X100" s="212"/>
    </row>
    <row r="101" spans="1:24">
      <c r="A101" s="10" t="s">
        <v>6</v>
      </c>
      <c r="B101" s="11" t="s">
        <v>62</v>
      </c>
      <c r="C101" s="11" t="s">
        <v>12</v>
      </c>
      <c r="D101" s="11" t="s">
        <v>9</v>
      </c>
      <c r="E101" s="11" t="s">
        <v>10</v>
      </c>
      <c r="F101" s="11">
        <v>10</v>
      </c>
      <c r="G101" s="11">
        <v>1</v>
      </c>
      <c r="H101" s="12">
        <v>2.7</v>
      </c>
      <c r="I101" s="11" t="str">
        <f t="shared" si="15"/>
        <v>medium</v>
      </c>
      <c r="J101" s="11" t="s">
        <v>11</v>
      </c>
      <c r="K101" s="13">
        <v>121.25</v>
      </c>
      <c r="L101" s="13">
        <v>343.22649480769098</v>
      </c>
      <c r="M101" s="13">
        <v>2</v>
      </c>
      <c r="N101" s="13">
        <v>4</v>
      </c>
      <c r="O101" s="13">
        <f t="shared" si="14"/>
        <v>343.22649480769098</v>
      </c>
      <c r="P101" s="13">
        <f t="shared" si="16"/>
        <v>2.8307339777953895</v>
      </c>
      <c r="Q101" s="14">
        <f t="shared" si="17"/>
        <v>10.190642320063402</v>
      </c>
      <c r="S101" s="212"/>
      <c r="T101" s="212"/>
      <c r="W101" s="212"/>
      <c r="X101" s="212"/>
    </row>
    <row r="102" spans="1:24">
      <c r="A102" s="10" t="s">
        <v>6</v>
      </c>
      <c r="B102" s="11" t="s">
        <v>63</v>
      </c>
      <c r="C102" s="11" t="s">
        <v>8</v>
      </c>
      <c r="D102" s="11" t="s">
        <v>9</v>
      </c>
      <c r="E102" s="11" t="s">
        <v>10</v>
      </c>
      <c r="F102" s="11">
        <v>10</v>
      </c>
      <c r="G102" s="11">
        <v>1</v>
      </c>
      <c r="H102" s="12">
        <v>2.7</v>
      </c>
      <c r="I102" s="11" t="str">
        <f t="shared" si="15"/>
        <v>medium</v>
      </c>
      <c r="J102" s="11" t="s">
        <v>11</v>
      </c>
      <c r="K102" s="13">
        <v>121.17</v>
      </c>
      <c r="L102" s="13">
        <v>56.428696256782899</v>
      </c>
      <c r="M102" s="13">
        <v>2</v>
      </c>
      <c r="N102" s="13">
        <v>4</v>
      </c>
      <c r="O102" s="13">
        <f t="shared" si="14"/>
        <v>56.428696256782899</v>
      </c>
      <c r="P102" s="13">
        <f t="shared" si="16"/>
        <v>0.46569857437305356</v>
      </c>
      <c r="Q102" s="14">
        <f t="shared" si="17"/>
        <v>1.6765148677429929</v>
      </c>
      <c r="S102" s="212"/>
      <c r="T102" s="212"/>
      <c r="W102" s="212"/>
      <c r="X102" s="212"/>
    </row>
    <row r="103" spans="1:24">
      <c r="A103" s="10" t="s">
        <v>6</v>
      </c>
      <c r="B103" s="11" t="s">
        <v>63</v>
      </c>
      <c r="C103" s="11" t="s">
        <v>12</v>
      </c>
      <c r="D103" s="11" t="s">
        <v>9</v>
      </c>
      <c r="E103" s="11" t="s">
        <v>10</v>
      </c>
      <c r="F103" s="11">
        <v>10</v>
      </c>
      <c r="G103" s="11">
        <v>1</v>
      </c>
      <c r="H103" s="12">
        <v>2.7</v>
      </c>
      <c r="I103" s="11" t="str">
        <f t="shared" si="15"/>
        <v>medium</v>
      </c>
      <c r="J103" s="11" t="s">
        <v>11</v>
      </c>
      <c r="K103" s="13">
        <v>121.17</v>
      </c>
      <c r="L103" s="13">
        <v>273.360784963654</v>
      </c>
      <c r="M103" s="13">
        <v>2</v>
      </c>
      <c r="N103" s="13">
        <v>4</v>
      </c>
      <c r="O103" s="13">
        <f t="shared" si="14"/>
        <v>273.360784963654</v>
      </c>
      <c r="P103" s="13">
        <f t="shared" si="16"/>
        <v>2.2560104395778988</v>
      </c>
      <c r="Q103" s="14">
        <f t="shared" si="17"/>
        <v>8.121637582480437</v>
      </c>
      <c r="S103" s="212"/>
      <c r="T103" s="212"/>
      <c r="W103" s="212"/>
      <c r="X103" s="212"/>
    </row>
    <row r="104" spans="1:24">
      <c r="A104" s="10" t="s">
        <v>6</v>
      </c>
      <c r="B104" s="11" t="s">
        <v>64</v>
      </c>
      <c r="C104" s="11" t="s">
        <v>8</v>
      </c>
      <c r="D104" s="11" t="s">
        <v>9</v>
      </c>
      <c r="E104" s="11" t="s">
        <v>10</v>
      </c>
      <c r="F104" s="11">
        <v>10</v>
      </c>
      <c r="G104" s="11">
        <v>1</v>
      </c>
      <c r="H104" s="12">
        <v>2.7</v>
      </c>
      <c r="I104" s="11" t="str">
        <f t="shared" si="15"/>
        <v>medium</v>
      </c>
      <c r="J104" s="11" t="s">
        <v>11</v>
      </c>
      <c r="K104" s="13">
        <v>159.06</v>
      </c>
      <c r="L104" s="13">
        <v>7.6437063852725</v>
      </c>
      <c r="M104" s="13">
        <v>2</v>
      </c>
      <c r="N104" s="13">
        <v>4</v>
      </c>
      <c r="O104" s="13">
        <f t="shared" si="14"/>
        <v>7.6437063852725</v>
      </c>
      <c r="P104" s="13">
        <f t="shared" si="16"/>
        <v>4.8055490917091034E-2</v>
      </c>
      <c r="Q104" s="14">
        <f t="shared" si="17"/>
        <v>0.17299976730152772</v>
      </c>
      <c r="S104" s="212"/>
      <c r="T104" s="212"/>
      <c r="W104" s="212"/>
      <c r="X104" s="212"/>
    </row>
    <row r="105" spans="1:24" ht="15" thickBot="1">
      <c r="A105" s="15" t="s">
        <v>6</v>
      </c>
      <c r="B105" s="16" t="s">
        <v>64</v>
      </c>
      <c r="C105" s="16" t="s">
        <v>12</v>
      </c>
      <c r="D105" s="16" t="s">
        <v>9</v>
      </c>
      <c r="E105" s="16" t="s">
        <v>10</v>
      </c>
      <c r="F105" s="16">
        <v>10</v>
      </c>
      <c r="G105" s="16">
        <v>1</v>
      </c>
      <c r="H105" s="17">
        <v>2.7</v>
      </c>
      <c r="I105" s="16" t="str">
        <f t="shared" si="15"/>
        <v>medium</v>
      </c>
      <c r="J105" s="16" t="s">
        <v>11</v>
      </c>
      <c r="K105" s="18">
        <v>159.06</v>
      </c>
      <c r="L105" s="18">
        <v>149.609994377509</v>
      </c>
      <c r="M105" s="18">
        <v>2</v>
      </c>
      <c r="N105" s="18">
        <v>4</v>
      </c>
      <c r="O105" s="18">
        <f t="shared" si="14"/>
        <v>149.609994377509</v>
      </c>
      <c r="P105" s="18">
        <f t="shared" si="16"/>
        <v>0.94058842183772784</v>
      </c>
      <c r="Q105" s="19">
        <f t="shared" si="17"/>
        <v>3.3861183186158201</v>
      </c>
      <c r="S105" s="212"/>
      <c r="T105" s="212"/>
      <c r="W105" s="212"/>
      <c r="X105" s="212"/>
    </row>
    <row r="106" spans="1:24">
      <c r="A106" s="5" t="s">
        <v>6</v>
      </c>
      <c r="B106" s="6" t="s">
        <v>65</v>
      </c>
      <c r="C106" s="6" t="s">
        <v>8</v>
      </c>
      <c r="D106" s="6" t="s">
        <v>9</v>
      </c>
      <c r="E106" s="6" t="s">
        <v>10</v>
      </c>
      <c r="F106" s="6">
        <v>10</v>
      </c>
      <c r="G106" s="6">
        <v>2</v>
      </c>
      <c r="H106" s="7">
        <v>2.7</v>
      </c>
      <c r="I106" s="6" t="str">
        <f t="shared" si="15"/>
        <v>medium</v>
      </c>
      <c r="J106" s="6" t="s">
        <v>11</v>
      </c>
      <c r="K106" s="8">
        <v>6.35</v>
      </c>
      <c r="L106" s="8">
        <v>615.11807672835096</v>
      </c>
      <c r="M106" s="8">
        <v>2</v>
      </c>
      <c r="N106" s="8">
        <v>4</v>
      </c>
      <c r="O106" s="8">
        <f t="shared" si="14"/>
        <v>615.11807672835096</v>
      </c>
      <c r="P106" s="8">
        <f t="shared" si="16"/>
        <v>96.868988461157642</v>
      </c>
      <c r="Q106" s="9">
        <f t="shared" si="17"/>
        <v>348.7283584601675</v>
      </c>
      <c r="S106" s="212"/>
      <c r="T106" s="212"/>
      <c r="W106" s="212"/>
      <c r="X106" s="212"/>
    </row>
    <row r="107" spans="1:24">
      <c r="A107" s="10" t="s">
        <v>6</v>
      </c>
      <c r="B107" s="11" t="s">
        <v>65</v>
      </c>
      <c r="C107" s="11" t="s">
        <v>12</v>
      </c>
      <c r="D107" s="11" t="s">
        <v>9</v>
      </c>
      <c r="E107" s="11" t="s">
        <v>10</v>
      </c>
      <c r="F107" s="11">
        <v>10</v>
      </c>
      <c r="G107" s="11">
        <v>2</v>
      </c>
      <c r="H107" s="12">
        <v>2.7</v>
      </c>
      <c r="I107" s="11" t="str">
        <f t="shared" si="15"/>
        <v>medium</v>
      </c>
      <c r="J107" s="11" t="s">
        <v>11</v>
      </c>
      <c r="K107" s="13">
        <v>128.62</v>
      </c>
      <c r="L107" s="13">
        <v>59.811831600132301</v>
      </c>
      <c r="M107" s="13">
        <v>2</v>
      </c>
      <c r="N107" s="13">
        <v>4</v>
      </c>
      <c r="O107" s="13">
        <f t="shared" si="14"/>
        <v>59.811831600132301</v>
      </c>
      <c r="P107" s="13">
        <f t="shared" si="16"/>
        <v>0.46502745762814723</v>
      </c>
      <c r="Q107" s="14">
        <f t="shared" si="17"/>
        <v>1.6740988474613301</v>
      </c>
      <c r="S107" s="212"/>
      <c r="T107" s="212"/>
      <c r="W107" s="212"/>
      <c r="X107" s="212"/>
    </row>
    <row r="108" spans="1:24">
      <c r="A108" s="10" t="s">
        <v>6</v>
      </c>
      <c r="B108" s="11" t="s">
        <v>66</v>
      </c>
      <c r="C108" s="11" t="s">
        <v>8</v>
      </c>
      <c r="D108" s="11" t="s">
        <v>9</v>
      </c>
      <c r="E108" s="11" t="s">
        <v>10</v>
      </c>
      <c r="F108" s="11">
        <v>10</v>
      </c>
      <c r="G108" s="11">
        <v>2</v>
      </c>
      <c r="H108" s="12">
        <v>2.7</v>
      </c>
      <c r="I108" s="11" t="str">
        <f t="shared" si="15"/>
        <v>medium</v>
      </c>
      <c r="J108" s="11" t="s">
        <v>11</v>
      </c>
      <c r="K108" s="13">
        <v>46.61</v>
      </c>
      <c r="L108" s="13">
        <v>485.289249145854</v>
      </c>
      <c r="M108" s="13">
        <v>2</v>
      </c>
      <c r="N108" s="13">
        <v>4</v>
      </c>
      <c r="O108" s="13">
        <f t="shared" si="14"/>
        <v>485.289249145854</v>
      </c>
      <c r="P108" s="13">
        <f t="shared" si="16"/>
        <v>10.411698115122377</v>
      </c>
      <c r="Q108" s="14">
        <f t="shared" si="17"/>
        <v>37.48211321444056</v>
      </c>
      <c r="S108" s="212"/>
      <c r="T108" s="212"/>
      <c r="W108" s="212"/>
      <c r="X108" s="212"/>
    </row>
    <row r="109" spans="1:24">
      <c r="A109" s="10" t="s">
        <v>6</v>
      </c>
      <c r="B109" s="11" t="s">
        <v>66</v>
      </c>
      <c r="C109" s="11" t="s">
        <v>12</v>
      </c>
      <c r="D109" s="11" t="s">
        <v>9</v>
      </c>
      <c r="E109" s="11" t="s">
        <v>10</v>
      </c>
      <c r="F109" s="11">
        <v>10</v>
      </c>
      <c r="G109" s="11">
        <v>2</v>
      </c>
      <c r="H109" s="12">
        <v>2.7</v>
      </c>
      <c r="I109" s="11" t="str">
        <f t="shared" si="15"/>
        <v>medium</v>
      </c>
      <c r="J109" s="11" t="s">
        <v>11</v>
      </c>
      <c r="K109" s="13">
        <v>121.42</v>
      </c>
      <c r="L109" s="13">
        <v>52.3758006855658</v>
      </c>
      <c r="M109" s="13">
        <v>2</v>
      </c>
      <c r="N109" s="13">
        <v>4</v>
      </c>
      <c r="O109" s="13">
        <f t="shared" si="14"/>
        <v>52.3758006855658</v>
      </c>
      <c r="P109" s="13">
        <f t="shared" si="16"/>
        <v>0.43136057227446711</v>
      </c>
      <c r="Q109" s="14">
        <f t="shared" si="17"/>
        <v>1.5528980601880815</v>
      </c>
      <c r="S109" s="212"/>
      <c r="T109" s="212"/>
      <c r="W109" s="212"/>
      <c r="X109" s="212"/>
    </row>
    <row r="110" spans="1:24">
      <c r="A110" s="10" t="s">
        <v>6</v>
      </c>
      <c r="B110" s="11" t="s">
        <v>67</v>
      </c>
      <c r="C110" s="11" t="s">
        <v>8</v>
      </c>
      <c r="D110" s="11" t="s">
        <v>9</v>
      </c>
      <c r="E110" s="11" t="s">
        <v>10</v>
      </c>
      <c r="F110" s="11">
        <v>10</v>
      </c>
      <c r="G110" s="11">
        <v>2</v>
      </c>
      <c r="H110" s="12">
        <v>2.7</v>
      </c>
      <c r="I110" s="11" t="str">
        <f t="shared" si="15"/>
        <v>medium</v>
      </c>
      <c r="J110" s="11" t="s">
        <v>11</v>
      </c>
      <c r="K110" s="13">
        <v>120</v>
      </c>
      <c r="L110" s="13">
        <v>147.70069794251</v>
      </c>
      <c r="M110" s="13">
        <v>2</v>
      </c>
      <c r="N110" s="13">
        <v>4</v>
      </c>
      <c r="O110" s="13">
        <f t="shared" si="14"/>
        <v>147.70069794251</v>
      </c>
      <c r="P110" s="13">
        <f t="shared" si="16"/>
        <v>1.2308391495209168</v>
      </c>
      <c r="Q110" s="14">
        <f t="shared" si="17"/>
        <v>4.4310209382753003</v>
      </c>
      <c r="S110" s="212"/>
      <c r="T110" s="212"/>
      <c r="W110" s="212"/>
      <c r="X110" s="212"/>
    </row>
    <row r="111" spans="1:24">
      <c r="A111" s="10" t="s">
        <v>6</v>
      </c>
      <c r="B111" s="11" t="s">
        <v>67</v>
      </c>
      <c r="C111" s="11" t="s">
        <v>12</v>
      </c>
      <c r="D111" s="11" t="s">
        <v>9</v>
      </c>
      <c r="E111" s="11" t="s">
        <v>10</v>
      </c>
      <c r="F111" s="11">
        <v>10</v>
      </c>
      <c r="G111" s="11">
        <v>2</v>
      </c>
      <c r="H111" s="12">
        <v>2.7</v>
      </c>
      <c r="I111" s="11" t="str">
        <f t="shared" si="15"/>
        <v>medium</v>
      </c>
      <c r="J111" s="11" t="s">
        <v>11</v>
      </c>
      <c r="K111" s="13">
        <v>120</v>
      </c>
      <c r="L111" s="13">
        <v>45.411537156393699</v>
      </c>
      <c r="M111" s="13">
        <v>2</v>
      </c>
      <c r="N111" s="13">
        <v>4</v>
      </c>
      <c r="O111" s="13">
        <f t="shared" si="14"/>
        <v>45.411537156393699</v>
      </c>
      <c r="P111" s="13">
        <f t="shared" si="16"/>
        <v>0.37842947630328083</v>
      </c>
      <c r="Q111" s="14">
        <f t="shared" si="17"/>
        <v>1.362346114691811</v>
      </c>
      <c r="S111" s="212"/>
      <c r="T111" s="212"/>
      <c r="W111" s="212"/>
      <c r="X111" s="212"/>
    </row>
    <row r="112" spans="1:24">
      <c r="A112" s="10" t="s">
        <v>6</v>
      </c>
      <c r="B112" s="11" t="s">
        <v>68</v>
      </c>
      <c r="C112" s="11" t="s">
        <v>8</v>
      </c>
      <c r="D112" s="11" t="s">
        <v>9</v>
      </c>
      <c r="E112" s="11" t="s">
        <v>10</v>
      </c>
      <c r="F112" s="11">
        <v>10</v>
      </c>
      <c r="G112" s="11">
        <v>2</v>
      </c>
      <c r="H112" s="12">
        <v>2.7</v>
      </c>
      <c r="I112" s="11" t="str">
        <f t="shared" si="15"/>
        <v>medium</v>
      </c>
      <c r="J112" s="11" t="s">
        <v>11</v>
      </c>
      <c r="K112" s="13">
        <v>121.98</v>
      </c>
      <c r="L112" s="13">
        <v>40.301299186574397</v>
      </c>
      <c r="M112" s="13">
        <v>2</v>
      </c>
      <c r="N112" s="13">
        <v>4</v>
      </c>
      <c r="O112" s="13">
        <f t="shared" si="14"/>
        <v>40.301299186574397</v>
      </c>
      <c r="P112" s="13">
        <f t="shared" si="16"/>
        <v>0.33039268065727495</v>
      </c>
      <c r="Q112" s="14">
        <f t="shared" si="17"/>
        <v>1.1894136503661898</v>
      </c>
      <c r="S112" s="212"/>
      <c r="T112" s="212"/>
      <c r="W112" s="212"/>
      <c r="X112" s="212"/>
    </row>
    <row r="113" spans="1:24" ht="15" thickBot="1">
      <c r="A113" s="15" t="s">
        <v>6</v>
      </c>
      <c r="B113" s="16" t="s">
        <v>68</v>
      </c>
      <c r="C113" s="16" t="s">
        <v>12</v>
      </c>
      <c r="D113" s="16" t="s">
        <v>9</v>
      </c>
      <c r="E113" s="16" t="s">
        <v>10</v>
      </c>
      <c r="F113" s="16">
        <v>10</v>
      </c>
      <c r="G113" s="16">
        <v>2</v>
      </c>
      <c r="H113" s="17">
        <v>2.7</v>
      </c>
      <c r="I113" s="16" t="str">
        <f t="shared" si="15"/>
        <v>medium</v>
      </c>
      <c r="J113" s="16" t="s">
        <v>11</v>
      </c>
      <c r="K113" s="18">
        <v>121.98</v>
      </c>
      <c r="L113" s="18">
        <v>18.974436229162301</v>
      </c>
      <c r="M113" s="18">
        <v>2</v>
      </c>
      <c r="N113" s="18">
        <v>4</v>
      </c>
      <c r="O113" s="18">
        <f t="shared" si="14"/>
        <v>18.974436229162301</v>
      </c>
      <c r="P113" s="18">
        <f t="shared" si="16"/>
        <v>0.15555366641385718</v>
      </c>
      <c r="Q113" s="19">
        <f t="shared" si="17"/>
        <v>0.55999319908988587</v>
      </c>
      <c r="S113" s="212"/>
      <c r="T113" s="212"/>
      <c r="W113" s="212"/>
      <c r="X113" s="212"/>
    </row>
    <row r="114" spans="1:24">
      <c r="A114" s="5" t="s">
        <v>6</v>
      </c>
      <c r="B114" s="6" t="s">
        <v>56</v>
      </c>
      <c r="C114" s="6" t="s">
        <v>8</v>
      </c>
      <c r="D114" s="6" t="s">
        <v>9</v>
      </c>
      <c r="E114" s="6" t="s">
        <v>10</v>
      </c>
      <c r="F114" s="6">
        <v>10</v>
      </c>
      <c r="G114" s="6">
        <v>3</v>
      </c>
      <c r="H114" s="7">
        <v>2.7</v>
      </c>
      <c r="I114" s="6" t="str">
        <f t="shared" si="15"/>
        <v>medium</v>
      </c>
      <c r="J114" s="6" t="s">
        <v>57</v>
      </c>
      <c r="K114" s="8">
        <v>1.65</v>
      </c>
      <c r="L114" s="8">
        <v>1105.14512120272</v>
      </c>
      <c r="M114" s="8">
        <v>2</v>
      </c>
      <c r="N114" s="8">
        <v>4</v>
      </c>
      <c r="O114" s="8"/>
      <c r="P114" s="8" t="e">
        <f t="shared" si="16"/>
        <v>#N/A</v>
      </c>
      <c r="Q114" s="9" t="e">
        <f t="shared" si="17"/>
        <v>#N/A</v>
      </c>
      <c r="S114" s="212"/>
      <c r="T114" s="212"/>
      <c r="W114" s="212"/>
      <c r="X114" s="212"/>
    </row>
    <row r="115" spans="1:24">
      <c r="A115" s="10" t="s">
        <v>6</v>
      </c>
      <c r="B115" s="11" t="s">
        <v>56</v>
      </c>
      <c r="C115" s="11" t="s">
        <v>12</v>
      </c>
      <c r="D115" s="11" t="s">
        <v>9</v>
      </c>
      <c r="E115" s="11" t="s">
        <v>10</v>
      </c>
      <c r="F115" s="11">
        <v>10</v>
      </c>
      <c r="G115" s="11">
        <v>3</v>
      </c>
      <c r="H115" s="12">
        <v>2.7</v>
      </c>
      <c r="I115" s="11" t="str">
        <f t="shared" si="15"/>
        <v>medium</v>
      </c>
      <c r="J115" s="11" t="s">
        <v>57</v>
      </c>
      <c r="K115" s="13">
        <v>1.65</v>
      </c>
      <c r="L115" s="13">
        <v>993.69140808764098</v>
      </c>
      <c r="M115" s="13">
        <v>2</v>
      </c>
      <c r="N115" s="13">
        <v>4</v>
      </c>
      <c r="O115" s="13"/>
      <c r="P115" s="13" t="e">
        <f t="shared" si="16"/>
        <v>#N/A</v>
      </c>
      <c r="Q115" s="14" t="e">
        <f t="shared" si="17"/>
        <v>#N/A</v>
      </c>
      <c r="S115" s="212"/>
      <c r="T115" s="212"/>
      <c r="W115" s="212"/>
      <c r="X115" s="212"/>
    </row>
    <row r="116" spans="1:24">
      <c r="A116" s="10" t="s">
        <v>6</v>
      </c>
      <c r="B116" s="11" t="s">
        <v>58</v>
      </c>
      <c r="C116" s="11" t="s">
        <v>8</v>
      </c>
      <c r="D116" s="11" t="s">
        <v>9</v>
      </c>
      <c r="E116" s="11" t="s">
        <v>10</v>
      </c>
      <c r="F116" s="11">
        <v>10</v>
      </c>
      <c r="G116" s="11">
        <v>3</v>
      </c>
      <c r="H116" s="12">
        <v>2.7</v>
      </c>
      <c r="I116" s="11" t="str">
        <f t="shared" si="15"/>
        <v>medium</v>
      </c>
      <c r="J116" s="11" t="s">
        <v>57</v>
      </c>
      <c r="K116" s="13">
        <v>1.36</v>
      </c>
      <c r="L116" s="13">
        <v>1043.00288021914</v>
      </c>
      <c r="M116" s="13">
        <v>2</v>
      </c>
      <c r="N116" s="13">
        <v>4</v>
      </c>
      <c r="O116" s="13"/>
      <c r="P116" s="13" t="e">
        <f t="shared" si="16"/>
        <v>#N/A</v>
      </c>
      <c r="Q116" s="14" t="e">
        <f t="shared" si="17"/>
        <v>#N/A</v>
      </c>
      <c r="S116" s="212"/>
      <c r="T116" s="212"/>
      <c r="W116" s="212"/>
      <c r="X116" s="212"/>
    </row>
    <row r="117" spans="1:24">
      <c r="A117" s="10" t="s">
        <v>6</v>
      </c>
      <c r="B117" s="11" t="s">
        <v>58</v>
      </c>
      <c r="C117" s="11" t="s">
        <v>12</v>
      </c>
      <c r="D117" s="11" t="s">
        <v>9</v>
      </c>
      <c r="E117" s="11" t="s">
        <v>10</v>
      </c>
      <c r="F117" s="11">
        <v>10</v>
      </c>
      <c r="G117" s="11">
        <v>3</v>
      </c>
      <c r="H117" s="12">
        <v>2.7</v>
      </c>
      <c r="I117" s="11" t="str">
        <f t="shared" si="15"/>
        <v>medium</v>
      </c>
      <c r="J117" s="11" t="s">
        <v>57</v>
      </c>
      <c r="K117" s="13">
        <v>1.36</v>
      </c>
      <c r="L117" s="13">
        <v>993.01599344478905</v>
      </c>
      <c r="M117" s="13">
        <v>2</v>
      </c>
      <c r="N117" s="13">
        <v>4</v>
      </c>
      <c r="O117" s="13"/>
      <c r="P117" s="13" t="e">
        <f t="shared" si="16"/>
        <v>#N/A</v>
      </c>
      <c r="Q117" s="14" t="e">
        <f t="shared" si="17"/>
        <v>#N/A</v>
      </c>
      <c r="S117" s="212"/>
      <c r="T117" s="212"/>
      <c r="W117" s="212"/>
      <c r="X117" s="212"/>
    </row>
    <row r="118" spans="1:24">
      <c r="A118" s="10" t="s">
        <v>6</v>
      </c>
      <c r="B118" s="11" t="s">
        <v>59</v>
      </c>
      <c r="C118" s="11" t="s">
        <v>8</v>
      </c>
      <c r="D118" s="11" t="s">
        <v>9</v>
      </c>
      <c r="E118" s="11" t="s">
        <v>10</v>
      </c>
      <c r="F118" s="11">
        <v>10</v>
      </c>
      <c r="G118" s="11">
        <v>3</v>
      </c>
      <c r="H118" s="12">
        <v>2.7</v>
      </c>
      <c r="I118" s="11" t="str">
        <f t="shared" si="15"/>
        <v>medium</v>
      </c>
      <c r="J118" s="11" t="s">
        <v>57</v>
      </c>
      <c r="K118" s="13">
        <v>1.18</v>
      </c>
      <c r="L118" s="13">
        <v>1048.8730429611601</v>
      </c>
      <c r="M118" s="13">
        <v>2</v>
      </c>
      <c r="N118" s="13">
        <v>4</v>
      </c>
      <c r="O118" s="13"/>
      <c r="P118" s="13" t="e">
        <f t="shared" si="16"/>
        <v>#N/A</v>
      </c>
      <c r="Q118" s="14" t="e">
        <f t="shared" si="17"/>
        <v>#N/A</v>
      </c>
      <c r="S118" s="212"/>
      <c r="T118" s="212"/>
      <c r="W118" s="212"/>
      <c r="X118" s="212"/>
    </row>
    <row r="119" spans="1:24">
      <c r="A119" s="10" t="s">
        <v>6</v>
      </c>
      <c r="B119" s="11" t="s">
        <v>59</v>
      </c>
      <c r="C119" s="11" t="s">
        <v>12</v>
      </c>
      <c r="D119" s="11" t="s">
        <v>9</v>
      </c>
      <c r="E119" s="11" t="s">
        <v>10</v>
      </c>
      <c r="F119" s="11">
        <v>10</v>
      </c>
      <c r="G119" s="11">
        <v>3</v>
      </c>
      <c r="H119" s="12">
        <v>2.7</v>
      </c>
      <c r="I119" s="11" t="str">
        <f t="shared" si="15"/>
        <v>medium</v>
      </c>
      <c r="J119" s="11" t="s">
        <v>57</v>
      </c>
      <c r="K119" s="13">
        <v>1.18</v>
      </c>
      <c r="L119" s="13">
        <v>960.58968526068998</v>
      </c>
      <c r="M119" s="13">
        <v>2</v>
      </c>
      <c r="N119" s="13">
        <v>4</v>
      </c>
      <c r="O119" s="13"/>
      <c r="P119" s="13" t="e">
        <f t="shared" si="16"/>
        <v>#N/A</v>
      </c>
      <c r="Q119" s="14" t="e">
        <f t="shared" si="17"/>
        <v>#N/A</v>
      </c>
      <c r="S119" s="212"/>
      <c r="T119" s="212"/>
      <c r="W119" s="212"/>
      <c r="X119" s="212"/>
    </row>
    <row r="120" spans="1:24">
      <c r="A120" s="10" t="s">
        <v>6</v>
      </c>
      <c r="B120" s="11" t="s">
        <v>60</v>
      </c>
      <c r="C120" s="11" t="s">
        <v>8</v>
      </c>
      <c r="D120" s="11" t="s">
        <v>9</v>
      </c>
      <c r="E120" s="11" t="s">
        <v>10</v>
      </c>
      <c r="F120" s="11">
        <v>10</v>
      </c>
      <c r="G120" s="11">
        <v>3</v>
      </c>
      <c r="H120" s="12">
        <v>2.7</v>
      </c>
      <c r="I120" s="11" t="str">
        <f t="shared" si="15"/>
        <v>medium</v>
      </c>
      <c r="J120" s="11" t="s">
        <v>57</v>
      </c>
      <c r="K120" s="13">
        <v>1.36</v>
      </c>
      <c r="L120" s="13">
        <v>1055.3326799240699</v>
      </c>
      <c r="M120" s="13">
        <v>2</v>
      </c>
      <c r="N120" s="13">
        <v>4</v>
      </c>
      <c r="O120" s="13"/>
      <c r="P120" s="13" t="e">
        <f t="shared" si="16"/>
        <v>#N/A</v>
      </c>
      <c r="Q120" s="14" t="e">
        <f t="shared" si="17"/>
        <v>#N/A</v>
      </c>
      <c r="S120" s="212"/>
      <c r="T120" s="212"/>
      <c r="W120" s="212"/>
      <c r="X120" s="212"/>
    </row>
    <row r="121" spans="1:24" ht="15" thickBot="1">
      <c r="A121" s="15" t="s">
        <v>6</v>
      </c>
      <c r="B121" s="16" t="s">
        <v>60</v>
      </c>
      <c r="C121" s="16" t="s">
        <v>12</v>
      </c>
      <c r="D121" s="16" t="s">
        <v>9</v>
      </c>
      <c r="E121" s="16" t="s">
        <v>10</v>
      </c>
      <c r="F121" s="16">
        <v>10</v>
      </c>
      <c r="G121" s="16">
        <v>3</v>
      </c>
      <c r="H121" s="17">
        <v>2.7</v>
      </c>
      <c r="I121" s="16" t="str">
        <f t="shared" si="15"/>
        <v>medium</v>
      </c>
      <c r="J121" s="16" t="s">
        <v>57</v>
      </c>
      <c r="K121" s="18">
        <v>1.36</v>
      </c>
      <c r="L121" s="18">
        <v>912.69176919827203</v>
      </c>
      <c r="M121" s="18">
        <v>2</v>
      </c>
      <c r="N121" s="18">
        <v>4</v>
      </c>
      <c r="O121" s="18"/>
      <c r="P121" s="18" t="e">
        <f t="shared" si="16"/>
        <v>#N/A</v>
      </c>
      <c r="Q121" s="19" t="e">
        <f t="shared" si="17"/>
        <v>#N/A</v>
      </c>
      <c r="S121" s="212"/>
      <c r="T121" s="212"/>
      <c r="W121" s="212"/>
      <c r="X121" s="212"/>
    </row>
    <row r="122" spans="1:24">
      <c r="A122" s="5" t="s">
        <v>6</v>
      </c>
      <c r="B122" s="6" t="s">
        <v>69</v>
      </c>
      <c r="C122" s="6" t="s">
        <v>8</v>
      </c>
      <c r="D122" s="6" t="s">
        <v>9</v>
      </c>
      <c r="E122" s="6" t="s">
        <v>10</v>
      </c>
      <c r="F122" s="6">
        <v>10</v>
      </c>
      <c r="G122" s="6">
        <v>1</v>
      </c>
      <c r="H122" s="7">
        <v>3.2</v>
      </c>
      <c r="I122" s="6" t="str">
        <f t="shared" si="15"/>
        <v>high</v>
      </c>
      <c r="J122" s="6" t="s">
        <v>11</v>
      </c>
      <c r="K122" s="8">
        <v>122.65</v>
      </c>
      <c r="L122" s="8">
        <v>33.722092730834198</v>
      </c>
      <c r="M122" s="8">
        <v>2</v>
      </c>
      <c r="N122" s="8">
        <v>4</v>
      </c>
      <c r="O122" s="8">
        <f t="shared" si="14"/>
        <v>33.722092730834198</v>
      </c>
      <c r="P122" s="8">
        <f t="shared" si="16"/>
        <v>0.2749457214091659</v>
      </c>
      <c r="Q122" s="9">
        <f t="shared" si="17"/>
        <v>0.98980459707299717</v>
      </c>
      <c r="S122" s="212"/>
      <c r="T122" s="212"/>
      <c r="W122" s="212"/>
      <c r="X122" s="212"/>
    </row>
    <row r="123" spans="1:24">
      <c r="A123" s="10" t="s">
        <v>6</v>
      </c>
      <c r="B123" s="11" t="s">
        <v>69</v>
      </c>
      <c r="C123" s="11" t="s">
        <v>12</v>
      </c>
      <c r="D123" s="11" t="s">
        <v>9</v>
      </c>
      <c r="E123" s="11" t="s">
        <v>10</v>
      </c>
      <c r="F123" s="11">
        <v>10</v>
      </c>
      <c r="G123" s="11">
        <v>1</v>
      </c>
      <c r="H123" s="12">
        <v>3.2</v>
      </c>
      <c r="I123" s="11" t="str">
        <f t="shared" si="15"/>
        <v>high</v>
      </c>
      <c r="J123" s="11" t="s">
        <v>11</v>
      </c>
      <c r="K123" s="13">
        <v>122.65</v>
      </c>
      <c r="L123" s="13">
        <v>53.7917824569803</v>
      </c>
      <c r="M123" s="13">
        <v>2</v>
      </c>
      <c r="N123" s="13">
        <v>4</v>
      </c>
      <c r="O123" s="13">
        <f t="shared" si="14"/>
        <v>53.7917824569803</v>
      </c>
      <c r="P123" s="13">
        <f t="shared" si="16"/>
        <v>0.43857955529539583</v>
      </c>
      <c r="Q123" s="14">
        <f t="shared" si="17"/>
        <v>1.578886399063425</v>
      </c>
      <c r="S123" s="212"/>
      <c r="T123" s="212"/>
      <c r="W123" s="212"/>
      <c r="X123" s="212"/>
    </row>
    <row r="124" spans="1:24">
      <c r="A124" s="10" t="s">
        <v>6</v>
      </c>
      <c r="B124" s="11" t="s">
        <v>70</v>
      </c>
      <c r="C124" s="11" t="s">
        <v>8</v>
      </c>
      <c r="D124" s="11" t="s">
        <v>9</v>
      </c>
      <c r="E124" s="11" t="s">
        <v>10</v>
      </c>
      <c r="F124" s="11">
        <v>10</v>
      </c>
      <c r="G124" s="11">
        <v>1</v>
      </c>
      <c r="H124" s="12">
        <v>3.2</v>
      </c>
      <c r="I124" s="11" t="str">
        <f t="shared" si="15"/>
        <v>high</v>
      </c>
      <c r="J124" s="11" t="s">
        <v>11</v>
      </c>
      <c r="K124" s="13">
        <v>13.89</v>
      </c>
      <c r="L124" s="13">
        <v>518.10555633279705</v>
      </c>
      <c r="M124" s="13">
        <v>2</v>
      </c>
      <c r="N124" s="13">
        <v>4</v>
      </c>
      <c r="O124" s="13">
        <f t="shared" si="14"/>
        <v>518.10555633279705</v>
      </c>
      <c r="P124" s="13">
        <f t="shared" si="16"/>
        <v>37.300616006680855</v>
      </c>
      <c r="Q124" s="14">
        <f t="shared" si="17"/>
        <v>134.28221762405107</v>
      </c>
      <c r="S124" s="212"/>
      <c r="T124" s="212"/>
    </row>
    <row r="125" spans="1:24">
      <c r="A125" s="10" t="s">
        <v>6</v>
      </c>
      <c r="B125" s="11" t="s">
        <v>70</v>
      </c>
      <c r="C125" s="11" t="s">
        <v>12</v>
      </c>
      <c r="D125" s="11" t="s">
        <v>9</v>
      </c>
      <c r="E125" s="11" t="s">
        <v>10</v>
      </c>
      <c r="F125" s="11">
        <v>10</v>
      </c>
      <c r="G125" s="11">
        <v>1</v>
      </c>
      <c r="H125" s="12">
        <v>3.2</v>
      </c>
      <c r="I125" s="11" t="str">
        <f t="shared" si="15"/>
        <v>high</v>
      </c>
      <c r="J125" s="11" t="s">
        <v>11</v>
      </c>
      <c r="K125" s="13">
        <v>13.91</v>
      </c>
      <c r="L125" s="13">
        <v>531.31698060045505</v>
      </c>
      <c r="M125" s="13">
        <v>2</v>
      </c>
      <c r="N125" s="13">
        <v>4</v>
      </c>
      <c r="O125" s="13">
        <f t="shared" si="14"/>
        <v>531.31698060045505</v>
      </c>
      <c r="P125" s="13">
        <f t="shared" si="16"/>
        <v>38.196763522678296</v>
      </c>
      <c r="Q125" s="14">
        <f t="shared" si="17"/>
        <v>137.50834868164188</v>
      </c>
      <c r="S125" s="212"/>
      <c r="T125" s="212"/>
    </row>
    <row r="126" spans="1:24">
      <c r="A126" s="10" t="s">
        <v>6</v>
      </c>
      <c r="B126" s="11" t="s">
        <v>71</v>
      </c>
      <c r="C126" s="11" t="s">
        <v>8</v>
      </c>
      <c r="D126" s="11" t="s">
        <v>9</v>
      </c>
      <c r="E126" s="11" t="s">
        <v>10</v>
      </c>
      <c r="F126" s="11">
        <v>10</v>
      </c>
      <c r="G126" s="11">
        <v>1</v>
      </c>
      <c r="H126" s="12">
        <v>3.2</v>
      </c>
      <c r="I126" s="11" t="str">
        <f t="shared" si="15"/>
        <v>high</v>
      </c>
      <c r="J126" s="11" t="s">
        <v>11</v>
      </c>
      <c r="K126" s="13">
        <v>120</v>
      </c>
      <c r="L126" s="13">
        <v>57.483060135321203</v>
      </c>
      <c r="M126" s="13">
        <v>2</v>
      </c>
      <c r="N126" s="13">
        <v>4</v>
      </c>
      <c r="O126" s="13">
        <f t="shared" si="14"/>
        <v>57.483060135321203</v>
      </c>
      <c r="P126" s="13">
        <f t="shared" si="16"/>
        <v>0.47902550112767667</v>
      </c>
      <c r="Q126" s="14">
        <f t="shared" si="17"/>
        <v>1.724491804059636</v>
      </c>
      <c r="S126" s="212"/>
      <c r="T126" s="212"/>
    </row>
    <row r="127" spans="1:24">
      <c r="A127" s="10" t="s">
        <v>6</v>
      </c>
      <c r="B127" s="11" t="s">
        <v>71</v>
      </c>
      <c r="C127" s="11" t="s">
        <v>12</v>
      </c>
      <c r="D127" s="11" t="s">
        <v>9</v>
      </c>
      <c r="E127" s="11" t="s">
        <v>10</v>
      </c>
      <c r="F127" s="11">
        <v>10</v>
      </c>
      <c r="G127" s="11">
        <v>1</v>
      </c>
      <c r="H127" s="12">
        <v>3.2</v>
      </c>
      <c r="I127" s="11" t="str">
        <f t="shared" si="15"/>
        <v>high</v>
      </c>
      <c r="J127" s="11" t="s">
        <v>11</v>
      </c>
      <c r="K127" s="13">
        <v>120</v>
      </c>
      <c r="L127" s="13">
        <v>25.334868227625002</v>
      </c>
      <c r="M127" s="13">
        <v>2</v>
      </c>
      <c r="N127" s="13">
        <v>4</v>
      </c>
      <c r="O127" s="13">
        <f t="shared" si="14"/>
        <v>25.334868227625002</v>
      </c>
      <c r="P127" s="13">
        <f t="shared" si="16"/>
        <v>0.21112390189687502</v>
      </c>
      <c r="Q127" s="14">
        <f t="shared" si="17"/>
        <v>0.7600460468287501</v>
      </c>
      <c r="S127" s="212"/>
      <c r="T127" s="212"/>
    </row>
    <row r="128" spans="1:24">
      <c r="A128" s="10" t="s">
        <v>6</v>
      </c>
      <c r="B128" s="11" t="s">
        <v>72</v>
      </c>
      <c r="C128" s="11" t="s">
        <v>8</v>
      </c>
      <c r="D128" s="11" t="s">
        <v>9</v>
      </c>
      <c r="E128" s="11" t="s">
        <v>10</v>
      </c>
      <c r="F128" s="11">
        <v>10</v>
      </c>
      <c r="G128" s="11">
        <v>1</v>
      </c>
      <c r="H128" s="12">
        <v>3.2</v>
      </c>
      <c r="I128" s="11" t="str">
        <f t="shared" si="15"/>
        <v>high</v>
      </c>
      <c r="J128" s="11" t="s">
        <v>11</v>
      </c>
      <c r="K128" s="13">
        <v>121.3</v>
      </c>
      <c r="L128" s="13">
        <v>47.128708834866103</v>
      </c>
      <c r="M128" s="13">
        <v>2</v>
      </c>
      <c r="N128" s="13">
        <v>4</v>
      </c>
      <c r="O128" s="13">
        <f t="shared" si="14"/>
        <v>47.128708834866103</v>
      </c>
      <c r="P128" s="13">
        <f t="shared" si="16"/>
        <v>0.38853016351909403</v>
      </c>
      <c r="Q128" s="14">
        <f t="shared" si="17"/>
        <v>1.3987085886687385</v>
      </c>
      <c r="S128" s="212"/>
      <c r="T128" s="212"/>
    </row>
    <row r="129" spans="1:20" ht="15" thickBot="1">
      <c r="A129" s="15" t="s">
        <v>6</v>
      </c>
      <c r="B129" s="16" t="s">
        <v>72</v>
      </c>
      <c r="C129" s="16" t="s">
        <v>12</v>
      </c>
      <c r="D129" s="16" t="s">
        <v>9</v>
      </c>
      <c r="E129" s="16" t="s">
        <v>10</v>
      </c>
      <c r="F129" s="16">
        <v>10</v>
      </c>
      <c r="G129" s="16">
        <v>1</v>
      </c>
      <c r="H129" s="17">
        <v>3.2</v>
      </c>
      <c r="I129" s="16" t="str">
        <f t="shared" si="15"/>
        <v>high</v>
      </c>
      <c r="J129" s="16" t="s">
        <v>11</v>
      </c>
      <c r="K129" s="18">
        <v>121.3</v>
      </c>
      <c r="L129" s="18">
        <v>263.071187690214</v>
      </c>
      <c r="M129" s="18">
        <v>2</v>
      </c>
      <c r="N129" s="18">
        <v>4</v>
      </c>
      <c r="O129" s="18">
        <f t="shared" si="14"/>
        <v>263.071187690214</v>
      </c>
      <c r="P129" s="18">
        <f t="shared" si="16"/>
        <v>2.168764943859967</v>
      </c>
      <c r="Q129" s="19">
        <f t="shared" si="17"/>
        <v>7.8075537978958804</v>
      </c>
      <c r="S129" s="212"/>
      <c r="T129" s="212"/>
    </row>
    <row r="130" spans="1:20">
      <c r="A130" s="5" t="s">
        <v>6</v>
      </c>
      <c r="B130" s="6" t="s">
        <v>73</v>
      </c>
      <c r="C130" s="6" t="s">
        <v>8</v>
      </c>
      <c r="D130" s="6" t="s">
        <v>9</v>
      </c>
      <c r="E130" s="6" t="s">
        <v>10</v>
      </c>
      <c r="F130" s="6">
        <v>10</v>
      </c>
      <c r="G130" s="6">
        <v>2</v>
      </c>
      <c r="H130" s="7">
        <v>3.2</v>
      </c>
      <c r="I130" s="6" t="str">
        <f t="shared" si="15"/>
        <v>high</v>
      </c>
      <c r="J130" s="6" t="s">
        <v>11</v>
      </c>
      <c r="K130" s="8">
        <v>4.22</v>
      </c>
      <c r="L130" s="8">
        <v>21.089791545194402</v>
      </c>
      <c r="M130" s="8">
        <v>2</v>
      </c>
      <c r="N130" s="8">
        <v>4</v>
      </c>
      <c r="O130" s="8">
        <f t="shared" ref="O130:O185" si="18">(IF(L130&lt;N130,0,L130))</f>
        <v>21.089791545194402</v>
      </c>
      <c r="P130" s="8">
        <f t="shared" si="16"/>
        <v>4.9975809348801903</v>
      </c>
      <c r="Q130" s="9">
        <f t="shared" si="17"/>
        <v>17.991291365568685</v>
      </c>
      <c r="S130" s="212"/>
      <c r="T130" s="212"/>
    </row>
    <row r="131" spans="1:20">
      <c r="A131" s="10" t="s">
        <v>6</v>
      </c>
      <c r="B131" s="11" t="s">
        <v>73</v>
      </c>
      <c r="C131" s="11" t="s">
        <v>12</v>
      </c>
      <c r="D131" s="11" t="s">
        <v>9</v>
      </c>
      <c r="E131" s="11" t="s">
        <v>10</v>
      </c>
      <c r="F131" s="11">
        <v>10</v>
      </c>
      <c r="G131" s="11">
        <v>2</v>
      </c>
      <c r="H131" s="12">
        <v>3.2</v>
      </c>
      <c r="I131" s="11" t="str">
        <f t="shared" ref="I131:I194" si="19">IF(H131=2.3,"low",IF(H131=2.7,"medium",IF(H131=3.2,"high",IF(H131=1.4,"low",IF(H131=2,"medium",IF(H131=3.3,"high"))))))</f>
        <v>high</v>
      </c>
      <c r="J131" s="11" t="s">
        <v>11</v>
      </c>
      <c r="K131" s="13">
        <v>5.58</v>
      </c>
      <c r="L131" s="13">
        <v>589.27839071857898</v>
      </c>
      <c r="M131" s="13">
        <v>2</v>
      </c>
      <c r="N131" s="13">
        <v>4</v>
      </c>
      <c r="O131" s="13">
        <f t="shared" si="18"/>
        <v>589.27839071857898</v>
      </c>
      <c r="P131" s="13">
        <f t="shared" ref="P131:P194" si="20">IF(O131=0,NA(),(O131/K131))</f>
        <v>105.60544636533673</v>
      </c>
      <c r="Q131" s="14">
        <f t="shared" ref="Q131:Q194" si="21">IF(O131=0,NA(),((P131/1000)*3600))</f>
        <v>380.17960691521228</v>
      </c>
      <c r="S131" s="212"/>
      <c r="T131" s="212"/>
    </row>
    <row r="132" spans="1:20">
      <c r="A132" s="10" t="s">
        <v>6</v>
      </c>
      <c r="B132" s="11" t="s">
        <v>74</v>
      </c>
      <c r="C132" s="11" t="s">
        <v>8</v>
      </c>
      <c r="D132" s="11" t="s">
        <v>9</v>
      </c>
      <c r="E132" s="11" t="s">
        <v>10</v>
      </c>
      <c r="F132" s="11">
        <v>10</v>
      </c>
      <c r="G132" s="11">
        <v>2</v>
      </c>
      <c r="H132" s="12">
        <v>3.2</v>
      </c>
      <c r="I132" s="11" t="str">
        <f t="shared" si="19"/>
        <v>high</v>
      </c>
      <c r="J132" s="11" t="s">
        <v>11</v>
      </c>
      <c r="K132" s="13">
        <v>3.85</v>
      </c>
      <c r="L132" s="13">
        <v>82.258127110842807</v>
      </c>
      <c r="M132" s="13">
        <v>2</v>
      </c>
      <c r="N132" s="13">
        <v>4</v>
      </c>
      <c r="O132" s="13">
        <f t="shared" si="18"/>
        <v>82.258127110842807</v>
      </c>
      <c r="P132" s="13">
        <f t="shared" si="20"/>
        <v>21.365747301517612</v>
      </c>
      <c r="Q132" s="14">
        <f t="shared" si="21"/>
        <v>76.916690285463403</v>
      </c>
      <c r="S132" s="212"/>
      <c r="T132" s="212"/>
    </row>
    <row r="133" spans="1:20">
      <c r="A133" s="10" t="s">
        <v>6</v>
      </c>
      <c r="B133" s="11" t="s">
        <v>74</v>
      </c>
      <c r="C133" s="11" t="s">
        <v>12</v>
      </c>
      <c r="D133" s="11" t="s">
        <v>9</v>
      </c>
      <c r="E133" s="11" t="s">
        <v>10</v>
      </c>
      <c r="F133" s="11">
        <v>10</v>
      </c>
      <c r="G133" s="11">
        <v>2</v>
      </c>
      <c r="H133" s="12">
        <v>3.2</v>
      </c>
      <c r="I133" s="11" t="str">
        <f t="shared" si="19"/>
        <v>high</v>
      </c>
      <c r="J133" s="11" t="s">
        <v>11</v>
      </c>
      <c r="K133" s="13">
        <v>123.13</v>
      </c>
      <c r="L133" s="13">
        <v>182.69539807426</v>
      </c>
      <c r="M133" s="13">
        <v>2</v>
      </c>
      <c r="N133" s="13">
        <v>4</v>
      </c>
      <c r="O133" s="13">
        <f t="shared" si="18"/>
        <v>182.69539807426</v>
      </c>
      <c r="P133" s="13">
        <f t="shared" si="20"/>
        <v>1.4837602377508325</v>
      </c>
      <c r="Q133" s="14">
        <f t="shared" si="21"/>
        <v>5.341536855902997</v>
      </c>
      <c r="S133" s="212"/>
      <c r="T133" s="212"/>
    </row>
    <row r="134" spans="1:20">
      <c r="A134" s="10" t="s">
        <v>6</v>
      </c>
      <c r="B134" s="11" t="s">
        <v>75</v>
      </c>
      <c r="C134" s="11" t="s">
        <v>8</v>
      </c>
      <c r="D134" s="11" t="s">
        <v>9</v>
      </c>
      <c r="E134" s="11" t="s">
        <v>10</v>
      </c>
      <c r="F134" s="11">
        <v>10</v>
      </c>
      <c r="G134" s="11">
        <v>2</v>
      </c>
      <c r="H134" s="12">
        <v>3.2</v>
      </c>
      <c r="I134" s="11" t="str">
        <f t="shared" si="19"/>
        <v>high</v>
      </c>
      <c r="J134" s="11" t="s">
        <v>11</v>
      </c>
      <c r="K134" s="13">
        <v>3.93</v>
      </c>
      <c r="L134" s="13">
        <v>291.259190607596</v>
      </c>
      <c r="M134" s="13">
        <v>2</v>
      </c>
      <c r="N134" s="13">
        <v>4</v>
      </c>
      <c r="O134" s="13">
        <f t="shared" si="18"/>
        <v>291.259190607596</v>
      </c>
      <c r="P134" s="13">
        <f t="shared" si="20"/>
        <v>74.111753335266158</v>
      </c>
      <c r="Q134" s="14">
        <f t="shared" si="21"/>
        <v>266.80231200695818</v>
      </c>
      <c r="S134" s="212"/>
      <c r="T134" s="212"/>
    </row>
    <row r="135" spans="1:20">
      <c r="A135" s="10" t="s">
        <v>6</v>
      </c>
      <c r="B135" s="11" t="s">
        <v>75</v>
      </c>
      <c r="C135" s="11" t="s">
        <v>12</v>
      </c>
      <c r="D135" s="11" t="s">
        <v>9</v>
      </c>
      <c r="E135" s="11" t="s">
        <v>10</v>
      </c>
      <c r="F135" s="11">
        <v>10</v>
      </c>
      <c r="G135" s="11">
        <v>2</v>
      </c>
      <c r="H135" s="12">
        <v>3.2</v>
      </c>
      <c r="I135" s="11" t="str">
        <f t="shared" si="19"/>
        <v>high</v>
      </c>
      <c r="J135" s="11" t="s">
        <v>11</v>
      </c>
      <c r="K135" s="13">
        <v>123.52</v>
      </c>
      <c r="L135" s="13">
        <v>175.59982996903699</v>
      </c>
      <c r="M135" s="13">
        <v>2</v>
      </c>
      <c r="N135" s="13">
        <v>4</v>
      </c>
      <c r="O135" s="13">
        <f t="shared" si="18"/>
        <v>175.59982996903699</v>
      </c>
      <c r="P135" s="13">
        <f t="shared" si="20"/>
        <v>1.4216307478063228</v>
      </c>
      <c r="Q135" s="14">
        <f t="shared" si="21"/>
        <v>5.1178706921027626</v>
      </c>
      <c r="S135" s="212"/>
      <c r="T135" s="212"/>
    </row>
    <row r="136" spans="1:20">
      <c r="A136" s="10" t="s">
        <v>6</v>
      </c>
      <c r="B136" s="11" t="s">
        <v>76</v>
      </c>
      <c r="C136" s="11" t="s">
        <v>8</v>
      </c>
      <c r="D136" s="11" t="s">
        <v>9</v>
      </c>
      <c r="E136" s="11" t="s">
        <v>10</v>
      </c>
      <c r="F136" s="11">
        <v>10</v>
      </c>
      <c r="G136" s="11">
        <v>2</v>
      </c>
      <c r="H136" s="12">
        <v>3.2</v>
      </c>
      <c r="I136" s="11" t="str">
        <f t="shared" si="19"/>
        <v>high</v>
      </c>
      <c r="J136" s="11" t="s">
        <v>11</v>
      </c>
      <c r="K136" s="13">
        <v>3.37</v>
      </c>
      <c r="L136" s="13">
        <v>238.15943382844301</v>
      </c>
      <c r="M136" s="13">
        <v>2</v>
      </c>
      <c r="N136" s="13">
        <v>4</v>
      </c>
      <c r="O136" s="13">
        <f t="shared" si="18"/>
        <v>238.15943382844301</v>
      </c>
      <c r="P136" s="13">
        <f t="shared" si="20"/>
        <v>70.670455141971217</v>
      </c>
      <c r="Q136" s="14">
        <f t="shared" si="21"/>
        <v>254.41363851109639</v>
      </c>
      <c r="S136" s="212"/>
      <c r="T136" s="212"/>
    </row>
    <row r="137" spans="1:20" ht="15" thickBot="1">
      <c r="A137" s="15" t="s">
        <v>6</v>
      </c>
      <c r="B137" s="16" t="s">
        <v>76</v>
      </c>
      <c r="C137" s="16" t="s">
        <v>12</v>
      </c>
      <c r="D137" s="16" t="s">
        <v>9</v>
      </c>
      <c r="E137" s="16" t="s">
        <v>10</v>
      </c>
      <c r="F137" s="16">
        <v>10</v>
      </c>
      <c r="G137" s="16">
        <v>2</v>
      </c>
      <c r="H137" s="17">
        <v>3.2</v>
      </c>
      <c r="I137" s="16" t="str">
        <f t="shared" si="19"/>
        <v>high</v>
      </c>
      <c r="J137" s="16" t="s">
        <v>11</v>
      </c>
      <c r="K137" s="18">
        <v>121.5</v>
      </c>
      <c r="L137" s="18">
        <v>49.899087571244699</v>
      </c>
      <c r="M137" s="18">
        <v>2</v>
      </c>
      <c r="N137" s="18">
        <v>4</v>
      </c>
      <c r="O137" s="18">
        <f t="shared" si="18"/>
        <v>49.899087571244699</v>
      </c>
      <c r="P137" s="18">
        <f t="shared" si="20"/>
        <v>0.41069207877567654</v>
      </c>
      <c r="Q137" s="19">
        <f t="shared" si="21"/>
        <v>1.4784914835924357</v>
      </c>
      <c r="S137" s="212"/>
      <c r="T137" s="212"/>
    </row>
    <row r="138" spans="1:20">
      <c r="A138" s="5" t="s">
        <v>6</v>
      </c>
      <c r="B138" s="6" t="s">
        <v>56</v>
      </c>
      <c r="C138" s="6" t="s">
        <v>8</v>
      </c>
      <c r="D138" s="6" t="s">
        <v>9</v>
      </c>
      <c r="E138" s="6" t="s">
        <v>10</v>
      </c>
      <c r="F138" s="6">
        <v>10</v>
      </c>
      <c r="G138" s="6">
        <v>3</v>
      </c>
      <c r="H138" s="7">
        <v>3.2</v>
      </c>
      <c r="I138" s="6" t="str">
        <f t="shared" si="19"/>
        <v>high</v>
      </c>
      <c r="J138" s="6" t="s">
        <v>57</v>
      </c>
      <c r="K138" s="8">
        <v>1.65</v>
      </c>
      <c r="L138" s="8">
        <v>1105.14512120272</v>
      </c>
      <c r="M138" s="8">
        <v>2</v>
      </c>
      <c r="N138" s="8">
        <v>4</v>
      </c>
      <c r="O138" s="8"/>
      <c r="P138" s="8" t="e">
        <f t="shared" si="20"/>
        <v>#N/A</v>
      </c>
      <c r="Q138" s="9" t="e">
        <f t="shared" si="21"/>
        <v>#N/A</v>
      </c>
      <c r="S138" s="212"/>
      <c r="T138" s="212"/>
    </row>
    <row r="139" spans="1:20">
      <c r="A139" s="10" t="s">
        <v>6</v>
      </c>
      <c r="B139" s="11" t="s">
        <v>56</v>
      </c>
      <c r="C139" s="11" t="s">
        <v>12</v>
      </c>
      <c r="D139" s="11" t="s">
        <v>9</v>
      </c>
      <c r="E139" s="11" t="s">
        <v>10</v>
      </c>
      <c r="F139" s="11">
        <v>10</v>
      </c>
      <c r="G139" s="11">
        <v>3</v>
      </c>
      <c r="H139" s="12">
        <v>3.2</v>
      </c>
      <c r="I139" s="11" t="str">
        <f t="shared" si="19"/>
        <v>high</v>
      </c>
      <c r="J139" s="11" t="s">
        <v>57</v>
      </c>
      <c r="K139" s="13">
        <v>1.65</v>
      </c>
      <c r="L139" s="13">
        <v>993.69140808764098</v>
      </c>
      <c r="M139" s="13">
        <v>2</v>
      </c>
      <c r="N139" s="13">
        <v>4</v>
      </c>
      <c r="O139" s="13"/>
      <c r="P139" s="13" t="e">
        <f t="shared" si="20"/>
        <v>#N/A</v>
      </c>
      <c r="Q139" s="14" t="e">
        <f t="shared" si="21"/>
        <v>#N/A</v>
      </c>
      <c r="S139" s="212"/>
      <c r="T139" s="212"/>
    </row>
    <row r="140" spans="1:20">
      <c r="A140" s="10" t="s">
        <v>6</v>
      </c>
      <c r="B140" s="11" t="s">
        <v>58</v>
      </c>
      <c r="C140" s="11" t="s">
        <v>8</v>
      </c>
      <c r="D140" s="11" t="s">
        <v>9</v>
      </c>
      <c r="E140" s="11" t="s">
        <v>10</v>
      </c>
      <c r="F140" s="11">
        <v>10</v>
      </c>
      <c r="G140" s="11">
        <v>3</v>
      </c>
      <c r="H140" s="12">
        <v>3.2</v>
      </c>
      <c r="I140" s="11" t="str">
        <f t="shared" si="19"/>
        <v>high</v>
      </c>
      <c r="J140" s="11" t="s">
        <v>57</v>
      </c>
      <c r="K140" s="13">
        <v>1.36</v>
      </c>
      <c r="L140" s="13">
        <v>1043.00288021914</v>
      </c>
      <c r="M140" s="13">
        <v>2</v>
      </c>
      <c r="N140" s="13">
        <v>4</v>
      </c>
      <c r="O140" s="13"/>
      <c r="P140" s="13" t="e">
        <f t="shared" si="20"/>
        <v>#N/A</v>
      </c>
      <c r="Q140" s="14" t="e">
        <f t="shared" si="21"/>
        <v>#N/A</v>
      </c>
      <c r="S140" s="212"/>
      <c r="T140" s="212"/>
    </row>
    <row r="141" spans="1:20">
      <c r="A141" s="10" t="s">
        <v>6</v>
      </c>
      <c r="B141" s="11" t="s">
        <v>58</v>
      </c>
      <c r="C141" s="11" t="s">
        <v>12</v>
      </c>
      <c r="D141" s="11" t="s">
        <v>9</v>
      </c>
      <c r="E141" s="11" t="s">
        <v>10</v>
      </c>
      <c r="F141" s="11">
        <v>10</v>
      </c>
      <c r="G141" s="11">
        <v>3</v>
      </c>
      <c r="H141" s="12">
        <v>3.2</v>
      </c>
      <c r="I141" s="11" t="str">
        <f t="shared" si="19"/>
        <v>high</v>
      </c>
      <c r="J141" s="11" t="s">
        <v>57</v>
      </c>
      <c r="K141" s="13">
        <v>1.36</v>
      </c>
      <c r="L141" s="13">
        <v>993.01599344478905</v>
      </c>
      <c r="M141" s="13">
        <v>2</v>
      </c>
      <c r="N141" s="13">
        <v>4</v>
      </c>
      <c r="O141" s="13"/>
      <c r="P141" s="13" t="e">
        <f t="shared" si="20"/>
        <v>#N/A</v>
      </c>
      <c r="Q141" s="14" t="e">
        <f t="shared" si="21"/>
        <v>#N/A</v>
      </c>
      <c r="S141" s="212"/>
      <c r="T141" s="212"/>
    </row>
    <row r="142" spans="1:20">
      <c r="A142" s="10" t="s">
        <v>6</v>
      </c>
      <c r="B142" s="11" t="s">
        <v>59</v>
      </c>
      <c r="C142" s="11" t="s">
        <v>8</v>
      </c>
      <c r="D142" s="11" t="s">
        <v>9</v>
      </c>
      <c r="E142" s="11" t="s">
        <v>10</v>
      </c>
      <c r="F142" s="11">
        <v>10</v>
      </c>
      <c r="G142" s="11">
        <v>3</v>
      </c>
      <c r="H142" s="12">
        <v>3.2</v>
      </c>
      <c r="I142" s="11" t="str">
        <f t="shared" si="19"/>
        <v>high</v>
      </c>
      <c r="J142" s="11" t="s">
        <v>57</v>
      </c>
      <c r="K142" s="13">
        <v>1.18</v>
      </c>
      <c r="L142" s="13">
        <v>1048.8730429611601</v>
      </c>
      <c r="M142" s="13">
        <v>2</v>
      </c>
      <c r="N142" s="13">
        <v>4</v>
      </c>
      <c r="O142" s="13"/>
      <c r="P142" s="13" t="e">
        <f t="shared" si="20"/>
        <v>#N/A</v>
      </c>
      <c r="Q142" s="14" t="e">
        <f t="shared" si="21"/>
        <v>#N/A</v>
      </c>
      <c r="S142" s="212"/>
      <c r="T142" s="212"/>
    </row>
    <row r="143" spans="1:20">
      <c r="A143" s="10" t="s">
        <v>6</v>
      </c>
      <c r="B143" s="11" t="s">
        <v>59</v>
      </c>
      <c r="C143" s="11" t="s">
        <v>12</v>
      </c>
      <c r="D143" s="11" t="s">
        <v>9</v>
      </c>
      <c r="E143" s="11" t="s">
        <v>10</v>
      </c>
      <c r="F143" s="11">
        <v>10</v>
      </c>
      <c r="G143" s="11">
        <v>3</v>
      </c>
      <c r="H143" s="12">
        <v>3.2</v>
      </c>
      <c r="I143" s="11" t="str">
        <f t="shared" si="19"/>
        <v>high</v>
      </c>
      <c r="J143" s="11" t="s">
        <v>57</v>
      </c>
      <c r="K143" s="13">
        <v>1.18</v>
      </c>
      <c r="L143" s="13">
        <v>960.58968526068998</v>
      </c>
      <c r="M143" s="13">
        <v>2</v>
      </c>
      <c r="N143" s="13">
        <v>4</v>
      </c>
      <c r="O143" s="13"/>
      <c r="P143" s="13" t="e">
        <f t="shared" si="20"/>
        <v>#N/A</v>
      </c>
      <c r="Q143" s="14" t="e">
        <f t="shared" si="21"/>
        <v>#N/A</v>
      </c>
      <c r="S143" s="212"/>
      <c r="T143" s="212"/>
    </row>
    <row r="144" spans="1:20">
      <c r="A144" s="10" t="s">
        <v>6</v>
      </c>
      <c r="B144" s="11" t="s">
        <v>60</v>
      </c>
      <c r="C144" s="11" t="s">
        <v>8</v>
      </c>
      <c r="D144" s="11" t="s">
        <v>9</v>
      </c>
      <c r="E144" s="11" t="s">
        <v>10</v>
      </c>
      <c r="F144" s="11">
        <v>10</v>
      </c>
      <c r="G144" s="11">
        <v>3</v>
      </c>
      <c r="H144" s="12">
        <v>3.2</v>
      </c>
      <c r="I144" s="11" t="str">
        <f t="shared" si="19"/>
        <v>high</v>
      </c>
      <c r="J144" s="11" t="s">
        <v>57</v>
      </c>
      <c r="K144" s="13">
        <v>1.36</v>
      </c>
      <c r="L144" s="13">
        <v>1055.3326799240699</v>
      </c>
      <c r="M144" s="13">
        <v>2</v>
      </c>
      <c r="N144" s="13">
        <v>4</v>
      </c>
      <c r="O144" s="13"/>
      <c r="P144" s="13" t="e">
        <f t="shared" si="20"/>
        <v>#N/A</v>
      </c>
      <c r="Q144" s="14" t="e">
        <f t="shared" si="21"/>
        <v>#N/A</v>
      </c>
      <c r="S144" s="212"/>
      <c r="T144" s="212"/>
    </row>
    <row r="145" spans="1:20" ht="15" thickBot="1">
      <c r="A145" s="15" t="s">
        <v>6</v>
      </c>
      <c r="B145" s="16" t="s">
        <v>60</v>
      </c>
      <c r="C145" s="16" t="s">
        <v>12</v>
      </c>
      <c r="D145" s="16" t="s">
        <v>9</v>
      </c>
      <c r="E145" s="16" t="s">
        <v>10</v>
      </c>
      <c r="F145" s="16">
        <v>10</v>
      </c>
      <c r="G145" s="16">
        <v>3</v>
      </c>
      <c r="H145" s="17">
        <v>3.2</v>
      </c>
      <c r="I145" s="16" t="str">
        <f t="shared" si="19"/>
        <v>high</v>
      </c>
      <c r="J145" s="16" t="s">
        <v>57</v>
      </c>
      <c r="K145" s="18">
        <v>1.36</v>
      </c>
      <c r="L145" s="18">
        <v>912.69176919827203</v>
      </c>
      <c r="M145" s="18">
        <v>2</v>
      </c>
      <c r="N145" s="18">
        <v>4</v>
      </c>
      <c r="O145" s="18"/>
      <c r="P145" s="18" t="e">
        <f t="shared" si="20"/>
        <v>#N/A</v>
      </c>
      <c r="Q145" s="19" t="e">
        <f t="shared" si="21"/>
        <v>#N/A</v>
      </c>
      <c r="S145" s="212"/>
      <c r="T145" s="212"/>
    </row>
    <row r="146" spans="1:20">
      <c r="A146" s="5" t="s">
        <v>6</v>
      </c>
      <c r="B146" s="6" t="s">
        <v>77</v>
      </c>
      <c r="C146" s="6" t="s">
        <v>8</v>
      </c>
      <c r="D146" s="6" t="s">
        <v>9</v>
      </c>
      <c r="E146" s="6" t="s">
        <v>10</v>
      </c>
      <c r="F146" s="6">
        <v>20</v>
      </c>
      <c r="G146" s="6">
        <v>1</v>
      </c>
      <c r="H146" s="7">
        <v>2.2999999999999998</v>
      </c>
      <c r="I146" s="6" t="str">
        <f t="shared" si="19"/>
        <v>low</v>
      </c>
      <c r="J146" s="6" t="s">
        <v>11</v>
      </c>
      <c r="K146" s="8">
        <v>13.99</v>
      </c>
      <c r="L146" s="8">
        <v>675.50340662866802</v>
      </c>
      <c r="M146" s="8">
        <v>2</v>
      </c>
      <c r="N146" s="8">
        <v>4</v>
      </c>
      <c r="O146" s="8">
        <f t="shared" si="18"/>
        <v>675.50340662866802</v>
      </c>
      <c r="P146" s="8">
        <f t="shared" si="20"/>
        <v>48.284732425208581</v>
      </c>
      <c r="Q146" s="9">
        <f t="shared" si="21"/>
        <v>173.8250367307509</v>
      </c>
      <c r="S146" s="212"/>
      <c r="T146" s="212"/>
    </row>
    <row r="147" spans="1:20">
      <c r="A147" s="10" t="s">
        <v>6</v>
      </c>
      <c r="B147" s="11" t="s">
        <v>77</v>
      </c>
      <c r="C147" s="11" t="s">
        <v>12</v>
      </c>
      <c r="D147" s="11" t="s">
        <v>9</v>
      </c>
      <c r="E147" s="11" t="s">
        <v>10</v>
      </c>
      <c r="F147" s="11">
        <v>20</v>
      </c>
      <c r="G147" s="11">
        <v>1</v>
      </c>
      <c r="H147" s="12">
        <v>2.2999999999999998</v>
      </c>
      <c r="I147" s="11" t="str">
        <f t="shared" si="19"/>
        <v>low</v>
      </c>
      <c r="J147" s="11" t="s">
        <v>11</v>
      </c>
      <c r="K147" s="13">
        <v>13.99</v>
      </c>
      <c r="L147" s="13">
        <v>677.25611443875698</v>
      </c>
      <c r="M147" s="13">
        <v>2</v>
      </c>
      <c r="N147" s="13">
        <v>4</v>
      </c>
      <c r="O147" s="13">
        <f t="shared" si="18"/>
        <v>677.25611443875698</v>
      </c>
      <c r="P147" s="13">
        <f t="shared" si="20"/>
        <v>48.410015328002643</v>
      </c>
      <c r="Q147" s="14">
        <f t="shared" si="21"/>
        <v>174.27605518080952</v>
      </c>
      <c r="S147" s="212"/>
      <c r="T147" s="212"/>
    </row>
    <row r="148" spans="1:20">
      <c r="A148" s="10" t="s">
        <v>6</v>
      </c>
      <c r="B148" s="11" t="s">
        <v>78</v>
      </c>
      <c r="C148" s="11" t="s">
        <v>8</v>
      </c>
      <c r="D148" s="11" t="s">
        <v>9</v>
      </c>
      <c r="E148" s="11" t="s">
        <v>10</v>
      </c>
      <c r="F148" s="11">
        <v>20</v>
      </c>
      <c r="G148" s="11">
        <v>1</v>
      </c>
      <c r="H148" s="12">
        <v>2.2999999999999998</v>
      </c>
      <c r="I148" s="11" t="str">
        <f t="shared" si="19"/>
        <v>low</v>
      </c>
      <c r="J148" s="11" t="s">
        <v>11</v>
      </c>
      <c r="K148" s="13">
        <v>14.11</v>
      </c>
      <c r="L148" s="13">
        <v>654.84019630477496</v>
      </c>
      <c r="M148" s="13">
        <v>2</v>
      </c>
      <c r="N148" s="13">
        <v>4</v>
      </c>
      <c r="O148" s="13">
        <f t="shared" si="18"/>
        <v>654.84019630477496</v>
      </c>
      <c r="P148" s="13">
        <f t="shared" si="20"/>
        <v>46.409652466674345</v>
      </c>
      <c r="Q148" s="14">
        <f t="shared" si="21"/>
        <v>167.07474888002764</v>
      </c>
      <c r="S148" s="212"/>
      <c r="T148" s="212"/>
    </row>
    <row r="149" spans="1:20">
      <c r="A149" s="10" t="s">
        <v>6</v>
      </c>
      <c r="B149" s="11" t="s">
        <v>78</v>
      </c>
      <c r="C149" s="11" t="s">
        <v>12</v>
      </c>
      <c r="D149" s="11" t="s">
        <v>9</v>
      </c>
      <c r="E149" s="11" t="s">
        <v>10</v>
      </c>
      <c r="F149" s="11">
        <v>20</v>
      </c>
      <c r="G149" s="11">
        <v>1</v>
      </c>
      <c r="H149" s="12">
        <v>2.2999999999999998</v>
      </c>
      <c r="I149" s="11" t="str">
        <f t="shared" si="19"/>
        <v>low</v>
      </c>
      <c r="J149" s="11" t="s">
        <v>11</v>
      </c>
      <c r="K149" s="13">
        <v>14.11</v>
      </c>
      <c r="L149" s="13">
        <v>670.04028928736705</v>
      </c>
      <c r="M149" s="13">
        <v>2</v>
      </c>
      <c r="N149" s="13">
        <v>4</v>
      </c>
      <c r="O149" s="13">
        <f t="shared" si="18"/>
        <v>670.04028928736705</v>
      </c>
      <c r="P149" s="13">
        <f t="shared" si="20"/>
        <v>47.486909233690085</v>
      </c>
      <c r="Q149" s="14">
        <f t="shared" si="21"/>
        <v>170.95287324128429</v>
      </c>
      <c r="S149" s="212"/>
      <c r="T149" s="212"/>
    </row>
    <row r="150" spans="1:20">
      <c r="A150" s="10" t="s">
        <v>6</v>
      </c>
      <c r="B150" s="11" t="s">
        <v>79</v>
      </c>
      <c r="C150" s="11" t="s">
        <v>8</v>
      </c>
      <c r="D150" s="11" t="s">
        <v>9</v>
      </c>
      <c r="E150" s="11" t="s">
        <v>10</v>
      </c>
      <c r="F150" s="11">
        <v>20</v>
      </c>
      <c r="G150" s="11">
        <v>1</v>
      </c>
      <c r="H150" s="12">
        <v>2.2999999999999998</v>
      </c>
      <c r="I150" s="11" t="str">
        <f t="shared" si="19"/>
        <v>low</v>
      </c>
      <c r="J150" s="11" t="s">
        <v>11</v>
      </c>
      <c r="K150" s="13">
        <v>11.99</v>
      </c>
      <c r="L150" s="13">
        <v>655.22924707067705</v>
      </c>
      <c r="M150" s="13">
        <v>2</v>
      </c>
      <c r="N150" s="13">
        <v>4</v>
      </c>
      <c r="O150" s="13">
        <f t="shared" si="18"/>
        <v>655.22924707067705</v>
      </c>
      <c r="P150" s="13">
        <f t="shared" si="20"/>
        <v>54.647977236920518</v>
      </c>
      <c r="Q150" s="14">
        <f t="shared" si="21"/>
        <v>196.73271805291387</v>
      </c>
      <c r="S150" s="212"/>
      <c r="T150" s="212"/>
    </row>
    <row r="151" spans="1:20">
      <c r="A151" s="10" t="s">
        <v>6</v>
      </c>
      <c r="B151" s="11" t="s">
        <v>79</v>
      </c>
      <c r="C151" s="11" t="s">
        <v>12</v>
      </c>
      <c r="D151" s="11" t="s">
        <v>9</v>
      </c>
      <c r="E151" s="11" t="s">
        <v>10</v>
      </c>
      <c r="F151" s="11">
        <v>20</v>
      </c>
      <c r="G151" s="11">
        <v>1</v>
      </c>
      <c r="H151" s="12">
        <v>2.2999999999999998</v>
      </c>
      <c r="I151" s="11" t="str">
        <f t="shared" si="19"/>
        <v>low</v>
      </c>
      <c r="J151" s="11" t="s">
        <v>11</v>
      </c>
      <c r="K151" s="13">
        <v>24.8</v>
      </c>
      <c r="L151" s="13">
        <v>689.31439381877897</v>
      </c>
      <c r="M151" s="13">
        <v>2</v>
      </c>
      <c r="N151" s="13">
        <v>4</v>
      </c>
      <c r="O151" s="13">
        <f t="shared" si="18"/>
        <v>689.31439381877897</v>
      </c>
      <c r="P151" s="13">
        <f t="shared" si="20"/>
        <v>27.794935234628184</v>
      </c>
      <c r="Q151" s="14">
        <f t="shared" si="21"/>
        <v>100.06176684466146</v>
      </c>
      <c r="S151" s="212"/>
      <c r="T151" s="212"/>
    </row>
    <row r="152" spans="1:20">
      <c r="A152" s="10" t="s">
        <v>6</v>
      </c>
      <c r="B152" s="11" t="s">
        <v>80</v>
      </c>
      <c r="C152" s="11" t="s">
        <v>8</v>
      </c>
      <c r="D152" s="11" t="s">
        <v>9</v>
      </c>
      <c r="E152" s="11" t="s">
        <v>10</v>
      </c>
      <c r="F152" s="11">
        <v>20</v>
      </c>
      <c r="G152" s="11">
        <v>1</v>
      </c>
      <c r="H152" s="12">
        <v>2.2999999999999998</v>
      </c>
      <c r="I152" s="11" t="str">
        <f t="shared" si="19"/>
        <v>low</v>
      </c>
      <c r="J152" s="11" t="s">
        <v>11</v>
      </c>
      <c r="K152" s="13">
        <v>12.07</v>
      </c>
      <c r="L152" s="13">
        <v>660.754457941032</v>
      </c>
      <c r="M152" s="13">
        <v>2</v>
      </c>
      <c r="N152" s="13">
        <v>4</v>
      </c>
      <c r="O152" s="13">
        <f t="shared" si="18"/>
        <v>660.754457941032</v>
      </c>
      <c r="P152" s="13">
        <f t="shared" si="20"/>
        <v>54.743534212181608</v>
      </c>
      <c r="Q152" s="14">
        <f t="shared" si="21"/>
        <v>197.07672316385379</v>
      </c>
      <c r="S152" s="212"/>
      <c r="T152" s="212"/>
    </row>
    <row r="153" spans="1:20" ht="15" thickBot="1">
      <c r="A153" s="15" t="s">
        <v>6</v>
      </c>
      <c r="B153" s="16" t="s">
        <v>80</v>
      </c>
      <c r="C153" s="16" t="s">
        <v>12</v>
      </c>
      <c r="D153" s="16" t="s">
        <v>9</v>
      </c>
      <c r="E153" s="16" t="s">
        <v>10</v>
      </c>
      <c r="F153" s="16">
        <v>20</v>
      </c>
      <c r="G153" s="16">
        <v>1</v>
      </c>
      <c r="H153" s="17">
        <v>2.2999999999999998</v>
      </c>
      <c r="I153" s="16" t="str">
        <f t="shared" si="19"/>
        <v>low</v>
      </c>
      <c r="J153" s="16" t="s">
        <v>11</v>
      </c>
      <c r="K153" s="18">
        <v>11.27</v>
      </c>
      <c r="L153" s="18">
        <v>683.53940597797305</v>
      </c>
      <c r="M153" s="18">
        <v>2</v>
      </c>
      <c r="N153" s="18">
        <v>4</v>
      </c>
      <c r="O153" s="18">
        <f t="shared" si="18"/>
        <v>683.53940597797305</v>
      </c>
      <c r="P153" s="18">
        <f t="shared" si="20"/>
        <v>60.651233893342777</v>
      </c>
      <c r="Q153" s="19">
        <f t="shared" si="21"/>
        <v>218.34444201603398</v>
      </c>
      <c r="S153" s="212"/>
      <c r="T153" s="212"/>
    </row>
    <row r="154" spans="1:20">
      <c r="A154" s="5" t="s">
        <v>6</v>
      </c>
      <c r="B154" s="6" t="s">
        <v>81</v>
      </c>
      <c r="C154" s="6" t="s">
        <v>8</v>
      </c>
      <c r="D154" s="6" t="s">
        <v>9</v>
      </c>
      <c r="E154" s="6" t="s">
        <v>10</v>
      </c>
      <c r="F154" s="6">
        <v>20</v>
      </c>
      <c r="G154" s="6">
        <v>2</v>
      </c>
      <c r="H154" s="7">
        <v>2.2999999999999998</v>
      </c>
      <c r="I154" s="6" t="str">
        <f t="shared" si="19"/>
        <v>low</v>
      </c>
      <c r="J154" s="6" t="s">
        <v>11</v>
      </c>
      <c r="K154" s="8">
        <v>47.43</v>
      </c>
      <c r="L154" s="8">
        <v>516.57243900890103</v>
      </c>
      <c r="M154" s="8">
        <v>2</v>
      </c>
      <c r="N154" s="8">
        <v>4</v>
      </c>
      <c r="O154" s="8">
        <f t="shared" si="18"/>
        <v>516.57243900890103</v>
      </c>
      <c r="P154" s="8">
        <f t="shared" si="20"/>
        <v>10.891259519479254</v>
      </c>
      <c r="Q154" s="9">
        <f t="shared" si="21"/>
        <v>39.208534270125313</v>
      </c>
      <c r="S154" s="212"/>
      <c r="T154" s="212"/>
    </row>
    <row r="155" spans="1:20">
      <c r="A155" s="10" t="s">
        <v>6</v>
      </c>
      <c r="B155" s="11" t="s">
        <v>81</v>
      </c>
      <c r="C155" s="11" t="s">
        <v>12</v>
      </c>
      <c r="D155" s="11" t="s">
        <v>9</v>
      </c>
      <c r="E155" s="11" t="s">
        <v>10</v>
      </c>
      <c r="F155" s="11">
        <v>20</v>
      </c>
      <c r="G155" s="11">
        <v>2</v>
      </c>
      <c r="H155" s="12">
        <v>2.2999999999999998</v>
      </c>
      <c r="I155" s="11" t="str">
        <f t="shared" si="19"/>
        <v>low</v>
      </c>
      <c r="J155" s="11" t="s">
        <v>11</v>
      </c>
      <c r="K155" s="13">
        <v>7.8</v>
      </c>
      <c r="L155" s="13">
        <v>610.19140676994903</v>
      </c>
      <c r="M155" s="13">
        <v>2</v>
      </c>
      <c r="N155" s="13">
        <v>4</v>
      </c>
      <c r="O155" s="13">
        <f t="shared" si="18"/>
        <v>610.19140676994903</v>
      </c>
      <c r="P155" s="13">
        <f t="shared" si="20"/>
        <v>78.229667534608851</v>
      </c>
      <c r="Q155" s="14">
        <f t="shared" si="21"/>
        <v>281.62680312459185</v>
      </c>
      <c r="S155" s="212"/>
      <c r="T155" s="212"/>
    </row>
    <row r="156" spans="1:20">
      <c r="A156" s="10" t="s">
        <v>6</v>
      </c>
      <c r="B156" s="11" t="s">
        <v>82</v>
      </c>
      <c r="C156" s="11" t="s">
        <v>8</v>
      </c>
      <c r="D156" s="11" t="s">
        <v>9</v>
      </c>
      <c r="E156" s="11" t="s">
        <v>10</v>
      </c>
      <c r="F156" s="11">
        <v>20</v>
      </c>
      <c r="G156" s="11">
        <v>2</v>
      </c>
      <c r="H156" s="12">
        <v>2.2999999999999998</v>
      </c>
      <c r="I156" s="11" t="str">
        <f t="shared" si="19"/>
        <v>low</v>
      </c>
      <c r="J156" s="11" t="s">
        <v>11</v>
      </c>
      <c r="K156" s="13">
        <v>18.829999999999998</v>
      </c>
      <c r="L156" s="13">
        <v>529.64243293088703</v>
      </c>
      <c r="M156" s="13">
        <v>2</v>
      </c>
      <c r="N156" s="13">
        <v>4</v>
      </c>
      <c r="O156" s="13">
        <f t="shared" si="18"/>
        <v>529.64243293088703</v>
      </c>
      <c r="P156" s="13">
        <f t="shared" si="20"/>
        <v>28.127585391974886</v>
      </c>
      <c r="Q156" s="14">
        <f t="shared" si="21"/>
        <v>101.25930741110959</v>
      </c>
      <c r="S156" s="212"/>
      <c r="T156" s="212"/>
    </row>
    <row r="157" spans="1:20">
      <c r="A157" s="10" t="s">
        <v>6</v>
      </c>
      <c r="B157" s="11" t="s">
        <v>82</v>
      </c>
      <c r="C157" s="11" t="s">
        <v>12</v>
      </c>
      <c r="D157" s="11" t="s">
        <v>9</v>
      </c>
      <c r="E157" s="11" t="s">
        <v>10</v>
      </c>
      <c r="F157" s="11">
        <v>20</v>
      </c>
      <c r="G157" s="11">
        <v>2</v>
      </c>
      <c r="H157" s="12">
        <v>2.2999999999999998</v>
      </c>
      <c r="I157" s="11" t="str">
        <f t="shared" si="19"/>
        <v>low</v>
      </c>
      <c r="J157" s="11" t="s">
        <v>11</v>
      </c>
      <c r="K157" s="13">
        <v>12.71</v>
      </c>
      <c r="L157" s="13">
        <v>590.49754144412395</v>
      </c>
      <c r="M157" s="13">
        <v>2</v>
      </c>
      <c r="N157" s="13">
        <v>4</v>
      </c>
      <c r="O157" s="13">
        <f t="shared" si="18"/>
        <v>590.49754144412395</v>
      </c>
      <c r="P157" s="13">
        <f t="shared" si="20"/>
        <v>46.45928728907348</v>
      </c>
      <c r="Q157" s="14">
        <f t="shared" si="21"/>
        <v>167.25343424066455</v>
      </c>
      <c r="S157" s="212"/>
      <c r="T157" s="212"/>
    </row>
    <row r="158" spans="1:20">
      <c r="A158" s="10" t="s">
        <v>6</v>
      </c>
      <c r="B158" s="11" t="s">
        <v>83</v>
      </c>
      <c r="C158" s="11" t="s">
        <v>8</v>
      </c>
      <c r="D158" s="11" t="s">
        <v>9</v>
      </c>
      <c r="E158" s="11" t="s">
        <v>10</v>
      </c>
      <c r="F158" s="11">
        <v>20</v>
      </c>
      <c r="G158" s="11">
        <v>2</v>
      </c>
      <c r="H158" s="12">
        <v>2.2999999999999998</v>
      </c>
      <c r="I158" s="11" t="str">
        <f t="shared" si="19"/>
        <v>low</v>
      </c>
      <c r="J158" s="11" t="s">
        <v>11</v>
      </c>
      <c r="K158" s="13">
        <v>37.46</v>
      </c>
      <c r="L158" s="13">
        <v>502.41656453482398</v>
      </c>
      <c r="M158" s="13">
        <v>2</v>
      </c>
      <c r="N158" s="13">
        <v>4</v>
      </c>
      <c r="O158" s="13">
        <f t="shared" si="18"/>
        <v>502.41656453482398</v>
      </c>
      <c r="P158" s="13">
        <f t="shared" si="20"/>
        <v>13.41208127428788</v>
      </c>
      <c r="Q158" s="14">
        <f t="shared" si="21"/>
        <v>48.283492587436371</v>
      </c>
      <c r="S158" s="212"/>
      <c r="T158" s="212"/>
    </row>
    <row r="159" spans="1:20">
      <c r="A159" s="10" t="s">
        <v>6</v>
      </c>
      <c r="B159" s="11" t="s">
        <v>83</v>
      </c>
      <c r="C159" s="11" t="s">
        <v>12</v>
      </c>
      <c r="D159" s="11" t="s">
        <v>9</v>
      </c>
      <c r="E159" s="11" t="s">
        <v>10</v>
      </c>
      <c r="F159" s="11">
        <v>20</v>
      </c>
      <c r="G159" s="11">
        <v>2</v>
      </c>
      <c r="H159" s="12">
        <v>2.2999999999999998</v>
      </c>
      <c r="I159" s="11" t="str">
        <f t="shared" si="19"/>
        <v>low</v>
      </c>
      <c r="J159" s="11" t="s">
        <v>11</v>
      </c>
      <c r="K159" s="13">
        <v>7.29</v>
      </c>
      <c r="L159" s="13">
        <v>589.55239453027104</v>
      </c>
      <c r="M159" s="13">
        <v>2</v>
      </c>
      <c r="N159" s="13">
        <v>4</v>
      </c>
      <c r="O159" s="13">
        <f t="shared" si="18"/>
        <v>589.55239453027104</v>
      </c>
      <c r="P159" s="13">
        <f t="shared" si="20"/>
        <v>80.871384709227854</v>
      </c>
      <c r="Q159" s="14">
        <f t="shared" si="21"/>
        <v>291.13698495322024</v>
      </c>
      <c r="S159" s="212"/>
      <c r="T159" s="212"/>
    </row>
    <row r="160" spans="1:20">
      <c r="A160" s="10" t="s">
        <v>6</v>
      </c>
      <c r="B160" s="11" t="s">
        <v>84</v>
      </c>
      <c r="C160" s="11" t="s">
        <v>8</v>
      </c>
      <c r="D160" s="11" t="s">
        <v>9</v>
      </c>
      <c r="E160" s="11" t="s">
        <v>10</v>
      </c>
      <c r="F160" s="11">
        <v>20</v>
      </c>
      <c r="G160" s="11">
        <v>2</v>
      </c>
      <c r="H160" s="12">
        <v>2.2999999999999998</v>
      </c>
      <c r="I160" s="11" t="str">
        <f t="shared" si="19"/>
        <v>low</v>
      </c>
      <c r="J160" s="11" t="s">
        <v>11</v>
      </c>
      <c r="K160" s="13">
        <v>7.6</v>
      </c>
      <c r="L160" s="13">
        <v>401.394112845118</v>
      </c>
      <c r="M160" s="13">
        <v>2</v>
      </c>
      <c r="N160" s="13">
        <v>4</v>
      </c>
      <c r="O160" s="13">
        <f t="shared" si="18"/>
        <v>401.394112845118</v>
      </c>
      <c r="P160" s="13">
        <f t="shared" si="20"/>
        <v>52.815014848041848</v>
      </c>
      <c r="Q160" s="14">
        <f t="shared" si="21"/>
        <v>190.13405345295064</v>
      </c>
    </row>
    <row r="161" spans="1:28" ht="15" thickBot="1">
      <c r="A161" s="15" t="s">
        <v>6</v>
      </c>
      <c r="B161" s="16" t="s">
        <v>84</v>
      </c>
      <c r="C161" s="16" t="s">
        <v>12</v>
      </c>
      <c r="D161" s="16" t="s">
        <v>9</v>
      </c>
      <c r="E161" s="16" t="s">
        <v>10</v>
      </c>
      <c r="F161" s="16">
        <v>20</v>
      </c>
      <c r="G161" s="16">
        <v>2</v>
      </c>
      <c r="H161" s="17">
        <v>2.2999999999999998</v>
      </c>
      <c r="I161" s="16" t="str">
        <f t="shared" si="19"/>
        <v>low</v>
      </c>
      <c r="J161" s="16" t="s">
        <v>11</v>
      </c>
      <c r="K161" s="18">
        <v>7.54</v>
      </c>
      <c r="L161" s="18">
        <v>530.42018566671095</v>
      </c>
      <c r="M161" s="18">
        <v>2</v>
      </c>
      <c r="N161" s="18">
        <v>4</v>
      </c>
      <c r="O161" s="18">
        <f t="shared" si="18"/>
        <v>530.42018566671095</v>
      </c>
      <c r="P161" s="18">
        <f t="shared" si="20"/>
        <v>70.347504730333014</v>
      </c>
      <c r="Q161" s="19">
        <f t="shared" si="21"/>
        <v>253.25101702919883</v>
      </c>
    </row>
    <row r="162" spans="1:28">
      <c r="A162" s="5" t="s">
        <v>6</v>
      </c>
      <c r="B162" s="6" t="s">
        <v>85</v>
      </c>
      <c r="C162" s="6" t="s">
        <v>8</v>
      </c>
      <c r="D162" s="6" t="s">
        <v>9</v>
      </c>
      <c r="E162" s="6" t="s">
        <v>10</v>
      </c>
      <c r="F162" s="6">
        <v>20</v>
      </c>
      <c r="G162" s="6">
        <v>3</v>
      </c>
      <c r="H162" s="7">
        <v>2.2999999999999998</v>
      </c>
      <c r="I162" s="6" t="str">
        <f t="shared" si="19"/>
        <v>low</v>
      </c>
      <c r="J162" s="6" t="s">
        <v>57</v>
      </c>
      <c r="K162" s="8">
        <v>0.8</v>
      </c>
      <c r="L162" s="8">
        <v>645.50148631600098</v>
      </c>
      <c r="M162" s="8">
        <v>2</v>
      </c>
      <c r="N162" s="8">
        <v>4</v>
      </c>
      <c r="O162" s="8"/>
      <c r="P162" s="8" t="e">
        <f t="shared" si="20"/>
        <v>#N/A</v>
      </c>
      <c r="Q162" s="9" t="e">
        <f t="shared" si="21"/>
        <v>#N/A</v>
      </c>
      <c r="R162" s="208"/>
      <c r="S162" s="209"/>
      <c r="T162" s="209"/>
      <c r="U162" s="209"/>
      <c r="V162" s="214"/>
      <c r="W162" s="215"/>
      <c r="Y162" s="209"/>
      <c r="Z162" s="209"/>
      <c r="AA162" s="216"/>
      <c r="AB162" s="214"/>
    </row>
    <row r="163" spans="1:28">
      <c r="A163" s="10" t="s">
        <v>6</v>
      </c>
      <c r="B163" s="11" t="s">
        <v>85</v>
      </c>
      <c r="C163" s="11" t="s">
        <v>12</v>
      </c>
      <c r="D163" s="11" t="s">
        <v>9</v>
      </c>
      <c r="E163" s="11" t="s">
        <v>10</v>
      </c>
      <c r="F163" s="11">
        <v>20</v>
      </c>
      <c r="G163" s="11">
        <v>3</v>
      </c>
      <c r="H163" s="12">
        <v>2.2999999999999998</v>
      </c>
      <c r="I163" s="11" t="str">
        <f t="shared" si="19"/>
        <v>low</v>
      </c>
      <c r="J163" s="11" t="s">
        <v>57</v>
      </c>
      <c r="K163" s="13">
        <v>0.8</v>
      </c>
      <c r="L163" s="13">
        <v>655.16160953939595</v>
      </c>
      <c r="M163" s="13">
        <v>2</v>
      </c>
      <c r="N163" s="13">
        <v>4</v>
      </c>
      <c r="O163" s="13"/>
      <c r="P163" s="13" t="e">
        <f t="shared" si="20"/>
        <v>#N/A</v>
      </c>
      <c r="Q163" s="14" t="e">
        <f t="shared" si="21"/>
        <v>#N/A</v>
      </c>
      <c r="S163" s="212"/>
      <c r="T163" s="212"/>
      <c r="U163" s="212"/>
      <c r="V163" s="210"/>
      <c r="W163" s="212"/>
      <c r="X163" s="217"/>
      <c r="Y163" s="212"/>
      <c r="Z163" s="212"/>
      <c r="AA163" s="212"/>
      <c r="AB163" s="210"/>
    </row>
    <row r="164" spans="1:28">
      <c r="A164" s="10" t="s">
        <v>6</v>
      </c>
      <c r="B164" s="11" t="s">
        <v>86</v>
      </c>
      <c r="C164" s="11" t="s">
        <v>8</v>
      </c>
      <c r="D164" s="11" t="s">
        <v>9</v>
      </c>
      <c r="E164" s="11" t="s">
        <v>10</v>
      </c>
      <c r="F164" s="11">
        <v>20</v>
      </c>
      <c r="G164" s="11">
        <v>3</v>
      </c>
      <c r="H164" s="12">
        <v>2.2999999999999998</v>
      </c>
      <c r="I164" s="11" t="str">
        <f t="shared" si="19"/>
        <v>low</v>
      </c>
      <c r="J164" s="11" t="s">
        <v>57</v>
      </c>
      <c r="K164" s="13">
        <v>0.86</v>
      </c>
      <c r="L164" s="13">
        <v>699.47358650870797</v>
      </c>
      <c r="M164" s="13">
        <v>2</v>
      </c>
      <c r="N164" s="13">
        <v>4</v>
      </c>
      <c r="O164" s="13"/>
      <c r="P164" s="13" t="e">
        <f t="shared" si="20"/>
        <v>#N/A</v>
      </c>
      <c r="Q164" s="14" t="e">
        <f t="shared" si="21"/>
        <v>#N/A</v>
      </c>
      <c r="S164" s="212"/>
      <c r="T164" s="212"/>
      <c r="U164" s="212"/>
      <c r="V164" s="210"/>
      <c r="W164" s="218"/>
      <c r="X164" s="212"/>
      <c r="Y164" s="212"/>
      <c r="Z164" s="212"/>
      <c r="AA164" s="212"/>
      <c r="AB164" s="210"/>
    </row>
    <row r="165" spans="1:28">
      <c r="A165" s="10" t="s">
        <v>6</v>
      </c>
      <c r="B165" s="11" t="s">
        <v>86</v>
      </c>
      <c r="C165" s="11" t="s">
        <v>12</v>
      </c>
      <c r="D165" s="11" t="s">
        <v>9</v>
      </c>
      <c r="E165" s="11" t="s">
        <v>10</v>
      </c>
      <c r="F165" s="11">
        <v>20</v>
      </c>
      <c r="G165" s="11">
        <v>3</v>
      </c>
      <c r="H165" s="12">
        <v>2.2999999999999998</v>
      </c>
      <c r="I165" s="11" t="str">
        <f t="shared" si="19"/>
        <v>low</v>
      </c>
      <c r="J165" s="11" t="s">
        <v>57</v>
      </c>
      <c r="K165" s="13">
        <v>0.86</v>
      </c>
      <c r="L165" s="13">
        <v>767.88744831294105</v>
      </c>
      <c r="M165" s="13">
        <v>2</v>
      </c>
      <c r="N165" s="13">
        <v>4</v>
      </c>
      <c r="O165" s="13"/>
      <c r="P165" s="13" t="e">
        <f t="shared" si="20"/>
        <v>#N/A</v>
      </c>
      <c r="Q165" s="14" t="e">
        <f t="shared" si="21"/>
        <v>#N/A</v>
      </c>
      <c r="S165" s="212"/>
      <c r="T165" s="212"/>
      <c r="U165" s="212"/>
      <c r="V165" s="210"/>
      <c r="W165" s="212"/>
      <c r="X165" s="212"/>
      <c r="Y165" s="212"/>
      <c r="Z165" s="212"/>
      <c r="AA165" s="212"/>
      <c r="AB165" s="210"/>
    </row>
    <row r="166" spans="1:28">
      <c r="A166" s="10" t="s">
        <v>6</v>
      </c>
      <c r="B166" s="11" t="s">
        <v>87</v>
      </c>
      <c r="C166" s="11" t="s">
        <v>8</v>
      </c>
      <c r="D166" s="11" t="s">
        <v>9</v>
      </c>
      <c r="E166" s="11" t="s">
        <v>10</v>
      </c>
      <c r="F166" s="11">
        <v>20</v>
      </c>
      <c r="G166" s="11">
        <v>3</v>
      </c>
      <c r="H166" s="12">
        <v>2.2999999999999998</v>
      </c>
      <c r="I166" s="11" t="str">
        <f t="shared" si="19"/>
        <v>low</v>
      </c>
      <c r="J166" s="11" t="s">
        <v>57</v>
      </c>
      <c r="K166" s="13">
        <v>0.83</v>
      </c>
      <c r="L166" s="13">
        <v>790.46787389744702</v>
      </c>
      <c r="M166" s="13">
        <v>2</v>
      </c>
      <c r="N166" s="13">
        <v>4</v>
      </c>
      <c r="O166" s="13"/>
      <c r="P166" s="13" t="e">
        <f t="shared" si="20"/>
        <v>#N/A</v>
      </c>
      <c r="Q166" s="14" t="e">
        <f t="shared" si="21"/>
        <v>#N/A</v>
      </c>
      <c r="S166" s="212"/>
      <c r="T166" s="212"/>
      <c r="U166" s="212"/>
      <c r="V166" s="210"/>
      <c r="W166" s="219"/>
      <c r="X166" s="212"/>
      <c r="Y166" s="212"/>
      <c r="Z166" s="212"/>
      <c r="AA166" s="212"/>
      <c r="AB166" s="210"/>
    </row>
    <row r="167" spans="1:28">
      <c r="A167" s="10" t="s">
        <v>6</v>
      </c>
      <c r="B167" s="11" t="s">
        <v>87</v>
      </c>
      <c r="C167" s="11" t="s">
        <v>12</v>
      </c>
      <c r="D167" s="11" t="s">
        <v>9</v>
      </c>
      <c r="E167" s="11" t="s">
        <v>10</v>
      </c>
      <c r="F167" s="11">
        <v>20</v>
      </c>
      <c r="G167" s="11">
        <v>3</v>
      </c>
      <c r="H167" s="12">
        <v>2.2999999999999998</v>
      </c>
      <c r="I167" s="11" t="str">
        <f t="shared" si="19"/>
        <v>low</v>
      </c>
      <c r="J167" s="11" t="s">
        <v>57</v>
      </c>
      <c r="K167" s="13">
        <v>0.83</v>
      </c>
      <c r="L167" s="13">
        <v>734.12830008438095</v>
      </c>
      <c r="M167" s="13">
        <v>2</v>
      </c>
      <c r="N167" s="13">
        <v>4</v>
      </c>
      <c r="O167" s="13"/>
      <c r="P167" s="13" t="e">
        <f t="shared" si="20"/>
        <v>#N/A</v>
      </c>
      <c r="Q167" s="14" t="e">
        <f t="shared" si="21"/>
        <v>#N/A</v>
      </c>
      <c r="S167" s="212"/>
      <c r="T167" s="212"/>
      <c r="U167" s="212"/>
      <c r="W167" s="212"/>
      <c r="X167" s="212"/>
      <c r="Y167" s="212"/>
      <c r="Z167" s="212"/>
      <c r="AA167" s="212"/>
    </row>
    <row r="168" spans="1:28">
      <c r="A168" s="10" t="s">
        <v>6</v>
      </c>
      <c r="B168" s="11" t="s">
        <v>88</v>
      </c>
      <c r="C168" s="11" t="s">
        <v>8</v>
      </c>
      <c r="D168" s="11" t="s">
        <v>9</v>
      </c>
      <c r="E168" s="11" t="s">
        <v>10</v>
      </c>
      <c r="F168" s="11">
        <v>20</v>
      </c>
      <c r="G168" s="11">
        <v>3</v>
      </c>
      <c r="H168" s="12">
        <v>2.2999999999999998</v>
      </c>
      <c r="I168" s="11" t="str">
        <f t="shared" si="19"/>
        <v>low</v>
      </c>
      <c r="J168" s="11" t="s">
        <v>57</v>
      </c>
      <c r="K168" s="13">
        <v>0.8</v>
      </c>
      <c r="L168" s="13">
        <v>748.17267144111895</v>
      </c>
      <c r="M168" s="13">
        <v>2</v>
      </c>
      <c r="N168" s="13">
        <v>4</v>
      </c>
      <c r="O168" s="13"/>
      <c r="P168" s="13" t="e">
        <f t="shared" si="20"/>
        <v>#N/A</v>
      </c>
      <c r="Q168" s="14" t="e">
        <f t="shared" si="21"/>
        <v>#N/A</v>
      </c>
      <c r="S168" s="212"/>
      <c r="T168" s="212"/>
      <c r="U168" s="212"/>
      <c r="W168" s="212"/>
      <c r="X168" s="212"/>
      <c r="Y168" s="212"/>
      <c r="Z168" s="212"/>
      <c r="AA168" s="212"/>
    </row>
    <row r="169" spans="1:28" ht="15" thickBot="1">
      <c r="A169" s="15" t="s">
        <v>6</v>
      </c>
      <c r="B169" s="16" t="s">
        <v>88</v>
      </c>
      <c r="C169" s="16" t="s">
        <v>12</v>
      </c>
      <c r="D169" s="16" t="s">
        <v>9</v>
      </c>
      <c r="E169" s="16" t="s">
        <v>10</v>
      </c>
      <c r="F169" s="16">
        <v>20</v>
      </c>
      <c r="G169" s="16">
        <v>3</v>
      </c>
      <c r="H169" s="17">
        <v>2.2999999999999998</v>
      </c>
      <c r="I169" s="16" t="str">
        <f t="shared" si="19"/>
        <v>low</v>
      </c>
      <c r="J169" s="16" t="s">
        <v>57</v>
      </c>
      <c r="K169" s="18">
        <v>0.8</v>
      </c>
      <c r="L169" s="18">
        <v>720.65772055049501</v>
      </c>
      <c r="M169" s="18">
        <v>2</v>
      </c>
      <c r="N169" s="18">
        <v>4</v>
      </c>
      <c r="O169" s="18"/>
      <c r="P169" s="18" t="e">
        <f t="shared" si="20"/>
        <v>#N/A</v>
      </c>
      <c r="Q169" s="19" t="e">
        <f t="shared" si="21"/>
        <v>#N/A</v>
      </c>
      <c r="S169" s="212"/>
      <c r="T169" s="212"/>
      <c r="U169" s="212"/>
      <c r="W169" s="212"/>
      <c r="X169" s="212"/>
      <c r="Y169" s="212"/>
      <c r="Z169" s="212"/>
      <c r="AA169" s="212"/>
    </row>
    <row r="170" spans="1:28">
      <c r="A170" s="5" t="s">
        <v>6</v>
      </c>
      <c r="B170" s="6" t="s">
        <v>89</v>
      </c>
      <c r="C170" s="6" t="s">
        <v>8</v>
      </c>
      <c r="D170" s="6" t="s">
        <v>9</v>
      </c>
      <c r="E170" s="6" t="s">
        <v>10</v>
      </c>
      <c r="F170" s="6">
        <v>20</v>
      </c>
      <c r="G170" s="6">
        <v>1</v>
      </c>
      <c r="H170" s="7">
        <v>2.7</v>
      </c>
      <c r="I170" s="6" t="str">
        <f t="shared" si="19"/>
        <v>medium</v>
      </c>
      <c r="J170" s="6" t="s">
        <v>11</v>
      </c>
      <c r="K170" s="8">
        <v>9.07</v>
      </c>
      <c r="L170" s="8">
        <v>664.85448990612099</v>
      </c>
      <c r="M170" s="8">
        <v>2</v>
      </c>
      <c r="N170" s="8">
        <v>4</v>
      </c>
      <c r="O170" s="8">
        <f t="shared" si="18"/>
        <v>664.85448990612099</v>
      </c>
      <c r="P170" s="8">
        <f t="shared" si="20"/>
        <v>73.302589846319847</v>
      </c>
      <c r="Q170" s="9">
        <f t="shared" si="21"/>
        <v>263.88932344675146</v>
      </c>
      <c r="S170" s="212"/>
      <c r="T170" s="212"/>
      <c r="U170" s="212"/>
      <c r="W170" s="212"/>
      <c r="X170" s="212"/>
      <c r="Y170" s="212"/>
      <c r="Z170" s="212"/>
      <c r="AA170" s="212"/>
    </row>
    <row r="171" spans="1:28">
      <c r="A171" s="10" t="s">
        <v>6</v>
      </c>
      <c r="B171" s="11" t="s">
        <v>89</v>
      </c>
      <c r="C171" s="11" t="s">
        <v>12</v>
      </c>
      <c r="D171" s="11" t="s">
        <v>9</v>
      </c>
      <c r="E171" s="11" t="s">
        <v>10</v>
      </c>
      <c r="F171" s="11">
        <v>20</v>
      </c>
      <c r="G171" s="11">
        <v>1</v>
      </c>
      <c r="H171" s="12">
        <v>2.7</v>
      </c>
      <c r="I171" s="11" t="str">
        <f t="shared" si="19"/>
        <v>medium</v>
      </c>
      <c r="J171" s="11" t="s">
        <v>11</v>
      </c>
      <c r="K171" s="13">
        <v>8.82</v>
      </c>
      <c r="L171" s="13">
        <v>680.18269183660698</v>
      </c>
      <c r="M171" s="13">
        <v>2</v>
      </c>
      <c r="N171" s="13">
        <v>4</v>
      </c>
      <c r="O171" s="13">
        <f t="shared" si="18"/>
        <v>680.18269183660698</v>
      </c>
      <c r="P171" s="13">
        <f t="shared" si="20"/>
        <v>77.118219029093765</v>
      </c>
      <c r="Q171" s="14">
        <f t="shared" si="21"/>
        <v>277.62558850473755</v>
      </c>
      <c r="S171" s="212"/>
      <c r="T171" s="212"/>
      <c r="U171" s="212"/>
      <c r="W171" s="212"/>
      <c r="X171" s="212"/>
      <c r="Y171" s="212"/>
      <c r="Z171" s="212"/>
      <c r="AA171" s="212"/>
    </row>
    <row r="172" spans="1:28">
      <c r="A172" s="10" t="s">
        <v>6</v>
      </c>
      <c r="B172" s="11" t="s">
        <v>90</v>
      </c>
      <c r="C172" s="11" t="s">
        <v>8</v>
      </c>
      <c r="D172" s="11" t="s">
        <v>9</v>
      </c>
      <c r="E172" s="11" t="s">
        <v>10</v>
      </c>
      <c r="F172" s="11">
        <v>20</v>
      </c>
      <c r="G172" s="11">
        <v>1</v>
      </c>
      <c r="H172" s="12">
        <v>2.7</v>
      </c>
      <c r="I172" s="11" t="str">
        <f t="shared" si="19"/>
        <v>medium</v>
      </c>
      <c r="J172" s="11" t="s">
        <v>11</v>
      </c>
      <c r="K172" s="13">
        <v>8.52</v>
      </c>
      <c r="L172" s="13">
        <v>570.42896009245396</v>
      </c>
      <c r="M172" s="13">
        <v>2</v>
      </c>
      <c r="N172" s="13">
        <v>4</v>
      </c>
      <c r="O172" s="13">
        <f t="shared" si="18"/>
        <v>570.42896009245396</v>
      </c>
      <c r="P172" s="13">
        <f t="shared" si="20"/>
        <v>66.951755879396003</v>
      </c>
      <c r="Q172" s="14">
        <f t="shared" si="21"/>
        <v>241.02632116582561</v>
      </c>
      <c r="S172" s="212"/>
      <c r="T172" s="212"/>
      <c r="U172" s="212"/>
      <c r="W172" s="212"/>
      <c r="X172" s="212"/>
      <c r="Y172" s="212"/>
      <c r="Z172" s="212"/>
      <c r="AA172" s="212"/>
    </row>
    <row r="173" spans="1:28">
      <c r="A173" s="10" t="s">
        <v>6</v>
      </c>
      <c r="B173" s="11" t="s">
        <v>90</v>
      </c>
      <c r="C173" s="11" t="s">
        <v>12</v>
      </c>
      <c r="D173" s="11" t="s">
        <v>9</v>
      </c>
      <c r="E173" s="11" t="s">
        <v>10</v>
      </c>
      <c r="F173" s="11">
        <v>20</v>
      </c>
      <c r="G173" s="11">
        <v>1</v>
      </c>
      <c r="H173" s="12">
        <v>2.7</v>
      </c>
      <c r="I173" s="11" t="str">
        <f t="shared" si="19"/>
        <v>medium</v>
      </c>
      <c r="J173" s="11" t="s">
        <v>11</v>
      </c>
      <c r="K173" s="13">
        <v>9.5</v>
      </c>
      <c r="L173" s="13">
        <v>668.30300427951295</v>
      </c>
      <c r="M173" s="13">
        <v>2</v>
      </c>
      <c r="N173" s="13">
        <v>4</v>
      </c>
      <c r="O173" s="13">
        <f t="shared" si="18"/>
        <v>668.30300427951295</v>
      </c>
      <c r="P173" s="13">
        <f t="shared" si="20"/>
        <v>70.347684661001367</v>
      </c>
      <c r="Q173" s="14">
        <f t="shared" si="21"/>
        <v>253.25166477960494</v>
      </c>
      <c r="S173" s="212"/>
      <c r="T173" s="212"/>
      <c r="U173" s="212"/>
      <c r="W173" s="212"/>
      <c r="X173" s="212"/>
      <c r="Y173" s="212"/>
      <c r="Z173" s="212"/>
      <c r="AA173" s="212"/>
    </row>
    <row r="174" spans="1:28">
      <c r="A174" s="10" t="s">
        <v>6</v>
      </c>
      <c r="B174" s="11" t="s">
        <v>91</v>
      </c>
      <c r="C174" s="11" t="s">
        <v>8</v>
      </c>
      <c r="D174" s="11" t="s">
        <v>9</v>
      </c>
      <c r="E174" s="11" t="s">
        <v>10</v>
      </c>
      <c r="F174" s="11">
        <v>20</v>
      </c>
      <c r="G174" s="11">
        <v>1</v>
      </c>
      <c r="H174" s="12">
        <v>2.7</v>
      </c>
      <c r="I174" s="11" t="str">
        <f t="shared" si="19"/>
        <v>medium</v>
      </c>
      <c r="J174" s="11" t="s">
        <v>11</v>
      </c>
      <c r="K174" s="13">
        <v>10.34</v>
      </c>
      <c r="L174" s="13">
        <v>631.37001537962897</v>
      </c>
      <c r="M174" s="13">
        <v>2</v>
      </c>
      <c r="N174" s="13">
        <v>4</v>
      </c>
      <c r="O174" s="13">
        <f t="shared" si="18"/>
        <v>631.37001537962897</v>
      </c>
      <c r="P174" s="13">
        <f t="shared" si="20"/>
        <v>61.060929920660442</v>
      </c>
      <c r="Q174" s="14">
        <f t="shared" si="21"/>
        <v>219.81934771437759</v>
      </c>
      <c r="S174" s="212"/>
      <c r="T174" s="212"/>
      <c r="U174" s="212"/>
      <c r="W174" s="212"/>
      <c r="X174" s="212"/>
      <c r="Y174" s="212"/>
      <c r="Z174" s="212"/>
      <c r="AA174" s="212"/>
    </row>
    <row r="175" spans="1:28">
      <c r="A175" s="10" t="s">
        <v>6</v>
      </c>
      <c r="B175" s="11" t="s">
        <v>91</v>
      </c>
      <c r="C175" s="11" t="s">
        <v>12</v>
      </c>
      <c r="D175" s="11" t="s">
        <v>9</v>
      </c>
      <c r="E175" s="11" t="s">
        <v>10</v>
      </c>
      <c r="F175" s="11">
        <v>20</v>
      </c>
      <c r="G175" s="11">
        <v>1</v>
      </c>
      <c r="H175" s="12">
        <v>2.7</v>
      </c>
      <c r="I175" s="11" t="str">
        <f t="shared" si="19"/>
        <v>medium</v>
      </c>
      <c r="J175" s="11" t="s">
        <v>11</v>
      </c>
      <c r="K175" s="13">
        <v>8.5</v>
      </c>
      <c r="L175" s="13">
        <v>691.43624127153998</v>
      </c>
      <c r="M175" s="13">
        <v>2</v>
      </c>
      <c r="N175" s="13">
        <v>4</v>
      </c>
      <c r="O175" s="13">
        <f t="shared" si="18"/>
        <v>691.43624127153998</v>
      </c>
      <c r="P175" s="13">
        <f t="shared" si="20"/>
        <v>81.345440149592946</v>
      </c>
      <c r="Q175" s="14">
        <f t="shared" si="21"/>
        <v>292.84358453853457</v>
      </c>
      <c r="S175" s="212"/>
      <c r="T175" s="212"/>
      <c r="U175" s="212"/>
      <c r="W175" s="212"/>
      <c r="X175" s="212"/>
      <c r="Y175" s="212"/>
      <c r="Z175" s="212"/>
      <c r="AA175" s="212"/>
    </row>
    <row r="176" spans="1:28">
      <c r="A176" s="10" t="s">
        <v>6</v>
      </c>
      <c r="B176" s="11" t="s">
        <v>92</v>
      </c>
      <c r="C176" s="11" t="s">
        <v>8</v>
      </c>
      <c r="D176" s="11" t="s">
        <v>9</v>
      </c>
      <c r="E176" s="11" t="s">
        <v>10</v>
      </c>
      <c r="F176" s="11">
        <v>20</v>
      </c>
      <c r="G176" s="11">
        <v>1</v>
      </c>
      <c r="H176" s="12">
        <v>2.7</v>
      </c>
      <c r="I176" s="11" t="str">
        <f t="shared" si="19"/>
        <v>medium</v>
      </c>
      <c r="J176" s="11" t="s">
        <v>11</v>
      </c>
      <c r="K176" s="13">
        <v>9.35</v>
      </c>
      <c r="L176" s="13">
        <v>661.84538951687205</v>
      </c>
      <c r="M176" s="13">
        <v>2</v>
      </c>
      <c r="N176" s="13">
        <v>4</v>
      </c>
      <c r="O176" s="13">
        <f t="shared" si="18"/>
        <v>661.84538951687205</v>
      </c>
      <c r="P176" s="13">
        <f t="shared" si="20"/>
        <v>70.785603156884719</v>
      </c>
      <c r="Q176" s="14">
        <f t="shared" si="21"/>
        <v>254.82817136478496</v>
      </c>
      <c r="S176" s="212"/>
      <c r="T176" s="212"/>
      <c r="U176" s="212"/>
      <c r="W176" s="212"/>
      <c r="X176" s="212"/>
      <c r="Y176" s="212"/>
      <c r="Z176" s="212"/>
      <c r="AA176" s="212"/>
    </row>
    <row r="177" spans="1:27" ht="15" thickBot="1">
      <c r="A177" s="15" t="s">
        <v>6</v>
      </c>
      <c r="B177" s="16" t="s">
        <v>92</v>
      </c>
      <c r="C177" s="16" t="s">
        <v>12</v>
      </c>
      <c r="D177" s="16" t="s">
        <v>9</v>
      </c>
      <c r="E177" s="16" t="s">
        <v>10</v>
      </c>
      <c r="F177" s="16">
        <v>20</v>
      </c>
      <c r="G177" s="16">
        <v>1</v>
      </c>
      <c r="H177" s="17">
        <v>2.7</v>
      </c>
      <c r="I177" s="16" t="str">
        <f t="shared" si="19"/>
        <v>medium</v>
      </c>
      <c r="J177" s="16" t="s">
        <v>11</v>
      </c>
      <c r="K177" s="18">
        <v>11.59</v>
      </c>
      <c r="L177" s="18">
        <v>671.72137942473398</v>
      </c>
      <c r="M177" s="18">
        <v>2</v>
      </c>
      <c r="N177" s="18">
        <v>4</v>
      </c>
      <c r="O177" s="18">
        <f t="shared" si="18"/>
        <v>671.72137942473398</v>
      </c>
      <c r="P177" s="18">
        <f t="shared" si="20"/>
        <v>57.956978380046074</v>
      </c>
      <c r="Q177" s="19">
        <f t="shared" si="21"/>
        <v>208.64512216816587</v>
      </c>
      <c r="S177" s="212"/>
      <c r="T177" s="212"/>
      <c r="U177" s="212"/>
      <c r="W177" s="212"/>
      <c r="X177" s="212"/>
      <c r="Y177" s="212"/>
      <c r="Z177" s="212"/>
      <c r="AA177" s="212"/>
    </row>
    <row r="178" spans="1:27">
      <c r="A178" s="5" t="s">
        <v>6</v>
      </c>
      <c r="B178" s="6" t="s">
        <v>93</v>
      </c>
      <c r="C178" s="6" t="s">
        <v>8</v>
      </c>
      <c r="D178" s="6" t="s">
        <v>9</v>
      </c>
      <c r="E178" s="6" t="s">
        <v>10</v>
      </c>
      <c r="F178" s="6">
        <v>20</v>
      </c>
      <c r="G178" s="6">
        <v>2</v>
      </c>
      <c r="H178" s="7">
        <v>2.7</v>
      </c>
      <c r="I178" s="6" t="str">
        <f t="shared" si="19"/>
        <v>medium</v>
      </c>
      <c r="J178" s="6" t="s">
        <v>11</v>
      </c>
      <c r="K178" s="8">
        <v>16.899999999999999</v>
      </c>
      <c r="L178" s="8">
        <v>958.64079936393205</v>
      </c>
      <c r="M178" s="8">
        <v>2</v>
      </c>
      <c r="N178" s="8">
        <v>4</v>
      </c>
      <c r="O178" s="8">
        <f t="shared" si="18"/>
        <v>958.64079936393205</v>
      </c>
      <c r="P178" s="8">
        <f t="shared" si="20"/>
        <v>56.72430765467054</v>
      </c>
      <c r="Q178" s="9">
        <f t="shared" si="21"/>
        <v>204.20750755681394</v>
      </c>
      <c r="S178" s="212"/>
      <c r="T178" s="212"/>
      <c r="U178" s="212"/>
      <c r="W178" s="212"/>
      <c r="X178" s="212"/>
      <c r="Y178" s="212"/>
      <c r="Z178" s="212"/>
      <c r="AA178" s="212"/>
    </row>
    <row r="179" spans="1:27">
      <c r="A179" s="10" t="s">
        <v>6</v>
      </c>
      <c r="B179" s="11" t="s">
        <v>93</v>
      </c>
      <c r="C179" s="11" t="s">
        <v>12</v>
      </c>
      <c r="D179" s="11" t="s">
        <v>9</v>
      </c>
      <c r="E179" s="11" t="s">
        <v>10</v>
      </c>
      <c r="F179" s="11">
        <v>20</v>
      </c>
      <c r="G179" s="11">
        <v>2</v>
      </c>
      <c r="H179" s="12">
        <v>2.7</v>
      </c>
      <c r="I179" s="11" t="str">
        <f t="shared" si="19"/>
        <v>medium</v>
      </c>
      <c r="J179" s="11" t="s">
        <v>11</v>
      </c>
      <c r="K179" s="13">
        <v>11.64</v>
      </c>
      <c r="L179" s="13">
        <v>356.71404332342797</v>
      </c>
      <c r="M179" s="13">
        <v>2</v>
      </c>
      <c r="N179" s="13">
        <v>4</v>
      </c>
      <c r="O179" s="13">
        <f t="shared" si="18"/>
        <v>356.71404332342797</v>
      </c>
      <c r="P179" s="13">
        <f t="shared" si="20"/>
        <v>30.645536367992094</v>
      </c>
      <c r="Q179" s="14">
        <f t="shared" si="21"/>
        <v>110.32393092477153</v>
      </c>
      <c r="S179" s="212"/>
      <c r="T179" s="212"/>
      <c r="U179" s="212"/>
      <c r="W179" s="212"/>
      <c r="X179" s="212"/>
      <c r="Y179" s="212"/>
      <c r="Z179" s="212"/>
      <c r="AA179" s="212"/>
    </row>
    <row r="180" spans="1:27">
      <c r="A180" s="10" t="s">
        <v>6</v>
      </c>
      <c r="B180" s="11" t="s">
        <v>94</v>
      </c>
      <c r="C180" s="11" t="s">
        <v>8</v>
      </c>
      <c r="D180" s="11" t="s">
        <v>9</v>
      </c>
      <c r="E180" s="11" t="s">
        <v>10</v>
      </c>
      <c r="F180" s="11">
        <v>20</v>
      </c>
      <c r="G180" s="11">
        <v>2</v>
      </c>
      <c r="H180" s="12">
        <v>2.7</v>
      </c>
      <c r="I180" s="11" t="str">
        <f t="shared" si="19"/>
        <v>medium</v>
      </c>
      <c r="J180" s="11" t="s">
        <v>11</v>
      </c>
      <c r="K180" s="13">
        <v>9.0500000000000007</v>
      </c>
      <c r="L180" s="13">
        <v>542.61154226039605</v>
      </c>
      <c r="M180" s="13">
        <v>2</v>
      </c>
      <c r="N180" s="13">
        <v>4</v>
      </c>
      <c r="O180" s="13">
        <f t="shared" si="18"/>
        <v>542.61154226039605</v>
      </c>
      <c r="P180" s="13">
        <f t="shared" si="20"/>
        <v>59.957076492861439</v>
      </c>
      <c r="Q180" s="14">
        <f t="shared" si="21"/>
        <v>215.84547537430117</v>
      </c>
      <c r="S180" s="212"/>
      <c r="T180" s="212"/>
      <c r="U180" s="212"/>
      <c r="W180" s="212"/>
      <c r="X180" s="212"/>
      <c r="Y180" s="212"/>
      <c r="Z180" s="212"/>
      <c r="AA180" s="212"/>
    </row>
    <row r="181" spans="1:27">
      <c r="A181" s="10" t="s">
        <v>6</v>
      </c>
      <c r="B181" s="11" t="s">
        <v>94</v>
      </c>
      <c r="C181" s="11" t="s">
        <v>12</v>
      </c>
      <c r="D181" s="11" t="s">
        <v>9</v>
      </c>
      <c r="E181" s="11" t="s">
        <v>10</v>
      </c>
      <c r="F181" s="11">
        <v>20</v>
      </c>
      <c r="G181" s="11">
        <v>2</v>
      </c>
      <c r="H181" s="12">
        <v>2.7</v>
      </c>
      <c r="I181" s="11" t="str">
        <f t="shared" si="19"/>
        <v>medium</v>
      </c>
      <c r="J181" s="11" t="s">
        <v>11</v>
      </c>
      <c r="K181" s="13">
        <v>13.36</v>
      </c>
      <c r="L181" s="13">
        <v>545.65278164527103</v>
      </c>
      <c r="M181" s="13">
        <v>2</v>
      </c>
      <c r="N181" s="13">
        <v>4</v>
      </c>
      <c r="O181" s="13">
        <f t="shared" si="18"/>
        <v>545.65278164527103</v>
      </c>
      <c r="P181" s="13">
        <f t="shared" si="20"/>
        <v>40.842274075244838</v>
      </c>
      <c r="Q181" s="14">
        <f t="shared" si="21"/>
        <v>147.0321866708814</v>
      </c>
      <c r="S181" s="212"/>
      <c r="T181" s="212"/>
      <c r="U181" s="212"/>
      <c r="W181" s="212"/>
      <c r="X181" s="212"/>
      <c r="Y181" s="212"/>
      <c r="Z181" s="212"/>
      <c r="AA181" s="212"/>
    </row>
    <row r="182" spans="1:27">
      <c r="A182" s="10" t="s">
        <v>6</v>
      </c>
      <c r="B182" s="11" t="s">
        <v>95</v>
      </c>
      <c r="C182" s="11" t="s">
        <v>8</v>
      </c>
      <c r="D182" s="11" t="s">
        <v>9</v>
      </c>
      <c r="E182" s="11" t="s">
        <v>10</v>
      </c>
      <c r="F182" s="11">
        <v>20</v>
      </c>
      <c r="G182" s="11">
        <v>2</v>
      </c>
      <c r="H182" s="12">
        <v>2.7</v>
      </c>
      <c r="I182" s="11" t="str">
        <f t="shared" si="19"/>
        <v>medium</v>
      </c>
      <c r="J182" s="11" t="s">
        <v>11</v>
      </c>
      <c r="K182" s="13">
        <v>8.5500000000000007</v>
      </c>
      <c r="L182" s="13">
        <v>524.60014186731905</v>
      </c>
      <c r="M182" s="13">
        <v>2</v>
      </c>
      <c r="N182" s="13">
        <v>4</v>
      </c>
      <c r="O182" s="13">
        <f t="shared" si="18"/>
        <v>524.60014186731905</v>
      </c>
      <c r="P182" s="13">
        <f t="shared" si="20"/>
        <v>61.356741738867719</v>
      </c>
      <c r="Q182" s="14">
        <f t="shared" si="21"/>
        <v>220.88427025992377</v>
      </c>
      <c r="S182" s="212"/>
      <c r="T182" s="212"/>
      <c r="U182" s="212"/>
      <c r="W182" s="212"/>
      <c r="X182" s="212"/>
      <c r="Y182" s="212"/>
      <c r="Z182" s="212"/>
      <c r="AA182" s="212"/>
    </row>
    <row r="183" spans="1:27">
      <c r="A183" s="10" t="s">
        <v>6</v>
      </c>
      <c r="B183" s="11" t="s">
        <v>95</v>
      </c>
      <c r="C183" s="11" t="s">
        <v>12</v>
      </c>
      <c r="D183" s="11" t="s">
        <v>9</v>
      </c>
      <c r="E183" s="11" t="s">
        <v>10</v>
      </c>
      <c r="F183" s="11">
        <v>20</v>
      </c>
      <c r="G183" s="11">
        <v>2</v>
      </c>
      <c r="H183" s="12">
        <v>2.7</v>
      </c>
      <c r="I183" s="11" t="str">
        <f t="shared" si="19"/>
        <v>medium</v>
      </c>
      <c r="J183" s="11" t="s">
        <v>11</v>
      </c>
      <c r="K183" s="13">
        <v>7.52</v>
      </c>
      <c r="L183" s="13">
        <v>536.23699157025897</v>
      </c>
      <c r="M183" s="13">
        <v>2</v>
      </c>
      <c r="N183" s="13">
        <v>4</v>
      </c>
      <c r="O183" s="13">
        <f t="shared" si="18"/>
        <v>536.23699157025897</v>
      </c>
      <c r="P183" s="13">
        <f t="shared" si="20"/>
        <v>71.308110581151467</v>
      </c>
      <c r="Q183" s="14">
        <f t="shared" si="21"/>
        <v>256.7091980921453</v>
      </c>
      <c r="S183" s="212"/>
      <c r="T183" s="212"/>
      <c r="U183" s="212"/>
      <c r="W183" s="212"/>
      <c r="X183" s="212"/>
      <c r="Y183" s="212"/>
      <c r="Z183" s="212"/>
      <c r="AA183" s="212"/>
    </row>
    <row r="184" spans="1:27">
      <c r="A184" s="10" t="s">
        <v>6</v>
      </c>
      <c r="B184" s="11" t="s">
        <v>96</v>
      </c>
      <c r="C184" s="11" t="s">
        <v>8</v>
      </c>
      <c r="D184" s="11" t="s">
        <v>9</v>
      </c>
      <c r="E184" s="11" t="s">
        <v>10</v>
      </c>
      <c r="F184" s="11">
        <v>20</v>
      </c>
      <c r="G184" s="11">
        <v>2</v>
      </c>
      <c r="H184" s="12">
        <v>2.7</v>
      </c>
      <c r="I184" s="11" t="str">
        <f t="shared" si="19"/>
        <v>medium</v>
      </c>
      <c r="J184" s="11" t="s">
        <v>11</v>
      </c>
      <c r="K184" s="13">
        <v>10.26</v>
      </c>
      <c r="L184" s="13">
        <v>521.26435361326605</v>
      </c>
      <c r="M184" s="13">
        <v>2</v>
      </c>
      <c r="N184" s="13">
        <v>4</v>
      </c>
      <c r="O184" s="13">
        <f t="shared" si="18"/>
        <v>521.26435361326605</v>
      </c>
      <c r="P184" s="13">
        <f t="shared" si="20"/>
        <v>50.805492554899224</v>
      </c>
      <c r="Q184" s="14">
        <f t="shared" si="21"/>
        <v>182.89977319763722</v>
      </c>
      <c r="S184" s="212"/>
      <c r="T184" s="212"/>
      <c r="U184" s="212"/>
      <c r="W184" s="212"/>
      <c r="X184" s="212"/>
      <c r="Y184" s="212"/>
      <c r="Z184" s="212"/>
      <c r="AA184" s="212"/>
    </row>
    <row r="185" spans="1:27" ht="15" thickBot="1">
      <c r="A185" s="15" t="s">
        <v>6</v>
      </c>
      <c r="B185" s="16" t="s">
        <v>96</v>
      </c>
      <c r="C185" s="16" t="s">
        <v>12</v>
      </c>
      <c r="D185" s="16" t="s">
        <v>9</v>
      </c>
      <c r="E185" s="16" t="s">
        <v>10</v>
      </c>
      <c r="F185" s="16">
        <v>20</v>
      </c>
      <c r="G185" s="16">
        <v>2</v>
      </c>
      <c r="H185" s="17">
        <v>2.7</v>
      </c>
      <c r="I185" s="16" t="str">
        <f t="shared" si="19"/>
        <v>medium</v>
      </c>
      <c r="J185" s="16" t="s">
        <v>11</v>
      </c>
      <c r="K185" s="18">
        <v>6.43</v>
      </c>
      <c r="L185" s="18">
        <v>497.77174810270799</v>
      </c>
      <c r="M185" s="18">
        <v>2</v>
      </c>
      <c r="N185" s="18">
        <v>4</v>
      </c>
      <c r="O185" s="18">
        <f t="shared" si="18"/>
        <v>497.77174810270799</v>
      </c>
      <c r="P185" s="18">
        <f t="shared" si="20"/>
        <v>77.413957714262523</v>
      </c>
      <c r="Q185" s="19">
        <f t="shared" si="21"/>
        <v>278.69024777134513</v>
      </c>
      <c r="S185" s="212"/>
      <c r="T185" s="212"/>
      <c r="U185" s="212"/>
      <c r="W185" s="212"/>
      <c r="X185" s="212"/>
      <c r="Y185" s="212"/>
      <c r="Z185" s="212"/>
      <c r="AA185" s="212"/>
    </row>
    <row r="186" spans="1:27">
      <c r="A186" s="5" t="s">
        <v>6</v>
      </c>
      <c r="B186" s="6" t="s">
        <v>85</v>
      </c>
      <c r="C186" s="6" t="s">
        <v>8</v>
      </c>
      <c r="D186" s="6" t="s">
        <v>9</v>
      </c>
      <c r="E186" s="6" t="s">
        <v>10</v>
      </c>
      <c r="F186" s="6">
        <v>20</v>
      </c>
      <c r="G186" s="6">
        <v>3</v>
      </c>
      <c r="H186" s="7">
        <v>2.7</v>
      </c>
      <c r="I186" s="6" t="str">
        <f t="shared" si="19"/>
        <v>medium</v>
      </c>
      <c r="J186" s="6" t="s">
        <v>57</v>
      </c>
      <c r="K186" s="8">
        <v>0.8</v>
      </c>
      <c r="L186" s="8">
        <v>645.50148631600098</v>
      </c>
      <c r="M186" s="8">
        <v>2</v>
      </c>
      <c r="N186" s="8">
        <v>4</v>
      </c>
      <c r="O186" s="8"/>
      <c r="P186" s="8" t="e">
        <f t="shared" si="20"/>
        <v>#N/A</v>
      </c>
      <c r="Q186" s="9" t="e">
        <f t="shared" si="21"/>
        <v>#N/A</v>
      </c>
      <c r="S186" s="212"/>
      <c r="T186" s="212"/>
      <c r="U186" s="212"/>
      <c r="W186" s="212"/>
      <c r="X186" s="212"/>
      <c r="Y186" s="212"/>
      <c r="Z186" s="212"/>
      <c r="AA186" s="212"/>
    </row>
    <row r="187" spans="1:27">
      <c r="A187" s="10" t="s">
        <v>6</v>
      </c>
      <c r="B187" s="11" t="s">
        <v>85</v>
      </c>
      <c r="C187" s="11" t="s">
        <v>12</v>
      </c>
      <c r="D187" s="11" t="s">
        <v>9</v>
      </c>
      <c r="E187" s="11" t="s">
        <v>10</v>
      </c>
      <c r="F187" s="11">
        <v>20</v>
      </c>
      <c r="G187" s="11">
        <v>3</v>
      </c>
      <c r="H187" s="12">
        <v>2.7</v>
      </c>
      <c r="I187" s="11" t="str">
        <f t="shared" si="19"/>
        <v>medium</v>
      </c>
      <c r="J187" s="11" t="s">
        <v>57</v>
      </c>
      <c r="K187" s="13">
        <v>0.8</v>
      </c>
      <c r="L187" s="13">
        <v>655.16160953939595</v>
      </c>
      <c r="M187" s="13">
        <v>2</v>
      </c>
      <c r="N187" s="13">
        <v>4</v>
      </c>
      <c r="O187" s="13"/>
      <c r="P187" s="13" t="e">
        <f t="shared" si="20"/>
        <v>#N/A</v>
      </c>
      <c r="Q187" s="14" t="e">
        <f t="shared" si="21"/>
        <v>#N/A</v>
      </c>
      <c r="S187" s="212"/>
      <c r="T187" s="212"/>
      <c r="U187" s="212"/>
      <c r="W187" s="212"/>
      <c r="X187" s="212"/>
      <c r="Y187" s="212"/>
      <c r="Z187" s="212"/>
      <c r="AA187" s="212"/>
    </row>
    <row r="188" spans="1:27">
      <c r="A188" s="10" t="s">
        <v>6</v>
      </c>
      <c r="B188" s="11" t="s">
        <v>86</v>
      </c>
      <c r="C188" s="11" t="s">
        <v>8</v>
      </c>
      <c r="D188" s="11" t="s">
        <v>9</v>
      </c>
      <c r="E188" s="11" t="s">
        <v>10</v>
      </c>
      <c r="F188" s="11">
        <v>20</v>
      </c>
      <c r="G188" s="11">
        <v>3</v>
      </c>
      <c r="H188" s="12">
        <v>2.7</v>
      </c>
      <c r="I188" s="11" t="str">
        <f t="shared" si="19"/>
        <v>medium</v>
      </c>
      <c r="J188" s="11" t="s">
        <v>57</v>
      </c>
      <c r="K188" s="13">
        <v>0.86</v>
      </c>
      <c r="L188" s="13">
        <v>699.47358650870797</v>
      </c>
      <c r="M188" s="13">
        <v>2</v>
      </c>
      <c r="N188" s="13">
        <v>4</v>
      </c>
      <c r="O188" s="13"/>
      <c r="P188" s="13" t="e">
        <f t="shared" si="20"/>
        <v>#N/A</v>
      </c>
      <c r="Q188" s="14" t="e">
        <f t="shared" si="21"/>
        <v>#N/A</v>
      </c>
      <c r="S188" s="212"/>
      <c r="T188" s="212"/>
      <c r="U188" s="212"/>
      <c r="W188" s="212"/>
      <c r="X188" s="212"/>
      <c r="Y188" s="212"/>
      <c r="Z188" s="212"/>
      <c r="AA188" s="212"/>
    </row>
    <row r="189" spans="1:27">
      <c r="A189" s="10" t="s">
        <v>6</v>
      </c>
      <c r="B189" s="11" t="s">
        <v>86</v>
      </c>
      <c r="C189" s="11" t="s">
        <v>12</v>
      </c>
      <c r="D189" s="11" t="s">
        <v>9</v>
      </c>
      <c r="E189" s="11" t="s">
        <v>10</v>
      </c>
      <c r="F189" s="11">
        <v>20</v>
      </c>
      <c r="G189" s="11">
        <v>3</v>
      </c>
      <c r="H189" s="12">
        <v>2.7</v>
      </c>
      <c r="I189" s="11" t="str">
        <f t="shared" si="19"/>
        <v>medium</v>
      </c>
      <c r="J189" s="11" t="s">
        <v>57</v>
      </c>
      <c r="K189" s="13">
        <v>0.86</v>
      </c>
      <c r="L189" s="13">
        <v>767.88744831294105</v>
      </c>
      <c r="M189" s="13">
        <v>2</v>
      </c>
      <c r="N189" s="13">
        <v>4</v>
      </c>
      <c r="O189" s="13"/>
      <c r="P189" s="13" t="e">
        <f t="shared" si="20"/>
        <v>#N/A</v>
      </c>
      <c r="Q189" s="14" t="e">
        <f t="shared" si="21"/>
        <v>#N/A</v>
      </c>
      <c r="S189" s="212"/>
      <c r="T189" s="212"/>
      <c r="U189" s="212"/>
      <c r="W189" s="212"/>
      <c r="X189" s="212"/>
      <c r="Y189" s="212"/>
      <c r="Z189" s="212"/>
      <c r="AA189" s="212"/>
    </row>
    <row r="190" spans="1:27">
      <c r="A190" s="10" t="s">
        <v>6</v>
      </c>
      <c r="B190" s="11" t="s">
        <v>87</v>
      </c>
      <c r="C190" s="11" t="s">
        <v>8</v>
      </c>
      <c r="D190" s="11" t="s">
        <v>9</v>
      </c>
      <c r="E190" s="11" t="s">
        <v>10</v>
      </c>
      <c r="F190" s="11">
        <v>20</v>
      </c>
      <c r="G190" s="11">
        <v>3</v>
      </c>
      <c r="H190" s="12">
        <v>2.7</v>
      </c>
      <c r="I190" s="11" t="str">
        <f t="shared" si="19"/>
        <v>medium</v>
      </c>
      <c r="J190" s="11" t="s">
        <v>57</v>
      </c>
      <c r="K190" s="13">
        <v>0.83</v>
      </c>
      <c r="L190" s="13">
        <v>790.46787389744702</v>
      </c>
      <c r="M190" s="13">
        <v>2</v>
      </c>
      <c r="N190" s="13">
        <v>4</v>
      </c>
      <c r="O190" s="13"/>
      <c r="P190" s="13" t="e">
        <f t="shared" si="20"/>
        <v>#N/A</v>
      </c>
      <c r="Q190" s="14" t="e">
        <f t="shared" si="21"/>
        <v>#N/A</v>
      </c>
      <c r="S190" s="212"/>
      <c r="T190" s="212"/>
      <c r="U190" s="212"/>
      <c r="W190" s="212"/>
      <c r="X190" s="212"/>
      <c r="Y190" s="212"/>
      <c r="Z190" s="212"/>
      <c r="AA190" s="212"/>
    </row>
    <row r="191" spans="1:27">
      <c r="A191" s="10" t="s">
        <v>6</v>
      </c>
      <c r="B191" s="11" t="s">
        <v>87</v>
      </c>
      <c r="C191" s="11" t="s">
        <v>12</v>
      </c>
      <c r="D191" s="11" t="s">
        <v>9</v>
      </c>
      <c r="E191" s="11" t="s">
        <v>10</v>
      </c>
      <c r="F191" s="11">
        <v>20</v>
      </c>
      <c r="G191" s="11">
        <v>3</v>
      </c>
      <c r="H191" s="12">
        <v>2.7</v>
      </c>
      <c r="I191" s="11" t="str">
        <f t="shared" si="19"/>
        <v>medium</v>
      </c>
      <c r="J191" s="11" t="s">
        <v>57</v>
      </c>
      <c r="K191" s="13">
        <v>0.83</v>
      </c>
      <c r="L191" s="13">
        <v>734.12830008438095</v>
      </c>
      <c r="M191" s="13">
        <v>2</v>
      </c>
      <c r="N191" s="13">
        <v>4</v>
      </c>
      <c r="O191" s="13"/>
      <c r="P191" s="13" t="e">
        <f t="shared" si="20"/>
        <v>#N/A</v>
      </c>
      <c r="Q191" s="14" t="e">
        <f t="shared" si="21"/>
        <v>#N/A</v>
      </c>
      <c r="S191" s="212"/>
      <c r="T191" s="212"/>
      <c r="U191" s="212"/>
      <c r="W191" s="212"/>
      <c r="X191" s="212"/>
      <c r="Y191" s="212"/>
      <c r="Z191" s="212"/>
      <c r="AA191" s="212"/>
    </row>
    <row r="192" spans="1:27">
      <c r="A192" s="10" t="s">
        <v>6</v>
      </c>
      <c r="B192" s="11" t="s">
        <v>88</v>
      </c>
      <c r="C192" s="11" t="s">
        <v>8</v>
      </c>
      <c r="D192" s="11" t="s">
        <v>9</v>
      </c>
      <c r="E192" s="11" t="s">
        <v>10</v>
      </c>
      <c r="F192" s="11">
        <v>20</v>
      </c>
      <c r="G192" s="11">
        <v>3</v>
      </c>
      <c r="H192" s="12">
        <v>2.7</v>
      </c>
      <c r="I192" s="11" t="str">
        <f t="shared" si="19"/>
        <v>medium</v>
      </c>
      <c r="J192" s="11" t="s">
        <v>57</v>
      </c>
      <c r="K192" s="13">
        <v>0.8</v>
      </c>
      <c r="L192" s="13">
        <v>748.17267144111895</v>
      </c>
      <c r="M192" s="13">
        <v>2</v>
      </c>
      <c r="N192" s="13">
        <v>4</v>
      </c>
      <c r="O192" s="13"/>
      <c r="P192" s="13" t="e">
        <f t="shared" si="20"/>
        <v>#N/A</v>
      </c>
      <c r="Q192" s="14" t="e">
        <f t="shared" si="21"/>
        <v>#N/A</v>
      </c>
      <c r="S192" s="212"/>
      <c r="T192" s="212"/>
      <c r="U192" s="212"/>
      <c r="W192" s="212"/>
      <c r="X192" s="212"/>
      <c r="Y192" s="212"/>
      <c r="Z192" s="212"/>
      <c r="AA192" s="212"/>
    </row>
    <row r="193" spans="1:27" ht="15" thickBot="1">
      <c r="A193" s="15" t="s">
        <v>6</v>
      </c>
      <c r="B193" s="16" t="s">
        <v>88</v>
      </c>
      <c r="C193" s="16" t="s">
        <v>12</v>
      </c>
      <c r="D193" s="16" t="s">
        <v>9</v>
      </c>
      <c r="E193" s="16" t="s">
        <v>10</v>
      </c>
      <c r="F193" s="16">
        <v>20</v>
      </c>
      <c r="G193" s="16">
        <v>3</v>
      </c>
      <c r="H193" s="17">
        <v>2.7</v>
      </c>
      <c r="I193" s="16" t="str">
        <f t="shared" si="19"/>
        <v>medium</v>
      </c>
      <c r="J193" s="16" t="s">
        <v>57</v>
      </c>
      <c r="K193" s="18">
        <v>0.8</v>
      </c>
      <c r="L193" s="18">
        <v>720.65772055049501</v>
      </c>
      <c r="M193" s="18">
        <v>2</v>
      </c>
      <c r="N193" s="18">
        <v>4</v>
      </c>
      <c r="O193" s="18"/>
      <c r="P193" s="18" t="e">
        <f t="shared" si="20"/>
        <v>#N/A</v>
      </c>
      <c r="Q193" s="19" t="e">
        <f t="shared" si="21"/>
        <v>#N/A</v>
      </c>
      <c r="S193" s="212"/>
      <c r="T193" s="212"/>
      <c r="U193" s="212"/>
      <c r="W193" s="212"/>
      <c r="X193" s="212"/>
      <c r="Y193" s="212"/>
      <c r="Z193" s="212"/>
      <c r="AA193" s="212"/>
    </row>
    <row r="194" spans="1:27">
      <c r="A194" s="5" t="s">
        <v>6</v>
      </c>
      <c r="B194" s="6" t="s">
        <v>97</v>
      </c>
      <c r="C194" s="6" t="s">
        <v>8</v>
      </c>
      <c r="D194" s="6" t="s">
        <v>9</v>
      </c>
      <c r="E194" s="6" t="s">
        <v>10</v>
      </c>
      <c r="F194" s="6">
        <v>20</v>
      </c>
      <c r="G194" s="6">
        <v>1</v>
      </c>
      <c r="H194" s="7">
        <v>3.2</v>
      </c>
      <c r="I194" s="6" t="str">
        <f t="shared" si="19"/>
        <v>high</v>
      </c>
      <c r="J194" s="6" t="s">
        <v>11</v>
      </c>
      <c r="K194" s="8">
        <v>7.3</v>
      </c>
      <c r="L194" s="8">
        <v>624.78834026517097</v>
      </c>
      <c r="M194" s="8">
        <v>2</v>
      </c>
      <c r="N194" s="8">
        <v>4</v>
      </c>
      <c r="O194" s="8">
        <f t="shared" ref="O194:O257" si="22">(IF(L194&lt;N194,0,L194))</f>
        <v>624.78834026517097</v>
      </c>
      <c r="P194" s="8">
        <f t="shared" si="20"/>
        <v>85.587443871941232</v>
      </c>
      <c r="Q194" s="9">
        <f t="shared" si="21"/>
        <v>308.11479793898843</v>
      </c>
      <c r="S194" s="212"/>
      <c r="T194" s="212"/>
      <c r="U194" s="212"/>
      <c r="W194" s="212"/>
      <c r="X194" s="212"/>
      <c r="Y194" s="212"/>
      <c r="Z194" s="212"/>
      <c r="AA194" s="212"/>
    </row>
    <row r="195" spans="1:27">
      <c r="A195" s="10" t="s">
        <v>6</v>
      </c>
      <c r="B195" s="11" t="s">
        <v>97</v>
      </c>
      <c r="C195" s="11" t="s">
        <v>12</v>
      </c>
      <c r="D195" s="11" t="s">
        <v>9</v>
      </c>
      <c r="E195" s="11" t="s">
        <v>10</v>
      </c>
      <c r="F195" s="11">
        <v>20</v>
      </c>
      <c r="G195" s="11">
        <v>1</v>
      </c>
      <c r="H195" s="12">
        <v>3.2</v>
      </c>
      <c r="I195" s="11" t="str">
        <f t="shared" ref="I195:I258" si="23">IF(H195=2.3,"low",IF(H195=2.7,"medium",IF(H195=3.2,"high",IF(H195=1.4,"low",IF(H195=2,"medium",IF(H195=3.3,"high"))))))</f>
        <v>high</v>
      </c>
      <c r="J195" s="11" t="s">
        <v>11</v>
      </c>
      <c r="K195" s="13">
        <v>7.3</v>
      </c>
      <c r="L195" s="13">
        <v>679.04125783314703</v>
      </c>
      <c r="M195" s="13">
        <v>2</v>
      </c>
      <c r="N195" s="13">
        <v>4</v>
      </c>
      <c r="O195" s="13">
        <f t="shared" si="22"/>
        <v>679.04125783314703</v>
      </c>
      <c r="P195" s="13">
        <f t="shared" ref="P195:P258" si="24">IF(O195=0,NA(),(O195/K195))</f>
        <v>93.019350388102339</v>
      </c>
      <c r="Q195" s="14">
        <f t="shared" ref="Q195:Q258" si="25">IF(O195=0,NA(),((P195/1000)*3600))</f>
        <v>334.86966139716844</v>
      </c>
      <c r="S195" s="212"/>
      <c r="T195" s="212"/>
      <c r="U195" s="212"/>
      <c r="W195" s="212"/>
      <c r="X195" s="212"/>
      <c r="Y195" s="212"/>
      <c r="Z195" s="212"/>
      <c r="AA195" s="212"/>
    </row>
    <row r="196" spans="1:27">
      <c r="A196" s="10" t="s">
        <v>6</v>
      </c>
      <c r="B196" s="11" t="s">
        <v>98</v>
      </c>
      <c r="C196" s="11" t="s">
        <v>8</v>
      </c>
      <c r="D196" s="11" t="s">
        <v>9</v>
      </c>
      <c r="E196" s="11" t="s">
        <v>10</v>
      </c>
      <c r="F196" s="11">
        <v>20</v>
      </c>
      <c r="G196" s="11">
        <v>1</v>
      </c>
      <c r="H196" s="12">
        <v>3.2</v>
      </c>
      <c r="I196" s="11" t="str">
        <f t="shared" si="23"/>
        <v>high</v>
      </c>
      <c r="J196" s="11" t="s">
        <v>11</v>
      </c>
      <c r="K196" s="13">
        <v>7.59</v>
      </c>
      <c r="L196" s="13">
        <v>685.54104185471101</v>
      </c>
      <c r="M196" s="13">
        <v>2</v>
      </c>
      <c r="N196" s="13">
        <v>4</v>
      </c>
      <c r="O196" s="13">
        <f t="shared" si="22"/>
        <v>685.54104185471101</v>
      </c>
      <c r="P196" s="13">
        <f t="shared" si="24"/>
        <v>90.321612892583801</v>
      </c>
      <c r="Q196" s="14">
        <f t="shared" si="25"/>
        <v>325.15780641330167</v>
      </c>
      <c r="S196" s="212"/>
      <c r="T196" s="212"/>
      <c r="U196" s="212"/>
      <c r="W196" s="212"/>
      <c r="X196" s="212"/>
      <c r="Y196" s="212"/>
      <c r="Z196" s="212"/>
      <c r="AA196" s="212"/>
    </row>
    <row r="197" spans="1:27">
      <c r="A197" s="10" t="s">
        <v>6</v>
      </c>
      <c r="B197" s="11" t="s">
        <v>98</v>
      </c>
      <c r="C197" s="11" t="s">
        <v>12</v>
      </c>
      <c r="D197" s="11" t="s">
        <v>9</v>
      </c>
      <c r="E197" s="11" t="s">
        <v>10</v>
      </c>
      <c r="F197" s="11">
        <v>20</v>
      </c>
      <c r="G197" s="11">
        <v>1</v>
      </c>
      <c r="H197" s="12">
        <v>3.2</v>
      </c>
      <c r="I197" s="11" t="str">
        <f t="shared" si="23"/>
        <v>high</v>
      </c>
      <c r="J197" s="11" t="s">
        <v>11</v>
      </c>
      <c r="K197" s="13">
        <v>7.29</v>
      </c>
      <c r="L197" s="13">
        <v>690.26760640932105</v>
      </c>
      <c r="M197" s="13">
        <v>2</v>
      </c>
      <c r="N197" s="13">
        <v>4</v>
      </c>
      <c r="O197" s="13">
        <f t="shared" si="22"/>
        <v>690.26760640932105</v>
      </c>
      <c r="P197" s="13">
        <f t="shared" si="24"/>
        <v>94.686914459440473</v>
      </c>
      <c r="Q197" s="14">
        <f t="shared" si="25"/>
        <v>340.87289205398571</v>
      </c>
      <c r="S197" s="212"/>
      <c r="T197" s="212"/>
      <c r="U197" s="212"/>
      <c r="W197" s="212"/>
      <c r="X197" s="212"/>
      <c r="Y197" s="212"/>
      <c r="Z197" s="212"/>
      <c r="AA197" s="212"/>
    </row>
    <row r="198" spans="1:27">
      <c r="A198" s="10" t="s">
        <v>6</v>
      </c>
      <c r="B198" s="11" t="s">
        <v>99</v>
      </c>
      <c r="C198" s="11" t="s">
        <v>8</v>
      </c>
      <c r="D198" s="11" t="s">
        <v>9</v>
      </c>
      <c r="E198" s="11" t="s">
        <v>10</v>
      </c>
      <c r="F198" s="11">
        <v>20</v>
      </c>
      <c r="G198" s="11">
        <v>1</v>
      </c>
      <c r="H198" s="12">
        <v>3.2</v>
      </c>
      <c r="I198" s="11" t="str">
        <f t="shared" si="23"/>
        <v>high</v>
      </c>
      <c r="J198" s="11" t="s">
        <v>11</v>
      </c>
      <c r="K198" s="13">
        <v>8.0399999999999991</v>
      </c>
      <c r="L198" s="13">
        <v>664.07096758202795</v>
      </c>
      <c r="M198" s="13">
        <v>2</v>
      </c>
      <c r="N198" s="13">
        <v>4</v>
      </c>
      <c r="O198" s="13">
        <f t="shared" si="22"/>
        <v>664.07096758202795</v>
      </c>
      <c r="P198" s="13">
        <f t="shared" si="24"/>
        <v>82.595891490301995</v>
      </c>
      <c r="Q198" s="14">
        <f t="shared" si="25"/>
        <v>297.34520936508721</v>
      </c>
      <c r="S198" s="212"/>
      <c r="T198" s="212"/>
      <c r="U198" s="212"/>
      <c r="W198" s="212"/>
      <c r="X198" s="212"/>
      <c r="Y198" s="212"/>
      <c r="Z198" s="212"/>
      <c r="AA198" s="212"/>
    </row>
    <row r="199" spans="1:27">
      <c r="A199" s="10" t="s">
        <v>6</v>
      </c>
      <c r="B199" s="11" t="s">
        <v>99</v>
      </c>
      <c r="C199" s="11" t="s">
        <v>12</v>
      </c>
      <c r="D199" s="11" t="s">
        <v>9</v>
      </c>
      <c r="E199" s="11" t="s">
        <v>10</v>
      </c>
      <c r="F199" s="11">
        <v>20</v>
      </c>
      <c r="G199" s="11">
        <v>1</v>
      </c>
      <c r="H199" s="12">
        <v>3.2</v>
      </c>
      <c r="I199" s="11" t="str">
        <f t="shared" si="23"/>
        <v>high</v>
      </c>
      <c r="J199" s="11" t="s">
        <v>11</v>
      </c>
      <c r="K199" s="13">
        <v>7.7</v>
      </c>
      <c r="L199" s="13">
        <v>724.72163790693503</v>
      </c>
      <c r="M199" s="13">
        <v>2</v>
      </c>
      <c r="N199" s="13">
        <v>4</v>
      </c>
      <c r="O199" s="13">
        <f t="shared" si="22"/>
        <v>724.72163790693503</v>
      </c>
      <c r="P199" s="13">
        <f t="shared" si="24"/>
        <v>94.119693234666883</v>
      </c>
      <c r="Q199" s="14">
        <f t="shared" si="25"/>
        <v>338.83089564480082</v>
      </c>
      <c r="S199" s="212"/>
      <c r="T199" s="212"/>
      <c r="U199" s="212"/>
      <c r="W199" s="212"/>
      <c r="X199" s="212"/>
      <c r="Y199" s="212"/>
      <c r="Z199" s="212"/>
      <c r="AA199" s="212"/>
    </row>
    <row r="200" spans="1:27">
      <c r="A200" s="10" t="s">
        <v>6</v>
      </c>
      <c r="B200" s="11" t="s">
        <v>100</v>
      </c>
      <c r="C200" s="11" t="s">
        <v>8</v>
      </c>
      <c r="D200" s="11" t="s">
        <v>9</v>
      </c>
      <c r="E200" s="11" t="s">
        <v>10</v>
      </c>
      <c r="F200" s="11">
        <v>20</v>
      </c>
      <c r="G200" s="11">
        <v>1</v>
      </c>
      <c r="H200" s="12">
        <v>3.2</v>
      </c>
      <c r="I200" s="11" t="str">
        <f t="shared" si="23"/>
        <v>high</v>
      </c>
      <c r="J200" s="11" t="s">
        <v>11</v>
      </c>
      <c r="K200" s="13">
        <v>8.17</v>
      </c>
      <c r="L200" s="13">
        <v>665.44449552989101</v>
      </c>
      <c r="M200" s="13">
        <v>2</v>
      </c>
      <c r="N200" s="13">
        <v>4</v>
      </c>
      <c r="O200" s="13">
        <f t="shared" si="22"/>
        <v>665.44449552989101</v>
      </c>
      <c r="P200" s="13">
        <f t="shared" si="24"/>
        <v>81.449754654821419</v>
      </c>
      <c r="Q200" s="14">
        <f t="shared" si="25"/>
        <v>293.21911675735709</v>
      </c>
      <c r="S200" s="212"/>
      <c r="T200" s="212"/>
      <c r="U200" s="212"/>
      <c r="W200" s="212"/>
      <c r="X200" s="212"/>
      <c r="Y200" s="212"/>
      <c r="Z200" s="212"/>
      <c r="AA200" s="212"/>
    </row>
    <row r="201" spans="1:27" ht="15" thickBot="1">
      <c r="A201" s="15" t="s">
        <v>6</v>
      </c>
      <c r="B201" s="16" t="s">
        <v>100</v>
      </c>
      <c r="C201" s="16" t="s">
        <v>12</v>
      </c>
      <c r="D201" s="16" t="s">
        <v>9</v>
      </c>
      <c r="E201" s="16" t="s">
        <v>10</v>
      </c>
      <c r="F201" s="16">
        <v>20</v>
      </c>
      <c r="G201" s="16">
        <v>1</v>
      </c>
      <c r="H201" s="17">
        <v>3.2</v>
      </c>
      <c r="I201" s="16" t="str">
        <f t="shared" si="23"/>
        <v>high</v>
      </c>
      <c r="J201" s="16" t="s">
        <v>11</v>
      </c>
      <c r="K201" s="18">
        <v>7.04</v>
      </c>
      <c r="L201" s="18">
        <v>671.09181861609898</v>
      </c>
      <c r="M201" s="18">
        <v>2</v>
      </c>
      <c r="N201" s="18">
        <v>4</v>
      </c>
      <c r="O201" s="18">
        <f t="shared" si="22"/>
        <v>671.09181861609898</v>
      </c>
      <c r="P201" s="18">
        <f t="shared" si="24"/>
        <v>95.325542417059509</v>
      </c>
      <c r="Q201" s="19">
        <f t="shared" si="25"/>
        <v>343.17195270141423</v>
      </c>
      <c r="S201" s="212"/>
      <c r="T201" s="212"/>
      <c r="U201" s="212"/>
      <c r="W201" s="212"/>
      <c r="X201" s="212"/>
      <c r="Y201" s="212"/>
      <c r="Z201" s="212"/>
      <c r="AA201" s="212"/>
    </row>
    <row r="202" spans="1:27">
      <c r="A202" s="5" t="s">
        <v>6</v>
      </c>
      <c r="B202" s="6" t="s">
        <v>101</v>
      </c>
      <c r="C202" s="6" t="s">
        <v>8</v>
      </c>
      <c r="D202" s="6" t="s">
        <v>9</v>
      </c>
      <c r="E202" s="6" t="s">
        <v>10</v>
      </c>
      <c r="F202" s="6">
        <v>20</v>
      </c>
      <c r="G202" s="6">
        <v>2</v>
      </c>
      <c r="H202" s="7">
        <v>3.2</v>
      </c>
      <c r="I202" s="6" t="str">
        <f t="shared" si="23"/>
        <v>high</v>
      </c>
      <c r="J202" s="6" t="s">
        <v>11</v>
      </c>
      <c r="K202" s="8">
        <v>7.27</v>
      </c>
      <c r="L202" s="8">
        <v>252.54689890818099</v>
      </c>
      <c r="M202" s="8">
        <v>2</v>
      </c>
      <c r="N202" s="8">
        <v>4</v>
      </c>
      <c r="O202" s="8">
        <f t="shared" si="22"/>
        <v>252.54689890818099</v>
      </c>
      <c r="P202" s="8">
        <f t="shared" si="24"/>
        <v>34.73822543441279</v>
      </c>
      <c r="Q202" s="9">
        <f t="shared" si="25"/>
        <v>125.05761156388604</v>
      </c>
      <c r="S202" s="212"/>
      <c r="T202" s="212"/>
      <c r="U202" s="212"/>
      <c r="W202" s="212"/>
      <c r="X202" s="212"/>
      <c r="Y202" s="212"/>
      <c r="Z202" s="212"/>
      <c r="AA202" s="212"/>
    </row>
    <row r="203" spans="1:27">
      <c r="A203" s="10" t="s">
        <v>6</v>
      </c>
      <c r="B203" s="11" t="s">
        <v>101</v>
      </c>
      <c r="C203" s="11" t="s">
        <v>12</v>
      </c>
      <c r="D203" s="11" t="s">
        <v>9</v>
      </c>
      <c r="E203" s="11" t="s">
        <v>10</v>
      </c>
      <c r="F203" s="11">
        <v>20</v>
      </c>
      <c r="G203" s="11">
        <v>2</v>
      </c>
      <c r="H203" s="12">
        <v>3.2</v>
      </c>
      <c r="I203" s="11" t="str">
        <f t="shared" si="23"/>
        <v>high</v>
      </c>
      <c r="J203" s="11" t="s">
        <v>11</v>
      </c>
      <c r="K203" s="13">
        <v>5.9</v>
      </c>
      <c r="L203" s="13">
        <v>471.15388373194497</v>
      </c>
      <c r="M203" s="13">
        <v>2</v>
      </c>
      <c r="N203" s="13">
        <v>4</v>
      </c>
      <c r="O203" s="13">
        <f t="shared" si="22"/>
        <v>471.15388373194497</v>
      </c>
      <c r="P203" s="13">
        <f t="shared" si="24"/>
        <v>79.856590463041513</v>
      </c>
      <c r="Q203" s="14">
        <f t="shared" si="25"/>
        <v>287.48372566694945</v>
      </c>
      <c r="S203" s="212"/>
      <c r="T203" s="212"/>
      <c r="U203" s="212"/>
      <c r="W203" s="212"/>
      <c r="X203" s="212"/>
      <c r="Y203" s="212"/>
      <c r="Z203" s="212"/>
      <c r="AA203" s="212"/>
    </row>
    <row r="204" spans="1:27">
      <c r="A204" s="10" t="s">
        <v>6</v>
      </c>
      <c r="B204" s="11" t="s">
        <v>102</v>
      </c>
      <c r="C204" s="11" t="s">
        <v>8</v>
      </c>
      <c r="D204" s="11" t="s">
        <v>9</v>
      </c>
      <c r="E204" s="11" t="s">
        <v>10</v>
      </c>
      <c r="F204" s="11">
        <v>20</v>
      </c>
      <c r="G204" s="11">
        <v>2</v>
      </c>
      <c r="H204" s="12">
        <v>3.2</v>
      </c>
      <c r="I204" s="11" t="str">
        <f t="shared" si="23"/>
        <v>high</v>
      </c>
      <c r="J204" s="11" t="s">
        <v>11</v>
      </c>
      <c r="K204" s="13">
        <v>5.6</v>
      </c>
      <c r="L204" s="13">
        <v>162.92587109708799</v>
      </c>
      <c r="M204" s="13">
        <v>2</v>
      </c>
      <c r="N204" s="13">
        <v>4</v>
      </c>
      <c r="O204" s="13">
        <f t="shared" si="22"/>
        <v>162.92587109708799</v>
      </c>
      <c r="P204" s="13">
        <f t="shared" si="24"/>
        <v>29.093905553051428</v>
      </c>
      <c r="Q204" s="14">
        <f t="shared" si="25"/>
        <v>104.73805999098514</v>
      </c>
      <c r="S204" s="212"/>
      <c r="T204" s="212"/>
      <c r="U204" s="212"/>
      <c r="W204" s="212"/>
      <c r="X204" s="212"/>
      <c r="Y204" s="212"/>
      <c r="Z204" s="212"/>
      <c r="AA204" s="212"/>
    </row>
    <row r="205" spans="1:27">
      <c r="A205" s="10" t="s">
        <v>6</v>
      </c>
      <c r="B205" s="11" t="s">
        <v>102</v>
      </c>
      <c r="C205" s="11" t="s">
        <v>12</v>
      </c>
      <c r="D205" s="11" t="s">
        <v>9</v>
      </c>
      <c r="E205" s="11" t="s">
        <v>10</v>
      </c>
      <c r="F205" s="11">
        <v>20</v>
      </c>
      <c r="G205" s="11">
        <v>2</v>
      </c>
      <c r="H205" s="12">
        <v>3.2</v>
      </c>
      <c r="I205" s="11" t="str">
        <f t="shared" si="23"/>
        <v>high</v>
      </c>
      <c r="J205" s="11" t="s">
        <v>11</v>
      </c>
      <c r="K205" s="13">
        <v>6.03</v>
      </c>
      <c r="L205" s="13">
        <v>471.92142757179499</v>
      </c>
      <c r="M205" s="13">
        <v>2</v>
      </c>
      <c r="N205" s="13">
        <v>4</v>
      </c>
      <c r="O205" s="13">
        <f t="shared" si="22"/>
        <v>471.92142757179499</v>
      </c>
      <c r="P205" s="13">
        <f t="shared" si="24"/>
        <v>78.262259962155056</v>
      </c>
      <c r="Q205" s="14">
        <f t="shared" si="25"/>
        <v>281.74413586375817</v>
      </c>
      <c r="S205" s="212"/>
      <c r="T205" s="212"/>
      <c r="U205" s="212"/>
      <c r="W205" s="212"/>
      <c r="X205" s="212"/>
      <c r="Y205" s="212"/>
      <c r="Z205" s="212"/>
      <c r="AA205" s="212"/>
    </row>
    <row r="206" spans="1:27">
      <c r="A206" s="10" t="s">
        <v>6</v>
      </c>
      <c r="B206" s="11" t="s">
        <v>103</v>
      </c>
      <c r="C206" s="11" t="s">
        <v>8</v>
      </c>
      <c r="D206" s="11" t="s">
        <v>9</v>
      </c>
      <c r="E206" s="11" t="s">
        <v>10</v>
      </c>
      <c r="F206" s="11">
        <v>20</v>
      </c>
      <c r="G206" s="11">
        <v>2</v>
      </c>
      <c r="H206" s="12">
        <v>3.2</v>
      </c>
      <c r="I206" s="11" t="str">
        <f t="shared" si="23"/>
        <v>high</v>
      </c>
      <c r="J206" s="11" t="s">
        <v>11</v>
      </c>
      <c r="K206" s="13">
        <v>6.86</v>
      </c>
      <c r="L206" s="13">
        <v>542.47225128206298</v>
      </c>
      <c r="M206" s="13">
        <v>2</v>
      </c>
      <c r="N206" s="13">
        <v>4</v>
      </c>
      <c r="O206" s="13">
        <f t="shared" si="22"/>
        <v>542.47225128206298</v>
      </c>
      <c r="P206" s="13">
        <f t="shared" si="24"/>
        <v>79.077587650446489</v>
      </c>
      <c r="Q206" s="14">
        <f t="shared" si="25"/>
        <v>284.67931554160737</v>
      </c>
      <c r="S206" s="212"/>
      <c r="T206" s="212"/>
      <c r="U206" s="212"/>
      <c r="W206" s="212"/>
      <c r="X206" s="212"/>
      <c r="Y206" s="212"/>
      <c r="Z206" s="212"/>
      <c r="AA206" s="212"/>
    </row>
    <row r="207" spans="1:27">
      <c r="A207" s="10" t="s">
        <v>6</v>
      </c>
      <c r="B207" s="11" t="s">
        <v>103</v>
      </c>
      <c r="C207" s="11" t="s">
        <v>12</v>
      </c>
      <c r="D207" s="11" t="s">
        <v>9</v>
      </c>
      <c r="E207" s="11" t="s">
        <v>10</v>
      </c>
      <c r="F207" s="11">
        <v>20</v>
      </c>
      <c r="G207" s="11">
        <v>2</v>
      </c>
      <c r="H207" s="12">
        <v>3.2</v>
      </c>
      <c r="I207" s="11" t="str">
        <f t="shared" si="23"/>
        <v>high</v>
      </c>
      <c r="J207" s="11" t="s">
        <v>11</v>
      </c>
      <c r="K207" s="13">
        <v>6.57</v>
      </c>
      <c r="L207" s="13">
        <v>475.863097550622</v>
      </c>
      <c r="M207" s="13">
        <v>2</v>
      </c>
      <c r="N207" s="13">
        <v>4</v>
      </c>
      <c r="O207" s="13">
        <f t="shared" si="22"/>
        <v>475.863097550622</v>
      </c>
      <c r="P207" s="13">
        <f t="shared" si="24"/>
        <v>72.429695213184473</v>
      </c>
      <c r="Q207" s="14">
        <f t="shared" si="25"/>
        <v>260.74690276746412</v>
      </c>
      <c r="S207" s="212"/>
      <c r="T207" s="212"/>
      <c r="U207" s="212"/>
      <c r="W207" s="212"/>
      <c r="X207" s="212"/>
      <c r="Y207" s="212"/>
      <c r="Z207" s="212"/>
      <c r="AA207" s="212"/>
    </row>
    <row r="208" spans="1:27">
      <c r="A208" s="10" t="s">
        <v>6</v>
      </c>
      <c r="B208" s="11" t="s">
        <v>104</v>
      </c>
      <c r="C208" s="11" t="s">
        <v>8</v>
      </c>
      <c r="D208" s="11" t="s">
        <v>9</v>
      </c>
      <c r="E208" s="11" t="s">
        <v>10</v>
      </c>
      <c r="F208" s="11">
        <v>20</v>
      </c>
      <c r="G208" s="11">
        <v>2</v>
      </c>
      <c r="H208" s="12">
        <v>3.2</v>
      </c>
      <c r="I208" s="11" t="str">
        <f t="shared" si="23"/>
        <v>high</v>
      </c>
      <c r="J208" s="11" t="s">
        <v>11</v>
      </c>
      <c r="K208" s="13">
        <v>6.17</v>
      </c>
      <c r="L208" s="13">
        <v>603.935682395041</v>
      </c>
      <c r="M208" s="13">
        <v>2</v>
      </c>
      <c r="N208" s="13">
        <v>4</v>
      </c>
      <c r="O208" s="13">
        <f t="shared" si="22"/>
        <v>603.935682395041</v>
      </c>
      <c r="P208" s="13">
        <f t="shared" si="24"/>
        <v>97.882606547008265</v>
      </c>
      <c r="Q208" s="14">
        <f t="shared" si="25"/>
        <v>352.37738356922978</v>
      </c>
      <c r="S208" s="212"/>
      <c r="T208" s="212"/>
      <c r="U208" s="212"/>
      <c r="W208" s="212"/>
      <c r="X208" s="212"/>
      <c r="Y208" s="212"/>
      <c r="Z208" s="212"/>
      <c r="AA208" s="212"/>
    </row>
    <row r="209" spans="1:27" ht="15" thickBot="1">
      <c r="A209" s="15" t="s">
        <v>6</v>
      </c>
      <c r="B209" s="16" t="s">
        <v>104</v>
      </c>
      <c r="C209" s="16" t="s">
        <v>12</v>
      </c>
      <c r="D209" s="16" t="s">
        <v>9</v>
      </c>
      <c r="E209" s="16" t="s">
        <v>10</v>
      </c>
      <c r="F209" s="16">
        <v>20</v>
      </c>
      <c r="G209" s="16">
        <v>2</v>
      </c>
      <c r="H209" s="17">
        <v>3.2</v>
      </c>
      <c r="I209" s="16" t="str">
        <f t="shared" si="23"/>
        <v>high</v>
      </c>
      <c r="J209" s="16" t="s">
        <v>11</v>
      </c>
      <c r="K209" s="18">
        <v>8.64</v>
      </c>
      <c r="L209" s="18">
        <v>463.34478613754197</v>
      </c>
      <c r="M209" s="18">
        <v>2</v>
      </c>
      <c r="N209" s="18">
        <v>4</v>
      </c>
      <c r="O209" s="18">
        <f t="shared" si="22"/>
        <v>463.34478613754197</v>
      </c>
      <c r="P209" s="18">
        <f t="shared" si="24"/>
        <v>53.627868765919203</v>
      </c>
      <c r="Q209" s="19">
        <f t="shared" si="25"/>
        <v>193.06032755730914</v>
      </c>
      <c r="S209" s="212"/>
      <c r="T209" s="212"/>
      <c r="U209" s="212"/>
      <c r="W209" s="212"/>
      <c r="X209" s="212"/>
      <c r="Y209" s="212"/>
      <c r="Z209" s="212"/>
      <c r="AA209" s="212"/>
    </row>
    <row r="210" spans="1:27">
      <c r="A210" s="5" t="s">
        <v>6</v>
      </c>
      <c r="B210" s="6" t="s">
        <v>85</v>
      </c>
      <c r="C210" s="6" t="s">
        <v>8</v>
      </c>
      <c r="D210" s="6" t="s">
        <v>9</v>
      </c>
      <c r="E210" s="6" t="s">
        <v>10</v>
      </c>
      <c r="F210" s="6">
        <v>20</v>
      </c>
      <c r="G210" s="6">
        <v>3</v>
      </c>
      <c r="H210" s="7">
        <v>3.2</v>
      </c>
      <c r="I210" s="6" t="str">
        <f t="shared" si="23"/>
        <v>high</v>
      </c>
      <c r="J210" s="6" t="s">
        <v>57</v>
      </c>
      <c r="K210" s="8">
        <v>0.8</v>
      </c>
      <c r="L210" s="8">
        <v>645.50148631600098</v>
      </c>
      <c r="M210" s="8">
        <v>2</v>
      </c>
      <c r="N210" s="8">
        <v>4</v>
      </c>
      <c r="O210" s="8"/>
      <c r="P210" s="8" t="e">
        <f t="shared" si="24"/>
        <v>#N/A</v>
      </c>
      <c r="Q210" s="9" t="e">
        <f t="shared" si="25"/>
        <v>#N/A</v>
      </c>
      <c r="S210" s="212"/>
      <c r="T210" s="212"/>
      <c r="U210" s="212"/>
      <c r="W210" s="212"/>
      <c r="X210" s="212"/>
      <c r="Y210" s="212"/>
      <c r="Z210" s="212"/>
      <c r="AA210" s="212"/>
    </row>
    <row r="211" spans="1:27">
      <c r="A211" s="10" t="s">
        <v>6</v>
      </c>
      <c r="B211" s="11" t="s">
        <v>85</v>
      </c>
      <c r="C211" s="11" t="s">
        <v>12</v>
      </c>
      <c r="D211" s="11" t="s">
        <v>9</v>
      </c>
      <c r="E211" s="11" t="s">
        <v>10</v>
      </c>
      <c r="F211" s="11">
        <v>20</v>
      </c>
      <c r="G211" s="11">
        <v>3</v>
      </c>
      <c r="H211" s="12">
        <v>3.2</v>
      </c>
      <c r="I211" s="11" t="str">
        <f t="shared" si="23"/>
        <v>high</v>
      </c>
      <c r="J211" s="11" t="s">
        <v>57</v>
      </c>
      <c r="K211" s="13">
        <v>0.8</v>
      </c>
      <c r="L211" s="13">
        <v>655.16160953939595</v>
      </c>
      <c r="M211" s="13">
        <v>2</v>
      </c>
      <c r="N211" s="13">
        <v>4</v>
      </c>
      <c r="O211" s="13"/>
      <c r="P211" s="13" t="e">
        <f t="shared" si="24"/>
        <v>#N/A</v>
      </c>
      <c r="Q211" s="14" t="e">
        <f t="shared" si="25"/>
        <v>#N/A</v>
      </c>
      <c r="S211" s="212"/>
      <c r="T211" s="212"/>
      <c r="U211" s="212"/>
      <c r="W211" s="212"/>
      <c r="X211" s="212"/>
      <c r="Y211" s="212"/>
      <c r="Z211" s="212"/>
      <c r="AA211" s="212"/>
    </row>
    <row r="212" spans="1:27">
      <c r="A212" s="10" t="s">
        <v>6</v>
      </c>
      <c r="B212" s="11" t="s">
        <v>86</v>
      </c>
      <c r="C212" s="11" t="s">
        <v>8</v>
      </c>
      <c r="D212" s="11" t="s">
        <v>9</v>
      </c>
      <c r="E212" s="11" t="s">
        <v>10</v>
      </c>
      <c r="F212" s="11">
        <v>20</v>
      </c>
      <c r="G212" s="11">
        <v>3</v>
      </c>
      <c r="H212" s="12">
        <v>3.2</v>
      </c>
      <c r="I212" s="11" t="str">
        <f t="shared" si="23"/>
        <v>high</v>
      </c>
      <c r="J212" s="11" t="s">
        <v>57</v>
      </c>
      <c r="K212" s="13">
        <v>0.86</v>
      </c>
      <c r="L212" s="13">
        <v>699.47358650870797</v>
      </c>
      <c r="M212" s="13">
        <v>2</v>
      </c>
      <c r="N212" s="13">
        <v>4</v>
      </c>
      <c r="O212" s="13"/>
      <c r="P212" s="13" t="e">
        <f t="shared" si="24"/>
        <v>#N/A</v>
      </c>
      <c r="Q212" s="14" t="e">
        <f t="shared" si="25"/>
        <v>#N/A</v>
      </c>
      <c r="S212" s="212"/>
      <c r="T212" s="212"/>
      <c r="U212" s="212"/>
      <c r="W212" s="212"/>
      <c r="X212" s="212"/>
      <c r="Y212" s="212"/>
      <c r="Z212" s="212"/>
      <c r="AA212" s="212"/>
    </row>
    <row r="213" spans="1:27">
      <c r="A213" s="10" t="s">
        <v>6</v>
      </c>
      <c r="B213" s="11" t="s">
        <v>86</v>
      </c>
      <c r="C213" s="11" t="s">
        <v>12</v>
      </c>
      <c r="D213" s="11" t="s">
        <v>9</v>
      </c>
      <c r="E213" s="11" t="s">
        <v>10</v>
      </c>
      <c r="F213" s="11">
        <v>20</v>
      </c>
      <c r="G213" s="11">
        <v>3</v>
      </c>
      <c r="H213" s="12">
        <v>3.2</v>
      </c>
      <c r="I213" s="11" t="str">
        <f t="shared" si="23"/>
        <v>high</v>
      </c>
      <c r="J213" s="11" t="s">
        <v>57</v>
      </c>
      <c r="K213" s="13">
        <v>0.86</v>
      </c>
      <c r="L213" s="13">
        <v>767.88744831294105</v>
      </c>
      <c r="M213" s="13">
        <v>2</v>
      </c>
      <c r="N213" s="13">
        <v>4</v>
      </c>
      <c r="O213" s="13"/>
      <c r="P213" s="13" t="e">
        <f t="shared" si="24"/>
        <v>#N/A</v>
      </c>
      <c r="Q213" s="14" t="e">
        <f t="shared" si="25"/>
        <v>#N/A</v>
      </c>
      <c r="S213" s="212"/>
      <c r="T213" s="212"/>
      <c r="U213" s="212"/>
      <c r="W213" s="212"/>
      <c r="X213" s="212"/>
      <c r="Y213" s="212"/>
      <c r="Z213" s="212"/>
      <c r="AA213" s="212"/>
    </row>
    <row r="214" spans="1:27">
      <c r="A214" s="10" t="s">
        <v>6</v>
      </c>
      <c r="B214" s="11" t="s">
        <v>87</v>
      </c>
      <c r="C214" s="11" t="s">
        <v>8</v>
      </c>
      <c r="D214" s="11" t="s">
        <v>9</v>
      </c>
      <c r="E214" s="11" t="s">
        <v>10</v>
      </c>
      <c r="F214" s="11">
        <v>20</v>
      </c>
      <c r="G214" s="11">
        <v>3</v>
      </c>
      <c r="H214" s="12">
        <v>3.2</v>
      </c>
      <c r="I214" s="11" t="str">
        <f t="shared" si="23"/>
        <v>high</v>
      </c>
      <c r="J214" s="11" t="s">
        <v>57</v>
      </c>
      <c r="K214" s="13">
        <v>0.83</v>
      </c>
      <c r="L214" s="13">
        <v>790.46787389744702</v>
      </c>
      <c r="M214" s="13">
        <v>2</v>
      </c>
      <c r="N214" s="13">
        <v>4</v>
      </c>
      <c r="O214" s="13"/>
      <c r="P214" s="13" t="e">
        <f t="shared" si="24"/>
        <v>#N/A</v>
      </c>
      <c r="Q214" s="14" t="e">
        <f t="shared" si="25"/>
        <v>#N/A</v>
      </c>
      <c r="S214" s="212"/>
      <c r="T214" s="212"/>
      <c r="U214" s="212"/>
      <c r="W214" s="212"/>
      <c r="X214" s="212"/>
      <c r="Y214" s="212"/>
      <c r="Z214" s="212"/>
      <c r="AA214" s="212"/>
    </row>
    <row r="215" spans="1:27">
      <c r="A215" s="10" t="s">
        <v>6</v>
      </c>
      <c r="B215" s="11" t="s">
        <v>87</v>
      </c>
      <c r="C215" s="11" t="s">
        <v>12</v>
      </c>
      <c r="D215" s="11" t="s">
        <v>9</v>
      </c>
      <c r="E215" s="11" t="s">
        <v>10</v>
      </c>
      <c r="F215" s="11">
        <v>20</v>
      </c>
      <c r="G215" s="11">
        <v>3</v>
      </c>
      <c r="H215" s="12">
        <v>3.2</v>
      </c>
      <c r="I215" s="11" t="str">
        <f t="shared" si="23"/>
        <v>high</v>
      </c>
      <c r="J215" s="11" t="s">
        <v>57</v>
      </c>
      <c r="K215" s="13">
        <v>0.83</v>
      </c>
      <c r="L215" s="13">
        <v>734.12830008438095</v>
      </c>
      <c r="M215" s="13">
        <v>2</v>
      </c>
      <c r="N215" s="13">
        <v>4</v>
      </c>
      <c r="O215" s="13"/>
      <c r="P215" s="13" t="e">
        <f t="shared" si="24"/>
        <v>#N/A</v>
      </c>
      <c r="Q215" s="14" t="e">
        <f t="shared" si="25"/>
        <v>#N/A</v>
      </c>
      <c r="S215" s="212"/>
      <c r="T215" s="212"/>
      <c r="U215" s="212"/>
      <c r="W215" s="212"/>
      <c r="X215" s="212"/>
      <c r="Y215" s="212"/>
      <c r="Z215" s="212"/>
      <c r="AA215" s="212"/>
    </row>
    <row r="216" spans="1:27">
      <c r="A216" s="10" t="s">
        <v>6</v>
      </c>
      <c r="B216" s="11" t="s">
        <v>88</v>
      </c>
      <c r="C216" s="11" t="s">
        <v>8</v>
      </c>
      <c r="D216" s="11" t="s">
        <v>9</v>
      </c>
      <c r="E216" s="11" t="s">
        <v>10</v>
      </c>
      <c r="F216" s="11">
        <v>20</v>
      </c>
      <c r="G216" s="11">
        <v>3</v>
      </c>
      <c r="H216" s="12">
        <v>3.2</v>
      </c>
      <c r="I216" s="11" t="str">
        <f t="shared" si="23"/>
        <v>high</v>
      </c>
      <c r="J216" s="11" t="s">
        <v>57</v>
      </c>
      <c r="K216" s="13">
        <v>0.8</v>
      </c>
      <c r="L216" s="13">
        <v>748.17267144111895</v>
      </c>
      <c r="M216" s="13">
        <v>2</v>
      </c>
      <c r="N216" s="13">
        <v>4</v>
      </c>
      <c r="O216" s="13"/>
      <c r="P216" s="13" t="e">
        <f t="shared" si="24"/>
        <v>#N/A</v>
      </c>
      <c r="Q216" s="14" t="e">
        <f t="shared" si="25"/>
        <v>#N/A</v>
      </c>
      <c r="S216" s="212"/>
      <c r="T216" s="212"/>
      <c r="U216" s="212"/>
      <c r="W216" s="212"/>
      <c r="X216" s="212"/>
      <c r="Y216" s="212"/>
      <c r="Z216" s="212"/>
      <c r="AA216" s="212"/>
    </row>
    <row r="217" spans="1:27" ht="15" thickBot="1">
      <c r="A217" s="15" t="s">
        <v>6</v>
      </c>
      <c r="B217" s="16" t="s">
        <v>88</v>
      </c>
      <c r="C217" s="16" t="s">
        <v>12</v>
      </c>
      <c r="D217" s="16" t="s">
        <v>9</v>
      </c>
      <c r="E217" s="16" t="s">
        <v>10</v>
      </c>
      <c r="F217" s="16">
        <v>20</v>
      </c>
      <c r="G217" s="16">
        <v>3</v>
      </c>
      <c r="H217" s="17">
        <v>3.2</v>
      </c>
      <c r="I217" s="16" t="str">
        <f t="shared" si="23"/>
        <v>high</v>
      </c>
      <c r="J217" s="16" t="s">
        <v>57</v>
      </c>
      <c r="K217" s="18">
        <v>0.8</v>
      </c>
      <c r="L217" s="18">
        <v>720.65772055049501</v>
      </c>
      <c r="M217" s="18">
        <v>2</v>
      </c>
      <c r="N217" s="18">
        <v>4</v>
      </c>
      <c r="O217" s="18"/>
      <c r="P217" s="18" t="e">
        <f t="shared" si="24"/>
        <v>#N/A</v>
      </c>
      <c r="Q217" s="19" t="e">
        <f t="shared" si="25"/>
        <v>#N/A</v>
      </c>
      <c r="S217" s="212"/>
      <c r="T217" s="212"/>
      <c r="U217" s="212"/>
      <c r="W217" s="212"/>
      <c r="X217" s="212"/>
      <c r="Y217" s="212"/>
      <c r="Z217" s="212"/>
      <c r="AA217" s="212"/>
    </row>
    <row r="218" spans="1:27">
      <c r="A218" s="5" t="s">
        <v>6</v>
      </c>
      <c r="B218" s="6" t="s">
        <v>1095</v>
      </c>
      <c r="C218" s="6" t="s">
        <v>8</v>
      </c>
      <c r="D218" s="6" t="s">
        <v>9</v>
      </c>
      <c r="E218" s="6" t="s">
        <v>105</v>
      </c>
      <c r="F218" s="6">
        <v>10</v>
      </c>
      <c r="G218" s="6">
        <v>1</v>
      </c>
      <c r="H218" s="7">
        <v>1.4</v>
      </c>
      <c r="I218" s="6" t="str">
        <f t="shared" si="23"/>
        <v>low</v>
      </c>
      <c r="J218" s="6" t="e">
        <f t="shared" ref="J218:M233" si="26">IF($B218="not performed", NA())</f>
        <v>#N/A</v>
      </c>
      <c r="K218" s="8" t="e">
        <f t="shared" si="26"/>
        <v>#N/A</v>
      </c>
      <c r="L218" s="8" t="e">
        <f t="shared" si="26"/>
        <v>#N/A</v>
      </c>
      <c r="M218" s="8" t="e">
        <f t="shared" si="26"/>
        <v>#N/A</v>
      </c>
      <c r="N218" s="8">
        <v>4</v>
      </c>
      <c r="O218" s="8">
        <f t="shared" ref="O218:O233" si="27">(IF(B218="not performed",0))</f>
        <v>0</v>
      </c>
      <c r="P218" s="8" t="e">
        <f t="shared" si="24"/>
        <v>#N/A</v>
      </c>
      <c r="Q218" s="9" t="e">
        <f t="shared" si="25"/>
        <v>#N/A</v>
      </c>
      <c r="S218" s="212"/>
      <c r="T218" s="212"/>
      <c r="U218" s="212"/>
      <c r="W218" s="212"/>
      <c r="X218" s="212"/>
      <c r="Y218" s="212"/>
      <c r="Z218" s="212"/>
      <c r="AA218" s="212"/>
    </row>
    <row r="219" spans="1:27">
      <c r="A219" s="10" t="s">
        <v>6</v>
      </c>
      <c r="B219" s="11" t="s">
        <v>1095</v>
      </c>
      <c r="C219" s="11" t="s">
        <v>12</v>
      </c>
      <c r="D219" s="11" t="s">
        <v>9</v>
      </c>
      <c r="E219" s="11" t="s">
        <v>105</v>
      </c>
      <c r="F219" s="11">
        <v>10</v>
      </c>
      <c r="G219" s="11">
        <v>1</v>
      </c>
      <c r="H219" s="12">
        <v>1.4</v>
      </c>
      <c r="I219" s="11" t="str">
        <f t="shared" si="23"/>
        <v>low</v>
      </c>
      <c r="J219" s="11" t="e">
        <f t="shared" si="26"/>
        <v>#N/A</v>
      </c>
      <c r="K219" s="13" t="e">
        <f t="shared" si="26"/>
        <v>#N/A</v>
      </c>
      <c r="L219" s="13" t="e">
        <f t="shared" si="26"/>
        <v>#N/A</v>
      </c>
      <c r="M219" s="13" t="e">
        <f t="shared" si="26"/>
        <v>#N/A</v>
      </c>
      <c r="N219" s="13">
        <v>4</v>
      </c>
      <c r="O219" s="13">
        <f t="shared" si="27"/>
        <v>0</v>
      </c>
      <c r="P219" s="13" t="e">
        <f t="shared" si="24"/>
        <v>#N/A</v>
      </c>
      <c r="Q219" s="14" t="e">
        <f t="shared" si="25"/>
        <v>#N/A</v>
      </c>
      <c r="S219" s="212"/>
      <c r="T219" s="212"/>
      <c r="U219" s="212"/>
      <c r="W219" s="212"/>
      <c r="X219" s="212"/>
      <c r="Y219" s="212"/>
      <c r="Z219" s="212"/>
      <c r="AA219" s="212"/>
    </row>
    <row r="220" spans="1:27">
      <c r="A220" s="10" t="s">
        <v>6</v>
      </c>
      <c r="B220" s="11" t="s">
        <v>1095</v>
      </c>
      <c r="C220" s="11" t="s">
        <v>8</v>
      </c>
      <c r="D220" s="11" t="s">
        <v>9</v>
      </c>
      <c r="E220" s="11" t="s">
        <v>105</v>
      </c>
      <c r="F220" s="11">
        <v>10</v>
      </c>
      <c r="G220" s="11">
        <v>1</v>
      </c>
      <c r="H220" s="12">
        <v>1.4</v>
      </c>
      <c r="I220" s="11" t="str">
        <f t="shared" si="23"/>
        <v>low</v>
      </c>
      <c r="J220" s="11" t="e">
        <f t="shared" si="26"/>
        <v>#N/A</v>
      </c>
      <c r="K220" s="13" t="e">
        <f t="shared" si="26"/>
        <v>#N/A</v>
      </c>
      <c r="L220" s="13" t="e">
        <f t="shared" si="26"/>
        <v>#N/A</v>
      </c>
      <c r="M220" s="13" t="e">
        <f t="shared" si="26"/>
        <v>#N/A</v>
      </c>
      <c r="N220" s="13">
        <v>4</v>
      </c>
      <c r="O220" s="13">
        <f t="shared" si="27"/>
        <v>0</v>
      </c>
      <c r="P220" s="13" t="e">
        <f t="shared" si="24"/>
        <v>#N/A</v>
      </c>
      <c r="Q220" s="14" t="e">
        <f t="shared" si="25"/>
        <v>#N/A</v>
      </c>
      <c r="S220" s="212"/>
      <c r="T220" s="212"/>
      <c r="U220" s="212"/>
      <c r="W220" s="212"/>
      <c r="X220" s="212"/>
      <c r="Y220" s="212"/>
      <c r="Z220" s="212"/>
      <c r="AA220" s="212"/>
    </row>
    <row r="221" spans="1:27">
      <c r="A221" s="10" t="s">
        <v>6</v>
      </c>
      <c r="B221" s="11" t="s">
        <v>1095</v>
      </c>
      <c r="C221" s="11" t="s">
        <v>12</v>
      </c>
      <c r="D221" s="11" t="s">
        <v>9</v>
      </c>
      <c r="E221" s="11" t="s">
        <v>105</v>
      </c>
      <c r="F221" s="11">
        <v>10</v>
      </c>
      <c r="G221" s="11">
        <v>1</v>
      </c>
      <c r="H221" s="12">
        <v>1.4</v>
      </c>
      <c r="I221" s="11" t="str">
        <f t="shared" si="23"/>
        <v>low</v>
      </c>
      <c r="J221" s="11" t="e">
        <f t="shared" si="26"/>
        <v>#N/A</v>
      </c>
      <c r="K221" s="13" t="e">
        <f t="shared" si="26"/>
        <v>#N/A</v>
      </c>
      <c r="L221" s="13" t="e">
        <f t="shared" si="26"/>
        <v>#N/A</v>
      </c>
      <c r="M221" s="13" t="e">
        <f t="shared" si="26"/>
        <v>#N/A</v>
      </c>
      <c r="N221" s="13">
        <v>4</v>
      </c>
      <c r="O221" s="13">
        <f t="shared" si="27"/>
        <v>0</v>
      </c>
      <c r="P221" s="13" t="e">
        <f t="shared" si="24"/>
        <v>#N/A</v>
      </c>
      <c r="Q221" s="14" t="e">
        <f t="shared" si="25"/>
        <v>#N/A</v>
      </c>
      <c r="S221" s="212"/>
      <c r="T221" s="212"/>
      <c r="U221" s="212"/>
      <c r="W221" s="212"/>
      <c r="X221" s="212"/>
      <c r="Y221" s="212"/>
      <c r="Z221" s="212"/>
      <c r="AA221" s="212"/>
    </row>
    <row r="222" spans="1:27">
      <c r="A222" s="10" t="s">
        <v>6</v>
      </c>
      <c r="B222" s="11" t="s">
        <v>1095</v>
      </c>
      <c r="C222" s="11" t="s">
        <v>8</v>
      </c>
      <c r="D222" s="11" t="s">
        <v>9</v>
      </c>
      <c r="E222" s="11" t="s">
        <v>105</v>
      </c>
      <c r="F222" s="11">
        <v>10</v>
      </c>
      <c r="G222" s="11">
        <v>1</v>
      </c>
      <c r="H222" s="12">
        <v>1.4</v>
      </c>
      <c r="I222" s="11" t="str">
        <f t="shared" si="23"/>
        <v>low</v>
      </c>
      <c r="J222" s="11" t="e">
        <f t="shared" si="26"/>
        <v>#N/A</v>
      </c>
      <c r="K222" s="13" t="e">
        <f t="shared" si="26"/>
        <v>#N/A</v>
      </c>
      <c r="L222" s="13" t="e">
        <f t="shared" si="26"/>
        <v>#N/A</v>
      </c>
      <c r="M222" s="13" t="e">
        <f t="shared" si="26"/>
        <v>#N/A</v>
      </c>
      <c r="N222" s="13">
        <v>4</v>
      </c>
      <c r="O222" s="13">
        <f t="shared" si="27"/>
        <v>0</v>
      </c>
      <c r="P222" s="13" t="e">
        <f t="shared" si="24"/>
        <v>#N/A</v>
      </c>
      <c r="Q222" s="14" t="e">
        <f t="shared" si="25"/>
        <v>#N/A</v>
      </c>
      <c r="S222" s="212"/>
      <c r="T222" s="212"/>
      <c r="U222" s="212"/>
      <c r="W222" s="212"/>
      <c r="X222" s="212"/>
      <c r="Y222" s="212"/>
      <c r="Z222" s="212"/>
      <c r="AA222" s="212"/>
    </row>
    <row r="223" spans="1:27">
      <c r="A223" s="10" t="s">
        <v>6</v>
      </c>
      <c r="B223" s="11" t="s">
        <v>1095</v>
      </c>
      <c r="C223" s="11" t="s">
        <v>12</v>
      </c>
      <c r="D223" s="11" t="s">
        <v>9</v>
      </c>
      <c r="E223" s="11" t="s">
        <v>105</v>
      </c>
      <c r="F223" s="11">
        <v>10</v>
      </c>
      <c r="G223" s="11">
        <v>1</v>
      </c>
      <c r="H223" s="12">
        <v>1.4</v>
      </c>
      <c r="I223" s="11" t="str">
        <f t="shared" si="23"/>
        <v>low</v>
      </c>
      <c r="J223" s="11" t="e">
        <f t="shared" si="26"/>
        <v>#N/A</v>
      </c>
      <c r="K223" s="13" t="e">
        <f t="shared" si="26"/>
        <v>#N/A</v>
      </c>
      <c r="L223" s="13" t="e">
        <f t="shared" si="26"/>
        <v>#N/A</v>
      </c>
      <c r="M223" s="13" t="e">
        <f t="shared" si="26"/>
        <v>#N/A</v>
      </c>
      <c r="N223" s="13">
        <v>4</v>
      </c>
      <c r="O223" s="13">
        <f t="shared" si="27"/>
        <v>0</v>
      </c>
      <c r="P223" s="13" t="e">
        <f t="shared" si="24"/>
        <v>#N/A</v>
      </c>
      <c r="Q223" s="14" t="e">
        <f t="shared" si="25"/>
        <v>#N/A</v>
      </c>
      <c r="S223" s="212"/>
      <c r="T223" s="212"/>
      <c r="U223" s="212"/>
      <c r="W223" s="212"/>
      <c r="X223" s="212"/>
      <c r="Y223" s="212"/>
      <c r="Z223" s="212"/>
      <c r="AA223" s="212"/>
    </row>
    <row r="224" spans="1:27">
      <c r="A224" s="10" t="s">
        <v>6</v>
      </c>
      <c r="B224" s="11" t="s">
        <v>1095</v>
      </c>
      <c r="C224" s="11" t="s">
        <v>8</v>
      </c>
      <c r="D224" s="11" t="s">
        <v>9</v>
      </c>
      <c r="E224" s="11" t="s">
        <v>105</v>
      </c>
      <c r="F224" s="11">
        <v>10</v>
      </c>
      <c r="G224" s="11">
        <v>1</v>
      </c>
      <c r="H224" s="12">
        <v>1.4</v>
      </c>
      <c r="I224" s="11" t="str">
        <f t="shared" si="23"/>
        <v>low</v>
      </c>
      <c r="J224" s="11" t="e">
        <f t="shared" si="26"/>
        <v>#N/A</v>
      </c>
      <c r="K224" s="13" t="e">
        <f t="shared" si="26"/>
        <v>#N/A</v>
      </c>
      <c r="L224" s="13" t="e">
        <f t="shared" si="26"/>
        <v>#N/A</v>
      </c>
      <c r="M224" s="13" t="e">
        <f t="shared" si="26"/>
        <v>#N/A</v>
      </c>
      <c r="N224" s="13">
        <v>4</v>
      </c>
      <c r="O224" s="13">
        <f t="shared" si="27"/>
        <v>0</v>
      </c>
      <c r="P224" s="13" t="e">
        <f t="shared" si="24"/>
        <v>#N/A</v>
      </c>
      <c r="Q224" s="14" t="e">
        <f t="shared" si="25"/>
        <v>#N/A</v>
      </c>
      <c r="S224" s="212"/>
      <c r="T224" s="212"/>
      <c r="U224" s="212"/>
      <c r="W224" s="212"/>
      <c r="X224" s="212"/>
      <c r="Y224" s="212"/>
      <c r="Z224" s="212"/>
      <c r="AA224" s="212"/>
    </row>
    <row r="225" spans="1:27" ht="15" thickBot="1">
      <c r="A225" s="15" t="s">
        <v>6</v>
      </c>
      <c r="B225" s="16" t="s">
        <v>1095</v>
      </c>
      <c r="C225" s="16" t="s">
        <v>12</v>
      </c>
      <c r="D225" s="16" t="s">
        <v>9</v>
      </c>
      <c r="E225" s="16" t="s">
        <v>105</v>
      </c>
      <c r="F225" s="16">
        <v>10</v>
      </c>
      <c r="G225" s="16">
        <v>1</v>
      </c>
      <c r="H225" s="17">
        <v>1.4</v>
      </c>
      <c r="I225" s="16" t="str">
        <f t="shared" si="23"/>
        <v>low</v>
      </c>
      <c r="J225" s="16" t="e">
        <f t="shared" si="26"/>
        <v>#N/A</v>
      </c>
      <c r="K225" s="18" t="e">
        <f t="shared" si="26"/>
        <v>#N/A</v>
      </c>
      <c r="L225" s="18" t="e">
        <f t="shared" si="26"/>
        <v>#N/A</v>
      </c>
      <c r="M225" s="18" t="e">
        <f t="shared" si="26"/>
        <v>#N/A</v>
      </c>
      <c r="N225" s="18">
        <v>4</v>
      </c>
      <c r="O225" s="18">
        <f t="shared" si="27"/>
        <v>0</v>
      </c>
      <c r="P225" s="18" t="e">
        <f t="shared" si="24"/>
        <v>#N/A</v>
      </c>
      <c r="Q225" s="19" t="e">
        <f t="shared" si="25"/>
        <v>#N/A</v>
      </c>
      <c r="S225" s="212"/>
      <c r="T225" s="212"/>
      <c r="U225" s="212"/>
      <c r="W225" s="212"/>
      <c r="X225" s="212"/>
      <c r="Y225" s="212"/>
      <c r="Z225" s="212"/>
      <c r="AA225" s="212"/>
    </row>
    <row r="226" spans="1:27">
      <c r="A226" s="5" t="s">
        <v>6</v>
      </c>
      <c r="B226" s="6" t="s">
        <v>1095</v>
      </c>
      <c r="C226" s="6" t="s">
        <v>8</v>
      </c>
      <c r="D226" s="6" t="s">
        <v>9</v>
      </c>
      <c r="E226" s="6" t="s">
        <v>105</v>
      </c>
      <c r="F226" s="6">
        <v>10</v>
      </c>
      <c r="G226" s="6">
        <v>2</v>
      </c>
      <c r="H226" s="7">
        <v>1.4</v>
      </c>
      <c r="I226" s="6" t="str">
        <f t="shared" si="23"/>
        <v>low</v>
      </c>
      <c r="J226" s="6" t="e">
        <f t="shared" si="26"/>
        <v>#N/A</v>
      </c>
      <c r="K226" s="8" t="e">
        <f t="shared" si="26"/>
        <v>#N/A</v>
      </c>
      <c r="L226" s="8" t="e">
        <f t="shared" si="26"/>
        <v>#N/A</v>
      </c>
      <c r="M226" s="8" t="e">
        <f t="shared" si="26"/>
        <v>#N/A</v>
      </c>
      <c r="N226" s="8">
        <v>4</v>
      </c>
      <c r="O226" s="8">
        <f t="shared" si="27"/>
        <v>0</v>
      </c>
      <c r="P226" s="8" t="e">
        <f t="shared" si="24"/>
        <v>#N/A</v>
      </c>
      <c r="Q226" s="9" t="e">
        <f t="shared" si="25"/>
        <v>#N/A</v>
      </c>
      <c r="S226" s="212"/>
      <c r="T226" s="212"/>
      <c r="U226" s="212"/>
      <c r="W226" s="212"/>
      <c r="X226" s="212"/>
      <c r="Y226" s="212"/>
      <c r="Z226" s="212"/>
      <c r="AA226" s="212"/>
    </row>
    <row r="227" spans="1:27">
      <c r="A227" s="10" t="s">
        <v>6</v>
      </c>
      <c r="B227" s="11" t="s">
        <v>1095</v>
      </c>
      <c r="C227" s="11" t="s">
        <v>12</v>
      </c>
      <c r="D227" s="11" t="s">
        <v>9</v>
      </c>
      <c r="E227" s="11" t="s">
        <v>105</v>
      </c>
      <c r="F227" s="11">
        <v>10</v>
      </c>
      <c r="G227" s="11">
        <v>2</v>
      </c>
      <c r="H227" s="12">
        <v>1.4</v>
      </c>
      <c r="I227" s="11" t="str">
        <f t="shared" si="23"/>
        <v>low</v>
      </c>
      <c r="J227" s="11" t="e">
        <f t="shared" si="26"/>
        <v>#N/A</v>
      </c>
      <c r="K227" s="13" t="e">
        <f t="shared" si="26"/>
        <v>#N/A</v>
      </c>
      <c r="L227" s="13" t="e">
        <f t="shared" si="26"/>
        <v>#N/A</v>
      </c>
      <c r="M227" s="13" t="e">
        <f t="shared" si="26"/>
        <v>#N/A</v>
      </c>
      <c r="N227" s="13">
        <v>4</v>
      </c>
      <c r="O227" s="13">
        <f t="shared" si="27"/>
        <v>0</v>
      </c>
      <c r="P227" s="13" t="e">
        <f t="shared" si="24"/>
        <v>#N/A</v>
      </c>
      <c r="Q227" s="14" t="e">
        <f t="shared" si="25"/>
        <v>#N/A</v>
      </c>
      <c r="S227" s="212"/>
      <c r="T227" s="212"/>
      <c r="U227" s="212"/>
    </row>
    <row r="228" spans="1:27">
      <c r="A228" s="10" t="s">
        <v>6</v>
      </c>
      <c r="B228" s="11" t="s">
        <v>1095</v>
      </c>
      <c r="C228" s="11" t="s">
        <v>8</v>
      </c>
      <c r="D228" s="11" t="s">
        <v>9</v>
      </c>
      <c r="E228" s="11" t="s">
        <v>105</v>
      </c>
      <c r="F228" s="11">
        <v>10</v>
      </c>
      <c r="G228" s="11">
        <v>2</v>
      </c>
      <c r="H228" s="12">
        <v>1.4</v>
      </c>
      <c r="I228" s="11" t="str">
        <f t="shared" si="23"/>
        <v>low</v>
      </c>
      <c r="J228" s="11" t="e">
        <f t="shared" si="26"/>
        <v>#N/A</v>
      </c>
      <c r="K228" s="13" t="e">
        <f t="shared" si="26"/>
        <v>#N/A</v>
      </c>
      <c r="L228" s="13" t="e">
        <f t="shared" si="26"/>
        <v>#N/A</v>
      </c>
      <c r="M228" s="13" t="e">
        <f t="shared" si="26"/>
        <v>#N/A</v>
      </c>
      <c r="N228" s="13">
        <v>4</v>
      </c>
      <c r="O228" s="13">
        <f t="shared" si="27"/>
        <v>0</v>
      </c>
      <c r="P228" s="13" t="e">
        <f t="shared" si="24"/>
        <v>#N/A</v>
      </c>
      <c r="Q228" s="14" t="e">
        <f t="shared" si="25"/>
        <v>#N/A</v>
      </c>
      <c r="S228" s="212"/>
      <c r="T228" s="212"/>
      <c r="U228" s="212"/>
    </row>
    <row r="229" spans="1:27">
      <c r="A229" s="10" t="s">
        <v>6</v>
      </c>
      <c r="B229" s="11" t="s">
        <v>1095</v>
      </c>
      <c r="C229" s="11" t="s">
        <v>12</v>
      </c>
      <c r="D229" s="11" t="s">
        <v>9</v>
      </c>
      <c r="E229" s="11" t="s">
        <v>105</v>
      </c>
      <c r="F229" s="11">
        <v>10</v>
      </c>
      <c r="G229" s="11">
        <v>2</v>
      </c>
      <c r="H229" s="12">
        <v>1.4</v>
      </c>
      <c r="I229" s="11" t="str">
        <f t="shared" si="23"/>
        <v>low</v>
      </c>
      <c r="J229" s="11" t="e">
        <f t="shared" si="26"/>
        <v>#N/A</v>
      </c>
      <c r="K229" s="13" t="e">
        <f t="shared" si="26"/>
        <v>#N/A</v>
      </c>
      <c r="L229" s="13" t="e">
        <f t="shared" si="26"/>
        <v>#N/A</v>
      </c>
      <c r="M229" s="13" t="e">
        <f t="shared" si="26"/>
        <v>#N/A</v>
      </c>
      <c r="N229" s="13">
        <v>4</v>
      </c>
      <c r="O229" s="13">
        <f t="shared" si="27"/>
        <v>0</v>
      </c>
      <c r="P229" s="13" t="e">
        <f t="shared" si="24"/>
        <v>#N/A</v>
      </c>
      <c r="Q229" s="14" t="e">
        <f t="shared" si="25"/>
        <v>#N/A</v>
      </c>
      <c r="S229" s="212"/>
      <c r="T229" s="212"/>
      <c r="U229" s="212"/>
    </row>
    <row r="230" spans="1:27">
      <c r="A230" s="10" t="s">
        <v>6</v>
      </c>
      <c r="B230" s="11" t="s">
        <v>1095</v>
      </c>
      <c r="C230" s="11" t="s">
        <v>8</v>
      </c>
      <c r="D230" s="11" t="s">
        <v>9</v>
      </c>
      <c r="E230" s="11" t="s">
        <v>105</v>
      </c>
      <c r="F230" s="11">
        <v>10</v>
      </c>
      <c r="G230" s="11">
        <v>2</v>
      </c>
      <c r="H230" s="12">
        <v>1.4</v>
      </c>
      <c r="I230" s="11" t="str">
        <f t="shared" si="23"/>
        <v>low</v>
      </c>
      <c r="J230" s="11" t="e">
        <f t="shared" si="26"/>
        <v>#N/A</v>
      </c>
      <c r="K230" s="13" t="e">
        <f t="shared" si="26"/>
        <v>#N/A</v>
      </c>
      <c r="L230" s="13" t="e">
        <f t="shared" si="26"/>
        <v>#N/A</v>
      </c>
      <c r="M230" s="13" t="e">
        <f t="shared" si="26"/>
        <v>#N/A</v>
      </c>
      <c r="N230" s="13">
        <v>4</v>
      </c>
      <c r="O230" s="13">
        <f t="shared" si="27"/>
        <v>0</v>
      </c>
      <c r="P230" s="13" t="e">
        <f t="shared" si="24"/>
        <v>#N/A</v>
      </c>
      <c r="Q230" s="14" t="e">
        <f t="shared" si="25"/>
        <v>#N/A</v>
      </c>
      <c r="S230" s="212"/>
      <c r="T230" s="212"/>
      <c r="U230" s="212"/>
    </row>
    <row r="231" spans="1:27">
      <c r="A231" s="10" t="s">
        <v>6</v>
      </c>
      <c r="B231" s="11" t="s">
        <v>1095</v>
      </c>
      <c r="C231" s="11" t="s">
        <v>12</v>
      </c>
      <c r="D231" s="11" t="s">
        <v>9</v>
      </c>
      <c r="E231" s="11" t="s">
        <v>105</v>
      </c>
      <c r="F231" s="11">
        <v>10</v>
      </c>
      <c r="G231" s="11">
        <v>2</v>
      </c>
      <c r="H231" s="12">
        <v>1.4</v>
      </c>
      <c r="I231" s="11" t="str">
        <f t="shared" si="23"/>
        <v>low</v>
      </c>
      <c r="J231" s="11" t="e">
        <f t="shared" si="26"/>
        <v>#N/A</v>
      </c>
      <c r="K231" s="13" t="e">
        <f t="shared" si="26"/>
        <v>#N/A</v>
      </c>
      <c r="L231" s="13" t="e">
        <f t="shared" si="26"/>
        <v>#N/A</v>
      </c>
      <c r="M231" s="13" t="e">
        <f t="shared" si="26"/>
        <v>#N/A</v>
      </c>
      <c r="N231" s="13">
        <v>4</v>
      </c>
      <c r="O231" s="13">
        <f t="shared" si="27"/>
        <v>0</v>
      </c>
      <c r="P231" s="13" t="e">
        <f t="shared" si="24"/>
        <v>#N/A</v>
      </c>
      <c r="Q231" s="14" t="e">
        <f t="shared" si="25"/>
        <v>#N/A</v>
      </c>
      <c r="S231" s="212"/>
      <c r="T231" s="212"/>
      <c r="U231" s="212"/>
    </row>
    <row r="232" spans="1:27">
      <c r="A232" s="10" t="s">
        <v>6</v>
      </c>
      <c r="B232" s="11" t="s">
        <v>1095</v>
      </c>
      <c r="C232" s="11" t="s">
        <v>8</v>
      </c>
      <c r="D232" s="11" t="s">
        <v>9</v>
      </c>
      <c r="E232" s="11" t="s">
        <v>105</v>
      </c>
      <c r="F232" s="11">
        <v>10</v>
      </c>
      <c r="G232" s="11">
        <v>2</v>
      </c>
      <c r="H232" s="12">
        <v>1.4</v>
      </c>
      <c r="I232" s="11" t="str">
        <f t="shared" si="23"/>
        <v>low</v>
      </c>
      <c r="J232" s="11" t="e">
        <f t="shared" si="26"/>
        <v>#N/A</v>
      </c>
      <c r="K232" s="13" t="e">
        <f t="shared" si="26"/>
        <v>#N/A</v>
      </c>
      <c r="L232" s="13" t="e">
        <f t="shared" si="26"/>
        <v>#N/A</v>
      </c>
      <c r="M232" s="13" t="e">
        <f t="shared" si="26"/>
        <v>#N/A</v>
      </c>
      <c r="N232" s="13">
        <v>4</v>
      </c>
      <c r="O232" s="13">
        <f t="shared" si="27"/>
        <v>0</v>
      </c>
      <c r="P232" s="13" t="e">
        <f t="shared" si="24"/>
        <v>#N/A</v>
      </c>
      <c r="Q232" s="14" t="e">
        <f t="shared" si="25"/>
        <v>#N/A</v>
      </c>
      <c r="S232" s="212"/>
      <c r="T232" s="212"/>
      <c r="U232" s="212"/>
    </row>
    <row r="233" spans="1:27" ht="15" thickBot="1">
      <c r="A233" s="15" t="s">
        <v>6</v>
      </c>
      <c r="B233" s="16" t="s">
        <v>1095</v>
      </c>
      <c r="C233" s="16" t="s">
        <v>12</v>
      </c>
      <c r="D233" s="16" t="s">
        <v>9</v>
      </c>
      <c r="E233" s="16" t="s">
        <v>105</v>
      </c>
      <c r="F233" s="16">
        <v>10</v>
      </c>
      <c r="G233" s="16">
        <v>2</v>
      </c>
      <c r="H233" s="17">
        <v>1.4</v>
      </c>
      <c r="I233" s="16" t="str">
        <f t="shared" si="23"/>
        <v>low</v>
      </c>
      <c r="J233" s="16" t="e">
        <f t="shared" si="26"/>
        <v>#N/A</v>
      </c>
      <c r="K233" s="18" t="e">
        <f t="shared" si="26"/>
        <v>#N/A</v>
      </c>
      <c r="L233" s="18" t="e">
        <f t="shared" si="26"/>
        <v>#N/A</v>
      </c>
      <c r="M233" s="18" t="e">
        <f t="shared" si="26"/>
        <v>#N/A</v>
      </c>
      <c r="N233" s="18">
        <v>4</v>
      </c>
      <c r="O233" s="18">
        <f t="shared" si="27"/>
        <v>0</v>
      </c>
      <c r="P233" s="18" t="e">
        <f t="shared" si="24"/>
        <v>#N/A</v>
      </c>
      <c r="Q233" s="19" t="e">
        <f t="shared" si="25"/>
        <v>#N/A</v>
      </c>
      <c r="S233" s="212"/>
      <c r="T233" s="212"/>
      <c r="U233" s="212"/>
    </row>
    <row r="234" spans="1:27">
      <c r="A234" s="5" t="s">
        <v>6</v>
      </c>
      <c r="B234" s="6" t="s">
        <v>56</v>
      </c>
      <c r="C234" s="6" t="s">
        <v>8</v>
      </c>
      <c r="D234" s="6" t="s">
        <v>9</v>
      </c>
      <c r="E234" s="6" t="s">
        <v>105</v>
      </c>
      <c r="F234" s="6">
        <v>10</v>
      </c>
      <c r="G234" s="6">
        <v>3</v>
      </c>
      <c r="H234" s="7">
        <v>1.4</v>
      </c>
      <c r="I234" s="6" t="str">
        <f t="shared" si="23"/>
        <v>low</v>
      </c>
      <c r="J234" s="6" t="s">
        <v>57</v>
      </c>
      <c r="K234" s="8">
        <v>1.65</v>
      </c>
      <c r="L234" s="8">
        <v>1105.14512120272</v>
      </c>
      <c r="M234" s="8">
        <v>2</v>
      </c>
      <c r="N234" s="8">
        <v>4</v>
      </c>
      <c r="O234" s="8"/>
      <c r="P234" s="8" t="e">
        <f t="shared" si="24"/>
        <v>#N/A</v>
      </c>
      <c r="Q234" s="9" t="e">
        <f t="shared" si="25"/>
        <v>#N/A</v>
      </c>
      <c r="S234" s="212"/>
      <c r="T234" s="212"/>
      <c r="U234" s="212"/>
    </row>
    <row r="235" spans="1:27">
      <c r="A235" s="10" t="s">
        <v>6</v>
      </c>
      <c r="B235" s="11" t="s">
        <v>56</v>
      </c>
      <c r="C235" s="11" t="s">
        <v>12</v>
      </c>
      <c r="D235" s="11" t="s">
        <v>9</v>
      </c>
      <c r="E235" s="11" t="s">
        <v>105</v>
      </c>
      <c r="F235" s="11">
        <v>10</v>
      </c>
      <c r="G235" s="11">
        <v>3</v>
      </c>
      <c r="H235" s="12">
        <v>1.4</v>
      </c>
      <c r="I235" s="11" t="str">
        <f t="shared" si="23"/>
        <v>low</v>
      </c>
      <c r="J235" s="11" t="s">
        <v>57</v>
      </c>
      <c r="K235" s="13">
        <v>1.65</v>
      </c>
      <c r="L235" s="13">
        <v>993.69140808764098</v>
      </c>
      <c r="M235" s="13">
        <v>2</v>
      </c>
      <c r="N235" s="13">
        <v>4</v>
      </c>
      <c r="O235" s="13"/>
      <c r="P235" s="13" t="e">
        <f t="shared" si="24"/>
        <v>#N/A</v>
      </c>
      <c r="Q235" s="14" t="e">
        <f t="shared" si="25"/>
        <v>#N/A</v>
      </c>
      <c r="S235" s="212"/>
      <c r="T235" s="212"/>
      <c r="U235" s="212"/>
    </row>
    <row r="236" spans="1:27">
      <c r="A236" s="10" t="s">
        <v>6</v>
      </c>
      <c r="B236" s="11" t="s">
        <v>58</v>
      </c>
      <c r="C236" s="11" t="s">
        <v>8</v>
      </c>
      <c r="D236" s="11" t="s">
        <v>9</v>
      </c>
      <c r="E236" s="11" t="s">
        <v>105</v>
      </c>
      <c r="F236" s="11">
        <v>10</v>
      </c>
      <c r="G236" s="11">
        <v>3</v>
      </c>
      <c r="H236" s="12">
        <v>1.4</v>
      </c>
      <c r="I236" s="11" t="str">
        <f t="shared" si="23"/>
        <v>low</v>
      </c>
      <c r="J236" s="11" t="s">
        <v>57</v>
      </c>
      <c r="K236" s="13">
        <v>1.36</v>
      </c>
      <c r="L236" s="13">
        <v>1043.00288021914</v>
      </c>
      <c r="M236" s="13">
        <v>2</v>
      </c>
      <c r="N236" s="13">
        <v>4</v>
      </c>
      <c r="O236" s="13"/>
      <c r="P236" s="13" t="e">
        <f t="shared" si="24"/>
        <v>#N/A</v>
      </c>
      <c r="Q236" s="14" t="e">
        <f t="shared" si="25"/>
        <v>#N/A</v>
      </c>
      <c r="S236" s="212"/>
      <c r="T236" s="212"/>
      <c r="U236" s="212"/>
    </row>
    <row r="237" spans="1:27">
      <c r="A237" s="10" t="s">
        <v>6</v>
      </c>
      <c r="B237" s="11" t="s">
        <v>58</v>
      </c>
      <c r="C237" s="11" t="s">
        <v>12</v>
      </c>
      <c r="D237" s="11" t="s">
        <v>9</v>
      </c>
      <c r="E237" s="11" t="s">
        <v>105</v>
      </c>
      <c r="F237" s="11">
        <v>10</v>
      </c>
      <c r="G237" s="11">
        <v>3</v>
      </c>
      <c r="H237" s="12">
        <v>1.4</v>
      </c>
      <c r="I237" s="11" t="str">
        <f t="shared" si="23"/>
        <v>low</v>
      </c>
      <c r="J237" s="11" t="s">
        <v>57</v>
      </c>
      <c r="K237" s="13">
        <v>1.36</v>
      </c>
      <c r="L237" s="13">
        <v>993.01599344478905</v>
      </c>
      <c r="M237" s="13">
        <v>2</v>
      </c>
      <c r="N237" s="13">
        <v>4</v>
      </c>
      <c r="O237" s="13"/>
      <c r="P237" s="13" t="e">
        <f t="shared" si="24"/>
        <v>#N/A</v>
      </c>
      <c r="Q237" s="14" t="e">
        <f t="shared" si="25"/>
        <v>#N/A</v>
      </c>
      <c r="S237" s="212"/>
      <c r="T237" s="212"/>
      <c r="U237" s="212"/>
    </row>
    <row r="238" spans="1:27">
      <c r="A238" s="10" t="s">
        <v>6</v>
      </c>
      <c r="B238" s="11" t="s">
        <v>59</v>
      </c>
      <c r="C238" s="11" t="s">
        <v>8</v>
      </c>
      <c r="D238" s="11" t="s">
        <v>9</v>
      </c>
      <c r="E238" s="11" t="s">
        <v>105</v>
      </c>
      <c r="F238" s="11">
        <v>10</v>
      </c>
      <c r="G238" s="11">
        <v>3</v>
      </c>
      <c r="H238" s="12">
        <v>1.4</v>
      </c>
      <c r="I238" s="11" t="str">
        <f t="shared" si="23"/>
        <v>low</v>
      </c>
      <c r="J238" s="11" t="s">
        <v>57</v>
      </c>
      <c r="K238" s="13">
        <v>1.18</v>
      </c>
      <c r="L238" s="13">
        <v>1048.8730429611601</v>
      </c>
      <c r="M238" s="13">
        <v>2</v>
      </c>
      <c r="N238" s="13">
        <v>4</v>
      </c>
      <c r="O238" s="13"/>
      <c r="P238" s="13" t="e">
        <f t="shared" si="24"/>
        <v>#N/A</v>
      </c>
      <c r="Q238" s="14" t="e">
        <f t="shared" si="25"/>
        <v>#N/A</v>
      </c>
      <c r="S238" s="212"/>
      <c r="T238" s="212"/>
      <c r="U238" s="212"/>
    </row>
    <row r="239" spans="1:27">
      <c r="A239" s="10" t="s">
        <v>6</v>
      </c>
      <c r="B239" s="11" t="s">
        <v>59</v>
      </c>
      <c r="C239" s="11" t="s">
        <v>12</v>
      </c>
      <c r="D239" s="11" t="s">
        <v>9</v>
      </c>
      <c r="E239" s="11" t="s">
        <v>105</v>
      </c>
      <c r="F239" s="11">
        <v>10</v>
      </c>
      <c r="G239" s="11">
        <v>3</v>
      </c>
      <c r="H239" s="12">
        <v>1.4</v>
      </c>
      <c r="I239" s="11" t="str">
        <f t="shared" si="23"/>
        <v>low</v>
      </c>
      <c r="J239" s="11" t="s">
        <v>57</v>
      </c>
      <c r="K239" s="13">
        <v>1.18</v>
      </c>
      <c r="L239" s="13">
        <v>960.58968526068998</v>
      </c>
      <c r="M239" s="13">
        <v>2</v>
      </c>
      <c r="N239" s="13">
        <v>4</v>
      </c>
      <c r="O239" s="13"/>
      <c r="P239" s="13" t="e">
        <f t="shared" si="24"/>
        <v>#N/A</v>
      </c>
      <c r="Q239" s="14" t="e">
        <f t="shared" si="25"/>
        <v>#N/A</v>
      </c>
      <c r="S239" s="212"/>
      <c r="T239" s="212"/>
      <c r="U239" s="212"/>
    </row>
    <row r="240" spans="1:27">
      <c r="A240" s="10" t="s">
        <v>6</v>
      </c>
      <c r="B240" s="11" t="s">
        <v>60</v>
      </c>
      <c r="C240" s="11" t="s">
        <v>8</v>
      </c>
      <c r="D240" s="11" t="s">
        <v>9</v>
      </c>
      <c r="E240" s="11" t="s">
        <v>105</v>
      </c>
      <c r="F240" s="11">
        <v>10</v>
      </c>
      <c r="G240" s="11">
        <v>3</v>
      </c>
      <c r="H240" s="12">
        <v>1.4</v>
      </c>
      <c r="I240" s="11" t="str">
        <f t="shared" si="23"/>
        <v>low</v>
      </c>
      <c r="J240" s="11" t="s">
        <v>57</v>
      </c>
      <c r="K240" s="13">
        <v>1.36</v>
      </c>
      <c r="L240" s="13">
        <v>1055.3326799240699</v>
      </c>
      <c r="M240" s="13">
        <v>2</v>
      </c>
      <c r="N240" s="13">
        <v>4</v>
      </c>
      <c r="O240" s="13"/>
      <c r="P240" s="13" t="e">
        <f t="shared" si="24"/>
        <v>#N/A</v>
      </c>
      <c r="Q240" s="14" t="e">
        <f t="shared" si="25"/>
        <v>#N/A</v>
      </c>
      <c r="S240" s="212"/>
      <c r="T240" s="212"/>
      <c r="U240" s="212"/>
    </row>
    <row r="241" spans="1:21" ht="15" thickBot="1">
      <c r="A241" s="15" t="s">
        <v>6</v>
      </c>
      <c r="B241" s="16" t="s">
        <v>60</v>
      </c>
      <c r="C241" s="16" t="s">
        <v>12</v>
      </c>
      <c r="D241" s="16" t="s">
        <v>9</v>
      </c>
      <c r="E241" s="16" t="s">
        <v>105</v>
      </c>
      <c r="F241" s="16">
        <v>10</v>
      </c>
      <c r="G241" s="16">
        <v>3</v>
      </c>
      <c r="H241" s="17">
        <v>1.4</v>
      </c>
      <c r="I241" s="16" t="str">
        <f t="shared" si="23"/>
        <v>low</v>
      </c>
      <c r="J241" s="16" t="s">
        <v>57</v>
      </c>
      <c r="K241" s="18">
        <v>1.36</v>
      </c>
      <c r="L241" s="18">
        <v>912.69176919827203</v>
      </c>
      <c r="M241" s="18">
        <v>2</v>
      </c>
      <c r="N241" s="18">
        <v>4</v>
      </c>
      <c r="O241" s="18"/>
      <c r="P241" s="18" t="e">
        <f t="shared" si="24"/>
        <v>#N/A</v>
      </c>
      <c r="Q241" s="19" t="e">
        <f t="shared" si="25"/>
        <v>#N/A</v>
      </c>
      <c r="S241" s="212"/>
      <c r="T241" s="212"/>
      <c r="U241" s="212"/>
    </row>
    <row r="242" spans="1:21">
      <c r="A242" s="5" t="s">
        <v>6</v>
      </c>
      <c r="B242" s="6" t="s">
        <v>106</v>
      </c>
      <c r="C242" s="6" t="s">
        <v>8</v>
      </c>
      <c r="D242" s="6" t="s">
        <v>9</v>
      </c>
      <c r="E242" s="6" t="s">
        <v>105</v>
      </c>
      <c r="F242" s="6">
        <v>10</v>
      </c>
      <c r="G242" s="6">
        <v>1</v>
      </c>
      <c r="H242" s="7">
        <v>2</v>
      </c>
      <c r="I242" s="6" t="str">
        <f t="shared" si="23"/>
        <v>medium</v>
      </c>
      <c r="J242" s="6" t="s">
        <v>11</v>
      </c>
      <c r="K242" s="8">
        <v>323.8</v>
      </c>
      <c r="L242" s="8">
        <v>38.5882471350724</v>
      </c>
      <c r="M242" s="8">
        <v>2</v>
      </c>
      <c r="N242" s="8">
        <v>4</v>
      </c>
      <c r="O242" s="8">
        <f t="shared" si="22"/>
        <v>38.5882471350724</v>
      </c>
      <c r="P242" s="8">
        <f t="shared" si="24"/>
        <v>0.11917309183160099</v>
      </c>
      <c r="Q242" s="9">
        <f t="shared" si="25"/>
        <v>0.42902313059376357</v>
      </c>
      <c r="S242" s="212"/>
      <c r="T242" s="212"/>
      <c r="U242" s="212"/>
    </row>
    <row r="243" spans="1:21">
      <c r="A243" s="10" t="s">
        <v>6</v>
      </c>
      <c r="B243" s="11" t="s">
        <v>106</v>
      </c>
      <c r="C243" s="11" t="s">
        <v>12</v>
      </c>
      <c r="D243" s="11" t="s">
        <v>9</v>
      </c>
      <c r="E243" s="11" t="s">
        <v>105</v>
      </c>
      <c r="F243" s="11">
        <v>10</v>
      </c>
      <c r="G243" s="11">
        <v>1</v>
      </c>
      <c r="H243" s="12">
        <v>2</v>
      </c>
      <c r="I243" s="11" t="str">
        <f t="shared" si="23"/>
        <v>medium</v>
      </c>
      <c r="J243" s="11" t="s">
        <v>11</v>
      </c>
      <c r="K243" s="13">
        <v>323.8</v>
      </c>
      <c r="L243" s="13">
        <v>70.099297426910397</v>
      </c>
      <c r="M243" s="13">
        <v>2</v>
      </c>
      <c r="N243" s="13">
        <v>4</v>
      </c>
      <c r="O243" s="13">
        <f t="shared" si="22"/>
        <v>70.099297426910397</v>
      </c>
      <c r="P243" s="13">
        <f t="shared" si="24"/>
        <v>0.21648949174462753</v>
      </c>
      <c r="Q243" s="14">
        <f t="shared" si="25"/>
        <v>0.77936217028065913</v>
      </c>
      <c r="S243" s="212"/>
      <c r="T243" s="212"/>
      <c r="U243" s="212"/>
    </row>
    <row r="244" spans="1:21">
      <c r="A244" s="10" t="s">
        <v>6</v>
      </c>
      <c r="B244" s="11" t="s">
        <v>107</v>
      </c>
      <c r="C244" s="11" t="s">
        <v>8</v>
      </c>
      <c r="D244" s="11" t="s">
        <v>9</v>
      </c>
      <c r="E244" s="11" t="s">
        <v>105</v>
      </c>
      <c r="F244" s="11">
        <v>10</v>
      </c>
      <c r="G244" s="11">
        <v>1</v>
      </c>
      <c r="H244" s="12">
        <v>2</v>
      </c>
      <c r="I244" s="11" t="str">
        <f t="shared" si="23"/>
        <v>medium</v>
      </c>
      <c r="J244" s="11" t="s">
        <v>11</v>
      </c>
      <c r="K244" s="13">
        <v>308.74</v>
      </c>
      <c r="L244" s="13">
        <v>3.69519261981814</v>
      </c>
      <c r="M244" s="13">
        <v>2</v>
      </c>
      <c r="N244" s="13">
        <v>4</v>
      </c>
      <c r="O244" s="13">
        <f t="shared" si="22"/>
        <v>0</v>
      </c>
      <c r="P244" s="13" t="e">
        <f t="shared" si="24"/>
        <v>#N/A</v>
      </c>
      <c r="Q244" s="14" t="e">
        <f t="shared" si="25"/>
        <v>#N/A</v>
      </c>
      <c r="S244" s="212"/>
      <c r="T244" s="212"/>
      <c r="U244" s="212"/>
    </row>
    <row r="245" spans="1:21">
      <c r="A245" s="10" t="s">
        <v>6</v>
      </c>
      <c r="B245" s="11" t="s">
        <v>107</v>
      </c>
      <c r="C245" s="11" t="s">
        <v>12</v>
      </c>
      <c r="D245" s="11" t="s">
        <v>9</v>
      </c>
      <c r="E245" s="11" t="s">
        <v>105</v>
      </c>
      <c r="F245" s="11">
        <v>10</v>
      </c>
      <c r="G245" s="11">
        <v>1</v>
      </c>
      <c r="H245" s="12">
        <v>2</v>
      </c>
      <c r="I245" s="11" t="str">
        <f t="shared" si="23"/>
        <v>medium</v>
      </c>
      <c r="J245" s="11" t="s">
        <v>11</v>
      </c>
      <c r="K245" s="13">
        <v>308.74</v>
      </c>
      <c r="L245" s="13">
        <v>1.4842385501341699</v>
      </c>
      <c r="M245" s="13">
        <v>2</v>
      </c>
      <c r="N245" s="13">
        <v>4</v>
      </c>
      <c r="O245" s="13">
        <f t="shared" si="22"/>
        <v>0</v>
      </c>
      <c r="P245" s="13" t="e">
        <f t="shared" si="24"/>
        <v>#N/A</v>
      </c>
      <c r="Q245" s="14" t="e">
        <f t="shared" si="25"/>
        <v>#N/A</v>
      </c>
      <c r="S245" s="212"/>
      <c r="T245" s="212"/>
      <c r="U245" s="212"/>
    </row>
    <row r="246" spans="1:21">
      <c r="A246" s="10" t="s">
        <v>6</v>
      </c>
      <c r="B246" s="11" t="s">
        <v>108</v>
      </c>
      <c r="C246" s="11" t="s">
        <v>8</v>
      </c>
      <c r="D246" s="11" t="s">
        <v>9</v>
      </c>
      <c r="E246" s="11" t="s">
        <v>105</v>
      </c>
      <c r="F246" s="11">
        <v>10</v>
      </c>
      <c r="G246" s="11">
        <v>1</v>
      </c>
      <c r="H246" s="12">
        <v>2</v>
      </c>
      <c r="I246" s="11" t="str">
        <f t="shared" si="23"/>
        <v>medium</v>
      </c>
      <c r="J246" s="11" t="s">
        <v>11</v>
      </c>
      <c r="K246" s="13">
        <v>304.23</v>
      </c>
      <c r="L246" s="13">
        <v>-3.8003664162974502</v>
      </c>
      <c r="M246" s="13">
        <v>2</v>
      </c>
      <c r="N246" s="13">
        <v>4</v>
      </c>
      <c r="O246" s="13">
        <f t="shared" si="22"/>
        <v>0</v>
      </c>
      <c r="P246" s="13" t="e">
        <f t="shared" si="24"/>
        <v>#N/A</v>
      </c>
      <c r="Q246" s="14" t="e">
        <f t="shared" si="25"/>
        <v>#N/A</v>
      </c>
      <c r="S246" s="212"/>
      <c r="T246" s="212"/>
      <c r="U246" s="212"/>
    </row>
    <row r="247" spans="1:21">
      <c r="A247" s="10" t="s">
        <v>6</v>
      </c>
      <c r="B247" s="11" t="s">
        <v>108</v>
      </c>
      <c r="C247" s="11" t="s">
        <v>12</v>
      </c>
      <c r="D247" s="11" t="s">
        <v>9</v>
      </c>
      <c r="E247" s="11" t="s">
        <v>105</v>
      </c>
      <c r="F247" s="11">
        <v>10</v>
      </c>
      <c r="G247" s="11">
        <v>1</v>
      </c>
      <c r="H247" s="12">
        <v>2</v>
      </c>
      <c r="I247" s="11" t="str">
        <f t="shared" si="23"/>
        <v>medium</v>
      </c>
      <c r="J247" s="11" t="s">
        <v>11</v>
      </c>
      <c r="K247" s="13">
        <v>304.23</v>
      </c>
      <c r="L247" s="13">
        <v>38.631574820889298</v>
      </c>
      <c r="M247" s="13">
        <v>2</v>
      </c>
      <c r="N247" s="13">
        <v>4</v>
      </c>
      <c r="O247" s="13">
        <f t="shared" si="22"/>
        <v>38.631574820889298</v>
      </c>
      <c r="P247" s="13">
        <f t="shared" si="24"/>
        <v>0.12698147724053938</v>
      </c>
      <c r="Q247" s="14">
        <f t="shared" si="25"/>
        <v>0.45713331806594176</v>
      </c>
      <c r="S247" s="212"/>
      <c r="T247" s="212"/>
      <c r="U247" s="212"/>
    </row>
    <row r="248" spans="1:21">
      <c r="A248" s="10" t="s">
        <v>6</v>
      </c>
      <c r="B248" s="11" t="s">
        <v>109</v>
      </c>
      <c r="C248" s="11" t="s">
        <v>8</v>
      </c>
      <c r="D248" s="11" t="s">
        <v>9</v>
      </c>
      <c r="E248" s="11" t="s">
        <v>105</v>
      </c>
      <c r="F248" s="11">
        <v>10</v>
      </c>
      <c r="G248" s="11">
        <v>1</v>
      </c>
      <c r="H248" s="12">
        <v>2</v>
      </c>
      <c r="I248" s="11" t="str">
        <f t="shared" si="23"/>
        <v>medium</v>
      </c>
      <c r="J248" s="11" t="s">
        <v>11</v>
      </c>
      <c r="K248" s="13">
        <v>310.05</v>
      </c>
      <c r="L248" s="13">
        <v>23.597487949346799</v>
      </c>
      <c r="M248" s="13">
        <v>2</v>
      </c>
      <c r="N248" s="13">
        <v>4</v>
      </c>
      <c r="O248" s="13">
        <f t="shared" si="22"/>
        <v>23.597487949346799</v>
      </c>
      <c r="P248" s="13">
        <f t="shared" si="24"/>
        <v>7.6108653279621991E-2</v>
      </c>
      <c r="Q248" s="14">
        <f t="shared" si="25"/>
        <v>0.27399115180663919</v>
      </c>
      <c r="S248" s="212"/>
      <c r="T248" s="212"/>
      <c r="U248" s="212"/>
    </row>
    <row r="249" spans="1:21" ht="15" thickBot="1">
      <c r="A249" s="15" t="s">
        <v>6</v>
      </c>
      <c r="B249" s="16" t="s">
        <v>109</v>
      </c>
      <c r="C249" s="16" t="s">
        <v>12</v>
      </c>
      <c r="D249" s="16" t="s">
        <v>9</v>
      </c>
      <c r="E249" s="16" t="s">
        <v>105</v>
      </c>
      <c r="F249" s="16">
        <v>10</v>
      </c>
      <c r="G249" s="16">
        <v>1</v>
      </c>
      <c r="H249" s="17">
        <v>2</v>
      </c>
      <c r="I249" s="16" t="str">
        <f t="shared" si="23"/>
        <v>medium</v>
      </c>
      <c r="J249" s="16" t="s">
        <v>11</v>
      </c>
      <c r="K249" s="18">
        <v>310.05</v>
      </c>
      <c r="L249" s="18">
        <v>-36.034546907876297</v>
      </c>
      <c r="M249" s="18">
        <v>2</v>
      </c>
      <c r="N249" s="18">
        <v>4</v>
      </c>
      <c r="O249" s="18">
        <f t="shared" si="22"/>
        <v>0</v>
      </c>
      <c r="P249" s="18" t="e">
        <f t="shared" si="24"/>
        <v>#N/A</v>
      </c>
      <c r="Q249" s="19" t="e">
        <f t="shared" si="25"/>
        <v>#N/A</v>
      </c>
      <c r="S249" s="212"/>
      <c r="T249" s="212"/>
      <c r="U249" s="212"/>
    </row>
    <row r="250" spans="1:21">
      <c r="A250" s="5" t="s">
        <v>6</v>
      </c>
      <c r="B250" s="6" t="s">
        <v>110</v>
      </c>
      <c r="C250" s="6" t="s">
        <v>8</v>
      </c>
      <c r="D250" s="6" t="s">
        <v>9</v>
      </c>
      <c r="E250" s="6" t="s">
        <v>105</v>
      </c>
      <c r="F250" s="6">
        <v>10</v>
      </c>
      <c r="G250" s="6">
        <v>2</v>
      </c>
      <c r="H250" s="7">
        <v>2</v>
      </c>
      <c r="I250" s="6" t="str">
        <f t="shared" si="23"/>
        <v>medium</v>
      </c>
      <c r="J250" s="6" t="s">
        <v>11</v>
      </c>
      <c r="K250" s="8">
        <v>312.69</v>
      </c>
      <c r="L250" s="8">
        <v>7.63675206687435</v>
      </c>
      <c r="M250" s="8">
        <v>2</v>
      </c>
      <c r="N250" s="8">
        <v>4</v>
      </c>
      <c r="O250" s="8">
        <f t="shared" si="22"/>
        <v>7.63675206687435</v>
      </c>
      <c r="P250" s="8">
        <f t="shared" si="24"/>
        <v>2.4422757577390868E-2</v>
      </c>
      <c r="Q250" s="9">
        <f t="shared" si="25"/>
        <v>8.7921927278607134E-2</v>
      </c>
      <c r="S250" s="212"/>
      <c r="T250" s="212"/>
      <c r="U250" s="212"/>
    </row>
    <row r="251" spans="1:21">
      <c r="A251" s="10" t="s">
        <v>6</v>
      </c>
      <c r="B251" s="11" t="s">
        <v>110</v>
      </c>
      <c r="C251" s="11" t="s">
        <v>12</v>
      </c>
      <c r="D251" s="11" t="s">
        <v>9</v>
      </c>
      <c r="E251" s="11" t="s">
        <v>105</v>
      </c>
      <c r="F251" s="11">
        <v>10</v>
      </c>
      <c r="G251" s="11">
        <v>2</v>
      </c>
      <c r="H251" s="12">
        <v>2</v>
      </c>
      <c r="I251" s="11" t="str">
        <f t="shared" si="23"/>
        <v>medium</v>
      </c>
      <c r="J251" s="11" t="s">
        <v>11</v>
      </c>
      <c r="K251" s="13">
        <v>312.69</v>
      </c>
      <c r="L251" s="13">
        <v>7.68173706592074</v>
      </c>
      <c r="M251" s="13">
        <v>2</v>
      </c>
      <c r="N251" s="13">
        <v>4</v>
      </c>
      <c r="O251" s="13">
        <f t="shared" si="22"/>
        <v>7.68173706592074</v>
      </c>
      <c r="P251" s="13">
        <f t="shared" si="24"/>
        <v>2.4566622104706705E-2</v>
      </c>
      <c r="Q251" s="14">
        <f t="shared" si="25"/>
        <v>8.8439839576944138E-2</v>
      </c>
      <c r="S251" s="212"/>
      <c r="T251" s="212"/>
      <c r="U251" s="212"/>
    </row>
    <row r="252" spans="1:21">
      <c r="A252" s="10" t="s">
        <v>6</v>
      </c>
      <c r="B252" s="11" t="s">
        <v>111</v>
      </c>
      <c r="C252" s="11" t="s">
        <v>8</v>
      </c>
      <c r="D252" s="11" t="s">
        <v>9</v>
      </c>
      <c r="E252" s="11" t="s">
        <v>105</v>
      </c>
      <c r="F252" s="11">
        <v>10</v>
      </c>
      <c r="G252" s="11">
        <v>2</v>
      </c>
      <c r="H252" s="12">
        <v>2</v>
      </c>
      <c r="I252" s="11" t="str">
        <f t="shared" si="23"/>
        <v>medium</v>
      </c>
      <c r="J252" s="11" t="s">
        <v>11</v>
      </c>
      <c r="K252" s="13">
        <v>309.94</v>
      </c>
      <c r="L252" s="13">
        <v>8.1121722709793005</v>
      </c>
      <c r="M252" s="13">
        <v>2</v>
      </c>
      <c r="N252" s="13">
        <v>4</v>
      </c>
      <c r="O252" s="13">
        <f t="shared" si="22"/>
        <v>8.1121722709793005</v>
      </c>
      <c r="P252" s="13">
        <f t="shared" si="24"/>
        <v>2.6173363460603023E-2</v>
      </c>
      <c r="Q252" s="14">
        <f t="shared" si="25"/>
        <v>9.4224108458170877E-2</v>
      </c>
      <c r="S252" s="212"/>
      <c r="T252" s="212"/>
      <c r="U252" s="212"/>
    </row>
    <row r="253" spans="1:21">
      <c r="A253" s="10" t="s">
        <v>6</v>
      </c>
      <c r="B253" s="11" t="s">
        <v>111</v>
      </c>
      <c r="C253" s="11" t="s">
        <v>12</v>
      </c>
      <c r="D253" s="11" t="s">
        <v>9</v>
      </c>
      <c r="E253" s="11" t="s">
        <v>105</v>
      </c>
      <c r="F253" s="11">
        <v>10</v>
      </c>
      <c r="G253" s="11">
        <v>2</v>
      </c>
      <c r="H253" s="12">
        <v>2</v>
      </c>
      <c r="I253" s="11" t="str">
        <f t="shared" si="23"/>
        <v>medium</v>
      </c>
      <c r="J253" s="11" t="s">
        <v>11</v>
      </c>
      <c r="K253" s="13">
        <v>309.94</v>
      </c>
      <c r="L253" s="13">
        <v>6.1308949125562204</v>
      </c>
      <c r="M253" s="13">
        <v>2</v>
      </c>
      <c r="N253" s="13">
        <v>4</v>
      </c>
      <c r="O253" s="13">
        <f t="shared" si="22"/>
        <v>6.1308949125562204</v>
      </c>
      <c r="P253" s="13">
        <f t="shared" si="24"/>
        <v>1.9780908926102538E-2</v>
      </c>
      <c r="Q253" s="14">
        <f t="shared" si="25"/>
        <v>7.1211272133969133E-2</v>
      </c>
      <c r="S253" s="212"/>
      <c r="T253" s="212"/>
      <c r="U253" s="212"/>
    </row>
    <row r="254" spans="1:21">
      <c r="A254" s="10" t="s">
        <v>6</v>
      </c>
      <c r="B254" s="11" t="s">
        <v>112</v>
      </c>
      <c r="C254" s="11" t="s">
        <v>8</v>
      </c>
      <c r="D254" s="11" t="s">
        <v>9</v>
      </c>
      <c r="E254" s="11" t="s">
        <v>105</v>
      </c>
      <c r="F254" s="11">
        <v>10</v>
      </c>
      <c r="G254" s="11">
        <v>2</v>
      </c>
      <c r="H254" s="12">
        <v>2</v>
      </c>
      <c r="I254" s="11" t="str">
        <f t="shared" si="23"/>
        <v>medium</v>
      </c>
      <c r="J254" s="11" t="s">
        <v>11</v>
      </c>
      <c r="K254" s="13">
        <v>368.96</v>
      </c>
      <c r="L254" s="13">
        <v>9.5461986243374195</v>
      </c>
      <c r="M254" s="13">
        <v>2</v>
      </c>
      <c r="N254" s="13">
        <v>4</v>
      </c>
      <c r="O254" s="13">
        <f t="shared" si="22"/>
        <v>9.5461986243374195</v>
      </c>
      <c r="P254" s="13">
        <f t="shared" si="24"/>
        <v>2.5873261666135679E-2</v>
      </c>
      <c r="Q254" s="14">
        <f t="shared" si="25"/>
        <v>9.3143741998088447E-2</v>
      </c>
      <c r="S254" s="212"/>
      <c r="T254" s="212"/>
      <c r="U254" s="212"/>
    </row>
    <row r="255" spans="1:21">
      <c r="A255" s="10" t="s">
        <v>6</v>
      </c>
      <c r="B255" s="11" t="s">
        <v>112</v>
      </c>
      <c r="C255" s="11" t="s">
        <v>12</v>
      </c>
      <c r="D255" s="11" t="s">
        <v>9</v>
      </c>
      <c r="E255" s="11" t="s">
        <v>105</v>
      </c>
      <c r="F255" s="11">
        <v>10</v>
      </c>
      <c r="G255" s="11">
        <v>2</v>
      </c>
      <c r="H255" s="12">
        <v>2</v>
      </c>
      <c r="I255" s="11" t="str">
        <f t="shared" si="23"/>
        <v>medium</v>
      </c>
      <c r="J255" s="11" t="s">
        <v>11</v>
      </c>
      <c r="K255" s="13">
        <v>368.96</v>
      </c>
      <c r="L255" s="13">
        <v>18.313830769096501</v>
      </c>
      <c r="M255" s="13">
        <v>2</v>
      </c>
      <c r="N255" s="13">
        <v>4</v>
      </c>
      <c r="O255" s="13">
        <f t="shared" si="22"/>
        <v>18.313830769096501</v>
      </c>
      <c r="P255" s="13">
        <f t="shared" si="24"/>
        <v>4.9636358329077687E-2</v>
      </c>
      <c r="Q255" s="14">
        <f t="shared" si="25"/>
        <v>0.17869088998467969</v>
      </c>
      <c r="S255" s="212"/>
      <c r="T255" s="212"/>
      <c r="U255" s="212"/>
    </row>
    <row r="256" spans="1:21">
      <c r="A256" s="10" t="s">
        <v>6</v>
      </c>
      <c r="B256" s="11" t="s">
        <v>113</v>
      </c>
      <c r="C256" s="11" t="s">
        <v>8</v>
      </c>
      <c r="D256" s="11" t="s">
        <v>9</v>
      </c>
      <c r="E256" s="11" t="s">
        <v>105</v>
      </c>
      <c r="F256" s="11">
        <v>10</v>
      </c>
      <c r="G256" s="11">
        <v>2</v>
      </c>
      <c r="H256" s="12">
        <v>2</v>
      </c>
      <c r="I256" s="11" t="str">
        <f t="shared" si="23"/>
        <v>medium</v>
      </c>
      <c r="J256" s="11" t="s">
        <v>11</v>
      </c>
      <c r="K256" s="13">
        <v>315.74</v>
      </c>
      <c r="L256" s="13">
        <v>16.163257121613999</v>
      </c>
      <c r="M256" s="13">
        <v>2</v>
      </c>
      <c r="N256" s="13">
        <v>4</v>
      </c>
      <c r="O256" s="13">
        <f t="shared" si="22"/>
        <v>16.163257121613999</v>
      </c>
      <c r="P256" s="13">
        <f t="shared" si="24"/>
        <v>5.119166757969848E-2</v>
      </c>
      <c r="Q256" s="14">
        <f t="shared" si="25"/>
        <v>0.18429000328691453</v>
      </c>
      <c r="S256" s="212"/>
      <c r="T256" s="212"/>
      <c r="U256" s="212"/>
    </row>
    <row r="257" spans="1:21" ht="15" thickBot="1">
      <c r="A257" s="15" t="s">
        <v>6</v>
      </c>
      <c r="B257" s="16" t="s">
        <v>113</v>
      </c>
      <c r="C257" s="16" t="s">
        <v>12</v>
      </c>
      <c r="D257" s="16" t="s">
        <v>9</v>
      </c>
      <c r="E257" s="16" t="s">
        <v>105</v>
      </c>
      <c r="F257" s="16">
        <v>10</v>
      </c>
      <c r="G257" s="16">
        <v>2</v>
      </c>
      <c r="H257" s="17">
        <v>2</v>
      </c>
      <c r="I257" s="16" t="str">
        <f t="shared" si="23"/>
        <v>medium</v>
      </c>
      <c r="J257" s="16" t="s">
        <v>11</v>
      </c>
      <c r="K257" s="18">
        <v>315.74</v>
      </c>
      <c r="L257" s="18">
        <v>15.3765801061198</v>
      </c>
      <c r="M257" s="18">
        <v>2</v>
      </c>
      <c r="N257" s="18">
        <v>4</v>
      </c>
      <c r="O257" s="18">
        <f t="shared" si="22"/>
        <v>15.3765801061198</v>
      </c>
      <c r="P257" s="18">
        <f t="shared" si="24"/>
        <v>4.8700133356938617E-2</v>
      </c>
      <c r="Q257" s="19">
        <f t="shared" si="25"/>
        <v>0.17532048008497902</v>
      </c>
      <c r="S257" s="212"/>
      <c r="T257" s="212"/>
      <c r="U257" s="212"/>
    </row>
    <row r="258" spans="1:21">
      <c r="A258" s="5" t="s">
        <v>6</v>
      </c>
      <c r="B258" s="6" t="s">
        <v>56</v>
      </c>
      <c r="C258" s="6" t="s">
        <v>8</v>
      </c>
      <c r="D258" s="6" t="s">
        <v>9</v>
      </c>
      <c r="E258" s="6" t="s">
        <v>105</v>
      </c>
      <c r="F258" s="6">
        <v>10</v>
      </c>
      <c r="G258" s="6">
        <v>3</v>
      </c>
      <c r="H258" s="7">
        <v>2</v>
      </c>
      <c r="I258" s="6" t="str">
        <f t="shared" si="23"/>
        <v>medium</v>
      </c>
      <c r="J258" s="6" t="s">
        <v>57</v>
      </c>
      <c r="K258" s="8">
        <v>1.65</v>
      </c>
      <c r="L258" s="8">
        <v>1105.14512120272</v>
      </c>
      <c r="M258" s="8">
        <v>2</v>
      </c>
      <c r="N258" s="8">
        <v>4</v>
      </c>
      <c r="O258" s="8"/>
      <c r="P258" s="8" t="e">
        <f t="shared" si="24"/>
        <v>#N/A</v>
      </c>
      <c r="Q258" s="9" t="e">
        <f t="shared" si="25"/>
        <v>#N/A</v>
      </c>
      <c r="S258" s="212"/>
      <c r="T258" s="212"/>
      <c r="U258" s="212"/>
    </row>
    <row r="259" spans="1:21">
      <c r="A259" s="10" t="s">
        <v>6</v>
      </c>
      <c r="B259" s="11" t="s">
        <v>56</v>
      </c>
      <c r="C259" s="11" t="s">
        <v>12</v>
      </c>
      <c r="D259" s="11" t="s">
        <v>9</v>
      </c>
      <c r="E259" s="11" t="s">
        <v>105</v>
      </c>
      <c r="F259" s="11">
        <v>10</v>
      </c>
      <c r="G259" s="11">
        <v>3</v>
      </c>
      <c r="H259" s="12">
        <v>2</v>
      </c>
      <c r="I259" s="11" t="str">
        <f t="shared" ref="I259:I322" si="28">IF(H259=2.3,"low",IF(H259=2.7,"medium",IF(H259=3.2,"high",IF(H259=1.4,"low",IF(H259=2,"medium",IF(H259=3.3,"high"))))))</f>
        <v>medium</v>
      </c>
      <c r="J259" s="11" t="s">
        <v>57</v>
      </c>
      <c r="K259" s="13">
        <v>1.65</v>
      </c>
      <c r="L259" s="13">
        <v>993.69140808764098</v>
      </c>
      <c r="M259" s="13">
        <v>2</v>
      </c>
      <c r="N259" s="13">
        <v>4</v>
      </c>
      <c r="O259" s="13"/>
      <c r="P259" s="13" t="e">
        <f t="shared" ref="P259:P322" si="29">IF(O259=0,NA(),(O259/K259))</f>
        <v>#N/A</v>
      </c>
      <c r="Q259" s="14" t="e">
        <f t="shared" ref="Q259:Q322" si="30">IF(O259=0,NA(),((P259/1000)*3600))</f>
        <v>#N/A</v>
      </c>
      <c r="S259" s="212"/>
      <c r="T259" s="212"/>
      <c r="U259" s="212"/>
    </row>
    <row r="260" spans="1:21">
      <c r="A260" s="10" t="s">
        <v>6</v>
      </c>
      <c r="B260" s="11" t="s">
        <v>58</v>
      </c>
      <c r="C260" s="11" t="s">
        <v>8</v>
      </c>
      <c r="D260" s="11" t="s">
        <v>9</v>
      </c>
      <c r="E260" s="11" t="s">
        <v>105</v>
      </c>
      <c r="F260" s="11">
        <v>10</v>
      </c>
      <c r="G260" s="11">
        <v>3</v>
      </c>
      <c r="H260" s="12">
        <v>2</v>
      </c>
      <c r="I260" s="11" t="str">
        <f t="shared" si="28"/>
        <v>medium</v>
      </c>
      <c r="J260" s="11" t="s">
        <v>57</v>
      </c>
      <c r="K260" s="13">
        <v>1.36</v>
      </c>
      <c r="L260" s="13">
        <v>1043.00288021914</v>
      </c>
      <c r="M260" s="13">
        <v>2</v>
      </c>
      <c r="N260" s="13">
        <v>4</v>
      </c>
      <c r="O260" s="13"/>
      <c r="P260" s="13" t="e">
        <f t="shared" si="29"/>
        <v>#N/A</v>
      </c>
      <c r="Q260" s="14" t="e">
        <f t="shared" si="30"/>
        <v>#N/A</v>
      </c>
      <c r="S260" s="212"/>
      <c r="T260" s="212"/>
      <c r="U260" s="212"/>
    </row>
    <row r="261" spans="1:21">
      <c r="A261" s="10" t="s">
        <v>6</v>
      </c>
      <c r="B261" s="11" t="s">
        <v>58</v>
      </c>
      <c r="C261" s="11" t="s">
        <v>12</v>
      </c>
      <c r="D261" s="11" t="s">
        <v>9</v>
      </c>
      <c r="E261" s="11" t="s">
        <v>105</v>
      </c>
      <c r="F261" s="11">
        <v>10</v>
      </c>
      <c r="G261" s="11">
        <v>3</v>
      </c>
      <c r="H261" s="12">
        <v>2</v>
      </c>
      <c r="I261" s="11" t="str">
        <f t="shared" si="28"/>
        <v>medium</v>
      </c>
      <c r="J261" s="11" t="s">
        <v>57</v>
      </c>
      <c r="K261" s="13">
        <v>1.36</v>
      </c>
      <c r="L261" s="13">
        <v>993.01599344478905</v>
      </c>
      <c r="M261" s="13">
        <v>2</v>
      </c>
      <c r="N261" s="13">
        <v>4</v>
      </c>
      <c r="O261" s="13"/>
      <c r="P261" s="13" t="e">
        <f t="shared" si="29"/>
        <v>#N/A</v>
      </c>
      <c r="Q261" s="14" t="e">
        <f t="shared" si="30"/>
        <v>#N/A</v>
      </c>
      <c r="S261" s="212"/>
      <c r="T261" s="212"/>
      <c r="U261" s="212"/>
    </row>
    <row r="262" spans="1:21">
      <c r="A262" s="10" t="s">
        <v>6</v>
      </c>
      <c r="B262" s="11" t="s">
        <v>59</v>
      </c>
      <c r="C262" s="11" t="s">
        <v>8</v>
      </c>
      <c r="D262" s="11" t="s">
        <v>9</v>
      </c>
      <c r="E262" s="11" t="s">
        <v>105</v>
      </c>
      <c r="F262" s="11">
        <v>10</v>
      </c>
      <c r="G262" s="11">
        <v>3</v>
      </c>
      <c r="H262" s="12">
        <v>2</v>
      </c>
      <c r="I262" s="11" t="str">
        <f t="shared" si="28"/>
        <v>medium</v>
      </c>
      <c r="J262" s="11" t="s">
        <v>57</v>
      </c>
      <c r="K262" s="13">
        <v>1.18</v>
      </c>
      <c r="L262" s="13">
        <v>1048.8730429611601</v>
      </c>
      <c r="M262" s="13">
        <v>2</v>
      </c>
      <c r="N262" s="13">
        <v>4</v>
      </c>
      <c r="O262" s="13"/>
      <c r="P262" s="13" t="e">
        <f t="shared" si="29"/>
        <v>#N/A</v>
      </c>
      <c r="Q262" s="14" t="e">
        <f t="shared" si="30"/>
        <v>#N/A</v>
      </c>
      <c r="S262" s="212"/>
      <c r="T262" s="212"/>
      <c r="U262" s="212"/>
    </row>
    <row r="263" spans="1:21">
      <c r="A263" s="10" t="s">
        <v>6</v>
      </c>
      <c r="B263" s="11" t="s">
        <v>59</v>
      </c>
      <c r="C263" s="11" t="s">
        <v>12</v>
      </c>
      <c r="D263" s="11" t="s">
        <v>9</v>
      </c>
      <c r="E263" s="11" t="s">
        <v>105</v>
      </c>
      <c r="F263" s="11">
        <v>10</v>
      </c>
      <c r="G263" s="11">
        <v>3</v>
      </c>
      <c r="H263" s="12">
        <v>2</v>
      </c>
      <c r="I263" s="11" t="str">
        <f t="shared" si="28"/>
        <v>medium</v>
      </c>
      <c r="J263" s="11" t="s">
        <v>57</v>
      </c>
      <c r="K263" s="13">
        <v>1.18</v>
      </c>
      <c r="L263" s="13">
        <v>960.58968526068998</v>
      </c>
      <c r="M263" s="13">
        <v>2</v>
      </c>
      <c r="N263" s="13">
        <v>4</v>
      </c>
      <c r="O263" s="13"/>
      <c r="P263" s="13" t="e">
        <f t="shared" si="29"/>
        <v>#N/A</v>
      </c>
      <c r="Q263" s="14" t="e">
        <f t="shared" si="30"/>
        <v>#N/A</v>
      </c>
    </row>
    <row r="264" spans="1:21">
      <c r="A264" s="10" t="s">
        <v>6</v>
      </c>
      <c r="B264" s="11" t="s">
        <v>60</v>
      </c>
      <c r="C264" s="11" t="s">
        <v>8</v>
      </c>
      <c r="D264" s="11" t="s">
        <v>9</v>
      </c>
      <c r="E264" s="11" t="s">
        <v>105</v>
      </c>
      <c r="F264" s="11">
        <v>10</v>
      </c>
      <c r="G264" s="11">
        <v>3</v>
      </c>
      <c r="H264" s="12">
        <v>2</v>
      </c>
      <c r="I264" s="11" t="str">
        <f t="shared" si="28"/>
        <v>medium</v>
      </c>
      <c r="J264" s="11" t="s">
        <v>57</v>
      </c>
      <c r="K264" s="13">
        <v>1.36</v>
      </c>
      <c r="L264" s="13">
        <v>1055.3326799240699</v>
      </c>
      <c r="M264" s="13">
        <v>2</v>
      </c>
      <c r="N264" s="13">
        <v>4</v>
      </c>
      <c r="O264" s="13"/>
      <c r="P264" s="13" t="e">
        <f t="shared" si="29"/>
        <v>#N/A</v>
      </c>
      <c r="Q264" s="14" t="e">
        <f t="shared" si="30"/>
        <v>#N/A</v>
      </c>
    </row>
    <row r="265" spans="1:21" ht="15" thickBot="1">
      <c r="A265" s="15" t="s">
        <v>6</v>
      </c>
      <c r="B265" s="16" t="s">
        <v>60</v>
      </c>
      <c r="C265" s="16" t="s">
        <v>12</v>
      </c>
      <c r="D265" s="16" t="s">
        <v>9</v>
      </c>
      <c r="E265" s="16" t="s">
        <v>105</v>
      </c>
      <c r="F265" s="16">
        <v>10</v>
      </c>
      <c r="G265" s="16">
        <v>3</v>
      </c>
      <c r="H265" s="17">
        <v>2</v>
      </c>
      <c r="I265" s="16" t="str">
        <f t="shared" si="28"/>
        <v>medium</v>
      </c>
      <c r="J265" s="16" t="s">
        <v>57</v>
      </c>
      <c r="K265" s="18">
        <v>1.36</v>
      </c>
      <c r="L265" s="18">
        <v>912.69176919827203</v>
      </c>
      <c r="M265" s="18">
        <v>2</v>
      </c>
      <c r="N265" s="18">
        <v>4</v>
      </c>
      <c r="O265" s="18"/>
      <c r="P265" s="18" t="e">
        <f t="shared" si="29"/>
        <v>#N/A</v>
      </c>
      <c r="Q265" s="19" t="e">
        <f t="shared" si="30"/>
        <v>#N/A</v>
      </c>
    </row>
    <row r="266" spans="1:21">
      <c r="A266" s="5" t="s">
        <v>6</v>
      </c>
      <c r="B266" s="6" t="s">
        <v>114</v>
      </c>
      <c r="C266" s="6" t="s">
        <v>8</v>
      </c>
      <c r="D266" s="6" t="s">
        <v>9</v>
      </c>
      <c r="E266" s="6" t="s">
        <v>105</v>
      </c>
      <c r="F266" s="6">
        <v>10</v>
      </c>
      <c r="G266" s="6">
        <v>1</v>
      </c>
      <c r="H266" s="7">
        <v>3.3</v>
      </c>
      <c r="I266" s="6" t="str">
        <f t="shared" si="28"/>
        <v>high</v>
      </c>
      <c r="J266" s="6" t="s">
        <v>11</v>
      </c>
      <c r="K266" s="8">
        <v>303.83</v>
      </c>
      <c r="L266" s="8">
        <v>0.92314152428033203</v>
      </c>
      <c r="M266" s="8">
        <v>2</v>
      </c>
      <c r="N266" s="8">
        <v>4</v>
      </c>
      <c r="O266" s="8">
        <f t="shared" ref="O266:O329" si="31">(IF(L266&lt;N266,0,L266))</f>
        <v>0</v>
      </c>
      <c r="P266" s="8" t="e">
        <f t="shared" si="29"/>
        <v>#N/A</v>
      </c>
      <c r="Q266" s="9" t="e">
        <f t="shared" si="30"/>
        <v>#N/A</v>
      </c>
    </row>
    <row r="267" spans="1:21">
      <c r="A267" s="10" t="s">
        <v>6</v>
      </c>
      <c r="B267" s="11" t="s">
        <v>114</v>
      </c>
      <c r="C267" s="11" t="s">
        <v>12</v>
      </c>
      <c r="D267" s="11" t="s">
        <v>9</v>
      </c>
      <c r="E267" s="11" t="s">
        <v>105</v>
      </c>
      <c r="F267" s="11">
        <v>10</v>
      </c>
      <c r="G267" s="11">
        <v>1</v>
      </c>
      <c r="H267" s="12">
        <v>3.3</v>
      </c>
      <c r="I267" s="11" t="str">
        <f t="shared" si="28"/>
        <v>high</v>
      </c>
      <c r="J267" s="11" t="s">
        <v>11</v>
      </c>
      <c r="K267" s="13">
        <v>303.83</v>
      </c>
      <c r="L267" s="13">
        <v>10.729506509292399</v>
      </c>
      <c r="M267" s="13">
        <v>2</v>
      </c>
      <c r="N267" s="13">
        <v>4</v>
      </c>
      <c r="O267" s="13">
        <f t="shared" si="31"/>
        <v>10.729506509292399</v>
      </c>
      <c r="P267" s="13">
        <f t="shared" si="29"/>
        <v>3.5314177366594479E-2</v>
      </c>
      <c r="Q267" s="14">
        <f t="shared" si="30"/>
        <v>0.12713103851974014</v>
      </c>
    </row>
    <row r="268" spans="1:21">
      <c r="A268" s="10" t="s">
        <v>6</v>
      </c>
      <c r="B268" s="11" t="s">
        <v>115</v>
      </c>
      <c r="C268" s="11" t="s">
        <v>8</v>
      </c>
      <c r="D268" s="11" t="s">
        <v>9</v>
      </c>
      <c r="E268" s="11" t="s">
        <v>105</v>
      </c>
      <c r="F268" s="11">
        <v>10</v>
      </c>
      <c r="G268" s="11">
        <v>1</v>
      </c>
      <c r="H268" s="12">
        <v>3.3</v>
      </c>
      <c r="I268" s="11" t="str">
        <f t="shared" si="28"/>
        <v>high</v>
      </c>
      <c r="J268" s="11" t="s">
        <v>11</v>
      </c>
      <c r="K268" s="13">
        <v>308.04000000000002</v>
      </c>
      <c r="L268" s="13">
        <v>28.676564689483499</v>
      </c>
      <c r="M268" s="13">
        <v>2</v>
      </c>
      <c r="N268" s="13">
        <v>4</v>
      </c>
      <c r="O268" s="13">
        <f t="shared" si="31"/>
        <v>28.676564689483499</v>
      </c>
      <c r="P268" s="13">
        <f t="shared" si="29"/>
        <v>9.3093639428267427E-2</v>
      </c>
      <c r="Q268" s="14">
        <f t="shared" si="30"/>
        <v>0.33513710194176272</v>
      </c>
    </row>
    <row r="269" spans="1:21">
      <c r="A269" s="10" t="s">
        <v>6</v>
      </c>
      <c r="B269" s="11" t="s">
        <v>115</v>
      </c>
      <c r="C269" s="11" t="s">
        <v>12</v>
      </c>
      <c r="D269" s="11" t="s">
        <v>9</v>
      </c>
      <c r="E269" s="11" t="s">
        <v>105</v>
      </c>
      <c r="F269" s="11">
        <v>10</v>
      </c>
      <c r="G269" s="11">
        <v>1</v>
      </c>
      <c r="H269" s="12">
        <v>3.3</v>
      </c>
      <c r="I269" s="11" t="str">
        <f t="shared" si="28"/>
        <v>high</v>
      </c>
      <c r="J269" s="11" t="s">
        <v>11</v>
      </c>
      <c r="K269" s="13">
        <v>308.04000000000002</v>
      </c>
      <c r="L269" s="13">
        <v>-32.531424157237403</v>
      </c>
      <c r="M269" s="13">
        <v>2</v>
      </c>
      <c r="N269" s="13">
        <v>4</v>
      </c>
      <c r="O269" s="13">
        <f t="shared" si="31"/>
        <v>0</v>
      </c>
      <c r="P269" s="13" t="e">
        <f t="shared" si="29"/>
        <v>#N/A</v>
      </c>
      <c r="Q269" s="14" t="e">
        <f t="shared" si="30"/>
        <v>#N/A</v>
      </c>
    </row>
    <row r="270" spans="1:21">
      <c r="A270" s="10" t="s">
        <v>6</v>
      </c>
      <c r="B270" s="11" t="s">
        <v>116</v>
      </c>
      <c r="C270" s="11" t="s">
        <v>8</v>
      </c>
      <c r="D270" s="11" t="s">
        <v>9</v>
      </c>
      <c r="E270" s="11" t="s">
        <v>105</v>
      </c>
      <c r="F270" s="11">
        <v>10</v>
      </c>
      <c r="G270" s="11">
        <v>1</v>
      </c>
      <c r="H270" s="12">
        <v>3.3</v>
      </c>
      <c r="I270" s="11" t="str">
        <f t="shared" si="28"/>
        <v>high</v>
      </c>
      <c r="J270" s="11" t="s">
        <v>11</v>
      </c>
      <c r="K270" s="13">
        <v>309.35000000000002</v>
      </c>
      <c r="L270" s="13">
        <v>30.925891120181301</v>
      </c>
      <c r="M270" s="13">
        <v>2</v>
      </c>
      <c r="N270" s="13">
        <v>4</v>
      </c>
      <c r="O270" s="13">
        <f t="shared" si="31"/>
        <v>30.925891120181301</v>
      </c>
      <c r="P270" s="13">
        <f t="shared" si="29"/>
        <v>9.9970554776729587E-2</v>
      </c>
      <c r="Q270" s="14">
        <f t="shared" si="30"/>
        <v>0.3598939971962265</v>
      </c>
    </row>
    <row r="271" spans="1:21">
      <c r="A271" s="10" t="s">
        <v>6</v>
      </c>
      <c r="B271" s="11" t="s">
        <v>116</v>
      </c>
      <c r="C271" s="11" t="s">
        <v>12</v>
      </c>
      <c r="D271" s="11" t="s">
        <v>9</v>
      </c>
      <c r="E271" s="11" t="s">
        <v>105</v>
      </c>
      <c r="F271" s="11">
        <v>10</v>
      </c>
      <c r="G271" s="11">
        <v>1</v>
      </c>
      <c r="H271" s="12">
        <v>3.3</v>
      </c>
      <c r="I271" s="11" t="str">
        <f t="shared" si="28"/>
        <v>high</v>
      </c>
      <c r="J271" s="11" t="s">
        <v>11</v>
      </c>
      <c r="K271" s="13">
        <v>309.35000000000002</v>
      </c>
      <c r="L271" s="13">
        <v>-13.044292804978999</v>
      </c>
      <c r="M271" s="13">
        <v>2</v>
      </c>
      <c r="N271" s="13">
        <v>4</v>
      </c>
      <c r="O271" s="13">
        <f t="shared" si="31"/>
        <v>0</v>
      </c>
      <c r="P271" s="13" t="e">
        <f t="shared" si="29"/>
        <v>#N/A</v>
      </c>
      <c r="Q271" s="14" t="e">
        <f t="shared" si="30"/>
        <v>#N/A</v>
      </c>
    </row>
    <row r="272" spans="1:21">
      <c r="A272" s="10" t="s">
        <v>6</v>
      </c>
      <c r="B272" s="11" t="s">
        <v>117</v>
      </c>
      <c r="C272" s="11" t="s">
        <v>8</v>
      </c>
      <c r="D272" s="11" t="s">
        <v>9</v>
      </c>
      <c r="E272" s="11" t="s">
        <v>105</v>
      </c>
      <c r="F272" s="11">
        <v>10</v>
      </c>
      <c r="G272" s="11">
        <v>1</v>
      </c>
      <c r="H272" s="12">
        <v>3.3</v>
      </c>
      <c r="I272" s="11" t="str">
        <f t="shared" si="28"/>
        <v>high</v>
      </c>
      <c r="J272" s="11" t="s">
        <v>11</v>
      </c>
      <c r="K272" s="13">
        <v>304.8</v>
      </c>
      <c r="L272" s="13">
        <v>95.015591882761001</v>
      </c>
      <c r="M272" s="13">
        <v>2</v>
      </c>
      <c r="N272" s="13">
        <v>4</v>
      </c>
      <c r="O272" s="13">
        <f t="shared" si="31"/>
        <v>95.015591882761001</v>
      </c>
      <c r="P272" s="13">
        <f t="shared" si="29"/>
        <v>0.31173094449724736</v>
      </c>
      <c r="Q272" s="14">
        <f t="shared" si="30"/>
        <v>1.1222314001900906</v>
      </c>
    </row>
    <row r="273" spans="1:17" ht="15" thickBot="1">
      <c r="A273" s="15" t="s">
        <v>6</v>
      </c>
      <c r="B273" s="16" t="s">
        <v>117</v>
      </c>
      <c r="C273" s="16" t="s">
        <v>12</v>
      </c>
      <c r="D273" s="16" t="s">
        <v>9</v>
      </c>
      <c r="E273" s="16" t="s">
        <v>105</v>
      </c>
      <c r="F273" s="16">
        <v>10</v>
      </c>
      <c r="G273" s="16">
        <v>1</v>
      </c>
      <c r="H273" s="17">
        <v>3.3</v>
      </c>
      <c r="I273" s="16" t="str">
        <f t="shared" si="28"/>
        <v>high</v>
      </c>
      <c r="J273" s="16" t="s">
        <v>11</v>
      </c>
      <c r="K273" s="18">
        <v>304.8</v>
      </c>
      <c r="L273" s="18">
        <v>2.8718740328302101</v>
      </c>
      <c r="M273" s="18">
        <v>2</v>
      </c>
      <c r="N273" s="18">
        <v>4</v>
      </c>
      <c r="O273" s="18">
        <f t="shared" si="31"/>
        <v>0</v>
      </c>
      <c r="P273" s="18" t="e">
        <f t="shared" si="29"/>
        <v>#N/A</v>
      </c>
      <c r="Q273" s="19" t="e">
        <f t="shared" si="30"/>
        <v>#N/A</v>
      </c>
    </row>
    <row r="274" spans="1:17">
      <c r="A274" s="5" t="s">
        <v>6</v>
      </c>
      <c r="B274" s="6" t="s">
        <v>118</v>
      </c>
      <c r="C274" s="6" t="s">
        <v>8</v>
      </c>
      <c r="D274" s="6" t="s">
        <v>9</v>
      </c>
      <c r="E274" s="6" t="s">
        <v>105</v>
      </c>
      <c r="F274" s="6">
        <v>10</v>
      </c>
      <c r="G274" s="6">
        <v>2</v>
      </c>
      <c r="H274" s="7">
        <v>3.3</v>
      </c>
      <c r="I274" s="6" t="str">
        <f t="shared" si="28"/>
        <v>high</v>
      </c>
      <c r="J274" s="6" t="s">
        <v>11</v>
      </c>
      <c r="K274" s="8">
        <v>336.98</v>
      </c>
      <c r="L274" s="8">
        <v>12.4656881878033</v>
      </c>
      <c r="M274" s="8">
        <v>2</v>
      </c>
      <c r="N274" s="8">
        <v>4</v>
      </c>
      <c r="O274" s="8">
        <f t="shared" si="31"/>
        <v>12.4656881878033</v>
      </c>
      <c r="P274" s="8">
        <f t="shared" si="29"/>
        <v>3.6992368056867765E-2</v>
      </c>
      <c r="Q274" s="9">
        <f t="shared" si="30"/>
        <v>0.13317252500472396</v>
      </c>
    </row>
    <row r="275" spans="1:17">
      <c r="A275" s="10" t="s">
        <v>6</v>
      </c>
      <c r="B275" s="11" t="s">
        <v>118</v>
      </c>
      <c r="C275" s="11" t="s">
        <v>12</v>
      </c>
      <c r="D275" s="11" t="s">
        <v>9</v>
      </c>
      <c r="E275" s="11" t="s">
        <v>105</v>
      </c>
      <c r="F275" s="11">
        <v>10</v>
      </c>
      <c r="G275" s="11">
        <v>2</v>
      </c>
      <c r="H275" s="12">
        <v>3.3</v>
      </c>
      <c r="I275" s="11" t="str">
        <f t="shared" si="28"/>
        <v>high</v>
      </c>
      <c r="J275" s="11" t="s">
        <v>11</v>
      </c>
      <c r="K275" s="13">
        <v>336.98</v>
      </c>
      <c r="L275" s="13">
        <v>13.624917787927901</v>
      </c>
      <c r="M275" s="13">
        <v>2</v>
      </c>
      <c r="N275" s="13">
        <v>4</v>
      </c>
      <c r="O275" s="13">
        <f t="shared" si="31"/>
        <v>13.624917787927901</v>
      </c>
      <c r="P275" s="13">
        <f t="shared" si="29"/>
        <v>4.0432422659884559E-2</v>
      </c>
      <c r="Q275" s="14">
        <f t="shared" si="30"/>
        <v>0.14555672157558441</v>
      </c>
    </row>
    <row r="276" spans="1:17">
      <c r="A276" s="10" t="s">
        <v>6</v>
      </c>
      <c r="B276" s="11" t="s">
        <v>119</v>
      </c>
      <c r="C276" s="11" t="s">
        <v>8</v>
      </c>
      <c r="D276" s="11" t="s">
        <v>9</v>
      </c>
      <c r="E276" s="11" t="s">
        <v>105</v>
      </c>
      <c r="F276" s="11">
        <v>10</v>
      </c>
      <c r="G276" s="11">
        <v>2</v>
      </c>
      <c r="H276" s="12">
        <v>3.3</v>
      </c>
      <c r="I276" s="11" t="str">
        <f t="shared" si="28"/>
        <v>high</v>
      </c>
      <c r="J276" s="11" t="s">
        <v>11</v>
      </c>
      <c r="K276" s="13">
        <v>332.06</v>
      </c>
      <c r="L276" s="13">
        <v>8.9524051749533804</v>
      </c>
      <c r="M276" s="13">
        <v>2</v>
      </c>
      <c r="N276" s="13">
        <v>4</v>
      </c>
      <c r="O276" s="13">
        <f t="shared" si="31"/>
        <v>8.9524051749533804</v>
      </c>
      <c r="P276" s="13">
        <f t="shared" si="29"/>
        <v>2.6960203502238694E-2</v>
      </c>
      <c r="Q276" s="14">
        <f t="shared" si="30"/>
        <v>9.7056732608059304E-2</v>
      </c>
    </row>
    <row r="277" spans="1:17">
      <c r="A277" s="10" t="s">
        <v>6</v>
      </c>
      <c r="B277" s="11" t="s">
        <v>119</v>
      </c>
      <c r="C277" s="11" t="s">
        <v>12</v>
      </c>
      <c r="D277" s="11" t="s">
        <v>9</v>
      </c>
      <c r="E277" s="11" t="s">
        <v>105</v>
      </c>
      <c r="F277" s="11">
        <v>10</v>
      </c>
      <c r="G277" s="11">
        <v>2</v>
      </c>
      <c r="H277" s="12">
        <v>3.3</v>
      </c>
      <c r="I277" s="11" t="str">
        <f t="shared" si="28"/>
        <v>high</v>
      </c>
      <c r="J277" s="11" t="s">
        <v>11</v>
      </c>
      <c r="K277" s="13">
        <v>332.06</v>
      </c>
      <c r="L277" s="13">
        <v>12.122915861254899</v>
      </c>
      <c r="M277" s="13">
        <v>2</v>
      </c>
      <c r="N277" s="13">
        <v>4</v>
      </c>
      <c r="O277" s="13">
        <f t="shared" si="31"/>
        <v>12.122915861254899</v>
      </c>
      <c r="P277" s="13">
        <f t="shared" si="29"/>
        <v>3.6508208941922846E-2</v>
      </c>
      <c r="Q277" s="14">
        <f t="shared" si="30"/>
        <v>0.13142955219092223</v>
      </c>
    </row>
    <row r="278" spans="1:17">
      <c r="A278" s="10" t="s">
        <v>6</v>
      </c>
      <c r="B278" s="11" t="s">
        <v>120</v>
      </c>
      <c r="C278" s="11" t="s">
        <v>8</v>
      </c>
      <c r="D278" s="11" t="s">
        <v>9</v>
      </c>
      <c r="E278" s="11" t="s">
        <v>105</v>
      </c>
      <c r="F278" s="11">
        <v>10</v>
      </c>
      <c r="G278" s="11">
        <v>2</v>
      </c>
      <c r="H278" s="12">
        <v>3.3</v>
      </c>
      <c r="I278" s="11" t="str">
        <f t="shared" si="28"/>
        <v>high</v>
      </c>
      <c r="J278" s="11" t="s">
        <v>11</v>
      </c>
      <c r="K278" s="13">
        <v>316.91000000000003</v>
      </c>
      <c r="L278" s="13">
        <v>8.2024012245342401</v>
      </c>
      <c r="M278" s="13">
        <v>2</v>
      </c>
      <c r="N278" s="13">
        <v>4</v>
      </c>
      <c r="O278" s="13">
        <f t="shared" si="31"/>
        <v>8.2024012245342401</v>
      </c>
      <c r="P278" s="13">
        <f t="shared" si="29"/>
        <v>2.5882431051510647E-2</v>
      </c>
      <c r="Q278" s="14">
        <f t="shared" si="30"/>
        <v>9.3176751785438328E-2</v>
      </c>
    </row>
    <row r="279" spans="1:17">
      <c r="A279" s="10" t="s">
        <v>6</v>
      </c>
      <c r="B279" s="11" t="s">
        <v>120</v>
      </c>
      <c r="C279" s="11" t="s">
        <v>12</v>
      </c>
      <c r="D279" s="11" t="s">
        <v>9</v>
      </c>
      <c r="E279" s="11" t="s">
        <v>105</v>
      </c>
      <c r="F279" s="11">
        <v>10</v>
      </c>
      <c r="G279" s="11">
        <v>2</v>
      </c>
      <c r="H279" s="12">
        <v>3.3</v>
      </c>
      <c r="I279" s="11" t="str">
        <f t="shared" si="28"/>
        <v>high</v>
      </c>
      <c r="J279" s="11" t="s">
        <v>11</v>
      </c>
      <c r="K279" s="13">
        <v>316.91000000000003</v>
      </c>
      <c r="L279" s="13">
        <v>15.0472922941796</v>
      </c>
      <c r="M279" s="13">
        <v>2</v>
      </c>
      <c r="N279" s="13">
        <v>4</v>
      </c>
      <c r="O279" s="13">
        <f t="shared" si="31"/>
        <v>15.0472922941796</v>
      </c>
      <c r="P279" s="13">
        <f t="shared" si="29"/>
        <v>4.7481279524721844E-2</v>
      </c>
      <c r="Q279" s="14">
        <f t="shared" si="30"/>
        <v>0.17093260628899865</v>
      </c>
    </row>
    <row r="280" spans="1:17">
      <c r="A280" s="10" t="s">
        <v>6</v>
      </c>
      <c r="B280" s="11" t="s">
        <v>121</v>
      </c>
      <c r="C280" s="11" t="s">
        <v>8</v>
      </c>
      <c r="D280" s="11" t="s">
        <v>9</v>
      </c>
      <c r="E280" s="11" t="s">
        <v>105</v>
      </c>
      <c r="F280" s="11">
        <v>10</v>
      </c>
      <c r="G280" s="11">
        <v>2</v>
      </c>
      <c r="H280" s="12">
        <v>3.3</v>
      </c>
      <c r="I280" s="11" t="str">
        <f t="shared" si="28"/>
        <v>high</v>
      </c>
      <c r="J280" s="11" t="s">
        <v>11</v>
      </c>
      <c r="K280" s="13">
        <v>315.98</v>
      </c>
      <c r="L280" s="13">
        <v>13.9889667075044</v>
      </c>
      <c r="M280" s="13">
        <v>2</v>
      </c>
      <c r="N280" s="13">
        <v>4</v>
      </c>
      <c r="O280" s="13">
        <f t="shared" si="31"/>
        <v>13.9889667075044</v>
      </c>
      <c r="P280" s="13">
        <f t="shared" si="29"/>
        <v>4.4271683991089307E-2</v>
      </c>
      <c r="Q280" s="14">
        <f t="shared" si="30"/>
        <v>0.15937806236792151</v>
      </c>
    </row>
    <row r="281" spans="1:17" ht="15" thickBot="1">
      <c r="A281" s="15" t="s">
        <v>6</v>
      </c>
      <c r="B281" s="16" t="s">
        <v>121</v>
      </c>
      <c r="C281" s="16" t="s">
        <v>12</v>
      </c>
      <c r="D281" s="16" t="s">
        <v>9</v>
      </c>
      <c r="E281" s="16" t="s">
        <v>105</v>
      </c>
      <c r="F281" s="16">
        <v>10</v>
      </c>
      <c r="G281" s="16">
        <v>2</v>
      </c>
      <c r="H281" s="17">
        <v>3.3</v>
      </c>
      <c r="I281" s="16" t="str">
        <f t="shared" si="28"/>
        <v>high</v>
      </c>
      <c r="J281" s="16" t="s">
        <v>11</v>
      </c>
      <c r="K281" s="18">
        <v>315.98</v>
      </c>
      <c r="L281" s="18">
        <v>6.8128595776523797</v>
      </c>
      <c r="M281" s="18">
        <v>2</v>
      </c>
      <c r="N281" s="18">
        <v>4</v>
      </c>
      <c r="O281" s="18">
        <f t="shared" si="31"/>
        <v>6.8128595776523797</v>
      </c>
      <c r="P281" s="18">
        <f t="shared" si="29"/>
        <v>2.1561046830977846E-2</v>
      </c>
      <c r="Q281" s="19">
        <f t="shared" si="30"/>
        <v>7.7619768591520241E-2</v>
      </c>
    </row>
    <row r="282" spans="1:17">
      <c r="A282" s="5" t="s">
        <v>6</v>
      </c>
      <c r="B282" s="6" t="s">
        <v>56</v>
      </c>
      <c r="C282" s="6" t="s">
        <v>8</v>
      </c>
      <c r="D282" s="6" t="s">
        <v>9</v>
      </c>
      <c r="E282" s="6" t="s">
        <v>105</v>
      </c>
      <c r="F282" s="6">
        <v>10</v>
      </c>
      <c r="G282" s="6">
        <v>3</v>
      </c>
      <c r="H282" s="7">
        <v>3.3</v>
      </c>
      <c r="I282" s="6" t="str">
        <f t="shared" si="28"/>
        <v>high</v>
      </c>
      <c r="J282" s="6" t="s">
        <v>57</v>
      </c>
      <c r="K282" s="8">
        <v>1.65</v>
      </c>
      <c r="L282" s="8">
        <v>1105.14512120272</v>
      </c>
      <c r="M282" s="8">
        <v>2</v>
      </c>
      <c r="N282" s="8">
        <v>4</v>
      </c>
      <c r="O282" s="8"/>
      <c r="P282" s="8" t="e">
        <f t="shared" si="29"/>
        <v>#N/A</v>
      </c>
      <c r="Q282" s="9" t="e">
        <f t="shared" si="30"/>
        <v>#N/A</v>
      </c>
    </row>
    <row r="283" spans="1:17">
      <c r="A283" s="10" t="s">
        <v>6</v>
      </c>
      <c r="B283" s="11" t="s">
        <v>56</v>
      </c>
      <c r="C283" s="11" t="s">
        <v>12</v>
      </c>
      <c r="D283" s="11" t="s">
        <v>9</v>
      </c>
      <c r="E283" s="11" t="s">
        <v>105</v>
      </c>
      <c r="F283" s="11">
        <v>10</v>
      </c>
      <c r="G283" s="11">
        <v>3</v>
      </c>
      <c r="H283" s="12">
        <v>3.3</v>
      </c>
      <c r="I283" s="11" t="str">
        <f t="shared" si="28"/>
        <v>high</v>
      </c>
      <c r="J283" s="11" t="s">
        <v>57</v>
      </c>
      <c r="K283" s="13">
        <v>1.65</v>
      </c>
      <c r="L283" s="13">
        <v>993.69140808764098</v>
      </c>
      <c r="M283" s="13">
        <v>2</v>
      </c>
      <c r="N283" s="13">
        <v>4</v>
      </c>
      <c r="O283" s="13"/>
      <c r="P283" s="13" t="e">
        <f t="shared" si="29"/>
        <v>#N/A</v>
      </c>
      <c r="Q283" s="14" t="e">
        <f t="shared" si="30"/>
        <v>#N/A</v>
      </c>
    </row>
    <row r="284" spans="1:17">
      <c r="A284" s="10" t="s">
        <v>6</v>
      </c>
      <c r="B284" s="11" t="s">
        <v>58</v>
      </c>
      <c r="C284" s="11" t="s">
        <v>8</v>
      </c>
      <c r="D284" s="11" t="s">
        <v>9</v>
      </c>
      <c r="E284" s="11" t="s">
        <v>105</v>
      </c>
      <c r="F284" s="11">
        <v>10</v>
      </c>
      <c r="G284" s="11">
        <v>3</v>
      </c>
      <c r="H284" s="12">
        <v>3.3</v>
      </c>
      <c r="I284" s="11" t="str">
        <f t="shared" si="28"/>
        <v>high</v>
      </c>
      <c r="J284" s="11" t="s">
        <v>57</v>
      </c>
      <c r="K284" s="13">
        <v>1.36</v>
      </c>
      <c r="L284" s="13">
        <v>1043.00288021914</v>
      </c>
      <c r="M284" s="13">
        <v>2</v>
      </c>
      <c r="N284" s="13">
        <v>4</v>
      </c>
      <c r="O284" s="13"/>
      <c r="P284" s="13" t="e">
        <f t="shared" si="29"/>
        <v>#N/A</v>
      </c>
      <c r="Q284" s="14" t="e">
        <f t="shared" si="30"/>
        <v>#N/A</v>
      </c>
    </row>
    <row r="285" spans="1:17">
      <c r="A285" s="10" t="s">
        <v>6</v>
      </c>
      <c r="B285" s="11" t="s">
        <v>58</v>
      </c>
      <c r="C285" s="11" t="s">
        <v>12</v>
      </c>
      <c r="D285" s="11" t="s">
        <v>9</v>
      </c>
      <c r="E285" s="11" t="s">
        <v>105</v>
      </c>
      <c r="F285" s="11">
        <v>10</v>
      </c>
      <c r="G285" s="11">
        <v>3</v>
      </c>
      <c r="H285" s="12">
        <v>3.3</v>
      </c>
      <c r="I285" s="11" t="str">
        <f t="shared" si="28"/>
        <v>high</v>
      </c>
      <c r="J285" s="11" t="s">
        <v>57</v>
      </c>
      <c r="K285" s="13">
        <v>1.36</v>
      </c>
      <c r="L285" s="13">
        <v>993.01599344478905</v>
      </c>
      <c r="M285" s="13">
        <v>2</v>
      </c>
      <c r="N285" s="13">
        <v>4</v>
      </c>
      <c r="O285" s="13"/>
      <c r="P285" s="13" t="e">
        <f t="shared" si="29"/>
        <v>#N/A</v>
      </c>
      <c r="Q285" s="14" t="e">
        <f t="shared" si="30"/>
        <v>#N/A</v>
      </c>
    </row>
    <row r="286" spans="1:17">
      <c r="A286" s="10" t="s">
        <v>6</v>
      </c>
      <c r="B286" s="11" t="s">
        <v>59</v>
      </c>
      <c r="C286" s="11" t="s">
        <v>8</v>
      </c>
      <c r="D286" s="11" t="s">
        <v>9</v>
      </c>
      <c r="E286" s="11" t="s">
        <v>105</v>
      </c>
      <c r="F286" s="11">
        <v>10</v>
      </c>
      <c r="G286" s="11">
        <v>3</v>
      </c>
      <c r="H286" s="12">
        <v>3.3</v>
      </c>
      <c r="I286" s="11" t="str">
        <f t="shared" si="28"/>
        <v>high</v>
      </c>
      <c r="J286" s="11" t="s">
        <v>57</v>
      </c>
      <c r="K286" s="13">
        <v>1.18</v>
      </c>
      <c r="L286" s="13">
        <v>1048.8730429611601</v>
      </c>
      <c r="M286" s="13">
        <v>2</v>
      </c>
      <c r="N286" s="13">
        <v>4</v>
      </c>
      <c r="O286" s="13"/>
      <c r="P286" s="13" t="e">
        <f t="shared" si="29"/>
        <v>#N/A</v>
      </c>
      <c r="Q286" s="14" t="e">
        <f t="shared" si="30"/>
        <v>#N/A</v>
      </c>
    </row>
    <row r="287" spans="1:17">
      <c r="A287" s="10" t="s">
        <v>6</v>
      </c>
      <c r="B287" s="11" t="s">
        <v>59</v>
      </c>
      <c r="C287" s="11" t="s">
        <v>12</v>
      </c>
      <c r="D287" s="11" t="s">
        <v>9</v>
      </c>
      <c r="E287" s="11" t="s">
        <v>105</v>
      </c>
      <c r="F287" s="11">
        <v>10</v>
      </c>
      <c r="G287" s="11">
        <v>3</v>
      </c>
      <c r="H287" s="12">
        <v>3.3</v>
      </c>
      <c r="I287" s="11" t="str">
        <f t="shared" si="28"/>
        <v>high</v>
      </c>
      <c r="J287" s="11" t="s">
        <v>57</v>
      </c>
      <c r="K287" s="13">
        <v>1.18</v>
      </c>
      <c r="L287" s="13">
        <v>960.58968526068998</v>
      </c>
      <c r="M287" s="13">
        <v>2</v>
      </c>
      <c r="N287" s="13">
        <v>4</v>
      </c>
      <c r="O287" s="13"/>
      <c r="P287" s="13" t="e">
        <f t="shared" si="29"/>
        <v>#N/A</v>
      </c>
      <c r="Q287" s="14" t="e">
        <f t="shared" si="30"/>
        <v>#N/A</v>
      </c>
    </row>
    <row r="288" spans="1:17">
      <c r="A288" s="10" t="s">
        <v>6</v>
      </c>
      <c r="B288" s="11" t="s">
        <v>60</v>
      </c>
      <c r="C288" s="11" t="s">
        <v>8</v>
      </c>
      <c r="D288" s="11" t="s">
        <v>9</v>
      </c>
      <c r="E288" s="11" t="s">
        <v>105</v>
      </c>
      <c r="F288" s="11">
        <v>10</v>
      </c>
      <c r="G288" s="11">
        <v>3</v>
      </c>
      <c r="H288" s="12">
        <v>3.3</v>
      </c>
      <c r="I288" s="11" t="str">
        <f t="shared" si="28"/>
        <v>high</v>
      </c>
      <c r="J288" s="11" t="s">
        <v>57</v>
      </c>
      <c r="K288" s="13">
        <v>1.36</v>
      </c>
      <c r="L288" s="13">
        <v>1055.3326799240699</v>
      </c>
      <c r="M288" s="13">
        <v>2</v>
      </c>
      <c r="N288" s="13">
        <v>4</v>
      </c>
      <c r="O288" s="13"/>
      <c r="P288" s="13" t="e">
        <f t="shared" si="29"/>
        <v>#N/A</v>
      </c>
      <c r="Q288" s="14" t="e">
        <f t="shared" si="30"/>
        <v>#N/A</v>
      </c>
    </row>
    <row r="289" spans="1:17" ht="15" thickBot="1">
      <c r="A289" s="15" t="s">
        <v>6</v>
      </c>
      <c r="B289" s="16" t="s">
        <v>60</v>
      </c>
      <c r="C289" s="16" t="s">
        <v>12</v>
      </c>
      <c r="D289" s="16" t="s">
        <v>9</v>
      </c>
      <c r="E289" s="16" t="s">
        <v>105</v>
      </c>
      <c r="F289" s="16">
        <v>10</v>
      </c>
      <c r="G289" s="16">
        <v>3</v>
      </c>
      <c r="H289" s="17">
        <v>3.3</v>
      </c>
      <c r="I289" s="16" t="str">
        <f t="shared" si="28"/>
        <v>high</v>
      </c>
      <c r="J289" s="16" t="s">
        <v>57</v>
      </c>
      <c r="K289" s="18">
        <v>1.36</v>
      </c>
      <c r="L289" s="18">
        <v>912.69176919827203</v>
      </c>
      <c r="M289" s="18">
        <v>2</v>
      </c>
      <c r="N289" s="18">
        <v>4</v>
      </c>
      <c r="O289" s="18"/>
      <c r="P289" s="18" t="e">
        <f t="shared" si="29"/>
        <v>#N/A</v>
      </c>
      <c r="Q289" s="19" t="e">
        <f t="shared" si="30"/>
        <v>#N/A</v>
      </c>
    </row>
    <row r="290" spans="1:17">
      <c r="A290" s="5" t="s">
        <v>6</v>
      </c>
      <c r="B290" s="6" t="s">
        <v>122</v>
      </c>
      <c r="C290" s="6" t="s">
        <v>8</v>
      </c>
      <c r="D290" s="6" t="s">
        <v>9</v>
      </c>
      <c r="E290" s="6" t="s">
        <v>105</v>
      </c>
      <c r="F290" s="6">
        <v>20</v>
      </c>
      <c r="G290" s="6">
        <v>1</v>
      </c>
      <c r="H290" s="7">
        <v>1.4</v>
      </c>
      <c r="I290" s="6" t="str">
        <f t="shared" si="28"/>
        <v>low</v>
      </c>
      <c r="J290" s="6" t="s">
        <v>11</v>
      </c>
      <c r="K290" s="8">
        <v>8.7200000000000006</v>
      </c>
      <c r="L290" s="8">
        <v>634.83776207568906</v>
      </c>
      <c r="M290" s="8">
        <v>2</v>
      </c>
      <c r="N290" s="8">
        <v>4</v>
      </c>
      <c r="O290" s="8">
        <f t="shared" si="31"/>
        <v>634.83776207568906</v>
      </c>
      <c r="P290" s="8">
        <f t="shared" si="29"/>
        <v>72.802495650881767</v>
      </c>
      <c r="Q290" s="9">
        <f t="shared" si="30"/>
        <v>262.08898434317433</v>
      </c>
    </row>
    <row r="291" spans="1:17">
      <c r="A291" s="10" t="s">
        <v>6</v>
      </c>
      <c r="B291" s="11" t="s">
        <v>122</v>
      </c>
      <c r="C291" s="11" t="s">
        <v>12</v>
      </c>
      <c r="D291" s="11" t="s">
        <v>9</v>
      </c>
      <c r="E291" s="11" t="s">
        <v>105</v>
      </c>
      <c r="F291" s="11">
        <v>20</v>
      </c>
      <c r="G291" s="11">
        <v>1</v>
      </c>
      <c r="H291" s="12">
        <v>1.4</v>
      </c>
      <c r="I291" s="11" t="str">
        <f t="shared" si="28"/>
        <v>low</v>
      </c>
      <c r="J291" s="11" t="s">
        <v>11</v>
      </c>
      <c r="K291" s="13">
        <v>7.5</v>
      </c>
      <c r="L291" s="13">
        <v>637.86377455393006</v>
      </c>
      <c r="M291" s="13">
        <v>2</v>
      </c>
      <c r="N291" s="13">
        <v>4</v>
      </c>
      <c r="O291" s="13">
        <f t="shared" si="31"/>
        <v>637.86377455393006</v>
      </c>
      <c r="P291" s="13">
        <f t="shared" si="29"/>
        <v>85.048503273857335</v>
      </c>
      <c r="Q291" s="14">
        <f t="shared" si="30"/>
        <v>306.17461178588644</v>
      </c>
    </row>
    <row r="292" spans="1:17">
      <c r="A292" s="10" t="s">
        <v>6</v>
      </c>
      <c r="B292" s="11" t="s">
        <v>123</v>
      </c>
      <c r="C292" s="11" t="s">
        <v>8</v>
      </c>
      <c r="D292" s="11" t="s">
        <v>9</v>
      </c>
      <c r="E292" s="11" t="s">
        <v>105</v>
      </c>
      <c r="F292" s="11">
        <v>20</v>
      </c>
      <c r="G292" s="11">
        <v>1</v>
      </c>
      <c r="H292" s="12">
        <v>1.4</v>
      </c>
      <c r="I292" s="11" t="str">
        <f t="shared" si="28"/>
        <v>low</v>
      </c>
      <c r="J292" s="11" t="s">
        <v>11</v>
      </c>
      <c r="K292" s="13">
        <v>317.05</v>
      </c>
      <c r="L292" s="13">
        <v>4.6714197788238501</v>
      </c>
      <c r="M292" s="13">
        <v>2</v>
      </c>
      <c r="N292" s="13">
        <v>4</v>
      </c>
      <c r="O292" s="13">
        <f t="shared" si="31"/>
        <v>4.6714197788238501</v>
      </c>
      <c r="P292" s="13">
        <f t="shared" si="29"/>
        <v>1.4734016018999685E-2</v>
      </c>
      <c r="Q292" s="14">
        <f t="shared" si="30"/>
        <v>5.3042457668398865E-2</v>
      </c>
    </row>
    <row r="293" spans="1:17">
      <c r="A293" s="10" t="s">
        <v>6</v>
      </c>
      <c r="B293" s="11" t="s">
        <v>123</v>
      </c>
      <c r="C293" s="11" t="s">
        <v>12</v>
      </c>
      <c r="D293" s="11" t="s">
        <v>9</v>
      </c>
      <c r="E293" s="11" t="s">
        <v>105</v>
      </c>
      <c r="F293" s="11">
        <v>20</v>
      </c>
      <c r="G293" s="11">
        <v>1</v>
      </c>
      <c r="H293" s="12">
        <v>1.4</v>
      </c>
      <c r="I293" s="11" t="str">
        <f t="shared" si="28"/>
        <v>low</v>
      </c>
      <c r="J293" s="11" t="s">
        <v>11</v>
      </c>
      <c r="K293" s="13">
        <v>317.05</v>
      </c>
      <c r="L293" s="13">
        <v>643.73766850734705</v>
      </c>
      <c r="M293" s="13">
        <v>2</v>
      </c>
      <c r="N293" s="13">
        <v>4</v>
      </c>
      <c r="O293" s="13">
        <f t="shared" si="31"/>
        <v>643.73766850734705</v>
      </c>
      <c r="P293" s="13">
        <f t="shared" si="29"/>
        <v>2.0303979451422394</v>
      </c>
      <c r="Q293" s="14">
        <f t="shared" si="30"/>
        <v>7.3094326025120617</v>
      </c>
    </row>
    <row r="294" spans="1:17">
      <c r="A294" s="10" t="s">
        <v>6</v>
      </c>
      <c r="B294" s="11" t="s">
        <v>124</v>
      </c>
      <c r="C294" s="11" t="s">
        <v>8</v>
      </c>
      <c r="D294" s="11" t="s">
        <v>9</v>
      </c>
      <c r="E294" s="11" t="s">
        <v>105</v>
      </c>
      <c r="F294" s="11">
        <v>20</v>
      </c>
      <c r="G294" s="11">
        <v>1</v>
      </c>
      <c r="H294" s="12">
        <v>1.4</v>
      </c>
      <c r="I294" s="11" t="str">
        <f t="shared" si="28"/>
        <v>low</v>
      </c>
      <c r="J294" s="11" t="s">
        <v>11</v>
      </c>
      <c r="K294" s="13">
        <v>356.17</v>
      </c>
      <c r="L294" s="13">
        <v>15.9180376664845</v>
      </c>
      <c r="M294" s="13">
        <v>2</v>
      </c>
      <c r="N294" s="13">
        <v>4</v>
      </c>
      <c r="O294" s="13">
        <f t="shared" si="31"/>
        <v>15.9180376664845</v>
      </c>
      <c r="P294" s="13">
        <f t="shared" si="29"/>
        <v>4.469224714738608E-2</v>
      </c>
      <c r="Q294" s="14">
        <f t="shared" si="30"/>
        <v>0.16089208973058988</v>
      </c>
    </row>
    <row r="295" spans="1:17">
      <c r="A295" s="10" t="s">
        <v>6</v>
      </c>
      <c r="B295" s="11" t="s">
        <v>124</v>
      </c>
      <c r="C295" s="11" t="s">
        <v>12</v>
      </c>
      <c r="D295" s="11" t="s">
        <v>9</v>
      </c>
      <c r="E295" s="11" t="s">
        <v>105</v>
      </c>
      <c r="F295" s="11">
        <v>20</v>
      </c>
      <c r="G295" s="11">
        <v>1</v>
      </c>
      <c r="H295" s="12">
        <v>1.4</v>
      </c>
      <c r="I295" s="11" t="str">
        <f t="shared" si="28"/>
        <v>low</v>
      </c>
      <c r="J295" s="11" t="s">
        <v>11</v>
      </c>
      <c r="K295" s="13">
        <v>356.17</v>
      </c>
      <c r="L295" s="13">
        <v>647.99038027260497</v>
      </c>
      <c r="M295" s="13">
        <v>2</v>
      </c>
      <c r="N295" s="13">
        <v>4</v>
      </c>
      <c r="O295" s="13">
        <f t="shared" si="31"/>
        <v>647.99038027260497</v>
      </c>
      <c r="P295" s="13">
        <f t="shared" si="29"/>
        <v>1.8193289167324731</v>
      </c>
      <c r="Q295" s="14">
        <f t="shared" si="30"/>
        <v>6.5495841002369035</v>
      </c>
    </row>
    <row r="296" spans="1:17">
      <c r="A296" s="10" t="s">
        <v>6</v>
      </c>
      <c r="B296" s="11" t="s">
        <v>125</v>
      </c>
      <c r="C296" s="11" t="s">
        <v>8</v>
      </c>
      <c r="D296" s="11" t="s">
        <v>9</v>
      </c>
      <c r="E296" s="11" t="s">
        <v>105</v>
      </c>
      <c r="F296" s="11">
        <v>20</v>
      </c>
      <c r="G296" s="11">
        <v>1</v>
      </c>
      <c r="H296" s="12">
        <v>1.4</v>
      </c>
      <c r="I296" s="11" t="str">
        <f t="shared" si="28"/>
        <v>low</v>
      </c>
      <c r="J296" s="11" t="s">
        <v>11</v>
      </c>
      <c r="K296" s="13">
        <v>313.26</v>
      </c>
      <c r="L296" s="13">
        <v>659.11730294768199</v>
      </c>
      <c r="M296" s="13">
        <v>2</v>
      </c>
      <c r="N296" s="13">
        <v>4</v>
      </c>
      <c r="O296" s="13">
        <f t="shared" si="31"/>
        <v>659.11730294768199</v>
      </c>
      <c r="P296" s="13">
        <f t="shared" si="29"/>
        <v>2.1040582996478387</v>
      </c>
      <c r="Q296" s="14">
        <f t="shared" si="30"/>
        <v>7.57460987873222</v>
      </c>
    </row>
    <row r="297" spans="1:17" ht="15" thickBot="1">
      <c r="A297" s="15" t="s">
        <v>6</v>
      </c>
      <c r="B297" s="16" t="s">
        <v>125</v>
      </c>
      <c r="C297" s="16" t="s">
        <v>12</v>
      </c>
      <c r="D297" s="16" t="s">
        <v>9</v>
      </c>
      <c r="E297" s="16" t="s">
        <v>105</v>
      </c>
      <c r="F297" s="16">
        <v>20</v>
      </c>
      <c r="G297" s="16">
        <v>1</v>
      </c>
      <c r="H297" s="17">
        <v>1.4</v>
      </c>
      <c r="I297" s="16" t="str">
        <f t="shared" si="28"/>
        <v>low</v>
      </c>
      <c r="J297" s="16" t="s">
        <v>11</v>
      </c>
      <c r="K297" s="18">
        <v>313.26</v>
      </c>
      <c r="L297" s="18">
        <v>2.9008667453090098</v>
      </c>
      <c r="M297" s="18">
        <v>2</v>
      </c>
      <c r="N297" s="18">
        <v>4</v>
      </c>
      <c r="O297" s="18">
        <f t="shared" si="31"/>
        <v>0</v>
      </c>
      <c r="P297" s="18" t="e">
        <f t="shared" si="29"/>
        <v>#N/A</v>
      </c>
      <c r="Q297" s="19" t="e">
        <f t="shared" si="30"/>
        <v>#N/A</v>
      </c>
    </row>
    <row r="298" spans="1:17">
      <c r="A298" s="5" t="s">
        <v>6</v>
      </c>
      <c r="B298" s="6" t="s">
        <v>126</v>
      </c>
      <c r="C298" s="6" t="s">
        <v>8</v>
      </c>
      <c r="D298" s="6" t="s">
        <v>9</v>
      </c>
      <c r="E298" s="6" t="s">
        <v>105</v>
      </c>
      <c r="F298" s="6">
        <v>20</v>
      </c>
      <c r="G298" s="6">
        <v>2</v>
      </c>
      <c r="H298" s="7">
        <v>1.4</v>
      </c>
      <c r="I298" s="6" t="str">
        <f t="shared" si="28"/>
        <v>low</v>
      </c>
      <c r="J298" s="6" t="s">
        <v>11</v>
      </c>
      <c r="K298" s="8">
        <v>340.17</v>
      </c>
      <c r="L298" s="8">
        <v>186.65323311243199</v>
      </c>
      <c r="M298" s="8">
        <v>2</v>
      </c>
      <c r="N298" s="8">
        <v>4</v>
      </c>
      <c r="O298" s="8">
        <f t="shared" si="31"/>
        <v>186.65323311243199</v>
      </c>
      <c r="P298" s="8">
        <f t="shared" si="29"/>
        <v>0.54870574451724718</v>
      </c>
      <c r="Q298" s="9">
        <f t="shared" si="30"/>
        <v>1.9753406802620896</v>
      </c>
    </row>
    <row r="299" spans="1:17">
      <c r="A299" s="10" t="s">
        <v>6</v>
      </c>
      <c r="B299" s="11" t="s">
        <v>126</v>
      </c>
      <c r="C299" s="11" t="s">
        <v>12</v>
      </c>
      <c r="D299" s="11" t="s">
        <v>9</v>
      </c>
      <c r="E299" s="11" t="s">
        <v>105</v>
      </c>
      <c r="F299" s="11">
        <v>20</v>
      </c>
      <c r="G299" s="11">
        <v>2</v>
      </c>
      <c r="H299" s="12">
        <v>1.4</v>
      </c>
      <c r="I299" s="11" t="str">
        <f t="shared" si="28"/>
        <v>low</v>
      </c>
      <c r="J299" s="11" t="s">
        <v>11</v>
      </c>
      <c r="K299" s="13">
        <v>340.17</v>
      </c>
      <c r="L299" s="13">
        <v>0.818342585410051</v>
      </c>
      <c r="M299" s="13">
        <v>2</v>
      </c>
      <c r="N299" s="13">
        <v>4</v>
      </c>
      <c r="O299" s="13">
        <f t="shared" si="31"/>
        <v>0</v>
      </c>
      <c r="P299" s="13" t="e">
        <f t="shared" si="29"/>
        <v>#N/A</v>
      </c>
      <c r="Q299" s="14" t="e">
        <f t="shared" si="30"/>
        <v>#N/A</v>
      </c>
    </row>
    <row r="300" spans="1:17">
      <c r="A300" s="10" t="s">
        <v>6</v>
      </c>
      <c r="B300" s="11" t="s">
        <v>127</v>
      </c>
      <c r="C300" s="11" t="s">
        <v>8</v>
      </c>
      <c r="D300" s="11" t="s">
        <v>9</v>
      </c>
      <c r="E300" s="11" t="s">
        <v>105</v>
      </c>
      <c r="F300" s="11">
        <v>20</v>
      </c>
      <c r="G300" s="11">
        <v>2</v>
      </c>
      <c r="H300" s="12">
        <v>1.4</v>
      </c>
      <c r="I300" s="11" t="str">
        <f t="shared" si="28"/>
        <v>low</v>
      </c>
      <c r="J300" s="11" t="s">
        <v>11</v>
      </c>
      <c r="K300" s="13">
        <v>11.64</v>
      </c>
      <c r="L300" s="13">
        <v>465.63930879534598</v>
      </c>
      <c r="M300" s="13">
        <v>2</v>
      </c>
      <c r="N300" s="13">
        <v>4</v>
      </c>
      <c r="O300" s="13">
        <f t="shared" si="31"/>
        <v>465.63930879534598</v>
      </c>
      <c r="P300" s="13">
        <f t="shared" si="29"/>
        <v>40.003377044273705</v>
      </c>
      <c r="Q300" s="14">
        <f t="shared" si="30"/>
        <v>144.01215735938533</v>
      </c>
    </row>
    <row r="301" spans="1:17">
      <c r="A301" s="10" t="s">
        <v>6</v>
      </c>
      <c r="B301" s="11" t="s">
        <v>127</v>
      </c>
      <c r="C301" s="11" t="s">
        <v>12</v>
      </c>
      <c r="D301" s="11" t="s">
        <v>9</v>
      </c>
      <c r="E301" s="11" t="s">
        <v>105</v>
      </c>
      <c r="F301" s="11">
        <v>20</v>
      </c>
      <c r="G301" s="11">
        <v>2</v>
      </c>
      <c r="H301" s="12">
        <v>1.4</v>
      </c>
      <c r="I301" s="11" t="str">
        <f t="shared" si="28"/>
        <v>low</v>
      </c>
      <c r="J301" s="11" t="s">
        <v>11</v>
      </c>
      <c r="K301" s="13">
        <v>10.210000000000001</v>
      </c>
      <c r="L301" s="13">
        <v>603.36536722865196</v>
      </c>
      <c r="M301" s="13">
        <v>2</v>
      </c>
      <c r="N301" s="13">
        <v>4</v>
      </c>
      <c r="O301" s="13">
        <f t="shared" si="31"/>
        <v>603.36536722865196</v>
      </c>
      <c r="P301" s="13">
        <f t="shared" si="29"/>
        <v>59.095530580671095</v>
      </c>
      <c r="Q301" s="14">
        <f t="shared" si="30"/>
        <v>212.74391009041594</v>
      </c>
    </row>
    <row r="302" spans="1:17">
      <c r="A302" s="10" t="s">
        <v>6</v>
      </c>
      <c r="B302" s="11" t="s">
        <v>128</v>
      </c>
      <c r="C302" s="11" t="s">
        <v>8</v>
      </c>
      <c r="D302" s="11" t="s">
        <v>9</v>
      </c>
      <c r="E302" s="11" t="s">
        <v>105</v>
      </c>
      <c r="F302" s="11">
        <v>20</v>
      </c>
      <c r="G302" s="11">
        <v>2</v>
      </c>
      <c r="H302" s="12">
        <v>1.4</v>
      </c>
      <c r="I302" s="11" t="str">
        <f t="shared" si="28"/>
        <v>low</v>
      </c>
      <c r="J302" s="11" t="s">
        <v>11</v>
      </c>
      <c r="K302" s="13">
        <v>323.43</v>
      </c>
      <c r="L302" s="13">
        <v>30.447437759765201</v>
      </c>
      <c r="M302" s="13">
        <v>2</v>
      </c>
      <c r="N302" s="13">
        <v>4</v>
      </c>
      <c r="O302" s="13">
        <f t="shared" si="31"/>
        <v>30.447437759765201</v>
      </c>
      <c r="P302" s="13">
        <f t="shared" si="29"/>
        <v>9.4139188571762664E-2</v>
      </c>
      <c r="Q302" s="14">
        <f t="shared" si="30"/>
        <v>0.33890107885834558</v>
      </c>
    </row>
    <row r="303" spans="1:17">
      <c r="A303" s="10" t="s">
        <v>6</v>
      </c>
      <c r="B303" s="11" t="s">
        <v>128</v>
      </c>
      <c r="C303" s="11" t="s">
        <v>12</v>
      </c>
      <c r="D303" s="11" t="s">
        <v>9</v>
      </c>
      <c r="E303" s="11" t="s">
        <v>105</v>
      </c>
      <c r="F303" s="11">
        <v>20</v>
      </c>
      <c r="G303" s="11">
        <v>2</v>
      </c>
      <c r="H303" s="12">
        <v>1.4</v>
      </c>
      <c r="I303" s="11" t="str">
        <f t="shared" si="28"/>
        <v>low</v>
      </c>
      <c r="J303" s="11" t="s">
        <v>11</v>
      </c>
      <c r="K303" s="13">
        <v>7.92</v>
      </c>
      <c r="L303" s="13">
        <v>556.51747290320895</v>
      </c>
      <c r="M303" s="13">
        <v>2</v>
      </c>
      <c r="N303" s="13">
        <v>4</v>
      </c>
      <c r="O303" s="13">
        <f t="shared" si="31"/>
        <v>556.51747290320895</v>
      </c>
      <c r="P303" s="13">
        <f t="shared" si="29"/>
        <v>70.267357689799113</v>
      </c>
      <c r="Q303" s="14">
        <f t="shared" si="30"/>
        <v>252.96248768327681</v>
      </c>
    </row>
    <row r="304" spans="1:17">
      <c r="A304" s="10" t="s">
        <v>6</v>
      </c>
      <c r="B304" s="11" t="s">
        <v>129</v>
      </c>
      <c r="C304" s="11" t="s">
        <v>8</v>
      </c>
      <c r="D304" s="11" t="s">
        <v>9</v>
      </c>
      <c r="E304" s="11" t="s">
        <v>105</v>
      </c>
      <c r="F304" s="11">
        <v>20</v>
      </c>
      <c r="G304" s="11">
        <v>2</v>
      </c>
      <c r="H304" s="12">
        <v>1.4</v>
      </c>
      <c r="I304" s="11" t="str">
        <f t="shared" si="28"/>
        <v>low</v>
      </c>
      <c r="J304" s="11" t="s">
        <v>11</v>
      </c>
      <c r="K304" s="13">
        <v>300</v>
      </c>
      <c r="L304" s="13">
        <v>125.93337111613501</v>
      </c>
      <c r="M304" s="13">
        <v>2</v>
      </c>
      <c r="N304" s="13">
        <v>4</v>
      </c>
      <c r="O304" s="13">
        <f t="shared" si="31"/>
        <v>125.93337111613501</v>
      </c>
      <c r="P304" s="13">
        <f t="shared" si="29"/>
        <v>0.41977790372045004</v>
      </c>
      <c r="Q304" s="14">
        <f t="shared" si="30"/>
        <v>1.5112004533936203</v>
      </c>
    </row>
    <row r="305" spans="1:17" ht="15" thickBot="1">
      <c r="A305" s="15" t="s">
        <v>6</v>
      </c>
      <c r="B305" s="16" t="s">
        <v>129</v>
      </c>
      <c r="C305" s="16" t="s">
        <v>12</v>
      </c>
      <c r="D305" s="16" t="s">
        <v>9</v>
      </c>
      <c r="E305" s="16" t="s">
        <v>105</v>
      </c>
      <c r="F305" s="16">
        <v>20</v>
      </c>
      <c r="G305" s="16">
        <v>2</v>
      </c>
      <c r="H305" s="17">
        <v>1.4</v>
      </c>
      <c r="I305" s="16" t="str">
        <f t="shared" si="28"/>
        <v>low</v>
      </c>
      <c r="J305" s="16" t="s">
        <v>11</v>
      </c>
      <c r="K305" s="18">
        <v>9.9499999999999993</v>
      </c>
      <c r="L305" s="18">
        <v>640.59070988341603</v>
      </c>
      <c r="M305" s="18">
        <v>2</v>
      </c>
      <c r="N305" s="18">
        <v>4</v>
      </c>
      <c r="O305" s="18">
        <f t="shared" si="31"/>
        <v>640.59070988341603</v>
      </c>
      <c r="P305" s="18">
        <f t="shared" si="29"/>
        <v>64.380975867680007</v>
      </c>
      <c r="Q305" s="19">
        <f t="shared" si="30"/>
        <v>231.77151312364802</v>
      </c>
    </row>
    <row r="306" spans="1:17">
      <c r="A306" s="5" t="s">
        <v>6</v>
      </c>
      <c r="B306" s="6" t="s">
        <v>85</v>
      </c>
      <c r="C306" s="6" t="s">
        <v>8</v>
      </c>
      <c r="D306" s="6" t="s">
        <v>9</v>
      </c>
      <c r="E306" s="6" t="s">
        <v>105</v>
      </c>
      <c r="F306" s="6">
        <v>20</v>
      </c>
      <c r="G306" s="6">
        <v>3</v>
      </c>
      <c r="H306" s="7">
        <v>1.4</v>
      </c>
      <c r="I306" s="6" t="str">
        <f t="shared" si="28"/>
        <v>low</v>
      </c>
      <c r="J306" s="6" t="s">
        <v>57</v>
      </c>
      <c r="K306" s="8">
        <v>0.8</v>
      </c>
      <c r="L306" s="8">
        <v>645.50148631600098</v>
      </c>
      <c r="M306" s="8">
        <v>2</v>
      </c>
      <c r="N306" s="8">
        <v>4</v>
      </c>
      <c r="O306" s="8"/>
      <c r="P306" s="8" t="e">
        <f t="shared" si="29"/>
        <v>#N/A</v>
      </c>
      <c r="Q306" s="9" t="e">
        <f t="shared" si="30"/>
        <v>#N/A</v>
      </c>
    </row>
    <row r="307" spans="1:17">
      <c r="A307" s="10" t="s">
        <v>6</v>
      </c>
      <c r="B307" s="11" t="s">
        <v>85</v>
      </c>
      <c r="C307" s="11" t="s">
        <v>12</v>
      </c>
      <c r="D307" s="11" t="s">
        <v>9</v>
      </c>
      <c r="E307" s="11" t="s">
        <v>105</v>
      </c>
      <c r="F307" s="11">
        <v>20</v>
      </c>
      <c r="G307" s="11">
        <v>3</v>
      </c>
      <c r="H307" s="12">
        <v>1.4</v>
      </c>
      <c r="I307" s="11" t="str">
        <f t="shared" si="28"/>
        <v>low</v>
      </c>
      <c r="J307" s="11" t="s">
        <v>57</v>
      </c>
      <c r="K307" s="13">
        <v>0.8</v>
      </c>
      <c r="L307" s="13">
        <v>655.16160953939595</v>
      </c>
      <c r="M307" s="13">
        <v>2</v>
      </c>
      <c r="N307" s="13">
        <v>4</v>
      </c>
      <c r="O307" s="13"/>
      <c r="P307" s="13" t="e">
        <f t="shared" si="29"/>
        <v>#N/A</v>
      </c>
      <c r="Q307" s="14" t="e">
        <f t="shared" si="30"/>
        <v>#N/A</v>
      </c>
    </row>
    <row r="308" spans="1:17">
      <c r="A308" s="10" t="s">
        <v>6</v>
      </c>
      <c r="B308" s="11" t="s">
        <v>86</v>
      </c>
      <c r="C308" s="11" t="s">
        <v>8</v>
      </c>
      <c r="D308" s="11" t="s">
        <v>9</v>
      </c>
      <c r="E308" s="11" t="s">
        <v>105</v>
      </c>
      <c r="F308" s="11">
        <v>20</v>
      </c>
      <c r="G308" s="11">
        <v>3</v>
      </c>
      <c r="H308" s="12">
        <v>1.4</v>
      </c>
      <c r="I308" s="11" t="str">
        <f t="shared" si="28"/>
        <v>low</v>
      </c>
      <c r="J308" s="11" t="s">
        <v>57</v>
      </c>
      <c r="K308" s="13">
        <v>0.86</v>
      </c>
      <c r="L308" s="13">
        <v>699.47358650870797</v>
      </c>
      <c r="M308" s="13">
        <v>2</v>
      </c>
      <c r="N308" s="13">
        <v>4</v>
      </c>
      <c r="O308" s="13"/>
      <c r="P308" s="13" t="e">
        <f t="shared" si="29"/>
        <v>#N/A</v>
      </c>
      <c r="Q308" s="14" t="e">
        <f t="shared" si="30"/>
        <v>#N/A</v>
      </c>
    </row>
    <row r="309" spans="1:17">
      <c r="A309" s="10" t="s">
        <v>6</v>
      </c>
      <c r="B309" s="11" t="s">
        <v>86</v>
      </c>
      <c r="C309" s="11" t="s">
        <v>12</v>
      </c>
      <c r="D309" s="11" t="s">
        <v>9</v>
      </c>
      <c r="E309" s="11" t="s">
        <v>105</v>
      </c>
      <c r="F309" s="11">
        <v>20</v>
      </c>
      <c r="G309" s="11">
        <v>3</v>
      </c>
      <c r="H309" s="12">
        <v>1.4</v>
      </c>
      <c r="I309" s="11" t="str">
        <f t="shared" si="28"/>
        <v>low</v>
      </c>
      <c r="J309" s="11" t="s">
        <v>57</v>
      </c>
      <c r="K309" s="13">
        <v>0.86</v>
      </c>
      <c r="L309" s="13">
        <v>767.88744831294105</v>
      </c>
      <c r="M309" s="13">
        <v>2</v>
      </c>
      <c r="N309" s="13">
        <v>4</v>
      </c>
      <c r="O309" s="13"/>
      <c r="P309" s="13" t="e">
        <f t="shared" si="29"/>
        <v>#N/A</v>
      </c>
      <c r="Q309" s="14" t="e">
        <f t="shared" si="30"/>
        <v>#N/A</v>
      </c>
    </row>
    <row r="310" spans="1:17">
      <c r="A310" s="10" t="s">
        <v>6</v>
      </c>
      <c r="B310" s="11" t="s">
        <v>87</v>
      </c>
      <c r="C310" s="11" t="s">
        <v>8</v>
      </c>
      <c r="D310" s="11" t="s">
        <v>9</v>
      </c>
      <c r="E310" s="11" t="s">
        <v>105</v>
      </c>
      <c r="F310" s="11">
        <v>20</v>
      </c>
      <c r="G310" s="11">
        <v>3</v>
      </c>
      <c r="H310" s="12">
        <v>1.4</v>
      </c>
      <c r="I310" s="11" t="str">
        <f t="shared" si="28"/>
        <v>low</v>
      </c>
      <c r="J310" s="11" t="s">
        <v>57</v>
      </c>
      <c r="K310" s="13">
        <v>0.83</v>
      </c>
      <c r="L310" s="13">
        <v>790.46787389744702</v>
      </c>
      <c r="M310" s="13">
        <v>2</v>
      </c>
      <c r="N310" s="13">
        <v>4</v>
      </c>
      <c r="O310" s="13"/>
      <c r="P310" s="13" t="e">
        <f t="shared" si="29"/>
        <v>#N/A</v>
      </c>
      <c r="Q310" s="14" t="e">
        <f t="shared" si="30"/>
        <v>#N/A</v>
      </c>
    </row>
    <row r="311" spans="1:17">
      <c r="A311" s="10" t="s">
        <v>6</v>
      </c>
      <c r="B311" s="11" t="s">
        <v>87</v>
      </c>
      <c r="C311" s="11" t="s">
        <v>12</v>
      </c>
      <c r="D311" s="11" t="s">
        <v>9</v>
      </c>
      <c r="E311" s="11" t="s">
        <v>105</v>
      </c>
      <c r="F311" s="11">
        <v>20</v>
      </c>
      <c r="G311" s="11">
        <v>3</v>
      </c>
      <c r="H311" s="12">
        <v>1.4</v>
      </c>
      <c r="I311" s="11" t="str">
        <f t="shared" si="28"/>
        <v>low</v>
      </c>
      <c r="J311" s="11" t="s">
        <v>57</v>
      </c>
      <c r="K311" s="13">
        <v>0.83</v>
      </c>
      <c r="L311" s="13">
        <v>734.12830008438095</v>
      </c>
      <c r="M311" s="13">
        <v>2</v>
      </c>
      <c r="N311" s="13">
        <v>4</v>
      </c>
      <c r="O311" s="13"/>
      <c r="P311" s="13" t="e">
        <f t="shared" si="29"/>
        <v>#N/A</v>
      </c>
      <c r="Q311" s="14" t="e">
        <f t="shared" si="30"/>
        <v>#N/A</v>
      </c>
    </row>
    <row r="312" spans="1:17">
      <c r="A312" s="10" t="s">
        <v>6</v>
      </c>
      <c r="B312" s="11" t="s">
        <v>88</v>
      </c>
      <c r="C312" s="11" t="s">
        <v>8</v>
      </c>
      <c r="D312" s="11" t="s">
        <v>9</v>
      </c>
      <c r="E312" s="11" t="s">
        <v>105</v>
      </c>
      <c r="F312" s="11">
        <v>20</v>
      </c>
      <c r="G312" s="11">
        <v>3</v>
      </c>
      <c r="H312" s="12">
        <v>1.4</v>
      </c>
      <c r="I312" s="11" t="str">
        <f t="shared" si="28"/>
        <v>low</v>
      </c>
      <c r="J312" s="11" t="s">
        <v>57</v>
      </c>
      <c r="K312" s="13">
        <v>0.8</v>
      </c>
      <c r="L312" s="13">
        <v>748.17267144111895</v>
      </c>
      <c r="M312" s="13">
        <v>2</v>
      </c>
      <c r="N312" s="13">
        <v>4</v>
      </c>
      <c r="O312" s="13"/>
      <c r="P312" s="13" t="e">
        <f t="shared" si="29"/>
        <v>#N/A</v>
      </c>
      <c r="Q312" s="14" t="e">
        <f t="shared" si="30"/>
        <v>#N/A</v>
      </c>
    </row>
    <row r="313" spans="1:17" ht="15" thickBot="1">
      <c r="A313" s="15" t="s">
        <v>6</v>
      </c>
      <c r="B313" s="16" t="s">
        <v>88</v>
      </c>
      <c r="C313" s="16" t="s">
        <v>12</v>
      </c>
      <c r="D313" s="16" t="s">
        <v>9</v>
      </c>
      <c r="E313" s="16" t="s">
        <v>105</v>
      </c>
      <c r="F313" s="16">
        <v>20</v>
      </c>
      <c r="G313" s="16">
        <v>3</v>
      </c>
      <c r="H313" s="17">
        <v>1.4</v>
      </c>
      <c r="I313" s="16" t="str">
        <f t="shared" si="28"/>
        <v>low</v>
      </c>
      <c r="J313" s="16" t="s">
        <v>57</v>
      </c>
      <c r="K313" s="18">
        <v>0.8</v>
      </c>
      <c r="L313" s="18">
        <v>720.65772055049501</v>
      </c>
      <c r="M313" s="18">
        <v>2</v>
      </c>
      <c r="N313" s="18">
        <v>4</v>
      </c>
      <c r="O313" s="18"/>
      <c r="P313" s="18" t="e">
        <f t="shared" si="29"/>
        <v>#N/A</v>
      </c>
      <c r="Q313" s="19" t="e">
        <f t="shared" si="30"/>
        <v>#N/A</v>
      </c>
    </row>
    <row r="314" spans="1:17">
      <c r="A314" s="5" t="s">
        <v>6</v>
      </c>
      <c r="B314" s="6" t="s">
        <v>130</v>
      </c>
      <c r="C314" s="6" t="s">
        <v>8</v>
      </c>
      <c r="D314" s="6" t="s">
        <v>9</v>
      </c>
      <c r="E314" s="6" t="s">
        <v>105</v>
      </c>
      <c r="F314" s="6">
        <v>20</v>
      </c>
      <c r="G314" s="6">
        <v>1</v>
      </c>
      <c r="H314" s="7">
        <v>2</v>
      </c>
      <c r="I314" s="6" t="str">
        <f t="shared" si="28"/>
        <v>medium</v>
      </c>
      <c r="J314" s="6" t="s">
        <v>11</v>
      </c>
      <c r="K314" s="8">
        <v>320.55</v>
      </c>
      <c r="L314" s="8">
        <v>8.2659285324138505</v>
      </c>
      <c r="M314" s="8">
        <v>2</v>
      </c>
      <c r="N314" s="8">
        <v>4</v>
      </c>
      <c r="O314" s="8">
        <f t="shared" si="31"/>
        <v>8.2659285324138505</v>
      </c>
      <c r="P314" s="8">
        <f t="shared" si="29"/>
        <v>2.5786705763262675E-2</v>
      </c>
      <c r="Q314" s="9">
        <f t="shared" si="30"/>
        <v>9.2832140747745623E-2</v>
      </c>
    </row>
    <row r="315" spans="1:17">
      <c r="A315" s="10" t="s">
        <v>6</v>
      </c>
      <c r="B315" s="11" t="s">
        <v>130</v>
      </c>
      <c r="C315" s="11" t="s">
        <v>12</v>
      </c>
      <c r="D315" s="11" t="s">
        <v>9</v>
      </c>
      <c r="E315" s="11" t="s">
        <v>105</v>
      </c>
      <c r="F315" s="11">
        <v>20</v>
      </c>
      <c r="G315" s="11">
        <v>1</v>
      </c>
      <c r="H315" s="12">
        <v>2</v>
      </c>
      <c r="I315" s="11" t="str">
        <f t="shared" si="28"/>
        <v>medium</v>
      </c>
      <c r="J315" s="11" t="s">
        <v>11</v>
      </c>
      <c r="K315" s="13">
        <v>38.78</v>
      </c>
      <c r="L315" s="13">
        <v>659.36181667840594</v>
      </c>
      <c r="M315" s="13">
        <v>2</v>
      </c>
      <c r="N315" s="13">
        <v>4</v>
      </c>
      <c r="O315" s="13">
        <f t="shared" si="31"/>
        <v>659.36181667840594</v>
      </c>
      <c r="P315" s="13">
        <f t="shared" si="29"/>
        <v>17.002625494543732</v>
      </c>
      <c r="Q315" s="14">
        <f t="shared" si="30"/>
        <v>61.20945178035744</v>
      </c>
    </row>
    <row r="316" spans="1:17">
      <c r="A316" s="10" t="s">
        <v>6</v>
      </c>
      <c r="B316" s="11" t="s">
        <v>131</v>
      </c>
      <c r="C316" s="11" t="s">
        <v>8</v>
      </c>
      <c r="D316" s="11" t="s">
        <v>9</v>
      </c>
      <c r="E316" s="11" t="s">
        <v>105</v>
      </c>
      <c r="F316" s="11">
        <v>20</v>
      </c>
      <c r="G316" s="11">
        <v>1</v>
      </c>
      <c r="H316" s="12">
        <v>2</v>
      </c>
      <c r="I316" s="11" t="str">
        <f t="shared" si="28"/>
        <v>medium</v>
      </c>
      <c r="J316" s="11" t="s">
        <v>11</v>
      </c>
      <c r="K316" s="13">
        <v>7.82</v>
      </c>
      <c r="L316" s="13">
        <v>22.151857314087401</v>
      </c>
      <c r="M316" s="13">
        <v>2</v>
      </c>
      <c r="N316" s="13">
        <v>4</v>
      </c>
      <c r="O316" s="13">
        <f t="shared" si="31"/>
        <v>22.151857314087401</v>
      </c>
      <c r="P316" s="13">
        <f t="shared" si="29"/>
        <v>2.8327183266096418</v>
      </c>
      <c r="Q316" s="14">
        <f t="shared" si="30"/>
        <v>10.19778597579471</v>
      </c>
    </row>
    <row r="317" spans="1:17">
      <c r="A317" s="10" t="s">
        <v>6</v>
      </c>
      <c r="B317" s="11" t="s">
        <v>131</v>
      </c>
      <c r="C317" s="11" t="s">
        <v>12</v>
      </c>
      <c r="D317" s="11" t="s">
        <v>9</v>
      </c>
      <c r="E317" s="11" t="s">
        <v>105</v>
      </c>
      <c r="F317" s="11">
        <v>20</v>
      </c>
      <c r="G317" s="11">
        <v>1</v>
      </c>
      <c r="H317" s="12">
        <v>2</v>
      </c>
      <c r="I317" s="11" t="str">
        <f t="shared" si="28"/>
        <v>medium</v>
      </c>
      <c r="J317" s="11" t="s">
        <v>11</v>
      </c>
      <c r="K317" s="13">
        <v>10.89</v>
      </c>
      <c r="L317" s="13">
        <v>655.96661451409102</v>
      </c>
      <c r="M317" s="13">
        <v>2</v>
      </c>
      <c r="N317" s="13">
        <v>4</v>
      </c>
      <c r="O317" s="13">
        <f t="shared" si="31"/>
        <v>655.96661451409102</v>
      </c>
      <c r="P317" s="13">
        <f t="shared" si="29"/>
        <v>60.235685446656653</v>
      </c>
      <c r="Q317" s="14">
        <f t="shared" si="30"/>
        <v>216.84846760796395</v>
      </c>
    </row>
    <row r="318" spans="1:17">
      <c r="A318" s="10" t="s">
        <v>6</v>
      </c>
      <c r="B318" s="11" t="s">
        <v>132</v>
      </c>
      <c r="C318" s="11" t="s">
        <v>8</v>
      </c>
      <c r="D318" s="11" t="s">
        <v>9</v>
      </c>
      <c r="E318" s="11" t="s">
        <v>105</v>
      </c>
      <c r="F318" s="11">
        <v>20</v>
      </c>
      <c r="G318" s="11">
        <v>1</v>
      </c>
      <c r="H318" s="12">
        <v>2</v>
      </c>
      <c r="I318" s="11" t="str">
        <f t="shared" si="28"/>
        <v>medium</v>
      </c>
      <c r="J318" s="11" t="s">
        <v>11</v>
      </c>
      <c r="K318" s="13">
        <v>75.040000000000006</v>
      </c>
      <c r="L318" s="13">
        <v>612.05413378502499</v>
      </c>
      <c r="M318" s="13">
        <v>2</v>
      </c>
      <c r="N318" s="13">
        <v>4</v>
      </c>
      <c r="O318" s="13">
        <f t="shared" si="31"/>
        <v>612.05413378502499</v>
      </c>
      <c r="P318" s="13">
        <f t="shared" si="29"/>
        <v>8.1563717188835945</v>
      </c>
      <c r="Q318" s="14">
        <f t="shared" si="30"/>
        <v>29.362938187980937</v>
      </c>
    </row>
    <row r="319" spans="1:17">
      <c r="A319" s="10" t="s">
        <v>6</v>
      </c>
      <c r="B319" s="11" t="s">
        <v>132</v>
      </c>
      <c r="C319" s="11" t="s">
        <v>12</v>
      </c>
      <c r="D319" s="11" t="s">
        <v>9</v>
      </c>
      <c r="E319" s="11" t="s">
        <v>105</v>
      </c>
      <c r="F319" s="11">
        <v>20</v>
      </c>
      <c r="G319" s="11">
        <v>1</v>
      </c>
      <c r="H319" s="12">
        <v>2</v>
      </c>
      <c r="I319" s="11" t="str">
        <f t="shared" si="28"/>
        <v>medium</v>
      </c>
      <c r="J319" s="11" t="s">
        <v>11</v>
      </c>
      <c r="K319" s="13">
        <v>318.5</v>
      </c>
      <c r="L319" s="13">
        <v>5.0915222238020998</v>
      </c>
      <c r="M319" s="13">
        <v>2</v>
      </c>
      <c r="N319" s="13">
        <v>4</v>
      </c>
      <c r="O319" s="13">
        <f t="shared" si="31"/>
        <v>5.0915222238020998</v>
      </c>
      <c r="P319" s="13">
        <f t="shared" si="29"/>
        <v>1.598594104804427E-2</v>
      </c>
      <c r="Q319" s="14">
        <f t="shared" si="30"/>
        <v>5.7549387772959371E-2</v>
      </c>
    </row>
    <row r="320" spans="1:17">
      <c r="A320" s="10" t="s">
        <v>6</v>
      </c>
      <c r="B320" s="11" t="s">
        <v>133</v>
      </c>
      <c r="C320" s="11" t="s">
        <v>8</v>
      </c>
      <c r="D320" s="11" t="s">
        <v>9</v>
      </c>
      <c r="E320" s="11" t="s">
        <v>105</v>
      </c>
      <c r="F320" s="11">
        <v>20</v>
      </c>
      <c r="G320" s="11">
        <v>1</v>
      </c>
      <c r="H320" s="12">
        <v>2</v>
      </c>
      <c r="I320" s="11" t="str">
        <f t="shared" si="28"/>
        <v>medium</v>
      </c>
      <c r="J320" s="11" t="s">
        <v>11</v>
      </c>
      <c r="K320" s="13">
        <v>12.31</v>
      </c>
      <c r="L320" s="13">
        <v>684.12590610739005</v>
      </c>
      <c r="M320" s="13">
        <v>2</v>
      </c>
      <c r="N320" s="13">
        <v>4</v>
      </c>
      <c r="O320" s="13">
        <f t="shared" si="31"/>
        <v>684.12590610739005</v>
      </c>
      <c r="P320" s="13">
        <f t="shared" si="29"/>
        <v>55.574809594426483</v>
      </c>
      <c r="Q320" s="14">
        <f t="shared" si="30"/>
        <v>200.06931453993533</v>
      </c>
    </row>
    <row r="321" spans="1:17" ht="15" thickBot="1">
      <c r="A321" s="15" t="s">
        <v>6</v>
      </c>
      <c r="B321" s="16" t="s">
        <v>133</v>
      </c>
      <c r="C321" s="16" t="s">
        <v>12</v>
      </c>
      <c r="D321" s="16" t="s">
        <v>9</v>
      </c>
      <c r="E321" s="16" t="s">
        <v>105</v>
      </c>
      <c r="F321" s="16">
        <v>20</v>
      </c>
      <c r="G321" s="16">
        <v>1</v>
      </c>
      <c r="H321" s="17">
        <v>2</v>
      </c>
      <c r="I321" s="16" t="str">
        <f t="shared" si="28"/>
        <v>medium</v>
      </c>
      <c r="J321" s="16" t="s">
        <v>11</v>
      </c>
      <c r="K321" s="18">
        <v>10.39</v>
      </c>
      <c r="L321" s="18">
        <v>603.00838905575597</v>
      </c>
      <c r="M321" s="18">
        <v>2</v>
      </c>
      <c r="N321" s="18">
        <v>4</v>
      </c>
      <c r="O321" s="18">
        <f t="shared" si="31"/>
        <v>603.00838905575597</v>
      </c>
      <c r="P321" s="18">
        <f t="shared" si="29"/>
        <v>58.037381044827328</v>
      </c>
      <c r="Q321" s="19">
        <f t="shared" si="30"/>
        <v>208.93457176137838</v>
      </c>
    </row>
    <row r="322" spans="1:17">
      <c r="A322" s="5" t="s">
        <v>6</v>
      </c>
      <c r="B322" s="6" t="s">
        <v>134</v>
      </c>
      <c r="C322" s="6" t="s">
        <v>8</v>
      </c>
      <c r="D322" s="6" t="s">
        <v>9</v>
      </c>
      <c r="E322" s="6" t="s">
        <v>105</v>
      </c>
      <c r="F322" s="6">
        <v>20</v>
      </c>
      <c r="G322" s="6">
        <v>2</v>
      </c>
      <c r="H322" s="7">
        <v>2</v>
      </c>
      <c r="I322" s="6" t="str">
        <f t="shared" si="28"/>
        <v>medium</v>
      </c>
      <c r="J322" s="6" t="s">
        <v>11</v>
      </c>
      <c r="K322" s="8">
        <v>370.5</v>
      </c>
      <c r="L322" s="8">
        <v>30.054264950002199</v>
      </c>
      <c r="M322" s="8">
        <v>2</v>
      </c>
      <c r="N322" s="8">
        <v>4</v>
      </c>
      <c r="O322" s="8">
        <f t="shared" si="31"/>
        <v>30.054264950002199</v>
      </c>
      <c r="P322" s="8">
        <f t="shared" si="29"/>
        <v>8.1118124021598376E-2</v>
      </c>
      <c r="Q322" s="9">
        <f t="shared" si="30"/>
        <v>0.29202524647775413</v>
      </c>
    </row>
    <row r="323" spans="1:17">
      <c r="A323" s="10" t="s">
        <v>6</v>
      </c>
      <c r="B323" s="11" t="s">
        <v>134</v>
      </c>
      <c r="C323" s="11" t="s">
        <v>12</v>
      </c>
      <c r="D323" s="11" t="s">
        <v>9</v>
      </c>
      <c r="E323" s="11" t="s">
        <v>105</v>
      </c>
      <c r="F323" s="11">
        <v>20</v>
      </c>
      <c r="G323" s="11">
        <v>2</v>
      </c>
      <c r="H323" s="12">
        <v>2</v>
      </c>
      <c r="I323" s="11" t="str">
        <f t="shared" ref="I323:I386" si="32">IF(H323=2.3,"low",IF(H323=2.7,"medium",IF(H323=3.2,"high",IF(H323=1.4,"low",IF(H323=2,"medium",IF(H323=3.3,"high"))))))</f>
        <v>medium</v>
      </c>
      <c r="J323" s="11" t="s">
        <v>11</v>
      </c>
      <c r="K323" s="13">
        <v>9.9499999999999993</v>
      </c>
      <c r="L323" s="13">
        <v>562.17798205862903</v>
      </c>
      <c r="M323" s="13">
        <v>2</v>
      </c>
      <c r="N323" s="13">
        <v>4</v>
      </c>
      <c r="O323" s="13">
        <f t="shared" si="31"/>
        <v>562.17798205862903</v>
      </c>
      <c r="P323" s="13">
        <f t="shared" ref="P323:P386" si="33">IF(O323=0,NA(),(O323/K323))</f>
        <v>56.50029970438483</v>
      </c>
      <c r="Q323" s="14">
        <f t="shared" ref="Q323:Q386" si="34">IF(O323=0,NA(),((P323/1000)*3600))</f>
        <v>203.40107893578539</v>
      </c>
    </row>
    <row r="324" spans="1:17">
      <c r="A324" s="10" t="s">
        <v>6</v>
      </c>
      <c r="B324" s="11" t="s">
        <v>135</v>
      </c>
      <c r="C324" s="11" t="s">
        <v>8</v>
      </c>
      <c r="D324" s="11" t="s">
        <v>9</v>
      </c>
      <c r="E324" s="11" t="s">
        <v>105</v>
      </c>
      <c r="F324" s="11">
        <v>20</v>
      </c>
      <c r="G324" s="11">
        <v>2</v>
      </c>
      <c r="H324" s="12">
        <v>2</v>
      </c>
      <c r="I324" s="11" t="str">
        <f t="shared" si="32"/>
        <v>medium</v>
      </c>
      <c r="J324" s="11" t="s">
        <v>11</v>
      </c>
      <c r="K324" s="13">
        <v>9.6</v>
      </c>
      <c r="L324" s="13">
        <v>559.17936658354995</v>
      </c>
      <c r="M324" s="13">
        <v>2</v>
      </c>
      <c r="N324" s="13">
        <v>4</v>
      </c>
      <c r="O324" s="13">
        <f t="shared" si="31"/>
        <v>559.17936658354995</v>
      </c>
      <c r="P324" s="13">
        <f t="shared" si="33"/>
        <v>58.247850685786453</v>
      </c>
      <c r="Q324" s="14">
        <f t="shared" si="34"/>
        <v>209.69226246883122</v>
      </c>
    </row>
    <row r="325" spans="1:17">
      <c r="A325" s="10" t="s">
        <v>6</v>
      </c>
      <c r="B325" s="11" t="s">
        <v>135</v>
      </c>
      <c r="C325" s="11" t="s">
        <v>12</v>
      </c>
      <c r="D325" s="11" t="s">
        <v>9</v>
      </c>
      <c r="E325" s="11" t="s">
        <v>105</v>
      </c>
      <c r="F325" s="11">
        <v>20</v>
      </c>
      <c r="G325" s="11">
        <v>2</v>
      </c>
      <c r="H325" s="12">
        <v>2</v>
      </c>
      <c r="I325" s="11" t="str">
        <f t="shared" si="32"/>
        <v>medium</v>
      </c>
      <c r="J325" s="11" t="s">
        <v>11</v>
      </c>
      <c r="K325" s="13">
        <v>336.8</v>
      </c>
      <c r="L325" s="13">
        <v>29.143449784013701</v>
      </c>
      <c r="M325" s="13">
        <v>2</v>
      </c>
      <c r="N325" s="13">
        <v>4</v>
      </c>
      <c r="O325" s="13">
        <f t="shared" si="31"/>
        <v>29.143449784013701</v>
      </c>
      <c r="P325" s="13">
        <f t="shared" si="33"/>
        <v>8.6530432850396966E-2</v>
      </c>
      <c r="Q325" s="14">
        <f t="shared" si="34"/>
        <v>0.31150955826142906</v>
      </c>
    </row>
    <row r="326" spans="1:17">
      <c r="A326" s="10" t="s">
        <v>6</v>
      </c>
      <c r="B326" s="11" t="s">
        <v>136</v>
      </c>
      <c r="C326" s="11" t="s">
        <v>8</v>
      </c>
      <c r="D326" s="11" t="s">
        <v>9</v>
      </c>
      <c r="E326" s="11" t="s">
        <v>105</v>
      </c>
      <c r="F326" s="11">
        <v>20</v>
      </c>
      <c r="G326" s="11">
        <v>2</v>
      </c>
      <c r="H326" s="12">
        <v>2</v>
      </c>
      <c r="I326" s="11" t="str">
        <f t="shared" si="32"/>
        <v>medium</v>
      </c>
      <c r="J326" s="11" t="s">
        <v>11</v>
      </c>
      <c r="K326" s="13">
        <v>337.73</v>
      </c>
      <c r="L326" s="13">
        <v>33.663270358173797</v>
      </c>
      <c r="M326" s="13">
        <v>2</v>
      </c>
      <c r="N326" s="13">
        <v>4</v>
      </c>
      <c r="O326" s="13">
        <f t="shared" si="31"/>
        <v>33.663270358173797</v>
      </c>
      <c r="P326" s="13">
        <f t="shared" si="33"/>
        <v>9.9675096551013517E-2</v>
      </c>
      <c r="Q326" s="14">
        <f t="shared" si="34"/>
        <v>0.35883034758364868</v>
      </c>
    </row>
    <row r="327" spans="1:17">
      <c r="A327" s="10" t="s">
        <v>6</v>
      </c>
      <c r="B327" s="11" t="s">
        <v>136</v>
      </c>
      <c r="C327" s="11" t="s">
        <v>12</v>
      </c>
      <c r="D327" s="11" t="s">
        <v>9</v>
      </c>
      <c r="E327" s="11" t="s">
        <v>105</v>
      </c>
      <c r="F327" s="11">
        <v>20</v>
      </c>
      <c r="G327" s="11">
        <v>2</v>
      </c>
      <c r="H327" s="12">
        <v>2</v>
      </c>
      <c r="I327" s="11" t="str">
        <f t="shared" si="32"/>
        <v>medium</v>
      </c>
      <c r="J327" s="11" t="s">
        <v>11</v>
      </c>
      <c r="K327" s="13">
        <v>13.26</v>
      </c>
      <c r="L327" s="13">
        <v>615.322209254428</v>
      </c>
      <c r="M327" s="13">
        <v>2</v>
      </c>
      <c r="N327" s="13">
        <v>4</v>
      </c>
      <c r="O327" s="13">
        <f t="shared" si="31"/>
        <v>615.322209254428</v>
      </c>
      <c r="P327" s="13">
        <f t="shared" si="33"/>
        <v>46.404389838192159</v>
      </c>
      <c r="Q327" s="14">
        <f t="shared" si="34"/>
        <v>167.05580341749177</v>
      </c>
    </row>
    <row r="328" spans="1:17">
      <c r="A328" s="10" t="s">
        <v>6</v>
      </c>
      <c r="B328" s="11" t="s">
        <v>137</v>
      </c>
      <c r="C328" s="11" t="s">
        <v>8</v>
      </c>
      <c r="D328" s="11" t="s">
        <v>9</v>
      </c>
      <c r="E328" s="11" t="s">
        <v>105</v>
      </c>
      <c r="F328" s="11">
        <v>20</v>
      </c>
      <c r="G328" s="11">
        <v>2</v>
      </c>
      <c r="H328" s="12">
        <v>2</v>
      </c>
      <c r="I328" s="11" t="str">
        <f t="shared" si="32"/>
        <v>medium</v>
      </c>
      <c r="J328" s="11" t="s">
        <v>11</v>
      </c>
      <c r="K328" s="13">
        <v>8.24</v>
      </c>
      <c r="L328" s="13">
        <v>586.58355826518198</v>
      </c>
      <c r="M328" s="13">
        <v>2</v>
      </c>
      <c r="N328" s="13">
        <v>4</v>
      </c>
      <c r="O328" s="13">
        <f t="shared" si="31"/>
        <v>586.58355826518198</v>
      </c>
      <c r="P328" s="13">
        <f t="shared" si="33"/>
        <v>71.187325032182272</v>
      </c>
      <c r="Q328" s="14">
        <f t="shared" si="34"/>
        <v>256.27437011585619</v>
      </c>
    </row>
    <row r="329" spans="1:17" ht="15" thickBot="1">
      <c r="A329" s="15" t="s">
        <v>6</v>
      </c>
      <c r="B329" s="16" t="s">
        <v>137</v>
      </c>
      <c r="C329" s="16" t="s">
        <v>12</v>
      </c>
      <c r="D329" s="16" t="s">
        <v>9</v>
      </c>
      <c r="E329" s="16" t="s">
        <v>105</v>
      </c>
      <c r="F329" s="16">
        <v>20</v>
      </c>
      <c r="G329" s="16">
        <v>2</v>
      </c>
      <c r="H329" s="17">
        <v>2</v>
      </c>
      <c r="I329" s="16" t="str">
        <f t="shared" si="32"/>
        <v>medium</v>
      </c>
      <c r="J329" s="16" t="s">
        <v>11</v>
      </c>
      <c r="K329" s="18">
        <v>309.29000000000002</v>
      </c>
      <c r="L329" s="18">
        <v>6.2550910159894801</v>
      </c>
      <c r="M329" s="18">
        <v>2</v>
      </c>
      <c r="N329" s="18">
        <v>4</v>
      </c>
      <c r="O329" s="18">
        <f t="shared" si="31"/>
        <v>6.2550910159894801</v>
      </c>
      <c r="P329" s="18">
        <f t="shared" si="33"/>
        <v>2.0224032513141324E-2</v>
      </c>
      <c r="Q329" s="19">
        <f t="shared" si="34"/>
        <v>7.2806517047308769E-2</v>
      </c>
    </row>
    <row r="330" spans="1:17">
      <c r="A330" s="5" t="s">
        <v>6</v>
      </c>
      <c r="B330" s="6" t="s">
        <v>85</v>
      </c>
      <c r="C330" s="6" t="s">
        <v>8</v>
      </c>
      <c r="D330" s="6" t="s">
        <v>9</v>
      </c>
      <c r="E330" s="6" t="s">
        <v>105</v>
      </c>
      <c r="F330" s="6">
        <v>20</v>
      </c>
      <c r="G330" s="6">
        <v>3</v>
      </c>
      <c r="H330" s="7">
        <v>2</v>
      </c>
      <c r="I330" s="6" t="str">
        <f t="shared" si="32"/>
        <v>medium</v>
      </c>
      <c r="J330" s="6" t="s">
        <v>57</v>
      </c>
      <c r="K330" s="8">
        <v>0.8</v>
      </c>
      <c r="L330" s="8">
        <v>645.50148631600098</v>
      </c>
      <c r="M330" s="8">
        <v>2</v>
      </c>
      <c r="N330" s="8">
        <v>4</v>
      </c>
      <c r="O330" s="8"/>
      <c r="P330" s="8" t="e">
        <f t="shared" si="33"/>
        <v>#N/A</v>
      </c>
      <c r="Q330" s="9" t="e">
        <f t="shared" si="34"/>
        <v>#N/A</v>
      </c>
    </row>
    <row r="331" spans="1:17">
      <c r="A331" s="10" t="s">
        <v>6</v>
      </c>
      <c r="B331" s="11" t="s">
        <v>85</v>
      </c>
      <c r="C331" s="11" t="s">
        <v>12</v>
      </c>
      <c r="D331" s="11" t="s">
        <v>9</v>
      </c>
      <c r="E331" s="11" t="s">
        <v>105</v>
      </c>
      <c r="F331" s="11">
        <v>20</v>
      </c>
      <c r="G331" s="11">
        <v>3</v>
      </c>
      <c r="H331" s="12">
        <v>2</v>
      </c>
      <c r="I331" s="11" t="str">
        <f t="shared" si="32"/>
        <v>medium</v>
      </c>
      <c r="J331" s="11" t="s">
        <v>57</v>
      </c>
      <c r="K331" s="13">
        <v>0.8</v>
      </c>
      <c r="L331" s="13">
        <v>655.16160953939595</v>
      </c>
      <c r="M331" s="13">
        <v>2</v>
      </c>
      <c r="N331" s="13">
        <v>4</v>
      </c>
      <c r="O331" s="13"/>
      <c r="P331" s="13" t="e">
        <f t="shared" si="33"/>
        <v>#N/A</v>
      </c>
      <c r="Q331" s="14" t="e">
        <f t="shared" si="34"/>
        <v>#N/A</v>
      </c>
    </row>
    <row r="332" spans="1:17">
      <c r="A332" s="10" t="s">
        <v>6</v>
      </c>
      <c r="B332" s="11" t="s">
        <v>86</v>
      </c>
      <c r="C332" s="11" t="s">
        <v>8</v>
      </c>
      <c r="D332" s="11" t="s">
        <v>9</v>
      </c>
      <c r="E332" s="11" t="s">
        <v>105</v>
      </c>
      <c r="F332" s="11">
        <v>20</v>
      </c>
      <c r="G332" s="11">
        <v>3</v>
      </c>
      <c r="H332" s="12">
        <v>2</v>
      </c>
      <c r="I332" s="11" t="str">
        <f t="shared" si="32"/>
        <v>medium</v>
      </c>
      <c r="J332" s="11" t="s">
        <v>57</v>
      </c>
      <c r="K332" s="13">
        <v>0.86</v>
      </c>
      <c r="L332" s="13">
        <v>699.47358650870797</v>
      </c>
      <c r="M332" s="13">
        <v>2</v>
      </c>
      <c r="N332" s="13">
        <v>4</v>
      </c>
      <c r="O332" s="13"/>
      <c r="P332" s="13" t="e">
        <f t="shared" si="33"/>
        <v>#N/A</v>
      </c>
      <c r="Q332" s="14" t="e">
        <f t="shared" si="34"/>
        <v>#N/A</v>
      </c>
    </row>
    <row r="333" spans="1:17">
      <c r="A333" s="10" t="s">
        <v>6</v>
      </c>
      <c r="B333" s="11" t="s">
        <v>86</v>
      </c>
      <c r="C333" s="11" t="s">
        <v>12</v>
      </c>
      <c r="D333" s="11" t="s">
        <v>9</v>
      </c>
      <c r="E333" s="11" t="s">
        <v>105</v>
      </c>
      <c r="F333" s="11">
        <v>20</v>
      </c>
      <c r="G333" s="11">
        <v>3</v>
      </c>
      <c r="H333" s="12">
        <v>2</v>
      </c>
      <c r="I333" s="11" t="str">
        <f t="shared" si="32"/>
        <v>medium</v>
      </c>
      <c r="J333" s="11" t="s">
        <v>57</v>
      </c>
      <c r="K333" s="13">
        <v>0.86</v>
      </c>
      <c r="L333" s="13">
        <v>767.88744831294105</v>
      </c>
      <c r="M333" s="13">
        <v>2</v>
      </c>
      <c r="N333" s="13">
        <v>4</v>
      </c>
      <c r="O333" s="13"/>
      <c r="P333" s="13" t="e">
        <f t="shared" si="33"/>
        <v>#N/A</v>
      </c>
      <c r="Q333" s="14" t="e">
        <f t="shared" si="34"/>
        <v>#N/A</v>
      </c>
    </row>
    <row r="334" spans="1:17">
      <c r="A334" s="10" t="s">
        <v>6</v>
      </c>
      <c r="B334" s="11" t="s">
        <v>87</v>
      </c>
      <c r="C334" s="11" t="s">
        <v>8</v>
      </c>
      <c r="D334" s="11" t="s">
        <v>9</v>
      </c>
      <c r="E334" s="11" t="s">
        <v>105</v>
      </c>
      <c r="F334" s="11">
        <v>20</v>
      </c>
      <c r="G334" s="11">
        <v>3</v>
      </c>
      <c r="H334" s="12">
        <v>2</v>
      </c>
      <c r="I334" s="11" t="str">
        <f t="shared" si="32"/>
        <v>medium</v>
      </c>
      <c r="J334" s="11" t="s">
        <v>57</v>
      </c>
      <c r="K334" s="13">
        <v>0.83</v>
      </c>
      <c r="L334" s="13">
        <v>790.46787389744702</v>
      </c>
      <c r="M334" s="13">
        <v>2</v>
      </c>
      <c r="N334" s="13">
        <v>4</v>
      </c>
      <c r="O334" s="13"/>
      <c r="P334" s="13" t="e">
        <f t="shared" si="33"/>
        <v>#N/A</v>
      </c>
      <c r="Q334" s="14" t="e">
        <f t="shared" si="34"/>
        <v>#N/A</v>
      </c>
    </row>
    <row r="335" spans="1:17">
      <c r="A335" s="10" t="s">
        <v>6</v>
      </c>
      <c r="B335" s="11" t="s">
        <v>87</v>
      </c>
      <c r="C335" s="11" t="s">
        <v>12</v>
      </c>
      <c r="D335" s="11" t="s">
        <v>9</v>
      </c>
      <c r="E335" s="11" t="s">
        <v>105</v>
      </c>
      <c r="F335" s="11">
        <v>20</v>
      </c>
      <c r="G335" s="11">
        <v>3</v>
      </c>
      <c r="H335" s="12">
        <v>2</v>
      </c>
      <c r="I335" s="11" t="str">
        <f t="shared" si="32"/>
        <v>medium</v>
      </c>
      <c r="J335" s="11" t="s">
        <v>57</v>
      </c>
      <c r="K335" s="13">
        <v>0.83</v>
      </c>
      <c r="L335" s="13">
        <v>734.12830008438095</v>
      </c>
      <c r="M335" s="13">
        <v>2</v>
      </c>
      <c r="N335" s="13">
        <v>4</v>
      </c>
      <c r="O335" s="13"/>
      <c r="P335" s="13" t="e">
        <f t="shared" si="33"/>
        <v>#N/A</v>
      </c>
      <c r="Q335" s="14" t="e">
        <f t="shared" si="34"/>
        <v>#N/A</v>
      </c>
    </row>
    <row r="336" spans="1:17">
      <c r="A336" s="10" t="s">
        <v>6</v>
      </c>
      <c r="B336" s="11" t="s">
        <v>88</v>
      </c>
      <c r="C336" s="11" t="s">
        <v>8</v>
      </c>
      <c r="D336" s="11" t="s">
        <v>9</v>
      </c>
      <c r="E336" s="11" t="s">
        <v>105</v>
      </c>
      <c r="F336" s="11">
        <v>20</v>
      </c>
      <c r="G336" s="11">
        <v>3</v>
      </c>
      <c r="H336" s="12">
        <v>2</v>
      </c>
      <c r="I336" s="11" t="str">
        <f t="shared" si="32"/>
        <v>medium</v>
      </c>
      <c r="J336" s="11" t="s">
        <v>57</v>
      </c>
      <c r="K336" s="13">
        <v>0.8</v>
      </c>
      <c r="L336" s="13">
        <v>748.17267144111895</v>
      </c>
      <c r="M336" s="13">
        <v>2</v>
      </c>
      <c r="N336" s="13">
        <v>4</v>
      </c>
      <c r="O336" s="13"/>
      <c r="P336" s="13" t="e">
        <f t="shared" si="33"/>
        <v>#N/A</v>
      </c>
      <c r="Q336" s="14" t="e">
        <f t="shared" si="34"/>
        <v>#N/A</v>
      </c>
    </row>
    <row r="337" spans="1:17" ht="15" thickBot="1">
      <c r="A337" s="15" t="s">
        <v>6</v>
      </c>
      <c r="B337" s="16" t="s">
        <v>88</v>
      </c>
      <c r="C337" s="16" t="s">
        <v>12</v>
      </c>
      <c r="D337" s="16" t="s">
        <v>9</v>
      </c>
      <c r="E337" s="16" t="s">
        <v>105</v>
      </c>
      <c r="F337" s="16">
        <v>20</v>
      </c>
      <c r="G337" s="16">
        <v>3</v>
      </c>
      <c r="H337" s="17">
        <v>2</v>
      </c>
      <c r="I337" s="16" t="str">
        <f t="shared" si="32"/>
        <v>medium</v>
      </c>
      <c r="J337" s="16" t="s">
        <v>57</v>
      </c>
      <c r="K337" s="18">
        <v>0.8</v>
      </c>
      <c r="L337" s="18">
        <v>720.65772055049501</v>
      </c>
      <c r="M337" s="18">
        <v>2</v>
      </c>
      <c r="N337" s="18">
        <v>4</v>
      </c>
      <c r="O337" s="18"/>
      <c r="P337" s="18" t="e">
        <f t="shared" si="33"/>
        <v>#N/A</v>
      </c>
      <c r="Q337" s="19" t="e">
        <f t="shared" si="34"/>
        <v>#N/A</v>
      </c>
    </row>
    <row r="338" spans="1:17">
      <c r="A338" s="5" t="s">
        <v>6</v>
      </c>
      <c r="B338" s="6" t="s">
        <v>138</v>
      </c>
      <c r="C338" s="6" t="s">
        <v>8</v>
      </c>
      <c r="D338" s="6" t="s">
        <v>9</v>
      </c>
      <c r="E338" s="6" t="s">
        <v>105</v>
      </c>
      <c r="F338" s="6">
        <v>20</v>
      </c>
      <c r="G338" s="6">
        <v>1</v>
      </c>
      <c r="H338" s="7">
        <v>3.3</v>
      </c>
      <c r="I338" s="6" t="str">
        <f t="shared" si="32"/>
        <v>high</v>
      </c>
      <c r="J338" s="6" t="s">
        <v>11</v>
      </c>
      <c r="K338" s="8">
        <v>313.16000000000003</v>
      </c>
      <c r="L338" s="8">
        <v>57.440081641228701</v>
      </c>
      <c r="M338" s="8">
        <v>2</v>
      </c>
      <c r="N338" s="8">
        <v>4</v>
      </c>
      <c r="O338" s="8">
        <f t="shared" ref="O338:O353" si="35">(IF(L338&lt;N338,0,L338))</f>
        <v>57.440081641228701</v>
      </c>
      <c r="P338" s="8">
        <f t="shared" si="33"/>
        <v>0.18342087636105728</v>
      </c>
      <c r="Q338" s="9">
        <f t="shared" si="34"/>
        <v>0.66031515489980619</v>
      </c>
    </row>
    <row r="339" spans="1:17">
      <c r="A339" s="10" t="s">
        <v>6</v>
      </c>
      <c r="B339" s="11" t="s">
        <v>138</v>
      </c>
      <c r="C339" s="11" t="s">
        <v>12</v>
      </c>
      <c r="D339" s="11" t="s">
        <v>9</v>
      </c>
      <c r="E339" s="11" t="s">
        <v>105</v>
      </c>
      <c r="F339" s="11">
        <v>20</v>
      </c>
      <c r="G339" s="11">
        <v>1</v>
      </c>
      <c r="H339" s="12">
        <v>3.3</v>
      </c>
      <c r="I339" s="11" t="str">
        <f t="shared" si="32"/>
        <v>high</v>
      </c>
      <c r="J339" s="11" t="s">
        <v>11</v>
      </c>
      <c r="K339" s="13">
        <v>313.16000000000003</v>
      </c>
      <c r="L339" s="13">
        <v>649.55609738872295</v>
      </c>
      <c r="M339" s="13">
        <v>2</v>
      </c>
      <c r="N339" s="13">
        <v>4</v>
      </c>
      <c r="O339" s="13">
        <f t="shared" si="35"/>
        <v>649.55609738872295</v>
      </c>
      <c r="P339" s="13">
        <f t="shared" si="33"/>
        <v>2.0741988037703503</v>
      </c>
      <c r="Q339" s="14">
        <f t="shared" si="34"/>
        <v>7.4671156935732617</v>
      </c>
    </row>
    <row r="340" spans="1:17">
      <c r="A340" s="10" t="s">
        <v>6</v>
      </c>
      <c r="B340" s="11" t="s">
        <v>139</v>
      </c>
      <c r="C340" s="11" t="s">
        <v>8</v>
      </c>
      <c r="D340" s="11" t="s">
        <v>9</v>
      </c>
      <c r="E340" s="11" t="s">
        <v>105</v>
      </c>
      <c r="F340" s="11">
        <v>20</v>
      </c>
      <c r="G340" s="11">
        <v>1</v>
      </c>
      <c r="H340" s="12">
        <v>3.3</v>
      </c>
      <c r="I340" s="11" t="str">
        <f t="shared" si="32"/>
        <v>high</v>
      </c>
      <c r="J340" s="11" t="s">
        <v>11</v>
      </c>
      <c r="K340" s="13">
        <v>96.01</v>
      </c>
      <c r="L340" s="13">
        <v>629.68723515055501</v>
      </c>
      <c r="M340" s="13">
        <v>2</v>
      </c>
      <c r="N340" s="13">
        <v>4</v>
      </c>
      <c r="O340" s="13">
        <f t="shared" si="35"/>
        <v>629.68723515055501</v>
      </c>
      <c r="P340" s="13">
        <f t="shared" si="33"/>
        <v>6.5585588496047809</v>
      </c>
      <c r="Q340" s="14">
        <f t="shared" si="34"/>
        <v>23.610811858577211</v>
      </c>
    </row>
    <row r="341" spans="1:17">
      <c r="A341" s="10" t="s">
        <v>6</v>
      </c>
      <c r="B341" s="11" t="s">
        <v>139</v>
      </c>
      <c r="C341" s="11" t="s">
        <v>12</v>
      </c>
      <c r="D341" s="11" t="s">
        <v>9</v>
      </c>
      <c r="E341" s="11" t="s">
        <v>105</v>
      </c>
      <c r="F341" s="11">
        <v>20</v>
      </c>
      <c r="G341" s="11">
        <v>1</v>
      </c>
      <c r="H341" s="12">
        <v>3.3</v>
      </c>
      <c r="I341" s="11" t="str">
        <f t="shared" si="32"/>
        <v>high</v>
      </c>
      <c r="J341" s="11" t="s">
        <v>11</v>
      </c>
      <c r="K341" s="13">
        <v>9.1199999999999992</v>
      </c>
      <c r="L341" s="13">
        <v>637.64115775780294</v>
      </c>
      <c r="M341" s="13">
        <v>2</v>
      </c>
      <c r="N341" s="13">
        <v>4</v>
      </c>
      <c r="O341" s="13">
        <f t="shared" si="35"/>
        <v>637.64115775780294</v>
      </c>
      <c r="P341" s="13">
        <f t="shared" si="33"/>
        <v>69.916793613794184</v>
      </c>
      <c r="Q341" s="14">
        <f t="shared" si="34"/>
        <v>251.70045700965906</v>
      </c>
    </row>
    <row r="342" spans="1:17">
      <c r="A342" s="10" t="s">
        <v>6</v>
      </c>
      <c r="B342" s="11" t="s">
        <v>140</v>
      </c>
      <c r="C342" s="11" t="s">
        <v>8</v>
      </c>
      <c r="D342" s="11" t="s">
        <v>9</v>
      </c>
      <c r="E342" s="11" t="s">
        <v>105</v>
      </c>
      <c r="F342" s="11">
        <v>20</v>
      </c>
      <c r="G342" s="11">
        <v>1</v>
      </c>
      <c r="H342" s="12">
        <v>3.3</v>
      </c>
      <c r="I342" s="11" t="str">
        <f t="shared" si="32"/>
        <v>high</v>
      </c>
      <c r="J342" s="11" t="s">
        <v>11</v>
      </c>
      <c r="K342" s="13">
        <v>310.36</v>
      </c>
      <c r="L342" s="13">
        <v>300.668386083776</v>
      </c>
      <c r="M342" s="13">
        <v>2</v>
      </c>
      <c r="N342" s="13">
        <v>4</v>
      </c>
      <c r="O342" s="13">
        <f t="shared" si="35"/>
        <v>300.668386083776</v>
      </c>
      <c r="P342" s="13">
        <f t="shared" si="33"/>
        <v>0.96877299292362418</v>
      </c>
      <c r="Q342" s="14">
        <f t="shared" si="34"/>
        <v>3.4875827745250469</v>
      </c>
    </row>
    <row r="343" spans="1:17">
      <c r="A343" s="10" t="s">
        <v>6</v>
      </c>
      <c r="B343" s="11" t="s">
        <v>140</v>
      </c>
      <c r="C343" s="11" t="s">
        <v>12</v>
      </c>
      <c r="D343" s="11" t="s">
        <v>9</v>
      </c>
      <c r="E343" s="11" t="s">
        <v>105</v>
      </c>
      <c r="F343" s="11">
        <v>20</v>
      </c>
      <c r="G343" s="11">
        <v>1</v>
      </c>
      <c r="H343" s="12">
        <v>3.3</v>
      </c>
      <c r="I343" s="11" t="str">
        <f t="shared" si="32"/>
        <v>high</v>
      </c>
      <c r="J343" s="11" t="s">
        <v>11</v>
      </c>
      <c r="K343" s="13">
        <v>199.58</v>
      </c>
      <c r="L343" s="13">
        <v>658.73030305081102</v>
      </c>
      <c r="M343" s="13">
        <v>2</v>
      </c>
      <c r="N343" s="13">
        <v>4</v>
      </c>
      <c r="O343" s="13">
        <f t="shared" si="35"/>
        <v>658.73030305081102</v>
      </c>
      <c r="P343" s="13">
        <f t="shared" si="33"/>
        <v>3.3005827390059674</v>
      </c>
      <c r="Q343" s="14">
        <f t="shared" si="34"/>
        <v>11.882097860421483</v>
      </c>
    </row>
    <row r="344" spans="1:17">
      <c r="A344" s="10" t="s">
        <v>6</v>
      </c>
      <c r="B344" s="11" t="s">
        <v>141</v>
      </c>
      <c r="C344" s="11" t="s">
        <v>8</v>
      </c>
      <c r="D344" s="11" t="s">
        <v>9</v>
      </c>
      <c r="E344" s="11" t="s">
        <v>105</v>
      </c>
      <c r="F344" s="11">
        <v>20</v>
      </c>
      <c r="G344" s="11">
        <v>1</v>
      </c>
      <c r="H344" s="12">
        <v>3.3</v>
      </c>
      <c r="I344" s="11" t="str">
        <f t="shared" si="32"/>
        <v>high</v>
      </c>
      <c r="J344" s="11" t="s">
        <v>11</v>
      </c>
      <c r="K344" s="13">
        <v>7.42</v>
      </c>
      <c r="L344" s="13">
        <v>620.03236740908198</v>
      </c>
      <c r="M344" s="13">
        <v>2</v>
      </c>
      <c r="N344" s="13">
        <v>4</v>
      </c>
      <c r="O344" s="13">
        <f t="shared" si="35"/>
        <v>620.03236740908198</v>
      </c>
      <c r="P344" s="13">
        <f t="shared" si="33"/>
        <v>83.562313666992182</v>
      </c>
      <c r="Q344" s="14">
        <f t="shared" si="34"/>
        <v>300.82432920117185</v>
      </c>
    </row>
    <row r="345" spans="1:17" ht="15" thickBot="1">
      <c r="A345" s="15" t="s">
        <v>6</v>
      </c>
      <c r="B345" s="16" t="s">
        <v>141</v>
      </c>
      <c r="C345" s="16" t="s">
        <v>12</v>
      </c>
      <c r="D345" s="16" t="s">
        <v>9</v>
      </c>
      <c r="E345" s="16" t="s">
        <v>105</v>
      </c>
      <c r="F345" s="16">
        <v>20</v>
      </c>
      <c r="G345" s="16">
        <v>1</v>
      </c>
      <c r="H345" s="17">
        <v>3.3</v>
      </c>
      <c r="I345" s="16" t="str">
        <f t="shared" si="32"/>
        <v>high</v>
      </c>
      <c r="J345" s="16" t="s">
        <v>11</v>
      </c>
      <c r="K345" s="18">
        <v>7.47</v>
      </c>
      <c r="L345" s="18">
        <v>635.82854562859097</v>
      </c>
      <c r="M345" s="18">
        <v>2</v>
      </c>
      <c r="N345" s="18">
        <v>4</v>
      </c>
      <c r="O345" s="18">
        <f t="shared" si="35"/>
        <v>635.82854562859097</v>
      </c>
      <c r="P345" s="18">
        <f t="shared" si="33"/>
        <v>85.117609856571747</v>
      </c>
      <c r="Q345" s="19">
        <f t="shared" si="34"/>
        <v>306.42339548365828</v>
      </c>
    </row>
    <row r="346" spans="1:17">
      <c r="A346" s="5" t="s">
        <v>6</v>
      </c>
      <c r="B346" s="6" t="s">
        <v>142</v>
      </c>
      <c r="C346" s="6" t="s">
        <v>8</v>
      </c>
      <c r="D346" s="6" t="s">
        <v>9</v>
      </c>
      <c r="E346" s="6" t="s">
        <v>105</v>
      </c>
      <c r="F346" s="6">
        <v>20</v>
      </c>
      <c r="G346" s="6">
        <v>2</v>
      </c>
      <c r="H346" s="7">
        <v>3.3</v>
      </c>
      <c r="I346" s="6" t="str">
        <f t="shared" si="32"/>
        <v>high</v>
      </c>
      <c r="J346" s="6" t="s">
        <v>11</v>
      </c>
      <c r="K346" s="8">
        <v>11.46</v>
      </c>
      <c r="L346" s="8">
        <v>587.73543596646505</v>
      </c>
      <c r="M346" s="8">
        <v>2</v>
      </c>
      <c r="N346" s="8">
        <v>4</v>
      </c>
      <c r="O346" s="8">
        <f t="shared" si="35"/>
        <v>587.73543596646505</v>
      </c>
      <c r="P346" s="8">
        <f t="shared" si="33"/>
        <v>51.285814656759598</v>
      </c>
      <c r="Q346" s="9">
        <f t="shared" si="34"/>
        <v>184.62893276433454</v>
      </c>
    </row>
    <row r="347" spans="1:17">
      <c r="A347" s="10" t="s">
        <v>6</v>
      </c>
      <c r="B347" s="11" t="s">
        <v>142</v>
      </c>
      <c r="C347" s="11" t="s">
        <v>12</v>
      </c>
      <c r="D347" s="11" t="s">
        <v>9</v>
      </c>
      <c r="E347" s="11" t="s">
        <v>105</v>
      </c>
      <c r="F347" s="11">
        <v>20</v>
      </c>
      <c r="G347" s="11">
        <v>2</v>
      </c>
      <c r="H347" s="12">
        <v>3.3</v>
      </c>
      <c r="I347" s="11" t="str">
        <f t="shared" si="32"/>
        <v>high</v>
      </c>
      <c r="J347" s="11" t="s">
        <v>11</v>
      </c>
      <c r="K347" s="13">
        <v>148.16</v>
      </c>
      <c r="L347" s="13">
        <v>551.97166428594005</v>
      </c>
      <c r="M347" s="13">
        <v>2</v>
      </c>
      <c r="N347" s="13">
        <v>4</v>
      </c>
      <c r="O347" s="13">
        <f t="shared" si="35"/>
        <v>551.97166428594005</v>
      </c>
      <c r="P347" s="13">
        <f t="shared" si="33"/>
        <v>3.7255106930746495</v>
      </c>
      <c r="Q347" s="14">
        <f t="shared" si="34"/>
        <v>13.411838495068737</v>
      </c>
    </row>
    <row r="348" spans="1:17">
      <c r="A348" s="10" t="s">
        <v>6</v>
      </c>
      <c r="B348" s="11" t="s">
        <v>143</v>
      </c>
      <c r="C348" s="11" t="s">
        <v>8</v>
      </c>
      <c r="D348" s="11" t="s">
        <v>9</v>
      </c>
      <c r="E348" s="11" t="s">
        <v>105</v>
      </c>
      <c r="F348" s="11">
        <v>20</v>
      </c>
      <c r="G348" s="11">
        <v>2</v>
      </c>
      <c r="H348" s="12">
        <v>3.3</v>
      </c>
      <c r="I348" s="11" t="str">
        <f t="shared" si="32"/>
        <v>high</v>
      </c>
      <c r="J348" s="11" t="s">
        <v>11</v>
      </c>
      <c r="K348" s="13">
        <v>312.47000000000003</v>
      </c>
      <c r="L348" s="13">
        <v>30.553167844165799</v>
      </c>
      <c r="M348" s="13">
        <v>2</v>
      </c>
      <c r="N348" s="13">
        <v>4</v>
      </c>
      <c r="O348" s="13">
        <f t="shared" si="35"/>
        <v>30.553167844165799</v>
      </c>
      <c r="P348" s="13">
        <f t="shared" si="33"/>
        <v>9.7779523935628374E-2</v>
      </c>
      <c r="Q348" s="14">
        <f t="shared" si="34"/>
        <v>0.35200628616826213</v>
      </c>
    </row>
    <row r="349" spans="1:17">
      <c r="A349" s="10" t="s">
        <v>6</v>
      </c>
      <c r="B349" s="11" t="s">
        <v>143</v>
      </c>
      <c r="C349" s="11" t="s">
        <v>12</v>
      </c>
      <c r="D349" s="11" t="s">
        <v>9</v>
      </c>
      <c r="E349" s="11" t="s">
        <v>105</v>
      </c>
      <c r="F349" s="11">
        <v>20</v>
      </c>
      <c r="G349" s="11">
        <v>2</v>
      </c>
      <c r="H349" s="12">
        <v>3.3</v>
      </c>
      <c r="I349" s="11" t="str">
        <f t="shared" si="32"/>
        <v>high</v>
      </c>
      <c r="J349" s="11" t="s">
        <v>11</v>
      </c>
      <c r="K349" s="13">
        <v>10.16</v>
      </c>
      <c r="L349" s="13">
        <v>574.69937229087998</v>
      </c>
      <c r="M349" s="13">
        <v>2</v>
      </c>
      <c r="N349" s="13">
        <v>4</v>
      </c>
      <c r="O349" s="13">
        <f t="shared" si="35"/>
        <v>574.69937229087998</v>
      </c>
      <c r="P349" s="13">
        <f t="shared" si="33"/>
        <v>56.564898847527559</v>
      </c>
      <c r="Q349" s="14">
        <f t="shared" si="34"/>
        <v>203.6336358510992</v>
      </c>
    </row>
    <row r="350" spans="1:17">
      <c r="A350" s="10" t="s">
        <v>6</v>
      </c>
      <c r="B350" s="11" t="s">
        <v>144</v>
      </c>
      <c r="C350" s="11" t="s">
        <v>8</v>
      </c>
      <c r="D350" s="11" t="s">
        <v>9</v>
      </c>
      <c r="E350" s="11" t="s">
        <v>105</v>
      </c>
      <c r="F350" s="11">
        <v>20</v>
      </c>
      <c r="G350" s="11">
        <v>2</v>
      </c>
      <c r="H350" s="12">
        <v>3.3</v>
      </c>
      <c r="I350" s="11" t="str">
        <f t="shared" si="32"/>
        <v>high</v>
      </c>
      <c r="J350" s="11" t="s">
        <v>11</v>
      </c>
      <c r="K350" s="13">
        <v>9.49</v>
      </c>
      <c r="L350" s="13">
        <v>494.80732223167701</v>
      </c>
      <c r="M350" s="13">
        <v>2</v>
      </c>
      <c r="N350" s="13">
        <v>4</v>
      </c>
      <c r="O350" s="13">
        <f t="shared" si="35"/>
        <v>494.80732223167701</v>
      </c>
      <c r="P350" s="13">
        <f t="shared" si="33"/>
        <v>52.139865356341097</v>
      </c>
      <c r="Q350" s="14">
        <f t="shared" si="34"/>
        <v>187.70351528282794</v>
      </c>
    </row>
    <row r="351" spans="1:17">
      <c r="A351" s="10" t="s">
        <v>6</v>
      </c>
      <c r="B351" s="11" t="s">
        <v>144</v>
      </c>
      <c r="C351" s="11" t="s">
        <v>12</v>
      </c>
      <c r="D351" s="11" t="s">
        <v>9</v>
      </c>
      <c r="E351" s="11" t="s">
        <v>105</v>
      </c>
      <c r="F351" s="11">
        <v>20</v>
      </c>
      <c r="G351" s="11">
        <v>2</v>
      </c>
      <c r="H351" s="12">
        <v>3.3</v>
      </c>
      <c r="I351" s="11" t="str">
        <f t="shared" si="32"/>
        <v>high</v>
      </c>
      <c r="J351" s="11" t="s">
        <v>11</v>
      </c>
      <c r="K351" s="13">
        <v>6.22</v>
      </c>
      <c r="L351" s="13">
        <v>533.42288274882503</v>
      </c>
      <c r="M351" s="13">
        <v>2</v>
      </c>
      <c r="N351" s="13">
        <v>4</v>
      </c>
      <c r="O351" s="13">
        <f t="shared" si="35"/>
        <v>533.42288274882503</v>
      </c>
      <c r="P351" s="13">
        <f t="shared" si="33"/>
        <v>85.759305908171228</v>
      </c>
      <c r="Q351" s="14">
        <f t="shared" si="34"/>
        <v>308.73350126941642</v>
      </c>
    </row>
    <row r="352" spans="1:17">
      <c r="A352" s="10" t="s">
        <v>6</v>
      </c>
      <c r="B352" s="11" t="s">
        <v>145</v>
      </c>
      <c r="C352" s="11" t="s">
        <v>8</v>
      </c>
      <c r="D352" s="11" t="s">
        <v>9</v>
      </c>
      <c r="E352" s="11" t="s">
        <v>105</v>
      </c>
      <c r="F352" s="11">
        <v>20</v>
      </c>
      <c r="G352" s="11">
        <v>2</v>
      </c>
      <c r="H352" s="12">
        <v>3.3</v>
      </c>
      <c r="I352" s="11" t="str">
        <f t="shared" si="32"/>
        <v>high</v>
      </c>
      <c r="J352" s="11" t="s">
        <v>11</v>
      </c>
      <c r="K352" s="13">
        <v>305.62</v>
      </c>
      <c r="L352" s="13">
        <v>190.71495480017799</v>
      </c>
      <c r="M352" s="13">
        <v>2</v>
      </c>
      <c r="N352" s="13">
        <v>4</v>
      </c>
      <c r="O352" s="13">
        <f t="shared" si="35"/>
        <v>190.71495480017799</v>
      </c>
      <c r="P352" s="13">
        <f t="shared" si="33"/>
        <v>0.62402642104632544</v>
      </c>
      <c r="Q352" s="14">
        <f t="shared" si="34"/>
        <v>2.2464951157667716</v>
      </c>
    </row>
    <row r="353" spans="1:17" ht="15" thickBot="1">
      <c r="A353" s="15" t="s">
        <v>6</v>
      </c>
      <c r="B353" s="16" t="s">
        <v>145</v>
      </c>
      <c r="C353" s="16" t="s">
        <v>12</v>
      </c>
      <c r="D353" s="16" t="s">
        <v>9</v>
      </c>
      <c r="E353" s="16" t="s">
        <v>105</v>
      </c>
      <c r="F353" s="16">
        <v>20</v>
      </c>
      <c r="G353" s="16">
        <v>2</v>
      </c>
      <c r="H353" s="17">
        <v>3.3</v>
      </c>
      <c r="I353" s="16" t="str">
        <f t="shared" si="32"/>
        <v>high</v>
      </c>
      <c r="J353" s="16" t="s">
        <v>11</v>
      </c>
      <c r="K353" s="18">
        <v>305.62</v>
      </c>
      <c r="L353" s="18">
        <v>48.640794207998702</v>
      </c>
      <c r="M353" s="18">
        <v>2</v>
      </c>
      <c r="N353" s="18">
        <v>4</v>
      </c>
      <c r="O353" s="18">
        <f t="shared" si="35"/>
        <v>48.640794207998702</v>
      </c>
      <c r="P353" s="18">
        <f t="shared" si="33"/>
        <v>0.15915448664354001</v>
      </c>
      <c r="Q353" s="19">
        <f t="shared" si="34"/>
        <v>0.57295615191674398</v>
      </c>
    </row>
    <row r="354" spans="1:17">
      <c r="A354" s="5" t="s">
        <v>6</v>
      </c>
      <c r="B354" s="6" t="s">
        <v>85</v>
      </c>
      <c r="C354" s="6" t="s">
        <v>8</v>
      </c>
      <c r="D354" s="6" t="s">
        <v>9</v>
      </c>
      <c r="E354" s="6" t="s">
        <v>105</v>
      </c>
      <c r="F354" s="6">
        <v>20</v>
      </c>
      <c r="G354" s="6">
        <v>3</v>
      </c>
      <c r="H354" s="7">
        <v>3.3</v>
      </c>
      <c r="I354" s="6" t="str">
        <f t="shared" si="32"/>
        <v>high</v>
      </c>
      <c r="J354" s="6" t="s">
        <v>57</v>
      </c>
      <c r="K354" s="8">
        <v>0.8</v>
      </c>
      <c r="L354" s="8">
        <v>645.50148631600098</v>
      </c>
      <c r="M354" s="8">
        <v>2</v>
      </c>
      <c r="N354" s="8">
        <v>4</v>
      </c>
      <c r="O354" s="8"/>
      <c r="P354" s="8" t="e">
        <f t="shared" si="33"/>
        <v>#N/A</v>
      </c>
      <c r="Q354" s="9" t="e">
        <f t="shared" si="34"/>
        <v>#N/A</v>
      </c>
    </row>
    <row r="355" spans="1:17">
      <c r="A355" s="10" t="s">
        <v>6</v>
      </c>
      <c r="B355" s="11" t="s">
        <v>85</v>
      </c>
      <c r="C355" s="11" t="s">
        <v>12</v>
      </c>
      <c r="D355" s="11" t="s">
        <v>9</v>
      </c>
      <c r="E355" s="11" t="s">
        <v>105</v>
      </c>
      <c r="F355" s="11">
        <v>20</v>
      </c>
      <c r="G355" s="11">
        <v>3</v>
      </c>
      <c r="H355" s="12">
        <v>3.3</v>
      </c>
      <c r="I355" s="11" t="str">
        <f t="shared" si="32"/>
        <v>high</v>
      </c>
      <c r="J355" s="11" t="s">
        <v>57</v>
      </c>
      <c r="K355" s="13">
        <v>0.8</v>
      </c>
      <c r="L355" s="13">
        <v>655.16160953939595</v>
      </c>
      <c r="M355" s="13">
        <v>2</v>
      </c>
      <c r="N355" s="13">
        <v>4</v>
      </c>
      <c r="O355" s="13"/>
      <c r="P355" s="13" t="e">
        <f t="shared" si="33"/>
        <v>#N/A</v>
      </c>
      <c r="Q355" s="14" t="e">
        <f t="shared" si="34"/>
        <v>#N/A</v>
      </c>
    </row>
    <row r="356" spans="1:17">
      <c r="A356" s="10" t="s">
        <v>6</v>
      </c>
      <c r="B356" s="11" t="s">
        <v>86</v>
      </c>
      <c r="C356" s="11" t="s">
        <v>8</v>
      </c>
      <c r="D356" s="11" t="s">
        <v>9</v>
      </c>
      <c r="E356" s="11" t="s">
        <v>105</v>
      </c>
      <c r="F356" s="11">
        <v>20</v>
      </c>
      <c r="G356" s="11">
        <v>3</v>
      </c>
      <c r="H356" s="12">
        <v>3.3</v>
      </c>
      <c r="I356" s="11" t="str">
        <f t="shared" si="32"/>
        <v>high</v>
      </c>
      <c r="J356" s="11" t="s">
        <v>57</v>
      </c>
      <c r="K356" s="13">
        <v>0.86</v>
      </c>
      <c r="L356" s="13">
        <v>699.47358650870797</v>
      </c>
      <c r="M356" s="13">
        <v>2</v>
      </c>
      <c r="N356" s="13">
        <v>4</v>
      </c>
      <c r="O356" s="13"/>
      <c r="P356" s="13" t="e">
        <f t="shared" si="33"/>
        <v>#N/A</v>
      </c>
      <c r="Q356" s="14" t="e">
        <f t="shared" si="34"/>
        <v>#N/A</v>
      </c>
    </row>
    <row r="357" spans="1:17">
      <c r="A357" s="10" t="s">
        <v>6</v>
      </c>
      <c r="B357" s="11" t="s">
        <v>86</v>
      </c>
      <c r="C357" s="11" t="s">
        <v>12</v>
      </c>
      <c r="D357" s="11" t="s">
        <v>9</v>
      </c>
      <c r="E357" s="11" t="s">
        <v>105</v>
      </c>
      <c r="F357" s="11">
        <v>20</v>
      </c>
      <c r="G357" s="11">
        <v>3</v>
      </c>
      <c r="H357" s="12">
        <v>3.3</v>
      </c>
      <c r="I357" s="11" t="str">
        <f t="shared" si="32"/>
        <v>high</v>
      </c>
      <c r="J357" s="11" t="s">
        <v>57</v>
      </c>
      <c r="K357" s="13">
        <v>0.86</v>
      </c>
      <c r="L357" s="13">
        <v>767.88744831294105</v>
      </c>
      <c r="M357" s="13">
        <v>2</v>
      </c>
      <c r="N357" s="13">
        <v>4</v>
      </c>
      <c r="O357" s="13"/>
      <c r="P357" s="13" t="e">
        <f t="shared" si="33"/>
        <v>#N/A</v>
      </c>
      <c r="Q357" s="14" t="e">
        <f t="shared" si="34"/>
        <v>#N/A</v>
      </c>
    </row>
    <row r="358" spans="1:17">
      <c r="A358" s="10" t="s">
        <v>6</v>
      </c>
      <c r="B358" s="11" t="s">
        <v>87</v>
      </c>
      <c r="C358" s="11" t="s">
        <v>8</v>
      </c>
      <c r="D358" s="11" t="s">
        <v>9</v>
      </c>
      <c r="E358" s="11" t="s">
        <v>105</v>
      </c>
      <c r="F358" s="11">
        <v>20</v>
      </c>
      <c r="G358" s="11">
        <v>3</v>
      </c>
      <c r="H358" s="12">
        <v>3.3</v>
      </c>
      <c r="I358" s="11" t="str">
        <f t="shared" si="32"/>
        <v>high</v>
      </c>
      <c r="J358" s="11" t="s">
        <v>57</v>
      </c>
      <c r="K358" s="13">
        <v>0.83</v>
      </c>
      <c r="L358" s="13">
        <v>790.46787389744702</v>
      </c>
      <c r="M358" s="13">
        <v>2</v>
      </c>
      <c r="N358" s="13">
        <v>4</v>
      </c>
      <c r="O358" s="13"/>
      <c r="P358" s="13" t="e">
        <f t="shared" si="33"/>
        <v>#N/A</v>
      </c>
      <c r="Q358" s="14" t="e">
        <f t="shared" si="34"/>
        <v>#N/A</v>
      </c>
    </row>
    <row r="359" spans="1:17">
      <c r="A359" s="10" t="s">
        <v>6</v>
      </c>
      <c r="B359" s="11" t="s">
        <v>87</v>
      </c>
      <c r="C359" s="11" t="s">
        <v>12</v>
      </c>
      <c r="D359" s="11" t="s">
        <v>9</v>
      </c>
      <c r="E359" s="11" t="s">
        <v>105</v>
      </c>
      <c r="F359" s="11">
        <v>20</v>
      </c>
      <c r="G359" s="11">
        <v>3</v>
      </c>
      <c r="H359" s="12">
        <v>3.3</v>
      </c>
      <c r="I359" s="11" t="str">
        <f t="shared" si="32"/>
        <v>high</v>
      </c>
      <c r="J359" s="11" t="s">
        <v>57</v>
      </c>
      <c r="K359" s="13">
        <v>0.83</v>
      </c>
      <c r="L359" s="13">
        <v>734.12830008438095</v>
      </c>
      <c r="M359" s="13">
        <v>2</v>
      </c>
      <c r="N359" s="13">
        <v>4</v>
      </c>
      <c r="O359" s="13"/>
      <c r="P359" s="13" t="e">
        <f t="shared" si="33"/>
        <v>#N/A</v>
      </c>
      <c r="Q359" s="14" t="e">
        <f t="shared" si="34"/>
        <v>#N/A</v>
      </c>
    </row>
    <row r="360" spans="1:17">
      <c r="A360" s="10" t="s">
        <v>6</v>
      </c>
      <c r="B360" s="11" t="s">
        <v>88</v>
      </c>
      <c r="C360" s="11" t="s">
        <v>8</v>
      </c>
      <c r="D360" s="11" t="s">
        <v>9</v>
      </c>
      <c r="E360" s="11" t="s">
        <v>105</v>
      </c>
      <c r="F360" s="11">
        <v>20</v>
      </c>
      <c r="G360" s="11">
        <v>3</v>
      </c>
      <c r="H360" s="12">
        <v>3.3</v>
      </c>
      <c r="I360" s="11" t="str">
        <f t="shared" si="32"/>
        <v>high</v>
      </c>
      <c r="J360" s="11" t="s">
        <v>57</v>
      </c>
      <c r="K360" s="13">
        <v>0.8</v>
      </c>
      <c r="L360" s="13">
        <v>748.17267144111895</v>
      </c>
      <c r="M360" s="13">
        <v>2</v>
      </c>
      <c r="N360" s="13">
        <v>4</v>
      </c>
      <c r="O360" s="13"/>
      <c r="P360" s="13" t="e">
        <f t="shared" si="33"/>
        <v>#N/A</v>
      </c>
      <c r="Q360" s="14" t="e">
        <f t="shared" si="34"/>
        <v>#N/A</v>
      </c>
    </row>
    <row r="361" spans="1:17" ht="15" thickBot="1">
      <c r="A361" s="15" t="s">
        <v>6</v>
      </c>
      <c r="B361" s="16" t="s">
        <v>88</v>
      </c>
      <c r="C361" s="16" t="s">
        <v>12</v>
      </c>
      <c r="D361" s="16" t="s">
        <v>9</v>
      </c>
      <c r="E361" s="16" t="s">
        <v>105</v>
      </c>
      <c r="F361" s="16">
        <v>20</v>
      </c>
      <c r="G361" s="16">
        <v>3</v>
      </c>
      <c r="H361" s="17">
        <v>3.3</v>
      </c>
      <c r="I361" s="16" t="str">
        <f t="shared" si="32"/>
        <v>high</v>
      </c>
      <c r="J361" s="16" t="s">
        <v>57</v>
      </c>
      <c r="K361" s="18">
        <v>0.8</v>
      </c>
      <c r="L361" s="18">
        <v>720.65772055049501</v>
      </c>
      <c r="M361" s="18">
        <v>2</v>
      </c>
      <c r="N361" s="18">
        <v>4</v>
      </c>
      <c r="O361" s="18"/>
      <c r="P361" s="18" t="e">
        <f t="shared" si="33"/>
        <v>#N/A</v>
      </c>
      <c r="Q361" s="19" t="e">
        <f t="shared" si="34"/>
        <v>#N/A</v>
      </c>
    </row>
    <row r="362" spans="1:17">
      <c r="A362" s="5" t="s">
        <v>6</v>
      </c>
      <c r="B362" s="6" t="s">
        <v>1095</v>
      </c>
      <c r="C362" s="6" t="s">
        <v>8</v>
      </c>
      <c r="D362" s="6" t="s">
        <v>146</v>
      </c>
      <c r="E362" s="6" t="s">
        <v>10</v>
      </c>
      <c r="F362" s="6">
        <v>0</v>
      </c>
      <c r="G362" s="6">
        <v>1</v>
      </c>
      <c r="H362" s="7">
        <v>2.2999999999999998</v>
      </c>
      <c r="I362" s="6" t="str">
        <f t="shared" si="32"/>
        <v>low</v>
      </c>
      <c r="J362" s="6" t="e">
        <f t="shared" ref="J362:M401" si="36">IF($B362="not performed", NA())</f>
        <v>#N/A</v>
      </c>
      <c r="K362" s="8" t="e">
        <f t="shared" si="36"/>
        <v>#N/A</v>
      </c>
      <c r="L362" s="8" t="e">
        <f t="shared" si="36"/>
        <v>#N/A</v>
      </c>
      <c r="M362" s="8" t="e">
        <f t="shared" si="36"/>
        <v>#N/A</v>
      </c>
      <c r="N362" s="8">
        <v>4</v>
      </c>
      <c r="O362" s="8">
        <f t="shared" ref="O362:O401" si="37">(IF(B362="not performed",0))</f>
        <v>0</v>
      </c>
      <c r="P362" s="8" t="e">
        <f t="shared" si="33"/>
        <v>#N/A</v>
      </c>
      <c r="Q362" s="9" t="e">
        <f t="shared" si="34"/>
        <v>#N/A</v>
      </c>
    </row>
    <row r="363" spans="1:17">
      <c r="A363" s="10" t="s">
        <v>6</v>
      </c>
      <c r="B363" s="11" t="s">
        <v>1095</v>
      </c>
      <c r="C363" s="11" t="s">
        <v>12</v>
      </c>
      <c r="D363" s="11" t="s">
        <v>146</v>
      </c>
      <c r="E363" s="11" t="s">
        <v>10</v>
      </c>
      <c r="F363" s="11">
        <v>0</v>
      </c>
      <c r="G363" s="11">
        <v>1</v>
      </c>
      <c r="H363" s="12">
        <v>2.2999999999999998</v>
      </c>
      <c r="I363" s="11" t="str">
        <f t="shared" si="32"/>
        <v>low</v>
      </c>
      <c r="J363" s="11" t="e">
        <f t="shared" si="36"/>
        <v>#N/A</v>
      </c>
      <c r="K363" s="13" t="e">
        <f t="shared" si="36"/>
        <v>#N/A</v>
      </c>
      <c r="L363" s="13" t="e">
        <f t="shared" si="36"/>
        <v>#N/A</v>
      </c>
      <c r="M363" s="13" t="e">
        <f t="shared" si="36"/>
        <v>#N/A</v>
      </c>
      <c r="N363" s="13">
        <v>4</v>
      </c>
      <c r="O363" s="13">
        <f t="shared" si="37"/>
        <v>0</v>
      </c>
      <c r="P363" s="13" t="e">
        <f t="shared" si="33"/>
        <v>#N/A</v>
      </c>
      <c r="Q363" s="14" t="e">
        <f t="shared" si="34"/>
        <v>#N/A</v>
      </c>
    </row>
    <row r="364" spans="1:17">
      <c r="A364" s="10" t="s">
        <v>6</v>
      </c>
      <c r="B364" s="11" t="s">
        <v>1095</v>
      </c>
      <c r="C364" s="11" t="s">
        <v>8</v>
      </c>
      <c r="D364" s="11" t="s">
        <v>146</v>
      </c>
      <c r="E364" s="11" t="s">
        <v>10</v>
      </c>
      <c r="F364" s="11">
        <v>0</v>
      </c>
      <c r="G364" s="11">
        <v>1</v>
      </c>
      <c r="H364" s="12">
        <v>2.2999999999999998</v>
      </c>
      <c r="I364" s="11" t="str">
        <f t="shared" si="32"/>
        <v>low</v>
      </c>
      <c r="J364" s="11" t="e">
        <f t="shared" si="36"/>
        <v>#N/A</v>
      </c>
      <c r="K364" s="13" t="e">
        <f t="shared" si="36"/>
        <v>#N/A</v>
      </c>
      <c r="L364" s="13" t="e">
        <f t="shared" si="36"/>
        <v>#N/A</v>
      </c>
      <c r="M364" s="13" t="e">
        <f t="shared" si="36"/>
        <v>#N/A</v>
      </c>
      <c r="N364" s="13">
        <v>4</v>
      </c>
      <c r="O364" s="13">
        <f t="shared" si="37"/>
        <v>0</v>
      </c>
      <c r="P364" s="13" t="e">
        <f t="shared" si="33"/>
        <v>#N/A</v>
      </c>
      <c r="Q364" s="14" t="e">
        <f t="shared" si="34"/>
        <v>#N/A</v>
      </c>
    </row>
    <row r="365" spans="1:17">
      <c r="A365" s="10" t="s">
        <v>6</v>
      </c>
      <c r="B365" s="11" t="s">
        <v>1095</v>
      </c>
      <c r="C365" s="11" t="s">
        <v>12</v>
      </c>
      <c r="D365" s="11" t="s">
        <v>146</v>
      </c>
      <c r="E365" s="11" t="s">
        <v>10</v>
      </c>
      <c r="F365" s="11">
        <v>0</v>
      </c>
      <c r="G365" s="11">
        <v>1</v>
      </c>
      <c r="H365" s="12">
        <v>2.2999999999999998</v>
      </c>
      <c r="I365" s="11" t="str">
        <f t="shared" si="32"/>
        <v>low</v>
      </c>
      <c r="J365" s="11" t="e">
        <f t="shared" si="36"/>
        <v>#N/A</v>
      </c>
      <c r="K365" s="13" t="e">
        <f t="shared" si="36"/>
        <v>#N/A</v>
      </c>
      <c r="L365" s="13" t="e">
        <f t="shared" si="36"/>
        <v>#N/A</v>
      </c>
      <c r="M365" s="13" t="e">
        <f t="shared" si="36"/>
        <v>#N/A</v>
      </c>
      <c r="N365" s="13">
        <v>4</v>
      </c>
      <c r="O365" s="13">
        <f t="shared" si="37"/>
        <v>0</v>
      </c>
      <c r="P365" s="13" t="e">
        <f t="shared" si="33"/>
        <v>#N/A</v>
      </c>
      <c r="Q365" s="14" t="e">
        <f t="shared" si="34"/>
        <v>#N/A</v>
      </c>
    </row>
    <row r="366" spans="1:17">
      <c r="A366" s="10" t="s">
        <v>6</v>
      </c>
      <c r="B366" s="11" t="s">
        <v>1095</v>
      </c>
      <c r="C366" s="11" t="s">
        <v>8</v>
      </c>
      <c r="D366" s="11" t="s">
        <v>146</v>
      </c>
      <c r="E366" s="11" t="s">
        <v>10</v>
      </c>
      <c r="F366" s="11">
        <v>0</v>
      </c>
      <c r="G366" s="11">
        <v>1</v>
      </c>
      <c r="H366" s="12">
        <v>2.2999999999999998</v>
      </c>
      <c r="I366" s="11" t="str">
        <f t="shared" si="32"/>
        <v>low</v>
      </c>
      <c r="J366" s="11" t="e">
        <f t="shared" si="36"/>
        <v>#N/A</v>
      </c>
      <c r="K366" s="13" t="e">
        <f t="shared" si="36"/>
        <v>#N/A</v>
      </c>
      <c r="L366" s="13" t="e">
        <f t="shared" si="36"/>
        <v>#N/A</v>
      </c>
      <c r="M366" s="13" t="e">
        <f t="shared" si="36"/>
        <v>#N/A</v>
      </c>
      <c r="N366" s="13">
        <v>4</v>
      </c>
      <c r="O366" s="13">
        <f t="shared" si="37"/>
        <v>0</v>
      </c>
      <c r="P366" s="13" t="e">
        <f t="shared" si="33"/>
        <v>#N/A</v>
      </c>
      <c r="Q366" s="14" t="e">
        <f t="shared" si="34"/>
        <v>#N/A</v>
      </c>
    </row>
    <row r="367" spans="1:17">
      <c r="A367" s="10" t="s">
        <v>6</v>
      </c>
      <c r="B367" s="11" t="s">
        <v>1095</v>
      </c>
      <c r="C367" s="11" t="s">
        <v>12</v>
      </c>
      <c r="D367" s="11" t="s">
        <v>146</v>
      </c>
      <c r="E367" s="11" t="s">
        <v>10</v>
      </c>
      <c r="F367" s="11">
        <v>0</v>
      </c>
      <c r="G367" s="11">
        <v>1</v>
      </c>
      <c r="H367" s="12">
        <v>2.2999999999999998</v>
      </c>
      <c r="I367" s="11" t="str">
        <f t="shared" si="32"/>
        <v>low</v>
      </c>
      <c r="J367" s="11" t="e">
        <f t="shared" si="36"/>
        <v>#N/A</v>
      </c>
      <c r="K367" s="13" t="e">
        <f t="shared" si="36"/>
        <v>#N/A</v>
      </c>
      <c r="L367" s="13" t="e">
        <f t="shared" si="36"/>
        <v>#N/A</v>
      </c>
      <c r="M367" s="13" t="e">
        <f t="shared" si="36"/>
        <v>#N/A</v>
      </c>
      <c r="N367" s="13">
        <v>4</v>
      </c>
      <c r="O367" s="13">
        <f t="shared" si="37"/>
        <v>0</v>
      </c>
      <c r="P367" s="13" t="e">
        <f t="shared" si="33"/>
        <v>#N/A</v>
      </c>
      <c r="Q367" s="14" t="e">
        <f t="shared" si="34"/>
        <v>#N/A</v>
      </c>
    </row>
    <row r="368" spans="1:17">
      <c r="A368" s="10" t="s">
        <v>6</v>
      </c>
      <c r="B368" s="11" t="s">
        <v>1095</v>
      </c>
      <c r="C368" s="11" t="s">
        <v>8</v>
      </c>
      <c r="D368" s="11" t="s">
        <v>146</v>
      </c>
      <c r="E368" s="11" t="s">
        <v>10</v>
      </c>
      <c r="F368" s="11">
        <v>0</v>
      </c>
      <c r="G368" s="11">
        <v>1</v>
      </c>
      <c r="H368" s="12">
        <v>2.2999999999999998</v>
      </c>
      <c r="I368" s="11" t="str">
        <f t="shared" si="32"/>
        <v>low</v>
      </c>
      <c r="J368" s="11" t="e">
        <f t="shared" si="36"/>
        <v>#N/A</v>
      </c>
      <c r="K368" s="13" t="e">
        <f t="shared" si="36"/>
        <v>#N/A</v>
      </c>
      <c r="L368" s="13" t="e">
        <f t="shared" si="36"/>
        <v>#N/A</v>
      </c>
      <c r="M368" s="13" t="e">
        <f t="shared" si="36"/>
        <v>#N/A</v>
      </c>
      <c r="N368" s="13">
        <v>4</v>
      </c>
      <c r="O368" s="13">
        <f t="shared" si="37"/>
        <v>0</v>
      </c>
      <c r="P368" s="13" t="e">
        <f t="shared" si="33"/>
        <v>#N/A</v>
      </c>
      <c r="Q368" s="14" t="e">
        <f t="shared" si="34"/>
        <v>#N/A</v>
      </c>
    </row>
    <row r="369" spans="1:17" ht="15" thickBot="1">
      <c r="A369" s="15" t="s">
        <v>6</v>
      </c>
      <c r="B369" s="16" t="s">
        <v>1095</v>
      </c>
      <c r="C369" s="16" t="s">
        <v>12</v>
      </c>
      <c r="D369" s="16" t="s">
        <v>146</v>
      </c>
      <c r="E369" s="16" t="s">
        <v>10</v>
      </c>
      <c r="F369" s="16">
        <v>0</v>
      </c>
      <c r="G369" s="16">
        <v>1</v>
      </c>
      <c r="H369" s="17">
        <v>2.2999999999999998</v>
      </c>
      <c r="I369" s="16" t="str">
        <f t="shared" si="32"/>
        <v>low</v>
      </c>
      <c r="J369" s="16" t="e">
        <f t="shared" si="36"/>
        <v>#N/A</v>
      </c>
      <c r="K369" s="18" t="e">
        <f t="shared" si="36"/>
        <v>#N/A</v>
      </c>
      <c r="L369" s="18" t="e">
        <f t="shared" si="36"/>
        <v>#N/A</v>
      </c>
      <c r="M369" s="18" t="e">
        <f t="shared" si="36"/>
        <v>#N/A</v>
      </c>
      <c r="N369" s="18">
        <v>4</v>
      </c>
      <c r="O369" s="18">
        <f t="shared" si="37"/>
        <v>0</v>
      </c>
      <c r="P369" s="18" t="e">
        <f t="shared" si="33"/>
        <v>#N/A</v>
      </c>
      <c r="Q369" s="19" t="e">
        <f t="shared" si="34"/>
        <v>#N/A</v>
      </c>
    </row>
    <row r="370" spans="1:17">
      <c r="A370" s="5" t="s">
        <v>6</v>
      </c>
      <c r="B370" s="6" t="s">
        <v>1095</v>
      </c>
      <c r="C370" s="6" t="s">
        <v>8</v>
      </c>
      <c r="D370" s="6" t="s">
        <v>146</v>
      </c>
      <c r="E370" s="6" t="s">
        <v>10</v>
      </c>
      <c r="F370" s="6">
        <v>0</v>
      </c>
      <c r="G370" s="6">
        <v>2</v>
      </c>
      <c r="H370" s="7">
        <v>2.2999999999999998</v>
      </c>
      <c r="I370" s="6" t="str">
        <f t="shared" si="32"/>
        <v>low</v>
      </c>
      <c r="J370" s="6" t="e">
        <f t="shared" si="36"/>
        <v>#N/A</v>
      </c>
      <c r="K370" s="8" t="e">
        <f t="shared" si="36"/>
        <v>#N/A</v>
      </c>
      <c r="L370" s="8" t="e">
        <f t="shared" si="36"/>
        <v>#N/A</v>
      </c>
      <c r="M370" s="8" t="e">
        <f t="shared" si="36"/>
        <v>#N/A</v>
      </c>
      <c r="N370" s="8">
        <v>4</v>
      </c>
      <c r="O370" s="8">
        <f t="shared" si="37"/>
        <v>0</v>
      </c>
      <c r="P370" s="8" t="e">
        <f t="shared" si="33"/>
        <v>#N/A</v>
      </c>
      <c r="Q370" s="9" t="e">
        <f t="shared" si="34"/>
        <v>#N/A</v>
      </c>
    </row>
    <row r="371" spans="1:17">
      <c r="A371" s="10" t="s">
        <v>6</v>
      </c>
      <c r="B371" s="11" t="s">
        <v>1095</v>
      </c>
      <c r="C371" s="11" t="s">
        <v>12</v>
      </c>
      <c r="D371" s="11" t="s">
        <v>146</v>
      </c>
      <c r="E371" s="11" t="s">
        <v>10</v>
      </c>
      <c r="F371" s="11">
        <v>0</v>
      </c>
      <c r="G371" s="11">
        <v>2</v>
      </c>
      <c r="H371" s="12">
        <v>2.2999999999999998</v>
      </c>
      <c r="I371" s="11" t="str">
        <f t="shared" si="32"/>
        <v>low</v>
      </c>
      <c r="J371" s="11" t="e">
        <f t="shared" si="36"/>
        <v>#N/A</v>
      </c>
      <c r="K371" s="13" t="e">
        <f t="shared" si="36"/>
        <v>#N/A</v>
      </c>
      <c r="L371" s="13" t="e">
        <f t="shared" si="36"/>
        <v>#N/A</v>
      </c>
      <c r="M371" s="13" t="e">
        <f t="shared" si="36"/>
        <v>#N/A</v>
      </c>
      <c r="N371" s="13">
        <v>4</v>
      </c>
      <c r="O371" s="13">
        <f t="shared" si="37"/>
        <v>0</v>
      </c>
      <c r="P371" s="13" t="e">
        <f t="shared" si="33"/>
        <v>#N/A</v>
      </c>
      <c r="Q371" s="14" t="e">
        <f t="shared" si="34"/>
        <v>#N/A</v>
      </c>
    </row>
    <row r="372" spans="1:17">
      <c r="A372" s="10" t="s">
        <v>6</v>
      </c>
      <c r="B372" s="11" t="s">
        <v>1095</v>
      </c>
      <c r="C372" s="11" t="s">
        <v>8</v>
      </c>
      <c r="D372" s="11" t="s">
        <v>146</v>
      </c>
      <c r="E372" s="11" t="s">
        <v>10</v>
      </c>
      <c r="F372" s="11">
        <v>0</v>
      </c>
      <c r="G372" s="11">
        <v>2</v>
      </c>
      <c r="H372" s="12">
        <v>2.2999999999999998</v>
      </c>
      <c r="I372" s="11" t="str">
        <f t="shared" si="32"/>
        <v>low</v>
      </c>
      <c r="J372" s="11" t="e">
        <f t="shared" si="36"/>
        <v>#N/A</v>
      </c>
      <c r="K372" s="13" t="e">
        <f t="shared" si="36"/>
        <v>#N/A</v>
      </c>
      <c r="L372" s="13" t="e">
        <f t="shared" si="36"/>
        <v>#N/A</v>
      </c>
      <c r="M372" s="13" t="e">
        <f t="shared" si="36"/>
        <v>#N/A</v>
      </c>
      <c r="N372" s="13">
        <v>4</v>
      </c>
      <c r="O372" s="13">
        <f t="shared" si="37"/>
        <v>0</v>
      </c>
      <c r="P372" s="13" t="e">
        <f t="shared" si="33"/>
        <v>#N/A</v>
      </c>
      <c r="Q372" s="14" t="e">
        <f t="shared" si="34"/>
        <v>#N/A</v>
      </c>
    </row>
    <row r="373" spans="1:17">
      <c r="A373" s="10" t="s">
        <v>6</v>
      </c>
      <c r="B373" s="11" t="s">
        <v>1095</v>
      </c>
      <c r="C373" s="11" t="s">
        <v>12</v>
      </c>
      <c r="D373" s="11" t="s">
        <v>146</v>
      </c>
      <c r="E373" s="11" t="s">
        <v>10</v>
      </c>
      <c r="F373" s="11">
        <v>0</v>
      </c>
      <c r="G373" s="11">
        <v>2</v>
      </c>
      <c r="H373" s="12">
        <v>2.2999999999999998</v>
      </c>
      <c r="I373" s="11" t="str">
        <f t="shared" si="32"/>
        <v>low</v>
      </c>
      <c r="J373" s="11" t="e">
        <f t="shared" si="36"/>
        <v>#N/A</v>
      </c>
      <c r="K373" s="13" t="e">
        <f t="shared" si="36"/>
        <v>#N/A</v>
      </c>
      <c r="L373" s="13" t="e">
        <f t="shared" si="36"/>
        <v>#N/A</v>
      </c>
      <c r="M373" s="13" t="e">
        <f t="shared" si="36"/>
        <v>#N/A</v>
      </c>
      <c r="N373" s="13">
        <v>4</v>
      </c>
      <c r="O373" s="13">
        <f t="shared" si="37"/>
        <v>0</v>
      </c>
      <c r="P373" s="13" t="e">
        <f t="shared" si="33"/>
        <v>#N/A</v>
      </c>
      <c r="Q373" s="14" t="e">
        <f t="shared" si="34"/>
        <v>#N/A</v>
      </c>
    </row>
    <row r="374" spans="1:17">
      <c r="A374" s="10" t="s">
        <v>6</v>
      </c>
      <c r="B374" s="11" t="s">
        <v>1095</v>
      </c>
      <c r="C374" s="11" t="s">
        <v>8</v>
      </c>
      <c r="D374" s="11" t="s">
        <v>146</v>
      </c>
      <c r="E374" s="11" t="s">
        <v>10</v>
      </c>
      <c r="F374" s="11">
        <v>0</v>
      </c>
      <c r="G374" s="11">
        <v>2</v>
      </c>
      <c r="H374" s="12">
        <v>2.2999999999999998</v>
      </c>
      <c r="I374" s="11" t="str">
        <f t="shared" si="32"/>
        <v>low</v>
      </c>
      <c r="J374" s="11" t="e">
        <f t="shared" si="36"/>
        <v>#N/A</v>
      </c>
      <c r="K374" s="13" t="e">
        <f t="shared" si="36"/>
        <v>#N/A</v>
      </c>
      <c r="L374" s="13" t="e">
        <f t="shared" si="36"/>
        <v>#N/A</v>
      </c>
      <c r="M374" s="13" t="e">
        <f t="shared" si="36"/>
        <v>#N/A</v>
      </c>
      <c r="N374" s="13">
        <v>4</v>
      </c>
      <c r="O374" s="13">
        <f t="shared" si="37"/>
        <v>0</v>
      </c>
      <c r="P374" s="13" t="e">
        <f t="shared" si="33"/>
        <v>#N/A</v>
      </c>
      <c r="Q374" s="14" t="e">
        <f t="shared" si="34"/>
        <v>#N/A</v>
      </c>
    </row>
    <row r="375" spans="1:17">
      <c r="A375" s="10" t="s">
        <v>6</v>
      </c>
      <c r="B375" s="11" t="s">
        <v>1095</v>
      </c>
      <c r="C375" s="11" t="s">
        <v>12</v>
      </c>
      <c r="D375" s="11" t="s">
        <v>146</v>
      </c>
      <c r="E375" s="11" t="s">
        <v>10</v>
      </c>
      <c r="F375" s="11">
        <v>0</v>
      </c>
      <c r="G375" s="11">
        <v>2</v>
      </c>
      <c r="H375" s="12">
        <v>2.2999999999999998</v>
      </c>
      <c r="I375" s="11" t="str">
        <f t="shared" si="32"/>
        <v>low</v>
      </c>
      <c r="J375" s="11" t="e">
        <f t="shared" si="36"/>
        <v>#N/A</v>
      </c>
      <c r="K375" s="13" t="e">
        <f t="shared" si="36"/>
        <v>#N/A</v>
      </c>
      <c r="L375" s="13" t="e">
        <f t="shared" si="36"/>
        <v>#N/A</v>
      </c>
      <c r="M375" s="13" t="e">
        <f t="shared" si="36"/>
        <v>#N/A</v>
      </c>
      <c r="N375" s="13">
        <v>4</v>
      </c>
      <c r="O375" s="13">
        <f t="shared" si="37"/>
        <v>0</v>
      </c>
      <c r="P375" s="13" t="e">
        <f t="shared" si="33"/>
        <v>#N/A</v>
      </c>
      <c r="Q375" s="14" t="e">
        <f t="shared" si="34"/>
        <v>#N/A</v>
      </c>
    </row>
    <row r="376" spans="1:17">
      <c r="A376" s="10" t="s">
        <v>6</v>
      </c>
      <c r="B376" s="11" t="s">
        <v>1095</v>
      </c>
      <c r="C376" s="11" t="s">
        <v>8</v>
      </c>
      <c r="D376" s="11" t="s">
        <v>146</v>
      </c>
      <c r="E376" s="11" t="s">
        <v>10</v>
      </c>
      <c r="F376" s="11">
        <v>0</v>
      </c>
      <c r="G376" s="11">
        <v>2</v>
      </c>
      <c r="H376" s="12">
        <v>2.2999999999999998</v>
      </c>
      <c r="I376" s="11" t="str">
        <f t="shared" si="32"/>
        <v>low</v>
      </c>
      <c r="J376" s="11" t="e">
        <f t="shared" si="36"/>
        <v>#N/A</v>
      </c>
      <c r="K376" s="13" t="e">
        <f t="shared" si="36"/>
        <v>#N/A</v>
      </c>
      <c r="L376" s="13" t="e">
        <f t="shared" si="36"/>
        <v>#N/A</v>
      </c>
      <c r="M376" s="13" t="e">
        <f t="shared" si="36"/>
        <v>#N/A</v>
      </c>
      <c r="N376" s="13">
        <v>4</v>
      </c>
      <c r="O376" s="13">
        <f t="shared" si="37"/>
        <v>0</v>
      </c>
      <c r="P376" s="13" t="e">
        <f t="shared" si="33"/>
        <v>#N/A</v>
      </c>
      <c r="Q376" s="14" t="e">
        <f t="shared" si="34"/>
        <v>#N/A</v>
      </c>
    </row>
    <row r="377" spans="1:17" ht="15" thickBot="1">
      <c r="A377" s="15" t="s">
        <v>6</v>
      </c>
      <c r="B377" s="16" t="s">
        <v>1095</v>
      </c>
      <c r="C377" s="16" t="s">
        <v>12</v>
      </c>
      <c r="D377" s="16" t="s">
        <v>146</v>
      </c>
      <c r="E377" s="16" t="s">
        <v>10</v>
      </c>
      <c r="F377" s="16">
        <v>0</v>
      </c>
      <c r="G377" s="16">
        <v>2</v>
      </c>
      <c r="H377" s="17">
        <v>2.2999999999999998</v>
      </c>
      <c r="I377" s="16" t="str">
        <f t="shared" si="32"/>
        <v>low</v>
      </c>
      <c r="J377" s="16" t="e">
        <f t="shared" si="36"/>
        <v>#N/A</v>
      </c>
      <c r="K377" s="18" t="e">
        <f t="shared" si="36"/>
        <v>#N/A</v>
      </c>
      <c r="L377" s="18" t="e">
        <f t="shared" si="36"/>
        <v>#N/A</v>
      </c>
      <c r="M377" s="18" t="e">
        <f t="shared" si="36"/>
        <v>#N/A</v>
      </c>
      <c r="N377" s="18">
        <v>4</v>
      </c>
      <c r="O377" s="18">
        <f t="shared" si="37"/>
        <v>0</v>
      </c>
      <c r="P377" s="18" t="e">
        <f t="shared" si="33"/>
        <v>#N/A</v>
      </c>
      <c r="Q377" s="19" t="e">
        <f t="shared" si="34"/>
        <v>#N/A</v>
      </c>
    </row>
    <row r="378" spans="1:17">
      <c r="A378" s="5" t="s">
        <v>6</v>
      </c>
      <c r="B378" s="6" t="s">
        <v>1095</v>
      </c>
      <c r="C378" s="6" t="s">
        <v>8</v>
      </c>
      <c r="D378" s="6" t="s">
        <v>146</v>
      </c>
      <c r="E378" s="6" t="s">
        <v>10</v>
      </c>
      <c r="F378" s="6">
        <v>0</v>
      </c>
      <c r="G378" s="6">
        <v>3</v>
      </c>
      <c r="H378" s="7">
        <v>2.2999999999999998</v>
      </c>
      <c r="I378" s="6" t="str">
        <f t="shared" si="32"/>
        <v>low</v>
      </c>
      <c r="J378" s="6" t="e">
        <f t="shared" si="36"/>
        <v>#N/A</v>
      </c>
      <c r="K378" s="8" t="e">
        <f t="shared" si="36"/>
        <v>#N/A</v>
      </c>
      <c r="L378" s="8" t="e">
        <f t="shared" si="36"/>
        <v>#N/A</v>
      </c>
      <c r="M378" s="8" t="e">
        <f t="shared" si="36"/>
        <v>#N/A</v>
      </c>
      <c r="N378" s="8">
        <v>4</v>
      </c>
      <c r="O378" s="8">
        <f t="shared" si="37"/>
        <v>0</v>
      </c>
      <c r="P378" s="8" t="e">
        <f t="shared" si="33"/>
        <v>#N/A</v>
      </c>
      <c r="Q378" s="9" t="e">
        <f t="shared" si="34"/>
        <v>#N/A</v>
      </c>
    </row>
    <row r="379" spans="1:17">
      <c r="A379" s="10" t="s">
        <v>6</v>
      </c>
      <c r="B379" s="11" t="s">
        <v>1095</v>
      </c>
      <c r="C379" s="11" t="s">
        <v>12</v>
      </c>
      <c r="D379" s="11" t="s">
        <v>146</v>
      </c>
      <c r="E379" s="11" t="s">
        <v>10</v>
      </c>
      <c r="F379" s="11">
        <v>0</v>
      </c>
      <c r="G379" s="11">
        <v>3</v>
      </c>
      <c r="H379" s="12">
        <v>2.2999999999999998</v>
      </c>
      <c r="I379" s="11" t="str">
        <f t="shared" si="32"/>
        <v>low</v>
      </c>
      <c r="J379" s="11" t="e">
        <f t="shared" si="36"/>
        <v>#N/A</v>
      </c>
      <c r="K379" s="13" t="e">
        <f t="shared" si="36"/>
        <v>#N/A</v>
      </c>
      <c r="L379" s="13" t="e">
        <f t="shared" si="36"/>
        <v>#N/A</v>
      </c>
      <c r="M379" s="13" t="e">
        <f t="shared" si="36"/>
        <v>#N/A</v>
      </c>
      <c r="N379" s="13">
        <v>4</v>
      </c>
      <c r="O379" s="13">
        <f t="shared" si="37"/>
        <v>0</v>
      </c>
      <c r="P379" s="13" t="e">
        <f t="shared" si="33"/>
        <v>#N/A</v>
      </c>
      <c r="Q379" s="14" t="e">
        <f t="shared" si="34"/>
        <v>#N/A</v>
      </c>
    </row>
    <row r="380" spans="1:17">
      <c r="A380" s="10" t="s">
        <v>6</v>
      </c>
      <c r="B380" s="11" t="s">
        <v>1095</v>
      </c>
      <c r="C380" s="11" t="s">
        <v>8</v>
      </c>
      <c r="D380" s="11" t="s">
        <v>146</v>
      </c>
      <c r="E380" s="11" t="s">
        <v>10</v>
      </c>
      <c r="F380" s="11">
        <v>0</v>
      </c>
      <c r="G380" s="11">
        <v>3</v>
      </c>
      <c r="H380" s="12">
        <v>2.2999999999999998</v>
      </c>
      <c r="I380" s="11" t="str">
        <f t="shared" si="32"/>
        <v>low</v>
      </c>
      <c r="J380" s="11" t="e">
        <f t="shared" si="36"/>
        <v>#N/A</v>
      </c>
      <c r="K380" s="13" t="e">
        <f t="shared" si="36"/>
        <v>#N/A</v>
      </c>
      <c r="L380" s="13" t="e">
        <f t="shared" si="36"/>
        <v>#N/A</v>
      </c>
      <c r="M380" s="13" t="e">
        <f t="shared" si="36"/>
        <v>#N/A</v>
      </c>
      <c r="N380" s="13">
        <v>4</v>
      </c>
      <c r="O380" s="13">
        <f t="shared" si="37"/>
        <v>0</v>
      </c>
      <c r="P380" s="13" t="e">
        <f t="shared" si="33"/>
        <v>#N/A</v>
      </c>
      <c r="Q380" s="14" t="e">
        <f t="shared" si="34"/>
        <v>#N/A</v>
      </c>
    </row>
    <row r="381" spans="1:17">
      <c r="A381" s="10" t="s">
        <v>6</v>
      </c>
      <c r="B381" s="11" t="s">
        <v>1095</v>
      </c>
      <c r="C381" s="11" t="s">
        <v>12</v>
      </c>
      <c r="D381" s="11" t="s">
        <v>146</v>
      </c>
      <c r="E381" s="11" t="s">
        <v>10</v>
      </c>
      <c r="F381" s="11">
        <v>0</v>
      </c>
      <c r="G381" s="11">
        <v>3</v>
      </c>
      <c r="H381" s="12">
        <v>2.2999999999999998</v>
      </c>
      <c r="I381" s="11" t="str">
        <f t="shared" si="32"/>
        <v>low</v>
      </c>
      <c r="J381" s="11" t="e">
        <f t="shared" si="36"/>
        <v>#N/A</v>
      </c>
      <c r="K381" s="13" t="e">
        <f t="shared" si="36"/>
        <v>#N/A</v>
      </c>
      <c r="L381" s="13" t="e">
        <f t="shared" si="36"/>
        <v>#N/A</v>
      </c>
      <c r="M381" s="13" t="e">
        <f t="shared" si="36"/>
        <v>#N/A</v>
      </c>
      <c r="N381" s="13">
        <v>4</v>
      </c>
      <c r="O381" s="13">
        <f t="shared" si="37"/>
        <v>0</v>
      </c>
      <c r="P381" s="13" t="e">
        <f t="shared" si="33"/>
        <v>#N/A</v>
      </c>
      <c r="Q381" s="14" t="e">
        <f t="shared" si="34"/>
        <v>#N/A</v>
      </c>
    </row>
    <row r="382" spans="1:17">
      <c r="A382" s="10" t="s">
        <v>6</v>
      </c>
      <c r="B382" s="11" t="s">
        <v>1095</v>
      </c>
      <c r="C382" s="11" t="s">
        <v>8</v>
      </c>
      <c r="D382" s="11" t="s">
        <v>146</v>
      </c>
      <c r="E382" s="11" t="s">
        <v>10</v>
      </c>
      <c r="F382" s="11">
        <v>0</v>
      </c>
      <c r="G382" s="11">
        <v>3</v>
      </c>
      <c r="H382" s="12">
        <v>2.2999999999999998</v>
      </c>
      <c r="I382" s="11" t="str">
        <f t="shared" si="32"/>
        <v>low</v>
      </c>
      <c r="J382" s="11" t="e">
        <f t="shared" si="36"/>
        <v>#N/A</v>
      </c>
      <c r="K382" s="13" t="e">
        <f t="shared" si="36"/>
        <v>#N/A</v>
      </c>
      <c r="L382" s="13" t="e">
        <f t="shared" si="36"/>
        <v>#N/A</v>
      </c>
      <c r="M382" s="13" t="e">
        <f t="shared" si="36"/>
        <v>#N/A</v>
      </c>
      <c r="N382" s="13">
        <v>4</v>
      </c>
      <c r="O382" s="13">
        <f t="shared" si="37"/>
        <v>0</v>
      </c>
      <c r="P382" s="13" t="e">
        <f t="shared" si="33"/>
        <v>#N/A</v>
      </c>
      <c r="Q382" s="14" t="e">
        <f t="shared" si="34"/>
        <v>#N/A</v>
      </c>
    </row>
    <row r="383" spans="1:17">
      <c r="A383" s="10" t="s">
        <v>6</v>
      </c>
      <c r="B383" s="11" t="s">
        <v>1095</v>
      </c>
      <c r="C383" s="11" t="s">
        <v>12</v>
      </c>
      <c r="D383" s="11" t="s">
        <v>146</v>
      </c>
      <c r="E383" s="11" t="s">
        <v>10</v>
      </c>
      <c r="F383" s="11">
        <v>0</v>
      </c>
      <c r="G383" s="11">
        <v>3</v>
      </c>
      <c r="H383" s="12">
        <v>2.2999999999999998</v>
      </c>
      <c r="I383" s="11" t="str">
        <f t="shared" si="32"/>
        <v>low</v>
      </c>
      <c r="J383" s="11" t="e">
        <f t="shared" si="36"/>
        <v>#N/A</v>
      </c>
      <c r="K383" s="13" t="e">
        <f t="shared" si="36"/>
        <v>#N/A</v>
      </c>
      <c r="L383" s="13" t="e">
        <f t="shared" si="36"/>
        <v>#N/A</v>
      </c>
      <c r="M383" s="13" t="e">
        <f t="shared" si="36"/>
        <v>#N/A</v>
      </c>
      <c r="N383" s="13">
        <v>4</v>
      </c>
      <c r="O383" s="13">
        <f t="shared" si="37"/>
        <v>0</v>
      </c>
      <c r="P383" s="13" t="e">
        <f t="shared" si="33"/>
        <v>#N/A</v>
      </c>
      <c r="Q383" s="14" t="e">
        <f t="shared" si="34"/>
        <v>#N/A</v>
      </c>
    </row>
    <row r="384" spans="1:17">
      <c r="A384" s="10" t="s">
        <v>6</v>
      </c>
      <c r="B384" s="11" t="s">
        <v>1095</v>
      </c>
      <c r="C384" s="11" t="s">
        <v>8</v>
      </c>
      <c r="D384" s="11" t="s">
        <v>146</v>
      </c>
      <c r="E384" s="11" t="s">
        <v>10</v>
      </c>
      <c r="F384" s="11">
        <v>0</v>
      </c>
      <c r="G384" s="11">
        <v>3</v>
      </c>
      <c r="H384" s="12">
        <v>2.2999999999999998</v>
      </c>
      <c r="I384" s="11" t="str">
        <f t="shared" si="32"/>
        <v>low</v>
      </c>
      <c r="J384" s="11" t="e">
        <f t="shared" si="36"/>
        <v>#N/A</v>
      </c>
      <c r="K384" s="13" t="e">
        <f t="shared" si="36"/>
        <v>#N/A</v>
      </c>
      <c r="L384" s="13" t="e">
        <f t="shared" si="36"/>
        <v>#N/A</v>
      </c>
      <c r="M384" s="13" t="e">
        <f t="shared" si="36"/>
        <v>#N/A</v>
      </c>
      <c r="N384" s="13">
        <v>4</v>
      </c>
      <c r="O384" s="13">
        <f t="shared" si="37"/>
        <v>0</v>
      </c>
      <c r="P384" s="13" t="e">
        <f t="shared" si="33"/>
        <v>#N/A</v>
      </c>
      <c r="Q384" s="14" t="e">
        <f t="shared" si="34"/>
        <v>#N/A</v>
      </c>
    </row>
    <row r="385" spans="1:17" ht="15" thickBot="1">
      <c r="A385" s="15" t="s">
        <v>6</v>
      </c>
      <c r="B385" s="16" t="s">
        <v>1095</v>
      </c>
      <c r="C385" s="16" t="s">
        <v>12</v>
      </c>
      <c r="D385" s="16" t="s">
        <v>146</v>
      </c>
      <c r="E385" s="16" t="s">
        <v>10</v>
      </c>
      <c r="F385" s="16">
        <v>0</v>
      </c>
      <c r="G385" s="16">
        <v>3</v>
      </c>
      <c r="H385" s="17">
        <v>2.2999999999999998</v>
      </c>
      <c r="I385" s="16" t="str">
        <f t="shared" si="32"/>
        <v>low</v>
      </c>
      <c r="J385" s="16" t="e">
        <f t="shared" si="36"/>
        <v>#N/A</v>
      </c>
      <c r="K385" s="18" t="e">
        <f t="shared" si="36"/>
        <v>#N/A</v>
      </c>
      <c r="L385" s="18" t="e">
        <f t="shared" si="36"/>
        <v>#N/A</v>
      </c>
      <c r="M385" s="18" t="e">
        <f t="shared" si="36"/>
        <v>#N/A</v>
      </c>
      <c r="N385" s="18">
        <v>4</v>
      </c>
      <c r="O385" s="18">
        <f t="shared" si="37"/>
        <v>0</v>
      </c>
      <c r="P385" s="18" t="e">
        <f t="shared" si="33"/>
        <v>#N/A</v>
      </c>
      <c r="Q385" s="19" t="e">
        <f t="shared" si="34"/>
        <v>#N/A</v>
      </c>
    </row>
    <row r="386" spans="1:17">
      <c r="A386" s="5" t="s">
        <v>6</v>
      </c>
      <c r="B386" s="6" t="s">
        <v>1095</v>
      </c>
      <c r="C386" s="6" t="s">
        <v>8</v>
      </c>
      <c r="D386" s="6" t="s">
        <v>146</v>
      </c>
      <c r="E386" s="6" t="s">
        <v>10</v>
      </c>
      <c r="F386" s="6">
        <v>0</v>
      </c>
      <c r="G386" s="6">
        <v>1</v>
      </c>
      <c r="H386" s="7">
        <v>2.7</v>
      </c>
      <c r="I386" s="6" t="str">
        <f t="shared" si="32"/>
        <v>medium</v>
      </c>
      <c r="J386" s="6" t="e">
        <f t="shared" si="36"/>
        <v>#N/A</v>
      </c>
      <c r="K386" s="8" t="e">
        <f t="shared" si="36"/>
        <v>#N/A</v>
      </c>
      <c r="L386" s="8" t="e">
        <f t="shared" si="36"/>
        <v>#N/A</v>
      </c>
      <c r="M386" s="8" t="e">
        <f t="shared" si="36"/>
        <v>#N/A</v>
      </c>
      <c r="N386" s="8">
        <v>4</v>
      </c>
      <c r="O386" s="8">
        <f t="shared" si="37"/>
        <v>0</v>
      </c>
      <c r="P386" s="8" t="e">
        <f t="shared" si="33"/>
        <v>#N/A</v>
      </c>
      <c r="Q386" s="9" t="e">
        <f t="shared" si="34"/>
        <v>#N/A</v>
      </c>
    </row>
    <row r="387" spans="1:17">
      <c r="A387" s="10" t="s">
        <v>6</v>
      </c>
      <c r="B387" s="11" t="s">
        <v>1095</v>
      </c>
      <c r="C387" s="11" t="s">
        <v>12</v>
      </c>
      <c r="D387" s="11" t="s">
        <v>146</v>
      </c>
      <c r="E387" s="11" t="s">
        <v>10</v>
      </c>
      <c r="F387" s="11">
        <v>0</v>
      </c>
      <c r="G387" s="11">
        <v>1</v>
      </c>
      <c r="H387" s="12">
        <v>2.7</v>
      </c>
      <c r="I387" s="11" t="str">
        <f t="shared" ref="I387:I450" si="38">IF(H387=2.3,"low",IF(H387=2.7,"medium",IF(H387=3.2,"high",IF(H387=1.4,"low",IF(H387=2,"medium",IF(H387=3.3,"high"))))))</f>
        <v>medium</v>
      </c>
      <c r="J387" s="11" t="e">
        <f t="shared" si="36"/>
        <v>#N/A</v>
      </c>
      <c r="K387" s="13" t="e">
        <f t="shared" si="36"/>
        <v>#N/A</v>
      </c>
      <c r="L387" s="13" t="e">
        <f t="shared" si="36"/>
        <v>#N/A</v>
      </c>
      <c r="M387" s="13" t="e">
        <f t="shared" si="36"/>
        <v>#N/A</v>
      </c>
      <c r="N387" s="13">
        <v>4</v>
      </c>
      <c r="O387" s="13">
        <f t="shared" si="37"/>
        <v>0</v>
      </c>
      <c r="P387" s="13" t="e">
        <f t="shared" ref="P387:P450" si="39">IF(O387=0,NA(),(O387/K387))</f>
        <v>#N/A</v>
      </c>
      <c r="Q387" s="14" t="e">
        <f t="shared" ref="Q387:Q450" si="40">IF(O387=0,NA(),((P387/1000)*3600))</f>
        <v>#N/A</v>
      </c>
    </row>
    <row r="388" spans="1:17">
      <c r="A388" s="10" t="s">
        <v>6</v>
      </c>
      <c r="B388" s="11" t="s">
        <v>1095</v>
      </c>
      <c r="C388" s="11" t="s">
        <v>8</v>
      </c>
      <c r="D388" s="11" t="s">
        <v>146</v>
      </c>
      <c r="E388" s="11" t="s">
        <v>10</v>
      </c>
      <c r="F388" s="11">
        <v>0</v>
      </c>
      <c r="G388" s="11">
        <v>1</v>
      </c>
      <c r="H388" s="12">
        <v>2.7</v>
      </c>
      <c r="I388" s="11" t="str">
        <f t="shared" si="38"/>
        <v>medium</v>
      </c>
      <c r="J388" s="11" t="e">
        <f t="shared" si="36"/>
        <v>#N/A</v>
      </c>
      <c r="K388" s="13" t="e">
        <f t="shared" si="36"/>
        <v>#N/A</v>
      </c>
      <c r="L388" s="13" t="e">
        <f t="shared" si="36"/>
        <v>#N/A</v>
      </c>
      <c r="M388" s="13" t="e">
        <f t="shared" si="36"/>
        <v>#N/A</v>
      </c>
      <c r="N388" s="13">
        <v>4</v>
      </c>
      <c r="O388" s="13">
        <f t="shared" si="37"/>
        <v>0</v>
      </c>
      <c r="P388" s="13" t="e">
        <f t="shared" si="39"/>
        <v>#N/A</v>
      </c>
      <c r="Q388" s="14" t="e">
        <f t="shared" si="40"/>
        <v>#N/A</v>
      </c>
    </row>
    <row r="389" spans="1:17">
      <c r="A389" s="10" t="s">
        <v>6</v>
      </c>
      <c r="B389" s="11" t="s">
        <v>1095</v>
      </c>
      <c r="C389" s="11" t="s">
        <v>12</v>
      </c>
      <c r="D389" s="11" t="s">
        <v>146</v>
      </c>
      <c r="E389" s="11" t="s">
        <v>10</v>
      </c>
      <c r="F389" s="11">
        <v>0</v>
      </c>
      <c r="G389" s="11">
        <v>1</v>
      </c>
      <c r="H389" s="12">
        <v>2.7</v>
      </c>
      <c r="I389" s="11" t="str">
        <f t="shared" si="38"/>
        <v>medium</v>
      </c>
      <c r="J389" s="11" t="e">
        <f t="shared" si="36"/>
        <v>#N/A</v>
      </c>
      <c r="K389" s="13" t="e">
        <f t="shared" si="36"/>
        <v>#N/A</v>
      </c>
      <c r="L389" s="13" t="e">
        <f t="shared" si="36"/>
        <v>#N/A</v>
      </c>
      <c r="M389" s="13" t="e">
        <f t="shared" si="36"/>
        <v>#N/A</v>
      </c>
      <c r="N389" s="13">
        <v>4</v>
      </c>
      <c r="O389" s="13">
        <f t="shared" si="37"/>
        <v>0</v>
      </c>
      <c r="P389" s="13" t="e">
        <f t="shared" si="39"/>
        <v>#N/A</v>
      </c>
      <c r="Q389" s="14" t="e">
        <f t="shared" si="40"/>
        <v>#N/A</v>
      </c>
    </row>
    <row r="390" spans="1:17">
      <c r="A390" s="10" t="s">
        <v>6</v>
      </c>
      <c r="B390" s="11" t="s">
        <v>1095</v>
      </c>
      <c r="C390" s="11" t="s">
        <v>8</v>
      </c>
      <c r="D390" s="11" t="s">
        <v>146</v>
      </c>
      <c r="E390" s="11" t="s">
        <v>10</v>
      </c>
      <c r="F390" s="11">
        <v>0</v>
      </c>
      <c r="G390" s="11">
        <v>1</v>
      </c>
      <c r="H390" s="12">
        <v>2.7</v>
      </c>
      <c r="I390" s="11" t="str">
        <f t="shared" si="38"/>
        <v>medium</v>
      </c>
      <c r="J390" s="11" t="e">
        <f t="shared" si="36"/>
        <v>#N/A</v>
      </c>
      <c r="K390" s="13" t="e">
        <f t="shared" si="36"/>
        <v>#N/A</v>
      </c>
      <c r="L390" s="13" t="e">
        <f t="shared" si="36"/>
        <v>#N/A</v>
      </c>
      <c r="M390" s="13" t="e">
        <f t="shared" si="36"/>
        <v>#N/A</v>
      </c>
      <c r="N390" s="13">
        <v>4</v>
      </c>
      <c r="O390" s="13">
        <f t="shared" si="37"/>
        <v>0</v>
      </c>
      <c r="P390" s="13" t="e">
        <f t="shared" si="39"/>
        <v>#N/A</v>
      </c>
      <c r="Q390" s="14" t="e">
        <f t="shared" si="40"/>
        <v>#N/A</v>
      </c>
    </row>
    <row r="391" spans="1:17">
      <c r="A391" s="10" t="s">
        <v>6</v>
      </c>
      <c r="B391" s="11" t="s">
        <v>1095</v>
      </c>
      <c r="C391" s="11" t="s">
        <v>12</v>
      </c>
      <c r="D391" s="11" t="s">
        <v>146</v>
      </c>
      <c r="E391" s="11" t="s">
        <v>10</v>
      </c>
      <c r="F391" s="11">
        <v>0</v>
      </c>
      <c r="G391" s="11">
        <v>1</v>
      </c>
      <c r="H391" s="12">
        <v>2.7</v>
      </c>
      <c r="I391" s="11" t="str">
        <f t="shared" si="38"/>
        <v>medium</v>
      </c>
      <c r="J391" s="11" t="e">
        <f t="shared" si="36"/>
        <v>#N/A</v>
      </c>
      <c r="K391" s="13" t="e">
        <f t="shared" si="36"/>
        <v>#N/A</v>
      </c>
      <c r="L391" s="13" t="e">
        <f t="shared" si="36"/>
        <v>#N/A</v>
      </c>
      <c r="M391" s="13" t="e">
        <f t="shared" si="36"/>
        <v>#N/A</v>
      </c>
      <c r="N391" s="13">
        <v>4</v>
      </c>
      <c r="O391" s="13">
        <f t="shared" si="37"/>
        <v>0</v>
      </c>
      <c r="P391" s="13" t="e">
        <f t="shared" si="39"/>
        <v>#N/A</v>
      </c>
      <c r="Q391" s="14" t="e">
        <f t="shared" si="40"/>
        <v>#N/A</v>
      </c>
    </row>
    <row r="392" spans="1:17">
      <c r="A392" s="10" t="s">
        <v>6</v>
      </c>
      <c r="B392" s="11" t="s">
        <v>1095</v>
      </c>
      <c r="C392" s="11" t="s">
        <v>8</v>
      </c>
      <c r="D392" s="11" t="s">
        <v>146</v>
      </c>
      <c r="E392" s="11" t="s">
        <v>10</v>
      </c>
      <c r="F392" s="11">
        <v>0</v>
      </c>
      <c r="G392" s="11">
        <v>1</v>
      </c>
      <c r="H392" s="12">
        <v>2.7</v>
      </c>
      <c r="I392" s="11" t="str">
        <f t="shared" si="38"/>
        <v>medium</v>
      </c>
      <c r="J392" s="11" t="e">
        <f t="shared" si="36"/>
        <v>#N/A</v>
      </c>
      <c r="K392" s="13" t="e">
        <f t="shared" si="36"/>
        <v>#N/A</v>
      </c>
      <c r="L392" s="13" t="e">
        <f t="shared" si="36"/>
        <v>#N/A</v>
      </c>
      <c r="M392" s="13" t="e">
        <f t="shared" si="36"/>
        <v>#N/A</v>
      </c>
      <c r="N392" s="13">
        <v>4</v>
      </c>
      <c r="O392" s="13">
        <f t="shared" si="37"/>
        <v>0</v>
      </c>
      <c r="P392" s="13" t="e">
        <f t="shared" si="39"/>
        <v>#N/A</v>
      </c>
      <c r="Q392" s="14" t="e">
        <f t="shared" si="40"/>
        <v>#N/A</v>
      </c>
    </row>
    <row r="393" spans="1:17" ht="15" thickBot="1">
      <c r="A393" s="15" t="s">
        <v>6</v>
      </c>
      <c r="B393" s="16" t="s">
        <v>1095</v>
      </c>
      <c r="C393" s="16" t="s">
        <v>12</v>
      </c>
      <c r="D393" s="16" t="s">
        <v>146</v>
      </c>
      <c r="E393" s="16" t="s">
        <v>10</v>
      </c>
      <c r="F393" s="16">
        <v>0</v>
      </c>
      <c r="G393" s="16">
        <v>1</v>
      </c>
      <c r="H393" s="17">
        <v>2.7</v>
      </c>
      <c r="I393" s="16" t="str">
        <f t="shared" si="38"/>
        <v>medium</v>
      </c>
      <c r="J393" s="16" t="e">
        <f t="shared" si="36"/>
        <v>#N/A</v>
      </c>
      <c r="K393" s="18" t="e">
        <f t="shared" si="36"/>
        <v>#N/A</v>
      </c>
      <c r="L393" s="18" t="e">
        <f t="shared" si="36"/>
        <v>#N/A</v>
      </c>
      <c r="M393" s="18" t="e">
        <f t="shared" si="36"/>
        <v>#N/A</v>
      </c>
      <c r="N393" s="18">
        <v>4</v>
      </c>
      <c r="O393" s="18">
        <f t="shared" si="37"/>
        <v>0</v>
      </c>
      <c r="P393" s="18" t="e">
        <f t="shared" si="39"/>
        <v>#N/A</v>
      </c>
      <c r="Q393" s="19" t="e">
        <f t="shared" si="40"/>
        <v>#N/A</v>
      </c>
    </row>
    <row r="394" spans="1:17">
      <c r="A394" s="5" t="s">
        <v>6</v>
      </c>
      <c r="B394" s="6" t="s">
        <v>1095</v>
      </c>
      <c r="C394" s="6" t="s">
        <v>8</v>
      </c>
      <c r="D394" s="6" t="s">
        <v>146</v>
      </c>
      <c r="E394" s="6" t="s">
        <v>10</v>
      </c>
      <c r="F394" s="6">
        <v>0</v>
      </c>
      <c r="G394" s="6">
        <v>2</v>
      </c>
      <c r="H394" s="7">
        <v>2.7</v>
      </c>
      <c r="I394" s="6" t="str">
        <f t="shared" si="38"/>
        <v>medium</v>
      </c>
      <c r="J394" s="6" t="e">
        <f t="shared" si="36"/>
        <v>#N/A</v>
      </c>
      <c r="K394" s="8" t="e">
        <f t="shared" si="36"/>
        <v>#N/A</v>
      </c>
      <c r="L394" s="8" t="e">
        <f t="shared" si="36"/>
        <v>#N/A</v>
      </c>
      <c r="M394" s="8" t="e">
        <f t="shared" si="36"/>
        <v>#N/A</v>
      </c>
      <c r="N394" s="8">
        <v>4</v>
      </c>
      <c r="O394" s="8">
        <f t="shared" si="37"/>
        <v>0</v>
      </c>
      <c r="P394" s="8" t="e">
        <f t="shared" si="39"/>
        <v>#N/A</v>
      </c>
      <c r="Q394" s="9" t="e">
        <f t="shared" si="40"/>
        <v>#N/A</v>
      </c>
    </row>
    <row r="395" spans="1:17">
      <c r="A395" s="10" t="s">
        <v>6</v>
      </c>
      <c r="B395" s="11" t="s">
        <v>1095</v>
      </c>
      <c r="C395" s="11" t="s">
        <v>12</v>
      </c>
      <c r="D395" s="11" t="s">
        <v>146</v>
      </c>
      <c r="E395" s="11" t="s">
        <v>10</v>
      </c>
      <c r="F395" s="11">
        <v>0</v>
      </c>
      <c r="G395" s="11">
        <v>2</v>
      </c>
      <c r="H395" s="12">
        <v>2.7</v>
      </c>
      <c r="I395" s="11" t="str">
        <f t="shared" si="38"/>
        <v>medium</v>
      </c>
      <c r="J395" s="11" t="e">
        <f t="shared" si="36"/>
        <v>#N/A</v>
      </c>
      <c r="K395" s="13" t="e">
        <f t="shared" si="36"/>
        <v>#N/A</v>
      </c>
      <c r="L395" s="13" t="e">
        <f t="shared" si="36"/>
        <v>#N/A</v>
      </c>
      <c r="M395" s="13" t="e">
        <f t="shared" si="36"/>
        <v>#N/A</v>
      </c>
      <c r="N395" s="13">
        <v>4</v>
      </c>
      <c r="O395" s="13">
        <f t="shared" si="37"/>
        <v>0</v>
      </c>
      <c r="P395" s="13" t="e">
        <f t="shared" si="39"/>
        <v>#N/A</v>
      </c>
      <c r="Q395" s="14" t="e">
        <f t="shared" si="40"/>
        <v>#N/A</v>
      </c>
    </row>
    <row r="396" spans="1:17">
      <c r="A396" s="10" t="s">
        <v>6</v>
      </c>
      <c r="B396" s="11" t="s">
        <v>1095</v>
      </c>
      <c r="C396" s="11" t="s">
        <v>8</v>
      </c>
      <c r="D396" s="11" t="s">
        <v>146</v>
      </c>
      <c r="E396" s="11" t="s">
        <v>10</v>
      </c>
      <c r="F396" s="11">
        <v>0</v>
      </c>
      <c r="G396" s="11">
        <v>2</v>
      </c>
      <c r="H396" s="12">
        <v>2.7</v>
      </c>
      <c r="I396" s="11" t="str">
        <f t="shared" si="38"/>
        <v>medium</v>
      </c>
      <c r="J396" s="11" t="e">
        <f t="shared" si="36"/>
        <v>#N/A</v>
      </c>
      <c r="K396" s="13" t="e">
        <f t="shared" si="36"/>
        <v>#N/A</v>
      </c>
      <c r="L396" s="13" t="e">
        <f t="shared" si="36"/>
        <v>#N/A</v>
      </c>
      <c r="M396" s="13" t="e">
        <f t="shared" si="36"/>
        <v>#N/A</v>
      </c>
      <c r="N396" s="13">
        <v>4</v>
      </c>
      <c r="O396" s="13">
        <f t="shared" si="37"/>
        <v>0</v>
      </c>
      <c r="P396" s="13" t="e">
        <f t="shared" si="39"/>
        <v>#N/A</v>
      </c>
      <c r="Q396" s="14" t="e">
        <f t="shared" si="40"/>
        <v>#N/A</v>
      </c>
    </row>
    <row r="397" spans="1:17">
      <c r="A397" s="10" t="s">
        <v>6</v>
      </c>
      <c r="B397" s="11" t="s">
        <v>1095</v>
      </c>
      <c r="C397" s="11" t="s">
        <v>12</v>
      </c>
      <c r="D397" s="11" t="s">
        <v>146</v>
      </c>
      <c r="E397" s="11" t="s">
        <v>10</v>
      </c>
      <c r="F397" s="11">
        <v>0</v>
      </c>
      <c r="G397" s="11">
        <v>2</v>
      </c>
      <c r="H397" s="12">
        <v>2.7</v>
      </c>
      <c r="I397" s="11" t="str">
        <f t="shared" si="38"/>
        <v>medium</v>
      </c>
      <c r="J397" s="11" t="e">
        <f t="shared" si="36"/>
        <v>#N/A</v>
      </c>
      <c r="K397" s="13" t="e">
        <f t="shared" si="36"/>
        <v>#N/A</v>
      </c>
      <c r="L397" s="13" t="e">
        <f t="shared" si="36"/>
        <v>#N/A</v>
      </c>
      <c r="M397" s="13" t="e">
        <f t="shared" si="36"/>
        <v>#N/A</v>
      </c>
      <c r="N397" s="13">
        <v>4</v>
      </c>
      <c r="O397" s="13">
        <f t="shared" si="37"/>
        <v>0</v>
      </c>
      <c r="P397" s="13" t="e">
        <f t="shared" si="39"/>
        <v>#N/A</v>
      </c>
      <c r="Q397" s="14" t="e">
        <f t="shared" si="40"/>
        <v>#N/A</v>
      </c>
    </row>
    <row r="398" spans="1:17">
      <c r="A398" s="10" t="s">
        <v>6</v>
      </c>
      <c r="B398" s="11" t="s">
        <v>1095</v>
      </c>
      <c r="C398" s="11" t="s">
        <v>8</v>
      </c>
      <c r="D398" s="11" t="s">
        <v>146</v>
      </c>
      <c r="E398" s="11" t="s">
        <v>10</v>
      </c>
      <c r="F398" s="11">
        <v>0</v>
      </c>
      <c r="G398" s="11">
        <v>2</v>
      </c>
      <c r="H398" s="12">
        <v>2.7</v>
      </c>
      <c r="I398" s="11" t="str">
        <f t="shared" si="38"/>
        <v>medium</v>
      </c>
      <c r="J398" s="11" t="e">
        <f t="shared" si="36"/>
        <v>#N/A</v>
      </c>
      <c r="K398" s="13" t="e">
        <f t="shared" si="36"/>
        <v>#N/A</v>
      </c>
      <c r="L398" s="13" t="e">
        <f t="shared" si="36"/>
        <v>#N/A</v>
      </c>
      <c r="M398" s="13" t="e">
        <f t="shared" si="36"/>
        <v>#N/A</v>
      </c>
      <c r="N398" s="13">
        <v>4</v>
      </c>
      <c r="O398" s="13">
        <f t="shared" si="37"/>
        <v>0</v>
      </c>
      <c r="P398" s="13" t="e">
        <f t="shared" si="39"/>
        <v>#N/A</v>
      </c>
      <c r="Q398" s="14" t="e">
        <f t="shared" si="40"/>
        <v>#N/A</v>
      </c>
    </row>
    <row r="399" spans="1:17">
      <c r="A399" s="10" t="s">
        <v>6</v>
      </c>
      <c r="B399" s="11" t="s">
        <v>1095</v>
      </c>
      <c r="C399" s="11" t="s">
        <v>12</v>
      </c>
      <c r="D399" s="11" t="s">
        <v>146</v>
      </c>
      <c r="E399" s="11" t="s">
        <v>10</v>
      </c>
      <c r="F399" s="11">
        <v>0</v>
      </c>
      <c r="G399" s="11">
        <v>2</v>
      </c>
      <c r="H399" s="12">
        <v>2.7</v>
      </c>
      <c r="I399" s="11" t="str">
        <f t="shared" si="38"/>
        <v>medium</v>
      </c>
      <c r="J399" s="11" t="e">
        <f t="shared" si="36"/>
        <v>#N/A</v>
      </c>
      <c r="K399" s="13" t="e">
        <f t="shared" si="36"/>
        <v>#N/A</v>
      </c>
      <c r="L399" s="13" t="e">
        <f t="shared" si="36"/>
        <v>#N/A</v>
      </c>
      <c r="M399" s="13" t="e">
        <f t="shared" si="36"/>
        <v>#N/A</v>
      </c>
      <c r="N399" s="13">
        <v>4</v>
      </c>
      <c r="O399" s="13">
        <f t="shared" si="37"/>
        <v>0</v>
      </c>
      <c r="P399" s="13" t="e">
        <f t="shared" si="39"/>
        <v>#N/A</v>
      </c>
      <c r="Q399" s="14" t="e">
        <f t="shared" si="40"/>
        <v>#N/A</v>
      </c>
    </row>
    <row r="400" spans="1:17">
      <c r="A400" s="10" t="s">
        <v>6</v>
      </c>
      <c r="B400" s="11" t="s">
        <v>1095</v>
      </c>
      <c r="C400" s="11" t="s">
        <v>8</v>
      </c>
      <c r="D400" s="11" t="s">
        <v>146</v>
      </c>
      <c r="E400" s="11" t="s">
        <v>10</v>
      </c>
      <c r="F400" s="11">
        <v>0</v>
      </c>
      <c r="G400" s="11">
        <v>2</v>
      </c>
      <c r="H400" s="12">
        <v>2.7</v>
      </c>
      <c r="I400" s="11" t="str">
        <f t="shared" si="38"/>
        <v>medium</v>
      </c>
      <c r="J400" s="11" t="e">
        <f t="shared" si="36"/>
        <v>#N/A</v>
      </c>
      <c r="K400" s="13" t="e">
        <f t="shared" si="36"/>
        <v>#N/A</v>
      </c>
      <c r="L400" s="13" t="e">
        <f t="shared" si="36"/>
        <v>#N/A</v>
      </c>
      <c r="M400" s="13" t="e">
        <f t="shared" si="36"/>
        <v>#N/A</v>
      </c>
      <c r="N400" s="13">
        <v>4</v>
      </c>
      <c r="O400" s="13">
        <f t="shared" si="37"/>
        <v>0</v>
      </c>
      <c r="P400" s="13" t="e">
        <f t="shared" si="39"/>
        <v>#N/A</v>
      </c>
      <c r="Q400" s="14" t="e">
        <f t="shared" si="40"/>
        <v>#N/A</v>
      </c>
    </row>
    <row r="401" spans="1:17" ht="15" thickBot="1">
      <c r="A401" s="15" t="s">
        <v>6</v>
      </c>
      <c r="B401" s="16" t="s">
        <v>1095</v>
      </c>
      <c r="C401" s="16" t="s">
        <v>12</v>
      </c>
      <c r="D401" s="16" t="s">
        <v>146</v>
      </c>
      <c r="E401" s="16" t="s">
        <v>10</v>
      </c>
      <c r="F401" s="16">
        <v>0</v>
      </c>
      <c r="G401" s="16">
        <v>2</v>
      </c>
      <c r="H401" s="17">
        <v>2.7</v>
      </c>
      <c r="I401" s="16" t="str">
        <f t="shared" si="38"/>
        <v>medium</v>
      </c>
      <c r="J401" s="16" t="e">
        <f t="shared" si="36"/>
        <v>#N/A</v>
      </c>
      <c r="K401" s="18" t="e">
        <f t="shared" si="36"/>
        <v>#N/A</v>
      </c>
      <c r="L401" s="18" t="e">
        <f t="shared" si="36"/>
        <v>#N/A</v>
      </c>
      <c r="M401" s="18" t="e">
        <f t="shared" si="36"/>
        <v>#N/A</v>
      </c>
      <c r="N401" s="18">
        <v>4</v>
      </c>
      <c r="O401" s="18">
        <f t="shared" si="37"/>
        <v>0</v>
      </c>
      <c r="P401" s="18" t="e">
        <f t="shared" si="39"/>
        <v>#N/A</v>
      </c>
      <c r="Q401" s="19" t="e">
        <f t="shared" si="40"/>
        <v>#N/A</v>
      </c>
    </row>
    <row r="402" spans="1:17">
      <c r="A402" s="5" t="s">
        <v>6</v>
      </c>
      <c r="B402" s="6" t="s">
        <v>147</v>
      </c>
      <c r="C402" s="6" t="s">
        <v>8</v>
      </c>
      <c r="D402" s="6" t="s">
        <v>146</v>
      </c>
      <c r="E402" s="6" t="s">
        <v>10</v>
      </c>
      <c r="F402" s="6">
        <v>0</v>
      </c>
      <c r="G402" s="6">
        <v>3</v>
      </c>
      <c r="H402" s="7">
        <v>2.7</v>
      </c>
      <c r="I402" s="6" t="str">
        <f t="shared" si="38"/>
        <v>medium</v>
      </c>
      <c r="J402" s="6" t="s">
        <v>11</v>
      </c>
      <c r="K402" s="8">
        <v>124.32</v>
      </c>
      <c r="L402" s="8">
        <v>0</v>
      </c>
      <c r="M402" s="8">
        <v>2</v>
      </c>
      <c r="N402" s="8">
        <v>4</v>
      </c>
      <c r="O402" s="8">
        <f t="shared" ref="O402:O465" si="41">(IF(L402&lt;N402,0,L402))</f>
        <v>0</v>
      </c>
      <c r="P402" s="8" t="e">
        <f t="shared" si="39"/>
        <v>#N/A</v>
      </c>
      <c r="Q402" s="9" t="e">
        <f t="shared" si="40"/>
        <v>#N/A</v>
      </c>
    </row>
    <row r="403" spans="1:17">
      <c r="A403" s="10" t="s">
        <v>6</v>
      </c>
      <c r="B403" s="11" t="s">
        <v>147</v>
      </c>
      <c r="C403" s="11" t="s">
        <v>12</v>
      </c>
      <c r="D403" s="11" t="s">
        <v>146</v>
      </c>
      <c r="E403" s="11" t="s">
        <v>10</v>
      </c>
      <c r="F403" s="11">
        <v>0</v>
      </c>
      <c r="G403" s="11">
        <v>3</v>
      </c>
      <c r="H403" s="12">
        <v>2.7</v>
      </c>
      <c r="I403" s="11" t="str">
        <f t="shared" si="38"/>
        <v>medium</v>
      </c>
      <c r="J403" s="11" t="s">
        <v>11</v>
      </c>
      <c r="K403" s="13">
        <v>124.32</v>
      </c>
      <c r="L403" s="13">
        <v>0.55375725963057199</v>
      </c>
      <c r="M403" s="13">
        <v>2</v>
      </c>
      <c r="N403" s="13">
        <v>4</v>
      </c>
      <c r="O403" s="13">
        <f t="shared" si="41"/>
        <v>0</v>
      </c>
      <c r="P403" s="13" t="e">
        <f t="shared" si="39"/>
        <v>#N/A</v>
      </c>
      <c r="Q403" s="14" t="e">
        <f t="shared" si="40"/>
        <v>#N/A</v>
      </c>
    </row>
    <row r="404" spans="1:17">
      <c r="A404" s="10" t="s">
        <v>6</v>
      </c>
      <c r="B404" s="11" t="s">
        <v>148</v>
      </c>
      <c r="C404" s="11" t="s">
        <v>8</v>
      </c>
      <c r="D404" s="11" t="s">
        <v>146</v>
      </c>
      <c r="E404" s="11" t="s">
        <v>10</v>
      </c>
      <c r="F404" s="11">
        <v>0</v>
      </c>
      <c r="G404" s="11">
        <v>3</v>
      </c>
      <c r="H404" s="12">
        <v>2.7</v>
      </c>
      <c r="I404" s="11" t="str">
        <f t="shared" si="38"/>
        <v>medium</v>
      </c>
      <c r="J404" s="11" t="s">
        <v>11</v>
      </c>
      <c r="K404" s="13">
        <v>185.3</v>
      </c>
      <c r="L404" s="13">
        <v>0</v>
      </c>
      <c r="M404" s="13">
        <v>2</v>
      </c>
      <c r="N404" s="13">
        <v>4</v>
      </c>
      <c r="O404" s="13">
        <f t="shared" si="41"/>
        <v>0</v>
      </c>
      <c r="P404" s="13" t="e">
        <f t="shared" si="39"/>
        <v>#N/A</v>
      </c>
      <c r="Q404" s="14" t="e">
        <f t="shared" si="40"/>
        <v>#N/A</v>
      </c>
    </row>
    <row r="405" spans="1:17">
      <c r="A405" s="10" t="s">
        <v>6</v>
      </c>
      <c r="B405" s="11" t="s">
        <v>148</v>
      </c>
      <c r="C405" s="11" t="s">
        <v>12</v>
      </c>
      <c r="D405" s="11" t="s">
        <v>146</v>
      </c>
      <c r="E405" s="11" t="s">
        <v>10</v>
      </c>
      <c r="F405" s="11">
        <v>0</v>
      </c>
      <c r="G405" s="11">
        <v>3</v>
      </c>
      <c r="H405" s="12">
        <v>2.7</v>
      </c>
      <c r="I405" s="11" t="str">
        <f t="shared" si="38"/>
        <v>medium</v>
      </c>
      <c r="J405" s="11" t="s">
        <v>11</v>
      </c>
      <c r="K405" s="13">
        <v>185.3</v>
      </c>
      <c r="L405" s="13">
        <v>-0.76577099433629303</v>
      </c>
      <c r="M405" s="13">
        <v>2</v>
      </c>
      <c r="N405" s="13">
        <v>4</v>
      </c>
      <c r="O405" s="13">
        <f t="shared" si="41"/>
        <v>0</v>
      </c>
      <c r="P405" s="13" t="e">
        <f t="shared" si="39"/>
        <v>#N/A</v>
      </c>
      <c r="Q405" s="14" t="e">
        <f t="shared" si="40"/>
        <v>#N/A</v>
      </c>
    </row>
    <row r="406" spans="1:17">
      <c r="A406" s="10" t="s">
        <v>6</v>
      </c>
      <c r="B406" s="11" t="s">
        <v>149</v>
      </c>
      <c r="C406" s="11" t="s">
        <v>8</v>
      </c>
      <c r="D406" s="11" t="s">
        <v>146</v>
      </c>
      <c r="E406" s="11" t="s">
        <v>10</v>
      </c>
      <c r="F406" s="11">
        <v>0</v>
      </c>
      <c r="G406" s="11">
        <v>3</v>
      </c>
      <c r="H406" s="12">
        <v>2.7</v>
      </c>
      <c r="I406" s="11" t="str">
        <f t="shared" si="38"/>
        <v>medium</v>
      </c>
      <c r="J406" s="11" t="s">
        <v>11</v>
      </c>
      <c r="K406" s="13">
        <v>123.69</v>
      </c>
      <c r="L406" s="13">
        <v>0.64271476200059396</v>
      </c>
      <c r="M406" s="13">
        <v>2</v>
      </c>
      <c r="N406" s="13">
        <v>4</v>
      </c>
      <c r="O406" s="13">
        <f t="shared" si="41"/>
        <v>0</v>
      </c>
      <c r="P406" s="13" t="e">
        <f t="shared" si="39"/>
        <v>#N/A</v>
      </c>
      <c r="Q406" s="14" t="e">
        <f t="shared" si="40"/>
        <v>#N/A</v>
      </c>
    </row>
    <row r="407" spans="1:17">
      <c r="A407" s="10" t="s">
        <v>6</v>
      </c>
      <c r="B407" s="11" t="s">
        <v>149</v>
      </c>
      <c r="C407" s="11" t="s">
        <v>12</v>
      </c>
      <c r="D407" s="11" t="s">
        <v>146</v>
      </c>
      <c r="E407" s="11" t="s">
        <v>10</v>
      </c>
      <c r="F407" s="11">
        <v>0</v>
      </c>
      <c r="G407" s="11">
        <v>3</v>
      </c>
      <c r="H407" s="12">
        <v>2.7</v>
      </c>
      <c r="I407" s="11" t="str">
        <f t="shared" si="38"/>
        <v>medium</v>
      </c>
      <c r="J407" s="11" t="s">
        <v>11</v>
      </c>
      <c r="K407" s="13">
        <v>123.69</v>
      </c>
      <c r="L407" s="13">
        <v>-0.37968674039259998</v>
      </c>
      <c r="M407" s="13">
        <v>2</v>
      </c>
      <c r="N407" s="13">
        <v>4</v>
      </c>
      <c r="O407" s="13">
        <f t="shared" si="41"/>
        <v>0</v>
      </c>
      <c r="P407" s="13" t="e">
        <f t="shared" si="39"/>
        <v>#N/A</v>
      </c>
      <c r="Q407" s="14" t="e">
        <f t="shared" si="40"/>
        <v>#N/A</v>
      </c>
    </row>
    <row r="408" spans="1:17">
      <c r="A408" s="10" t="s">
        <v>6</v>
      </c>
      <c r="B408" s="11" t="s">
        <v>150</v>
      </c>
      <c r="C408" s="11" t="s">
        <v>8</v>
      </c>
      <c r="D408" s="11" t="s">
        <v>146</v>
      </c>
      <c r="E408" s="11" t="s">
        <v>10</v>
      </c>
      <c r="F408" s="11">
        <v>0</v>
      </c>
      <c r="G408" s="11">
        <v>3</v>
      </c>
      <c r="H408" s="12">
        <v>2.7</v>
      </c>
      <c r="I408" s="11" t="str">
        <f t="shared" si="38"/>
        <v>medium</v>
      </c>
      <c r="J408" s="11" t="s">
        <v>11</v>
      </c>
      <c r="K408" s="13">
        <v>124.19</v>
      </c>
      <c r="L408" s="13">
        <v>0.64141915091647705</v>
      </c>
      <c r="M408" s="13">
        <v>2</v>
      </c>
      <c r="N408" s="13">
        <v>4</v>
      </c>
      <c r="O408" s="13">
        <f t="shared" si="41"/>
        <v>0</v>
      </c>
      <c r="P408" s="13" t="e">
        <f t="shared" si="39"/>
        <v>#N/A</v>
      </c>
      <c r="Q408" s="14" t="e">
        <f t="shared" si="40"/>
        <v>#N/A</v>
      </c>
    </row>
    <row r="409" spans="1:17" ht="15" thickBot="1">
      <c r="A409" s="15" t="s">
        <v>6</v>
      </c>
      <c r="B409" s="16" t="s">
        <v>150</v>
      </c>
      <c r="C409" s="16" t="s">
        <v>12</v>
      </c>
      <c r="D409" s="16" t="s">
        <v>146</v>
      </c>
      <c r="E409" s="16" t="s">
        <v>10</v>
      </c>
      <c r="F409" s="16">
        <v>0</v>
      </c>
      <c r="G409" s="16">
        <v>3</v>
      </c>
      <c r="H409" s="17">
        <v>2.7</v>
      </c>
      <c r="I409" s="16" t="str">
        <f t="shared" si="38"/>
        <v>medium</v>
      </c>
      <c r="J409" s="16" t="s">
        <v>11</v>
      </c>
      <c r="K409" s="18">
        <v>124.19</v>
      </c>
      <c r="L409" s="18">
        <v>0</v>
      </c>
      <c r="M409" s="18">
        <v>2</v>
      </c>
      <c r="N409" s="18">
        <v>4</v>
      </c>
      <c r="O409" s="18">
        <f t="shared" si="41"/>
        <v>0</v>
      </c>
      <c r="P409" s="18" t="e">
        <f t="shared" si="39"/>
        <v>#N/A</v>
      </c>
      <c r="Q409" s="19" t="e">
        <f t="shared" si="40"/>
        <v>#N/A</v>
      </c>
    </row>
    <row r="410" spans="1:17">
      <c r="A410" s="5" t="s">
        <v>6</v>
      </c>
      <c r="B410" s="6" t="s">
        <v>151</v>
      </c>
      <c r="C410" s="6" t="s">
        <v>8</v>
      </c>
      <c r="D410" s="6" t="s">
        <v>146</v>
      </c>
      <c r="E410" s="6" t="s">
        <v>10</v>
      </c>
      <c r="F410" s="6">
        <v>0</v>
      </c>
      <c r="G410" s="6">
        <v>1</v>
      </c>
      <c r="H410" s="7">
        <v>3.2</v>
      </c>
      <c r="I410" s="6" t="str">
        <f t="shared" si="38"/>
        <v>high</v>
      </c>
      <c r="J410" s="6" t="s">
        <v>11</v>
      </c>
      <c r="K410" s="8">
        <v>153.6</v>
      </c>
      <c r="L410" s="8">
        <v>0</v>
      </c>
      <c r="M410" s="8">
        <v>2</v>
      </c>
      <c r="N410" s="8">
        <v>4</v>
      </c>
      <c r="O410" s="8">
        <f t="shared" si="41"/>
        <v>0</v>
      </c>
      <c r="P410" s="8" t="e">
        <f t="shared" si="39"/>
        <v>#N/A</v>
      </c>
      <c r="Q410" s="9" t="e">
        <f t="shared" si="40"/>
        <v>#N/A</v>
      </c>
    </row>
    <row r="411" spans="1:17">
      <c r="A411" s="10" t="s">
        <v>6</v>
      </c>
      <c r="B411" s="11" t="s">
        <v>151</v>
      </c>
      <c r="C411" s="11" t="s">
        <v>12</v>
      </c>
      <c r="D411" s="11" t="s">
        <v>146</v>
      </c>
      <c r="E411" s="11" t="s">
        <v>10</v>
      </c>
      <c r="F411" s="11">
        <v>0</v>
      </c>
      <c r="G411" s="11">
        <v>1</v>
      </c>
      <c r="H411" s="12">
        <v>3.2</v>
      </c>
      <c r="I411" s="11" t="str">
        <f t="shared" si="38"/>
        <v>high</v>
      </c>
      <c r="J411" s="11" t="s">
        <v>11</v>
      </c>
      <c r="K411" s="13">
        <v>153.6</v>
      </c>
      <c r="L411" s="13">
        <v>0.43550477678070398</v>
      </c>
      <c r="M411" s="13">
        <v>2</v>
      </c>
      <c r="N411" s="13">
        <v>4</v>
      </c>
      <c r="O411" s="13">
        <f t="shared" si="41"/>
        <v>0</v>
      </c>
      <c r="P411" s="13" t="e">
        <f t="shared" si="39"/>
        <v>#N/A</v>
      </c>
      <c r="Q411" s="14" t="e">
        <f t="shared" si="40"/>
        <v>#N/A</v>
      </c>
    </row>
    <row r="412" spans="1:17">
      <c r="A412" s="10" t="s">
        <v>6</v>
      </c>
      <c r="B412" s="11" t="s">
        <v>152</v>
      </c>
      <c r="C412" s="11" t="s">
        <v>8</v>
      </c>
      <c r="D412" s="11" t="s">
        <v>146</v>
      </c>
      <c r="E412" s="11" t="s">
        <v>10</v>
      </c>
      <c r="F412" s="11">
        <v>0</v>
      </c>
      <c r="G412" s="11">
        <v>1</v>
      </c>
      <c r="H412" s="12">
        <v>3.2</v>
      </c>
      <c r="I412" s="11" t="str">
        <f t="shared" si="38"/>
        <v>high</v>
      </c>
      <c r="J412" s="11" t="s">
        <v>11</v>
      </c>
      <c r="K412" s="13">
        <v>124.67</v>
      </c>
      <c r="L412" s="13">
        <v>0</v>
      </c>
      <c r="M412" s="13">
        <v>2</v>
      </c>
      <c r="N412" s="13">
        <v>4</v>
      </c>
      <c r="O412" s="13">
        <f t="shared" si="41"/>
        <v>0</v>
      </c>
      <c r="P412" s="13" t="e">
        <f t="shared" si="39"/>
        <v>#N/A</v>
      </c>
      <c r="Q412" s="14" t="e">
        <f t="shared" si="40"/>
        <v>#N/A</v>
      </c>
    </row>
    <row r="413" spans="1:17">
      <c r="A413" s="10" t="s">
        <v>6</v>
      </c>
      <c r="B413" s="11" t="s">
        <v>152</v>
      </c>
      <c r="C413" s="11" t="s">
        <v>12</v>
      </c>
      <c r="D413" s="11" t="s">
        <v>146</v>
      </c>
      <c r="E413" s="11" t="s">
        <v>10</v>
      </c>
      <c r="F413" s="11">
        <v>0</v>
      </c>
      <c r="G413" s="11">
        <v>1</v>
      </c>
      <c r="H413" s="12">
        <v>3.2</v>
      </c>
      <c r="I413" s="11" t="str">
        <f t="shared" si="38"/>
        <v>high</v>
      </c>
      <c r="J413" s="11" t="s">
        <v>11</v>
      </c>
      <c r="K413" s="13">
        <v>124.67</v>
      </c>
      <c r="L413" s="13">
        <v>0.14900786613497999</v>
      </c>
      <c r="M413" s="13">
        <v>2</v>
      </c>
      <c r="N413" s="13">
        <v>4</v>
      </c>
      <c r="O413" s="13">
        <f t="shared" si="41"/>
        <v>0</v>
      </c>
      <c r="P413" s="13" t="e">
        <f t="shared" si="39"/>
        <v>#N/A</v>
      </c>
      <c r="Q413" s="14" t="e">
        <f t="shared" si="40"/>
        <v>#N/A</v>
      </c>
    </row>
    <row r="414" spans="1:17">
      <c r="A414" s="10" t="s">
        <v>6</v>
      </c>
      <c r="B414" s="11" t="s">
        <v>153</v>
      </c>
      <c r="C414" s="11" t="s">
        <v>8</v>
      </c>
      <c r="D414" s="11" t="s">
        <v>146</v>
      </c>
      <c r="E414" s="11" t="s">
        <v>10</v>
      </c>
      <c r="F414" s="11">
        <v>0</v>
      </c>
      <c r="G414" s="11">
        <v>1</v>
      </c>
      <c r="H414" s="12">
        <v>3.2</v>
      </c>
      <c r="I414" s="11" t="str">
        <f t="shared" si="38"/>
        <v>high</v>
      </c>
      <c r="J414" s="11" t="s">
        <v>11</v>
      </c>
      <c r="K414" s="13">
        <v>122.27</v>
      </c>
      <c r="L414" s="13">
        <v>0</v>
      </c>
      <c r="M414" s="13">
        <v>2</v>
      </c>
      <c r="N414" s="13">
        <v>4</v>
      </c>
      <c r="O414" s="13">
        <f t="shared" si="41"/>
        <v>0</v>
      </c>
      <c r="P414" s="13" t="e">
        <f t="shared" si="39"/>
        <v>#N/A</v>
      </c>
      <c r="Q414" s="14" t="e">
        <f t="shared" si="40"/>
        <v>#N/A</v>
      </c>
    </row>
    <row r="415" spans="1:17">
      <c r="A415" s="10" t="s">
        <v>6</v>
      </c>
      <c r="B415" s="11" t="s">
        <v>153</v>
      </c>
      <c r="C415" s="11" t="s">
        <v>12</v>
      </c>
      <c r="D415" s="11" t="s">
        <v>146</v>
      </c>
      <c r="E415" s="11" t="s">
        <v>10</v>
      </c>
      <c r="F415" s="11">
        <v>0</v>
      </c>
      <c r="G415" s="11">
        <v>1</v>
      </c>
      <c r="H415" s="12">
        <v>3.2</v>
      </c>
      <c r="I415" s="11" t="str">
        <f t="shared" si="38"/>
        <v>high</v>
      </c>
      <c r="J415" s="11" t="s">
        <v>11</v>
      </c>
      <c r="K415" s="13">
        <v>122.27</v>
      </c>
      <c r="L415" s="13">
        <v>1.72605123461617</v>
      </c>
      <c r="M415" s="13">
        <v>2</v>
      </c>
      <c r="N415" s="13">
        <v>4</v>
      </c>
      <c r="O415" s="13">
        <f t="shared" si="41"/>
        <v>0</v>
      </c>
      <c r="P415" s="13" t="e">
        <f t="shared" si="39"/>
        <v>#N/A</v>
      </c>
      <c r="Q415" s="14" t="e">
        <f t="shared" si="40"/>
        <v>#N/A</v>
      </c>
    </row>
    <row r="416" spans="1:17">
      <c r="A416" s="10" t="s">
        <v>6</v>
      </c>
      <c r="B416" s="11" t="s">
        <v>154</v>
      </c>
      <c r="C416" s="11" t="s">
        <v>8</v>
      </c>
      <c r="D416" s="11" t="s">
        <v>146</v>
      </c>
      <c r="E416" s="11" t="s">
        <v>10</v>
      </c>
      <c r="F416" s="11">
        <v>0</v>
      </c>
      <c r="G416" s="11">
        <v>1</v>
      </c>
      <c r="H416" s="12">
        <v>3.2</v>
      </c>
      <c r="I416" s="11" t="str">
        <f t="shared" si="38"/>
        <v>high</v>
      </c>
      <c r="J416" s="11" t="s">
        <v>11</v>
      </c>
      <c r="K416" s="13">
        <v>123.9</v>
      </c>
      <c r="L416" s="13">
        <v>0.70365303662253398</v>
      </c>
      <c r="M416" s="13">
        <v>2</v>
      </c>
      <c r="N416" s="13">
        <v>4</v>
      </c>
      <c r="O416" s="13">
        <f t="shared" si="41"/>
        <v>0</v>
      </c>
      <c r="P416" s="13" t="e">
        <f t="shared" si="39"/>
        <v>#N/A</v>
      </c>
      <c r="Q416" s="14" t="e">
        <f t="shared" si="40"/>
        <v>#N/A</v>
      </c>
    </row>
    <row r="417" spans="1:17" ht="15" thickBot="1">
      <c r="A417" s="15" t="s">
        <v>6</v>
      </c>
      <c r="B417" s="16" t="s">
        <v>154</v>
      </c>
      <c r="C417" s="16" t="s">
        <v>12</v>
      </c>
      <c r="D417" s="16" t="s">
        <v>146</v>
      </c>
      <c r="E417" s="16" t="s">
        <v>10</v>
      </c>
      <c r="F417" s="16">
        <v>0</v>
      </c>
      <c r="G417" s="16">
        <v>1</v>
      </c>
      <c r="H417" s="17">
        <v>3.2</v>
      </c>
      <c r="I417" s="16" t="str">
        <f t="shared" si="38"/>
        <v>high</v>
      </c>
      <c r="J417" s="16" t="s">
        <v>11</v>
      </c>
      <c r="K417" s="18">
        <v>123.9</v>
      </c>
      <c r="L417" s="18">
        <v>0.152309236233933</v>
      </c>
      <c r="M417" s="18">
        <v>2</v>
      </c>
      <c r="N417" s="18">
        <v>4</v>
      </c>
      <c r="O417" s="18">
        <f t="shared" si="41"/>
        <v>0</v>
      </c>
      <c r="P417" s="18" t="e">
        <f t="shared" si="39"/>
        <v>#N/A</v>
      </c>
      <c r="Q417" s="19" t="e">
        <f t="shared" si="40"/>
        <v>#N/A</v>
      </c>
    </row>
    <row r="418" spans="1:17">
      <c r="A418" s="5" t="s">
        <v>6</v>
      </c>
      <c r="B418" s="6" t="s">
        <v>155</v>
      </c>
      <c r="C418" s="6" t="s">
        <v>8</v>
      </c>
      <c r="D418" s="6" t="s">
        <v>146</v>
      </c>
      <c r="E418" s="6" t="s">
        <v>10</v>
      </c>
      <c r="F418" s="6">
        <v>0</v>
      </c>
      <c r="G418" s="6">
        <v>2</v>
      </c>
      <c r="H418" s="7">
        <v>3.2</v>
      </c>
      <c r="I418" s="6" t="str">
        <f t="shared" si="38"/>
        <v>high</v>
      </c>
      <c r="J418" s="6" t="s">
        <v>11</v>
      </c>
      <c r="K418" s="8">
        <v>123.17</v>
      </c>
      <c r="L418" s="8">
        <v>-2.2075076886372602</v>
      </c>
      <c r="M418" s="8">
        <v>2</v>
      </c>
      <c r="N418" s="8">
        <v>4</v>
      </c>
      <c r="O418" s="8">
        <f t="shared" si="41"/>
        <v>0</v>
      </c>
      <c r="P418" s="8" t="e">
        <f t="shared" si="39"/>
        <v>#N/A</v>
      </c>
      <c r="Q418" s="9" t="e">
        <f t="shared" si="40"/>
        <v>#N/A</v>
      </c>
    </row>
    <row r="419" spans="1:17">
      <c r="A419" s="10" t="s">
        <v>6</v>
      </c>
      <c r="B419" s="11" t="s">
        <v>155</v>
      </c>
      <c r="C419" s="11" t="s">
        <v>12</v>
      </c>
      <c r="D419" s="11" t="s">
        <v>146</v>
      </c>
      <c r="E419" s="11" t="s">
        <v>10</v>
      </c>
      <c r="F419" s="11">
        <v>0</v>
      </c>
      <c r="G419" s="11">
        <v>2</v>
      </c>
      <c r="H419" s="12">
        <v>3.2</v>
      </c>
      <c r="I419" s="11" t="str">
        <f t="shared" si="38"/>
        <v>high</v>
      </c>
      <c r="J419" s="11" t="s">
        <v>11</v>
      </c>
      <c r="K419" s="13">
        <v>123.17</v>
      </c>
      <c r="L419" s="13">
        <v>0.114017531767928</v>
      </c>
      <c r="M419" s="13">
        <v>2</v>
      </c>
      <c r="N419" s="13">
        <v>4</v>
      </c>
      <c r="O419" s="13">
        <f t="shared" si="41"/>
        <v>0</v>
      </c>
      <c r="P419" s="13" t="e">
        <f t="shared" si="39"/>
        <v>#N/A</v>
      </c>
      <c r="Q419" s="14" t="e">
        <f t="shared" si="40"/>
        <v>#N/A</v>
      </c>
    </row>
    <row r="420" spans="1:17">
      <c r="A420" s="10" t="s">
        <v>6</v>
      </c>
      <c r="B420" s="11" t="s">
        <v>156</v>
      </c>
      <c r="C420" s="11" t="s">
        <v>8</v>
      </c>
      <c r="D420" s="11" t="s">
        <v>146</v>
      </c>
      <c r="E420" s="11" t="s">
        <v>10</v>
      </c>
      <c r="F420" s="11">
        <v>0</v>
      </c>
      <c r="G420" s="11">
        <v>2</v>
      </c>
      <c r="H420" s="12">
        <v>3.2</v>
      </c>
      <c r="I420" s="11" t="str">
        <f t="shared" si="38"/>
        <v>high</v>
      </c>
      <c r="J420" s="11" t="s">
        <v>11</v>
      </c>
      <c r="K420" s="13">
        <v>128.88999999999999</v>
      </c>
      <c r="L420" s="13">
        <v>0</v>
      </c>
      <c r="M420" s="13">
        <v>2</v>
      </c>
      <c r="N420" s="13">
        <v>4</v>
      </c>
      <c r="O420" s="13">
        <f t="shared" si="41"/>
        <v>0</v>
      </c>
      <c r="P420" s="13" t="e">
        <f t="shared" si="39"/>
        <v>#N/A</v>
      </c>
      <c r="Q420" s="14" t="e">
        <f t="shared" si="40"/>
        <v>#N/A</v>
      </c>
    </row>
    <row r="421" spans="1:17">
      <c r="A421" s="10" t="s">
        <v>6</v>
      </c>
      <c r="B421" s="11" t="s">
        <v>156</v>
      </c>
      <c r="C421" s="11" t="s">
        <v>12</v>
      </c>
      <c r="D421" s="11" t="s">
        <v>146</v>
      </c>
      <c r="E421" s="11" t="s">
        <v>10</v>
      </c>
      <c r="F421" s="11">
        <v>0</v>
      </c>
      <c r="G421" s="11">
        <v>2</v>
      </c>
      <c r="H421" s="12">
        <v>3.2</v>
      </c>
      <c r="I421" s="11" t="str">
        <f t="shared" si="38"/>
        <v>high</v>
      </c>
      <c r="J421" s="11" t="s">
        <v>11</v>
      </c>
      <c r="K421" s="13">
        <v>128.88999999999999</v>
      </c>
      <c r="L421" s="13">
        <v>0.45199038848338102</v>
      </c>
      <c r="M421" s="13">
        <v>2</v>
      </c>
      <c r="N421" s="13">
        <v>4</v>
      </c>
      <c r="O421" s="13">
        <f t="shared" si="41"/>
        <v>0</v>
      </c>
      <c r="P421" s="13" t="e">
        <f t="shared" si="39"/>
        <v>#N/A</v>
      </c>
      <c r="Q421" s="14" t="e">
        <f t="shared" si="40"/>
        <v>#N/A</v>
      </c>
    </row>
    <row r="422" spans="1:17">
      <c r="A422" s="10" t="s">
        <v>6</v>
      </c>
      <c r="B422" s="11" t="s">
        <v>157</v>
      </c>
      <c r="C422" s="11" t="s">
        <v>8</v>
      </c>
      <c r="D422" s="11" t="s">
        <v>146</v>
      </c>
      <c r="E422" s="11" t="s">
        <v>10</v>
      </c>
      <c r="F422" s="11">
        <v>0</v>
      </c>
      <c r="G422" s="11">
        <v>2</v>
      </c>
      <c r="H422" s="12">
        <v>3.2</v>
      </c>
      <c r="I422" s="11" t="str">
        <f t="shared" si="38"/>
        <v>high</v>
      </c>
      <c r="J422" s="11" t="s">
        <v>11</v>
      </c>
      <c r="K422" s="13">
        <v>151.28</v>
      </c>
      <c r="L422" s="13">
        <v>0.16462008445267901</v>
      </c>
      <c r="M422" s="13">
        <v>2</v>
      </c>
      <c r="N422" s="13">
        <v>4</v>
      </c>
      <c r="O422" s="13">
        <f t="shared" si="41"/>
        <v>0</v>
      </c>
      <c r="P422" s="13" t="e">
        <f t="shared" si="39"/>
        <v>#N/A</v>
      </c>
      <c r="Q422" s="14" t="e">
        <f t="shared" si="40"/>
        <v>#N/A</v>
      </c>
    </row>
    <row r="423" spans="1:17">
      <c r="A423" s="10" t="s">
        <v>6</v>
      </c>
      <c r="B423" s="11" t="s">
        <v>157</v>
      </c>
      <c r="C423" s="11" t="s">
        <v>12</v>
      </c>
      <c r="D423" s="11" t="s">
        <v>146</v>
      </c>
      <c r="E423" s="11" t="s">
        <v>10</v>
      </c>
      <c r="F423" s="11">
        <v>0</v>
      </c>
      <c r="G423" s="11">
        <v>2</v>
      </c>
      <c r="H423" s="12">
        <v>3.2</v>
      </c>
      <c r="I423" s="11" t="str">
        <f t="shared" si="38"/>
        <v>high</v>
      </c>
      <c r="J423" s="11" t="s">
        <v>11</v>
      </c>
      <c r="K423" s="13">
        <v>151.28</v>
      </c>
      <c r="L423" s="13">
        <v>-1.39034122145293</v>
      </c>
      <c r="M423" s="13">
        <v>2</v>
      </c>
      <c r="N423" s="13">
        <v>4</v>
      </c>
      <c r="O423" s="13">
        <f t="shared" si="41"/>
        <v>0</v>
      </c>
      <c r="P423" s="13" t="e">
        <f t="shared" si="39"/>
        <v>#N/A</v>
      </c>
      <c r="Q423" s="14" t="e">
        <f t="shared" si="40"/>
        <v>#N/A</v>
      </c>
    </row>
    <row r="424" spans="1:17">
      <c r="A424" s="10" t="s">
        <v>6</v>
      </c>
      <c r="B424" s="11" t="s">
        <v>158</v>
      </c>
      <c r="C424" s="11" t="s">
        <v>8</v>
      </c>
      <c r="D424" s="11" t="s">
        <v>146</v>
      </c>
      <c r="E424" s="11" t="s">
        <v>10</v>
      </c>
      <c r="F424" s="11">
        <v>0</v>
      </c>
      <c r="G424" s="11">
        <v>2</v>
      </c>
      <c r="H424" s="12">
        <v>3.2</v>
      </c>
      <c r="I424" s="11" t="str">
        <f t="shared" si="38"/>
        <v>high</v>
      </c>
      <c r="J424" s="11" t="s">
        <v>11</v>
      </c>
      <c r="K424" s="13">
        <v>125.9</v>
      </c>
      <c r="L424" s="13">
        <v>9.94837523120395E-2</v>
      </c>
      <c r="M424" s="13">
        <v>2</v>
      </c>
      <c r="N424" s="13">
        <v>4</v>
      </c>
      <c r="O424" s="13">
        <f t="shared" si="41"/>
        <v>0</v>
      </c>
      <c r="P424" s="13" t="e">
        <f t="shared" si="39"/>
        <v>#N/A</v>
      </c>
      <c r="Q424" s="14" t="e">
        <f t="shared" si="40"/>
        <v>#N/A</v>
      </c>
    </row>
    <row r="425" spans="1:17" ht="15" thickBot="1">
      <c r="A425" s="15" t="s">
        <v>6</v>
      </c>
      <c r="B425" s="16" t="s">
        <v>158</v>
      </c>
      <c r="C425" s="16" t="s">
        <v>12</v>
      </c>
      <c r="D425" s="16" t="s">
        <v>146</v>
      </c>
      <c r="E425" s="16" t="s">
        <v>10</v>
      </c>
      <c r="F425" s="16">
        <v>0</v>
      </c>
      <c r="G425" s="16">
        <v>2</v>
      </c>
      <c r="H425" s="17">
        <v>3.2</v>
      </c>
      <c r="I425" s="16" t="str">
        <f t="shared" si="38"/>
        <v>high</v>
      </c>
      <c r="J425" s="16" t="s">
        <v>11</v>
      </c>
      <c r="K425" s="18">
        <v>125.9</v>
      </c>
      <c r="L425" s="18">
        <v>-0.28527790519527202</v>
      </c>
      <c r="M425" s="18">
        <v>2</v>
      </c>
      <c r="N425" s="18">
        <v>4</v>
      </c>
      <c r="O425" s="18">
        <f t="shared" si="41"/>
        <v>0</v>
      </c>
      <c r="P425" s="18" t="e">
        <f t="shared" si="39"/>
        <v>#N/A</v>
      </c>
      <c r="Q425" s="19" t="e">
        <f t="shared" si="40"/>
        <v>#N/A</v>
      </c>
    </row>
    <row r="426" spans="1:17">
      <c r="A426" s="5" t="s">
        <v>6</v>
      </c>
      <c r="B426" s="6" t="s">
        <v>159</v>
      </c>
      <c r="C426" s="6" t="s">
        <v>8</v>
      </c>
      <c r="D426" s="6" t="s">
        <v>146</v>
      </c>
      <c r="E426" s="6" t="s">
        <v>10</v>
      </c>
      <c r="F426" s="6">
        <v>0</v>
      </c>
      <c r="G426" s="6">
        <v>3</v>
      </c>
      <c r="H426" s="7">
        <v>3.2</v>
      </c>
      <c r="I426" s="6" t="str">
        <f t="shared" si="38"/>
        <v>high</v>
      </c>
      <c r="J426" s="6" t="s">
        <v>11</v>
      </c>
      <c r="K426" s="8">
        <v>128.04</v>
      </c>
      <c r="L426" s="8">
        <v>5.1812384969968797</v>
      </c>
      <c r="M426" s="8">
        <v>2</v>
      </c>
      <c r="N426" s="8">
        <v>4</v>
      </c>
      <c r="O426" s="8">
        <f t="shared" si="41"/>
        <v>5.1812384969968797</v>
      </c>
      <c r="P426" s="8">
        <f t="shared" si="39"/>
        <v>4.0465780201475163E-2</v>
      </c>
      <c r="Q426" s="9">
        <f t="shared" si="40"/>
        <v>0.14567680872531058</v>
      </c>
    </row>
    <row r="427" spans="1:17">
      <c r="A427" s="10" t="s">
        <v>6</v>
      </c>
      <c r="B427" s="11" t="s">
        <v>159</v>
      </c>
      <c r="C427" s="11" t="s">
        <v>12</v>
      </c>
      <c r="D427" s="11" t="s">
        <v>146</v>
      </c>
      <c r="E427" s="11" t="s">
        <v>10</v>
      </c>
      <c r="F427" s="11">
        <v>0</v>
      </c>
      <c r="G427" s="11">
        <v>3</v>
      </c>
      <c r="H427" s="12">
        <v>3.2</v>
      </c>
      <c r="I427" s="11" t="str">
        <f t="shared" si="38"/>
        <v>high</v>
      </c>
      <c r="J427" s="11" t="s">
        <v>11</v>
      </c>
      <c r="K427" s="13">
        <v>128.04</v>
      </c>
      <c r="L427" s="13">
        <v>34.385494506510703</v>
      </c>
      <c r="M427" s="13">
        <v>2</v>
      </c>
      <c r="N427" s="13">
        <v>4</v>
      </c>
      <c r="O427" s="13">
        <f t="shared" si="41"/>
        <v>34.385494506510703</v>
      </c>
      <c r="P427" s="13">
        <f t="shared" si="39"/>
        <v>0.26855275309677212</v>
      </c>
      <c r="Q427" s="14">
        <f t="shared" si="40"/>
        <v>0.96678991114837975</v>
      </c>
    </row>
    <row r="428" spans="1:17">
      <c r="A428" s="10" t="s">
        <v>6</v>
      </c>
      <c r="B428" s="11" t="s">
        <v>160</v>
      </c>
      <c r="C428" s="11" t="s">
        <v>8</v>
      </c>
      <c r="D428" s="11" t="s">
        <v>146</v>
      </c>
      <c r="E428" s="11" t="s">
        <v>10</v>
      </c>
      <c r="F428" s="11">
        <v>0</v>
      </c>
      <c r="G428" s="11">
        <v>3</v>
      </c>
      <c r="H428" s="12">
        <v>3.2</v>
      </c>
      <c r="I428" s="11" t="str">
        <f t="shared" si="38"/>
        <v>high</v>
      </c>
      <c r="J428" s="11" t="s">
        <v>11</v>
      </c>
      <c r="K428" s="13">
        <v>123.8</v>
      </c>
      <c r="L428" s="13">
        <v>12.9351104116109</v>
      </c>
      <c r="M428" s="13">
        <v>2</v>
      </c>
      <c r="N428" s="13">
        <v>4</v>
      </c>
      <c r="O428" s="13">
        <f t="shared" si="41"/>
        <v>12.9351104116109</v>
      </c>
      <c r="P428" s="13">
        <f t="shared" si="39"/>
        <v>0.10448392901139661</v>
      </c>
      <c r="Q428" s="14">
        <f t="shared" si="40"/>
        <v>0.37614214444102784</v>
      </c>
    </row>
    <row r="429" spans="1:17">
      <c r="A429" s="10" t="s">
        <v>6</v>
      </c>
      <c r="B429" s="11" t="s">
        <v>160</v>
      </c>
      <c r="C429" s="11" t="s">
        <v>12</v>
      </c>
      <c r="D429" s="11" t="s">
        <v>146</v>
      </c>
      <c r="E429" s="11" t="s">
        <v>10</v>
      </c>
      <c r="F429" s="11">
        <v>0</v>
      </c>
      <c r="G429" s="11">
        <v>3</v>
      </c>
      <c r="H429" s="12">
        <v>3.2</v>
      </c>
      <c r="I429" s="11" t="str">
        <f t="shared" si="38"/>
        <v>high</v>
      </c>
      <c r="J429" s="11" t="s">
        <v>11</v>
      </c>
      <c r="K429" s="13">
        <v>123.8</v>
      </c>
      <c r="L429" s="13">
        <v>28.3213560722923</v>
      </c>
      <c r="M429" s="13">
        <v>2</v>
      </c>
      <c r="N429" s="13">
        <v>4</v>
      </c>
      <c r="O429" s="13">
        <f t="shared" si="41"/>
        <v>28.3213560722923</v>
      </c>
      <c r="P429" s="13">
        <f t="shared" si="39"/>
        <v>0.22876701189250648</v>
      </c>
      <c r="Q429" s="14">
        <f t="shared" si="40"/>
        <v>0.82356124281302334</v>
      </c>
    </row>
    <row r="430" spans="1:17">
      <c r="A430" s="10" t="s">
        <v>6</v>
      </c>
      <c r="B430" s="11" t="s">
        <v>161</v>
      </c>
      <c r="C430" s="11" t="s">
        <v>8</v>
      </c>
      <c r="D430" s="11" t="s">
        <v>146</v>
      </c>
      <c r="E430" s="11" t="s">
        <v>10</v>
      </c>
      <c r="F430" s="11">
        <v>0</v>
      </c>
      <c r="G430" s="11">
        <v>3</v>
      </c>
      <c r="H430" s="12">
        <v>3.2</v>
      </c>
      <c r="I430" s="11" t="str">
        <f t="shared" si="38"/>
        <v>high</v>
      </c>
      <c r="J430" s="11" t="s">
        <v>11</v>
      </c>
      <c r="K430" s="13">
        <v>126.4</v>
      </c>
      <c r="L430" s="13">
        <v>7.4341463583828</v>
      </c>
      <c r="M430" s="13">
        <v>2</v>
      </c>
      <c r="N430" s="13">
        <v>4</v>
      </c>
      <c r="O430" s="13">
        <f t="shared" si="41"/>
        <v>7.4341463583828</v>
      </c>
      <c r="P430" s="13">
        <f t="shared" si="39"/>
        <v>5.8814449037838605E-2</v>
      </c>
      <c r="Q430" s="14">
        <f t="shared" si="40"/>
        <v>0.21173201653621898</v>
      </c>
    </row>
    <row r="431" spans="1:17">
      <c r="A431" s="10" t="s">
        <v>6</v>
      </c>
      <c r="B431" s="11" t="s">
        <v>161</v>
      </c>
      <c r="C431" s="11" t="s">
        <v>12</v>
      </c>
      <c r="D431" s="11" t="s">
        <v>146</v>
      </c>
      <c r="E431" s="11" t="s">
        <v>10</v>
      </c>
      <c r="F431" s="11">
        <v>0</v>
      </c>
      <c r="G431" s="11">
        <v>3</v>
      </c>
      <c r="H431" s="12">
        <v>3.2</v>
      </c>
      <c r="I431" s="11" t="str">
        <f t="shared" si="38"/>
        <v>high</v>
      </c>
      <c r="J431" s="11" t="s">
        <v>11</v>
      </c>
      <c r="K431" s="13">
        <v>126.4</v>
      </c>
      <c r="L431" s="13">
        <v>-11.9529200554743</v>
      </c>
      <c r="M431" s="13">
        <v>2</v>
      </c>
      <c r="N431" s="13">
        <v>4</v>
      </c>
      <c r="O431" s="13">
        <f t="shared" si="41"/>
        <v>0</v>
      </c>
      <c r="P431" s="13" t="e">
        <f t="shared" si="39"/>
        <v>#N/A</v>
      </c>
      <c r="Q431" s="14" t="e">
        <f t="shared" si="40"/>
        <v>#N/A</v>
      </c>
    </row>
    <row r="432" spans="1:17">
      <c r="A432" s="10" t="s">
        <v>6</v>
      </c>
      <c r="B432" s="11" t="s">
        <v>162</v>
      </c>
      <c r="C432" s="11" t="s">
        <v>8</v>
      </c>
      <c r="D432" s="11" t="s">
        <v>146</v>
      </c>
      <c r="E432" s="11" t="s">
        <v>10</v>
      </c>
      <c r="F432" s="11">
        <v>0</v>
      </c>
      <c r="G432" s="11">
        <v>3</v>
      </c>
      <c r="H432" s="12">
        <v>3.2</v>
      </c>
      <c r="I432" s="11" t="str">
        <f t="shared" si="38"/>
        <v>high</v>
      </c>
      <c r="J432" s="11" t="s">
        <v>11</v>
      </c>
      <c r="K432" s="13">
        <v>151.46</v>
      </c>
      <c r="L432" s="13">
        <v>1.8898728011565999</v>
      </c>
      <c r="M432" s="13">
        <v>2</v>
      </c>
      <c r="N432" s="13">
        <v>4</v>
      </c>
      <c r="O432" s="13">
        <f t="shared" si="41"/>
        <v>0</v>
      </c>
      <c r="P432" s="13" t="e">
        <f t="shared" si="39"/>
        <v>#N/A</v>
      </c>
      <c r="Q432" s="14" t="e">
        <f t="shared" si="40"/>
        <v>#N/A</v>
      </c>
    </row>
    <row r="433" spans="1:17" ht="15" thickBot="1">
      <c r="A433" s="15" t="s">
        <v>6</v>
      </c>
      <c r="B433" s="16" t="s">
        <v>162</v>
      </c>
      <c r="C433" s="16" t="s">
        <v>12</v>
      </c>
      <c r="D433" s="16" t="s">
        <v>146</v>
      </c>
      <c r="E433" s="16" t="s">
        <v>10</v>
      </c>
      <c r="F433" s="16">
        <v>0</v>
      </c>
      <c r="G433" s="16">
        <v>3</v>
      </c>
      <c r="H433" s="17">
        <v>3.2</v>
      </c>
      <c r="I433" s="16" t="str">
        <f t="shared" si="38"/>
        <v>high</v>
      </c>
      <c r="J433" s="16" t="s">
        <v>11</v>
      </c>
      <c r="K433" s="18">
        <v>151.46</v>
      </c>
      <c r="L433" s="18">
        <v>-15.663329025522501</v>
      </c>
      <c r="M433" s="18">
        <v>2</v>
      </c>
      <c r="N433" s="18">
        <v>4</v>
      </c>
      <c r="O433" s="18">
        <f t="shared" si="41"/>
        <v>0</v>
      </c>
      <c r="P433" s="18" t="e">
        <f t="shared" si="39"/>
        <v>#N/A</v>
      </c>
      <c r="Q433" s="19" t="e">
        <f t="shared" si="40"/>
        <v>#N/A</v>
      </c>
    </row>
    <row r="434" spans="1:17">
      <c r="A434" s="5" t="s">
        <v>6</v>
      </c>
      <c r="B434" s="6" t="s">
        <v>163</v>
      </c>
      <c r="C434" s="6" t="s">
        <v>8</v>
      </c>
      <c r="D434" s="6" t="s">
        <v>146</v>
      </c>
      <c r="E434" s="6" t="s">
        <v>10</v>
      </c>
      <c r="F434" s="6">
        <v>10</v>
      </c>
      <c r="G434" s="6">
        <v>1</v>
      </c>
      <c r="H434" s="7">
        <v>2.2999999999999998</v>
      </c>
      <c r="I434" s="6" t="str">
        <f t="shared" si="38"/>
        <v>low</v>
      </c>
      <c r="J434" s="6" t="s">
        <v>11</v>
      </c>
      <c r="K434" s="8">
        <v>123.85</v>
      </c>
      <c r="L434" s="8">
        <v>1.6521710102717</v>
      </c>
      <c r="M434" s="8">
        <v>2</v>
      </c>
      <c r="N434" s="8">
        <v>4</v>
      </c>
      <c r="O434" s="8">
        <f t="shared" si="41"/>
        <v>0</v>
      </c>
      <c r="P434" s="8" t="e">
        <f t="shared" si="39"/>
        <v>#N/A</v>
      </c>
      <c r="Q434" s="9" t="e">
        <f t="shared" si="40"/>
        <v>#N/A</v>
      </c>
    </row>
    <row r="435" spans="1:17">
      <c r="A435" s="10" t="s">
        <v>6</v>
      </c>
      <c r="B435" s="11" t="s">
        <v>163</v>
      </c>
      <c r="C435" s="11" t="s">
        <v>12</v>
      </c>
      <c r="D435" s="11" t="s">
        <v>146</v>
      </c>
      <c r="E435" s="11" t="s">
        <v>10</v>
      </c>
      <c r="F435" s="11">
        <v>10</v>
      </c>
      <c r="G435" s="11">
        <v>1</v>
      </c>
      <c r="H435" s="12">
        <v>2.2999999999999998</v>
      </c>
      <c r="I435" s="11" t="str">
        <f t="shared" si="38"/>
        <v>low</v>
      </c>
      <c r="J435" s="11" t="s">
        <v>11</v>
      </c>
      <c r="K435" s="13">
        <v>123.85</v>
      </c>
      <c r="L435" s="13">
        <v>0.66517153329135703</v>
      </c>
      <c r="M435" s="13">
        <v>2</v>
      </c>
      <c r="N435" s="13">
        <v>4</v>
      </c>
      <c r="O435" s="13">
        <f t="shared" si="41"/>
        <v>0</v>
      </c>
      <c r="P435" s="13" t="e">
        <f t="shared" si="39"/>
        <v>#N/A</v>
      </c>
      <c r="Q435" s="14" t="e">
        <f t="shared" si="40"/>
        <v>#N/A</v>
      </c>
    </row>
    <row r="436" spans="1:17">
      <c r="A436" s="10" t="s">
        <v>6</v>
      </c>
      <c r="B436" s="11" t="s">
        <v>164</v>
      </c>
      <c r="C436" s="11" t="s">
        <v>8</v>
      </c>
      <c r="D436" s="11" t="s">
        <v>146</v>
      </c>
      <c r="E436" s="11" t="s">
        <v>10</v>
      </c>
      <c r="F436" s="11">
        <v>10</v>
      </c>
      <c r="G436" s="11">
        <v>1</v>
      </c>
      <c r="H436" s="12">
        <v>2.2999999999999998</v>
      </c>
      <c r="I436" s="11" t="str">
        <f t="shared" si="38"/>
        <v>low</v>
      </c>
      <c r="J436" s="11" t="s">
        <v>11</v>
      </c>
      <c r="K436" s="13">
        <v>123.64</v>
      </c>
      <c r="L436" s="13">
        <v>9.2958598066246595E-2</v>
      </c>
      <c r="M436" s="13">
        <v>2</v>
      </c>
      <c r="N436" s="13">
        <v>4</v>
      </c>
      <c r="O436" s="13">
        <f t="shared" si="41"/>
        <v>0</v>
      </c>
      <c r="P436" s="13" t="e">
        <f t="shared" si="39"/>
        <v>#N/A</v>
      </c>
      <c r="Q436" s="14" t="e">
        <f t="shared" si="40"/>
        <v>#N/A</v>
      </c>
    </row>
    <row r="437" spans="1:17">
      <c r="A437" s="10" t="s">
        <v>6</v>
      </c>
      <c r="B437" s="11" t="s">
        <v>164</v>
      </c>
      <c r="C437" s="11" t="s">
        <v>12</v>
      </c>
      <c r="D437" s="11" t="s">
        <v>146</v>
      </c>
      <c r="E437" s="11" t="s">
        <v>10</v>
      </c>
      <c r="F437" s="11">
        <v>10</v>
      </c>
      <c r="G437" s="11">
        <v>1</v>
      </c>
      <c r="H437" s="12">
        <v>2.2999999999999998</v>
      </c>
      <c r="I437" s="11" t="str">
        <f t="shared" si="38"/>
        <v>low</v>
      </c>
      <c r="J437" s="11" t="s">
        <v>11</v>
      </c>
      <c r="K437" s="13">
        <v>123.64</v>
      </c>
      <c r="L437" s="13">
        <v>0.59658581942204603</v>
      </c>
      <c r="M437" s="13">
        <v>2</v>
      </c>
      <c r="N437" s="13">
        <v>4</v>
      </c>
      <c r="O437" s="13">
        <f t="shared" si="41"/>
        <v>0</v>
      </c>
      <c r="P437" s="13" t="e">
        <f t="shared" si="39"/>
        <v>#N/A</v>
      </c>
      <c r="Q437" s="14" t="e">
        <f t="shared" si="40"/>
        <v>#N/A</v>
      </c>
    </row>
    <row r="438" spans="1:17">
      <c r="A438" s="10" t="s">
        <v>6</v>
      </c>
      <c r="B438" s="11" t="s">
        <v>165</v>
      </c>
      <c r="C438" s="11" t="s">
        <v>8</v>
      </c>
      <c r="D438" s="11" t="s">
        <v>146</v>
      </c>
      <c r="E438" s="11" t="s">
        <v>10</v>
      </c>
      <c r="F438" s="11">
        <v>10</v>
      </c>
      <c r="G438" s="11">
        <v>1</v>
      </c>
      <c r="H438" s="12">
        <v>2.2999999999999998</v>
      </c>
      <c r="I438" s="11" t="str">
        <f t="shared" si="38"/>
        <v>low</v>
      </c>
      <c r="J438" s="11" t="s">
        <v>11</v>
      </c>
      <c r="K438" s="13">
        <v>123.94</v>
      </c>
      <c r="L438" s="13">
        <v>0.82555916005372898</v>
      </c>
      <c r="M438" s="13">
        <v>2</v>
      </c>
      <c r="N438" s="13">
        <v>4</v>
      </c>
      <c r="O438" s="13">
        <f t="shared" si="41"/>
        <v>0</v>
      </c>
      <c r="P438" s="13" t="e">
        <f t="shared" si="39"/>
        <v>#N/A</v>
      </c>
      <c r="Q438" s="14" t="e">
        <f t="shared" si="40"/>
        <v>#N/A</v>
      </c>
    </row>
    <row r="439" spans="1:17">
      <c r="A439" s="10" t="s">
        <v>6</v>
      </c>
      <c r="B439" s="11" t="s">
        <v>165</v>
      </c>
      <c r="C439" s="11" t="s">
        <v>12</v>
      </c>
      <c r="D439" s="11" t="s">
        <v>146</v>
      </c>
      <c r="E439" s="11" t="s">
        <v>10</v>
      </c>
      <c r="F439" s="11">
        <v>10</v>
      </c>
      <c r="G439" s="11">
        <v>1</v>
      </c>
      <c r="H439" s="12">
        <v>2.2999999999999998</v>
      </c>
      <c r="I439" s="11" t="str">
        <f t="shared" si="38"/>
        <v>low</v>
      </c>
      <c r="J439" s="11" t="s">
        <v>11</v>
      </c>
      <c r="K439" s="13">
        <v>123.94</v>
      </c>
      <c r="L439" s="13">
        <v>2.0155761288512499</v>
      </c>
      <c r="M439" s="13">
        <v>2</v>
      </c>
      <c r="N439" s="13">
        <v>4</v>
      </c>
      <c r="O439" s="13">
        <f t="shared" si="41"/>
        <v>0</v>
      </c>
      <c r="P439" s="13" t="e">
        <f t="shared" si="39"/>
        <v>#N/A</v>
      </c>
      <c r="Q439" s="14" t="e">
        <f t="shared" si="40"/>
        <v>#N/A</v>
      </c>
    </row>
    <row r="440" spans="1:17">
      <c r="A440" s="10" t="s">
        <v>6</v>
      </c>
      <c r="B440" s="11" t="s">
        <v>166</v>
      </c>
      <c r="C440" s="11" t="s">
        <v>8</v>
      </c>
      <c r="D440" s="11" t="s">
        <v>146</v>
      </c>
      <c r="E440" s="11" t="s">
        <v>10</v>
      </c>
      <c r="F440" s="11">
        <v>10</v>
      </c>
      <c r="G440" s="11">
        <v>1</v>
      </c>
      <c r="H440" s="12">
        <v>2.2999999999999998</v>
      </c>
      <c r="I440" s="11" t="str">
        <f t="shared" si="38"/>
        <v>low</v>
      </c>
      <c r="J440" s="11" t="s">
        <v>11</v>
      </c>
      <c r="K440" s="13">
        <v>124.54</v>
      </c>
      <c r="L440" s="13">
        <v>0</v>
      </c>
      <c r="M440" s="13">
        <v>2</v>
      </c>
      <c r="N440" s="13">
        <v>4</v>
      </c>
      <c r="O440" s="13">
        <f t="shared" si="41"/>
        <v>0</v>
      </c>
      <c r="P440" s="13" t="e">
        <f t="shared" si="39"/>
        <v>#N/A</v>
      </c>
      <c r="Q440" s="14" t="e">
        <f t="shared" si="40"/>
        <v>#N/A</v>
      </c>
    </row>
    <row r="441" spans="1:17" ht="15" thickBot="1">
      <c r="A441" s="15" t="s">
        <v>6</v>
      </c>
      <c r="B441" s="16" t="s">
        <v>166</v>
      </c>
      <c r="C441" s="16" t="s">
        <v>12</v>
      </c>
      <c r="D441" s="16" t="s">
        <v>146</v>
      </c>
      <c r="E441" s="16" t="s">
        <v>10</v>
      </c>
      <c r="F441" s="16">
        <v>10</v>
      </c>
      <c r="G441" s="16">
        <v>1</v>
      </c>
      <c r="H441" s="17">
        <v>2.2999999999999998</v>
      </c>
      <c r="I441" s="16" t="str">
        <f t="shared" si="38"/>
        <v>low</v>
      </c>
      <c r="J441" s="16" t="s">
        <v>11</v>
      </c>
      <c r="K441" s="18">
        <v>124.54</v>
      </c>
      <c r="L441" s="18">
        <v>2.2517246597499301</v>
      </c>
      <c r="M441" s="18">
        <v>2</v>
      </c>
      <c r="N441" s="18">
        <v>4</v>
      </c>
      <c r="O441" s="18">
        <f t="shared" si="41"/>
        <v>0</v>
      </c>
      <c r="P441" s="18" t="e">
        <f t="shared" si="39"/>
        <v>#N/A</v>
      </c>
      <c r="Q441" s="19" t="e">
        <f t="shared" si="40"/>
        <v>#N/A</v>
      </c>
    </row>
    <row r="442" spans="1:17">
      <c r="A442" s="5" t="s">
        <v>6</v>
      </c>
      <c r="B442" s="6" t="s">
        <v>163</v>
      </c>
      <c r="C442" s="6" t="s">
        <v>8</v>
      </c>
      <c r="D442" s="6" t="s">
        <v>146</v>
      </c>
      <c r="E442" s="6" t="s">
        <v>10</v>
      </c>
      <c r="F442" s="6">
        <v>10</v>
      </c>
      <c r="G442" s="6">
        <v>2</v>
      </c>
      <c r="H442" s="7">
        <v>2.2999999999999998</v>
      </c>
      <c r="I442" s="6" t="str">
        <f t="shared" si="38"/>
        <v>low</v>
      </c>
      <c r="J442" s="6" t="s">
        <v>11</v>
      </c>
      <c r="K442" s="8">
        <v>123.85</v>
      </c>
      <c r="L442" s="8">
        <v>1.6521710102717</v>
      </c>
      <c r="M442" s="8">
        <v>2</v>
      </c>
      <c r="N442" s="8">
        <v>4</v>
      </c>
      <c r="O442" s="8">
        <f t="shared" si="41"/>
        <v>0</v>
      </c>
      <c r="P442" s="8" t="e">
        <f t="shared" si="39"/>
        <v>#N/A</v>
      </c>
      <c r="Q442" s="9" t="e">
        <f t="shared" si="40"/>
        <v>#N/A</v>
      </c>
    </row>
    <row r="443" spans="1:17">
      <c r="A443" s="10" t="s">
        <v>6</v>
      </c>
      <c r="B443" s="11" t="s">
        <v>163</v>
      </c>
      <c r="C443" s="11" t="s">
        <v>12</v>
      </c>
      <c r="D443" s="11" t="s">
        <v>146</v>
      </c>
      <c r="E443" s="11" t="s">
        <v>10</v>
      </c>
      <c r="F443" s="11">
        <v>10</v>
      </c>
      <c r="G443" s="11">
        <v>2</v>
      </c>
      <c r="H443" s="12">
        <v>2.2999999999999998</v>
      </c>
      <c r="I443" s="11" t="str">
        <f t="shared" si="38"/>
        <v>low</v>
      </c>
      <c r="J443" s="11" t="s">
        <v>11</v>
      </c>
      <c r="K443" s="13">
        <v>123.85</v>
      </c>
      <c r="L443" s="13">
        <v>0.66517153329135703</v>
      </c>
      <c r="M443" s="13">
        <v>2</v>
      </c>
      <c r="N443" s="13">
        <v>4</v>
      </c>
      <c r="O443" s="13">
        <f t="shared" si="41"/>
        <v>0</v>
      </c>
      <c r="P443" s="13" t="e">
        <f t="shared" si="39"/>
        <v>#N/A</v>
      </c>
      <c r="Q443" s="14" t="e">
        <f t="shared" si="40"/>
        <v>#N/A</v>
      </c>
    </row>
    <row r="444" spans="1:17">
      <c r="A444" s="10" t="s">
        <v>6</v>
      </c>
      <c r="B444" s="11" t="s">
        <v>164</v>
      </c>
      <c r="C444" s="11" t="s">
        <v>8</v>
      </c>
      <c r="D444" s="11" t="s">
        <v>146</v>
      </c>
      <c r="E444" s="11" t="s">
        <v>10</v>
      </c>
      <c r="F444" s="11">
        <v>10</v>
      </c>
      <c r="G444" s="11">
        <v>2</v>
      </c>
      <c r="H444" s="12">
        <v>2.2999999999999998</v>
      </c>
      <c r="I444" s="11" t="str">
        <f t="shared" si="38"/>
        <v>low</v>
      </c>
      <c r="J444" s="11" t="s">
        <v>11</v>
      </c>
      <c r="K444" s="13">
        <v>123.64</v>
      </c>
      <c r="L444" s="13">
        <v>9.2958598066246595E-2</v>
      </c>
      <c r="M444" s="13">
        <v>2</v>
      </c>
      <c r="N444" s="13">
        <v>4</v>
      </c>
      <c r="O444" s="13">
        <f t="shared" si="41"/>
        <v>0</v>
      </c>
      <c r="P444" s="13" t="e">
        <f t="shared" si="39"/>
        <v>#N/A</v>
      </c>
      <c r="Q444" s="14" t="e">
        <f t="shared" si="40"/>
        <v>#N/A</v>
      </c>
    </row>
    <row r="445" spans="1:17">
      <c r="A445" s="10" t="s">
        <v>6</v>
      </c>
      <c r="B445" s="11" t="s">
        <v>164</v>
      </c>
      <c r="C445" s="11" t="s">
        <v>12</v>
      </c>
      <c r="D445" s="11" t="s">
        <v>146</v>
      </c>
      <c r="E445" s="11" t="s">
        <v>10</v>
      </c>
      <c r="F445" s="11">
        <v>10</v>
      </c>
      <c r="G445" s="11">
        <v>2</v>
      </c>
      <c r="H445" s="12">
        <v>2.2999999999999998</v>
      </c>
      <c r="I445" s="11" t="str">
        <f t="shared" si="38"/>
        <v>low</v>
      </c>
      <c r="J445" s="11" t="s">
        <v>11</v>
      </c>
      <c r="K445" s="13">
        <v>123.64</v>
      </c>
      <c r="L445" s="13">
        <v>0.59658581942204603</v>
      </c>
      <c r="M445" s="13">
        <v>2</v>
      </c>
      <c r="N445" s="13">
        <v>4</v>
      </c>
      <c r="O445" s="13">
        <f t="shared" si="41"/>
        <v>0</v>
      </c>
      <c r="P445" s="13" t="e">
        <f t="shared" si="39"/>
        <v>#N/A</v>
      </c>
      <c r="Q445" s="14" t="e">
        <f t="shared" si="40"/>
        <v>#N/A</v>
      </c>
    </row>
    <row r="446" spans="1:17">
      <c r="A446" s="10" t="s">
        <v>6</v>
      </c>
      <c r="B446" s="11" t="s">
        <v>165</v>
      </c>
      <c r="C446" s="11" t="s">
        <v>8</v>
      </c>
      <c r="D446" s="11" t="s">
        <v>146</v>
      </c>
      <c r="E446" s="11" t="s">
        <v>10</v>
      </c>
      <c r="F446" s="11">
        <v>10</v>
      </c>
      <c r="G446" s="11">
        <v>2</v>
      </c>
      <c r="H446" s="12">
        <v>2.2999999999999998</v>
      </c>
      <c r="I446" s="11" t="str">
        <f t="shared" si="38"/>
        <v>low</v>
      </c>
      <c r="J446" s="11" t="s">
        <v>11</v>
      </c>
      <c r="K446" s="13">
        <v>123.94</v>
      </c>
      <c r="L446" s="13">
        <v>0.82555916005372898</v>
      </c>
      <c r="M446" s="13">
        <v>2</v>
      </c>
      <c r="N446" s="13">
        <v>4</v>
      </c>
      <c r="O446" s="13">
        <f t="shared" si="41"/>
        <v>0</v>
      </c>
      <c r="P446" s="13" t="e">
        <f t="shared" si="39"/>
        <v>#N/A</v>
      </c>
      <c r="Q446" s="14" t="e">
        <f t="shared" si="40"/>
        <v>#N/A</v>
      </c>
    </row>
    <row r="447" spans="1:17">
      <c r="A447" s="10" t="s">
        <v>6</v>
      </c>
      <c r="B447" s="11" t="s">
        <v>165</v>
      </c>
      <c r="C447" s="11" t="s">
        <v>12</v>
      </c>
      <c r="D447" s="11" t="s">
        <v>146</v>
      </c>
      <c r="E447" s="11" t="s">
        <v>10</v>
      </c>
      <c r="F447" s="11">
        <v>10</v>
      </c>
      <c r="G447" s="11">
        <v>2</v>
      </c>
      <c r="H447" s="12">
        <v>2.2999999999999998</v>
      </c>
      <c r="I447" s="11" t="str">
        <f t="shared" si="38"/>
        <v>low</v>
      </c>
      <c r="J447" s="11" t="s">
        <v>11</v>
      </c>
      <c r="K447" s="13">
        <v>123.94</v>
      </c>
      <c r="L447" s="13">
        <v>2.0155761288512499</v>
      </c>
      <c r="M447" s="13">
        <v>2</v>
      </c>
      <c r="N447" s="13">
        <v>4</v>
      </c>
      <c r="O447" s="13">
        <f t="shared" si="41"/>
        <v>0</v>
      </c>
      <c r="P447" s="13" t="e">
        <f t="shared" si="39"/>
        <v>#N/A</v>
      </c>
      <c r="Q447" s="14" t="e">
        <f t="shared" si="40"/>
        <v>#N/A</v>
      </c>
    </row>
    <row r="448" spans="1:17">
      <c r="A448" s="10" t="s">
        <v>6</v>
      </c>
      <c r="B448" s="11" t="s">
        <v>166</v>
      </c>
      <c r="C448" s="11" t="s">
        <v>8</v>
      </c>
      <c r="D448" s="11" t="s">
        <v>146</v>
      </c>
      <c r="E448" s="11" t="s">
        <v>10</v>
      </c>
      <c r="F448" s="11">
        <v>10</v>
      </c>
      <c r="G448" s="11">
        <v>2</v>
      </c>
      <c r="H448" s="12">
        <v>2.2999999999999998</v>
      </c>
      <c r="I448" s="11" t="str">
        <f t="shared" si="38"/>
        <v>low</v>
      </c>
      <c r="J448" s="11" t="s">
        <v>11</v>
      </c>
      <c r="K448" s="13">
        <v>124.54</v>
      </c>
      <c r="L448" s="13">
        <v>0</v>
      </c>
      <c r="M448" s="13">
        <v>2</v>
      </c>
      <c r="N448" s="13">
        <v>4</v>
      </c>
      <c r="O448" s="13">
        <f t="shared" si="41"/>
        <v>0</v>
      </c>
      <c r="P448" s="13" t="e">
        <f t="shared" si="39"/>
        <v>#N/A</v>
      </c>
      <c r="Q448" s="14" t="e">
        <f t="shared" si="40"/>
        <v>#N/A</v>
      </c>
    </row>
    <row r="449" spans="1:17" ht="15" thickBot="1">
      <c r="A449" s="15" t="s">
        <v>6</v>
      </c>
      <c r="B449" s="16" t="s">
        <v>166</v>
      </c>
      <c r="C449" s="16" t="s">
        <v>12</v>
      </c>
      <c r="D449" s="16" t="s">
        <v>146</v>
      </c>
      <c r="E449" s="16" t="s">
        <v>10</v>
      </c>
      <c r="F449" s="16">
        <v>10</v>
      </c>
      <c r="G449" s="16">
        <v>2</v>
      </c>
      <c r="H449" s="17">
        <v>2.2999999999999998</v>
      </c>
      <c r="I449" s="16" t="str">
        <f t="shared" si="38"/>
        <v>low</v>
      </c>
      <c r="J449" s="16" t="s">
        <v>11</v>
      </c>
      <c r="K449" s="18">
        <v>124.54</v>
      </c>
      <c r="L449" s="18">
        <v>2.2517246597499301</v>
      </c>
      <c r="M449" s="18">
        <v>2</v>
      </c>
      <c r="N449" s="18">
        <v>4</v>
      </c>
      <c r="O449" s="18">
        <f t="shared" si="41"/>
        <v>0</v>
      </c>
      <c r="P449" s="18" t="e">
        <f t="shared" si="39"/>
        <v>#N/A</v>
      </c>
      <c r="Q449" s="19" t="e">
        <f t="shared" si="40"/>
        <v>#N/A</v>
      </c>
    </row>
    <row r="450" spans="1:17">
      <c r="A450" s="5" t="s">
        <v>6</v>
      </c>
      <c r="B450" s="6" t="s">
        <v>167</v>
      </c>
      <c r="C450" s="6" t="s">
        <v>8</v>
      </c>
      <c r="D450" s="6" t="s">
        <v>146</v>
      </c>
      <c r="E450" s="6" t="s">
        <v>10</v>
      </c>
      <c r="F450" s="6">
        <v>10</v>
      </c>
      <c r="G450" s="6">
        <v>3</v>
      </c>
      <c r="H450" s="7">
        <v>2.2999999999999998</v>
      </c>
      <c r="I450" s="6" t="str">
        <f t="shared" si="38"/>
        <v>low</v>
      </c>
      <c r="J450" s="6" t="s">
        <v>11</v>
      </c>
      <c r="K450" s="8">
        <v>122.7</v>
      </c>
      <c r="L450" s="8">
        <v>4.4880262575332202</v>
      </c>
      <c r="M450" s="8">
        <v>2</v>
      </c>
      <c r="N450" s="8">
        <v>4</v>
      </c>
      <c r="O450" s="8">
        <f t="shared" si="41"/>
        <v>4.4880262575332202</v>
      </c>
      <c r="P450" s="8">
        <f t="shared" si="39"/>
        <v>3.657723111274018E-2</v>
      </c>
      <c r="Q450" s="9">
        <f t="shared" si="40"/>
        <v>0.13167803200586464</v>
      </c>
    </row>
    <row r="451" spans="1:17">
      <c r="A451" s="10" t="s">
        <v>6</v>
      </c>
      <c r="B451" s="11" t="s">
        <v>167</v>
      </c>
      <c r="C451" s="11" t="s">
        <v>12</v>
      </c>
      <c r="D451" s="11" t="s">
        <v>146</v>
      </c>
      <c r="E451" s="11" t="s">
        <v>10</v>
      </c>
      <c r="F451" s="11">
        <v>10</v>
      </c>
      <c r="G451" s="11">
        <v>3</v>
      </c>
      <c r="H451" s="12">
        <v>2.2999999999999998</v>
      </c>
      <c r="I451" s="11" t="str">
        <f t="shared" ref="I451:I514" si="42">IF(H451=2.3,"low",IF(H451=2.7,"medium",IF(H451=3.2,"high",IF(H451=1.4,"low",IF(H451=2,"medium",IF(H451=3.3,"high"))))))</f>
        <v>low</v>
      </c>
      <c r="J451" s="11" t="s">
        <v>11</v>
      </c>
      <c r="K451" s="13">
        <v>17.43</v>
      </c>
      <c r="L451" s="13">
        <v>537.11362602380996</v>
      </c>
      <c r="M451" s="13">
        <v>2</v>
      </c>
      <c r="N451" s="13">
        <v>4</v>
      </c>
      <c r="O451" s="13">
        <f t="shared" si="41"/>
        <v>537.11362602380996</v>
      </c>
      <c r="P451" s="13">
        <f t="shared" ref="P451:P514" si="43">IF(O451=0,NA(),(O451/K451))</f>
        <v>30.815469077671253</v>
      </c>
      <c r="Q451" s="14">
        <f t="shared" ref="Q451:Q514" si="44">IF(O451=0,NA(),((P451/1000)*3600))</f>
        <v>110.9356886796165</v>
      </c>
    </row>
    <row r="452" spans="1:17">
      <c r="A452" s="10" t="s">
        <v>6</v>
      </c>
      <c r="B452" s="11" t="s">
        <v>168</v>
      </c>
      <c r="C452" s="11" t="s">
        <v>8</v>
      </c>
      <c r="D452" s="11" t="s">
        <v>146</v>
      </c>
      <c r="E452" s="11" t="s">
        <v>10</v>
      </c>
      <c r="F452" s="11">
        <v>10</v>
      </c>
      <c r="G452" s="11">
        <v>3</v>
      </c>
      <c r="H452" s="12">
        <v>2.2999999999999998</v>
      </c>
      <c r="I452" s="11" t="str">
        <f t="shared" si="42"/>
        <v>low</v>
      </c>
      <c r="J452" s="11" t="s">
        <v>11</v>
      </c>
      <c r="K452" s="13">
        <v>123.94</v>
      </c>
      <c r="L452" s="13">
        <v>384.82527139423701</v>
      </c>
      <c r="M452" s="13">
        <v>2</v>
      </c>
      <c r="N452" s="13">
        <v>4</v>
      </c>
      <c r="O452" s="13">
        <f t="shared" si="41"/>
        <v>384.82527139423701</v>
      </c>
      <c r="P452" s="13">
        <f t="shared" si="43"/>
        <v>3.104931994466976</v>
      </c>
      <c r="Q452" s="14">
        <f t="shared" si="44"/>
        <v>11.177755180081112</v>
      </c>
    </row>
    <row r="453" spans="1:17">
      <c r="A453" s="10" t="s">
        <v>6</v>
      </c>
      <c r="B453" s="11" t="s">
        <v>168</v>
      </c>
      <c r="C453" s="11" t="s">
        <v>12</v>
      </c>
      <c r="D453" s="11" t="s">
        <v>146</v>
      </c>
      <c r="E453" s="11" t="s">
        <v>10</v>
      </c>
      <c r="F453" s="11">
        <v>10</v>
      </c>
      <c r="G453" s="11">
        <v>3</v>
      </c>
      <c r="H453" s="12">
        <v>2.2999999999999998</v>
      </c>
      <c r="I453" s="11" t="str">
        <f t="shared" si="42"/>
        <v>low</v>
      </c>
      <c r="J453" s="11" t="s">
        <v>11</v>
      </c>
      <c r="K453" s="13">
        <v>123.94</v>
      </c>
      <c r="L453" s="13">
        <v>361.647439334735</v>
      </c>
      <c r="M453" s="13">
        <v>2</v>
      </c>
      <c r="N453" s="13">
        <v>4</v>
      </c>
      <c r="O453" s="13">
        <f t="shared" si="41"/>
        <v>361.647439334735</v>
      </c>
      <c r="P453" s="13">
        <f t="shared" si="43"/>
        <v>2.9179235060088349</v>
      </c>
      <c r="Q453" s="14">
        <f t="shared" si="44"/>
        <v>10.504524621631806</v>
      </c>
    </row>
    <row r="454" spans="1:17">
      <c r="A454" s="10" t="s">
        <v>6</v>
      </c>
      <c r="B454" s="11" t="s">
        <v>169</v>
      </c>
      <c r="C454" s="11" t="s">
        <v>8</v>
      </c>
      <c r="D454" s="11" t="s">
        <v>146</v>
      </c>
      <c r="E454" s="11" t="s">
        <v>10</v>
      </c>
      <c r="F454" s="11">
        <v>10</v>
      </c>
      <c r="G454" s="11">
        <v>3</v>
      </c>
      <c r="H454" s="12">
        <v>2.2999999999999998</v>
      </c>
      <c r="I454" s="11" t="str">
        <f t="shared" si="42"/>
        <v>low</v>
      </c>
      <c r="J454" s="11" t="s">
        <v>11</v>
      </c>
      <c r="K454" s="13">
        <v>128.07</v>
      </c>
      <c r="L454" s="13">
        <v>0.72432727678156505</v>
      </c>
      <c r="M454" s="13">
        <v>2</v>
      </c>
      <c r="N454" s="13">
        <v>4</v>
      </c>
      <c r="O454" s="13">
        <f t="shared" si="41"/>
        <v>0</v>
      </c>
      <c r="P454" s="13" t="e">
        <f t="shared" si="43"/>
        <v>#N/A</v>
      </c>
      <c r="Q454" s="14" t="e">
        <f t="shared" si="44"/>
        <v>#N/A</v>
      </c>
    </row>
    <row r="455" spans="1:17">
      <c r="A455" s="10" t="s">
        <v>6</v>
      </c>
      <c r="B455" s="11" t="s">
        <v>169</v>
      </c>
      <c r="C455" s="11" t="s">
        <v>12</v>
      </c>
      <c r="D455" s="11" t="s">
        <v>146</v>
      </c>
      <c r="E455" s="11" t="s">
        <v>10</v>
      </c>
      <c r="F455" s="11">
        <v>10</v>
      </c>
      <c r="G455" s="11">
        <v>3</v>
      </c>
      <c r="H455" s="12">
        <v>2.2999999999999998</v>
      </c>
      <c r="I455" s="11" t="str">
        <f t="shared" si="42"/>
        <v>low</v>
      </c>
      <c r="J455" s="11" t="s">
        <v>11</v>
      </c>
      <c r="K455" s="13">
        <v>17.16</v>
      </c>
      <c r="L455" s="13">
        <v>639.229432855185</v>
      </c>
      <c r="M455" s="13">
        <v>2</v>
      </c>
      <c r="N455" s="13">
        <v>4</v>
      </c>
      <c r="O455" s="13">
        <f t="shared" si="41"/>
        <v>639.229432855185</v>
      </c>
      <c r="P455" s="13">
        <f t="shared" si="43"/>
        <v>37.251132450768353</v>
      </c>
      <c r="Q455" s="14">
        <f t="shared" si="44"/>
        <v>134.10407682276607</v>
      </c>
    </row>
    <row r="456" spans="1:17">
      <c r="A456" s="10" t="s">
        <v>6</v>
      </c>
      <c r="B456" s="11" t="s">
        <v>170</v>
      </c>
      <c r="C456" s="11" t="s">
        <v>8</v>
      </c>
      <c r="D456" s="11" t="s">
        <v>146</v>
      </c>
      <c r="E456" s="11" t="s">
        <v>10</v>
      </c>
      <c r="F456" s="11">
        <v>10</v>
      </c>
      <c r="G456" s="11">
        <v>3</v>
      </c>
      <c r="H456" s="12">
        <v>2.2999999999999998</v>
      </c>
      <c r="I456" s="11" t="str">
        <f t="shared" si="42"/>
        <v>low</v>
      </c>
      <c r="J456" s="11" t="s">
        <v>11</v>
      </c>
      <c r="K456" s="13">
        <v>125.55</v>
      </c>
      <c r="L456" s="13">
        <v>3.3956712601137702</v>
      </c>
      <c r="M456" s="13">
        <v>2</v>
      </c>
      <c r="N456" s="13">
        <v>4</v>
      </c>
      <c r="O456" s="13">
        <f t="shared" si="41"/>
        <v>0</v>
      </c>
      <c r="P456" s="13" t="e">
        <f t="shared" si="43"/>
        <v>#N/A</v>
      </c>
      <c r="Q456" s="14" t="e">
        <f t="shared" si="44"/>
        <v>#N/A</v>
      </c>
    </row>
    <row r="457" spans="1:17" ht="15" thickBot="1">
      <c r="A457" s="15" t="s">
        <v>6</v>
      </c>
      <c r="B457" s="16" t="s">
        <v>170</v>
      </c>
      <c r="C457" s="16" t="s">
        <v>12</v>
      </c>
      <c r="D457" s="16" t="s">
        <v>146</v>
      </c>
      <c r="E457" s="16" t="s">
        <v>10</v>
      </c>
      <c r="F457" s="16">
        <v>10</v>
      </c>
      <c r="G457" s="16">
        <v>3</v>
      </c>
      <c r="H457" s="17">
        <v>2.2999999999999998</v>
      </c>
      <c r="I457" s="16" t="str">
        <f t="shared" si="42"/>
        <v>low</v>
      </c>
      <c r="J457" s="16" t="s">
        <v>11</v>
      </c>
      <c r="K457" s="18">
        <v>20.68</v>
      </c>
      <c r="L457" s="18">
        <v>471.91788131387301</v>
      </c>
      <c r="M457" s="18">
        <v>2</v>
      </c>
      <c r="N457" s="18">
        <v>4</v>
      </c>
      <c r="O457" s="18">
        <f t="shared" si="41"/>
        <v>471.91788131387301</v>
      </c>
      <c r="P457" s="18">
        <f t="shared" si="43"/>
        <v>22.820013603185348</v>
      </c>
      <c r="Q457" s="19">
        <f t="shared" si="44"/>
        <v>82.152048971467252</v>
      </c>
    </row>
    <row r="458" spans="1:17">
      <c r="A458" s="5" t="s">
        <v>6</v>
      </c>
      <c r="B458" s="6" t="s">
        <v>171</v>
      </c>
      <c r="C458" s="6" t="s">
        <v>8</v>
      </c>
      <c r="D458" s="6" t="s">
        <v>146</v>
      </c>
      <c r="E458" s="6" t="s">
        <v>10</v>
      </c>
      <c r="F458" s="6">
        <v>10</v>
      </c>
      <c r="G458" s="6">
        <v>1</v>
      </c>
      <c r="H458" s="7">
        <v>2.7</v>
      </c>
      <c r="I458" s="6" t="str">
        <f t="shared" si="42"/>
        <v>medium</v>
      </c>
      <c r="J458" s="6" t="s">
        <v>11</v>
      </c>
      <c r="K458" s="8">
        <v>142.59</v>
      </c>
      <c r="L458" s="8">
        <v>-0.212573567142641</v>
      </c>
      <c r="M458" s="8">
        <v>2</v>
      </c>
      <c r="N458" s="8">
        <v>4</v>
      </c>
      <c r="O458" s="8">
        <f t="shared" si="41"/>
        <v>0</v>
      </c>
      <c r="P458" s="8" t="e">
        <f t="shared" si="43"/>
        <v>#N/A</v>
      </c>
      <c r="Q458" s="9" t="e">
        <f t="shared" si="44"/>
        <v>#N/A</v>
      </c>
    </row>
    <row r="459" spans="1:17">
      <c r="A459" s="10" t="s">
        <v>6</v>
      </c>
      <c r="B459" s="11" t="s">
        <v>171</v>
      </c>
      <c r="C459" s="11" t="s">
        <v>12</v>
      </c>
      <c r="D459" s="11" t="s">
        <v>146</v>
      </c>
      <c r="E459" s="11" t="s">
        <v>10</v>
      </c>
      <c r="F459" s="11">
        <v>10</v>
      </c>
      <c r="G459" s="11">
        <v>1</v>
      </c>
      <c r="H459" s="12">
        <v>2.7</v>
      </c>
      <c r="I459" s="11" t="str">
        <f t="shared" si="42"/>
        <v>medium</v>
      </c>
      <c r="J459" s="11" t="s">
        <v>11</v>
      </c>
      <c r="K459" s="13">
        <v>142.59</v>
      </c>
      <c r="L459" s="13">
        <v>2.8214455443322199</v>
      </c>
      <c r="M459" s="13">
        <v>2</v>
      </c>
      <c r="N459" s="13">
        <v>4</v>
      </c>
      <c r="O459" s="13">
        <f t="shared" si="41"/>
        <v>0</v>
      </c>
      <c r="P459" s="13" t="e">
        <f t="shared" si="43"/>
        <v>#N/A</v>
      </c>
      <c r="Q459" s="14" t="e">
        <f t="shared" si="44"/>
        <v>#N/A</v>
      </c>
    </row>
    <row r="460" spans="1:17">
      <c r="A460" s="10" t="s">
        <v>6</v>
      </c>
      <c r="B460" s="11" t="s">
        <v>172</v>
      </c>
      <c r="C460" s="11" t="s">
        <v>8</v>
      </c>
      <c r="D460" s="11" t="s">
        <v>146</v>
      </c>
      <c r="E460" s="11" t="s">
        <v>10</v>
      </c>
      <c r="F460" s="11">
        <v>10</v>
      </c>
      <c r="G460" s="11">
        <v>1</v>
      </c>
      <c r="H460" s="12">
        <v>2.7</v>
      </c>
      <c r="I460" s="11" t="str">
        <f t="shared" si="42"/>
        <v>medium</v>
      </c>
      <c r="J460" s="11" t="s">
        <v>11</v>
      </c>
      <c r="K460" s="13">
        <v>126.08</v>
      </c>
      <c r="L460" s="13">
        <v>-0.64904307899904301</v>
      </c>
      <c r="M460" s="13">
        <v>2</v>
      </c>
      <c r="N460" s="13">
        <v>4</v>
      </c>
      <c r="O460" s="13">
        <f t="shared" si="41"/>
        <v>0</v>
      </c>
      <c r="P460" s="13" t="e">
        <f t="shared" si="43"/>
        <v>#N/A</v>
      </c>
      <c r="Q460" s="14" t="e">
        <f t="shared" si="44"/>
        <v>#N/A</v>
      </c>
    </row>
    <row r="461" spans="1:17">
      <c r="A461" s="10" t="s">
        <v>6</v>
      </c>
      <c r="B461" s="11" t="s">
        <v>172</v>
      </c>
      <c r="C461" s="11" t="s">
        <v>12</v>
      </c>
      <c r="D461" s="11" t="s">
        <v>146</v>
      </c>
      <c r="E461" s="11" t="s">
        <v>10</v>
      </c>
      <c r="F461" s="11">
        <v>10</v>
      </c>
      <c r="G461" s="11">
        <v>1</v>
      </c>
      <c r="H461" s="12">
        <v>2.7</v>
      </c>
      <c r="I461" s="11" t="str">
        <f t="shared" si="42"/>
        <v>medium</v>
      </c>
      <c r="J461" s="11" t="s">
        <v>11</v>
      </c>
      <c r="K461" s="13">
        <v>126.08</v>
      </c>
      <c r="L461" s="13">
        <v>1.56570734020234</v>
      </c>
      <c r="M461" s="13">
        <v>2</v>
      </c>
      <c r="N461" s="13">
        <v>4</v>
      </c>
      <c r="O461" s="13">
        <f t="shared" si="41"/>
        <v>0</v>
      </c>
      <c r="P461" s="13" t="e">
        <f t="shared" si="43"/>
        <v>#N/A</v>
      </c>
      <c r="Q461" s="14" t="e">
        <f t="shared" si="44"/>
        <v>#N/A</v>
      </c>
    </row>
    <row r="462" spans="1:17">
      <c r="A462" s="10" t="s">
        <v>6</v>
      </c>
      <c r="B462" s="11" t="s">
        <v>173</v>
      </c>
      <c r="C462" s="11" t="s">
        <v>8</v>
      </c>
      <c r="D462" s="11" t="s">
        <v>146</v>
      </c>
      <c r="E462" s="11" t="s">
        <v>10</v>
      </c>
      <c r="F462" s="11">
        <v>10</v>
      </c>
      <c r="G462" s="11">
        <v>1</v>
      </c>
      <c r="H462" s="12">
        <v>2.7</v>
      </c>
      <c r="I462" s="11" t="str">
        <f t="shared" si="42"/>
        <v>medium</v>
      </c>
      <c r="J462" s="11" t="s">
        <v>11</v>
      </c>
      <c r="K462" s="13">
        <v>125.99</v>
      </c>
      <c r="L462" s="13">
        <v>0.65149996049456904</v>
      </c>
      <c r="M462" s="13">
        <v>2</v>
      </c>
      <c r="N462" s="13">
        <v>4</v>
      </c>
      <c r="O462" s="13">
        <f t="shared" si="41"/>
        <v>0</v>
      </c>
      <c r="P462" s="13" t="e">
        <f t="shared" si="43"/>
        <v>#N/A</v>
      </c>
      <c r="Q462" s="14" t="e">
        <f t="shared" si="44"/>
        <v>#N/A</v>
      </c>
    </row>
    <row r="463" spans="1:17">
      <c r="A463" s="10" t="s">
        <v>6</v>
      </c>
      <c r="B463" s="11" t="s">
        <v>173</v>
      </c>
      <c r="C463" s="11" t="s">
        <v>12</v>
      </c>
      <c r="D463" s="11" t="s">
        <v>146</v>
      </c>
      <c r="E463" s="11" t="s">
        <v>10</v>
      </c>
      <c r="F463" s="11">
        <v>10</v>
      </c>
      <c r="G463" s="11">
        <v>1</v>
      </c>
      <c r="H463" s="12">
        <v>2.7</v>
      </c>
      <c r="I463" s="11" t="str">
        <f t="shared" si="42"/>
        <v>medium</v>
      </c>
      <c r="J463" s="11" t="s">
        <v>11</v>
      </c>
      <c r="K463" s="13">
        <v>125.99</v>
      </c>
      <c r="L463" s="13">
        <v>4.2195300503947699</v>
      </c>
      <c r="M463" s="13">
        <v>2</v>
      </c>
      <c r="N463" s="13">
        <v>4</v>
      </c>
      <c r="O463" s="13">
        <f t="shared" si="41"/>
        <v>4.2195300503947699</v>
      </c>
      <c r="P463" s="13">
        <f t="shared" si="43"/>
        <v>3.349099174850996E-2</v>
      </c>
      <c r="Q463" s="14">
        <f t="shared" si="44"/>
        <v>0.12056757029463586</v>
      </c>
    </row>
    <row r="464" spans="1:17">
      <c r="A464" s="10" t="s">
        <v>6</v>
      </c>
      <c r="B464" s="11" t="s">
        <v>174</v>
      </c>
      <c r="C464" s="11" t="s">
        <v>8</v>
      </c>
      <c r="D464" s="11" t="s">
        <v>146</v>
      </c>
      <c r="E464" s="11" t="s">
        <v>10</v>
      </c>
      <c r="F464" s="11">
        <v>10</v>
      </c>
      <c r="G464" s="11">
        <v>1</v>
      </c>
      <c r="H464" s="12">
        <v>2.7</v>
      </c>
      <c r="I464" s="11" t="str">
        <f t="shared" si="42"/>
        <v>medium</v>
      </c>
      <c r="J464" s="11" t="s">
        <v>11</v>
      </c>
      <c r="K464" s="13">
        <v>125.18</v>
      </c>
      <c r="L464" s="13">
        <v>3.2640446039034701</v>
      </c>
      <c r="M464" s="13">
        <v>2</v>
      </c>
      <c r="N464" s="13">
        <v>4</v>
      </c>
      <c r="O464" s="13">
        <f t="shared" si="41"/>
        <v>0</v>
      </c>
      <c r="P464" s="13" t="e">
        <f t="shared" si="43"/>
        <v>#N/A</v>
      </c>
      <c r="Q464" s="14" t="e">
        <f t="shared" si="44"/>
        <v>#N/A</v>
      </c>
    </row>
    <row r="465" spans="1:17" ht="15" thickBot="1">
      <c r="A465" s="15" t="s">
        <v>6</v>
      </c>
      <c r="B465" s="16" t="s">
        <v>174</v>
      </c>
      <c r="C465" s="16" t="s">
        <v>12</v>
      </c>
      <c r="D465" s="16" t="s">
        <v>146</v>
      </c>
      <c r="E465" s="16" t="s">
        <v>10</v>
      </c>
      <c r="F465" s="16">
        <v>10</v>
      </c>
      <c r="G465" s="16">
        <v>1</v>
      </c>
      <c r="H465" s="17">
        <v>2.7</v>
      </c>
      <c r="I465" s="16" t="str">
        <f t="shared" si="42"/>
        <v>medium</v>
      </c>
      <c r="J465" s="16" t="s">
        <v>11</v>
      </c>
      <c r="K465" s="18">
        <v>125.18</v>
      </c>
      <c r="L465" s="18">
        <v>1.72221661371047</v>
      </c>
      <c r="M465" s="18">
        <v>2</v>
      </c>
      <c r="N465" s="18">
        <v>4</v>
      </c>
      <c r="O465" s="18">
        <f t="shared" si="41"/>
        <v>0</v>
      </c>
      <c r="P465" s="18" t="e">
        <f t="shared" si="43"/>
        <v>#N/A</v>
      </c>
      <c r="Q465" s="19" t="e">
        <f t="shared" si="44"/>
        <v>#N/A</v>
      </c>
    </row>
    <row r="466" spans="1:17">
      <c r="A466" s="5" t="s">
        <v>6</v>
      </c>
      <c r="B466" s="6" t="s">
        <v>175</v>
      </c>
      <c r="C466" s="6" t="s">
        <v>8</v>
      </c>
      <c r="D466" s="6" t="s">
        <v>146</v>
      </c>
      <c r="E466" s="6" t="s">
        <v>10</v>
      </c>
      <c r="F466" s="6">
        <v>10</v>
      </c>
      <c r="G466" s="6">
        <v>2</v>
      </c>
      <c r="H466" s="7">
        <v>2.7</v>
      </c>
      <c r="I466" s="6" t="str">
        <f t="shared" si="42"/>
        <v>medium</v>
      </c>
      <c r="J466" s="6" t="s">
        <v>11</v>
      </c>
      <c r="K466" s="8">
        <v>28.39</v>
      </c>
      <c r="L466" s="8">
        <v>1.81282856951964</v>
      </c>
      <c r="M466" s="8">
        <v>2</v>
      </c>
      <c r="N466" s="8">
        <v>4</v>
      </c>
      <c r="O466" s="8">
        <f t="shared" ref="O466:O529" si="45">(IF(L466&lt;N466,0,L466))</f>
        <v>0</v>
      </c>
      <c r="P466" s="8" t="e">
        <f t="shared" si="43"/>
        <v>#N/A</v>
      </c>
      <c r="Q466" s="9" t="e">
        <f t="shared" si="44"/>
        <v>#N/A</v>
      </c>
    </row>
    <row r="467" spans="1:17">
      <c r="A467" s="10" t="s">
        <v>6</v>
      </c>
      <c r="B467" s="11" t="s">
        <v>175</v>
      </c>
      <c r="C467" s="11" t="s">
        <v>12</v>
      </c>
      <c r="D467" s="11" t="s">
        <v>146</v>
      </c>
      <c r="E467" s="11" t="s">
        <v>10</v>
      </c>
      <c r="F467" s="11">
        <v>10</v>
      </c>
      <c r="G467" s="11">
        <v>2</v>
      </c>
      <c r="H467" s="12">
        <v>2.7</v>
      </c>
      <c r="I467" s="11" t="str">
        <f t="shared" si="42"/>
        <v>medium</v>
      </c>
      <c r="J467" s="11" t="s">
        <v>11</v>
      </c>
      <c r="K467" s="13">
        <v>29.29</v>
      </c>
      <c r="L467" s="13">
        <v>312.87197662069701</v>
      </c>
      <c r="M467" s="13">
        <v>2</v>
      </c>
      <c r="N467" s="13">
        <v>4</v>
      </c>
      <c r="O467" s="13">
        <f t="shared" si="45"/>
        <v>312.87197662069701</v>
      </c>
      <c r="P467" s="13">
        <f t="shared" si="43"/>
        <v>10.681870147514408</v>
      </c>
      <c r="Q467" s="14">
        <f t="shared" si="44"/>
        <v>38.454732531051867</v>
      </c>
    </row>
    <row r="468" spans="1:17">
      <c r="A468" s="10" t="s">
        <v>6</v>
      </c>
      <c r="B468" s="11" t="s">
        <v>176</v>
      </c>
      <c r="C468" s="11" t="s">
        <v>8</v>
      </c>
      <c r="D468" s="11" t="s">
        <v>146</v>
      </c>
      <c r="E468" s="11" t="s">
        <v>10</v>
      </c>
      <c r="F468" s="11">
        <v>10</v>
      </c>
      <c r="G468" s="11">
        <v>2</v>
      </c>
      <c r="H468" s="12">
        <v>2.7</v>
      </c>
      <c r="I468" s="11" t="str">
        <f t="shared" si="42"/>
        <v>medium</v>
      </c>
      <c r="J468" s="11" t="s">
        <v>11</v>
      </c>
      <c r="K468" s="13">
        <v>123.9</v>
      </c>
      <c r="L468" s="13">
        <v>0</v>
      </c>
      <c r="M468" s="13">
        <v>2</v>
      </c>
      <c r="N468" s="13">
        <v>4</v>
      </c>
      <c r="O468" s="13">
        <f t="shared" si="45"/>
        <v>0</v>
      </c>
      <c r="P468" s="13" t="e">
        <f t="shared" si="43"/>
        <v>#N/A</v>
      </c>
      <c r="Q468" s="14" t="e">
        <f t="shared" si="44"/>
        <v>#N/A</v>
      </c>
    </row>
    <row r="469" spans="1:17">
      <c r="A469" s="10" t="s">
        <v>6</v>
      </c>
      <c r="B469" s="11" t="s">
        <v>176</v>
      </c>
      <c r="C469" s="11" t="s">
        <v>12</v>
      </c>
      <c r="D469" s="11" t="s">
        <v>146</v>
      </c>
      <c r="E469" s="11" t="s">
        <v>10</v>
      </c>
      <c r="F469" s="11">
        <v>10</v>
      </c>
      <c r="G469" s="11">
        <v>2</v>
      </c>
      <c r="H469" s="12">
        <v>2.7</v>
      </c>
      <c r="I469" s="11" t="str">
        <f t="shared" si="42"/>
        <v>medium</v>
      </c>
      <c r="J469" s="11" t="s">
        <v>11</v>
      </c>
      <c r="K469" s="13">
        <v>123.9</v>
      </c>
      <c r="L469" s="13">
        <v>0.40450996394488897</v>
      </c>
      <c r="M469" s="13">
        <v>2</v>
      </c>
      <c r="N469" s="13">
        <v>4</v>
      </c>
      <c r="O469" s="13">
        <f t="shared" si="45"/>
        <v>0</v>
      </c>
      <c r="P469" s="13" t="e">
        <f t="shared" si="43"/>
        <v>#N/A</v>
      </c>
      <c r="Q469" s="14" t="e">
        <f t="shared" si="44"/>
        <v>#N/A</v>
      </c>
    </row>
    <row r="470" spans="1:17">
      <c r="A470" s="10" t="s">
        <v>6</v>
      </c>
      <c r="B470" s="11" t="s">
        <v>177</v>
      </c>
      <c r="C470" s="11" t="s">
        <v>8</v>
      </c>
      <c r="D470" s="11" t="s">
        <v>146</v>
      </c>
      <c r="E470" s="11" t="s">
        <v>10</v>
      </c>
      <c r="F470" s="11">
        <v>10</v>
      </c>
      <c r="G470" s="11">
        <v>2</v>
      </c>
      <c r="H470" s="12">
        <v>2.7</v>
      </c>
      <c r="I470" s="11" t="str">
        <f t="shared" si="42"/>
        <v>medium</v>
      </c>
      <c r="J470" s="11" t="s">
        <v>11</v>
      </c>
      <c r="K470" s="13">
        <v>125.77</v>
      </c>
      <c r="L470" s="13">
        <v>0</v>
      </c>
      <c r="M470" s="13">
        <v>2</v>
      </c>
      <c r="N470" s="13">
        <v>4</v>
      </c>
      <c r="O470" s="13">
        <f t="shared" si="45"/>
        <v>0</v>
      </c>
      <c r="P470" s="13" t="e">
        <f t="shared" si="43"/>
        <v>#N/A</v>
      </c>
      <c r="Q470" s="14" t="e">
        <f t="shared" si="44"/>
        <v>#N/A</v>
      </c>
    </row>
    <row r="471" spans="1:17">
      <c r="A471" s="10" t="s">
        <v>6</v>
      </c>
      <c r="B471" s="11" t="s">
        <v>177</v>
      </c>
      <c r="C471" s="11" t="s">
        <v>12</v>
      </c>
      <c r="D471" s="11" t="s">
        <v>146</v>
      </c>
      <c r="E471" s="11" t="s">
        <v>10</v>
      </c>
      <c r="F471" s="11">
        <v>10</v>
      </c>
      <c r="G471" s="11">
        <v>2</v>
      </c>
      <c r="H471" s="12">
        <v>2.7</v>
      </c>
      <c r="I471" s="11" t="str">
        <f t="shared" si="42"/>
        <v>medium</v>
      </c>
      <c r="J471" s="11" t="s">
        <v>11</v>
      </c>
      <c r="K471" s="13">
        <v>125.77</v>
      </c>
      <c r="L471" s="13">
        <v>77.624376465318704</v>
      </c>
      <c r="M471" s="13">
        <v>2</v>
      </c>
      <c r="N471" s="13">
        <v>4</v>
      </c>
      <c r="O471" s="13">
        <f t="shared" si="45"/>
        <v>77.624376465318704</v>
      </c>
      <c r="P471" s="13">
        <f t="shared" si="43"/>
        <v>0.61719310221291812</v>
      </c>
      <c r="Q471" s="14">
        <f t="shared" si="44"/>
        <v>2.2218951679665051</v>
      </c>
    </row>
    <row r="472" spans="1:17">
      <c r="A472" s="10" t="s">
        <v>6</v>
      </c>
      <c r="B472" s="11" t="s">
        <v>178</v>
      </c>
      <c r="C472" s="11" t="s">
        <v>8</v>
      </c>
      <c r="D472" s="11" t="s">
        <v>146</v>
      </c>
      <c r="E472" s="11" t="s">
        <v>10</v>
      </c>
      <c r="F472" s="11">
        <v>10</v>
      </c>
      <c r="G472" s="11">
        <v>2</v>
      </c>
      <c r="H472" s="12">
        <v>2.7</v>
      </c>
      <c r="I472" s="11" t="str">
        <f t="shared" si="42"/>
        <v>medium</v>
      </c>
      <c r="J472" s="11" t="s">
        <v>11</v>
      </c>
      <c r="K472" s="13">
        <v>125.9</v>
      </c>
      <c r="L472" s="13">
        <v>9.7163633229769203E-2</v>
      </c>
      <c r="M472" s="13">
        <v>2</v>
      </c>
      <c r="N472" s="13">
        <v>4</v>
      </c>
      <c r="O472" s="13">
        <f t="shared" si="45"/>
        <v>0</v>
      </c>
      <c r="P472" s="13" t="e">
        <f t="shared" si="43"/>
        <v>#N/A</v>
      </c>
      <c r="Q472" s="14" t="e">
        <f t="shared" si="44"/>
        <v>#N/A</v>
      </c>
    </row>
    <row r="473" spans="1:17" ht="15" thickBot="1">
      <c r="A473" s="15" t="s">
        <v>6</v>
      </c>
      <c r="B473" s="16" t="s">
        <v>178</v>
      </c>
      <c r="C473" s="16" t="s">
        <v>12</v>
      </c>
      <c r="D473" s="16" t="s">
        <v>146</v>
      </c>
      <c r="E473" s="16" t="s">
        <v>10</v>
      </c>
      <c r="F473" s="16">
        <v>10</v>
      </c>
      <c r="G473" s="16">
        <v>2</v>
      </c>
      <c r="H473" s="17">
        <v>2.7</v>
      </c>
      <c r="I473" s="16" t="str">
        <f t="shared" si="42"/>
        <v>medium</v>
      </c>
      <c r="J473" s="16" t="s">
        <v>11</v>
      </c>
      <c r="K473" s="18">
        <v>125.9</v>
      </c>
      <c r="L473" s="18">
        <v>0.72866924823054602</v>
      </c>
      <c r="M473" s="18">
        <v>2</v>
      </c>
      <c r="N473" s="18">
        <v>4</v>
      </c>
      <c r="O473" s="18">
        <f t="shared" si="45"/>
        <v>0</v>
      </c>
      <c r="P473" s="18" t="e">
        <f t="shared" si="43"/>
        <v>#N/A</v>
      </c>
      <c r="Q473" s="19" t="e">
        <f t="shared" si="44"/>
        <v>#N/A</v>
      </c>
    </row>
    <row r="474" spans="1:17">
      <c r="A474" s="5" t="s">
        <v>6</v>
      </c>
      <c r="B474" s="6" t="s">
        <v>179</v>
      </c>
      <c r="C474" s="6" t="s">
        <v>8</v>
      </c>
      <c r="D474" s="6" t="s">
        <v>146</v>
      </c>
      <c r="E474" s="6" t="s">
        <v>10</v>
      </c>
      <c r="F474" s="6">
        <v>10</v>
      </c>
      <c r="G474" s="6">
        <v>3</v>
      </c>
      <c r="H474" s="7">
        <v>2.7</v>
      </c>
      <c r="I474" s="6" t="str">
        <f t="shared" si="42"/>
        <v>medium</v>
      </c>
      <c r="J474" s="6" t="s">
        <v>11</v>
      </c>
      <c r="K474" s="8">
        <v>127.31</v>
      </c>
      <c r="L474" s="8">
        <v>2.8224376021513802</v>
      </c>
      <c r="M474" s="8">
        <v>2</v>
      </c>
      <c r="N474" s="8">
        <v>4</v>
      </c>
      <c r="O474" s="8">
        <f t="shared" si="45"/>
        <v>0</v>
      </c>
      <c r="P474" s="8" t="e">
        <f t="shared" si="43"/>
        <v>#N/A</v>
      </c>
      <c r="Q474" s="9" t="e">
        <f t="shared" si="44"/>
        <v>#N/A</v>
      </c>
    </row>
    <row r="475" spans="1:17">
      <c r="A475" s="10" t="s">
        <v>6</v>
      </c>
      <c r="B475" s="11" t="s">
        <v>179</v>
      </c>
      <c r="C475" s="11" t="s">
        <v>12</v>
      </c>
      <c r="D475" s="11" t="s">
        <v>146</v>
      </c>
      <c r="E475" s="11" t="s">
        <v>10</v>
      </c>
      <c r="F475" s="11">
        <v>10</v>
      </c>
      <c r="G475" s="11">
        <v>3</v>
      </c>
      <c r="H475" s="12">
        <v>2.7</v>
      </c>
      <c r="I475" s="11" t="str">
        <f t="shared" si="42"/>
        <v>medium</v>
      </c>
      <c r="J475" s="11" t="s">
        <v>11</v>
      </c>
      <c r="K475" s="13">
        <v>12.26</v>
      </c>
      <c r="L475" s="13">
        <v>274.532204974845</v>
      </c>
      <c r="M475" s="13">
        <v>2</v>
      </c>
      <c r="N475" s="13">
        <v>4</v>
      </c>
      <c r="O475" s="13">
        <f t="shared" si="45"/>
        <v>274.532204974845</v>
      </c>
      <c r="P475" s="13">
        <f t="shared" si="43"/>
        <v>22.392512640688825</v>
      </c>
      <c r="Q475" s="14">
        <f t="shared" si="44"/>
        <v>80.613045506479764</v>
      </c>
    </row>
    <row r="476" spans="1:17">
      <c r="A476" s="10" t="s">
        <v>6</v>
      </c>
      <c r="B476" s="11" t="s">
        <v>180</v>
      </c>
      <c r="C476" s="11" t="s">
        <v>8</v>
      </c>
      <c r="D476" s="11" t="s">
        <v>146</v>
      </c>
      <c r="E476" s="11" t="s">
        <v>10</v>
      </c>
      <c r="F476" s="11">
        <v>10</v>
      </c>
      <c r="G476" s="11">
        <v>3</v>
      </c>
      <c r="H476" s="12">
        <v>2.7</v>
      </c>
      <c r="I476" s="11" t="str">
        <f t="shared" si="42"/>
        <v>medium</v>
      </c>
      <c r="J476" s="11" t="s">
        <v>11</v>
      </c>
      <c r="K476" s="13">
        <v>36.65</v>
      </c>
      <c r="L476" s="13">
        <v>3.5113351559450101</v>
      </c>
      <c r="M476" s="13">
        <v>2</v>
      </c>
      <c r="N476" s="13">
        <v>4</v>
      </c>
      <c r="O476" s="13">
        <f t="shared" si="45"/>
        <v>0</v>
      </c>
      <c r="P476" s="13" t="e">
        <f t="shared" si="43"/>
        <v>#N/A</v>
      </c>
      <c r="Q476" s="14" t="e">
        <f t="shared" si="44"/>
        <v>#N/A</v>
      </c>
    </row>
    <row r="477" spans="1:17">
      <c r="A477" s="10" t="s">
        <v>6</v>
      </c>
      <c r="B477" s="11" t="s">
        <v>180</v>
      </c>
      <c r="C477" s="11" t="s">
        <v>12</v>
      </c>
      <c r="D477" s="11" t="s">
        <v>146</v>
      </c>
      <c r="E477" s="11" t="s">
        <v>10</v>
      </c>
      <c r="F477" s="11">
        <v>10</v>
      </c>
      <c r="G477" s="11">
        <v>3</v>
      </c>
      <c r="H477" s="12">
        <v>2.7</v>
      </c>
      <c r="I477" s="11" t="str">
        <f t="shared" si="42"/>
        <v>medium</v>
      </c>
      <c r="J477" s="11" t="s">
        <v>11</v>
      </c>
      <c r="K477" s="13">
        <v>11.07</v>
      </c>
      <c r="L477" s="13">
        <v>498.51371102922502</v>
      </c>
      <c r="M477" s="13">
        <v>2</v>
      </c>
      <c r="N477" s="13">
        <v>4</v>
      </c>
      <c r="O477" s="13">
        <f t="shared" si="45"/>
        <v>498.51371102922502</v>
      </c>
      <c r="P477" s="13">
        <f t="shared" si="43"/>
        <v>45.032855558195571</v>
      </c>
      <c r="Q477" s="14">
        <f t="shared" si="44"/>
        <v>162.11828000950405</v>
      </c>
    </row>
    <row r="478" spans="1:17">
      <c r="A478" s="10" t="s">
        <v>6</v>
      </c>
      <c r="B478" s="11" t="s">
        <v>181</v>
      </c>
      <c r="C478" s="11" t="s">
        <v>8</v>
      </c>
      <c r="D478" s="11" t="s">
        <v>146</v>
      </c>
      <c r="E478" s="11" t="s">
        <v>10</v>
      </c>
      <c r="F478" s="11">
        <v>10</v>
      </c>
      <c r="G478" s="11">
        <v>3</v>
      </c>
      <c r="H478" s="12">
        <v>2.7</v>
      </c>
      <c r="I478" s="11" t="str">
        <f t="shared" si="42"/>
        <v>medium</v>
      </c>
      <c r="J478" s="11" t="s">
        <v>11</v>
      </c>
      <c r="K478" s="13">
        <v>125</v>
      </c>
      <c r="L478" s="13">
        <v>1.2167239892510799</v>
      </c>
      <c r="M478" s="13">
        <v>2</v>
      </c>
      <c r="N478" s="13">
        <v>4</v>
      </c>
      <c r="O478" s="13">
        <f t="shared" si="45"/>
        <v>0</v>
      </c>
      <c r="P478" s="13" t="e">
        <f t="shared" si="43"/>
        <v>#N/A</v>
      </c>
      <c r="Q478" s="14" t="e">
        <f t="shared" si="44"/>
        <v>#N/A</v>
      </c>
    </row>
    <row r="479" spans="1:17">
      <c r="A479" s="10" t="s">
        <v>6</v>
      </c>
      <c r="B479" s="11" t="s">
        <v>181</v>
      </c>
      <c r="C479" s="11" t="s">
        <v>12</v>
      </c>
      <c r="D479" s="11" t="s">
        <v>146</v>
      </c>
      <c r="E479" s="11" t="s">
        <v>10</v>
      </c>
      <c r="F479" s="11">
        <v>10</v>
      </c>
      <c r="G479" s="11">
        <v>3</v>
      </c>
      <c r="H479" s="12">
        <v>2.7</v>
      </c>
      <c r="I479" s="11" t="str">
        <f t="shared" si="42"/>
        <v>medium</v>
      </c>
      <c r="J479" s="11" t="s">
        <v>11</v>
      </c>
      <c r="K479" s="13">
        <v>125</v>
      </c>
      <c r="L479" s="13">
        <v>120.29316491591</v>
      </c>
      <c r="M479" s="13">
        <v>2</v>
      </c>
      <c r="N479" s="13">
        <v>4</v>
      </c>
      <c r="O479" s="13">
        <f t="shared" si="45"/>
        <v>120.29316491591</v>
      </c>
      <c r="P479" s="13">
        <f t="shared" si="43"/>
        <v>0.96234531932727996</v>
      </c>
      <c r="Q479" s="14">
        <f t="shared" si="44"/>
        <v>3.4644431495782078</v>
      </c>
    </row>
    <row r="480" spans="1:17">
      <c r="A480" s="10" t="s">
        <v>6</v>
      </c>
      <c r="B480" s="11" t="s">
        <v>182</v>
      </c>
      <c r="C480" s="11" t="s">
        <v>8</v>
      </c>
      <c r="D480" s="11" t="s">
        <v>146</v>
      </c>
      <c r="E480" s="11" t="s">
        <v>10</v>
      </c>
      <c r="F480" s="11">
        <v>10</v>
      </c>
      <c r="G480" s="11">
        <v>3</v>
      </c>
      <c r="H480" s="12">
        <v>2.7</v>
      </c>
      <c r="I480" s="11" t="str">
        <f t="shared" si="42"/>
        <v>medium</v>
      </c>
      <c r="J480" s="11" t="s">
        <v>11</v>
      </c>
      <c r="K480" s="13">
        <v>123.64</v>
      </c>
      <c r="L480" s="13">
        <v>-1.24057336152376</v>
      </c>
      <c r="M480" s="13">
        <v>2</v>
      </c>
      <c r="N480" s="13">
        <v>4</v>
      </c>
      <c r="O480" s="13">
        <f t="shared" si="45"/>
        <v>0</v>
      </c>
      <c r="P480" s="13" t="e">
        <f t="shared" si="43"/>
        <v>#N/A</v>
      </c>
      <c r="Q480" s="14" t="e">
        <f t="shared" si="44"/>
        <v>#N/A</v>
      </c>
    </row>
    <row r="481" spans="1:17" ht="15" thickBot="1">
      <c r="A481" s="15" t="s">
        <v>6</v>
      </c>
      <c r="B481" s="16" t="s">
        <v>182</v>
      </c>
      <c r="C481" s="16" t="s">
        <v>12</v>
      </c>
      <c r="D481" s="16" t="s">
        <v>146</v>
      </c>
      <c r="E481" s="16" t="s">
        <v>10</v>
      </c>
      <c r="F481" s="16">
        <v>10</v>
      </c>
      <c r="G481" s="16">
        <v>3</v>
      </c>
      <c r="H481" s="17">
        <v>2.7</v>
      </c>
      <c r="I481" s="16" t="str">
        <f t="shared" si="42"/>
        <v>medium</v>
      </c>
      <c r="J481" s="16" t="s">
        <v>11</v>
      </c>
      <c r="K481" s="18">
        <v>16.13</v>
      </c>
      <c r="L481" s="18">
        <v>416.48079963999299</v>
      </c>
      <c r="M481" s="18">
        <v>2</v>
      </c>
      <c r="N481" s="18">
        <v>4</v>
      </c>
      <c r="O481" s="18">
        <f t="shared" si="45"/>
        <v>416.48079963999299</v>
      </c>
      <c r="P481" s="18">
        <f t="shared" si="43"/>
        <v>25.820260362057844</v>
      </c>
      <c r="Q481" s="19">
        <f t="shared" si="44"/>
        <v>92.952937303408234</v>
      </c>
    </row>
    <row r="482" spans="1:17">
      <c r="A482" s="5" t="s">
        <v>6</v>
      </c>
      <c r="B482" s="6" t="s">
        <v>183</v>
      </c>
      <c r="C482" s="6" t="s">
        <v>8</v>
      </c>
      <c r="D482" s="6" t="s">
        <v>146</v>
      </c>
      <c r="E482" s="6" t="s">
        <v>10</v>
      </c>
      <c r="F482" s="6">
        <v>10</v>
      </c>
      <c r="G482" s="6">
        <v>1</v>
      </c>
      <c r="H482" s="7">
        <v>3.2</v>
      </c>
      <c r="I482" s="6" t="str">
        <f t="shared" si="42"/>
        <v>high</v>
      </c>
      <c r="J482" s="6" t="s">
        <v>11</v>
      </c>
      <c r="K482" s="8">
        <v>131.28</v>
      </c>
      <c r="L482" s="8">
        <v>1.5087650288741901</v>
      </c>
      <c r="M482" s="8">
        <v>2</v>
      </c>
      <c r="N482" s="8">
        <v>4</v>
      </c>
      <c r="O482" s="8">
        <f t="shared" si="45"/>
        <v>0</v>
      </c>
      <c r="P482" s="8" t="e">
        <f t="shared" si="43"/>
        <v>#N/A</v>
      </c>
      <c r="Q482" s="9" t="e">
        <f t="shared" si="44"/>
        <v>#N/A</v>
      </c>
    </row>
    <row r="483" spans="1:17">
      <c r="A483" s="10" t="s">
        <v>6</v>
      </c>
      <c r="B483" s="11" t="s">
        <v>183</v>
      </c>
      <c r="C483" s="11" t="s">
        <v>12</v>
      </c>
      <c r="D483" s="11" t="s">
        <v>146</v>
      </c>
      <c r="E483" s="11" t="s">
        <v>10</v>
      </c>
      <c r="F483" s="11">
        <v>10</v>
      </c>
      <c r="G483" s="11">
        <v>1</v>
      </c>
      <c r="H483" s="12">
        <v>3.2</v>
      </c>
      <c r="I483" s="11" t="str">
        <f t="shared" si="42"/>
        <v>high</v>
      </c>
      <c r="J483" s="11" t="s">
        <v>11</v>
      </c>
      <c r="K483" s="13">
        <v>131.28</v>
      </c>
      <c r="L483" s="13">
        <v>0.90036709149842398</v>
      </c>
      <c r="M483" s="13">
        <v>2</v>
      </c>
      <c r="N483" s="13">
        <v>4</v>
      </c>
      <c r="O483" s="13">
        <f t="shared" si="45"/>
        <v>0</v>
      </c>
      <c r="P483" s="13" t="e">
        <f t="shared" si="43"/>
        <v>#N/A</v>
      </c>
      <c r="Q483" s="14" t="e">
        <f t="shared" si="44"/>
        <v>#N/A</v>
      </c>
    </row>
    <row r="484" spans="1:17">
      <c r="A484" s="10" t="s">
        <v>6</v>
      </c>
      <c r="B484" s="11" t="s">
        <v>184</v>
      </c>
      <c r="C484" s="11" t="s">
        <v>8</v>
      </c>
      <c r="D484" s="11" t="s">
        <v>146</v>
      </c>
      <c r="E484" s="11" t="s">
        <v>10</v>
      </c>
      <c r="F484" s="11">
        <v>10</v>
      </c>
      <c r="G484" s="11">
        <v>1</v>
      </c>
      <c r="H484" s="12">
        <v>3.2</v>
      </c>
      <c r="I484" s="11" t="str">
        <f t="shared" si="42"/>
        <v>high</v>
      </c>
      <c r="J484" s="11" t="s">
        <v>11</v>
      </c>
      <c r="K484" s="13">
        <v>124.24</v>
      </c>
      <c r="L484" s="13">
        <v>1.54948663349992</v>
      </c>
      <c r="M484" s="13">
        <v>2</v>
      </c>
      <c r="N484" s="13">
        <v>4</v>
      </c>
      <c r="O484" s="13">
        <f t="shared" si="45"/>
        <v>0</v>
      </c>
      <c r="P484" s="13" t="e">
        <f t="shared" si="43"/>
        <v>#N/A</v>
      </c>
      <c r="Q484" s="14" t="e">
        <f t="shared" si="44"/>
        <v>#N/A</v>
      </c>
    </row>
    <row r="485" spans="1:17">
      <c r="A485" s="10" t="s">
        <v>6</v>
      </c>
      <c r="B485" s="11" t="s">
        <v>184</v>
      </c>
      <c r="C485" s="11" t="s">
        <v>12</v>
      </c>
      <c r="D485" s="11" t="s">
        <v>146</v>
      </c>
      <c r="E485" s="11" t="s">
        <v>10</v>
      </c>
      <c r="F485" s="11">
        <v>10</v>
      </c>
      <c r="G485" s="11">
        <v>1</v>
      </c>
      <c r="H485" s="12">
        <v>3.2</v>
      </c>
      <c r="I485" s="11" t="str">
        <f t="shared" si="42"/>
        <v>high</v>
      </c>
      <c r="J485" s="11" t="s">
        <v>11</v>
      </c>
      <c r="K485" s="13">
        <v>124.24</v>
      </c>
      <c r="L485" s="13">
        <v>10.378517426440199</v>
      </c>
      <c r="M485" s="13">
        <v>2</v>
      </c>
      <c r="N485" s="13">
        <v>4</v>
      </c>
      <c r="O485" s="13">
        <f t="shared" si="45"/>
        <v>10.378517426440199</v>
      </c>
      <c r="P485" s="13">
        <f t="shared" si="43"/>
        <v>8.3536038525758208E-2</v>
      </c>
      <c r="Q485" s="14">
        <f t="shared" si="44"/>
        <v>0.30072973869272956</v>
      </c>
    </row>
    <row r="486" spans="1:17">
      <c r="A486" s="10" t="s">
        <v>6</v>
      </c>
      <c r="B486" s="11" t="s">
        <v>185</v>
      </c>
      <c r="C486" s="11" t="s">
        <v>8</v>
      </c>
      <c r="D486" s="11" t="s">
        <v>146</v>
      </c>
      <c r="E486" s="11" t="s">
        <v>10</v>
      </c>
      <c r="F486" s="11">
        <v>10</v>
      </c>
      <c r="G486" s="11">
        <v>1</v>
      </c>
      <c r="H486" s="12">
        <v>3.2</v>
      </c>
      <c r="I486" s="11" t="str">
        <f t="shared" si="42"/>
        <v>high</v>
      </c>
      <c r="J486" s="11" t="s">
        <v>11</v>
      </c>
      <c r="K486" s="13">
        <v>133.58000000000001</v>
      </c>
      <c r="L486" s="13">
        <v>2.19400920233329</v>
      </c>
      <c r="M486" s="13">
        <v>2</v>
      </c>
      <c r="N486" s="13">
        <v>4</v>
      </c>
      <c r="O486" s="13">
        <f t="shared" si="45"/>
        <v>0</v>
      </c>
      <c r="P486" s="13" t="e">
        <f t="shared" si="43"/>
        <v>#N/A</v>
      </c>
      <c r="Q486" s="14" t="e">
        <f t="shared" si="44"/>
        <v>#N/A</v>
      </c>
    </row>
    <row r="487" spans="1:17">
      <c r="A487" s="10" t="s">
        <v>6</v>
      </c>
      <c r="B487" s="11" t="s">
        <v>185</v>
      </c>
      <c r="C487" s="11" t="s">
        <v>12</v>
      </c>
      <c r="D487" s="11" t="s">
        <v>146</v>
      </c>
      <c r="E487" s="11" t="s">
        <v>10</v>
      </c>
      <c r="F487" s="11">
        <v>10</v>
      </c>
      <c r="G487" s="11">
        <v>1</v>
      </c>
      <c r="H487" s="12">
        <v>3.2</v>
      </c>
      <c r="I487" s="11" t="str">
        <f t="shared" si="42"/>
        <v>high</v>
      </c>
      <c r="J487" s="11" t="s">
        <v>11</v>
      </c>
      <c r="K487" s="13">
        <v>133.58000000000001</v>
      </c>
      <c r="L487" s="13">
        <v>3.6142955452373</v>
      </c>
      <c r="M487" s="13">
        <v>2</v>
      </c>
      <c r="N487" s="13">
        <v>4</v>
      </c>
      <c r="O487" s="13">
        <f t="shared" si="45"/>
        <v>0</v>
      </c>
      <c r="P487" s="13" t="e">
        <f t="shared" si="43"/>
        <v>#N/A</v>
      </c>
      <c r="Q487" s="14" t="e">
        <f t="shared" si="44"/>
        <v>#N/A</v>
      </c>
    </row>
    <row r="488" spans="1:17">
      <c r="A488" s="10" t="s">
        <v>6</v>
      </c>
      <c r="B488" s="11" t="s">
        <v>186</v>
      </c>
      <c r="C488" s="11" t="s">
        <v>8</v>
      </c>
      <c r="D488" s="11" t="s">
        <v>146</v>
      </c>
      <c r="E488" s="11" t="s">
        <v>10</v>
      </c>
      <c r="F488" s="11">
        <v>10</v>
      </c>
      <c r="G488" s="11">
        <v>1</v>
      </c>
      <c r="H488" s="12">
        <v>3.2</v>
      </c>
      <c r="I488" s="11" t="str">
        <f t="shared" si="42"/>
        <v>high</v>
      </c>
      <c r="J488" s="11" t="s">
        <v>11</v>
      </c>
      <c r="K488" s="13">
        <v>125.09</v>
      </c>
      <c r="L488" s="13">
        <v>0.22171532578852299</v>
      </c>
      <c r="M488" s="13">
        <v>2</v>
      </c>
      <c r="N488" s="13">
        <v>4</v>
      </c>
      <c r="O488" s="13">
        <f t="shared" si="45"/>
        <v>0</v>
      </c>
      <c r="P488" s="13" t="e">
        <f t="shared" si="43"/>
        <v>#N/A</v>
      </c>
      <c r="Q488" s="14" t="e">
        <f t="shared" si="44"/>
        <v>#N/A</v>
      </c>
    </row>
    <row r="489" spans="1:17" ht="15" thickBot="1">
      <c r="A489" s="15" t="s">
        <v>6</v>
      </c>
      <c r="B489" s="16" t="s">
        <v>186</v>
      </c>
      <c r="C489" s="16" t="s">
        <v>12</v>
      </c>
      <c r="D489" s="16" t="s">
        <v>146</v>
      </c>
      <c r="E489" s="16" t="s">
        <v>10</v>
      </c>
      <c r="F489" s="16">
        <v>10</v>
      </c>
      <c r="G489" s="16">
        <v>1</v>
      </c>
      <c r="H489" s="17">
        <v>3.2</v>
      </c>
      <c r="I489" s="16" t="str">
        <f t="shared" si="42"/>
        <v>high</v>
      </c>
      <c r="J489" s="16" t="s">
        <v>11</v>
      </c>
      <c r="K489" s="18">
        <v>125.09</v>
      </c>
      <c r="L489" s="18">
        <v>43.496985173408603</v>
      </c>
      <c r="M489" s="18">
        <v>2</v>
      </c>
      <c r="N489" s="18">
        <v>4</v>
      </c>
      <c r="O489" s="18">
        <f t="shared" si="45"/>
        <v>43.496985173408603</v>
      </c>
      <c r="P489" s="18">
        <f t="shared" si="43"/>
        <v>0.34772551901357907</v>
      </c>
      <c r="Q489" s="19">
        <f t="shared" si="44"/>
        <v>1.2518118684488848</v>
      </c>
    </row>
    <row r="490" spans="1:17">
      <c r="A490" s="5" t="s">
        <v>6</v>
      </c>
      <c r="B490" s="6" t="s">
        <v>187</v>
      </c>
      <c r="C490" s="6" t="s">
        <v>8</v>
      </c>
      <c r="D490" s="6" t="s">
        <v>146</v>
      </c>
      <c r="E490" s="6" t="s">
        <v>10</v>
      </c>
      <c r="F490" s="6">
        <v>10</v>
      </c>
      <c r="G490" s="6">
        <v>2</v>
      </c>
      <c r="H490" s="7">
        <v>3.2</v>
      </c>
      <c r="I490" s="6" t="str">
        <f t="shared" si="42"/>
        <v>high</v>
      </c>
      <c r="J490" s="6" t="s">
        <v>11</v>
      </c>
      <c r="K490" s="8">
        <v>124.37</v>
      </c>
      <c r="L490" s="8">
        <v>0.91447897904373598</v>
      </c>
      <c r="M490" s="8">
        <v>2</v>
      </c>
      <c r="N490" s="8">
        <v>4</v>
      </c>
      <c r="O490" s="8">
        <f t="shared" si="45"/>
        <v>0</v>
      </c>
      <c r="P490" s="8" t="e">
        <f t="shared" si="43"/>
        <v>#N/A</v>
      </c>
      <c r="Q490" s="9" t="e">
        <f t="shared" si="44"/>
        <v>#N/A</v>
      </c>
    </row>
    <row r="491" spans="1:17">
      <c r="A491" s="10" t="s">
        <v>6</v>
      </c>
      <c r="B491" s="11" t="s">
        <v>187</v>
      </c>
      <c r="C491" s="11" t="s">
        <v>12</v>
      </c>
      <c r="D491" s="11" t="s">
        <v>146</v>
      </c>
      <c r="E491" s="11" t="s">
        <v>10</v>
      </c>
      <c r="F491" s="11">
        <v>10</v>
      </c>
      <c r="G491" s="11">
        <v>2</v>
      </c>
      <c r="H491" s="12">
        <v>3.2</v>
      </c>
      <c r="I491" s="11" t="str">
        <f t="shared" si="42"/>
        <v>high</v>
      </c>
      <c r="J491" s="11" t="s">
        <v>11</v>
      </c>
      <c r="K491" s="13">
        <v>124.35</v>
      </c>
      <c r="L491" s="13">
        <v>250.43998875916</v>
      </c>
      <c r="M491" s="13">
        <v>2</v>
      </c>
      <c r="N491" s="13">
        <v>4</v>
      </c>
      <c r="O491" s="13">
        <f t="shared" si="45"/>
        <v>250.43998875916</v>
      </c>
      <c r="P491" s="13">
        <f t="shared" si="43"/>
        <v>2.013992671967511</v>
      </c>
      <c r="Q491" s="14">
        <f t="shared" si="44"/>
        <v>7.2503736190830406</v>
      </c>
    </row>
    <row r="492" spans="1:17">
      <c r="A492" s="10" t="s">
        <v>6</v>
      </c>
      <c r="B492" s="11" t="s">
        <v>188</v>
      </c>
      <c r="C492" s="11" t="s">
        <v>8</v>
      </c>
      <c r="D492" s="11" t="s">
        <v>146</v>
      </c>
      <c r="E492" s="11" t="s">
        <v>10</v>
      </c>
      <c r="F492" s="11">
        <v>10</v>
      </c>
      <c r="G492" s="11">
        <v>2</v>
      </c>
      <c r="H492" s="12">
        <v>3.2</v>
      </c>
      <c r="I492" s="11" t="str">
        <f t="shared" si="42"/>
        <v>high</v>
      </c>
      <c r="J492" s="11" t="s">
        <v>11</v>
      </c>
      <c r="K492" s="13">
        <v>19.28</v>
      </c>
      <c r="L492" s="13">
        <v>0</v>
      </c>
      <c r="M492" s="13">
        <v>2</v>
      </c>
      <c r="N492" s="13">
        <v>4</v>
      </c>
      <c r="O492" s="13">
        <f t="shared" si="45"/>
        <v>0</v>
      </c>
      <c r="P492" s="13" t="e">
        <f t="shared" si="43"/>
        <v>#N/A</v>
      </c>
      <c r="Q492" s="14" t="e">
        <f t="shared" si="44"/>
        <v>#N/A</v>
      </c>
    </row>
    <row r="493" spans="1:17">
      <c r="A493" s="10" t="s">
        <v>6</v>
      </c>
      <c r="B493" s="11" t="s">
        <v>188</v>
      </c>
      <c r="C493" s="11" t="s">
        <v>12</v>
      </c>
      <c r="D493" s="11" t="s">
        <v>146</v>
      </c>
      <c r="E493" s="11" t="s">
        <v>10</v>
      </c>
      <c r="F493" s="11">
        <v>10</v>
      </c>
      <c r="G493" s="11">
        <v>2</v>
      </c>
      <c r="H493" s="12">
        <v>3.2</v>
      </c>
      <c r="I493" s="11" t="str">
        <f t="shared" si="42"/>
        <v>high</v>
      </c>
      <c r="J493" s="11" t="s">
        <v>11</v>
      </c>
      <c r="K493" s="13">
        <v>21.3</v>
      </c>
      <c r="L493" s="13">
        <v>636.83248155769002</v>
      </c>
      <c r="M493" s="13">
        <v>2</v>
      </c>
      <c r="N493" s="13">
        <v>4</v>
      </c>
      <c r="O493" s="13">
        <f t="shared" si="45"/>
        <v>636.83248155769002</v>
      </c>
      <c r="P493" s="13">
        <f t="shared" si="43"/>
        <v>29.898238570783569</v>
      </c>
      <c r="Q493" s="14">
        <f t="shared" si="44"/>
        <v>107.63365885482085</v>
      </c>
    </row>
    <row r="494" spans="1:17">
      <c r="A494" s="10" t="s">
        <v>6</v>
      </c>
      <c r="B494" s="11" t="s">
        <v>189</v>
      </c>
      <c r="C494" s="11" t="s">
        <v>8</v>
      </c>
      <c r="D494" s="11" t="s">
        <v>146</v>
      </c>
      <c r="E494" s="11" t="s">
        <v>10</v>
      </c>
      <c r="F494" s="11">
        <v>10</v>
      </c>
      <c r="G494" s="11">
        <v>2</v>
      </c>
      <c r="H494" s="12">
        <v>3.2</v>
      </c>
      <c r="I494" s="11" t="str">
        <f t="shared" si="42"/>
        <v>high</v>
      </c>
      <c r="J494" s="11" t="s">
        <v>11</v>
      </c>
      <c r="K494" s="13">
        <v>8.84</v>
      </c>
      <c r="L494" s="13">
        <v>0</v>
      </c>
      <c r="M494" s="13">
        <v>2</v>
      </c>
      <c r="N494" s="13">
        <v>4</v>
      </c>
      <c r="O494" s="13">
        <f t="shared" si="45"/>
        <v>0</v>
      </c>
      <c r="P494" s="13" t="e">
        <f t="shared" si="43"/>
        <v>#N/A</v>
      </c>
      <c r="Q494" s="14" t="e">
        <f t="shared" si="44"/>
        <v>#N/A</v>
      </c>
    </row>
    <row r="495" spans="1:17">
      <c r="A495" s="10" t="s">
        <v>6</v>
      </c>
      <c r="B495" s="11" t="s">
        <v>189</v>
      </c>
      <c r="C495" s="11" t="s">
        <v>12</v>
      </c>
      <c r="D495" s="11" t="s">
        <v>146</v>
      </c>
      <c r="E495" s="11" t="s">
        <v>10</v>
      </c>
      <c r="F495" s="11">
        <v>10</v>
      </c>
      <c r="G495" s="11">
        <v>2</v>
      </c>
      <c r="H495" s="12">
        <v>3.2</v>
      </c>
      <c r="I495" s="11" t="str">
        <f t="shared" si="42"/>
        <v>high</v>
      </c>
      <c r="J495" s="11" t="s">
        <v>11</v>
      </c>
      <c r="K495" s="13">
        <v>125.94</v>
      </c>
      <c r="L495" s="13">
        <v>531.65788964863896</v>
      </c>
      <c r="M495" s="13">
        <v>2</v>
      </c>
      <c r="N495" s="13">
        <v>4</v>
      </c>
      <c r="O495" s="13">
        <f t="shared" si="45"/>
        <v>531.65788964863896</v>
      </c>
      <c r="P495" s="13">
        <f t="shared" si="43"/>
        <v>4.2215173070401697</v>
      </c>
      <c r="Q495" s="14">
        <f t="shared" si="44"/>
        <v>15.19746230534461</v>
      </c>
    </row>
    <row r="496" spans="1:17">
      <c r="A496" s="10" t="s">
        <v>6</v>
      </c>
      <c r="B496" s="11" t="s">
        <v>190</v>
      </c>
      <c r="C496" s="11" t="s">
        <v>8</v>
      </c>
      <c r="D496" s="11" t="s">
        <v>146</v>
      </c>
      <c r="E496" s="11" t="s">
        <v>10</v>
      </c>
      <c r="F496" s="11">
        <v>10</v>
      </c>
      <c r="G496" s="11">
        <v>2</v>
      </c>
      <c r="H496" s="12">
        <v>3.2</v>
      </c>
      <c r="I496" s="11" t="str">
        <f t="shared" si="42"/>
        <v>high</v>
      </c>
      <c r="J496" s="11" t="s">
        <v>11</v>
      </c>
      <c r="K496" s="13">
        <v>125.14</v>
      </c>
      <c r="L496" s="13">
        <v>1.0063516645114401</v>
      </c>
      <c r="M496" s="13">
        <v>2</v>
      </c>
      <c r="N496" s="13">
        <v>4</v>
      </c>
      <c r="O496" s="13">
        <f t="shared" si="45"/>
        <v>0</v>
      </c>
      <c r="P496" s="13" t="e">
        <f t="shared" si="43"/>
        <v>#N/A</v>
      </c>
      <c r="Q496" s="14" t="e">
        <f t="shared" si="44"/>
        <v>#N/A</v>
      </c>
    </row>
    <row r="497" spans="1:17" ht="15" thickBot="1">
      <c r="A497" s="15" t="s">
        <v>6</v>
      </c>
      <c r="B497" s="16" t="s">
        <v>190</v>
      </c>
      <c r="C497" s="16" t="s">
        <v>12</v>
      </c>
      <c r="D497" s="16" t="s">
        <v>146</v>
      </c>
      <c r="E497" s="16" t="s">
        <v>10</v>
      </c>
      <c r="F497" s="16">
        <v>10</v>
      </c>
      <c r="G497" s="16">
        <v>2</v>
      </c>
      <c r="H497" s="17">
        <v>3.2</v>
      </c>
      <c r="I497" s="16" t="str">
        <f t="shared" si="42"/>
        <v>high</v>
      </c>
      <c r="J497" s="16" t="s">
        <v>11</v>
      </c>
      <c r="K497" s="18">
        <v>15.36</v>
      </c>
      <c r="L497" s="18">
        <v>541.83876673589805</v>
      </c>
      <c r="M497" s="18">
        <v>2</v>
      </c>
      <c r="N497" s="18">
        <v>4</v>
      </c>
      <c r="O497" s="18">
        <f t="shared" si="45"/>
        <v>541.83876673589805</v>
      </c>
      <c r="P497" s="18">
        <f t="shared" si="43"/>
        <v>35.275961376035028</v>
      </c>
      <c r="Q497" s="19">
        <f t="shared" si="44"/>
        <v>126.99346095372611</v>
      </c>
    </row>
    <row r="498" spans="1:17">
      <c r="A498" s="5" t="s">
        <v>6</v>
      </c>
      <c r="B498" s="6" t="s">
        <v>191</v>
      </c>
      <c r="C498" s="6" t="s">
        <v>8</v>
      </c>
      <c r="D498" s="6" t="s">
        <v>146</v>
      </c>
      <c r="E498" s="6" t="s">
        <v>10</v>
      </c>
      <c r="F498" s="6">
        <v>10</v>
      </c>
      <c r="G498" s="6">
        <v>3</v>
      </c>
      <c r="H498" s="7">
        <v>3.2</v>
      </c>
      <c r="I498" s="6" t="str">
        <f t="shared" si="42"/>
        <v>high</v>
      </c>
      <c r="J498" s="6" t="s">
        <v>11</v>
      </c>
      <c r="K498" s="8">
        <v>18.13</v>
      </c>
      <c r="L498" s="8">
        <v>767.14322368337798</v>
      </c>
      <c r="M498" s="8">
        <v>2</v>
      </c>
      <c r="N498" s="8">
        <v>4</v>
      </c>
      <c r="O498" s="8">
        <f t="shared" si="45"/>
        <v>767.14322368337798</v>
      </c>
      <c r="P498" s="8">
        <f t="shared" si="43"/>
        <v>42.313470694063874</v>
      </c>
      <c r="Q498" s="9">
        <f t="shared" si="44"/>
        <v>152.32849449862994</v>
      </c>
    </row>
    <row r="499" spans="1:17">
      <c r="A499" s="10" t="s">
        <v>6</v>
      </c>
      <c r="B499" s="11" t="s">
        <v>191</v>
      </c>
      <c r="C499" s="11" t="s">
        <v>12</v>
      </c>
      <c r="D499" s="11" t="s">
        <v>146</v>
      </c>
      <c r="E499" s="11" t="s">
        <v>10</v>
      </c>
      <c r="F499" s="11">
        <v>10</v>
      </c>
      <c r="G499" s="11">
        <v>3</v>
      </c>
      <c r="H499" s="12">
        <v>3.2</v>
      </c>
      <c r="I499" s="11" t="str">
        <f t="shared" si="42"/>
        <v>high</v>
      </c>
      <c r="J499" s="11" t="s">
        <v>11</v>
      </c>
      <c r="K499" s="13">
        <v>10.54</v>
      </c>
      <c r="L499" s="13">
        <v>236.676568775351</v>
      </c>
      <c r="M499" s="13">
        <v>2</v>
      </c>
      <c r="N499" s="13">
        <v>4</v>
      </c>
      <c r="O499" s="13">
        <f t="shared" si="45"/>
        <v>236.676568775351</v>
      </c>
      <c r="P499" s="13">
        <f t="shared" si="43"/>
        <v>22.455082426503893</v>
      </c>
      <c r="Q499" s="14">
        <f t="shared" si="44"/>
        <v>80.838296735414019</v>
      </c>
    </row>
    <row r="500" spans="1:17">
      <c r="A500" s="10" t="s">
        <v>6</v>
      </c>
      <c r="B500" s="11" t="s">
        <v>192</v>
      </c>
      <c r="C500" s="11" t="s">
        <v>8</v>
      </c>
      <c r="D500" s="11" t="s">
        <v>146</v>
      </c>
      <c r="E500" s="11" t="s">
        <v>10</v>
      </c>
      <c r="F500" s="11">
        <v>10</v>
      </c>
      <c r="G500" s="11">
        <v>3</v>
      </c>
      <c r="H500" s="12">
        <v>3.2</v>
      </c>
      <c r="I500" s="11" t="str">
        <f t="shared" si="42"/>
        <v>high</v>
      </c>
      <c r="J500" s="11" t="s">
        <v>11</v>
      </c>
      <c r="K500" s="13">
        <v>11.36</v>
      </c>
      <c r="L500" s="13">
        <v>708.95320138273496</v>
      </c>
      <c r="M500" s="13">
        <v>2</v>
      </c>
      <c r="N500" s="13">
        <v>4</v>
      </c>
      <c r="O500" s="13">
        <f t="shared" si="45"/>
        <v>708.95320138273496</v>
      </c>
      <c r="P500" s="13">
        <f t="shared" si="43"/>
        <v>62.407852234395683</v>
      </c>
      <c r="Q500" s="14">
        <f t="shared" si="44"/>
        <v>224.66826804382447</v>
      </c>
    </row>
    <row r="501" spans="1:17">
      <c r="A501" s="10" t="s">
        <v>6</v>
      </c>
      <c r="B501" s="11" t="s">
        <v>192</v>
      </c>
      <c r="C501" s="11" t="s">
        <v>12</v>
      </c>
      <c r="D501" s="11" t="s">
        <v>146</v>
      </c>
      <c r="E501" s="11" t="s">
        <v>10</v>
      </c>
      <c r="F501" s="11">
        <v>10</v>
      </c>
      <c r="G501" s="11">
        <v>3</v>
      </c>
      <c r="H501" s="12">
        <v>3.2</v>
      </c>
      <c r="I501" s="11" t="str">
        <f t="shared" si="42"/>
        <v>high</v>
      </c>
      <c r="J501" s="11" t="s">
        <v>11</v>
      </c>
      <c r="K501" s="13">
        <v>8.8699999999999992</v>
      </c>
      <c r="L501" s="13">
        <v>502.17256448546999</v>
      </c>
      <c r="M501" s="13">
        <v>2</v>
      </c>
      <c r="N501" s="13">
        <v>4</v>
      </c>
      <c r="O501" s="13">
        <f t="shared" si="45"/>
        <v>502.17256448546999</v>
      </c>
      <c r="P501" s="13">
        <f t="shared" si="43"/>
        <v>56.614719784156712</v>
      </c>
      <c r="Q501" s="14">
        <f t="shared" si="44"/>
        <v>203.81299122296417</v>
      </c>
    </row>
    <row r="502" spans="1:17">
      <c r="A502" s="10" t="s">
        <v>6</v>
      </c>
      <c r="B502" s="11" t="s">
        <v>193</v>
      </c>
      <c r="C502" s="11" t="s">
        <v>8</v>
      </c>
      <c r="D502" s="11" t="s">
        <v>146</v>
      </c>
      <c r="E502" s="11" t="s">
        <v>10</v>
      </c>
      <c r="F502" s="11">
        <v>10</v>
      </c>
      <c r="G502" s="11">
        <v>3</v>
      </c>
      <c r="H502" s="12">
        <v>3.2</v>
      </c>
      <c r="I502" s="11" t="str">
        <f t="shared" si="42"/>
        <v>high</v>
      </c>
      <c r="J502" s="11" t="s">
        <v>11</v>
      </c>
      <c r="K502" s="13">
        <v>18.73</v>
      </c>
      <c r="L502" s="13">
        <v>793.59215611066304</v>
      </c>
      <c r="M502" s="13">
        <v>2</v>
      </c>
      <c r="N502" s="13">
        <v>4</v>
      </c>
      <c r="O502" s="13">
        <f t="shared" si="45"/>
        <v>793.59215611066304</v>
      </c>
      <c r="P502" s="13">
        <f t="shared" si="43"/>
        <v>42.370109776330111</v>
      </c>
      <c r="Q502" s="14">
        <f t="shared" si="44"/>
        <v>152.53239519478839</v>
      </c>
    </row>
    <row r="503" spans="1:17">
      <c r="A503" s="10" t="s">
        <v>6</v>
      </c>
      <c r="B503" s="11" t="s">
        <v>193</v>
      </c>
      <c r="C503" s="11" t="s">
        <v>12</v>
      </c>
      <c r="D503" s="11" t="s">
        <v>146</v>
      </c>
      <c r="E503" s="11" t="s">
        <v>10</v>
      </c>
      <c r="F503" s="11">
        <v>10</v>
      </c>
      <c r="G503" s="11">
        <v>3</v>
      </c>
      <c r="H503" s="12">
        <v>3.2</v>
      </c>
      <c r="I503" s="11" t="str">
        <f t="shared" si="42"/>
        <v>high</v>
      </c>
      <c r="J503" s="11" t="s">
        <v>11</v>
      </c>
      <c r="K503" s="13">
        <v>11.36</v>
      </c>
      <c r="L503" s="13">
        <v>530.86276533382602</v>
      </c>
      <c r="M503" s="13">
        <v>2</v>
      </c>
      <c r="N503" s="13">
        <v>4</v>
      </c>
      <c r="O503" s="13">
        <f t="shared" si="45"/>
        <v>530.86276533382602</v>
      </c>
      <c r="P503" s="13">
        <f t="shared" si="43"/>
        <v>46.730877230090321</v>
      </c>
      <c r="Q503" s="14">
        <f t="shared" si="44"/>
        <v>168.23115802832515</v>
      </c>
    </row>
    <row r="504" spans="1:17">
      <c r="A504" s="10" t="s">
        <v>6</v>
      </c>
      <c r="B504" s="11" t="s">
        <v>194</v>
      </c>
      <c r="C504" s="11" t="s">
        <v>8</v>
      </c>
      <c r="D504" s="11" t="s">
        <v>146</v>
      </c>
      <c r="E504" s="11" t="s">
        <v>10</v>
      </c>
      <c r="F504" s="11">
        <v>10</v>
      </c>
      <c r="G504" s="11">
        <v>3</v>
      </c>
      <c r="H504" s="12">
        <v>3.2</v>
      </c>
      <c r="I504" s="11" t="str">
        <f t="shared" si="42"/>
        <v>high</v>
      </c>
      <c r="J504" s="11" t="s">
        <v>11</v>
      </c>
      <c r="K504" s="13">
        <v>19.5</v>
      </c>
      <c r="L504" s="13">
        <v>746.78394598045804</v>
      </c>
      <c r="M504" s="13">
        <v>2</v>
      </c>
      <c r="N504" s="13">
        <v>4</v>
      </c>
      <c r="O504" s="13">
        <f t="shared" si="45"/>
        <v>746.78394598045804</v>
      </c>
      <c r="P504" s="13">
        <f t="shared" si="43"/>
        <v>38.296612614382461</v>
      </c>
      <c r="Q504" s="14">
        <f t="shared" si="44"/>
        <v>137.86780541177686</v>
      </c>
    </row>
    <row r="505" spans="1:17" ht="15" thickBot="1">
      <c r="A505" s="15" t="s">
        <v>6</v>
      </c>
      <c r="B505" s="16" t="s">
        <v>194</v>
      </c>
      <c r="C505" s="16" t="s">
        <v>12</v>
      </c>
      <c r="D505" s="16" t="s">
        <v>146</v>
      </c>
      <c r="E505" s="16" t="s">
        <v>10</v>
      </c>
      <c r="F505" s="16">
        <v>10</v>
      </c>
      <c r="G505" s="16">
        <v>3</v>
      </c>
      <c r="H505" s="17">
        <v>3.2</v>
      </c>
      <c r="I505" s="16" t="str">
        <f t="shared" si="42"/>
        <v>high</v>
      </c>
      <c r="J505" s="16" t="s">
        <v>11</v>
      </c>
      <c r="K505" s="18">
        <v>9.14</v>
      </c>
      <c r="L505" s="18">
        <v>306.84245702096803</v>
      </c>
      <c r="M505" s="18">
        <v>2</v>
      </c>
      <c r="N505" s="18">
        <v>4</v>
      </c>
      <c r="O505" s="18">
        <f t="shared" si="45"/>
        <v>306.84245702096803</v>
      </c>
      <c r="P505" s="18">
        <f t="shared" si="43"/>
        <v>33.57138479441663</v>
      </c>
      <c r="Q505" s="19">
        <f t="shared" si="44"/>
        <v>120.85698525989987</v>
      </c>
    </row>
    <row r="506" spans="1:17">
      <c r="A506" s="5" t="s">
        <v>6</v>
      </c>
      <c r="B506" s="6" t="s">
        <v>195</v>
      </c>
      <c r="C506" s="6" t="s">
        <v>8</v>
      </c>
      <c r="D506" s="6" t="s">
        <v>146</v>
      </c>
      <c r="E506" s="6" t="s">
        <v>10</v>
      </c>
      <c r="F506" s="6">
        <v>20</v>
      </c>
      <c r="G506" s="6">
        <v>1</v>
      </c>
      <c r="H506" s="7">
        <v>2.2999999999999998</v>
      </c>
      <c r="I506" s="6" t="str">
        <f t="shared" si="42"/>
        <v>low</v>
      </c>
      <c r="J506" s="6" t="s">
        <v>11</v>
      </c>
      <c r="K506" s="8">
        <v>128.81</v>
      </c>
      <c r="L506" s="8">
        <v>0.94265982476315502</v>
      </c>
      <c r="M506" s="8">
        <v>2</v>
      </c>
      <c r="N506" s="8">
        <v>4</v>
      </c>
      <c r="O506" s="8">
        <f t="shared" si="45"/>
        <v>0</v>
      </c>
      <c r="P506" s="8" t="e">
        <f t="shared" si="43"/>
        <v>#N/A</v>
      </c>
      <c r="Q506" s="9" t="e">
        <f t="shared" si="44"/>
        <v>#N/A</v>
      </c>
    </row>
    <row r="507" spans="1:17">
      <c r="A507" s="10" t="s">
        <v>6</v>
      </c>
      <c r="B507" s="11" t="s">
        <v>195</v>
      </c>
      <c r="C507" s="11" t="s">
        <v>12</v>
      </c>
      <c r="D507" s="11" t="s">
        <v>146</v>
      </c>
      <c r="E507" s="11" t="s">
        <v>10</v>
      </c>
      <c r="F507" s="11">
        <v>20</v>
      </c>
      <c r="G507" s="11">
        <v>1</v>
      </c>
      <c r="H507" s="12">
        <v>2.2999999999999998</v>
      </c>
      <c r="I507" s="11" t="str">
        <f t="shared" si="42"/>
        <v>low</v>
      </c>
      <c r="J507" s="11" t="s">
        <v>11</v>
      </c>
      <c r="K507" s="13">
        <v>128.81</v>
      </c>
      <c r="L507" s="13">
        <v>1.4610760656255599</v>
      </c>
      <c r="M507" s="13">
        <v>2</v>
      </c>
      <c r="N507" s="13">
        <v>4</v>
      </c>
      <c r="O507" s="13">
        <f t="shared" si="45"/>
        <v>0</v>
      </c>
      <c r="P507" s="13" t="e">
        <f t="shared" si="43"/>
        <v>#N/A</v>
      </c>
      <c r="Q507" s="14" t="e">
        <f t="shared" si="44"/>
        <v>#N/A</v>
      </c>
    </row>
    <row r="508" spans="1:17">
      <c r="A508" s="10" t="s">
        <v>6</v>
      </c>
      <c r="B508" s="11" t="s">
        <v>196</v>
      </c>
      <c r="C508" s="11" t="s">
        <v>8</v>
      </c>
      <c r="D508" s="11" t="s">
        <v>146</v>
      </c>
      <c r="E508" s="11" t="s">
        <v>10</v>
      </c>
      <c r="F508" s="11">
        <v>20</v>
      </c>
      <c r="G508" s="11">
        <v>1</v>
      </c>
      <c r="H508" s="12">
        <v>2.2999999999999998</v>
      </c>
      <c r="I508" s="11" t="str">
        <f t="shared" si="42"/>
        <v>low</v>
      </c>
      <c r="J508" s="11" t="s">
        <v>11</v>
      </c>
      <c r="K508" s="13">
        <v>126.4</v>
      </c>
      <c r="L508" s="13">
        <v>2.7002806224667402</v>
      </c>
      <c r="M508" s="13">
        <v>2</v>
      </c>
      <c r="N508" s="13">
        <v>4</v>
      </c>
      <c r="O508" s="13">
        <f t="shared" si="45"/>
        <v>0</v>
      </c>
      <c r="P508" s="13" t="e">
        <f t="shared" si="43"/>
        <v>#N/A</v>
      </c>
      <c r="Q508" s="14" t="e">
        <f t="shared" si="44"/>
        <v>#N/A</v>
      </c>
    </row>
    <row r="509" spans="1:17">
      <c r="A509" s="10" t="s">
        <v>6</v>
      </c>
      <c r="B509" s="11" t="s">
        <v>196</v>
      </c>
      <c r="C509" s="11" t="s">
        <v>12</v>
      </c>
      <c r="D509" s="11" t="s">
        <v>146</v>
      </c>
      <c r="E509" s="11" t="s">
        <v>10</v>
      </c>
      <c r="F509" s="11">
        <v>20</v>
      </c>
      <c r="G509" s="11">
        <v>1</v>
      </c>
      <c r="H509" s="12">
        <v>2.2999999999999998</v>
      </c>
      <c r="I509" s="11" t="str">
        <f t="shared" si="42"/>
        <v>low</v>
      </c>
      <c r="J509" s="11" t="s">
        <v>11</v>
      </c>
      <c r="K509" s="13">
        <v>126.4</v>
      </c>
      <c r="L509" s="13">
        <v>2.63961132722208</v>
      </c>
      <c r="M509" s="13">
        <v>2</v>
      </c>
      <c r="N509" s="13">
        <v>4</v>
      </c>
      <c r="O509" s="13">
        <f t="shared" si="45"/>
        <v>0</v>
      </c>
      <c r="P509" s="13" t="e">
        <f t="shared" si="43"/>
        <v>#N/A</v>
      </c>
      <c r="Q509" s="14" t="e">
        <f t="shared" si="44"/>
        <v>#N/A</v>
      </c>
    </row>
    <row r="510" spans="1:17">
      <c r="A510" s="10" t="s">
        <v>6</v>
      </c>
      <c r="B510" s="11" t="s">
        <v>197</v>
      </c>
      <c r="C510" s="11" t="s">
        <v>8</v>
      </c>
      <c r="D510" s="11" t="s">
        <v>146</v>
      </c>
      <c r="E510" s="11" t="s">
        <v>10</v>
      </c>
      <c r="F510" s="11">
        <v>20</v>
      </c>
      <c r="G510" s="11">
        <v>1</v>
      </c>
      <c r="H510" s="12">
        <v>2.2999999999999998</v>
      </c>
      <c r="I510" s="11" t="str">
        <f t="shared" si="42"/>
        <v>low</v>
      </c>
      <c r="J510" s="11" t="s">
        <v>11</v>
      </c>
      <c r="K510" s="13">
        <v>126.62</v>
      </c>
      <c r="L510" s="13">
        <v>1.25987267764366</v>
      </c>
      <c r="M510" s="13">
        <v>2</v>
      </c>
      <c r="N510" s="13">
        <v>4</v>
      </c>
      <c r="O510" s="13">
        <f t="shared" si="45"/>
        <v>0</v>
      </c>
      <c r="P510" s="13" t="e">
        <f t="shared" si="43"/>
        <v>#N/A</v>
      </c>
      <c r="Q510" s="14" t="e">
        <f t="shared" si="44"/>
        <v>#N/A</v>
      </c>
    </row>
    <row r="511" spans="1:17">
      <c r="A511" s="10" t="s">
        <v>6</v>
      </c>
      <c r="B511" s="11" t="s">
        <v>197</v>
      </c>
      <c r="C511" s="11" t="s">
        <v>12</v>
      </c>
      <c r="D511" s="11" t="s">
        <v>146</v>
      </c>
      <c r="E511" s="11" t="s">
        <v>10</v>
      </c>
      <c r="F511" s="11">
        <v>20</v>
      </c>
      <c r="G511" s="11">
        <v>1</v>
      </c>
      <c r="H511" s="12">
        <v>2.2999999999999998</v>
      </c>
      <c r="I511" s="11" t="str">
        <f t="shared" si="42"/>
        <v>low</v>
      </c>
      <c r="J511" s="11" t="s">
        <v>11</v>
      </c>
      <c r="K511" s="13">
        <v>126.62</v>
      </c>
      <c r="L511" s="13">
        <v>0.82110887281584199</v>
      </c>
      <c r="M511" s="13">
        <v>2</v>
      </c>
      <c r="N511" s="13">
        <v>4</v>
      </c>
      <c r="O511" s="13">
        <f t="shared" si="45"/>
        <v>0</v>
      </c>
      <c r="P511" s="13" t="e">
        <f t="shared" si="43"/>
        <v>#N/A</v>
      </c>
      <c r="Q511" s="14" t="e">
        <f t="shared" si="44"/>
        <v>#N/A</v>
      </c>
    </row>
    <row r="512" spans="1:17">
      <c r="A512" s="10" t="s">
        <v>6</v>
      </c>
      <c r="B512" s="11" t="s">
        <v>198</v>
      </c>
      <c r="C512" s="11" t="s">
        <v>8</v>
      </c>
      <c r="D512" s="11" t="s">
        <v>146</v>
      </c>
      <c r="E512" s="11" t="s">
        <v>10</v>
      </c>
      <c r="F512" s="11">
        <v>20</v>
      </c>
      <c r="G512" s="11">
        <v>1</v>
      </c>
      <c r="H512" s="12">
        <v>2.2999999999999998</v>
      </c>
      <c r="I512" s="11" t="str">
        <f t="shared" si="42"/>
        <v>low</v>
      </c>
      <c r="J512" s="11" t="s">
        <v>11</v>
      </c>
      <c r="K512" s="13">
        <v>126.5</v>
      </c>
      <c r="L512" s="13">
        <v>0.46882188057051599</v>
      </c>
      <c r="M512" s="13">
        <v>2</v>
      </c>
      <c r="N512" s="13">
        <v>4</v>
      </c>
      <c r="O512" s="13">
        <f t="shared" si="45"/>
        <v>0</v>
      </c>
      <c r="P512" s="13" t="e">
        <f t="shared" si="43"/>
        <v>#N/A</v>
      </c>
      <c r="Q512" s="14" t="e">
        <f t="shared" si="44"/>
        <v>#N/A</v>
      </c>
    </row>
    <row r="513" spans="1:17" ht="15" thickBot="1">
      <c r="A513" s="15" t="s">
        <v>6</v>
      </c>
      <c r="B513" s="16" t="s">
        <v>198</v>
      </c>
      <c r="C513" s="16" t="s">
        <v>12</v>
      </c>
      <c r="D513" s="16" t="s">
        <v>146</v>
      </c>
      <c r="E513" s="16" t="s">
        <v>10</v>
      </c>
      <c r="F513" s="16">
        <v>20</v>
      </c>
      <c r="G513" s="16">
        <v>1</v>
      </c>
      <c r="H513" s="17">
        <v>2.2999999999999998</v>
      </c>
      <c r="I513" s="16" t="str">
        <f t="shared" si="42"/>
        <v>low</v>
      </c>
      <c r="J513" s="16" t="s">
        <v>11</v>
      </c>
      <c r="K513" s="18">
        <v>126.5</v>
      </c>
      <c r="L513" s="18">
        <v>1.436941660854</v>
      </c>
      <c r="M513" s="18">
        <v>2</v>
      </c>
      <c r="N513" s="18">
        <v>4</v>
      </c>
      <c r="O513" s="18">
        <f t="shared" si="45"/>
        <v>0</v>
      </c>
      <c r="P513" s="18" t="e">
        <f t="shared" si="43"/>
        <v>#N/A</v>
      </c>
      <c r="Q513" s="19" t="e">
        <f t="shared" si="44"/>
        <v>#N/A</v>
      </c>
    </row>
    <row r="514" spans="1:17">
      <c r="A514" s="5" t="s">
        <v>6</v>
      </c>
      <c r="B514" s="6" t="s">
        <v>199</v>
      </c>
      <c r="C514" s="6" t="s">
        <v>8</v>
      </c>
      <c r="D514" s="6" t="s">
        <v>146</v>
      </c>
      <c r="E514" s="6" t="s">
        <v>10</v>
      </c>
      <c r="F514" s="6">
        <v>20</v>
      </c>
      <c r="G514" s="6">
        <v>2</v>
      </c>
      <c r="H514" s="7">
        <v>2.2999999999999998</v>
      </c>
      <c r="I514" s="6" t="str">
        <f t="shared" si="42"/>
        <v>low</v>
      </c>
      <c r="J514" s="6" t="s">
        <v>11</v>
      </c>
      <c r="K514" s="8">
        <v>131.33000000000001</v>
      </c>
      <c r="L514" s="8">
        <v>0.65090590119370995</v>
      </c>
      <c r="M514" s="8">
        <v>2</v>
      </c>
      <c r="N514" s="8">
        <v>4</v>
      </c>
      <c r="O514" s="8">
        <f t="shared" si="45"/>
        <v>0</v>
      </c>
      <c r="P514" s="8" t="e">
        <f t="shared" si="43"/>
        <v>#N/A</v>
      </c>
      <c r="Q514" s="9" t="e">
        <f t="shared" si="44"/>
        <v>#N/A</v>
      </c>
    </row>
    <row r="515" spans="1:17">
      <c r="A515" s="10" t="s">
        <v>6</v>
      </c>
      <c r="B515" s="11" t="s">
        <v>199</v>
      </c>
      <c r="C515" s="11" t="s">
        <v>12</v>
      </c>
      <c r="D515" s="11" t="s">
        <v>146</v>
      </c>
      <c r="E515" s="11" t="s">
        <v>10</v>
      </c>
      <c r="F515" s="11">
        <v>20</v>
      </c>
      <c r="G515" s="11">
        <v>2</v>
      </c>
      <c r="H515" s="12">
        <v>2.2999999999999998</v>
      </c>
      <c r="I515" s="11" t="str">
        <f t="shared" ref="I515:I578" si="46">IF(H515=2.3,"low",IF(H515=2.7,"medium",IF(H515=3.2,"high",IF(H515=1.4,"low",IF(H515=2,"medium",IF(H515=3.3,"high"))))))</f>
        <v>low</v>
      </c>
      <c r="J515" s="11" t="s">
        <v>11</v>
      </c>
      <c r="K515" s="13">
        <v>131.33000000000001</v>
      </c>
      <c r="L515" s="13">
        <v>5.3931511477641196</v>
      </c>
      <c r="M515" s="13">
        <v>2</v>
      </c>
      <c r="N515" s="13">
        <v>4</v>
      </c>
      <c r="O515" s="13">
        <f t="shared" si="45"/>
        <v>5.3931511477641196</v>
      </c>
      <c r="P515" s="13">
        <f t="shared" ref="P515:P578" si="47">IF(O515=0,NA(),(O515/K515))</f>
        <v>4.1065644923202006E-2</v>
      </c>
      <c r="Q515" s="14">
        <f t="shared" ref="Q515:Q578" si="48">IF(O515=0,NA(),((P515/1000)*3600))</f>
        <v>0.14783632172352723</v>
      </c>
    </row>
    <row r="516" spans="1:17">
      <c r="A516" s="10" t="s">
        <v>6</v>
      </c>
      <c r="B516" s="11" t="s">
        <v>200</v>
      </c>
      <c r="C516" s="11" t="s">
        <v>8</v>
      </c>
      <c r="D516" s="11" t="s">
        <v>146</v>
      </c>
      <c r="E516" s="11" t="s">
        <v>10</v>
      </c>
      <c r="F516" s="11">
        <v>20</v>
      </c>
      <c r="G516" s="11">
        <v>2</v>
      </c>
      <c r="H516" s="12">
        <v>2.2999999999999998</v>
      </c>
      <c r="I516" s="11" t="str">
        <f t="shared" si="46"/>
        <v>low</v>
      </c>
      <c r="J516" s="11" t="s">
        <v>11</v>
      </c>
      <c r="K516" s="13">
        <v>125.22</v>
      </c>
      <c r="L516" s="13">
        <v>1.3041775331321901</v>
      </c>
      <c r="M516" s="13">
        <v>2</v>
      </c>
      <c r="N516" s="13">
        <v>4</v>
      </c>
      <c r="O516" s="13">
        <f t="shared" si="45"/>
        <v>0</v>
      </c>
      <c r="P516" s="13" t="e">
        <f t="shared" si="47"/>
        <v>#N/A</v>
      </c>
      <c r="Q516" s="14" t="e">
        <f t="shared" si="48"/>
        <v>#N/A</v>
      </c>
    </row>
    <row r="517" spans="1:17">
      <c r="A517" s="10" t="s">
        <v>6</v>
      </c>
      <c r="B517" s="11" t="s">
        <v>200</v>
      </c>
      <c r="C517" s="11" t="s">
        <v>12</v>
      </c>
      <c r="D517" s="11" t="s">
        <v>146</v>
      </c>
      <c r="E517" s="11" t="s">
        <v>10</v>
      </c>
      <c r="F517" s="11">
        <v>20</v>
      </c>
      <c r="G517" s="11">
        <v>2</v>
      </c>
      <c r="H517" s="12">
        <v>2.2999999999999998</v>
      </c>
      <c r="I517" s="11" t="str">
        <f t="shared" si="46"/>
        <v>low</v>
      </c>
      <c r="J517" s="11" t="s">
        <v>11</v>
      </c>
      <c r="K517" s="13">
        <v>125.22</v>
      </c>
      <c r="L517" s="13">
        <v>1.3607756297962501</v>
      </c>
      <c r="M517" s="13">
        <v>2</v>
      </c>
      <c r="N517" s="13">
        <v>4</v>
      </c>
      <c r="O517" s="13">
        <f t="shared" si="45"/>
        <v>0</v>
      </c>
      <c r="P517" s="13" t="e">
        <f t="shared" si="47"/>
        <v>#N/A</v>
      </c>
      <c r="Q517" s="14" t="e">
        <f t="shared" si="48"/>
        <v>#N/A</v>
      </c>
    </row>
    <row r="518" spans="1:17">
      <c r="A518" s="10" t="s">
        <v>6</v>
      </c>
      <c r="B518" s="11" t="s">
        <v>201</v>
      </c>
      <c r="C518" s="11" t="s">
        <v>8</v>
      </c>
      <c r="D518" s="11" t="s">
        <v>146</v>
      </c>
      <c r="E518" s="11" t="s">
        <v>10</v>
      </c>
      <c r="F518" s="11">
        <v>20</v>
      </c>
      <c r="G518" s="11">
        <v>2</v>
      </c>
      <c r="H518" s="12">
        <v>2.2999999999999998</v>
      </c>
      <c r="I518" s="11" t="str">
        <f t="shared" si="46"/>
        <v>low</v>
      </c>
      <c r="J518" s="11" t="s">
        <v>11</v>
      </c>
      <c r="K518" s="13">
        <v>125.9</v>
      </c>
      <c r="L518" s="13">
        <v>0.63837684039828002</v>
      </c>
      <c r="M518" s="13">
        <v>2</v>
      </c>
      <c r="N518" s="13">
        <v>4</v>
      </c>
      <c r="O518" s="13">
        <f t="shared" si="45"/>
        <v>0</v>
      </c>
      <c r="P518" s="13" t="e">
        <f t="shared" si="47"/>
        <v>#N/A</v>
      </c>
      <c r="Q518" s="14" t="e">
        <f t="shared" si="48"/>
        <v>#N/A</v>
      </c>
    </row>
    <row r="519" spans="1:17">
      <c r="A519" s="10" t="s">
        <v>6</v>
      </c>
      <c r="B519" s="11" t="s">
        <v>201</v>
      </c>
      <c r="C519" s="11" t="s">
        <v>12</v>
      </c>
      <c r="D519" s="11" t="s">
        <v>146</v>
      </c>
      <c r="E519" s="11" t="s">
        <v>10</v>
      </c>
      <c r="F519" s="11">
        <v>20</v>
      </c>
      <c r="G519" s="11">
        <v>2</v>
      </c>
      <c r="H519" s="12">
        <v>2.2999999999999998</v>
      </c>
      <c r="I519" s="11" t="str">
        <f t="shared" si="46"/>
        <v>low</v>
      </c>
      <c r="J519" s="11" t="s">
        <v>11</v>
      </c>
      <c r="K519" s="13">
        <v>125.9</v>
      </c>
      <c r="L519" s="13">
        <v>1.8155734020994601</v>
      </c>
      <c r="M519" s="13">
        <v>2</v>
      </c>
      <c r="N519" s="13">
        <v>4</v>
      </c>
      <c r="O519" s="13">
        <f t="shared" si="45"/>
        <v>0</v>
      </c>
      <c r="P519" s="13" t="e">
        <f t="shared" si="47"/>
        <v>#N/A</v>
      </c>
      <c r="Q519" s="14" t="e">
        <f t="shared" si="48"/>
        <v>#N/A</v>
      </c>
    </row>
    <row r="520" spans="1:17">
      <c r="A520" s="10" t="s">
        <v>6</v>
      </c>
      <c r="B520" s="11" t="s">
        <v>202</v>
      </c>
      <c r="C520" s="11" t="s">
        <v>8</v>
      </c>
      <c r="D520" s="11" t="s">
        <v>146</v>
      </c>
      <c r="E520" s="11" t="s">
        <v>10</v>
      </c>
      <c r="F520" s="11">
        <v>20</v>
      </c>
      <c r="G520" s="11">
        <v>2</v>
      </c>
      <c r="H520" s="12">
        <v>2.2999999999999998</v>
      </c>
      <c r="I520" s="11" t="str">
        <f t="shared" si="46"/>
        <v>low</v>
      </c>
      <c r="J520" s="11" t="s">
        <v>11</v>
      </c>
      <c r="K520" s="13">
        <v>131.58000000000001</v>
      </c>
      <c r="L520" s="13">
        <v>0</v>
      </c>
      <c r="M520" s="13">
        <v>2</v>
      </c>
      <c r="N520" s="13">
        <v>4</v>
      </c>
      <c r="O520" s="13">
        <f t="shared" si="45"/>
        <v>0</v>
      </c>
      <c r="P520" s="13" t="e">
        <f t="shared" si="47"/>
        <v>#N/A</v>
      </c>
      <c r="Q520" s="14" t="e">
        <f t="shared" si="48"/>
        <v>#N/A</v>
      </c>
    </row>
    <row r="521" spans="1:17" ht="15" thickBot="1">
      <c r="A521" s="15" t="s">
        <v>6</v>
      </c>
      <c r="B521" s="16" t="s">
        <v>202</v>
      </c>
      <c r="C521" s="16" t="s">
        <v>12</v>
      </c>
      <c r="D521" s="16" t="s">
        <v>146</v>
      </c>
      <c r="E521" s="16" t="s">
        <v>10</v>
      </c>
      <c r="F521" s="16">
        <v>20</v>
      </c>
      <c r="G521" s="16">
        <v>2</v>
      </c>
      <c r="H521" s="17">
        <v>2.2999999999999998</v>
      </c>
      <c r="I521" s="16" t="str">
        <f t="shared" si="46"/>
        <v>low</v>
      </c>
      <c r="J521" s="16" t="s">
        <v>11</v>
      </c>
      <c r="K521" s="18">
        <v>131.58000000000001</v>
      </c>
      <c r="L521" s="18">
        <v>1.3411111271440701</v>
      </c>
      <c r="M521" s="18">
        <v>2</v>
      </c>
      <c r="N521" s="18">
        <v>4</v>
      </c>
      <c r="O521" s="18">
        <f t="shared" si="45"/>
        <v>0</v>
      </c>
      <c r="P521" s="18" t="e">
        <f t="shared" si="47"/>
        <v>#N/A</v>
      </c>
      <c r="Q521" s="19" t="e">
        <f t="shared" si="48"/>
        <v>#N/A</v>
      </c>
    </row>
    <row r="522" spans="1:17">
      <c r="A522" s="5" t="s">
        <v>6</v>
      </c>
      <c r="B522" s="6" t="s">
        <v>203</v>
      </c>
      <c r="C522" s="6" t="s">
        <v>8</v>
      </c>
      <c r="D522" s="6" t="s">
        <v>146</v>
      </c>
      <c r="E522" s="6" t="s">
        <v>10</v>
      </c>
      <c r="F522" s="6">
        <v>20</v>
      </c>
      <c r="G522" s="6">
        <v>3</v>
      </c>
      <c r="H522" s="7">
        <v>2.2999999999999998</v>
      </c>
      <c r="I522" s="6" t="str">
        <f t="shared" si="46"/>
        <v>low</v>
      </c>
      <c r="J522" s="6" t="s">
        <v>11</v>
      </c>
      <c r="K522" s="8">
        <v>127.57</v>
      </c>
      <c r="L522" s="8">
        <v>1.0420718264650799</v>
      </c>
      <c r="M522" s="8">
        <v>2</v>
      </c>
      <c r="N522" s="8">
        <v>4</v>
      </c>
      <c r="O522" s="8">
        <f t="shared" si="45"/>
        <v>0</v>
      </c>
      <c r="P522" s="8" t="e">
        <f t="shared" si="47"/>
        <v>#N/A</v>
      </c>
      <c r="Q522" s="9" t="e">
        <f t="shared" si="48"/>
        <v>#N/A</v>
      </c>
    </row>
    <row r="523" spans="1:17">
      <c r="A523" s="10" t="s">
        <v>6</v>
      </c>
      <c r="B523" s="11" t="s">
        <v>203</v>
      </c>
      <c r="C523" s="11" t="s">
        <v>12</v>
      </c>
      <c r="D523" s="11" t="s">
        <v>146</v>
      </c>
      <c r="E523" s="11" t="s">
        <v>10</v>
      </c>
      <c r="F523" s="11">
        <v>20</v>
      </c>
      <c r="G523" s="11">
        <v>3</v>
      </c>
      <c r="H523" s="12">
        <v>2.2999999999999998</v>
      </c>
      <c r="I523" s="11" t="str">
        <f t="shared" si="46"/>
        <v>low</v>
      </c>
      <c r="J523" s="11" t="s">
        <v>11</v>
      </c>
      <c r="K523" s="13">
        <v>10.31</v>
      </c>
      <c r="L523" s="13">
        <v>712.45050879714802</v>
      </c>
      <c r="M523" s="13">
        <v>2</v>
      </c>
      <c r="N523" s="13">
        <v>4</v>
      </c>
      <c r="O523" s="13">
        <f t="shared" si="45"/>
        <v>712.45050879714802</v>
      </c>
      <c r="P523" s="13">
        <f t="shared" si="47"/>
        <v>69.102862152972648</v>
      </c>
      <c r="Q523" s="14">
        <f t="shared" si="48"/>
        <v>248.77030375070154</v>
      </c>
    </row>
    <row r="524" spans="1:17">
      <c r="A524" s="10" t="s">
        <v>6</v>
      </c>
      <c r="B524" s="11" t="s">
        <v>204</v>
      </c>
      <c r="C524" s="11" t="s">
        <v>8</v>
      </c>
      <c r="D524" s="11" t="s">
        <v>146</v>
      </c>
      <c r="E524" s="11" t="s">
        <v>10</v>
      </c>
      <c r="F524" s="11">
        <v>20</v>
      </c>
      <c r="G524" s="11">
        <v>3</v>
      </c>
      <c r="H524" s="12">
        <v>2.2999999999999998</v>
      </c>
      <c r="I524" s="11" t="str">
        <f t="shared" si="46"/>
        <v>low</v>
      </c>
      <c r="J524" s="11" t="s">
        <v>11</v>
      </c>
      <c r="K524" s="13">
        <v>125.64</v>
      </c>
      <c r="L524" s="13">
        <v>1.5564974529617901</v>
      </c>
      <c r="M524" s="13">
        <v>2</v>
      </c>
      <c r="N524" s="13">
        <v>4</v>
      </c>
      <c r="O524" s="13">
        <f t="shared" si="45"/>
        <v>0</v>
      </c>
      <c r="P524" s="13" t="e">
        <f t="shared" si="47"/>
        <v>#N/A</v>
      </c>
      <c r="Q524" s="14" t="e">
        <f t="shared" si="48"/>
        <v>#N/A</v>
      </c>
    </row>
    <row r="525" spans="1:17">
      <c r="A525" s="10" t="s">
        <v>6</v>
      </c>
      <c r="B525" s="11" t="s">
        <v>204</v>
      </c>
      <c r="C525" s="11" t="s">
        <v>12</v>
      </c>
      <c r="D525" s="11" t="s">
        <v>146</v>
      </c>
      <c r="E525" s="11" t="s">
        <v>10</v>
      </c>
      <c r="F525" s="11">
        <v>20</v>
      </c>
      <c r="G525" s="11">
        <v>3</v>
      </c>
      <c r="H525" s="12">
        <v>2.2999999999999998</v>
      </c>
      <c r="I525" s="11" t="str">
        <f t="shared" si="46"/>
        <v>low</v>
      </c>
      <c r="J525" s="11" t="s">
        <v>11</v>
      </c>
      <c r="K525" s="13">
        <v>32.14</v>
      </c>
      <c r="L525" s="13">
        <v>636.15547180874103</v>
      </c>
      <c r="M525" s="13">
        <v>2</v>
      </c>
      <c r="N525" s="13">
        <v>4</v>
      </c>
      <c r="O525" s="13">
        <f t="shared" si="45"/>
        <v>636.15547180874103</v>
      </c>
      <c r="P525" s="13">
        <f t="shared" si="47"/>
        <v>19.793262968535814</v>
      </c>
      <c r="Q525" s="14">
        <f t="shared" si="48"/>
        <v>71.255746686728926</v>
      </c>
    </row>
    <row r="526" spans="1:17">
      <c r="A526" s="10" t="s">
        <v>6</v>
      </c>
      <c r="B526" s="11" t="s">
        <v>205</v>
      </c>
      <c r="C526" s="11" t="s">
        <v>8</v>
      </c>
      <c r="D526" s="11" t="s">
        <v>146</v>
      </c>
      <c r="E526" s="11" t="s">
        <v>10</v>
      </c>
      <c r="F526" s="11">
        <v>20</v>
      </c>
      <c r="G526" s="11">
        <v>3</v>
      </c>
      <c r="H526" s="12">
        <v>2.2999999999999998</v>
      </c>
      <c r="I526" s="11" t="str">
        <f t="shared" si="46"/>
        <v>low</v>
      </c>
      <c r="J526" s="11" t="s">
        <v>11</v>
      </c>
      <c r="K526" s="13">
        <v>19.010000000000002</v>
      </c>
      <c r="L526" s="13">
        <v>780.80912925857206</v>
      </c>
      <c r="M526" s="13">
        <v>2</v>
      </c>
      <c r="N526" s="13">
        <v>4</v>
      </c>
      <c r="O526" s="13">
        <f t="shared" si="45"/>
        <v>780.80912925857206</v>
      </c>
      <c r="P526" s="13">
        <f t="shared" si="47"/>
        <v>41.073599645374642</v>
      </c>
      <c r="Q526" s="14">
        <f t="shared" si="48"/>
        <v>147.86495872334874</v>
      </c>
    </row>
    <row r="527" spans="1:17">
      <c r="A527" s="10" t="s">
        <v>6</v>
      </c>
      <c r="B527" s="11" t="s">
        <v>205</v>
      </c>
      <c r="C527" s="11" t="s">
        <v>12</v>
      </c>
      <c r="D527" s="11" t="s">
        <v>146</v>
      </c>
      <c r="E527" s="11" t="s">
        <v>10</v>
      </c>
      <c r="F527" s="11">
        <v>20</v>
      </c>
      <c r="G527" s="11">
        <v>3</v>
      </c>
      <c r="H527" s="12">
        <v>2.2999999999999998</v>
      </c>
      <c r="I527" s="11" t="str">
        <f t="shared" si="46"/>
        <v>low</v>
      </c>
      <c r="J527" s="11" t="s">
        <v>11</v>
      </c>
      <c r="K527" s="13">
        <v>16.59</v>
      </c>
      <c r="L527" s="13">
        <v>701.37403705393695</v>
      </c>
      <c r="M527" s="13">
        <v>2</v>
      </c>
      <c r="N527" s="13">
        <v>4</v>
      </c>
      <c r="O527" s="13">
        <f t="shared" si="45"/>
        <v>701.37403705393695</v>
      </c>
      <c r="P527" s="13">
        <f t="shared" si="47"/>
        <v>42.276916037006444</v>
      </c>
      <c r="Q527" s="14">
        <f t="shared" si="48"/>
        <v>152.19689773322321</v>
      </c>
    </row>
    <row r="528" spans="1:17">
      <c r="A528" s="10" t="s">
        <v>6</v>
      </c>
      <c r="B528" s="11" t="s">
        <v>206</v>
      </c>
      <c r="C528" s="11" t="s">
        <v>8</v>
      </c>
      <c r="D528" s="11" t="s">
        <v>146</v>
      </c>
      <c r="E528" s="11" t="s">
        <v>10</v>
      </c>
      <c r="F528" s="11">
        <v>20</v>
      </c>
      <c r="G528" s="11">
        <v>3</v>
      </c>
      <c r="H528" s="12">
        <v>2.2999999999999998</v>
      </c>
      <c r="I528" s="11" t="str">
        <f t="shared" si="46"/>
        <v>low</v>
      </c>
      <c r="J528" s="11" t="s">
        <v>11</v>
      </c>
      <c r="K528" s="13">
        <v>125.94</v>
      </c>
      <c r="L528" s="13">
        <v>1.0350190255582301</v>
      </c>
      <c r="M528" s="13">
        <v>2</v>
      </c>
      <c r="N528" s="13">
        <v>4</v>
      </c>
      <c r="O528" s="13">
        <f t="shared" si="45"/>
        <v>0</v>
      </c>
      <c r="P528" s="13" t="e">
        <f t="shared" si="47"/>
        <v>#N/A</v>
      </c>
      <c r="Q528" s="14" t="e">
        <f t="shared" si="48"/>
        <v>#N/A</v>
      </c>
    </row>
    <row r="529" spans="1:17" ht="15" thickBot="1">
      <c r="A529" s="15" t="s">
        <v>6</v>
      </c>
      <c r="B529" s="16" t="s">
        <v>206</v>
      </c>
      <c r="C529" s="16" t="s">
        <v>12</v>
      </c>
      <c r="D529" s="16" t="s">
        <v>146</v>
      </c>
      <c r="E529" s="16" t="s">
        <v>10</v>
      </c>
      <c r="F529" s="16">
        <v>20</v>
      </c>
      <c r="G529" s="16">
        <v>3</v>
      </c>
      <c r="H529" s="17">
        <v>2.2999999999999998</v>
      </c>
      <c r="I529" s="16" t="str">
        <f t="shared" si="46"/>
        <v>low</v>
      </c>
      <c r="J529" s="16" t="s">
        <v>11</v>
      </c>
      <c r="K529" s="18">
        <v>8.74</v>
      </c>
      <c r="L529" s="18">
        <v>710.19083948081504</v>
      </c>
      <c r="M529" s="18">
        <v>2</v>
      </c>
      <c r="N529" s="18">
        <v>4</v>
      </c>
      <c r="O529" s="18">
        <f t="shared" si="45"/>
        <v>710.19083948081504</v>
      </c>
      <c r="P529" s="18">
        <f t="shared" si="47"/>
        <v>81.257533121374721</v>
      </c>
      <c r="Q529" s="19">
        <f t="shared" si="48"/>
        <v>292.52711923694898</v>
      </c>
    </row>
    <row r="530" spans="1:17">
      <c r="A530" s="5" t="s">
        <v>6</v>
      </c>
      <c r="B530" s="6" t="s">
        <v>207</v>
      </c>
      <c r="C530" s="6" t="s">
        <v>8</v>
      </c>
      <c r="D530" s="6" t="s">
        <v>146</v>
      </c>
      <c r="E530" s="6" t="s">
        <v>10</v>
      </c>
      <c r="F530" s="6">
        <v>20</v>
      </c>
      <c r="G530" s="6">
        <v>1</v>
      </c>
      <c r="H530" s="7">
        <v>2.7</v>
      </c>
      <c r="I530" s="6" t="str">
        <f t="shared" si="46"/>
        <v>medium</v>
      </c>
      <c r="J530" s="6" t="s">
        <v>11</v>
      </c>
      <c r="K530" s="8">
        <v>126.07</v>
      </c>
      <c r="L530" s="8">
        <v>3.3150612600937399</v>
      </c>
      <c r="M530" s="8">
        <v>2</v>
      </c>
      <c r="N530" s="8">
        <v>4</v>
      </c>
      <c r="O530" s="8">
        <f t="shared" ref="O530:O593" si="49">(IF(L530&lt;N530,0,L530))</f>
        <v>0</v>
      </c>
      <c r="P530" s="8" t="e">
        <f t="shared" si="47"/>
        <v>#N/A</v>
      </c>
      <c r="Q530" s="9" t="e">
        <f t="shared" si="48"/>
        <v>#N/A</v>
      </c>
    </row>
    <row r="531" spans="1:17">
      <c r="A531" s="10" t="s">
        <v>6</v>
      </c>
      <c r="B531" s="11" t="s">
        <v>207</v>
      </c>
      <c r="C531" s="11" t="s">
        <v>12</v>
      </c>
      <c r="D531" s="11" t="s">
        <v>146</v>
      </c>
      <c r="E531" s="11" t="s">
        <v>10</v>
      </c>
      <c r="F531" s="11">
        <v>20</v>
      </c>
      <c r="G531" s="11">
        <v>1</v>
      </c>
      <c r="H531" s="12">
        <v>2.7</v>
      </c>
      <c r="I531" s="11" t="str">
        <f t="shared" si="46"/>
        <v>medium</v>
      </c>
      <c r="J531" s="11" t="s">
        <v>11</v>
      </c>
      <c r="K531" s="13">
        <v>126.07</v>
      </c>
      <c r="L531" s="13">
        <v>14.4342197859596</v>
      </c>
      <c r="M531" s="13">
        <v>2</v>
      </c>
      <c r="N531" s="13">
        <v>4</v>
      </c>
      <c r="O531" s="13">
        <f t="shared" si="49"/>
        <v>14.4342197859596</v>
      </c>
      <c r="P531" s="13">
        <f t="shared" si="47"/>
        <v>0.11449369228174507</v>
      </c>
      <c r="Q531" s="14">
        <f t="shared" si="48"/>
        <v>0.41217729221428223</v>
      </c>
    </row>
    <row r="532" spans="1:17">
      <c r="A532" s="10" t="s">
        <v>6</v>
      </c>
      <c r="B532" s="11" t="s">
        <v>208</v>
      </c>
      <c r="C532" s="11" t="s">
        <v>8</v>
      </c>
      <c r="D532" s="11" t="s">
        <v>146</v>
      </c>
      <c r="E532" s="11" t="s">
        <v>10</v>
      </c>
      <c r="F532" s="11">
        <v>20</v>
      </c>
      <c r="G532" s="11">
        <v>1</v>
      </c>
      <c r="H532" s="12">
        <v>2.7</v>
      </c>
      <c r="I532" s="11" t="str">
        <f t="shared" si="46"/>
        <v>medium</v>
      </c>
      <c r="J532" s="11" t="s">
        <v>11</v>
      </c>
      <c r="K532" s="13">
        <v>125.82</v>
      </c>
      <c r="L532" s="13">
        <v>5.7973800699725002</v>
      </c>
      <c r="M532" s="13">
        <v>2</v>
      </c>
      <c r="N532" s="13">
        <v>4</v>
      </c>
      <c r="O532" s="13">
        <f t="shared" si="49"/>
        <v>5.7973800699725002</v>
      </c>
      <c r="P532" s="13">
        <f t="shared" si="47"/>
        <v>4.6076776903294391E-2</v>
      </c>
      <c r="Q532" s="14">
        <f t="shared" si="48"/>
        <v>0.16587639685185981</v>
      </c>
    </row>
    <row r="533" spans="1:17">
      <c r="A533" s="10" t="s">
        <v>6</v>
      </c>
      <c r="B533" s="11" t="s">
        <v>208</v>
      </c>
      <c r="C533" s="11" t="s">
        <v>12</v>
      </c>
      <c r="D533" s="11" t="s">
        <v>146</v>
      </c>
      <c r="E533" s="11" t="s">
        <v>10</v>
      </c>
      <c r="F533" s="11">
        <v>20</v>
      </c>
      <c r="G533" s="11">
        <v>1</v>
      </c>
      <c r="H533" s="12">
        <v>2.7</v>
      </c>
      <c r="I533" s="11" t="str">
        <f t="shared" si="46"/>
        <v>medium</v>
      </c>
      <c r="J533" s="11" t="s">
        <v>11</v>
      </c>
      <c r="K533" s="13">
        <v>125.82</v>
      </c>
      <c r="L533" s="13">
        <v>4.2083208320308199</v>
      </c>
      <c r="M533" s="13">
        <v>2</v>
      </c>
      <c r="N533" s="13">
        <v>4</v>
      </c>
      <c r="O533" s="13">
        <f t="shared" si="49"/>
        <v>4.2083208320308199</v>
      </c>
      <c r="P533" s="13">
        <f t="shared" si="47"/>
        <v>3.3447153330399139E-2</v>
      </c>
      <c r="Q533" s="14">
        <f t="shared" si="48"/>
        <v>0.1204097519894369</v>
      </c>
    </row>
    <row r="534" spans="1:17">
      <c r="A534" s="10" t="s">
        <v>6</v>
      </c>
      <c r="B534" s="11" t="s">
        <v>209</v>
      </c>
      <c r="C534" s="11" t="s">
        <v>8</v>
      </c>
      <c r="D534" s="11" t="s">
        <v>146</v>
      </c>
      <c r="E534" s="11" t="s">
        <v>10</v>
      </c>
      <c r="F534" s="11">
        <v>20</v>
      </c>
      <c r="G534" s="11">
        <v>1</v>
      </c>
      <c r="H534" s="12">
        <v>2.7</v>
      </c>
      <c r="I534" s="11" t="str">
        <f t="shared" si="46"/>
        <v>medium</v>
      </c>
      <c r="J534" s="11" t="s">
        <v>11</v>
      </c>
      <c r="K534" s="13">
        <v>126.54</v>
      </c>
      <c r="L534" s="13">
        <v>0.92033571534845804</v>
      </c>
      <c r="M534" s="13">
        <v>2</v>
      </c>
      <c r="N534" s="13">
        <v>4</v>
      </c>
      <c r="O534" s="13">
        <f t="shared" si="49"/>
        <v>0</v>
      </c>
      <c r="P534" s="13" t="e">
        <f t="shared" si="47"/>
        <v>#N/A</v>
      </c>
      <c r="Q534" s="14" t="e">
        <f t="shared" si="48"/>
        <v>#N/A</v>
      </c>
    </row>
    <row r="535" spans="1:17">
      <c r="A535" s="10" t="s">
        <v>6</v>
      </c>
      <c r="B535" s="11" t="s">
        <v>209</v>
      </c>
      <c r="C535" s="11" t="s">
        <v>12</v>
      </c>
      <c r="D535" s="11" t="s">
        <v>146</v>
      </c>
      <c r="E535" s="11" t="s">
        <v>10</v>
      </c>
      <c r="F535" s="11">
        <v>20</v>
      </c>
      <c r="G535" s="11">
        <v>1</v>
      </c>
      <c r="H535" s="12">
        <v>2.7</v>
      </c>
      <c r="I535" s="11" t="str">
        <f t="shared" si="46"/>
        <v>medium</v>
      </c>
      <c r="J535" s="11" t="s">
        <v>11</v>
      </c>
      <c r="K535" s="13">
        <v>126.54</v>
      </c>
      <c r="L535" s="13">
        <v>6.2137769938493603</v>
      </c>
      <c r="M535" s="13">
        <v>2</v>
      </c>
      <c r="N535" s="13">
        <v>4</v>
      </c>
      <c r="O535" s="13">
        <f t="shared" si="49"/>
        <v>6.2137769938493603</v>
      </c>
      <c r="P535" s="13">
        <f t="shared" si="47"/>
        <v>4.9105239401370002E-2</v>
      </c>
      <c r="Q535" s="14">
        <f t="shared" si="48"/>
        <v>0.17677886184493202</v>
      </c>
    </row>
    <row r="536" spans="1:17">
      <c r="A536" s="10" t="s">
        <v>6</v>
      </c>
      <c r="B536" s="11" t="s">
        <v>210</v>
      </c>
      <c r="C536" s="11" t="s">
        <v>8</v>
      </c>
      <c r="D536" s="11" t="s">
        <v>146</v>
      </c>
      <c r="E536" s="11" t="s">
        <v>10</v>
      </c>
      <c r="F536" s="11">
        <v>20</v>
      </c>
      <c r="G536" s="11">
        <v>1</v>
      </c>
      <c r="H536" s="12">
        <v>2.7</v>
      </c>
      <c r="I536" s="11" t="str">
        <f t="shared" si="46"/>
        <v>medium</v>
      </c>
      <c r="J536" s="11" t="s">
        <v>11</v>
      </c>
      <c r="K536" s="13">
        <v>145.11000000000001</v>
      </c>
      <c r="L536" s="13">
        <v>4.0308704847149102</v>
      </c>
      <c r="M536" s="13">
        <v>2</v>
      </c>
      <c r="N536" s="13">
        <v>4</v>
      </c>
      <c r="O536" s="13">
        <f t="shared" si="49"/>
        <v>4.0308704847149102</v>
      </c>
      <c r="P536" s="13">
        <f t="shared" si="47"/>
        <v>2.7778033799978705E-2</v>
      </c>
      <c r="Q536" s="14">
        <f t="shared" si="48"/>
        <v>0.10000092167992335</v>
      </c>
    </row>
    <row r="537" spans="1:17" ht="15" thickBot="1">
      <c r="A537" s="15" t="s">
        <v>6</v>
      </c>
      <c r="B537" s="16" t="s">
        <v>210</v>
      </c>
      <c r="C537" s="16" t="s">
        <v>12</v>
      </c>
      <c r="D537" s="16" t="s">
        <v>146</v>
      </c>
      <c r="E537" s="16" t="s">
        <v>10</v>
      </c>
      <c r="F537" s="16">
        <v>20</v>
      </c>
      <c r="G537" s="16">
        <v>1</v>
      </c>
      <c r="H537" s="17">
        <v>2.7</v>
      </c>
      <c r="I537" s="16" t="str">
        <f t="shared" si="46"/>
        <v>medium</v>
      </c>
      <c r="J537" s="16" t="s">
        <v>11</v>
      </c>
      <c r="K537" s="18">
        <v>145.11000000000001</v>
      </c>
      <c r="L537" s="18">
        <v>7.1307127664239296</v>
      </c>
      <c r="M537" s="18">
        <v>2</v>
      </c>
      <c r="N537" s="18">
        <v>4</v>
      </c>
      <c r="O537" s="18">
        <f t="shared" si="49"/>
        <v>7.1307127664239296</v>
      </c>
      <c r="P537" s="18">
        <f t="shared" si="47"/>
        <v>4.9140050764412711E-2</v>
      </c>
      <c r="Q537" s="19">
        <f t="shared" si="48"/>
        <v>0.17690418275188577</v>
      </c>
    </row>
    <row r="538" spans="1:17">
      <c r="A538" s="5" t="s">
        <v>6</v>
      </c>
      <c r="B538" s="6" t="s">
        <v>211</v>
      </c>
      <c r="C538" s="6" t="s">
        <v>8</v>
      </c>
      <c r="D538" s="6" t="s">
        <v>146</v>
      </c>
      <c r="E538" s="6" t="s">
        <v>10</v>
      </c>
      <c r="F538" s="6">
        <v>20</v>
      </c>
      <c r="G538" s="6">
        <v>2</v>
      </c>
      <c r="H538" s="7">
        <v>2.7</v>
      </c>
      <c r="I538" s="6" t="str">
        <f t="shared" si="46"/>
        <v>medium</v>
      </c>
      <c r="J538" s="6" t="s">
        <v>11</v>
      </c>
      <c r="K538" s="8">
        <v>126.15</v>
      </c>
      <c r="L538" s="8">
        <v>11.812351207498001</v>
      </c>
      <c r="M538" s="8">
        <v>2</v>
      </c>
      <c r="N538" s="8">
        <v>4</v>
      </c>
      <c r="O538" s="8">
        <f t="shared" si="49"/>
        <v>11.812351207498001</v>
      </c>
      <c r="P538" s="8">
        <f t="shared" si="47"/>
        <v>9.3637346076084024E-2</v>
      </c>
      <c r="Q538" s="9">
        <f t="shared" si="48"/>
        <v>0.33709444587390247</v>
      </c>
    </row>
    <row r="539" spans="1:17">
      <c r="A539" s="10" t="s">
        <v>6</v>
      </c>
      <c r="B539" s="11" t="s">
        <v>211</v>
      </c>
      <c r="C539" s="11" t="s">
        <v>12</v>
      </c>
      <c r="D539" s="11" t="s">
        <v>146</v>
      </c>
      <c r="E539" s="11" t="s">
        <v>10</v>
      </c>
      <c r="F539" s="11">
        <v>20</v>
      </c>
      <c r="G539" s="11">
        <v>2</v>
      </c>
      <c r="H539" s="12">
        <v>2.7</v>
      </c>
      <c r="I539" s="11" t="str">
        <f t="shared" si="46"/>
        <v>medium</v>
      </c>
      <c r="J539" s="11" t="s">
        <v>11</v>
      </c>
      <c r="K539" s="13">
        <v>126.15</v>
      </c>
      <c r="L539" s="13">
        <v>3.3568156486251701</v>
      </c>
      <c r="M539" s="13">
        <v>2</v>
      </c>
      <c r="N539" s="13">
        <v>4</v>
      </c>
      <c r="O539" s="13">
        <f t="shared" si="49"/>
        <v>0</v>
      </c>
      <c r="P539" s="13" t="e">
        <f t="shared" si="47"/>
        <v>#N/A</v>
      </c>
      <c r="Q539" s="14" t="e">
        <f t="shared" si="48"/>
        <v>#N/A</v>
      </c>
    </row>
    <row r="540" spans="1:17">
      <c r="A540" s="10" t="s">
        <v>6</v>
      </c>
      <c r="B540" s="11" t="s">
        <v>212</v>
      </c>
      <c r="C540" s="11" t="s">
        <v>8</v>
      </c>
      <c r="D540" s="11" t="s">
        <v>146</v>
      </c>
      <c r="E540" s="11" t="s">
        <v>10</v>
      </c>
      <c r="F540" s="11">
        <v>20</v>
      </c>
      <c r="G540" s="11">
        <v>2</v>
      </c>
      <c r="H540" s="12">
        <v>2.7</v>
      </c>
      <c r="I540" s="11" t="str">
        <f t="shared" si="46"/>
        <v>medium</v>
      </c>
      <c r="J540" s="11" t="s">
        <v>11</v>
      </c>
      <c r="K540" s="13">
        <v>144.97</v>
      </c>
      <c r="L540" s="13">
        <v>4.2220786217706099</v>
      </c>
      <c r="M540" s="13">
        <v>2</v>
      </c>
      <c r="N540" s="13">
        <v>4</v>
      </c>
      <c r="O540" s="13">
        <f t="shared" si="49"/>
        <v>4.2220786217706099</v>
      </c>
      <c r="P540" s="13">
        <f t="shared" si="47"/>
        <v>2.9123809214117471E-2</v>
      </c>
      <c r="Q540" s="14">
        <f t="shared" si="48"/>
        <v>0.10484571317082289</v>
      </c>
    </row>
    <row r="541" spans="1:17">
      <c r="A541" s="10" t="s">
        <v>6</v>
      </c>
      <c r="B541" s="11" t="s">
        <v>212</v>
      </c>
      <c r="C541" s="11" t="s">
        <v>12</v>
      </c>
      <c r="D541" s="11" t="s">
        <v>146</v>
      </c>
      <c r="E541" s="11" t="s">
        <v>10</v>
      </c>
      <c r="F541" s="11">
        <v>20</v>
      </c>
      <c r="G541" s="11">
        <v>2</v>
      </c>
      <c r="H541" s="12">
        <v>2.7</v>
      </c>
      <c r="I541" s="11" t="str">
        <f t="shared" si="46"/>
        <v>medium</v>
      </c>
      <c r="J541" s="11" t="s">
        <v>11</v>
      </c>
      <c r="K541" s="13">
        <v>144.97</v>
      </c>
      <c r="L541" s="13">
        <v>0.89166475490469599</v>
      </c>
      <c r="M541" s="13">
        <v>2</v>
      </c>
      <c r="N541" s="13">
        <v>4</v>
      </c>
      <c r="O541" s="13">
        <f t="shared" si="49"/>
        <v>0</v>
      </c>
      <c r="P541" s="13" t="e">
        <f t="shared" si="47"/>
        <v>#N/A</v>
      </c>
      <c r="Q541" s="14" t="e">
        <f t="shared" si="48"/>
        <v>#N/A</v>
      </c>
    </row>
    <row r="542" spans="1:17">
      <c r="A542" s="10" t="s">
        <v>6</v>
      </c>
      <c r="B542" s="11" t="s">
        <v>213</v>
      </c>
      <c r="C542" s="11" t="s">
        <v>8</v>
      </c>
      <c r="D542" s="11" t="s">
        <v>146</v>
      </c>
      <c r="E542" s="11" t="s">
        <v>10</v>
      </c>
      <c r="F542" s="11">
        <v>20</v>
      </c>
      <c r="G542" s="11">
        <v>2</v>
      </c>
      <c r="H542" s="12">
        <v>2.7</v>
      </c>
      <c r="I542" s="11" t="str">
        <f t="shared" si="46"/>
        <v>medium</v>
      </c>
      <c r="J542" s="11" t="s">
        <v>11</v>
      </c>
      <c r="K542" s="13">
        <v>11.17</v>
      </c>
      <c r="L542" s="13">
        <v>4.1412968036707403</v>
      </c>
      <c r="M542" s="13">
        <v>2</v>
      </c>
      <c r="N542" s="13">
        <v>4</v>
      </c>
      <c r="O542" s="13">
        <f t="shared" si="49"/>
        <v>4.1412968036707403</v>
      </c>
      <c r="P542" s="13">
        <f t="shared" si="47"/>
        <v>0.37075172817106</v>
      </c>
      <c r="Q542" s="14">
        <f t="shared" si="48"/>
        <v>1.3347062214158161</v>
      </c>
    </row>
    <row r="543" spans="1:17">
      <c r="A543" s="10" t="s">
        <v>6</v>
      </c>
      <c r="B543" s="11" t="s">
        <v>213</v>
      </c>
      <c r="C543" s="11" t="s">
        <v>12</v>
      </c>
      <c r="D543" s="11" t="s">
        <v>146</v>
      </c>
      <c r="E543" s="11" t="s">
        <v>10</v>
      </c>
      <c r="F543" s="11">
        <v>20</v>
      </c>
      <c r="G543" s="11">
        <v>2</v>
      </c>
      <c r="H543" s="12">
        <v>2.7</v>
      </c>
      <c r="I543" s="11" t="str">
        <f t="shared" si="46"/>
        <v>medium</v>
      </c>
      <c r="J543" s="11" t="s">
        <v>11</v>
      </c>
      <c r="K543" s="13">
        <v>125.69</v>
      </c>
      <c r="L543" s="13">
        <v>334.86813283410999</v>
      </c>
      <c r="M543" s="13">
        <v>2</v>
      </c>
      <c r="N543" s="13">
        <v>4</v>
      </c>
      <c r="O543" s="13">
        <f t="shared" si="49"/>
        <v>334.86813283410999</v>
      </c>
      <c r="P543" s="13">
        <f t="shared" si="47"/>
        <v>2.6642384663386904</v>
      </c>
      <c r="Q543" s="14">
        <f t="shared" si="48"/>
        <v>9.5912584788192863</v>
      </c>
    </row>
    <row r="544" spans="1:17">
      <c r="A544" s="10" t="s">
        <v>6</v>
      </c>
      <c r="B544" s="11" t="s">
        <v>214</v>
      </c>
      <c r="C544" s="11" t="s">
        <v>8</v>
      </c>
      <c r="D544" s="11" t="s">
        <v>146</v>
      </c>
      <c r="E544" s="11" t="s">
        <v>10</v>
      </c>
      <c r="F544" s="11">
        <v>20</v>
      </c>
      <c r="G544" s="11">
        <v>2</v>
      </c>
      <c r="H544" s="12">
        <v>2.7</v>
      </c>
      <c r="I544" s="11" t="str">
        <f t="shared" si="46"/>
        <v>medium</v>
      </c>
      <c r="J544" s="11" t="s">
        <v>11</v>
      </c>
      <c r="K544" s="13">
        <v>126.7</v>
      </c>
      <c r="L544" s="13">
        <v>3.2813941992027398</v>
      </c>
      <c r="M544" s="13">
        <v>2</v>
      </c>
      <c r="N544" s="13">
        <v>4</v>
      </c>
      <c r="O544" s="13">
        <f t="shared" si="49"/>
        <v>0</v>
      </c>
      <c r="P544" s="13" t="e">
        <f t="shared" si="47"/>
        <v>#N/A</v>
      </c>
      <c r="Q544" s="14" t="e">
        <f t="shared" si="48"/>
        <v>#N/A</v>
      </c>
    </row>
    <row r="545" spans="1:17" ht="15" thickBot="1">
      <c r="A545" s="15" t="s">
        <v>6</v>
      </c>
      <c r="B545" s="16" t="s">
        <v>214</v>
      </c>
      <c r="C545" s="16" t="s">
        <v>12</v>
      </c>
      <c r="D545" s="16" t="s">
        <v>146</v>
      </c>
      <c r="E545" s="16" t="s">
        <v>10</v>
      </c>
      <c r="F545" s="16">
        <v>20</v>
      </c>
      <c r="G545" s="16">
        <v>2</v>
      </c>
      <c r="H545" s="17">
        <v>2.7</v>
      </c>
      <c r="I545" s="16" t="str">
        <f t="shared" si="46"/>
        <v>medium</v>
      </c>
      <c r="J545" s="16" t="s">
        <v>11</v>
      </c>
      <c r="K545" s="18">
        <v>126.7</v>
      </c>
      <c r="L545" s="18">
        <v>4.9839845209951896</v>
      </c>
      <c r="M545" s="18">
        <v>2</v>
      </c>
      <c r="N545" s="18">
        <v>4</v>
      </c>
      <c r="O545" s="18">
        <f t="shared" si="49"/>
        <v>4.9839845209951896</v>
      </c>
      <c r="P545" s="18">
        <f t="shared" si="47"/>
        <v>3.9336894404066215E-2</v>
      </c>
      <c r="Q545" s="19">
        <f t="shared" si="48"/>
        <v>0.14161281985463836</v>
      </c>
    </row>
    <row r="546" spans="1:17">
      <c r="A546" s="5" t="s">
        <v>6</v>
      </c>
      <c r="B546" s="6" t="s">
        <v>215</v>
      </c>
      <c r="C546" s="6" t="s">
        <v>8</v>
      </c>
      <c r="D546" s="6" t="s">
        <v>146</v>
      </c>
      <c r="E546" s="6" t="s">
        <v>10</v>
      </c>
      <c r="F546" s="6">
        <v>20</v>
      </c>
      <c r="G546" s="6">
        <v>3</v>
      </c>
      <c r="H546" s="7">
        <v>2.7</v>
      </c>
      <c r="I546" s="6" t="str">
        <f t="shared" si="46"/>
        <v>medium</v>
      </c>
      <c r="J546" s="6" t="s">
        <v>11</v>
      </c>
      <c r="K546" s="8">
        <v>21.97</v>
      </c>
      <c r="L546" s="8">
        <v>704.74328526974398</v>
      </c>
      <c r="M546" s="8">
        <v>2</v>
      </c>
      <c r="N546" s="8">
        <v>4</v>
      </c>
      <c r="O546" s="8">
        <f t="shared" si="49"/>
        <v>704.74328526974398</v>
      </c>
      <c r="P546" s="8">
        <f t="shared" si="47"/>
        <v>32.077527777412108</v>
      </c>
      <c r="Q546" s="9">
        <f t="shared" si="48"/>
        <v>115.47909999868359</v>
      </c>
    </row>
    <row r="547" spans="1:17">
      <c r="A547" s="10" t="s">
        <v>6</v>
      </c>
      <c r="B547" s="11" t="s">
        <v>215</v>
      </c>
      <c r="C547" s="11" t="s">
        <v>12</v>
      </c>
      <c r="D547" s="11" t="s">
        <v>146</v>
      </c>
      <c r="E547" s="11" t="s">
        <v>10</v>
      </c>
      <c r="F547" s="11">
        <v>20</v>
      </c>
      <c r="G547" s="11">
        <v>3</v>
      </c>
      <c r="H547" s="12">
        <v>2.7</v>
      </c>
      <c r="I547" s="11" t="str">
        <f t="shared" si="46"/>
        <v>medium</v>
      </c>
      <c r="J547" s="11" t="s">
        <v>11</v>
      </c>
      <c r="K547" s="13">
        <v>19.63</v>
      </c>
      <c r="L547" s="13">
        <v>648.99608149211099</v>
      </c>
      <c r="M547" s="13">
        <v>2</v>
      </c>
      <c r="N547" s="13">
        <v>4</v>
      </c>
      <c r="O547" s="13">
        <f t="shared" si="49"/>
        <v>648.99608149211099</v>
      </c>
      <c r="P547" s="13">
        <f t="shared" si="47"/>
        <v>33.061440728074935</v>
      </c>
      <c r="Q547" s="14">
        <f t="shared" si="48"/>
        <v>119.02118662106977</v>
      </c>
    </row>
    <row r="548" spans="1:17">
      <c r="A548" s="10" t="s">
        <v>6</v>
      </c>
      <c r="B548" s="11" t="s">
        <v>216</v>
      </c>
      <c r="C548" s="11" t="s">
        <v>8</v>
      </c>
      <c r="D548" s="11" t="s">
        <v>146</v>
      </c>
      <c r="E548" s="11" t="s">
        <v>10</v>
      </c>
      <c r="F548" s="11">
        <v>20</v>
      </c>
      <c r="G548" s="11">
        <v>3</v>
      </c>
      <c r="H548" s="12">
        <v>2.7</v>
      </c>
      <c r="I548" s="11" t="str">
        <f t="shared" si="46"/>
        <v>medium</v>
      </c>
      <c r="J548" s="11" t="s">
        <v>11</v>
      </c>
      <c r="K548" s="13">
        <v>126.2</v>
      </c>
      <c r="L548" s="13">
        <v>1.6250351739937201</v>
      </c>
      <c r="M548" s="13">
        <v>2</v>
      </c>
      <c r="N548" s="13">
        <v>4</v>
      </c>
      <c r="O548" s="13">
        <f t="shared" si="49"/>
        <v>0</v>
      </c>
      <c r="P548" s="13" t="e">
        <f t="shared" si="47"/>
        <v>#N/A</v>
      </c>
      <c r="Q548" s="14" t="e">
        <f t="shared" si="48"/>
        <v>#N/A</v>
      </c>
    </row>
    <row r="549" spans="1:17">
      <c r="A549" s="10" t="s">
        <v>6</v>
      </c>
      <c r="B549" s="11" t="s">
        <v>216</v>
      </c>
      <c r="C549" s="11" t="s">
        <v>12</v>
      </c>
      <c r="D549" s="11" t="s">
        <v>146</v>
      </c>
      <c r="E549" s="11" t="s">
        <v>10</v>
      </c>
      <c r="F549" s="11">
        <v>20</v>
      </c>
      <c r="G549" s="11">
        <v>3</v>
      </c>
      <c r="H549" s="12">
        <v>2.7</v>
      </c>
      <c r="I549" s="11" t="str">
        <f t="shared" si="46"/>
        <v>medium</v>
      </c>
      <c r="J549" s="11" t="s">
        <v>11</v>
      </c>
      <c r="K549" s="13">
        <v>8.7899999999999991</v>
      </c>
      <c r="L549" s="13">
        <v>740.56298149357201</v>
      </c>
      <c r="M549" s="13">
        <v>2</v>
      </c>
      <c r="N549" s="13">
        <v>4</v>
      </c>
      <c r="O549" s="13">
        <f t="shared" si="49"/>
        <v>740.56298149357201</v>
      </c>
      <c r="P549" s="13">
        <f t="shared" si="47"/>
        <v>84.250623605639603</v>
      </c>
      <c r="Q549" s="14">
        <f t="shared" si="48"/>
        <v>303.30224498030259</v>
      </c>
    </row>
    <row r="550" spans="1:17">
      <c r="A550" s="10" t="s">
        <v>6</v>
      </c>
      <c r="B550" s="11" t="s">
        <v>217</v>
      </c>
      <c r="C550" s="11" t="s">
        <v>8</v>
      </c>
      <c r="D550" s="11" t="s">
        <v>146</v>
      </c>
      <c r="E550" s="11" t="s">
        <v>10</v>
      </c>
      <c r="F550" s="11">
        <v>20</v>
      </c>
      <c r="G550" s="11">
        <v>3</v>
      </c>
      <c r="H550" s="12">
        <v>2.7</v>
      </c>
      <c r="I550" s="11" t="str">
        <f t="shared" si="46"/>
        <v>medium</v>
      </c>
      <c r="J550" s="11" t="s">
        <v>11</v>
      </c>
      <c r="K550" s="13">
        <v>11.21</v>
      </c>
      <c r="L550" s="13">
        <v>846.69089768794504</v>
      </c>
      <c r="M550" s="13">
        <v>2</v>
      </c>
      <c r="N550" s="13">
        <v>4</v>
      </c>
      <c r="O550" s="13">
        <f t="shared" si="49"/>
        <v>846.69089768794504</v>
      </c>
      <c r="P550" s="13">
        <f t="shared" si="47"/>
        <v>75.529964111324261</v>
      </c>
      <c r="Q550" s="14">
        <f t="shared" si="48"/>
        <v>271.90787080076734</v>
      </c>
    </row>
    <row r="551" spans="1:17">
      <c r="A551" s="10" t="s">
        <v>6</v>
      </c>
      <c r="B551" s="11" t="s">
        <v>217</v>
      </c>
      <c r="C551" s="11" t="s">
        <v>12</v>
      </c>
      <c r="D551" s="11" t="s">
        <v>146</v>
      </c>
      <c r="E551" s="11" t="s">
        <v>10</v>
      </c>
      <c r="F551" s="11">
        <v>20</v>
      </c>
      <c r="G551" s="11">
        <v>3</v>
      </c>
      <c r="H551" s="12">
        <v>2.7</v>
      </c>
      <c r="I551" s="11" t="str">
        <f t="shared" si="46"/>
        <v>medium</v>
      </c>
      <c r="J551" s="11" t="s">
        <v>11</v>
      </c>
      <c r="K551" s="13">
        <v>17.8</v>
      </c>
      <c r="L551" s="13">
        <v>766.981820251729</v>
      </c>
      <c r="M551" s="13">
        <v>2</v>
      </c>
      <c r="N551" s="13">
        <v>4</v>
      </c>
      <c r="O551" s="13">
        <f t="shared" si="49"/>
        <v>766.981820251729</v>
      </c>
      <c r="P551" s="13">
        <f t="shared" si="47"/>
        <v>43.088866306276906</v>
      </c>
      <c r="Q551" s="14">
        <f t="shared" si="48"/>
        <v>155.11991870259686</v>
      </c>
    </row>
    <row r="552" spans="1:17">
      <c r="A552" s="10" t="s">
        <v>6</v>
      </c>
      <c r="B552" s="11" t="s">
        <v>218</v>
      </c>
      <c r="C552" s="11" t="s">
        <v>8</v>
      </c>
      <c r="D552" s="11" t="s">
        <v>146</v>
      </c>
      <c r="E552" s="11" t="s">
        <v>10</v>
      </c>
      <c r="F552" s="11">
        <v>20</v>
      </c>
      <c r="G552" s="11">
        <v>3</v>
      </c>
      <c r="H552" s="12">
        <v>2.7</v>
      </c>
      <c r="I552" s="11" t="str">
        <f t="shared" si="46"/>
        <v>medium</v>
      </c>
      <c r="J552" s="11" t="s">
        <v>11</v>
      </c>
      <c r="K552" s="13">
        <v>31.93</v>
      </c>
      <c r="L552" s="13">
        <v>797.96425358511704</v>
      </c>
      <c r="M552" s="13">
        <v>2</v>
      </c>
      <c r="N552" s="13">
        <v>4</v>
      </c>
      <c r="O552" s="13">
        <f t="shared" si="49"/>
        <v>797.96425358511704</v>
      </c>
      <c r="P552" s="13">
        <f t="shared" si="47"/>
        <v>24.991050848265488</v>
      </c>
      <c r="Q552" s="14">
        <f t="shared" si="48"/>
        <v>89.967783053755753</v>
      </c>
    </row>
    <row r="553" spans="1:17" ht="15" thickBot="1">
      <c r="A553" s="15" t="s">
        <v>6</v>
      </c>
      <c r="B553" s="16" t="s">
        <v>218</v>
      </c>
      <c r="C553" s="16" t="s">
        <v>12</v>
      </c>
      <c r="D553" s="16" t="s">
        <v>146</v>
      </c>
      <c r="E553" s="16" t="s">
        <v>10</v>
      </c>
      <c r="F553" s="16">
        <v>20</v>
      </c>
      <c r="G553" s="16">
        <v>3</v>
      </c>
      <c r="H553" s="17">
        <v>2.7</v>
      </c>
      <c r="I553" s="16" t="str">
        <f t="shared" si="46"/>
        <v>medium</v>
      </c>
      <c r="J553" s="16" t="s">
        <v>11</v>
      </c>
      <c r="K553" s="18">
        <v>12.36</v>
      </c>
      <c r="L553" s="18">
        <v>755.26597390797599</v>
      </c>
      <c r="M553" s="18">
        <v>2</v>
      </c>
      <c r="N553" s="18">
        <v>4</v>
      </c>
      <c r="O553" s="18">
        <f t="shared" si="49"/>
        <v>755.26597390797599</v>
      </c>
      <c r="P553" s="18">
        <f t="shared" si="47"/>
        <v>61.105661319415539</v>
      </c>
      <c r="Q553" s="19">
        <f t="shared" si="48"/>
        <v>219.98038074989594</v>
      </c>
    </row>
    <row r="554" spans="1:17">
      <c r="A554" s="5" t="s">
        <v>6</v>
      </c>
      <c r="B554" s="6" t="s">
        <v>219</v>
      </c>
      <c r="C554" s="6" t="s">
        <v>8</v>
      </c>
      <c r="D554" s="6" t="s">
        <v>146</v>
      </c>
      <c r="E554" s="6" t="s">
        <v>10</v>
      </c>
      <c r="F554" s="6">
        <v>20</v>
      </c>
      <c r="G554" s="6">
        <v>1</v>
      </c>
      <c r="H554" s="7">
        <v>3.2</v>
      </c>
      <c r="I554" s="6" t="str">
        <f t="shared" si="46"/>
        <v>high</v>
      </c>
      <c r="J554" s="6" t="s">
        <v>11</v>
      </c>
      <c r="K554" s="8">
        <v>137.97999999999999</v>
      </c>
      <c r="L554" s="8">
        <v>6.3596855386433502</v>
      </c>
      <c r="M554" s="8">
        <v>2</v>
      </c>
      <c r="N554" s="8">
        <v>4</v>
      </c>
      <c r="O554" s="8">
        <f t="shared" si="49"/>
        <v>6.3596855386433502</v>
      </c>
      <c r="P554" s="8">
        <f t="shared" si="47"/>
        <v>4.6091357723172563E-2</v>
      </c>
      <c r="Q554" s="9">
        <f t="shared" si="48"/>
        <v>0.16592888780342124</v>
      </c>
    </row>
    <row r="555" spans="1:17">
      <c r="A555" s="10" t="s">
        <v>6</v>
      </c>
      <c r="B555" s="11" t="s">
        <v>219</v>
      </c>
      <c r="C555" s="11" t="s">
        <v>12</v>
      </c>
      <c r="D555" s="11" t="s">
        <v>146</v>
      </c>
      <c r="E555" s="11" t="s">
        <v>10</v>
      </c>
      <c r="F555" s="11">
        <v>20</v>
      </c>
      <c r="G555" s="11">
        <v>1</v>
      </c>
      <c r="H555" s="12">
        <v>3.2</v>
      </c>
      <c r="I555" s="11" t="str">
        <f t="shared" si="46"/>
        <v>high</v>
      </c>
      <c r="J555" s="11" t="s">
        <v>11</v>
      </c>
      <c r="K555" s="13">
        <v>137.97999999999999</v>
      </c>
      <c r="L555" s="13">
        <v>15.507709556049299</v>
      </c>
      <c r="M555" s="13">
        <v>2</v>
      </c>
      <c r="N555" s="13">
        <v>4</v>
      </c>
      <c r="O555" s="13">
        <f t="shared" si="49"/>
        <v>15.507709556049299</v>
      </c>
      <c r="P555" s="13">
        <f t="shared" si="47"/>
        <v>0.11239099547796275</v>
      </c>
      <c r="Q555" s="14">
        <f t="shared" si="48"/>
        <v>0.40460758372066585</v>
      </c>
    </row>
    <row r="556" spans="1:17">
      <c r="A556" s="10" t="s">
        <v>6</v>
      </c>
      <c r="B556" s="11" t="s">
        <v>220</v>
      </c>
      <c r="C556" s="11" t="s">
        <v>8</v>
      </c>
      <c r="D556" s="11" t="s">
        <v>146</v>
      </c>
      <c r="E556" s="11" t="s">
        <v>10</v>
      </c>
      <c r="F556" s="11">
        <v>20</v>
      </c>
      <c r="G556" s="11">
        <v>1</v>
      </c>
      <c r="H556" s="12">
        <v>3.2</v>
      </c>
      <c r="I556" s="11" t="str">
        <f t="shared" si="46"/>
        <v>high</v>
      </c>
      <c r="J556" s="11" t="s">
        <v>11</v>
      </c>
      <c r="K556" s="13">
        <v>125.85</v>
      </c>
      <c r="L556" s="13">
        <v>4.5390262968611799</v>
      </c>
      <c r="M556" s="13">
        <v>2</v>
      </c>
      <c r="N556" s="13">
        <v>4</v>
      </c>
      <c r="O556" s="13">
        <f t="shared" si="49"/>
        <v>4.5390262968611799</v>
      </c>
      <c r="P556" s="13">
        <f t="shared" si="47"/>
        <v>3.6066955080343105E-2</v>
      </c>
      <c r="Q556" s="14">
        <f t="shared" si="48"/>
        <v>0.12984103828923518</v>
      </c>
    </row>
    <row r="557" spans="1:17">
      <c r="A557" s="10" t="s">
        <v>6</v>
      </c>
      <c r="B557" s="11" t="s">
        <v>220</v>
      </c>
      <c r="C557" s="11" t="s">
        <v>12</v>
      </c>
      <c r="D557" s="11" t="s">
        <v>146</v>
      </c>
      <c r="E557" s="11" t="s">
        <v>10</v>
      </c>
      <c r="F557" s="11">
        <v>20</v>
      </c>
      <c r="G557" s="11">
        <v>1</v>
      </c>
      <c r="H557" s="12">
        <v>3.2</v>
      </c>
      <c r="I557" s="11" t="str">
        <f t="shared" si="46"/>
        <v>high</v>
      </c>
      <c r="J557" s="11" t="s">
        <v>11</v>
      </c>
      <c r="K557" s="13">
        <v>125.85</v>
      </c>
      <c r="L557" s="13">
        <v>8.7820608496104207</v>
      </c>
      <c r="M557" s="13">
        <v>2</v>
      </c>
      <c r="N557" s="13">
        <v>4</v>
      </c>
      <c r="O557" s="13">
        <f t="shared" si="49"/>
        <v>8.7820608496104207</v>
      </c>
      <c r="P557" s="13">
        <f t="shared" si="47"/>
        <v>6.9781969404929839E-2</v>
      </c>
      <c r="Q557" s="14">
        <f t="shared" si="48"/>
        <v>0.25121508985774743</v>
      </c>
    </row>
    <row r="558" spans="1:17">
      <c r="A558" s="10" t="s">
        <v>6</v>
      </c>
      <c r="B558" s="11" t="s">
        <v>221</v>
      </c>
      <c r="C558" s="11" t="s">
        <v>8</v>
      </c>
      <c r="D558" s="11" t="s">
        <v>146</v>
      </c>
      <c r="E558" s="11" t="s">
        <v>10</v>
      </c>
      <c r="F558" s="11">
        <v>20</v>
      </c>
      <c r="G558" s="11">
        <v>1</v>
      </c>
      <c r="H558" s="12">
        <v>3.2</v>
      </c>
      <c r="I558" s="11" t="str">
        <f t="shared" si="46"/>
        <v>high</v>
      </c>
      <c r="J558" s="11" t="s">
        <v>11</v>
      </c>
      <c r="K558" s="13">
        <v>126.07</v>
      </c>
      <c r="L558" s="13">
        <v>10.221354332404101</v>
      </c>
      <c r="M558" s="13">
        <v>2</v>
      </c>
      <c r="N558" s="13">
        <v>4</v>
      </c>
      <c r="O558" s="13">
        <f t="shared" si="49"/>
        <v>10.221354332404101</v>
      </c>
      <c r="P558" s="13">
        <f t="shared" si="47"/>
        <v>8.1076817104815582E-2</v>
      </c>
      <c r="Q558" s="14">
        <f t="shared" si="48"/>
        <v>0.29187654157733611</v>
      </c>
    </row>
    <row r="559" spans="1:17">
      <c r="A559" s="10" t="s">
        <v>6</v>
      </c>
      <c r="B559" s="11" t="s">
        <v>221</v>
      </c>
      <c r="C559" s="11" t="s">
        <v>12</v>
      </c>
      <c r="D559" s="11" t="s">
        <v>146</v>
      </c>
      <c r="E559" s="11" t="s">
        <v>10</v>
      </c>
      <c r="F559" s="11">
        <v>20</v>
      </c>
      <c r="G559" s="11">
        <v>1</v>
      </c>
      <c r="H559" s="12">
        <v>3.2</v>
      </c>
      <c r="I559" s="11" t="str">
        <f t="shared" si="46"/>
        <v>high</v>
      </c>
      <c r="J559" s="11" t="s">
        <v>11</v>
      </c>
      <c r="K559" s="13">
        <v>126.07</v>
      </c>
      <c r="L559" s="13">
        <v>2.8885478713524901</v>
      </c>
      <c r="M559" s="13">
        <v>2</v>
      </c>
      <c r="N559" s="13">
        <v>4</v>
      </c>
      <c r="O559" s="13">
        <f t="shared" si="49"/>
        <v>0</v>
      </c>
      <c r="P559" s="13" t="e">
        <f t="shared" si="47"/>
        <v>#N/A</v>
      </c>
      <c r="Q559" s="14" t="e">
        <f t="shared" si="48"/>
        <v>#N/A</v>
      </c>
    </row>
    <row r="560" spans="1:17">
      <c r="A560" s="10" t="s">
        <v>6</v>
      </c>
      <c r="B560" s="11" t="s">
        <v>222</v>
      </c>
      <c r="C560" s="11" t="s">
        <v>8</v>
      </c>
      <c r="D560" s="11" t="s">
        <v>146</v>
      </c>
      <c r="E560" s="11" t="s">
        <v>10</v>
      </c>
      <c r="F560" s="11">
        <v>20</v>
      </c>
      <c r="G560" s="11">
        <v>1</v>
      </c>
      <c r="H560" s="12">
        <v>3.2</v>
      </c>
      <c r="I560" s="11" t="str">
        <f t="shared" si="46"/>
        <v>high</v>
      </c>
      <c r="J560" s="11" t="s">
        <v>11</v>
      </c>
      <c r="K560" s="13">
        <v>131.33000000000001</v>
      </c>
      <c r="L560" s="13">
        <v>20.111718813905998</v>
      </c>
      <c r="M560" s="13">
        <v>2</v>
      </c>
      <c r="N560" s="13">
        <v>4</v>
      </c>
      <c r="O560" s="13">
        <f t="shared" si="49"/>
        <v>20.111718813905998</v>
      </c>
      <c r="P560" s="13">
        <f t="shared" si="47"/>
        <v>0.15313880159830959</v>
      </c>
      <c r="Q560" s="14">
        <f t="shared" si="48"/>
        <v>0.55129968575391453</v>
      </c>
    </row>
    <row r="561" spans="1:17" ht="15" thickBot="1">
      <c r="A561" s="15" t="s">
        <v>6</v>
      </c>
      <c r="B561" s="16" t="s">
        <v>222</v>
      </c>
      <c r="C561" s="16" t="s">
        <v>12</v>
      </c>
      <c r="D561" s="16" t="s">
        <v>146</v>
      </c>
      <c r="E561" s="16" t="s">
        <v>10</v>
      </c>
      <c r="F561" s="16">
        <v>20</v>
      </c>
      <c r="G561" s="16">
        <v>1</v>
      </c>
      <c r="H561" s="17">
        <v>3.2</v>
      </c>
      <c r="I561" s="16" t="str">
        <f t="shared" si="46"/>
        <v>high</v>
      </c>
      <c r="J561" s="16" t="s">
        <v>11</v>
      </c>
      <c r="K561" s="18">
        <v>131.33000000000001</v>
      </c>
      <c r="L561" s="18">
        <v>13.761312423245499</v>
      </c>
      <c r="M561" s="18">
        <v>2</v>
      </c>
      <c r="N561" s="18">
        <v>4</v>
      </c>
      <c r="O561" s="18">
        <f t="shared" si="49"/>
        <v>13.761312423245499</v>
      </c>
      <c r="P561" s="18">
        <f t="shared" si="47"/>
        <v>0.10478422617258432</v>
      </c>
      <c r="Q561" s="19">
        <f t="shared" si="48"/>
        <v>0.37722321422130356</v>
      </c>
    </row>
    <row r="562" spans="1:17">
      <c r="A562" s="5" t="s">
        <v>6</v>
      </c>
      <c r="B562" s="6" t="s">
        <v>223</v>
      </c>
      <c r="C562" s="6" t="s">
        <v>8</v>
      </c>
      <c r="D562" s="6" t="s">
        <v>146</v>
      </c>
      <c r="E562" s="6" t="s">
        <v>10</v>
      </c>
      <c r="F562" s="6">
        <v>20</v>
      </c>
      <c r="G562" s="6">
        <v>2</v>
      </c>
      <c r="H562" s="7">
        <v>3.2</v>
      </c>
      <c r="I562" s="6" t="str">
        <f t="shared" si="46"/>
        <v>high</v>
      </c>
      <c r="J562" s="6" t="s">
        <v>11</v>
      </c>
      <c r="K562" s="8">
        <v>97.58</v>
      </c>
      <c r="L562" s="8">
        <v>779.76620344083199</v>
      </c>
      <c r="M562" s="8">
        <v>2</v>
      </c>
      <c r="N562" s="8">
        <v>4</v>
      </c>
      <c r="O562" s="8">
        <f t="shared" si="49"/>
        <v>779.76620344083199</v>
      </c>
      <c r="P562" s="8">
        <f t="shared" si="47"/>
        <v>7.9910453314288992</v>
      </c>
      <c r="Q562" s="9">
        <f t="shared" si="48"/>
        <v>28.767763193144035</v>
      </c>
    </row>
    <row r="563" spans="1:17">
      <c r="A563" s="10" t="s">
        <v>6</v>
      </c>
      <c r="B563" s="11" t="s">
        <v>223</v>
      </c>
      <c r="C563" s="11" t="s">
        <v>12</v>
      </c>
      <c r="D563" s="11" t="s">
        <v>146</v>
      </c>
      <c r="E563" s="11" t="s">
        <v>10</v>
      </c>
      <c r="F563" s="11">
        <v>20</v>
      </c>
      <c r="G563" s="11">
        <v>2</v>
      </c>
      <c r="H563" s="12">
        <v>3.2</v>
      </c>
      <c r="I563" s="11" t="str">
        <f t="shared" si="46"/>
        <v>high</v>
      </c>
      <c r="J563" s="11" t="s">
        <v>11</v>
      </c>
      <c r="K563" s="13">
        <v>31.04</v>
      </c>
      <c r="L563" s="13">
        <v>695.14111253511203</v>
      </c>
      <c r="M563" s="13">
        <v>2</v>
      </c>
      <c r="N563" s="13">
        <v>4</v>
      </c>
      <c r="O563" s="13">
        <f t="shared" si="49"/>
        <v>695.14111253511203</v>
      </c>
      <c r="P563" s="13">
        <f t="shared" si="47"/>
        <v>22.395010068785826</v>
      </c>
      <c r="Q563" s="14">
        <f t="shared" si="48"/>
        <v>80.622036247628984</v>
      </c>
    </row>
    <row r="564" spans="1:17">
      <c r="A564" s="10" t="s">
        <v>6</v>
      </c>
      <c r="B564" s="11" t="s">
        <v>224</v>
      </c>
      <c r="C564" s="11" t="s">
        <v>8</v>
      </c>
      <c r="D564" s="11" t="s">
        <v>146</v>
      </c>
      <c r="E564" s="11" t="s">
        <v>10</v>
      </c>
      <c r="F564" s="11">
        <v>20</v>
      </c>
      <c r="G564" s="11">
        <v>2</v>
      </c>
      <c r="H564" s="12">
        <v>3.2</v>
      </c>
      <c r="I564" s="11" t="str">
        <f t="shared" si="46"/>
        <v>high</v>
      </c>
      <c r="J564" s="11" t="s">
        <v>11</v>
      </c>
      <c r="K564" s="13">
        <v>120</v>
      </c>
      <c r="L564" s="13">
        <v>8.7989495966214104</v>
      </c>
      <c r="M564" s="13">
        <v>2</v>
      </c>
      <c r="N564" s="13">
        <v>4</v>
      </c>
      <c r="O564" s="13">
        <f t="shared" si="49"/>
        <v>8.7989495966214104</v>
      </c>
      <c r="P564" s="13">
        <f t="shared" si="47"/>
        <v>7.3324579971845091E-2</v>
      </c>
      <c r="Q564" s="14">
        <f t="shared" si="48"/>
        <v>0.2639684878986423</v>
      </c>
    </row>
    <row r="565" spans="1:17">
      <c r="A565" s="10" t="s">
        <v>6</v>
      </c>
      <c r="B565" s="11" t="s">
        <v>224</v>
      </c>
      <c r="C565" s="11" t="s">
        <v>12</v>
      </c>
      <c r="D565" s="11" t="s">
        <v>146</v>
      </c>
      <c r="E565" s="11" t="s">
        <v>10</v>
      </c>
      <c r="F565" s="11">
        <v>20</v>
      </c>
      <c r="G565" s="11">
        <v>2</v>
      </c>
      <c r="H565" s="12">
        <v>3.2</v>
      </c>
      <c r="I565" s="11" t="str">
        <f t="shared" si="46"/>
        <v>high</v>
      </c>
      <c r="J565" s="11" t="s">
        <v>11</v>
      </c>
      <c r="K565" s="13">
        <v>126.32</v>
      </c>
      <c r="L565" s="13">
        <v>605.75206482830902</v>
      </c>
      <c r="M565" s="13">
        <v>2</v>
      </c>
      <c r="N565" s="13">
        <v>4</v>
      </c>
      <c r="O565" s="13">
        <f t="shared" si="49"/>
        <v>605.75206482830902</v>
      </c>
      <c r="P565" s="13">
        <f t="shared" si="47"/>
        <v>4.7953773339796477</v>
      </c>
      <c r="Q565" s="14">
        <f t="shared" si="48"/>
        <v>17.26335840232673</v>
      </c>
    </row>
    <row r="566" spans="1:17">
      <c r="A566" s="10" t="s">
        <v>6</v>
      </c>
      <c r="B566" s="11" t="s">
        <v>225</v>
      </c>
      <c r="C566" s="11" t="s">
        <v>8</v>
      </c>
      <c r="D566" s="11" t="s">
        <v>146</v>
      </c>
      <c r="E566" s="11" t="s">
        <v>10</v>
      </c>
      <c r="F566" s="11">
        <v>20</v>
      </c>
      <c r="G566" s="11">
        <v>2</v>
      </c>
      <c r="H566" s="12">
        <v>3.2</v>
      </c>
      <c r="I566" s="11" t="str">
        <f t="shared" si="46"/>
        <v>high</v>
      </c>
      <c r="J566" s="11" t="s">
        <v>11</v>
      </c>
      <c r="K566" s="13">
        <v>24.85</v>
      </c>
      <c r="L566" s="13">
        <v>676.95473857673198</v>
      </c>
      <c r="M566" s="13">
        <v>2</v>
      </c>
      <c r="N566" s="13">
        <v>4</v>
      </c>
      <c r="O566" s="13">
        <f t="shared" si="49"/>
        <v>676.95473857673198</v>
      </c>
      <c r="P566" s="13">
        <f t="shared" si="47"/>
        <v>27.241639379345351</v>
      </c>
      <c r="Q566" s="14">
        <f t="shared" si="48"/>
        <v>98.069901765643266</v>
      </c>
    </row>
    <row r="567" spans="1:17">
      <c r="A567" s="10" t="s">
        <v>6</v>
      </c>
      <c r="B567" s="11" t="s">
        <v>225</v>
      </c>
      <c r="C567" s="11" t="s">
        <v>12</v>
      </c>
      <c r="D567" s="11" t="s">
        <v>146</v>
      </c>
      <c r="E567" s="11" t="s">
        <v>10</v>
      </c>
      <c r="F567" s="11">
        <v>20</v>
      </c>
      <c r="G567" s="11">
        <v>2</v>
      </c>
      <c r="H567" s="12">
        <v>3.2</v>
      </c>
      <c r="I567" s="11" t="str">
        <f t="shared" si="46"/>
        <v>high</v>
      </c>
      <c r="J567" s="11" t="s">
        <v>11</v>
      </c>
      <c r="K567" s="13">
        <v>24.85</v>
      </c>
      <c r="L567" s="13">
        <v>589.25157290413199</v>
      </c>
      <c r="M567" s="13">
        <v>2</v>
      </c>
      <c r="N567" s="13">
        <v>4</v>
      </c>
      <c r="O567" s="13">
        <f t="shared" si="49"/>
        <v>589.25157290413199</v>
      </c>
      <c r="P567" s="13">
        <f t="shared" si="47"/>
        <v>23.712336937792031</v>
      </c>
      <c r="Q567" s="14">
        <f t="shared" si="48"/>
        <v>85.364412976051312</v>
      </c>
    </row>
    <row r="568" spans="1:17">
      <c r="A568" s="10" t="s">
        <v>6</v>
      </c>
      <c r="B568" s="11" t="s">
        <v>226</v>
      </c>
      <c r="C568" s="11" t="s">
        <v>8</v>
      </c>
      <c r="D568" s="11" t="s">
        <v>146</v>
      </c>
      <c r="E568" s="11" t="s">
        <v>10</v>
      </c>
      <c r="F568" s="11">
        <v>20</v>
      </c>
      <c r="G568" s="11">
        <v>2</v>
      </c>
      <c r="H568" s="12">
        <v>3.2</v>
      </c>
      <c r="I568" s="11" t="str">
        <f t="shared" si="46"/>
        <v>high</v>
      </c>
      <c r="J568" s="11" t="s">
        <v>11</v>
      </c>
      <c r="K568" s="13">
        <v>126.24</v>
      </c>
      <c r="L568" s="13">
        <v>281.64168551799202</v>
      </c>
      <c r="M568" s="13">
        <v>2</v>
      </c>
      <c r="N568" s="13">
        <v>4</v>
      </c>
      <c r="O568" s="13">
        <f t="shared" si="49"/>
        <v>281.64168551799202</v>
      </c>
      <c r="P568" s="13">
        <f t="shared" si="47"/>
        <v>2.2310019448510143</v>
      </c>
      <c r="Q568" s="14">
        <f t="shared" si="48"/>
        <v>8.0316070014636516</v>
      </c>
    </row>
    <row r="569" spans="1:17" ht="15" thickBot="1">
      <c r="A569" s="15" t="s">
        <v>6</v>
      </c>
      <c r="B569" s="16" t="s">
        <v>226</v>
      </c>
      <c r="C569" s="16" t="s">
        <v>12</v>
      </c>
      <c r="D569" s="16" t="s">
        <v>146</v>
      </c>
      <c r="E569" s="16" t="s">
        <v>10</v>
      </c>
      <c r="F569" s="16">
        <v>20</v>
      </c>
      <c r="G569" s="16">
        <v>2</v>
      </c>
      <c r="H569" s="17">
        <v>3.2</v>
      </c>
      <c r="I569" s="16" t="str">
        <f t="shared" si="46"/>
        <v>high</v>
      </c>
      <c r="J569" s="16" t="s">
        <v>11</v>
      </c>
      <c r="K569" s="18">
        <v>23.05</v>
      </c>
      <c r="L569" s="18">
        <v>543.13013494863105</v>
      </c>
      <c r="M569" s="18">
        <v>2</v>
      </c>
      <c r="N569" s="18">
        <v>4</v>
      </c>
      <c r="O569" s="18">
        <f t="shared" si="49"/>
        <v>543.13013494863105</v>
      </c>
      <c r="P569" s="18">
        <f t="shared" si="47"/>
        <v>23.563129498856011</v>
      </c>
      <c r="Q569" s="19">
        <f t="shared" si="48"/>
        <v>84.827266195881634</v>
      </c>
    </row>
    <row r="570" spans="1:17">
      <c r="A570" s="5" t="s">
        <v>6</v>
      </c>
      <c r="B570" s="6" t="s">
        <v>227</v>
      </c>
      <c r="C570" s="6" t="s">
        <v>8</v>
      </c>
      <c r="D570" s="6" t="s">
        <v>146</v>
      </c>
      <c r="E570" s="6" t="s">
        <v>10</v>
      </c>
      <c r="F570" s="6">
        <v>20</v>
      </c>
      <c r="G570" s="6">
        <v>3</v>
      </c>
      <c r="H570" s="7">
        <v>3.2</v>
      </c>
      <c r="I570" s="6" t="str">
        <f t="shared" si="46"/>
        <v>high</v>
      </c>
      <c r="J570" s="6" t="s">
        <v>11</v>
      </c>
      <c r="K570" s="8">
        <v>27.74</v>
      </c>
      <c r="L570" s="8">
        <v>756.34672956469694</v>
      </c>
      <c r="M570" s="8">
        <v>2</v>
      </c>
      <c r="N570" s="8">
        <v>4</v>
      </c>
      <c r="O570" s="8">
        <f t="shared" si="49"/>
        <v>756.34672956469694</v>
      </c>
      <c r="P570" s="8">
        <f t="shared" si="47"/>
        <v>27.2655634305947</v>
      </c>
      <c r="Q570" s="9">
        <f t="shared" si="48"/>
        <v>98.156028350140915</v>
      </c>
    </row>
    <row r="571" spans="1:17">
      <c r="A571" s="10" t="s">
        <v>6</v>
      </c>
      <c r="B571" s="11" t="s">
        <v>227</v>
      </c>
      <c r="C571" s="11" t="s">
        <v>12</v>
      </c>
      <c r="D571" s="11" t="s">
        <v>146</v>
      </c>
      <c r="E571" s="11" t="s">
        <v>10</v>
      </c>
      <c r="F571" s="11">
        <v>20</v>
      </c>
      <c r="G571" s="11">
        <v>3</v>
      </c>
      <c r="H571" s="12">
        <v>3.2</v>
      </c>
      <c r="I571" s="11" t="str">
        <f t="shared" si="46"/>
        <v>high</v>
      </c>
      <c r="J571" s="11" t="s">
        <v>11</v>
      </c>
      <c r="K571" s="13">
        <v>6.84</v>
      </c>
      <c r="L571" s="13">
        <v>663.60153912264298</v>
      </c>
      <c r="M571" s="13">
        <v>2</v>
      </c>
      <c r="N571" s="13">
        <v>4</v>
      </c>
      <c r="O571" s="13">
        <f t="shared" si="49"/>
        <v>663.60153912264298</v>
      </c>
      <c r="P571" s="13">
        <f t="shared" si="47"/>
        <v>97.017768877579385</v>
      </c>
      <c r="Q571" s="14">
        <f t="shared" si="48"/>
        <v>349.26396795928582</v>
      </c>
    </row>
    <row r="572" spans="1:17">
      <c r="A572" s="10" t="s">
        <v>6</v>
      </c>
      <c r="B572" s="11" t="s">
        <v>228</v>
      </c>
      <c r="C572" s="11" t="s">
        <v>8</v>
      </c>
      <c r="D572" s="11" t="s">
        <v>146</v>
      </c>
      <c r="E572" s="11" t="s">
        <v>10</v>
      </c>
      <c r="F572" s="11">
        <v>20</v>
      </c>
      <c r="G572" s="11">
        <v>3</v>
      </c>
      <c r="H572" s="12">
        <v>3.2</v>
      </c>
      <c r="I572" s="11" t="str">
        <f t="shared" si="46"/>
        <v>high</v>
      </c>
      <c r="J572" s="11" t="s">
        <v>11</v>
      </c>
      <c r="K572" s="13">
        <v>18.059999999999999</v>
      </c>
      <c r="L572" s="13">
        <v>678.82707279882004</v>
      </c>
      <c r="M572" s="13">
        <v>2</v>
      </c>
      <c r="N572" s="13">
        <v>4</v>
      </c>
      <c r="O572" s="13">
        <f t="shared" si="49"/>
        <v>678.82707279882004</v>
      </c>
      <c r="P572" s="13">
        <f t="shared" si="47"/>
        <v>37.587324075239209</v>
      </c>
      <c r="Q572" s="14">
        <f t="shared" si="48"/>
        <v>135.31436667086115</v>
      </c>
    </row>
    <row r="573" spans="1:17">
      <c r="A573" s="10" t="s">
        <v>6</v>
      </c>
      <c r="B573" s="11" t="s">
        <v>228</v>
      </c>
      <c r="C573" s="11" t="s">
        <v>12</v>
      </c>
      <c r="D573" s="11" t="s">
        <v>146</v>
      </c>
      <c r="E573" s="11" t="s">
        <v>10</v>
      </c>
      <c r="F573" s="11">
        <v>20</v>
      </c>
      <c r="G573" s="11">
        <v>3</v>
      </c>
      <c r="H573" s="12">
        <v>3.2</v>
      </c>
      <c r="I573" s="11" t="str">
        <f t="shared" si="46"/>
        <v>high</v>
      </c>
      <c r="J573" s="11" t="s">
        <v>11</v>
      </c>
      <c r="K573" s="13">
        <v>6.52</v>
      </c>
      <c r="L573" s="13">
        <v>662.11179092685802</v>
      </c>
      <c r="M573" s="13">
        <v>2</v>
      </c>
      <c r="N573" s="13">
        <v>4</v>
      </c>
      <c r="O573" s="13">
        <f t="shared" si="49"/>
        <v>662.11179092685802</v>
      </c>
      <c r="P573" s="13">
        <f t="shared" si="47"/>
        <v>101.55088817896596</v>
      </c>
      <c r="Q573" s="14">
        <f t="shared" si="48"/>
        <v>365.58319744427746</v>
      </c>
    </row>
    <row r="574" spans="1:17">
      <c r="A574" s="10" t="s">
        <v>6</v>
      </c>
      <c r="B574" s="11" t="s">
        <v>229</v>
      </c>
      <c r="C574" s="11" t="s">
        <v>8</v>
      </c>
      <c r="D574" s="11" t="s">
        <v>146</v>
      </c>
      <c r="E574" s="11" t="s">
        <v>10</v>
      </c>
      <c r="F574" s="11">
        <v>20</v>
      </c>
      <c r="G574" s="11">
        <v>3</v>
      </c>
      <c r="H574" s="12">
        <v>3.2</v>
      </c>
      <c r="I574" s="11" t="str">
        <f t="shared" si="46"/>
        <v>high</v>
      </c>
      <c r="J574" s="11" t="s">
        <v>11</v>
      </c>
      <c r="K574" s="13">
        <v>18.3</v>
      </c>
      <c r="L574" s="13">
        <v>766.86367090927104</v>
      </c>
      <c r="M574" s="13">
        <v>2</v>
      </c>
      <c r="N574" s="13">
        <v>4</v>
      </c>
      <c r="O574" s="13">
        <f t="shared" si="49"/>
        <v>766.86367090927104</v>
      </c>
      <c r="P574" s="13">
        <f t="shared" si="47"/>
        <v>41.905118628921912</v>
      </c>
      <c r="Q574" s="14">
        <f t="shared" si="48"/>
        <v>150.8584270641189</v>
      </c>
    </row>
    <row r="575" spans="1:17">
      <c r="A575" s="10" t="s">
        <v>6</v>
      </c>
      <c r="B575" s="11" t="s">
        <v>229</v>
      </c>
      <c r="C575" s="11" t="s">
        <v>12</v>
      </c>
      <c r="D575" s="11" t="s">
        <v>146</v>
      </c>
      <c r="E575" s="11" t="s">
        <v>10</v>
      </c>
      <c r="F575" s="11">
        <v>20</v>
      </c>
      <c r="G575" s="11">
        <v>3</v>
      </c>
      <c r="H575" s="12">
        <v>3.2</v>
      </c>
      <c r="I575" s="11" t="str">
        <f t="shared" si="46"/>
        <v>high</v>
      </c>
      <c r="J575" s="11" t="s">
        <v>11</v>
      </c>
      <c r="K575" s="13">
        <v>18.3</v>
      </c>
      <c r="L575" s="13">
        <v>667.10758235003902</v>
      </c>
      <c r="M575" s="13">
        <v>2</v>
      </c>
      <c r="N575" s="13">
        <v>4</v>
      </c>
      <c r="O575" s="13">
        <f t="shared" si="49"/>
        <v>667.10758235003902</v>
      </c>
      <c r="P575" s="13">
        <f t="shared" si="47"/>
        <v>36.453966248636014</v>
      </c>
      <c r="Q575" s="14">
        <f t="shared" si="48"/>
        <v>131.23427849508965</v>
      </c>
    </row>
    <row r="576" spans="1:17">
      <c r="A576" s="10" t="s">
        <v>6</v>
      </c>
      <c r="B576" s="11" t="s">
        <v>230</v>
      </c>
      <c r="C576" s="11" t="s">
        <v>8</v>
      </c>
      <c r="D576" s="11" t="s">
        <v>146</v>
      </c>
      <c r="E576" s="11" t="s">
        <v>10</v>
      </c>
      <c r="F576" s="11">
        <v>20</v>
      </c>
      <c r="G576" s="11">
        <v>3</v>
      </c>
      <c r="H576" s="12">
        <v>3.2</v>
      </c>
      <c r="I576" s="11" t="str">
        <f t="shared" si="46"/>
        <v>high</v>
      </c>
      <c r="J576" s="11" t="s">
        <v>11</v>
      </c>
      <c r="K576" s="13">
        <v>125.22</v>
      </c>
      <c r="L576" s="13">
        <v>2.6190288305159002</v>
      </c>
      <c r="M576" s="13">
        <v>2</v>
      </c>
      <c r="N576" s="13">
        <v>4</v>
      </c>
      <c r="O576" s="13">
        <f t="shared" si="49"/>
        <v>0</v>
      </c>
      <c r="P576" s="13" t="e">
        <f t="shared" si="47"/>
        <v>#N/A</v>
      </c>
      <c r="Q576" s="14" t="e">
        <f t="shared" si="48"/>
        <v>#N/A</v>
      </c>
    </row>
    <row r="577" spans="1:17" ht="15" thickBot="1">
      <c r="A577" s="15" t="s">
        <v>6</v>
      </c>
      <c r="B577" s="16" t="s">
        <v>230</v>
      </c>
      <c r="C577" s="16" t="s">
        <v>12</v>
      </c>
      <c r="D577" s="16" t="s">
        <v>146</v>
      </c>
      <c r="E577" s="16" t="s">
        <v>10</v>
      </c>
      <c r="F577" s="16">
        <v>20</v>
      </c>
      <c r="G577" s="16">
        <v>3</v>
      </c>
      <c r="H577" s="17">
        <v>3.2</v>
      </c>
      <c r="I577" s="16" t="str">
        <f t="shared" si="46"/>
        <v>high</v>
      </c>
      <c r="J577" s="16" t="s">
        <v>11</v>
      </c>
      <c r="K577" s="18">
        <v>8.57</v>
      </c>
      <c r="L577" s="18">
        <v>708.93532745473703</v>
      </c>
      <c r="M577" s="18">
        <v>2</v>
      </c>
      <c r="N577" s="18">
        <v>4</v>
      </c>
      <c r="O577" s="18">
        <f t="shared" si="49"/>
        <v>708.93532745473703</v>
      </c>
      <c r="P577" s="18">
        <f t="shared" si="47"/>
        <v>82.72290868783395</v>
      </c>
      <c r="Q577" s="19">
        <f t="shared" si="48"/>
        <v>297.80247127620225</v>
      </c>
    </row>
    <row r="578" spans="1:17">
      <c r="A578" s="5" t="s">
        <v>6</v>
      </c>
      <c r="B578" s="6" t="s">
        <v>231</v>
      </c>
      <c r="C578" s="6" t="s">
        <v>8</v>
      </c>
      <c r="D578" s="6" t="s">
        <v>146</v>
      </c>
      <c r="E578" s="6" t="s">
        <v>105</v>
      </c>
      <c r="F578" s="6">
        <v>10</v>
      </c>
      <c r="G578" s="6">
        <v>1</v>
      </c>
      <c r="H578" s="7">
        <v>1.4</v>
      </c>
      <c r="I578" s="6" t="str">
        <f t="shared" si="46"/>
        <v>low</v>
      </c>
      <c r="J578" s="6" t="s">
        <v>11</v>
      </c>
      <c r="K578" s="8">
        <v>309.24</v>
      </c>
      <c r="L578" s="8">
        <v>-1.10831250925656</v>
      </c>
      <c r="M578" s="8">
        <v>2</v>
      </c>
      <c r="N578" s="8">
        <v>4</v>
      </c>
      <c r="O578" s="8">
        <f t="shared" si="49"/>
        <v>0</v>
      </c>
      <c r="P578" s="8" t="e">
        <f t="shared" si="47"/>
        <v>#N/A</v>
      </c>
      <c r="Q578" s="9" t="e">
        <f t="shared" si="48"/>
        <v>#N/A</v>
      </c>
    </row>
    <row r="579" spans="1:17">
      <c r="A579" s="10" t="s">
        <v>6</v>
      </c>
      <c r="B579" s="11" t="s">
        <v>231</v>
      </c>
      <c r="C579" s="11" t="s">
        <v>12</v>
      </c>
      <c r="D579" s="11" t="s">
        <v>146</v>
      </c>
      <c r="E579" s="11" t="s">
        <v>105</v>
      </c>
      <c r="F579" s="11">
        <v>10</v>
      </c>
      <c r="G579" s="11">
        <v>1</v>
      </c>
      <c r="H579" s="12">
        <v>1.4</v>
      </c>
      <c r="I579" s="11" t="str">
        <f t="shared" ref="I579:I642" si="50">IF(H579=2.3,"low",IF(H579=2.7,"medium",IF(H579=3.2,"high",IF(H579=1.4,"low",IF(H579=2,"medium",IF(H579=3.3,"high"))))))</f>
        <v>low</v>
      </c>
      <c r="J579" s="11" t="s">
        <v>11</v>
      </c>
      <c r="K579" s="13">
        <v>309.24</v>
      </c>
      <c r="L579" s="13">
        <v>0.222389819183512</v>
      </c>
      <c r="M579" s="13">
        <v>2</v>
      </c>
      <c r="N579" s="13">
        <v>4</v>
      </c>
      <c r="O579" s="13">
        <f t="shared" si="49"/>
        <v>0</v>
      </c>
      <c r="P579" s="13" t="e">
        <f t="shared" ref="P579:P642" si="51">IF(O579=0,NA(),(O579/K579))</f>
        <v>#N/A</v>
      </c>
      <c r="Q579" s="14" t="e">
        <f t="shared" ref="Q579:Q642" si="52">IF(O579=0,NA(),((P579/1000)*3600))</f>
        <v>#N/A</v>
      </c>
    </row>
    <row r="580" spans="1:17">
      <c r="A580" s="10" t="s">
        <v>6</v>
      </c>
      <c r="B580" s="11" t="s">
        <v>232</v>
      </c>
      <c r="C580" s="11" t="s">
        <v>8</v>
      </c>
      <c r="D580" s="11" t="s">
        <v>146</v>
      </c>
      <c r="E580" s="11" t="s">
        <v>105</v>
      </c>
      <c r="F580" s="11">
        <v>10</v>
      </c>
      <c r="G580" s="11">
        <v>1</v>
      </c>
      <c r="H580" s="12">
        <v>1.4</v>
      </c>
      <c r="I580" s="11" t="str">
        <f t="shared" si="50"/>
        <v>low</v>
      </c>
      <c r="J580" s="11" t="s">
        <v>11</v>
      </c>
      <c r="K580" s="13">
        <v>314.36</v>
      </c>
      <c r="L580" s="13">
        <v>1.2359565192039701</v>
      </c>
      <c r="M580" s="13">
        <v>2</v>
      </c>
      <c r="N580" s="13">
        <v>4</v>
      </c>
      <c r="O580" s="13">
        <f t="shared" si="49"/>
        <v>0</v>
      </c>
      <c r="P580" s="13" t="e">
        <f t="shared" si="51"/>
        <v>#N/A</v>
      </c>
      <c r="Q580" s="14" t="e">
        <f t="shared" si="52"/>
        <v>#N/A</v>
      </c>
    </row>
    <row r="581" spans="1:17">
      <c r="A581" s="10" t="s">
        <v>6</v>
      </c>
      <c r="B581" s="11" t="s">
        <v>232</v>
      </c>
      <c r="C581" s="11" t="s">
        <v>12</v>
      </c>
      <c r="D581" s="11" t="s">
        <v>146</v>
      </c>
      <c r="E581" s="11" t="s">
        <v>105</v>
      </c>
      <c r="F581" s="11">
        <v>10</v>
      </c>
      <c r="G581" s="11">
        <v>1</v>
      </c>
      <c r="H581" s="12">
        <v>1.4</v>
      </c>
      <c r="I581" s="11" t="str">
        <f t="shared" si="50"/>
        <v>low</v>
      </c>
      <c r="J581" s="11" t="s">
        <v>11</v>
      </c>
      <c r="K581" s="13">
        <v>314.36</v>
      </c>
      <c r="L581" s="13">
        <v>3.3507416985027501</v>
      </c>
      <c r="M581" s="13">
        <v>2</v>
      </c>
      <c r="N581" s="13">
        <v>4</v>
      </c>
      <c r="O581" s="13">
        <f t="shared" si="49"/>
        <v>0</v>
      </c>
      <c r="P581" s="13" t="e">
        <f t="shared" si="51"/>
        <v>#N/A</v>
      </c>
      <c r="Q581" s="14" t="e">
        <f t="shared" si="52"/>
        <v>#N/A</v>
      </c>
    </row>
    <row r="582" spans="1:17">
      <c r="A582" s="10" t="s">
        <v>6</v>
      </c>
      <c r="B582" s="11" t="s">
        <v>233</v>
      </c>
      <c r="C582" s="11" t="s">
        <v>8</v>
      </c>
      <c r="D582" s="11" t="s">
        <v>146</v>
      </c>
      <c r="E582" s="11" t="s">
        <v>105</v>
      </c>
      <c r="F582" s="11">
        <v>10</v>
      </c>
      <c r="G582" s="11">
        <v>1</v>
      </c>
      <c r="H582" s="12">
        <v>1.4</v>
      </c>
      <c r="I582" s="11" t="str">
        <f t="shared" si="50"/>
        <v>low</v>
      </c>
      <c r="J582" s="11" t="s">
        <v>11</v>
      </c>
      <c r="K582" s="13">
        <v>310.61</v>
      </c>
      <c r="L582" s="13">
        <v>1.3766873055234301</v>
      </c>
      <c r="M582" s="13">
        <v>2</v>
      </c>
      <c r="N582" s="13">
        <v>4</v>
      </c>
      <c r="O582" s="13">
        <f t="shared" si="49"/>
        <v>0</v>
      </c>
      <c r="P582" s="13" t="e">
        <f t="shared" si="51"/>
        <v>#N/A</v>
      </c>
      <c r="Q582" s="14" t="e">
        <f t="shared" si="52"/>
        <v>#N/A</v>
      </c>
    </row>
    <row r="583" spans="1:17">
      <c r="A583" s="10" t="s">
        <v>6</v>
      </c>
      <c r="B583" s="11" t="s">
        <v>233</v>
      </c>
      <c r="C583" s="11" t="s">
        <v>12</v>
      </c>
      <c r="D583" s="11" t="s">
        <v>146</v>
      </c>
      <c r="E583" s="11" t="s">
        <v>105</v>
      </c>
      <c r="F583" s="11">
        <v>10</v>
      </c>
      <c r="G583" s="11">
        <v>1</v>
      </c>
      <c r="H583" s="12">
        <v>1.4</v>
      </c>
      <c r="I583" s="11" t="str">
        <f t="shared" si="50"/>
        <v>low</v>
      </c>
      <c r="J583" s="11" t="s">
        <v>11</v>
      </c>
      <c r="K583" s="13">
        <v>310.61</v>
      </c>
      <c r="L583" s="13">
        <v>0</v>
      </c>
      <c r="M583" s="13">
        <v>2</v>
      </c>
      <c r="N583" s="13">
        <v>4</v>
      </c>
      <c r="O583" s="13">
        <f t="shared" si="49"/>
        <v>0</v>
      </c>
      <c r="P583" s="13" t="e">
        <f t="shared" si="51"/>
        <v>#N/A</v>
      </c>
      <c r="Q583" s="14" t="e">
        <f t="shared" si="52"/>
        <v>#N/A</v>
      </c>
    </row>
    <row r="584" spans="1:17">
      <c r="A584" s="10" t="s">
        <v>6</v>
      </c>
      <c r="B584" s="11" t="s">
        <v>234</v>
      </c>
      <c r="C584" s="11" t="s">
        <v>8</v>
      </c>
      <c r="D584" s="11" t="s">
        <v>146</v>
      </c>
      <c r="E584" s="11" t="s">
        <v>105</v>
      </c>
      <c r="F584" s="11">
        <v>10</v>
      </c>
      <c r="G584" s="11">
        <v>1</v>
      </c>
      <c r="H584" s="12">
        <v>1.4</v>
      </c>
      <c r="I584" s="11" t="str">
        <f t="shared" si="50"/>
        <v>low</v>
      </c>
      <c r="J584" s="11" t="s">
        <v>11</v>
      </c>
      <c r="K584" s="13">
        <v>319.27</v>
      </c>
      <c r="L584" s="13">
        <v>1.31960893678299</v>
      </c>
      <c r="M584" s="13">
        <v>2</v>
      </c>
      <c r="N584" s="13">
        <v>4</v>
      </c>
      <c r="O584" s="13">
        <f t="shared" si="49"/>
        <v>0</v>
      </c>
      <c r="P584" s="13" t="e">
        <f t="shared" si="51"/>
        <v>#N/A</v>
      </c>
      <c r="Q584" s="14" t="e">
        <f t="shared" si="52"/>
        <v>#N/A</v>
      </c>
    </row>
    <row r="585" spans="1:17" ht="15" thickBot="1">
      <c r="A585" s="15" t="s">
        <v>6</v>
      </c>
      <c r="B585" s="16" t="s">
        <v>234</v>
      </c>
      <c r="C585" s="16" t="s">
        <v>12</v>
      </c>
      <c r="D585" s="16" t="s">
        <v>146</v>
      </c>
      <c r="E585" s="16" t="s">
        <v>105</v>
      </c>
      <c r="F585" s="16">
        <v>10</v>
      </c>
      <c r="G585" s="16">
        <v>1</v>
      </c>
      <c r="H585" s="17">
        <v>1.4</v>
      </c>
      <c r="I585" s="16" t="str">
        <f t="shared" si="50"/>
        <v>low</v>
      </c>
      <c r="J585" s="16" t="s">
        <v>11</v>
      </c>
      <c r="K585" s="18">
        <v>319.27</v>
      </c>
      <c r="L585" s="18">
        <v>0.68284388552855602</v>
      </c>
      <c r="M585" s="18">
        <v>2</v>
      </c>
      <c r="N585" s="18">
        <v>4</v>
      </c>
      <c r="O585" s="18">
        <f t="shared" si="49"/>
        <v>0</v>
      </c>
      <c r="P585" s="18" t="e">
        <f t="shared" si="51"/>
        <v>#N/A</v>
      </c>
      <c r="Q585" s="19" t="e">
        <f t="shared" si="52"/>
        <v>#N/A</v>
      </c>
    </row>
    <row r="586" spans="1:17">
      <c r="A586" s="5" t="s">
        <v>6</v>
      </c>
      <c r="B586" s="6" t="s">
        <v>235</v>
      </c>
      <c r="C586" s="6" t="s">
        <v>8</v>
      </c>
      <c r="D586" s="6" t="s">
        <v>146</v>
      </c>
      <c r="E586" s="6" t="s">
        <v>105</v>
      </c>
      <c r="F586" s="6">
        <v>10</v>
      </c>
      <c r="G586" s="6">
        <v>2</v>
      </c>
      <c r="H586" s="7">
        <v>1.4</v>
      </c>
      <c r="I586" s="6" t="str">
        <f t="shared" si="50"/>
        <v>low</v>
      </c>
      <c r="J586" s="6" t="s">
        <v>11</v>
      </c>
      <c r="K586" s="8">
        <v>306.56</v>
      </c>
      <c r="L586" s="8">
        <v>1.6751564423938099</v>
      </c>
      <c r="M586" s="8">
        <v>2</v>
      </c>
      <c r="N586" s="8">
        <v>4</v>
      </c>
      <c r="O586" s="8">
        <f t="shared" si="49"/>
        <v>0</v>
      </c>
      <c r="P586" s="8" t="e">
        <f t="shared" si="51"/>
        <v>#N/A</v>
      </c>
      <c r="Q586" s="9" t="e">
        <f t="shared" si="52"/>
        <v>#N/A</v>
      </c>
    </row>
    <row r="587" spans="1:17">
      <c r="A587" s="10" t="s">
        <v>6</v>
      </c>
      <c r="B587" s="11" t="s">
        <v>235</v>
      </c>
      <c r="C587" s="11" t="s">
        <v>12</v>
      </c>
      <c r="D587" s="11" t="s">
        <v>146</v>
      </c>
      <c r="E587" s="11" t="s">
        <v>105</v>
      </c>
      <c r="F587" s="11">
        <v>10</v>
      </c>
      <c r="G587" s="11">
        <v>2</v>
      </c>
      <c r="H587" s="12">
        <v>1.4</v>
      </c>
      <c r="I587" s="11" t="str">
        <f t="shared" si="50"/>
        <v>low</v>
      </c>
      <c r="J587" s="11" t="s">
        <v>11</v>
      </c>
      <c r="K587" s="13">
        <v>306.56</v>
      </c>
      <c r="L587" s="13">
        <v>1.0455958885769401</v>
      </c>
      <c r="M587" s="13">
        <v>2</v>
      </c>
      <c r="N587" s="13">
        <v>4</v>
      </c>
      <c r="O587" s="13">
        <f t="shared" si="49"/>
        <v>0</v>
      </c>
      <c r="P587" s="13" t="e">
        <f t="shared" si="51"/>
        <v>#N/A</v>
      </c>
      <c r="Q587" s="14" t="e">
        <f t="shared" si="52"/>
        <v>#N/A</v>
      </c>
    </row>
    <row r="588" spans="1:17">
      <c r="A588" s="10" t="s">
        <v>6</v>
      </c>
      <c r="B588" s="11" t="s">
        <v>236</v>
      </c>
      <c r="C588" s="11" t="s">
        <v>8</v>
      </c>
      <c r="D588" s="11" t="s">
        <v>146</v>
      </c>
      <c r="E588" s="11" t="s">
        <v>105</v>
      </c>
      <c r="F588" s="11">
        <v>10</v>
      </c>
      <c r="G588" s="11">
        <v>2</v>
      </c>
      <c r="H588" s="12">
        <v>1.4</v>
      </c>
      <c r="I588" s="11" t="str">
        <f t="shared" si="50"/>
        <v>low</v>
      </c>
      <c r="J588" s="11" t="s">
        <v>11</v>
      </c>
      <c r="K588" s="13">
        <v>322.26</v>
      </c>
      <c r="L588" s="13">
        <v>0.319860464866906</v>
      </c>
      <c r="M588" s="13">
        <v>2</v>
      </c>
      <c r="N588" s="13">
        <v>4</v>
      </c>
      <c r="O588" s="13">
        <f t="shared" si="49"/>
        <v>0</v>
      </c>
      <c r="P588" s="13" t="e">
        <f t="shared" si="51"/>
        <v>#N/A</v>
      </c>
      <c r="Q588" s="14" t="e">
        <f t="shared" si="52"/>
        <v>#N/A</v>
      </c>
    </row>
    <row r="589" spans="1:17">
      <c r="A589" s="10" t="s">
        <v>6</v>
      </c>
      <c r="B589" s="11" t="s">
        <v>236</v>
      </c>
      <c r="C589" s="11" t="s">
        <v>12</v>
      </c>
      <c r="D589" s="11" t="s">
        <v>146</v>
      </c>
      <c r="E589" s="11" t="s">
        <v>105</v>
      </c>
      <c r="F589" s="11">
        <v>10</v>
      </c>
      <c r="G589" s="11">
        <v>2</v>
      </c>
      <c r="H589" s="12">
        <v>1.4</v>
      </c>
      <c r="I589" s="11" t="str">
        <f t="shared" si="50"/>
        <v>low</v>
      </c>
      <c r="J589" s="11" t="s">
        <v>11</v>
      </c>
      <c r="K589" s="13">
        <v>322.26</v>
      </c>
      <c r="L589" s="13">
        <v>-0.25153832757394001</v>
      </c>
      <c r="M589" s="13">
        <v>2</v>
      </c>
      <c r="N589" s="13">
        <v>4</v>
      </c>
      <c r="O589" s="13">
        <f t="shared" si="49"/>
        <v>0</v>
      </c>
      <c r="P589" s="13" t="e">
        <f t="shared" si="51"/>
        <v>#N/A</v>
      </c>
      <c r="Q589" s="14" t="e">
        <f t="shared" si="52"/>
        <v>#N/A</v>
      </c>
    </row>
    <row r="590" spans="1:17">
      <c r="A590" s="10" t="s">
        <v>6</v>
      </c>
      <c r="B590" s="11" t="s">
        <v>237</v>
      </c>
      <c r="C590" s="11" t="s">
        <v>8</v>
      </c>
      <c r="D590" s="11" t="s">
        <v>146</v>
      </c>
      <c r="E590" s="11" t="s">
        <v>105</v>
      </c>
      <c r="F590" s="11">
        <v>10</v>
      </c>
      <c r="G590" s="11">
        <v>2</v>
      </c>
      <c r="H590" s="12">
        <v>1.4</v>
      </c>
      <c r="I590" s="11" t="str">
        <f t="shared" si="50"/>
        <v>low</v>
      </c>
      <c r="J590" s="11" t="s">
        <v>11</v>
      </c>
      <c r="K590" s="13">
        <v>307.79000000000002</v>
      </c>
      <c r="L590" s="13">
        <v>0.102784164198852</v>
      </c>
      <c r="M590" s="13">
        <v>2</v>
      </c>
      <c r="N590" s="13">
        <v>4</v>
      </c>
      <c r="O590" s="13">
        <f t="shared" si="49"/>
        <v>0</v>
      </c>
      <c r="P590" s="13" t="e">
        <f t="shared" si="51"/>
        <v>#N/A</v>
      </c>
      <c r="Q590" s="14" t="e">
        <f t="shared" si="52"/>
        <v>#N/A</v>
      </c>
    </row>
    <row r="591" spans="1:17">
      <c r="A591" s="10" t="s">
        <v>6</v>
      </c>
      <c r="B591" s="11" t="s">
        <v>237</v>
      </c>
      <c r="C591" s="11" t="s">
        <v>12</v>
      </c>
      <c r="D591" s="11" t="s">
        <v>146</v>
      </c>
      <c r="E591" s="11" t="s">
        <v>105</v>
      </c>
      <c r="F591" s="11">
        <v>10</v>
      </c>
      <c r="G591" s="11">
        <v>2</v>
      </c>
      <c r="H591" s="12">
        <v>1.4</v>
      </c>
      <c r="I591" s="11" t="str">
        <f t="shared" si="50"/>
        <v>low</v>
      </c>
      <c r="J591" s="11" t="s">
        <v>11</v>
      </c>
      <c r="K591" s="13">
        <v>307.79000000000002</v>
      </c>
      <c r="L591" s="13">
        <v>0.97118407685303498</v>
      </c>
      <c r="M591" s="13">
        <v>2</v>
      </c>
      <c r="N591" s="13">
        <v>4</v>
      </c>
      <c r="O591" s="13">
        <f t="shared" si="49"/>
        <v>0</v>
      </c>
      <c r="P591" s="13" t="e">
        <f t="shared" si="51"/>
        <v>#N/A</v>
      </c>
      <c r="Q591" s="14" t="e">
        <f t="shared" si="52"/>
        <v>#N/A</v>
      </c>
    </row>
    <row r="592" spans="1:17">
      <c r="A592" s="10" t="s">
        <v>6</v>
      </c>
      <c r="B592" s="11" t="s">
        <v>238</v>
      </c>
      <c r="C592" s="11" t="s">
        <v>8</v>
      </c>
      <c r="D592" s="11" t="s">
        <v>146</v>
      </c>
      <c r="E592" s="11" t="s">
        <v>105</v>
      </c>
      <c r="F592" s="11">
        <v>10</v>
      </c>
      <c r="G592" s="11">
        <v>2</v>
      </c>
      <c r="H592" s="12">
        <v>1.4</v>
      </c>
      <c r="I592" s="11" t="str">
        <f t="shared" si="50"/>
        <v>low</v>
      </c>
      <c r="J592" s="11" t="s">
        <v>11</v>
      </c>
      <c r="K592" s="13">
        <v>306.60000000000002</v>
      </c>
      <c r="L592" s="13">
        <v>2.2560891952895199</v>
      </c>
      <c r="M592" s="13">
        <v>2</v>
      </c>
      <c r="N592" s="13">
        <v>4</v>
      </c>
      <c r="O592" s="13">
        <f t="shared" si="49"/>
        <v>0</v>
      </c>
      <c r="P592" s="13" t="e">
        <f t="shared" si="51"/>
        <v>#N/A</v>
      </c>
      <c r="Q592" s="14" t="e">
        <f t="shared" si="52"/>
        <v>#N/A</v>
      </c>
    </row>
    <row r="593" spans="1:17" ht="15" thickBot="1">
      <c r="A593" s="15" t="s">
        <v>6</v>
      </c>
      <c r="B593" s="16" t="s">
        <v>238</v>
      </c>
      <c r="C593" s="16" t="s">
        <v>12</v>
      </c>
      <c r="D593" s="16" t="s">
        <v>146</v>
      </c>
      <c r="E593" s="16" t="s">
        <v>105</v>
      </c>
      <c r="F593" s="16">
        <v>10</v>
      </c>
      <c r="G593" s="16">
        <v>2</v>
      </c>
      <c r="H593" s="17">
        <v>1.4</v>
      </c>
      <c r="I593" s="16" t="str">
        <f t="shared" si="50"/>
        <v>low</v>
      </c>
      <c r="J593" s="16" t="s">
        <v>11</v>
      </c>
      <c r="K593" s="18">
        <v>306.60000000000002</v>
      </c>
      <c r="L593" s="18">
        <v>-8.0486562521855404E-2</v>
      </c>
      <c r="M593" s="18">
        <v>2</v>
      </c>
      <c r="N593" s="18">
        <v>4</v>
      </c>
      <c r="O593" s="18">
        <f t="shared" si="49"/>
        <v>0</v>
      </c>
      <c r="P593" s="18" t="e">
        <f t="shared" si="51"/>
        <v>#N/A</v>
      </c>
      <c r="Q593" s="19" t="e">
        <f t="shared" si="52"/>
        <v>#N/A</v>
      </c>
    </row>
    <row r="594" spans="1:17">
      <c r="A594" s="5" t="s">
        <v>6</v>
      </c>
      <c r="B594" s="6" t="s">
        <v>239</v>
      </c>
      <c r="C594" s="6" t="s">
        <v>8</v>
      </c>
      <c r="D594" s="6" t="s">
        <v>146</v>
      </c>
      <c r="E594" s="6" t="s">
        <v>105</v>
      </c>
      <c r="F594" s="6">
        <v>10</v>
      </c>
      <c r="G594" s="6">
        <v>3</v>
      </c>
      <c r="H594" s="7">
        <v>1.4</v>
      </c>
      <c r="I594" s="6" t="str">
        <f t="shared" si="50"/>
        <v>low</v>
      </c>
      <c r="J594" s="6" t="s">
        <v>11</v>
      </c>
      <c r="K594" s="8">
        <v>310.61</v>
      </c>
      <c r="L594" s="8">
        <v>0.60336272416162695</v>
      </c>
      <c r="M594" s="8">
        <v>2</v>
      </c>
      <c r="N594" s="8">
        <v>4</v>
      </c>
      <c r="O594" s="8">
        <f t="shared" ref="O594:O657" si="53">(IF(L594&lt;N594,0,L594))</f>
        <v>0</v>
      </c>
      <c r="P594" s="8" t="e">
        <f t="shared" si="51"/>
        <v>#N/A</v>
      </c>
      <c r="Q594" s="9" t="e">
        <f t="shared" si="52"/>
        <v>#N/A</v>
      </c>
    </row>
    <row r="595" spans="1:17">
      <c r="A595" s="10" t="s">
        <v>6</v>
      </c>
      <c r="B595" s="11" t="s">
        <v>239</v>
      </c>
      <c r="C595" s="11" t="s">
        <v>12</v>
      </c>
      <c r="D595" s="11" t="s">
        <v>146</v>
      </c>
      <c r="E595" s="11" t="s">
        <v>105</v>
      </c>
      <c r="F595" s="11">
        <v>10</v>
      </c>
      <c r="G595" s="11">
        <v>3</v>
      </c>
      <c r="H595" s="12">
        <v>1.4</v>
      </c>
      <c r="I595" s="11" t="str">
        <f t="shared" si="50"/>
        <v>low</v>
      </c>
      <c r="J595" s="11" t="s">
        <v>11</v>
      </c>
      <c r="K595" s="13">
        <v>310.61</v>
      </c>
      <c r="L595" s="13">
        <v>0.14895166581007399</v>
      </c>
      <c r="M595" s="13">
        <v>2</v>
      </c>
      <c r="N595" s="13">
        <v>4</v>
      </c>
      <c r="O595" s="13">
        <f t="shared" si="53"/>
        <v>0</v>
      </c>
      <c r="P595" s="13" t="e">
        <f t="shared" si="51"/>
        <v>#N/A</v>
      </c>
      <c r="Q595" s="14" t="e">
        <f t="shared" si="52"/>
        <v>#N/A</v>
      </c>
    </row>
    <row r="596" spans="1:17">
      <c r="A596" s="10" t="s">
        <v>6</v>
      </c>
      <c r="B596" s="11" t="s">
        <v>240</v>
      </c>
      <c r="C596" s="11" t="s">
        <v>8</v>
      </c>
      <c r="D596" s="11" t="s">
        <v>146</v>
      </c>
      <c r="E596" s="11" t="s">
        <v>105</v>
      </c>
      <c r="F596" s="11">
        <v>10</v>
      </c>
      <c r="G596" s="11">
        <v>3</v>
      </c>
      <c r="H596" s="12">
        <v>1.4</v>
      </c>
      <c r="I596" s="11" t="str">
        <f t="shared" si="50"/>
        <v>low</v>
      </c>
      <c r="J596" s="11" t="s">
        <v>11</v>
      </c>
      <c r="K596" s="13">
        <v>308.01</v>
      </c>
      <c r="L596" s="13">
        <v>-0.277328581113721</v>
      </c>
      <c r="M596" s="13">
        <v>2</v>
      </c>
      <c r="N596" s="13">
        <v>4</v>
      </c>
      <c r="O596" s="13">
        <f t="shared" si="53"/>
        <v>0</v>
      </c>
      <c r="P596" s="13" t="e">
        <f t="shared" si="51"/>
        <v>#N/A</v>
      </c>
      <c r="Q596" s="14" t="e">
        <f t="shared" si="52"/>
        <v>#N/A</v>
      </c>
    </row>
    <row r="597" spans="1:17">
      <c r="A597" s="10" t="s">
        <v>6</v>
      </c>
      <c r="B597" s="11" t="s">
        <v>240</v>
      </c>
      <c r="C597" s="11" t="s">
        <v>12</v>
      </c>
      <c r="D597" s="11" t="s">
        <v>146</v>
      </c>
      <c r="E597" s="11" t="s">
        <v>105</v>
      </c>
      <c r="F597" s="11">
        <v>10</v>
      </c>
      <c r="G597" s="11">
        <v>3</v>
      </c>
      <c r="H597" s="12">
        <v>1.4</v>
      </c>
      <c r="I597" s="11" t="str">
        <f t="shared" si="50"/>
        <v>low</v>
      </c>
      <c r="J597" s="11" t="s">
        <v>11</v>
      </c>
      <c r="K597" s="13">
        <v>308.01</v>
      </c>
      <c r="L597" s="13">
        <v>1.3035474142766901</v>
      </c>
      <c r="M597" s="13">
        <v>2</v>
      </c>
      <c r="N597" s="13">
        <v>4</v>
      </c>
      <c r="O597" s="13">
        <f t="shared" si="53"/>
        <v>0</v>
      </c>
      <c r="P597" s="13" t="e">
        <f t="shared" si="51"/>
        <v>#N/A</v>
      </c>
      <c r="Q597" s="14" t="e">
        <f t="shared" si="52"/>
        <v>#N/A</v>
      </c>
    </row>
    <row r="598" spans="1:17">
      <c r="A598" s="10" t="s">
        <v>6</v>
      </c>
      <c r="B598" s="11" t="s">
        <v>241</v>
      </c>
      <c r="C598" s="11" t="s">
        <v>8</v>
      </c>
      <c r="D598" s="11" t="s">
        <v>146</v>
      </c>
      <c r="E598" s="11" t="s">
        <v>105</v>
      </c>
      <c r="F598" s="11">
        <v>10</v>
      </c>
      <c r="G598" s="11">
        <v>3</v>
      </c>
      <c r="H598" s="12">
        <v>1.4</v>
      </c>
      <c r="I598" s="11" t="str">
        <f t="shared" si="50"/>
        <v>low</v>
      </c>
      <c r="J598" s="11" t="s">
        <v>11</v>
      </c>
      <c r="K598" s="13">
        <v>308.77</v>
      </c>
      <c r="L598" s="13">
        <v>0.60228779251130504</v>
      </c>
      <c r="M598" s="13">
        <v>2</v>
      </c>
      <c r="N598" s="13">
        <v>4</v>
      </c>
      <c r="O598" s="13">
        <f t="shared" si="53"/>
        <v>0</v>
      </c>
      <c r="P598" s="13" t="e">
        <f t="shared" si="51"/>
        <v>#N/A</v>
      </c>
      <c r="Q598" s="14" t="e">
        <f t="shared" si="52"/>
        <v>#N/A</v>
      </c>
    </row>
    <row r="599" spans="1:17">
      <c r="A599" s="10" t="s">
        <v>6</v>
      </c>
      <c r="B599" s="11" t="s">
        <v>241</v>
      </c>
      <c r="C599" s="11" t="s">
        <v>12</v>
      </c>
      <c r="D599" s="11" t="s">
        <v>146</v>
      </c>
      <c r="E599" s="11" t="s">
        <v>105</v>
      </c>
      <c r="F599" s="11">
        <v>10</v>
      </c>
      <c r="G599" s="11">
        <v>3</v>
      </c>
      <c r="H599" s="12">
        <v>1.4</v>
      </c>
      <c r="I599" s="11" t="str">
        <f t="shared" si="50"/>
        <v>low</v>
      </c>
      <c r="J599" s="11" t="s">
        <v>11</v>
      </c>
      <c r="K599" s="13">
        <v>308.77</v>
      </c>
      <c r="L599" s="13">
        <v>8.8575693943340597E-2</v>
      </c>
      <c r="M599" s="13">
        <v>2</v>
      </c>
      <c r="N599" s="13">
        <v>4</v>
      </c>
      <c r="O599" s="13">
        <f t="shared" si="53"/>
        <v>0</v>
      </c>
      <c r="P599" s="13" t="e">
        <f t="shared" si="51"/>
        <v>#N/A</v>
      </c>
      <c r="Q599" s="14" t="e">
        <f t="shared" si="52"/>
        <v>#N/A</v>
      </c>
    </row>
    <row r="600" spans="1:17">
      <c r="A600" s="10" t="s">
        <v>6</v>
      </c>
      <c r="B600" s="11" t="s">
        <v>242</v>
      </c>
      <c r="C600" s="11" t="s">
        <v>8</v>
      </c>
      <c r="D600" s="11" t="s">
        <v>146</v>
      </c>
      <c r="E600" s="11" t="s">
        <v>105</v>
      </c>
      <c r="F600" s="11">
        <v>10</v>
      </c>
      <c r="G600" s="11">
        <v>3</v>
      </c>
      <c r="H600" s="12">
        <v>1.4</v>
      </c>
      <c r="I600" s="11" t="str">
        <f t="shared" si="50"/>
        <v>low</v>
      </c>
      <c r="J600" s="11" t="s">
        <v>11</v>
      </c>
      <c r="K600" s="13">
        <v>310.57</v>
      </c>
      <c r="L600" s="13">
        <v>1.2796413416155299</v>
      </c>
      <c r="M600" s="13">
        <v>2</v>
      </c>
      <c r="N600" s="13">
        <v>4</v>
      </c>
      <c r="O600" s="13">
        <f t="shared" si="53"/>
        <v>0</v>
      </c>
      <c r="P600" s="13" t="e">
        <f t="shared" si="51"/>
        <v>#N/A</v>
      </c>
      <c r="Q600" s="14" t="e">
        <f t="shared" si="52"/>
        <v>#N/A</v>
      </c>
    </row>
    <row r="601" spans="1:17" ht="15" thickBot="1">
      <c r="A601" s="15" t="s">
        <v>6</v>
      </c>
      <c r="B601" s="16" t="s">
        <v>242</v>
      </c>
      <c r="C601" s="16" t="s">
        <v>12</v>
      </c>
      <c r="D601" s="16" t="s">
        <v>146</v>
      </c>
      <c r="E601" s="16" t="s">
        <v>105</v>
      </c>
      <c r="F601" s="16">
        <v>10</v>
      </c>
      <c r="G601" s="16">
        <v>3</v>
      </c>
      <c r="H601" s="17">
        <v>1.4</v>
      </c>
      <c r="I601" s="16" t="str">
        <f t="shared" si="50"/>
        <v>low</v>
      </c>
      <c r="J601" s="16" t="s">
        <v>11</v>
      </c>
      <c r="K601" s="18">
        <v>310.57</v>
      </c>
      <c r="L601" s="18">
        <v>1.00536035302463</v>
      </c>
      <c r="M601" s="18">
        <v>2</v>
      </c>
      <c r="N601" s="18">
        <v>4</v>
      </c>
      <c r="O601" s="18">
        <f t="shared" si="53"/>
        <v>0</v>
      </c>
      <c r="P601" s="18" t="e">
        <f t="shared" si="51"/>
        <v>#N/A</v>
      </c>
      <c r="Q601" s="19" t="e">
        <f t="shared" si="52"/>
        <v>#N/A</v>
      </c>
    </row>
    <row r="602" spans="1:17">
      <c r="A602" s="5" t="s">
        <v>6</v>
      </c>
      <c r="B602" s="6" t="s">
        <v>243</v>
      </c>
      <c r="C602" s="6" t="s">
        <v>8</v>
      </c>
      <c r="D602" s="6" t="s">
        <v>146</v>
      </c>
      <c r="E602" s="6" t="s">
        <v>105</v>
      </c>
      <c r="F602" s="6">
        <v>10</v>
      </c>
      <c r="G602" s="6">
        <v>1</v>
      </c>
      <c r="H602" s="7">
        <v>2</v>
      </c>
      <c r="I602" s="6" t="str">
        <f t="shared" si="50"/>
        <v>medium</v>
      </c>
      <c r="J602" s="6" t="s">
        <v>11</v>
      </c>
      <c r="K602" s="8">
        <v>310.99</v>
      </c>
      <c r="L602" s="8">
        <v>1.1096266181061301</v>
      </c>
      <c r="M602" s="8">
        <v>2</v>
      </c>
      <c r="N602" s="8">
        <v>4</v>
      </c>
      <c r="O602" s="8">
        <f t="shared" si="53"/>
        <v>0</v>
      </c>
      <c r="P602" s="8" t="e">
        <f t="shared" si="51"/>
        <v>#N/A</v>
      </c>
      <c r="Q602" s="9" t="e">
        <f t="shared" si="52"/>
        <v>#N/A</v>
      </c>
    </row>
    <row r="603" spans="1:17">
      <c r="A603" s="10" t="s">
        <v>6</v>
      </c>
      <c r="B603" s="11" t="s">
        <v>243</v>
      </c>
      <c r="C603" s="11" t="s">
        <v>12</v>
      </c>
      <c r="D603" s="11" t="s">
        <v>146</v>
      </c>
      <c r="E603" s="11" t="s">
        <v>105</v>
      </c>
      <c r="F603" s="11">
        <v>10</v>
      </c>
      <c r="G603" s="11">
        <v>1</v>
      </c>
      <c r="H603" s="12">
        <v>2</v>
      </c>
      <c r="I603" s="11" t="str">
        <f t="shared" si="50"/>
        <v>medium</v>
      </c>
      <c r="J603" s="11" t="s">
        <v>11</v>
      </c>
      <c r="K603" s="13">
        <v>310.99</v>
      </c>
      <c r="L603" s="13">
        <v>2.7465744340700802</v>
      </c>
      <c r="M603" s="13">
        <v>2</v>
      </c>
      <c r="N603" s="13">
        <v>4</v>
      </c>
      <c r="O603" s="13">
        <f t="shared" si="53"/>
        <v>0</v>
      </c>
      <c r="P603" s="13" t="e">
        <f t="shared" si="51"/>
        <v>#N/A</v>
      </c>
      <c r="Q603" s="14" t="e">
        <f t="shared" si="52"/>
        <v>#N/A</v>
      </c>
    </row>
    <row r="604" spans="1:17">
      <c r="A604" s="10" t="s">
        <v>6</v>
      </c>
      <c r="B604" s="11" t="s">
        <v>244</v>
      </c>
      <c r="C604" s="11" t="s">
        <v>8</v>
      </c>
      <c r="D604" s="11" t="s">
        <v>146</v>
      </c>
      <c r="E604" s="11" t="s">
        <v>105</v>
      </c>
      <c r="F604" s="11">
        <v>10</v>
      </c>
      <c r="G604" s="11">
        <v>1</v>
      </c>
      <c r="H604" s="12">
        <v>2</v>
      </c>
      <c r="I604" s="11" t="str">
        <f t="shared" si="50"/>
        <v>medium</v>
      </c>
      <c r="J604" s="11" t="s">
        <v>11</v>
      </c>
      <c r="K604" s="13">
        <v>308.3</v>
      </c>
      <c r="L604" s="13">
        <v>2.2359261970103699</v>
      </c>
      <c r="M604" s="13">
        <v>2</v>
      </c>
      <c r="N604" s="13">
        <v>4</v>
      </c>
      <c r="O604" s="13">
        <f t="shared" si="53"/>
        <v>0</v>
      </c>
      <c r="P604" s="13" t="e">
        <f t="shared" si="51"/>
        <v>#N/A</v>
      </c>
      <c r="Q604" s="14" t="e">
        <f t="shared" si="52"/>
        <v>#N/A</v>
      </c>
    </row>
    <row r="605" spans="1:17">
      <c r="A605" s="10" t="s">
        <v>6</v>
      </c>
      <c r="B605" s="11" t="s">
        <v>244</v>
      </c>
      <c r="C605" s="11" t="s">
        <v>12</v>
      </c>
      <c r="D605" s="11" t="s">
        <v>146</v>
      </c>
      <c r="E605" s="11" t="s">
        <v>105</v>
      </c>
      <c r="F605" s="11">
        <v>10</v>
      </c>
      <c r="G605" s="11">
        <v>1</v>
      </c>
      <c r="H605" s="12">
        <v>2</v>
      </c>
      <c r="I605" s="11" t="str">
        <f t="shared" si="50"/>
        <v>medium</v>
      </c>
      <c r="J605" s="11" t="s">
        <v>11</v>
      </c>
      <c r="K605" s="13">
        <v>308.3</v>
      </c>
      <c r="L605" s="13">
        <v>2.2937909874495999</v>
      </c>
      <c r="M605" s="13">
        <v>2</v>
      </c>
      <c r="N605" s="13">
        <v>4</v>
      </c>
      <c r="O605" s="13">
        <f t="shared" si="53"/>
        <v>0</v>
      </c>
      <c r="P605" s="13" t="e">
        <f t="shared" si="51"/>
        <v>#N/A</v>
      </c>
      <c r="Q605" s="14" t="e">
        <f t="shared" si="52"/>
        <v>#N/A</v>
      </c>
    </row>
    <row r="606" spans="1:17">
      <c r="A606" s="10" t="s">
        <v>6</v>
      </c>
      <c r="B606" s="11" t="s">
        <v>245</v>
      </c>
      <c r="C606" s="11" t="s">
        <v>8</v>
      </c>
      <c r="D606" s="11" t="s">
        <v>146</v>
      </c>
      <c r="E606" s="11" t="s">
        <v>105</v>
      </c>
      <c r="F606" s="11">
        <v>10</v>
      </c>
      <c r="G606" s="11">
        <v>1</v>
      </c>
      <c r="H606" s="12">
        <v>2</v>
      </c>
      <c r="I606" s="11" t="str">
        <f t="shared" si="50"/>
        <v>medium</v>
      </c>
      <c r="J606" s="11" t="s">
        <v>11</v>
      </c>
      <c r="K606" s="13">
        <v>307.66000000000003</v>
      </c>
      <c r="L606" s="13">
        <v>-0.84872928814452597</v>
      </c>
      <c r="M606" s="13">
        <v>2</v>
      </c>
      <c r="N606" s="13">
        <v>4</v>
      </c>
      <c r="O606" s="13">
        <f t="shared" si="53"/>
        <v>0</v>
      </c>
      <c r="P606" s="13" t="e">
        <f t="shared" si="51"/>
        <v>#N/A</v>
      </c>
      <c r="Q606" s="14" t="e">
        <f t="shared" si="52"/>
        <v>#N/A</v>
      </c>
    </row>
    <row r="607" spans="1:17">
      <c r="A607" s="10" t="s">
        <v>6</v>
      </c>
      <c r="B607" s="11" t="s">
        <v>245</v>
      </c>
      <c r="C607" s="11" t="s">
        <v>12</v>
      </c>
      <c r="D607" s="11" t="s">
        <v>146</v>
      </c>
      <c r="E607" s="11" t="s">
        <v>105</v>
      </c>
      <c r="F607" s="11">
        <v>10</v>
      </c>
      <c r="G607" s="11">
        <v>1</v>
      </c>
      <c r="H607" s="12">
        <v>2</v>
      </c>
      <c r="I607" s="11" t="str">
        <f t="shared" si="50"/>
        <v>medium</v>
      </c>
      <c r="J607" s="11" t="s">
        <v>11</v>
      </c>
      <c r="K607" s="13">
        <v>307.66000000000003</v>
      </c>
      <c r="L607" s="13">
        <v>1.3293240609477801</v>
      </c>
      <c r="M607" s="13">
        <v>2</v>
      </c>
      <c r="N607" s="13">
        <v>4</v>
      </c>
      <c r="O607" s="13">
        <f t="shared" si="53"/>
        <v>0</v>
      </c>
      <c r="P607" s="13" t="e">
        <f t="shared" si="51"/>
        <v>#N/A</v>
      </c>
      <c r="Q607" s="14" t="e">
        <f t="shared" si="52"/>
        <v>#N/A</v>
      </c>
    </row>
    <row r="608" spans="1:17">
      <c r="A608" s="10" t="s">
        <v>6</v>
      </c>
      <c r="B608" s="11" t="s">
        <v>246</v>
      </c>
      <c r="C608" s="11" t="s">
        <v>8</v>
      </c>
      <c r="D608" s="11" t="s">
        <v>146</v>
      </c>
      <c r="E608" s="11" t="s">
        <v>105</v>
      </c>
      <c r="F608" s="11">
        <v>10</v>
      </c>
      <c r="G608" s="11">
        <v>1</v>
      </c>
      <c r="H608" s="12">
        <v>2</v>
      </c>
      <c r="I608" s="11" t="str">
        <f t="shared" si="50"/>
        <v>medium</v>
      </c>
      <c r="J608" s="11" t="s">
        <v>11</v>
      </c>
      <c r="K608" s="13">
        <v>310.35000000000002</v>
      </c>
      <c r="L608" s="13">
        <v>1.97709105792114</v>
      </c>
      <c r="M608" s="13">
        <v>2</v>
      </c>
      <c r="N608" s="13">
        <v>4</v>
      </c>
      <c r="O608" s="13">
        <f t="shared" si="53"/>
        <v>0</v>
      </c>
      <c r="P608" s="13" t="e">
        <f t="shared" si="51"/>
        <v>#N/A</v>
      </c>
      <c r="Q608" s="14" t="e">
        <f t="shared" si="52"/>
        <v>#N/A</v>
      </c>
    </row>
    <row r="609" spans="1:17" ht="15" thickBot="1">
      <c r="A609" s="15" t="s">
        <v>6</v>
      </c>
      <c r="B609" s="16" t="s">
        <v>246</v>
      </c>
      <c r="C609" s="16" t="s">
        <v>12</v>
      </c>
      <c r="D609" s="16" t="s">
        <v>146</v>
      </c>
      <c r="E609" s="16" t="s">
        <v>105</v>
      </c>
      <c r="F609" s="16">
        <v>10</v>
      </c>
      <c r="G609" s="16">
        <v>1</v>
      </c>
      <c r="H609" s="17">
        <v>2</v>
      </c>
      <c r="I609" s="16" t="str">
        <f t="shared" si="50"/>
        <v>medium</v>
      </c>
      <c r="J609" s="16" t="s">
        <v>11</v>
      </c>
      <c r="K609" s="18">
        <v>310.35000000000002</v>
      </c>
      <c r="L609" s="18">
        <v>0.54461319676134701</v>
      </c>
      <c r="M609" s="18">
        <v>2</v>
      </c>
      <c r="N609" s="18">
        <v>4</v>
      </c>
      <c r="O609" s="18">
        <f t="shared" si="53"/>
        <v>0</v>
      </c>
      <c r="P609" s="18" t="e">
        <f t="shared" si="51"/>
        <v>#N/A</v>
      </c>
      <c r="Q609" s="19" t="e">
        <f t="shared" si="52"/>
        <v>#N/A</v>
      </c>
    </row>
    <row r="610" spans="1:17">
      <c r="A610" s="5" t="s">
        <v>6</v>
      </c>
      <c r="B610" s="6" t="s">
        <v>247</v>
      </c>
      <c r="C610" s="6" t="s">
        <v>8</v>
      </c>
      <c r="D610" s="6" t="s">
        <v>146</v>
      </c>
      <c r="E610" s="6" t="s">
        <v>105</v>
      </c>
      <c r="F610" s="6">
        <v>10</v>
      </c>
      <c r="G610" s="6">
        <v>2</v>
      </c>
      <c r="H610" s="7">
        <v>2</v>
      </c>
      <c r="I610" s="6" t="str">
        <f t="shared" si="50"/>
        <v>medium</v>
      </c>
      <c r="J610" s="6" t="s">
        <v>11</v>
      </c>
      <c r="K610" s="8">
        <v>306.64</v>
      </c>
      <c r="L610" s="8">
        <v>1.54150473420128</v>
      </c>
      <c r="M610" s="8">
        <v>2</v>
      </c>
      <c r="N610" s="8">
        <v>4</v>
      </c>
      <c r="O610" s="8">
        <f t="shared" si="53"/>
        <v>0</v>
      </c>
      <c r="P610" s="8" t="e">
        <f t="shared" si="51"/>
        <v>#N/A</v>
      </c>
      <c r="Q610" s="9" t="e">
        <f t="shared" si="52"/>
        <v>#N/A</v>
      </c>
    </row>
    <row r="611" spans="1:17">
      <c r="A611" s="10" t="s">
        <v>6</v>
      </c>
      <c r="B611" s="11" t="s">
        <v>247</v>
      </c>
      <c r="C611" s="11" t="s">
        <v>12</v>
      </c>
      <c r="D611" s="11" t="s">
        <v>146</v>
      </c>
      <c r="E611" s="11" t="s">
        <v>105</v>
      </c>
      <c r="F611" s="11">
        <v>10</v>
      </c>
      <c r="G611" s="11">
        <v>2</v>
      </c>
      <c r="H611" s="12">
        <v>2</v>
      </c>
      <c r="I611" s="11" t="str">
        <f t="shared" si="50"/>
        <v>medium</v>
      </c>
      <c r="J611" s="11" t="s">
        <v>11</v>
      </c>
      <c r="K611" s="13">
        <v>306.64</v>
      </c>
      <c r="L611" s="13">
        <v>2.25412294501078</v>
      </c>
      <c r="M611" s="13">
        <v>2</v>
      </c>
      <c r="N611" s="13">
        <v>4</v>
      </c>
      <c r="O611" s="13">
        <f t="shared" si="53"/>
        <v>0</v>
      </c>
      <c r="P611" s="13" t="e">
        <f t="shared" si="51"/>
        <v>#N/A</v>
      </c>
      <c r="Q611" s="14" t="e">
        <f t="shared" si="52"/>
        <v>#N/A</v>
      </c>
    </row>
    <row r="612" spans="1:17">
      <c r="A612" s="10" t="s">
        <v>6</v>
      </c>
      <c r="B612" s="11" t="s">
        <v>248</v>
      </c>
      <c r="C612" s="11" t="s">
        <v>8</v>
      </c>
      <c r="D612" s="11" t="s">
        <v>146</v>
      </c>
      <c r="E612" s="11" t="s">
        <v>105</v>
      </c>
      <c r="F612" s="11">
        <v>10</v>
      </c>
      <c r="G612" s="11">
        <v>2</v>
      </c>
      <c r="H612" s="12">
        <v>2</v>
      </c>
      <c r="I612" s="11" t="str">
        <f t="shared" si="50"/>
        <v>medium</v>
      </c>
      <c r="J612" s="11" t="s">
        <v>11</v>
      </c>
      <c r="K612" s="13">
        <v>309.2</v>
      </c>
      <c r="L612" s="13">
        <v>1.3117680444254101</v>
      </c>
      <c r="M612" s="13">
        <v>2</v>
      </c>
      <c r="N612" s="13">
        <v>4</v>
      </c>
      <c r="O612" s="13">
        <f t="shared" si="53"/>
        <v>0</v>
      </c>
      <c r="P612" s="13" t="e">
        <f t="shared" si="51"/>
        <v>#N/A</v>
      </c>
      <c r="Q612" s="14" t="e">
        <f t="shared" si="52"/>
        <v>#N/A</v>
      </c>
    </row>
    <row r="613" spans="1:17">
      <c r="A613" s="10" t="s">
        <v>6</v>
      </c>
      <c r="B613" s="11" t="s">
        <v>248</v>
      </c>
      <c r="C613" s="11" t="s">
        <v>12</v>
      </c>
      <c r="D613" s="11" t="s">
        <v>146</v>
      </c>
      <c r="E613" s="11" t="s">
        <v>105</v>
      </c>
      <c r="F613" s="11">
        <v>10</v>
      </c>
      <c r="G613" s="11">
        <v>2</v>
      </c>
      <c r="H613" s="12">
        <v>2</v>
      </c>
      <c r="I613" s="11" t="str">
        <f t="shared" si="50"/>
        <v>medium</v>
      </c>
      <c r="J613" s="11" t="s">
        <v>11</v>
      </c>
      <c r="K613" s="13">
        <v>309.2</v>
      </c>
      <c r="L613" s="13">
        <v>1.57107691796716</v>
      </c>
      <c r="M613" s="13">
        <v>2</v>
      </c>
      <c r="N613" s="13">
        <v>4</v>
      </c>
      <c r="O613" s="13">
        <f t="shared" si="53"/>
        <v>0</v>
      </c>
      <c r="P613" s="13" t="e">
        <f t="shared" si="51"/>
        <v>#N/A</v>
      </c>
      <c r="Q613" s="14" t="e">
        <f t="shared" si="52"/>
        <v>#N/A</v>
      </c>
    </row>
    <row r="614" spans="1:17">
      <c r="A614" s="10" t="s">
        <v>6</v>
      </c>
      <c r="B614" s="11" t="s">
        <v>249</v>
      </c>
      <c r="C614" s="11" t="s">
        <v>8</v>
      </c>
      <c r="D614" s="11" t="s">
        <v>146</v>
      </c>
      <c r="E614" s="11" t="s">
        <v>105</v>
      </c>
      <c r="F614" s="11">
        <v>10</v>
      </c>
      <c r="G614" s="11">
        <v>2</v>
      </c>
      <c r="H614" s="12">
        <v>2</v>
      </c>
      <c r="I614" s="11" t="str">
        <f t="shared" si="50"/>
        <v>medium</v>
      </c>
      <c r="J614" s="11" t="s">
        <v>11</v>
      </c>
      <c r="K614" s="13">
        <v>307.49</v>
      </c>
      <c r="L614" s="13">
        <v>0</v>
      </c>
      <c r="M614" s="13">
        <v>2</v>
      </c>
      <c r="N614" s="13">
        <v>4</v>
      </c>
      <c r="O614" s="13">
        <f t="shared" si="53"/>
        <v>0</v>
      </c>
      <c r="P614" s="13" t="e">
        <f t="shared" si="51"/>
        <v>#N/A</v>
      </c>
      <c r="Q614" s="14" t="e">
        <f t="shared" si="52"/>
        <v>#N/A</v>
      </c>
    </row>
    <row r="615" spans="1:17">
      <c r="A615" s="10" t="s">
        <v>6</v>
      </c>
      <c r="B615" s="11" t="s">
        <v>249</v>
      </c>
      <c r="C615" s="11" t="s">
        <v>12</v>
      </c>
      <c r="D615" s="11" t="s">
        <v>146</v>
      </c>
      <c r="E615" s="11" t="s">
        <v>105</v>
      </c>
      <c r="F615" s="11">
        <v>10</v>
      </c>
      <c r="G615" s="11">
        <v>2</v>
      </c>
      <c r="H615" s="12">
        <v>2</v>
      </c>
      <c r="I615" s="11" t="str">
        <f t="shared" si="50"/>
        <v>medium</v>
      </c>
      <c r="J615" s="11" t="s">
        <v>11</v>
      </c>
      <c r="K615" s="13">
        <v>307.49</v>
      </c>
      <c r="L615" s="13">
        <v>0.60794486944979598</v>
      </c>
      <c r="M615" s="13">
        <v>2</v>
      </c>
      <c r="N615" s="13">
        <v>4</v>
      </c>
      <c r="O615" s="13">
        <f t="shared" si="53"/>
        <v>0</v>
      </c>
      <c r="P615" s="13" t="e">
        <f t="shared" si="51"/>
        <v>#N/A</v>
      </c>
      <c r="Q615" s="14" t="e">
        <f t="shared" si="52"/>
        <v>#N/A</v>
      </c>
    </row>
    <row r="616" spans="1:17">
      <c r="A616" s="10" t="s">
        <v>6</v>
      </c>
      <c r="B616" s="11" t="s">
        <v>250</v>
      </c>
      <c r="C616" s="11" t="s">
        <v>8</v>
      </c>
      <c r="D616" s="11" t="s">
        <v>146</v>
      </c>
      <c r="E616" s="11" t="s">
        <v>105</v>
      </c>
      <c r="F616" s="11">
        <v>10</v>
      </c>
      <c r="G616" s="11">
        <v>2</v>
      </c>
      <c r="H616" s="12">
        <v>2</v>
      </c>
      <c r="I616" s="11" t="str">
        <f t="shared" si="50"/>
        <v>medium</v>
      </c>
      <c r="J616" s="11" t="s">
        <v>11</v>
      </c>
      <c r="K616" s="13">
        <v>311.12</v>
      </c>
      <c r="L616" s="13">
        <v>0.108111300446978</v>
      </c>
      <c r="M616" s="13">
        <v>2</v>
      </c>
      <c r="N616" s="13">
        <v>4</v>
      </c>
      <c r="O616" s="13">
        <f t="shared" si="53"/>
        <v>0</v>
      </c>
      <c r="P616" s="13" t="e">
        <f t="shared" si="51"/>
        <v>#N/A</v>
      </c>
      <c r="Q616" s="14" t="e">
        <f t="shared" si="52"/>
        <v>#N/A</v>
      </c>
    </row>
    <row r="617" spans="1:17" ht="15" thickBot="1">
      <c r="A617" s="15" t="s">
        <v>6</v>
      </c>
      <c r="B617" s="16" t="s">
        <v>250</v>
      </c>
      <c r="C617" s="16" t="s">
        <v>12</v>
      </c>
      <c r="D617" s="16" t="s">
        <v>146</v>
      </c>
      <c r="E617" s="16" t="s">
        <v>105</v>
      </c>
      <c r="F617" s="16">
        <v>10</v>
      </c>
      <c r="G617" s="16">
        <v>2</v>
      </c>
      <c r="H617" s="17">
        <v>2</v>
      </c>
      <c r="I617" s="16" t="str">
        <f t="shared" si="50"/>
        <v>medium</v>
      </c>
      <c r="J617" s="16" t="s">
        <v>11</v>
      </c>
      <c r="K617" s="18">
        <v>311.12</v>
      </c>
      <c r="L617" s="18">
        <v>1.03571929507001</v>
      </c>
      <c r="M617" s="18">
        <v>2</v>
      </c>
      <c r="N617" s="18">
        <v>4</v>
      </c>
      <c r="O617" s="18">
        <f t="shared" si="53"/>
        <v>0</v>
      </c>
      <c r="P617" s="18" t="e">
        <f t="shared" si="51"/>
        <v>#N/A</v>
      </c>
      <c r="Q617" s="19" t="e">
        <f t="shared" si="52"/>
        <v>#N/A</v>
      </c>
    </row>
    <row r="618" spans="1:17">
      <c r="A618" s="5" t="s">
        <v>6</v>
      </c>
      <c r="B618" s="6" t="s">
        <v>251</v>
      </c>
      <c r="C618" s="6" t="s">
        <v>8</v>
      </c>
      <c r="D618" s="6" t="s">
        <v>146</v>
      </c>
      <c r="E618" s="6" t="s">
        <v>105</v>
      </c>
      <c r="F618" s="6">
        <v>10</v>
      </c>
      <c r="G618" s="6">
        <v>3</v>
      </c>
      <c r="H618" s="7">
        <v>2</v>
      </c>
      <c r="I618" s="6" t="str">
        <f t="shared" si="50"/>
        <v>medium</v>
      </c>
      <c r="J618" s="6" t="s">
        <v>11</v>
      </c>
      <c r="K618" s="8">
        <v>309.58</v>
      </c>
      <c r="L618" s="8">
        <v>1.84899356375652</v>
      </c>
      <c r="M618" s="8">
        <v>2</v>
      </c>
      <c r="N618" s="8">
        <v>4</v>
      </c>
      <c r="O618" s="8">
        <f t="shared" si="53"/>
        <v>0</v>
      </c>
      <c r="P618" s="8" t="e">
        <f t="shared" si="51"/>
        <v>#N/A</v>
      </c>
      <c r="Q618" s="9" t="e">
        <f t="shared" si="52"/>
        <v>#N/A</v>
      </c>
    </row>
    <row r="619" spans="1:17">
      <c r="A619" s="10" t="s">
        <v>6</v>
      </c>
      <c r="B619" s="11" t="s">
        <v>251</v>
      </c>
      <c r="C619" s="11" t="s">
        <v>12</v>
      </c>
      <c r="D619" s="11" t="s">
        <v>146</v>
      </c>
      <c r="E619" s="11" t="s">
        <v>105</v>
      </c>
      <c r="F619" s="11">
        <v>10</v>
      </c>
      <c r="G619" s="11">
        <v>3</v>
      </c>
      <c r="H619" s="12">
        <v>2</v>
      </c>
      <c r="I619" s="11" t="str">
        <f t="shared" si="50"/>
        <v>medium</v>
      </c>
      <c r="J619" s="11" t="s">
        <v>11</v>
      </c>
      <c r="K619" s="13">
        <v>309.58</v>
      </c>
      <c r="L619" s="13">
        <v>2.54899134510319</v>
      </c>
      <c r="M619" s="13">
        <v>2</v>
      </c>
      <c r="N619" s="13">
        <v>4</v>
      </c>
      <c r="O619" s="13">
        <f t="shared" si="53"/>
        <v>0</v>
      </c>
      <c r="P619" s="13" t="e">
        <f t="shared" si="51"/>
        <v>#N/A</v>
      </c>
      <c r="Q619" s="14" t="e">
        <f t="shared" si="52"/>
        <v>#N/A</v>
      </c>
    </row>
    <row r="620" spans="1:17">
      <c r="A620" s="10" t="s">
        <v>6</v>
      </c>
      <c r="B620" s="11" t="s">
        <v>252</v>
      </c>
      <c r="C620" s="11" t="s">
        <v>8</v>
      </c>
      <c r="D620" s="11" t="s">
        <v>146</v>
      </c>
      <c r="E620" s="11" t="s">
        <v>105</v>
      </c>
      <c r="F620" s="11">
        <v>10</v>
      </c>
      <c r="G620" s="11">
        <v>3</v>
      </c>
      <c r="H620" s="12">
        <v>2</v>
      </c>
      <c r="I620" s="11" t="str">
        <f t="shared" si="50"/>
        <v>medium</v>
      </c>
      <c r="J620" s="11" t="s">
        <v>11</v>
      </c>
      <c r="K620" s="13">
        <v>310.35000000000002</v>
      </c>
      <c r="L620" s="13">
        <v>0.40451726671696497</v>
      </c>
      <c r="M620" s="13">
        <v>2</v>
      </c>
      <c r="N620" s="13">
        <v>4</v>
      </c>
      <c r="O620" s="13">
        <f t="shared" si="53"/>
        <v>0</v>
      </c>
      <c r="P620" s="13" t="e">
        <f t="shared" si="51"/>
        <v>#N/A</v>
      </c>
      <c r="Q620" s="14" t="e">
        <f t="shared" si="52"/>
        <v>#N/A</v>
      </c>
    </row>
    <row r="621" spans="1:17">
      <c r="A621" s="10" t="s">
        <v>6</v>
      </c>
      <c r="B621" s="11" t="s">
        <v>252</v>
      </c>
      <c r="C621" s="11" t="s">
        <v>12</v>
      </c>
      <c r="D621" s="11" t="s">
        <v>146</v>
      </c>
      <c r="E621" s="11" t="s">
        <v>105</v>
      </c>
      <c r="F621" s="11">
        <v>10</v>
      </c>
      <c r="G621" s="11">
        <v>3</v>
      </c>
      <c r="H621" s="12">
        <v>2</v>
      </c>
      <c r="I621" s="11" t="str">
        <f t="shared" si="50"/>
        <v>medium</v>
      </c>
      <c r="J621" s="11" t="s">
        <v>11</v>
      </c>
      <c r="K621" s="13">
        <v>310.35000000000002</v>
      </c>
      <c r="L621" s="13">
        <v>1.3624081725182899</v>
      </c>
      <c r="M621" s="13">
        <v>2</v>
      </c>
      <c r="N621" s="13">
        <v>4</v>
      </c>
      <c r="O621" s="13">
        <f t="shared" si="53"/>
        <v>0</v>
      </c>
      <c r="P621" s="13" t="e">
        <f t="shared" si="51"/>
        <v>#N/A</v>
      </c>
      <c r="Q621" s="14" t="e">
        <f t="shared" si="52"/>
        <v>#N/A</v>
      </c>
    </row>
    <row r="622" spans="1:17">
      <c r="A622" s="10" t="s">
        <v>6</v>
      </c>
      <c r="B622" s="11" t="s">
        <v>253</v>
      </c>
      <c r="C622" s="11" t="s">
        <v>8</v>
      </c>
      <c r="D622" s="11" t="s">
        <v>146</v>
      </c>
      <c r="E622" s="11" t="s">
        <v>105</v>
      </c>
      <c r="F622" s="11">
        <v>10</v>
      </c>
      <c r="G622" s="11">
        <v>3</v>
      </c>
      <c r="H622" s="12">
        <v>2</v>
      </c>
      <c r="I622" s="11" t="str">
        <f t="shared" si="50"/>
        <v>medium</v>
      </c>
      <c r="J622" s="11" t="s">
        <v>11</v>
      </c>
      <c r="K622" s="13">
        <v>305.02999999999997</v>
      </c>
      <c r="L622" s="13">
        <v>1.5456623556895199</v>
      </c>
      <c r="M622" s="13">
        <v>2</v>
      </c>
      <c r="N622" s="13">
        <v>4</v>
      </c>
      <c r="O622" s="13">
        <f t="shared" si="53"/>
        <v>0</v>
      </c>
      <c r="P622" s="13" t="e">
        <f t="shared" si="51"/>
        <v>#N/A</v>
      </c>
      <c r="Q622" s="14" t="e">
        <f t="shared" si="52"/>
        <v>#N/A</v>
      </c>
    </row>
    <row r="623" spans="1:17">
      <c r="A623" s="10" t="s">
        <v>6</v>
      </c>
      <c r="B623" s="11" t="s">
        <v>253</v>
      </c>
      <c r="C623" s="11" t="s">
        <v>12</v>
      </c>
      <c r="D623" s="11" t="s">
        <v>146</v>
      </c>
      <c r="E623" s="11" t="s">
        <v>105</v>
      </c>
      <c r="F623" s="11">
        <v>10</v>
      </c>
      <c r="G623" s="11">
        <v>3</v>
      </c>
      <c r="H623" s="12">
        <v>2</v>
      </c>
      <c r="I623" s="11" t="str">
        <f t="shared" si="50"/>
        <v>medium</v>
      </c>
      <c r="J623" s="11" t="s">
        <v>11</v>
      </c>
      <c r="K623" s="13">
        <v>305.02999999999997</v>
      </c>
      <c r="L623" s="13">
        <v>1.41835458036832</v>
      </c>
      <c r="M623" s="13">
        <v>2</v>
      </c>
      <c r="N623" s="13">
        <v>4</v>
      </c>
      <c r="O623" s="13">
        <f t="shared" si="53"/>
        <v>0</v>
      </c>
      <c r="P623" s="13" t="e">
        <f t="shared" si="51"/>
        <v>#N/A</v>
      </c>
      <c r="Q623" s="14" t="e">
        <f t="shared" si="52"/>
        <v>#N/A</v>
      </c>
    </row>
    <row r="624" spans="1:17">
      <c r="A624" s="10" t="s">
        <v>6</v>
      </c>
      <c r="B624" s="11" t="s">
        <v>254</v>
      </c>
      <c r="C624" s="11" t="s">
        <v>8</v>
      </c>
      <c r="D624" s="11" t="s">
        <v>146</v>
      </c>
      <c r="E624" s="11" t="s">
        <v>105</v>
      </c>
      <c r="F624" s="11">
        <v>10</v>
      </c>
      <c r="G624" s="11">
        <v>3</v>
      </c>
      <c r="H624" s="12">
        <v>2</v>
      </c>
      <c r="I624" s="11" t="str">
        <f t="shared" si="50"/>
        <v>medium</v>
      </c>
      <c r="J624" s="11" t="s">
        <v>11</v>
      </c>
      <c r="K624" s="13">
        <v>312.39999999999998</v>
      </c>
      <c r="L624" s="13">
        <v>0.61210194744270996</v>
      </c>
      <c r="M624" s="13">
        <v>2</v>
      </c>
      <c r="N624" s="13">
        <v>4</v>
      </c>
      <c r="O624" s="13">
        <f t="shared" si="53"/>
        <v>0</v>
      </c>
      <c r="P624" s="13" t="e">
        <f t="shared" si="51"/>
        <v>#N/A</v>
      </c>
      <c r="Q624" s="14" t="e">
        <f t="shared" si="52"/>
        <v>#N/A</v>
      </c>
    </row>
    <row r="625" spans="1:17" ht="15" thickBot="1">
      <c r="A625" s="15" t="s">
        <v>6</v>
      </c>
      <c r="B625" s="16" t="s">
        <v>254</v>
      </c>
      <c r="C625" s="16" t="s">
        <v>12</v>
      </c>
      <c r="D625" s="16" t="s">
        <v>146</v>
      </c>
      <c r="E625" s="16" t="s">
        <v>105</v>
      </c>
      <c r="F625" s="16">
        <v>10</v>
      </c>
      <c r="G625" s="16">
        <v>3</v>
      </c>
      <c r="H625" s="17">
        <v>2</v>
      </c>
      <c r="I625" s="16" t="str">
        <f t="shared" si="50"/>
        <v>medium</v>
      </c>
      <c r="J625" s="16" t="s">
        <v>11</v>
      </c>
      <c r="K625" s="18">
        <v>312.39999999999998</v>
      </c>
      <c r="L625" s="18">
        <v>1.53055411013659</v>
      </c>
      <c r="M625" s="18">
        <v>2</v>
      </c>
      <c r="N625" s="18">
        <v>4</v>
      </c>
      <c r="O625" s="18">
        <f t="shared" si="53"/>
        <v>0</v>
      </c>
      <c r="P625" s="18" t="e">
        <f t="shared" si="51"/>
        <v>#N/A</v>
      </c>
      <c r="Q625" s="19" t="e">
        <f t="shared" si="52"/>
        <v>#N/A</v>
      </c>
    </row>
    <row r="626" spans="1:17">
      <c r="A626" s="5" t="s">
        <v>6</v>
      </c>
      <c r="B626" s="6" t="s">
        <v>255</v>
      </c>
      <c r="C626" s="6" t="s">
        <v>8</v>
      </c>
      <c r="D626" s="6" t="s">
        <v>146</v>
      </c>
      <c r="E626" s="6" t="s">
        <v>105</v>
      </c>
      <c r="F626" s="6">
        <v>10</v>
      </c>
      <c r="G626" s="6">
        <v>1</v>
      </c>
      <c r="H626" s="7">
        <v>3.3</v>
      </c>
      <c r="I626" s="6" t="str">
        <f t="shared" si="50"/>
        <v>high</v>
      </c>
      <c r="J626" s="6" t="s">
        <v>11</v>
      </c>
      <c r="K626" s="8">
        <v>308.01</v>
      </c>
      <c r="L626" s="8">
        <v>5.7317438346740897</v>
      </c>
      <c r="M626" s="8">
        <v>2</v>
      </c>
      <c r="N626" s="8">
        <v>4</v>
      </c>
      <c r="O626" s="8">
        <f t="shared" si="53"/>
        <v>5.7317438346740897</v>
      </c>
      <c r="P626" s="8">
        <f t="shared" si="51"/>
        <v>1.8608953717976981E-2</v>
      </c>
      <c r="Q626" s="9">
        <f t="shared" si="52"/>
        <v>6.6992233384717131E-2</v>
      </c>
    </row>
    <row r="627" spans="1:17">
      <c r="A627" s="10" t="s">
        <v>6</v>
      </c>
      <c r="B627" s="11" t="s">
        <v>255</v>
      </c>
      <c r="C627" s="11" t="s">
        <v>12</v>
      </c>
      <c r="D627" s="11" t="s">
        <v>146</v>
      </c>
      <c r="E627" s="11" t="s">
        <v>105</v>
      </c>
      <c r="F627" s="11">
        <v>10</v>
      </c>
      <c r="G627" s="11">
        <v>1</v>
      </c>
      <c r="H627" s="12">
        <v>3.3</v>
      </c>
      <c r="I627" s="11" t="str">
        <f t="shared" si="50"/>
        <v>high</v>
      </c>
      <c r="J627" s="11" t="s">
        <v>11</v>
      </c>
      <c r="K627" s="13">
        <v>308.01</v>
      </c>
      <c r="L627" s="13">
        <v>5.84913321903755</v>
      </c>
      <c r="M627" s="13">
        <v>2</v>
      </c>
      <c r="N627" s="13">
        <v>4</v>
      </c>
      <c r="O627" s="13">
        <f t="shared" si="53"/>
        <v>5.84913321903755</v>
      </c>
      <c r="P627" s="13">
        <f t="shared" si="51"/>
        <v>1.8990075708702803E-2</v>
      </c>
      <c r="Q627" s="14">
        <f t="shared" si="52"/>
        <v>6.8364272551330083E-2</v>
      </c>
    </row>
    <row r="628" spans="1:17">
      <c r="A628" s="10" t="s">
        <v>6</v>
      </c>
      <c r="B628" s="11" t="s">
        <v>256</v>
      </c>
      <c r="C628" s="11" t="s">
        <v>8</v>
      </c>
      <c r="D628" s="11" t="s">
        <v>146</v>
      </c>
      <c r="E628" s="11" t="s">
        <v>105</v>
      </c>
      <c r="F628" s="11">
        <v>10</v>
      </c>
      <c r="G628" s="11">
        <v>1</v>
      </c>
      <c r="H628" s="12">
        <v>3.3</v>
      </c>
      <c r="I628" s="11" t="str">
        <f t="shared" si="50"/>
        <v>high</v>
      </c>
      <c r="J628" s="11" t="s">
        <v>11</v>
      </c>
      <c r="K628" s="13">
        <v>306.64</v>
      </c>
      <c r="L628" s="13">
        <v>2.4424348694854001</v>
      </c>
      <c r="M628" s="13">
        <v>2</v>
      </c>
      <c r="N628" s="13">
        <v>4</v>
      </c>
      <c r="O628" s="13">
        <f t="shared" si="53"/>
        <v>0</v>
      </c>
      <c r="P628" s="13" t="e">
        <f t="shared" si="51"/>
        <v>#N/A</v>
      </c>
      <c r="Q628" s="14" t="e">
        <f t="shared" si="52"/>
        <v>#N/A</v>
      </c>
    </row>
    <row r="629" spans="1:17">
      <c r="A629" s="10" t="s">
        <v>6</v>
      </c>
      <c r="B629" s="11" t="s">
        <v>256</v>
      </c>
      <c r="C629" s="11" t="s">
        <v>12</v>
      </c>
      <c r="D629" s="11" t="s">
        <v>146</v>
      </c>
      <c r="E629" s="11" t="s">
        <v>105</v>
      </c>
      <c r="F629" s="11">
        <v>10</v>
      </c>
      <c r="G629" s="11">
        <v>1</v>
      </c>
      <c r="H629" s="12">
        <v>3.3</v>
      </c>
      <c r="I629" s="11" t="str">
        <f t="shared" si="50"/>
        <v>high</v>
      </c>
      <c r="J629" s="11" t="s">
        <v>11</v>
      </c>
      <c r="K629" s="13">
        <v>306.64</v>
      </c>
      <c r="L629" s="13">
        <v>4.4516608215720197</v>
      </c>
      <c r="M629" s="13">
        <v>2</v>
      </c>
      <c r="N629" s="13">
        <v>4</v>
      </c>
      <c r="O629" s="13">
        <f t="shared" si="53"/>
        <v>4.4516608215720197</v>
      </c>
      <c r="P629" s="13">
        <f t="shared" si="51"/>
        <v>1.4517547683185559E-2</v>
      </c>
      <c r="Q629" s="14">
        <f t="shared" si="52"/>
        <v>5.2263171659468012E-2</v>
      </c>
    </row>
    <row r="630" spans="1:17">
      <c r="A630" s="10" t="s">
        <v>6</v>
      </c>
      <c r="B630" s="11" t="s">
        <v>257</v>
      </c>
      <c r="C630" s="11" t="s">
        <v>8</v>
      </c>
      <c r="D630" s="11" t="s">
        <v>146</v>
      </c>
      <c r="E630" s="11" t="s">
        <v>105</v>
      </c>
      <c r="F630" s="11">
        <v>10</v>
      </c>
      <c r="G630" s="11">
        <v>1</v>
      </c>
      <c r="H630" s="12">
        <v>3.3</v>
      </c>
      <c r="I630" s="11" t="str">
        <f t="shared" si="50"/>
        <v>high</v>
      </c>
      <c r="J630" s="11" t="s">
        <v>11</v>
      </c>
      <c r="K630" s="13">
        <v>310.10000000000002</v>
      </c>
      <c r="L630" s="13">
        <v>1.7981285827911599</v>
      </c>
      <c r="M630" s="13">
        <v>2</v>
      </c>
      <c r="N630" s="13">
        <v>4</v>
      </c>
      <c r="O630" s="13">
        <f t="shared" si="53"/>
        <v>0</v>
      </c>
      <c r="P630" s="13" t="e">
        <f t="shared" si="51"/>
        <v>#N/A</v>
      </c>
      <c r="Q630" s="14" t="e">
        <f t="shared" si="52"/>
        <v>#N/A</v>
      </c>
    </row>
    <row r="631" spans="1:17">
      <c r="A631" s="10" t="s">
        <v>6</v>
      </c>
      <c r="B631" s="11" t="s">
        <v>257</v>
      </c>
      <c r="C631" s="11" t="s">
        <v>12</v>
      </c>
      <c r="D631" s="11" t="s">
        <v>146</v>
      </c>
      <c r="E631" s="11" t="s">
        <v>105</v>
      </c>
      <c r="F631" s="11">
        <v>10</v>
      </c>
      <c r="G631" s="11">
        <v>1</v>
      </c>
      <c r="H631" s="12">
        <v>3.3</v>
      </c>
      <c r="I631" s="11" t="str">
        <f t="shared" si="50"/>
        <v>high</v>
      </c>
      <c r="J631" s="11" t="s">
        <v>11</v>
      </c>
      <c r="K631" s="13">
        <v>310.10000000000002</v>
      </c>
      <c r="L631" s="13">
        <v>7.3512500442325397</v>
      </c>
      <c r="M631" s="13">
        <v>2</v>
      </c>
      <c r="N631" s="13">
        <v>4</v>
      </c>
      <c r="O631" s="13">
        <f t="shared" si="53"/>
        <v>7.3512500442325397</v>
      </c>
      <c r="P631" s="13">
        <f t="shared" si="51"/>
        <v>2.3706062703103964E-2</v>
      </c>
      <c r="Q631" s="14">
        <f t="shared" si="52"/>
        <v>8.534182573117427E-2</v>
      </c>
    </row>
    <row r="632" spans="1:17">
      <c r="A632" s="10" t="s">
        <v>6</v>
      </c>
      <c r="B632" s="11" t="s">
        <v>258</v>
      </c>
      <c r="C632" s="11" t="s">
        <v>8</v>
      </c>
      <c r="D632" s="11" t="s">
        <v>146</v>
      </c>
      <c r="E632" s="11" t="s">
        <v>105</v>
      </c>
      <c r="F632" s="11">
        <v>10</v>
      </c>
      <c r="G632" s="11">
        <v>1</v>
      </c>
      <c r="H632" s="12">
        <v>3.3</v>
      </c>
      <c r="I632" s="11" t="str">
        <f t="shared" si="50"/>
        <v>high</v>
      </c>
      <c r="J632" s="11" t="s">
        <v>11</v>
      </c>
      <c r="K632" s="13">
        <v>308.26</v>
      </c>
      <c r="L632" s="13">
        <v>3.4704057142397402</v>
      </c>
      <c r="M632" s="13">
        <v>2</v>
      </c>
      <c r="N632" s="13">
        <v>4</v>
      </c>
      <c r="O632" s="13">
        <f t="shared" si="53"/>
        <v>0</v>
      </c>
      <c r="P632" s="13" t="e">
        <f t="shared" si="51"/>
        <v>#N/A</v>
      </c>
      <c r="Q632" s="14" t="e">
        <f t="shared" si="52"/>
        <v>#N/A</v>
      </c>
    </row>
    <row r="633" spans="1:17" ht="15" thickBot="1">
      <c r="A633" s="15" t="s">
        <v>6</v>
      </c>
      <c r="B633" s="16" t="s">
        <v>258</v>
      </c>
      <c r="C633" s="16" t="s">
        <v>12</v>
      </c>
      <c r="D633" s="16" t="s">
        <v>146</v>
      </c>
      <c r="E633" s="16" t="s">
        <v>105</v>
      </c>
      <c r="F633" s="16">
        <v>10</v>
      </c>
      <c r="G633" s="16">
        <v>1</v>
      </c>
      <c r="H633" s="17">
        <v>3.3</v>
      </c>
      <c r="I633" s="16" t="str">
        <f t="shared" si="50"/>
        <v>high</v>
      </c>
      <c r="J633" s="16" t="s">
        <v>11</v>
      </c>
      <c r="K633" s="18">
        <v>308.26</v>
      </c>
      <c r="L633" s="18">
        <v>3.0630574946536901</v>
      </c>
      <c r="M633" s="18">
        <v>2</v>
      </c>
      <c r="N633" s="18">
        <v>4</v>
      </c>
      <c r="O633" s="18">
        <f t="shared" si="53"/>
        <v>0</v>
      </c>
      <c r="P633" s="18" t="e">
        <f t="shared" si="51"/>
        <v>#N/A</v>
      </c>
      <c r="Q633" s="19" t="e">
        <f t="shared" si="52"/>
        <v>#N/A</v>
      </c>
    </row>
    <row r="634" spans="1:17">
      <c r="A634" s="5" t="s">
        <v>6</v>
      </c>
      <c r="B634" s="6" t="s">
        <v>259</v>
      </c>
      <c r="C634" s="6" t="s">
        <v>8</v>
      </c>
      <c r="D634" s="6" t="s">
        <v>146</v>
      </c>
      <c r="E634" s="6" t="s">
        <v>105</v>
      </c>
      <c r="F634" s="6">
        <v>10</v>
      </c>
      <c r="G634" s="6">
        <v>2</v>
      </c>
      <c r="H634" s="7">
        <v>3.3</v>
      </c>
      <c r="I634" s="6" t="str">
        <f t="shared" si="50"/>
        <v>high</v>
      </c>
      <c r="J634" s="6" t="s">
        <v>11</v>
      </c>
      <c r="K634" s="8">
        <v>307.95999999999998</v>
      </c>
      <c r="L634" s="8">
        <v>0.54527631871417304</v>
      </c>
      <c r="M634" s="8">
        <v>2</v>
      </c>
      <c r="N634" s="8">
        <v>4</v>
      </c>
      <c r="O634" s="8">
        <f t="shared" si="53"/>
        <v>0</v>
      </c>
      <c r="P634" s="8" t="e">
        <f t="shared" si="51"/>
        <v>#N/A</v>
      </c>
      <c r="Q634" s="9" t="e">
        <f t="shared" si="52"/>
        <v>#N/A</v>
      </c>
    </row>
    <row r="635" spans="1:17">
      <c r="A635" s="10" t="s">
        <v>6</v>
      </c>
      <c r="B635" s="11" t="s">
        <v>259</v>
      </c>
      <c r="C635" s="11" t="s">
        <v>12</v>
      </c>
      <c r="D635" s="11" t="s">
        <v>146</v>
      </c>
      <c r="E635" s="11" t="s">
        <v>105</v>
      </c>
      <c r="F635" s="11">
        <v>10</v>
      </c>
      <c r="G635" s="11">
        <v>2</v>
      </c>
      <c r="H635" s="12">
        <v>3.3</v>
      </c>
      <c r="I635" s="11" t="str">
        <f t="shared" si="50"/>
        <v>high</v>
      </c>
      <c r="J635" s="11" t="s">
        <v>11</v>
      </c>
      <c r="K635" s="13">
        <v>307.95999999999998</v>
      </c>
      <c r="L635" s="13">
        <v>2.2550732149739501</v>
      </c>
      <c r="M635" s="13">
        <v>2</v>
      </c>
      <c r="N635" s="13">
        <v>4</v>
      </c>
      <c r="O635" s="13">
        <f t="shared" si="53"/>
        <v>0</v>
      </c>
      <c r="P635" s="13" t="e">
        <f t="shared" si="51"/>
        <v>#N/A</v>
      </c>
      <c r="Q635" s="14" t="e">
        <f t="shared" si="52"/>
        <v>#N/A</v>
      </c>
    </row>
    <row r="636" spans="1:17">
      <c r="A636" s="10" t="s">
        <v>6</v>
      </c>
      <c r="B636" s="11" t="s">
        <v>260</v>
      </c>
      <c r="C636" s="11" t="s">
        <v>8</v>
      </c>
      <c r="D636" s="11" t="s">
        <v>146</v>
      </c>
      <c r="E636" s="11" t="s">
        <v>105</v>
      </c>
      <c r="F636" s="11">
        <v>10</v>
      </c>
      <c r="G636" s="11">
        <v>2</v>
      </c>
      <c r="H636" s="12">
        <v>3.3</v>
      </c>
      <c r="I636" s="11" t="str">
        <f t="shared" si="50"/>
        <v>high</v>
      </c>
      <c r="J636" s="11" t="s">
        <v>11</v>
      </c>
      <c r="K636" s="13">
        <v>307.88</v>
      </c>
      <c r="L636" s="13">
        <v>1.1919623695910699</v>
      </c>
      <c r="M636" s="13">
        <v>2</v>
      </c>
      <c r="N636" s="13">
        <v>4</v>
      </c>
      <c r="O636" s="13">
        <f t="shared" si="53"/>
        <v>0</v>
      </c>
      <c r="P636" s="13" t="e">
        <f t="shared" si="51"/>
        <v>#N/A</v>
      </c>
      <c r="Q636" s="14" t="e">
        <f t="shared" si="52"/>
        <v>#N/A</v>
      </c>
    </row>
    <row r="637" spans="1:17">
      <c r="A637" s="10" t="s">
        <v>6</v>
      </c>
      <c r="B637" s="11" t="s">
        <v>260</v>
      </c>
      <c r="C637" s="11" t="s">
        <v>12</v>
      </c>
      <c r="D637" s="11" t="s">
        <v>146</v>
      </c>
      <c r="E637" s="11" t="s">
        <v>105</v>
      </c>
      <c r="F637" s="11">
        <v>10</v>
      </c>
      <c r="G637" s="11">
        <v>2</v>
      </c>
      <c r="H637" s="12">
        <v>3.3</v>
      </c>
      <c r="I637" s="11" t="str">
        <f t="shared" si="50"/>
        <v>high</v>
      </c>
      <c r="J637" s="11" t="s">
        <v>11</v>
      </c>
      <c r="K637" s="13">
        <v>307.88</v>
      </c>
      <c r="L637" s="13">
        <v>1.5546355854206699</v>
      </c>
      <c r="M637" s="13">
        <v>2</v>
      </c>
      <c r="N637" s="13">
        <v>4</v>
      </c>
      <c r="O637" s="13">
        <f t="shared" si="53"/>
        <v>0</v>
      </c>
      <c r="P637" s="13" t="e">
        <f t="shared" si="51"/>
        <v>#N/A</v>
      </c>
      <c r="Q637" s="14" t="e">
        <f t="shared" si="52"/>
        <v>#N/A</v>
      </c>
    </row>
    <row r="638" spans="1:17">
      <c r="A638" s="10" t="s">
        <v>6</v>
      </c>
      <c r="B638" s="11" t="s">
        <v>261</v>
      </c>
      <c r="C638" s="11" t="s">
        <v>8</v>
      </c>
      <c r="D638" s="11" t="s">
        <v>146</v>
      </c>
      <c r="E638" s="11" t="s">
        <v>105</v>
      </c>
      <c r="F638" s="11">
        <v>10</v>
      </c>
      <c r="G638" s="11">
        <v>2</v>
      </c>
      <c r="H638" s="12">
        <v>3.3</v>
      </c>
      <c r="I638" s="11" t="str">
        <f t="shared" si="50"/>
        <v>high</v>
      </c>
      <c r="J638" s="11" t="s">
        <v>11</v>
      </c>
      <c r="K638" s="13">
        <v>309.24</v>
      </c>
      <c r="L638" s="13">
        <v>0.97899782746091601</v>
      </c>
      <c r="M638" s="13">
        <v>2</v>
      </c>
      <c r="N638" s="13">
        <v>4</v>
      </c>
      <c r="O638" s="13">
        <f t="shared" si="53"/>
        <v>0</v>
      </c>
      <c r="P638" s="13" t="e">
        <f t="shared" si="51"/>
        <v>#N/A</v>
      </c>
      <c r="Q638" s="14" t="e">
        <f t="shared" si="52"/>
        <v>#N/A</v>
      </c>
    </row>
    <row r="639" spans="1:17">
      <c r="A639" s="10" t="s">
        <v>6</v>
      </c>
      <c r="B639" s="11" t="s">
        <v>261</v>
      </c>
      <c r="C639" s="11" t="s">
        <v>12</v>
      </c>
      <c r="D639" s="11" t="s">
        <v>146</v>
      </c>
      <c r="E639" s="11" t="s">
        <v>105</v>
      </c>
      <c r="F639" s="11">
        <v>10</v>
      </c>
      <c r="G639" s="11">
        <v>2</v>
      </c>
      <c r="H639" s="12">
        <v>3.3</v>
      </c>
      <c r="I639" s="11" t="str">
        <f t="shared" si="50"/>
        <v>high</v>
      </c>
      <c r="J639" s="11" t="s">
        <v>11</v>
      </c>
      <c r="K639" s="13">
        <v>309.24</v>
      </c>
      <c r="L639" s="13">
        <v>1.5753376548229601</v>
      </c>
      <c r="M639" s="13">
        <v>2</v>
      </c>
      <c r="N639" s="13">
        <v>4</v>
      </c>
      <c r="O639" s="13">
        <f t="shared" si="53"/>
        <v>0</v>
      </c>
      <c r="P639" s="13" t="e">
        <f t="shared" si="51"/>
        <v>#N/A</v>
      </c>
      <c r="Q639" s="14" t="e">
        <f t="shared" si="52"/>
        <v>#N/A</v>
      </c>
    </row>
    <row r="640" spans="1:17">
      <c r="A640" s="10" t="s">
        <v>6</v>
      </c>
      <c r="B640" s="11" t="s">
        <v>262</v>
      </c>
      <c r="C640" s="11" t="s">
        <v>8</v>
      </c>
      <c r="D640" s="11" t="s">
        <v>146</v>
      </c>
      <c r="E640" s="11" t="s">
        <v>105</v>
      </c>
      <c r="F640" s="11">
        <v>10</v>
      </c>
      <c r="G640" s="11">
        <v>2</v>
      </c>
      <c r="H640" s="12">
        <v>3.3</v>
      </c>
      <c r="I640" s="11" t="str">
        <f t="shared" si="50"/>
        <v>high</v>
      </c>
      <c r="J640" s="11" t="s">
        <v>11</v>
      </c>
      <c r="K640" s="13">
        <v>308.82</v>
      </c>
      <c r="L640" s="13">
        <v>0.21176549954509499</v>
      </c>
      <c r="M640" s="13">
        <v>2</v>
      </c>
      <c r="N640" s="13">
        <v>4</v>
      </c>
      <c r="O640" s="13">
        <f t="shared" si="53"/>
        <v>0</v>
      </c>
      <c r="P640" s="13" t="e">
        <f t="shared" si="51"/>
        <v>#N/A</v>
      </c>
      <c r="Q640" s="14" t="e">
        <f t="shared" si="52"/>
        <v>#N/A</v>
      </c>
    </row>
    <row r="641" spans="1:17" ht="15" thickBot="1">
      <c r="A641" s="15" t="s">
        <v>6</v>
      </c>
      <c r="B641" s="16" t="s">
        <v>262</v>
      </c>
      <c r="C641" s="16" t="s">
        <v>12</v>
      </c>
      <c r="D641" s="16" t="s">
        <v>146</v>
      </c>
      <c r="E641" s="16" t="s">
        <v>105</v>
      </c>
      <c r="F641" s="16">
        <v>10</v>
      </c>
      <c r="G641" s="16">
        <v>2</v>
      </c>
      <c r="H641" s="17">
        <v>3.3</v>
      </c>
      <c r="I641" s="16" t="str">
        <f t="shared" si="50"/>
        <v>high</v>
      </c>
      <c r="J641" s="16" t="s">
        <v>11</v>
      </c>
      <c r="K641" s="18">
        <v>308.82</v>
      </c>
      <c r="L641" s="18">
        <v>1.2133765079113299</v>
      </c>
      <c r="M641" s="18">
        <v>2</v>
      </c>
      <c r="N641" s="18">
        <v>4</v>
      </c>
      <c r="O641" s="18">
        <f t="shared" si="53"/>
        <v>0</v>
      </c>
      <c r="P641" s="18" t="e">
        <f t="shared" si="51"/>
        <v>#N/A</v>
      </c>
      <c r="Q641" s="19" t="e">
        <f t="shared" si="52"/>
        <v>#N/A</v>
      </c>
    </row>
    <row r="642" spans="1:17">
      <c r="A642" s="5" t="s">
        <v>6</v>
      </c>
      <c r="B642" s="6" t="s">
        <v>263</v>
      </c>
      <c r="C642" s="6" t="s">
        <v>8</v>
      </c>
      <c r="D642" s="6" t="s">
        <v>146</v>
      </c>
      <c r="E642" s="6" t="s">
        <v>105</v>
      </c>
      <c r="F642" s="6">
        <v>10</v>
      </c>
      <c r="G642" s="6">
        <v>3</v>
      </c>
      <c r="H642" s="7">
        <v>3.3</v>
      </c>
      <c r="I642" s="6" t="str">
        <f t="shared" si="50"/>
        <v>high</v>
      </c>
      <c r="J642" s="6" t="s">
        <v>11</v>
      </c>
      <c r="K642" s="8">
        <v>310.99</v>
      </c>
      <c r="L642" s="8">
        <v>1.09242317630483</v>
      </c>
      <c r="M642" s="8">
        <v>2</v>
      </c>
      <c r="N642" s="8">
        <v>4</v>
      </c>
      <c r="O642" s="8">
        <f t="shared" si="53"/>
        <v>0</v>
      </c>
      <c r="P642" s="8" t="e">
        <f t="shared" si="51"/>
        <v>#N/A</v>
      </c>
      <c r="Q642" s="9" t="e">
        <f t="shared" si="52"/>
        <v>#N/A</v>
      </c>
    </row>
    <row r="643" spans="1:17">
      <c r="A643" s="10" t="s">
        <v>6</v>
      </c>
      <c r="B643" s="11" t="s">
        <v>263</v>
      </c>
      <c r="C643" s="11" t="s">
        <v>12</v>
      </c>
      <c r="D643" s="11" t="s">
        <v>146</v>
      </c>
      <c r="E643" s="11" t="s">
        <v>105</v>
      </c>
      <c r="F643" s="11">
        <v>10</v>
      </c>
      <c r="G643" s="11">
        <v>3</v>
      </c>
      <c r="H643" s="12">
        <v>3.3</v>
      </c>
      <c r="I643" s="11" t="str">
        <f t="shared" ref="I643:I706" si="54">IF(H643=2.3,"low",IF(H643=2.7,"medium",IF(H643=3.2,"high",IF(H643=1.4,"low",IF(H643=2,"medium",IF(H643=3.3,"high"))))))</f>
        <v>high</v>
      </c>
      <c r="J643" s="11" t="s">
        <v>11</v>
      </c>
      <c r="K643" s="13">
        <v>310.99</v>
      </c>
      <c r="L643" s="13">
        <v>0.66918672402340496</v>
      </c>
      <c r="M643" s="13">
        <v>2</v>
      </c>
      <c r="N643" s="13">
        <v>4</v>
      </c>
      <c r="O643" s="13">
        <f t="shared" si="53"/>
        <v>0</v>
      </c>
      <c r="P643" s="13" t="e">
        <f t="shared" ref="P643:P706" si="55">IF(O643=0,NA(),(O643/K643))</f>
        <v>#N/A</v>
      </c>
      <c r="Q643" s="14" t="e">
        <f t="shared" ref="Q643:Q706" si="56">IF(O643=0,NA(),((P643/1000)*3600))</f>
        <v>#N/A</v>
      </c>
    </row>
    <row r="644" spans="1:17">
      <c r="A644" s="10" t="s">
        <v>6</v>
      </c>
      <c r="B644" s="11" t="s">
        <v>264</v>
      </c>
      <c r="C644" s="11" t="s">
        <v>8</v>
      </c>
      <c r="D644" s="11" t="s">
        <v>146</v>
      </c>
      <c r="E644" s="11" t="s">
        <v>105</v>
      </c>
      <c r="F644" s="11">
        <v>10</v>
      </c>
      <c r="G644" s="11">
        <v>3</v>
      </c>
      <c r="H644" s="12">
        <v>3.3</v>
      </c>
      <c r="I644" s="11" t="str">
        <f t="shared" si="54"/>
        <v>high</v>
      </c>
      <c r="J644" s="11" t="s">
        <v>11</v>
      </c>
      <c r="K644" s="13">
        <v>309.76</v>
      </c>
      <c r="L644" s="13">
        <v>-1.3728904136326301</v>
      </c>
      <c r="M644" s="13">
        <v>2</v>
      </c>
      <c r="N644" s="13">
        <v>4</v>
      </c>
      <c r="O644" s="13">
        <f t="shared" si="53"/>
        <v>0</v>
      </c>
      <c r="P644" s="13" t="e">
        <f t="shared" si="55"/>
        <v>#N/A</v>
      </c>
      <c r="Q644" s="14" t="e">
        <f t="shared" si="56"/>
        <v>#N/A</v>
      </c>
    </row>
    <row r="645" spans="1:17">
      <c r="A645" s="10" t="s">
        <v>6</v>
      </c>
      <c r="B645" s="11" t="s">
        <v>264</v>
      </c>
      <c r="C645" s="11" t="s">
        <v>12</v>
      </c>
      <c r="D645" s="11" t="s">
        <v>146</v>
      </c>
      <c r="E645" s="11" t="s">
        <v>105</v>
      </c>
      <c r="F645" s="11">
        <v>10</v>
      </c>
      <c r="G645" s="11">
        <v>3</v>
      </c>
      <c r="H645" s="12">
        <v>3.3</v>
      </c>
      <c r="I645" s="11" t="str">
        <f t="shared" si="54"/>
        <v>high</v>
      </c>
      <c r="J645" s="11" t="s">
        <v>11</v>
      </c>
      <c r="K645" s="13">
        <v>309.76</v>
      </c>
      <c r="L645" s="13">
        <v>3.8016923795864601</v>
      </c>
      <c r="M645" s="13">
        <v>2</v>
      </c>
      <c r="N645" s="13">
        <v>4</v>
      </c>
      <c r="O645" s="13">
        <f t="shared" si="53"/>
        <v>0</v>
      </c>
      <c r="P645" s="13" t="e">
        <f t="shared" si="55"/>
        <v>#N/A</v>
      </c>
      <c r="Q645" s="14" t="e">
        <f t="shared" si="56"/>
        <v>#N/A</v>
      </c>
    </row>
    <row r="646" spans="1:17">
      <c r="A646" s="10" t="s">
        <v>6</v>
      </c>
      <c r="B646" s="11" t="s">
        <v>265</v>
      </c>
      <c r="C646" s="11" t="s">
        <v>8</v>
      </c>
      <c r="D646" s="11" t="s">
        <v>146</v>
      </c>
      <c r="E646" s="11" t="s">
        <v>105</v>
      </c>
      <c r="F646" s="11">
        <v>10</v>
      </c>
      <c r="G646" s="11">
        <v>3</v>
      </c>
      <c r="H646" s="12">
        <v>3.3</v>
      </c>
      <c r="I646" s="11" t="str">
        <f t="shared" si="54"/>
        <v>high</v>
      </c>
      <c r="J646" s="11" t="s">
        <v>11</v>
      </c>
      <c r="K646" s="13">
        <v>307.79000000000002</v>
      </c>
      <c r="L646" s="13">
        <v>0</v>
      </c>
      <c r="M646" s="13">
        <v>2</v>
      </c>
      <c r="N646" s="13">
        <v>4</v>
      </c>
      <c r="O646" s="13">
        <f t="shared" si="53"/>
        <v>0</v>
      </c>
      <c r="P646" s="13" t="e">
        <f t="shared" si="55"/>
        <v>#N/A</v>
      </c>
      <c r="Q646" s="14" t="e">
        <f t="shared" si="56"/>
        <v>#N/A</v>
      </c>
    </row>
    <row r="647" spans="1:17">
      <c r="A647" s="10" t="s">
        <v>6</v>
      </c>
      <c r="B647" s="11" t="s">
        <v>265</v>
      </c>
      <c r="C647" s="11" t="s">
        <v>12</v>
      </c>
      <c r="D647" s="11" t="s">
        <v>146</v>
      </c>
      <c r="E647" s="11" t="s">
        <v>105</v>
      </c>
      <c r="F647" s="11">
        <v>10</v>
      </c>
      <c r="G647" s="11">
        <v>3</v>
      </c>
      <c r="H647" s="12">
        <v>3.3</v>
      </c>
      <c r="I647" s="11" t="str">
        <f t="shared" si="54"/>
        <v>high</v>
      </c>
      <c r="J647" s="11" t="s">
        <v>11</v>
      </c>
      <c r="K647" s="13">
        <v>307.79000000000002</v>
      </c>
      <c r="L647" s="13">
        <v>0.51788636359651696</v>
      </c>
      <c r="M647" s="13">
        <v>2</v>
      </c>
      <c r="N647" s="13">
        <v>4</v>
      </c>
      <c r="O647" s="13">
        <f t="shared" si="53"/>
        <v>0</v>
      </c>
      <c r="P647" s="13" t="e">
        <f t="shared" si="55"/>
        <v>#N/A</v>
      </c>
      <c r="Q647" s="14" t="e">
        <f t="shared" si="56"/>
        <v>#N/A</v>
      </c>
    </row>
    <row r="648" spans="1:17">
      <c r="A648" s="10" t="s">
        <v>6</v>
      </c>
      <c r="B648" s="11" t="s">
        <v>266</v>
      </c>
      <c r="C648" s="11" t="s">
        <v>8</v>
      </c>
      <c r="D648" s="11" t="s">
        <v>146</v>
      </c>
      <c r="E648" s="11" t="s">
        <v>105</v>
      </c>
      <c r="F648" s="11">
        <v>10</v>
      </c>
      <c r="G648" s="11">
        <v>3</v>
      </c>
      <c r="H648" s="12">
        <v>3.3</v>
      </c>
      <c r="I648" s="11" t="str">
        <f t="shared" si="54"/>
        <v>high</v>
      </c>
      <c r="J648" s="11" t="s">
        <v>11</v>
      </c>
      <c r="K648" s="13">
        <v>308.60000000000002</v>
      </c>
      <c r="L648" s="13">
        <v>0.48848941062183798</v>
      </c>
      <c r="M648" s="13">
        <v>2</v>
      </c>
      <c r="N648" s="13">
        <v>4</v>
      </c>
      <c r="O648" s="13">
        <f t="shared" si="53"/>
        <v>0</v>
      </c>
      <c r="P648" s="13" t="e">
        <f t="shared" si="55"/>
        <v>#N/A</v>
      </c>
      <c r="Q648" s="14" t="e">
        <f t="shared" si="56"/>
        <v>#N/A</v>
      </c>
    </row>
    <row r="649" spans="1:17" ht="15" thickBot="1">
      <c r="A649" s="15" t="s">
        <v>6</v>
      </c>
      <c r="B649" s="16" t="s">
        <v>266</v>
      </c>
      <c r="C649" s="16" t="s">
        <v>12</v>
      </c>
      <c r="D649" s="16" t="s">
        <v>146</v>
      </c>
      <c r="E649" s="16" t="s">
        <v>105</v>
      </c>
      <c r="F649" s="16">
        <v>10</v>
      </c>
      <c r="G649" s="16">
        <v>3</v>
      </c>
      <c r="H649" s="17">
        <v>3.3</v>
      </c>
      <c r="I649" s="16" t="str">
        <f t="shared" si="54"/>
        <v>high</v>
      </c>
      <c r="J649" s="16" t="s">
        <v>11</v>
      </c>
      <c r="K649" s="18">
        <v>308.60000000000002</v>
      </c>
      <c r="L649" s="18">
        <v>0.36472301542389102</v>
      </c>
      <c r="M649" s="18">
        <v>2</v>
      </c>
      <c r="N649" s="18">
        <v>4</v>
      </c>
      <c r="O649" s="18">
        <f t="shared" si="53"/>
        <v>0</v>
      </c>
      <c r="P649" s="18" t="e">
        <f t="shared" si="55"/>
        <v>#N/A</v>
      </c>
      <c r="Q649" s="19" t="e">
        <f t="shared" si="56"/>
        <v>#N/A</v>
      </c>
    </row>
    <row r="650" spans="1:17">
      <c r="A650" s="5" t="s">
        <v>6</v>
      </c>
      <c r="B650" s="6" t="s">
        <v>267</v>
      </c>
      <c r="C650" s="6" t="s">
        <v>8</v>
      </c>
      <c r="D650" s="6" t="s">
        <v>146</v>
      </c>
      <c r="E650" s="6" t="s">
        <v>105</v>
      </c>
      <c r="F650" s="6">
        <v>20</v>
      </c>
      <c r="G650" s="6">
        <v>1</v>
      </c>
      <c r="H650" s="7">
        <v>1.4</v>
      </c>
      <c r="I650" s="6" t="str">
        <f t="shared" si="54"/>
        <v>low</v>
      </c>
      <c r="J650" s="6" t="s">
        <v>11</v>
      </c>
      <c r="K650" s="8">
        <v>307.54000000000002</v>
      </c>
      <c r="L650" s="8">
        <v>0.86000156262680605</v>
      </c>
      <c r="M650" s="8">
        <v>2</v>
      </c>
      <c r="N650" s="8">
        <v>4</v>
      </c>
      <c r="O650" s="8">
        <f t="shared" si="53"/>
        <v>0</v>
      </c>
      <c r="P650" s="8" t="e">
        <f t="shared" si="55"/>
        <v>#N/A</v>
      </c>
      <c r="Q650" s="9" t="e">
        <f t="shared" si="56"/>
        <v>#N/A</v>
      </c>
    </row>
    <row r="651" spans="1:17">
      <c r="A651" s="10" t="s">
        <v>6</v>
      </c>
      <c r="B651" s="11" t="s">
        <v>267</v>
      </c>
      <c r="C651" s="11" t="s">
        <v>12</v>
      </c>
      <c r="D651" s="11" t="s">
        <v>146</v>
      </c>
      <c r="E651" s="11" t="s">
        <v>105</v>
      </c>
      <c r="F651" s="11">
        <v>20</v>
      </c>
      <c r="G651" s="11">
        <v>1</v>
      </c>
      <c r="H651" s="12">
        <v>1.4</v>
      </c>
      <c r="I651" s="11" t="str">
        <f t="shared" si="54"/>
        <v>low</v>
      </c>
      <c r="J651" s="11" t="s">
        <v>11</v>
      </c>
      <c r="K651" s="13">
        <v>307.54000000000002</v>
      </c>
      <c r="L651" s="13">
        <v>3.96010287173586</v>
      </c>
      <c r="M651" s="13">
        <v>2</v>
      </c>
      <c r="N651" s="13">
        <v>4</v>
      </c>
      <c r="O651" s="13">
        <f t="shared" si="53"/>
        <v>0</v>
      </c>
      <c r="P651" s="13" t="e">
        <f t="shared" si="55"/>
        <v>#N/A</v>
      </c>
      <c r="Q651" s="14" t="e">
        <f t="shared" si="56"/>
        <v>#N/A</v>
      </c>
    </row>
    <row r="652" spans="1:17">
      <c r="A652" s="10" t="s">
        <v>6</v>
      </c>
      <c r="B652" s="11" t="s">
        <v>268</v>
      </c>
      <c r="C652" s="11" t="s">
        <v>8</v>
      </c>
      <c r="D652" s="11" t="s">
        <v>146</v>
      </c>
      <c r="E652" s="11" t="s">
        <v>105</v>
      </c>
      <c r="F652" s="11">
        <v>20</v>
      </c>
      <c r="G652" s="11">
        <v>1</v>
      </c>
      <c r="H652" s="12">
        <v>1.4</v>
      </c>
      <c r="I652" s="11" t="str">
        <f t="shared" si="54"/>
        <v>low</v>
      </c>
      <c r="J652" s="11" t="s">
        <v>11</v>
      </c>
      <c r="K652" s="13">
        <v>307.92</v>
      </c>
      <c r="L652" s="13">
        <v>1.28390099465751</v>
      </c>
      <c r="M652" s="13">
        <v>2</v>
      </c>
      <c r="N652" s="13">
        <v>4</v>
      </c>
      <c r="O652" s="13">
        <f t="shared" si="53"/>
        <v>0</v>
      </c>
      <c r="P652" s="13" t="e">
        <f t="shared" si="55"/>
        <v>#N/A</v>
      </c>
      <c r="Q652" s="14" t="e">
        <f t="shared" si="56"/>
        <v>#N/A</v>
      </c>
    </row>
    <row r="653" spans="1:17">
      <c r="A653" s="10" t="s">
        <v>6</v>
      </c>
      <c r="B653" s="11" t="s">
        <v>268</v>
      </c>
      <c r="C653" s="11" t="s">
        <v>12</v>
      </c>
      <c r="D653" s="11" t="s">
        <v>146</v>
      </c>
      <c r="E653" s="11" t="s">
        <v>105</v>
      </c>
      <c r="F653" s="11">
        <v>20</v>
      </c>
      <c r="G653" s="11">
        <v>1</v>
      </c>
      <c r="H653" s="12">
        <v>1.4</v>
      </c>
      <c r="I653" s="11" t="str">
        <f t="shared" si="54"/>
        <v>low</v>
      </c>
      <c r="J653" s="11" t="s">
        <v>11</v>
      </c>
      <c r="K653" s="13">
        <v>307.92</v>
      </c>
      <c r="L653" s="13">
        <v>2.1505072345383698</v>
      </c>
      <c r="M653" s="13">
        <v>2</v>
      </c>
      <c r="N653" s="13">
        <v>4</v>
      </c>
      <c r="O653" s="13">
        <f t="shared" si="53"/>
        <v>0</v>
      </c>
      <c r="P653" s="13" t="e">
        <f t="shared" si="55"/>
        <v>#N/A</v>
      </c>
      <c r="Q653" s="14" t="e">
        <f t="shared" si="56"/>
        <v>#N/A</v>
      </c>
    </row>
    <row r="654" spans="1:17">
      <c r="A654" s="10" t="s">
        <v>6</v>
      </c>
      <c r="B654" s="11" t="s">
        <v>269</v>
      </c>
      <c r="C654" s="11" t="s">
        <v>8</v>
      </c>
      <c r="D654" s="11" t="s">
        <v>146</v>
      </c>
      <c r="E654" s="11" t="s">
        <v>105</v>
      </c>
      <c r="F654" s="11">
        <v>20</v>
      </c>
      <c r="G654" s="11">
        <v>1</v>
      </c>
      <c r="H654" s="12">
        <v>1.4</v>
      </c>
      <c r="I654" s="11" t="str">
        <f t="shared" si="54"/>
        <v>low</v>
      </c>
      <c r="J654" s="11" t="s">
        <v>11</v>
      </c>
      <c r="K654" s="13">
        <v>307.92</v>
      </c>
      <c r="L654" s="13">
        <v>1.3115435365375301</v>
      </c>
      <c r="M654" s="13">
        <v>2</v>
      </c>
      <c r="N654" s="13">
        <v>4</v>
      </c>
      <c r="O654" s="13">
        <f t="shared" si="53"/>
        <v>0</v>
      </c>
      <c r="P654" s="13" t="e">
        <f t="shared" si="55"/>
        <v>#N/A</v>
      </c>
      <c r="Q654" s="14" t="e">
        <f t="shared" si="56"/>
        <v>#N/A</v>
      </c>
    </row>
    <row r="655" spans="1:17">
      <c r="A655" s="10" t="s">
        <v>6</v>
      </c>
      <c r="B655" s="11" t="s">
        <v>269</v>
      </c>
      <c r="C655" s="11" t="s">
        <v>12</v>
      </c>
      <c r="D655" s="11" t="s">
        <v>146</v>
      </c>
      <c r="E655" s="11" t="s">
        <v>105</v>
      </c>
      <c r="F655" s="11">
        <v>20</v>
      </c>
      <c r="G655" s="11">
        <v>1</v>
      </c>
      <c r="H655" s="12">
        <v>1.4</v>
      </c>
      <c r="I655" s="11" t="str">
        <f t="shared" si="54"/>
        <v>low</v>
      </c>
      <c r="J655" s="11" t="s">
        <v>11</v>
      </c>
      <c r="K655" s="13">
        <v>307.92</v>
      </c>
      <c r="L655" s="13">
        <v>3.6376535897690601</v>
      </c>
      <c r="M655" s="13">
        <v>2</v>
      </c>
      <c r="N655" s="13">
        <v>4</v>
      </c>
      <c r="O655" s="13">
        <f t="shared" si="53"/>
        <v>0</v>
      </c>
      <c r="P655" s="13" t="e">
        <f t="shared" si="55"/>
        <v>#N/A</v>
      </c>
      <c r="Q655" s="14" t="e">
        <f t="shared" si="56"/>
        <v>#N/A</v>
      </c>
    </row>
    <row r="656" spans="1:17">
      <c r="A656" s="10" t="s">
        <v>6</v>
      </c>
      <c r="B656" s="11" t="s">
        <v>270</v>
      </c>
      <c r="C656" s="11" t="s">
        <v>8</v>
      </c>
      <c r="D656" s="11" t="s">
        <v>146</v>
      </c>
      <c r="E656" s="11" t="s">
        <v>105</v>
      </c>
      <c r="F656" s="11">
        <v>20</v>
      </c>
      <c r="G656" s="11">
        <v>1</v>
      </c>
      <c r="H656" s="12">
        <v>1.4</v>
      </c>
      <c r="I656" s="11" t="str">
        <f t="shared" si="54"/>
        <v>low</v>
      </c>
      <c r="J656" s="11" t="s">
        <v>11</v>
      </c>
      <c r="K656" s="13">
        <v>312.39999999999998</v>
      </c>
      <c r="L656" s="13">
        <v>1.29015351423696</v>
      </c>
      <c r="M656" s="13">
        <v>2</v>
      </c>
      <c r="N656" s="13">
        <v>4</v>
      </c>
      <c r="O656" s="13">
        <f t="shared" si="53"/>
        <v>0</v>
      </c>
      <c r="P656" s="13" t="e">
        <f t="shared" si="55"/>
        <v>#N/A</v>
      </c>
      <c r="Q656" s="14" t="e">
        <f t="shared" si="56"/>
        <v>#N/A</v>
      </c>
    </row>
    <row r="657" spans="1:17" ht="15" thickBot="1">
      <c r="A657" s="15" t="s">
        <v>6</v>
      </c>
      <c r="B657" s="16" t="s">
        <v>270</v>
      </c>
      <c r="C657" s="16" t="s">
        <v>12</v>
      </c>
      <c r="D657" s="16" t="s">
        <v>146</v>
      </c>
      <c r="E657" s="16" t="s">
        <v>105</v>
      </c>
      <c r="F657" s="16">
        <v>20</v>
      </c>
      <c r="G657" s="16">
        <v>1</v>
      </c>
      <c r="H657" s="17">
        <v>1.4</v>
      </c>
      <c r="I657" s="16" t="str">
        <f t="shared" si="54"/>
        <v>low</v>
      </c>
      <c r="J657" s="16" t="s">
        <v>11</v>
      </c>
      <c r="K657" s="18">
        <v>312.39999999999998</v>
      </c>
      <c r="L657" s="18">
        <v>4.4653261880897901</v>
      </c>
      <c r="M657" s="18">
        <v>2</v>
      </c>
      <c r="N657" s="18">
        <v>4</v>
      </c>
      <c r="O657" s="18">
        <f t="shared" si="53"/>
        <v>4.4653261880897901</v>
      </c>
      <c r="P657" s="18">
        <f t="shared" si="55"/>
        <v>1.4293617759570392E-2</v>
      </c>
      <c r="Q657" s="19">
        <f t="shared" si="56"/>
        <v>5.1457023934453415E-2</v>
      </c>
    </row>
    <row r="658" spans="1:17">
      <c r="A658" s="5" t="s">
        <v>6</v>
      </c>
      <c r="B658" s="6" t="s">
        <v>271</v>
      </c>
      <c r="C658" s="6" t="s">
        <v>8</v>
      </c>
      <c r="D658" s="6" t="s">
        <v>146</v>
      </c>
      <c r="E658" s="6" t="s">
        <v>105</v>
      </c>
      <c r="F658" s="6">
        <v>20</v>
      </c>
      <c r="G658" s="6">
        <v>2</v>
      </c>
      <c r="H658" s="7">
        <v>1.4</v>
      </c>
      <c r="I658" s="6" t="str">
        <f t="shared" si="54"/>
        <v>low</v>
      </c>
      <c r="J658" s="6" t="s">
        <v>11</v>
      </c>
      <c r="K658" s="8">
        <v>309.37</v>
      </c>
      <c r="L658" s="8">
        <v>0.68055969700560603</v>
      </c>
      <c r="M658" s="8">
        <v>2</v>
      </c>
      <c r="N658" s="8">
        <v>4</v>
      </c>
      <c r="O658" s="8">
        <f t="shared" ref="O658:O721" si="57">(IF(L658&lt;N658,0,L658))</f>
        <v>0</v>
      </c>
      <c r="P658" s="8" t="e">
        <f t="shared" si="55"/>
        <v>#N/A</v>
      </c>
      <c r="Q658" s="9" t="e">
        <f t="shared" si="56"/>
        <v>#N/A</v>
      </c>
    </row>
    <row r="659" spans="1:17">
      <c r="A659" s="10" t="s">
        <v>6</v>
      </c>
      <c r="B659" s="11" t="s">
        <v>271</v>
      </c>
      <c r="C659" s="11" t="s">
        <v>12</v>
      </c>
      <c r="D659" s="11" t="s">
        <v>146</v>
      </c>
      <c r="E659" s="11" t="s">
        <v>105</v>
      </c>
      <c r="F659" s="11">
        <v>20</v>
      </c>
      <c r="G659" s="11">
        <v>2</v>
      </c>
      <c r="H659" s="12">
        <v>1.4</v>
      </c>
      <c r="I659" s="11" t="str">
        <f t="shared" si="54"/>
        <v>low</v>
      </c>
      <c r="J659" s="11" t="s">
        <v>11</v>
      </c>
      <c r="K659" s="13">
        <v>309.37</v>
      </c>
      <c r="L659" s="13">
        <v>1.8140477549606</v>
      </c>
      <c r="M659" s="13">
        <v>2</v>
      </c>
      <c r="N659" s="13">
        <v>4</v>
      </c>
      <c r="O659" s="13">
        <f t="shared" si="57"/>
        <v>0</v>
      </c>
      <c r="P659" s="13" t="e">
        <f t="shared" si="55"/>
        <v>#N/A</v>
      </c>
      <c r="Q659" s="14" t="e">
        <f t="shared" si="56"/>
        <v>#N/A</v>
      </c>
    </row>
    <row r="660" spans="1:17">
      <c r="A660" s="10" t="s">
        <v>6</v>
      </c>
      <c r="B660" s="11" t="s">
        <v>272</v>
      </c>
      <c r="C660" s="11" t="s">
        <v>8</v>
      </c>
      <c r="D660" s="11" t="s">
        <v>146</v>
      </c>
      <c r="E660" s="11" t="s">
        <v>105</v>
      </c>
      <c r="F660" s="11">
        <v>20</v>
      </c>
      <c r="G660" s="11">
        <v>2</v>
      </c>
      <c r="H660" s="12">
        <v>1.4</v>
      </c>
      <c r="I660" s="11" t="str">
        <f t="shared" si="54"/>
        <v>low</v>
      </c>
      <c r="J660" s="11" t="s">
        <v>11</v>
      </c>
      <c r="K660" s="13">
        <v>312.19</v>
      </c>
      <c r="L660" s="13">
        <v>0</v>
      </c>
      <c r="M660" s="13">
        <v>2</v>
      </c>
      <c r="N660" s="13">
        <v>4</v>
      </c>
      <c r="O660" s="13">
        <f t="shared" si="57"/>
        <v>0</v>
      </c>
      <c r="P660" s="13" t="e">
        <f t="shared" si="55"/>
        <v>#N/A</v>
      </c>
      <c r="Q660" s="14" t="e">
        <f t="shared" si="56"/>
        <v>#N/A</v>
      </c>
    </row>
    <row r="661" spans="1:17">
      <c r="A661" s="10" t="s">
        <v>6</v>
      </c>
      <c r="B661" s="11" t="s">
        <v>272</v>
      </c>
      <c r="C661" s="11" t="s">
        <v>12</v>
      </c>
      <c r="D661" s="11" t="s">
        <v>146</v>
      </c>
      <c r="E661" s="11" t="s">
        <v>105</v>
      </c>
      <c r="F661" s="11">
        <v>20</v>
      </c>
      <c r="G661" s="11">
        <v>2</v>
      </c>
      <c r="H661" s="12">
        <v>1.4</v>
      </c>
      <c r="I661" s="11" t="str">
        <f t="shared" si="54"/>
        <v>low</v>
      </c>
      <c r="J661" s="11" t="s">
        <v>11</v>
      </c>
      <c r="K661" s="13">
        <v>312.19</v>
      </c>
      <c r="L661" s="13">
        <v>2.4519324892352201</v>
      </c>
      <c r="M661" s="13">
        <v>2</v>
      </c>
      <c r="N661" s="13">
        <v>4</v>
      </c>
      <c r="O661" s="13">
        <f t="shared" si="57"/>
        <v>0</v>
      </c>
      <c r="P661" s="13" t="e">
        <f t="shared" si="55"/>
        <v>#N/A</v>
      </c>
      <c r="Q661" s="14" t="e">
        <f t="shared" si="56"/>
        <v>#N/A</v>
      </c>
    </row>
    <row r="662" spans="1:17">
      <c r="A662" s="10" t="s">
        <v>6</v>
      </c>
      <c r="B662" s="11" t="s">
        <v>273</v>
      </c>
      <c r="C662" s="11" t="s">
        <v>8</v>
      </c>
      <c r="D662" s="11" t="s">
        <v>146</v>
      </c>
      <c r="E662" s="11" t="s">
        <v>105</v>
      </c>
      <c r="F662" s="11">
        <v>20</v>
      </c>
      <c r="G662" s="11">
        <v>2</v>
      </c>
      <c r="H662" s="12">
        <v>1.4</v>
      </c>
      <c r="I662" s="11" t="str">
        <f t="shared" si="54"/>
        <v>low</v>
      </c>
      <c r="J662" s="11" t="s">
        <v>11</v>
      </c>
      <c r="K662" s="13">
        <v>308.82</v>
      </c>
      <c r="L662" s="13">
        <v>0</v>
      </c>
      <c r="M662" s="13">
        <v>2</v>
      </c>
      <c r="N662" s="13">
        <v>4</v>
      </c>
      <c r="O662" s="13">
        <f t="shared" si="57"/>
        <v>0</v>
      </c>
      <c r="P662" s="13" t="e">
        <f t="shared" si="55"/>
        <v>#N/A</v>
      </c>
      <c r="Q662" s="14" t="e">
        <f t="shared" si="56"/>
        <v>#N/A</v>
      </c>
    </row>
    <row r="663" spans="1:17">
      <c r="A663" s="10" t="s">
        <v>6</v>
      </c>
      <c r="B663" s="11" t="s">
        <v>273</v>
      </c>
      <c r="C663" s="11" t="s">
        <v>12</v>
      </c>
      <c r="D663" s="11" t="s">
        <v>146</v>
      </c>
      <c r="E663" s="11" t="s">
        <v>105</v>
      </c>
      <c r="F663" s="11">
        <v>20</v>
      </c>
      <c r="G663" s="11">
        <v>2</v>
      </c>
      <c r="H663" s="12">
        <v>1.4</v>
      </c>
      <c r="I663" s="11" t="str">
        <f t="shared" si="54"/>
        <v>low</v>
      </c>
      <c r="J663" s="11" t="s">
        <v>11</v>
      </c>
      <c r="K663" s="13">
        <v>308.82</v>
      </c>
      <c r="L663" s="13">
        <v>3.6029665976639098</v>
      </c>
      <c r="M663" s="13">
        <v>2</v>
      </c>
      <c r="N663" s="13">
        <v>4</v>
      </c>
      <c r="O663" s="13">
        <f t="shared" si="57"/>
        <v>0</v>
      </c>
      <c r="P663" s="13" t="e">
        <f t="shared" si="55"/>
        <v>#N/A</v>
      </c>
      <c r="Q663" s="14" t="e">
        <f t="shared" si="56"/>
        <v>#N/A</v>
      </c>
    </row>
    <row r="664" spans="1:17">
      <c r="A664" s="10" t="s">
        <v>6</v>
      </c>
      <c r="B664" s="11" t="s">
        <v>274</v>
      </c>
      <c r="C664" s="11" t="s">
        <v>8</v>
      </c>
      <c r="D664" s="11" t="s">
        <v>146</v>
      </c>
      <c r="E664" s="11" t="s">
        <v>105</v>
      </c>
      <c r="F664" s="11">
        <v>20</v>
      </c>
      <c r="G664" s="11">
        <v>2</v>
      </c>
      <c r="H664" s="12">
        <v>1.4</v>
      </c>
      <c r="I664" s="11" t="str">
        <f t="shared" si="54"/>
        <v>low</v>
      </c>
      <c r="J664" s="11" t="s">
        <v>11</v>
      </c>
      <c r="K664" s="13">
        <v>308.99</v>
      </c>
      <c r="L664" s="13">
        <v>0</v>
      </c>
      <c r="M664" s="13">
        <v>2</v>
      </c>
      <c r="N664" s="13">
        <v>4</v>
      </c>
      <c r="O664" s="13">
        <f t="shared" si="57"/>
        <v>0</v>
      </c>
      <c r="P664" s="13" t="e">
        <f t="shared" si="55"/>
        <v>#N/A</v>
      </c>
      <c r="Q664" s="14" t="e">
        <f t="shared" si="56"/>
        <v>#N/A</v>
      </c>
    </row>
    <row r="665" spans="1:17" ht="15" thickBot="1">
      <c r="A665" s="15" t="s">
        <v>6</v>
      </c>
      <c r="B665" s="16" t="s">
        <v>274</v>
      </c>
      <c r="C665" s="16" t="s">
        <v>12</v>
      </c>
      <c r="D665" s="16" t="s">
        <v>146</v>
      </c>
      <c r="E665" s="16" t="s">
        <v>105</v>
      </c>
      <c r="F665" s="16">
        <v>20</v>
      </c>
      <c r="G665" s="16">
        <v>2</v>
      </c>
      <c r="H665" s="17">
        <v>1.4</v>
      </c>
      <c r="I665" s="16" t="str">
        <f t="shared" si="54"/>
        <v>low</v>
      </c>
      <c r="J665" s="16" t="s">
        <v>11</v>
      </c>
      <c r="K665" s="18">
        <v>308.99</v>
      </c>
      <c r="L665" s="18">
        <v>1.89128142474146</v>
      </c>
      <c r="M665" s="18">
        <v>2</v>
      </c>
      <c r="N665" s="18">
        <v>4</v>
      </c>
      <c r="O665" s="18">
        <f t="shared" si="57"/>
        <v>0</v>
      </c>
      <c r="P665" s="18" t="e">
        <f t="shared" si="55"/>
        <v>#N/A</v>
      </c>
      <c r="Q665" s="19" t="e">
        <f t="shared" si="56"/>
        <v>#N/A</v>
      </c>
    </row>
    <row r="666" spans="1:17">
      <c r="A666" s="5" t="s">
        <v>6</v>
      </c>
      <c r="B666" s="6" t="s">
        <v>275</v>
      </c>
      <c r="C666" s="6" t="s">
        <v>8</v>
      </c>
      <c r="D666" s="6" t="s">
        <v>146</v>
      </c>
      <c r="E666" s="6" t="s">
        <v>105</v>
      </c>
      <c r="F666" s="6">
        <v>20</v>
      </c>
      <c r="G666" s="6">
        <v>3</v>
      </c>
      <c r="H666" s="7">
        <v>1.4</v>
      </c>
      <c r="I666" s="6" t="str">
        <f t="shared" si="54"/>
        <v>low</v>
      </c>
      <c r="J666" s="6" t="s">
        <v>11</v>
      </c>
      <c r="K666" s="8">
        <v>308.13</v>
      </c>
      <c r="L666" s="8">
        <v>0</v>
      </c>
      <c r="M666" s="8">
        <v>2</v>
      </c>
      <c r="N666" s="8">
        <v>4</v>
      </c>
      <c r="O666" s="8">
        <f t="shared" si="57"/>
        <v>0</v>
      </c>
      <c r="P666" s="8" t="e">
        <f t="shared" si="55"/>
        <v>#N/A</v>
      </c>
      <c r="Q666" s="9" t="e">
        <f t="shared" si="56"/>
        <v>#N/A</v>
      </c>
    </row>
    <row r="667" spans="1:17">
      <c r="A667" s="10" t="s">
        <v>6</v>
      </c>
      <c r="B667" s="11" t="s">
        <v>275</v>
      </c>
      <c r="C667" s="11" t="s">
        <v>12</v>
      </c>
      <c r="D667" s="11" t="s">
        <v>146</v>
      </c>
      <c r="E667" s="11" t="s">
        <v>105</v>
      </c>
      <c r="F667" s="11">
        <v>20</v>
      </c>
      <c r="G667" s="11">
        <v>3</v>
      </c>
      <c r="H667" s="12">
        <v>1.4</v>
      </c>
      <c r="I667" s="11" t="str">
        <f t="shared" si="54"/>
        <v>low</v>
      </c>
      <c r="J667" s="11" t="s">
        <v>11</v>
      </c>
      <c r="K667" s="13">
        <v>308.13</v>
      </c>
      <c r="L667" s="13">
        <v>1.3917150022987499</v>
      </c>
      <c r="M667" s="13">
        <v>2</v>
      </c>
      <c r="N667" s="13">
        <v>4</v>
      </c>
      <c r="O667" s="13">
        <f t="shared" si="57"/>
        <v>0</v>
      </c>
      <c r="P667" s="13" t="e">
        <f t="shared" si="55"/>
        <v>#N/A</v>
      </c>
      <c r="Q667" s="14" t="e">
        <f t="shared" si="56"/>
        <v>#N/A</v>
      </c>
    </row>
    <row r="668" spans="1:17">
      <c r="A668" s="10" t="s">
        <v>6</v>
      </c>
      <c r="B668" s="11" t="s">
        <v>276</v>
      </c>
      <c r="C668" s="11" t="s">
        <v>8</v>
      </c>
      <c r="D668" s="11" t="s">
        <v>146</v>
      </c>
      <c r="E668" s="11" t="s">
        <v>105</v>
      </c>
      <c r="F668" s="11">
        <v>20</v>
      </c>
      <c r="G668" s="11">
        <v>3</v>
      </c>
      <c r="H668" s="12">
        <v>1.4</v>
      </c>
      <c r="I668" s="11" t="str">
        <f t="shared" si="54"/>
        <v>low</v>
      </c>
      <c r="J668" s="11" t="s">
        <v>11</v>
      </c>
      <c r="K668" s="13">
        <v>310.01</v>
      </c>
      <c r="L668" s="13">
        <v>0</v>
      </c>
      <c r="M668" s="13">
        <v>2</v>
      </c>
      <c r="N668" s="13">
        <v>4</v>
      </c>
      <c r="O668" s="13">
        <f t="shared" si="57"/>
        <v>0</v>
      </c>
      <c r="P668" s="13" t="e">
        <f t="shared" si="55"/>
        <v>#N/A</v>
      </c>
      <c r="Q668" s="14" t="e">
        <f t="shared" si="56"/>
        <v>#N/A</v>
      </c>
    </row>
    <row r="669" spans="1:17">
      <c r="A669" s="10" t="s">
        <v>6</v>
      </c>
      <c r="B669" s="11" t="s">
        <v>276</v>
      </c>
      <c r="C669" s="11" t="s">
        <v>12</v>
      </c>
      <c r="D669" s="11" t="s">
        <v>146</v>
      </c>
      <c r="E669" s="11" t="s">
        <v>105</v>
      </c>
      <c r="F669" s="11">
        <v>20</v>
      </c>
      <c r="G669" s="11">
        <v>3</v>
      </c>
      <c r="H669" s="12">
        <v>1.4</v>
      </c>
      <c r="I669" s="11" t="str">
        <f t="shared" si="54"/>
        <v>low</v>
      </c>
      <c r="J669" s="11" t="s">
        <v>11</v>
      </c>
      <c r="K669" s="13">
        <v>310.01</v>
      </c>
      <c r="L669" s="13">
        <v>1.38472804994373</v>
      </c>
      <c r="M669" s="13">
        <v>2</v>
      </c>
      <c r="N669" s="13">
        <v>4</v>
      </c>
      <c r="O669" s="13">
        <f t="shared" si="57"/>
        <v>0</v>
      </c>
      <c r="P669" s="13" t="e">
        <f t="shared" si="55"/>
        <v>#N/A</v>
      </c>
      <c r="Q669" s="14" t="e">
        <f t="shared" si="56"/>
        <v>#N/A</v>
      </c>
    </row>
    <row r="670" spans="1:17">
      <c r="A670" s="10" t="s">
        <v>6</v>
      </c>
      <c r="B670" s="11" t="s">
        <v>277</v>
      </c>
      <c r="C670" s="11" t="s">
        <v>8</v>
      </c>
      <c r="D670" s="11" t="s">
        <v>146</v>
      </c>
      <c r="E670" s="11" t="s">
        <v>105</v>
      </c>
      <c r="F670" s="11">
        <v>20</v>
      </c>
      <c r="G670" s="11">
        <v>3</v>
      </c>
      <c r="H670" s="12">
        <v>1.4</v>
      </c>
      <c r="I670" s="11" t="str">
        <f t="shared" si="54"/>
        <v>low</v>
      </c>
      <c r="J670" s="11" t="s">
        <v>11</v>
      </c>
      <c r="K670" s="13">
        <v>306</v>
      </c>
      <c r="L670" s="13">
        <v>0</v>
      </c>
      <c r="M670" s="13">
        <v>2</v>
      </c>
      <c r="N670" s="13">
        <v>4</v>
      </c>
      <c r="O670" s="13">
        <f t="shared" si="57"/>
        <v>0</v>
      </c>
      <c r="P670" s="13" t="e">
        <f t="shared" si="55"/>
        <v>#N/A</v>
      </c>
      <c r="Q670" s="14" t="e">
        <f t="shared" si="56"/>
        <v>#N/A</v>
      </c>
    </row>
    <row r="671" spans="1:17">
      <c r="A671" s="10" t="s">
        <v>6</v>
      </c>
      <c r="B671" s="11" t="s">
        <v>277</v>
      </c>
      <c r="C671" s="11" t="s">
        <v>12</v>
      </c>
      <c r="D671" s="11" t="s">
        <v>146</v>
      </c>
      <c r="E671" s="11" t="s">
        <v>105</v>
      </c>
      <c r="F671" s="11">
        <v>20</v>
      </c>
      <c r="G671" s="11">
        <v>3</v>
      </c>
      <c r="H671" s="12">
        <v>1.4</v>
      </c>
      <c r="I671" s="11" t="str">
        <f t="shared" si="54"/>
        <v>low</v>
      </c>
      <c r="J671" s="11" t="s">
        <v>11</v>
      </c>
      <c r="K671" s="13">
        <v>306</v>
      </c>
      <c r="L671" s="13">
        <v>0.46206441813603799</v>
      </c>
      <c r="M671" s="13">
        <v>2</v>
      </c>
      <c r="N671" s="13">
        <v>4</v>
      </c>
      <c r="O671" s="13">
        <f t="shared" si="57"/>
        <v>0</v>
      </c>
      <c r="P671" s="13" t="e">
        <f t="shared" si="55"/>
        <v>#N/A</v>
      </c>
      <c r="Q671" s="14" t="e">
        <f t="shared" si="56"/>
        <v>#N/A</v>
      </c>
    </row>
    <row r="672" spans="1:17">
      <c r="A672" s="10" t="s">
        <v>6</v>
      </c>
      <c r="B672" s="11" t="s">
        <v>278</v>
      </c>
      <c r="C672" s="11" t="s">
        <v>8</v>
      </c>
      <c r="D672" s="11" t="s">
        <v>146</v>
      </c>
      <c r="E672" s="11" t="s">
        <v>105</v>
      </c>
      <c r="F672" s="11">
        <v>20</v>
      </c>
      <c r="G672" s="11">
        <v>3</v>
      </c>
      <c r="H672" s="12">
        <v>1.4</v>
      </c>
      <c r="I672" s="11" t="str">
        <f t="shared" si="54"/>
        <v>low</v>
      </c>
      <c r="J672" s="11" t="s">
        <v>11</v>
      </c>
      <c r="K672" s="13">
        <v>306.51</v>
      </c>
      <c r="L672" s="13">
        <v>0.77539650217943301</v>
      </c>
      <c r="M672" s="13">
        <v>2</v>
      </c>
      <c r="N672" s="13">
        <v>4</v>
      </c>
      <c r="O672" s="13">
        <f t="shared" si="57"/>
        <v>0</v>
      </c>
      <c r="P672" s="13" t="e">
        <f t="shared" si="55"/>
        <v>#N/A</v>
      </c>
      <c r="Q672" s="14" t="e">
        <f t="shared" si="56"/>
        <v>#N/A</v>
      </c>
    </row>
    <row r="673" spans="1:17" ht="15" thickBot="1">
      <c r="A673" s="15" t="s">
        <v>6</v>
      </c>
      <c r="B673" s="16" t="s">
        <v>278</v>
      </c>
      <c r="C673" s="16" t="s">
        <v>12</v>
      </c>
      <c r="D673" s="16" t="s">
        <v>146</v>
      </c>
      <c r="E673" s="16" t="s">
        <v>105</v>
      </c>
      <c r="F673" s="16">
        <v>20</v>
      </c>
      <c r="G673" s="16">
        <v>3</v>
      </c>
      <c r="H673" s="17">
        <v>1.4</v>
      </c>
      <c r="I673" s="16" t="str">
        <f t="shared" si="54"/>
        <v>low</v>
      </c>
      <c r="J673" s="16" t="s">
        <v>11</v>
      </c>
      <c r="K673" s="18">
        <v>306.51</v>
      </c>
      <c r="L673" s="18">
        <v>1.0262937284995799</v>
      </c>
      <c r="M673" s="18">
        <v>2</v>
      </c>
      <c r="N673" s="18">
        <v>4</v>
      </c>
      <c r="O673" s="18">
        <f t="shared" si="57"/>
        <v>0</v>
      </c>
      <c r="P673" s="18" t="e">
        <f t="shared" si="55"/>
        <v>#N/A</v>
      </c>
      <c r="Q673" s="19" t="e">
        <f t="shared" si="56"/>
        <v>#N/A</v>
      </c>
    </row>
    <row r="674" spans="1:17">
      <c r="A674" s="5" t="s">
        <v>6</v>
      </c>
      <c r="B674" s="6" t="s">
        <v>279</v>
      </c>
      <c r="C674" s="6" t="s">
        <v>8</v>
      </c>
      <c r="D674" s="6" t="s">
        <v>146</v>
      </c>
      <c r="E674" s="6" t="s">
        <v>105</v>
      </c>
      <c r="F674" s="6">
        <v>20</v>
      </c>
      <c r="G674" s="6">
        <v>1</v>
      </c>
      <c r="H674" s="7">
        <v>2</v>
      </c>
      <c r="I674" s="6" t="str">
        <f t="shared" si="54"/>
        <v>medium</v>
      </c>
      <c r="J674" s="6" t="s">
        <v>11</v>
      </c>
      <c r="K674" s="8">
        <v>308.56</v>
      </c>
      <c r="L674" s="8">
        <v>5.2896578725521897</v>
      </c>
      <c r="M674" s="8">
        <v>2</v>
      </c>
      <c r="N674" s="8">
        <v>4</v>
      </c>
      <c r="O674" s="8">
        <f t="shared" si="57"/>
        <v>5.2896578725521897</v>
      </c>
      <c r="P674" s="8">
        <f t="shared" si="55"/>
        <v>1.7143044699741344E-2</v>
      </c>
      <c r="Q674" s="9">
        <f t="shared" si="56"/>
        <v>6.1714960919068834E-2</v>
      </c>
    </row>
    <row r="675" spans="1:17">
      <c r="A675" s="10" t="s">
        <v>6</v>
      </c>
      <c r="B675" s="11" t="s">
        <v>279</v>
      </c>
      <c r="C675" s="11" t="s">
        <v>12</v>
      </c>
      <c r="D675" s="11" t="s">
        <v>146</v>
      </c>
      <c r="E675" s="11" t="s">
        <v>105</v>
      </c>
      <c r="F675" s="11">
        <v>20</v>
      </c>
      <c r="G675" s="11">
        <v>1</v>
      </c>
      <c r="H675" s="12">
        <v>2</v>
      </c>
      <c r="I675" s="11" t="str">
        <f t="shared" si="54"/>
        <v>medium</v>
      </c>
      <c r="J675" s="11" t="s">
        <v>11</v>
      </c>
      <c r="K675" s="13">
        <v>308.56</v>
      </c>
      <c r="L675" s="13">
        <v>13.8863459815179</v>
      </c>
      <c r="M675" s="13">
        <v>2</v>
      </c>
      <c r="N675" s="13">
        <v>4</v>
      </c>
      <c r="O675" s="13">
        <f t="shared" si="57"/>
        <v>13.8863459815179</v>
      </c>
      <c r="P675" s="13">
        <f t="shared" si="55"/>
        <v>4.5003713966547509E-2</v>
      </c>
      <c r="Q675" s="14">
        <f t="shared" si="56"/>
        <v>0.16201337027957102</v>
      </c>
    </row>
    <row r="676" spans="1:17">
      <c r="A676" s="10" t="s">
        <v>6</v>
      </c>
      <c r="B676" s="11" t="s">
        <v>280</v>
      </c>
      <c r="C676" s="11" t="s">
        <v>8</v>
      </c>
      <c r="D676" s="11" t="s">
        <v>146</v>
      </c>
      <c r="E676" s="11" t="s">
        <v>105</v>
      </c>
      <c r="F676" s="11">
        <v>20</v>
      </c>
      <c r="G676" s="11">
        <v>1</v>
      </c>
      <c r="H676" s="12">
        <v>2</v>
      </c>
      <c r="I676" s="11" t="str">
        <f t="shared" si="54"/>
        <v>medium</v>
      </c>
      <c r="J676" s="11" t="s">
        <v>11</v>
      </c>
      <c r="K676" s="13">
        <v>306.51</v>
      </c>
      <c r="L676" s="13">
        <v>8.5292995012814394</v>
      </c>
      <c r="M676" s="13">
        <v>2</v>
      </c>
      <c r="N676" s="13">
        <v>4</v>
      </c>
      <c r="O676" s="13">
        <f t="shared" si="57"/>
        <v>8.5292995012814394</v>
      </c>
      <c r="P676" s="13">
        <f t="shared" si="55"/>
        <v>2.7827149199965547E-2</v>
      </c>
      <c r="Q676" s="14">
        <f t="shared" si="56"/>
        <v>0.10017773711987597</v>
      </c>
    </row>
    <row r="677" spans="1:17">
      <c r="A677" s="10" t="s">
        <v>6</v>
      </c>
      <c r="B677" s="11" t="s">
        <v>280</v>
      </c>
      <c r="C677" s="11" t="s">
        <v>12</v>
      </c>
      <c r="D677" s="11" t="s">
        <v>146</v>
      </c>
      <c r="E677" s="11" t="s">
        <v>105</v>
      </c>
      <c r="F677" s="11">
        <v>20</v>
      </c>
      <c r="G677" s="11">
        <v>1</v>
      </c>
      <c r="H677" s="12">
        <v>2</v>
      </c>
      <c r="I677" s="11" t="str">
        <f t="shared" si="54"/>
        <v>medium</v>
      </c>
      <c r="J677" s="11" t="s">
        <v>11</v>
      </c>
      <c r="K677" s="13">
        <v>306.51</v>
      </c>
      <c r="L677" s="13">
        <v>9.8395496380345602</v>
      </c>
      <c r="M677" s="13">
        <v>2</v>
      </c>
      <c r="N677" s="13">
        <v>4</v>
      </c>
      <c r="O677" s="13">
        <f t="shared" si="57"/>
        <v>9.8395496380345602</v>
      </c>
      <c r="P677" s="13">
        <f t="shared" si="55"/>
        <v>3.2101887827589833E-2</v>
      </c>
      <c r="Q677" s="14">
        <f t="shared" si="56"/>
        <v>0.11556679617932339</v>
      </c>
    </row>
    <row r="678" spans="1:17">
      <c r="A678" s="10" t="s">
        <v>6</v>
      </c>
      <c r="B678" s="11" t="s">
        <v>281</v>
      </c>
      <c r="C678" s="11" t="s">
        <v>8</v>
      </c>
      <c r="D678" s="11" t="s">
        <v>146</v>
      </c>
      <c r="E678" s="11" t="s">
        <v>105</v>
      </c>
      <c r="F678" s="11">
        <v>20</v>
      </c>
      <c r="G678" s="11">
        <v>1</v>
      </c>
      <c r="H678" s="12">
        <v>2</v>
      </c>
      <c r="I678" s="11" t="str">
        <f t="shared" si="54"/>
        <v>medium</v>
      </c>
      <c r="J678" s="11" t="s">
        <v>11</v>
      </c>
      <c r="K678" s="13">
        <v>309.41000000000003</v>
      </c>
      <c r="L678" s="13">
        <v>4.6756193587212103</v>
      </c>
      <c r="M678" s="13">
        <v>2</v>
      </c>
      <c r="N678" s="13">
        <v>4</v>
      </c>
      <c r="O678" s="13">
        <f t="shared" si="57"/>
        <v>4.6756193587212103</v>
      </c>
      <c r="P678" s="13">
        <f t="shared" si="55"/>
        <v>1.5111403505772955E-2</v>
      </c>
      <c r="Q678" s="14">
        <f t="shared" si="56"/>
        <v>5.4401052620782639E-2</v>
      </c>
    </row>
    <row r="679" spans="1:17">
      <c r="A679" s="10" t="s">
        <v>6</v>
      </c>
      <c r="B679" s="11" t="s">
        <v>281</v>
      </c>
      <c r="C679" s="11" t="s">
        <v>12</v>
      </c>
      <c r="D679" s="11" t="s">
        <v>146</v>
      </c>
      <c r="E679" s="11" t="s">
        <v>105</v>
      </c>
      <c r="F679" s="11">
        <v>20</v>
      </c>
      <c r="G679" s="11">
        <v>1</v>
      </c>
      <c r="H679" s="12">
        <v>2</v>
      </c>
      <c r="I679" s="11" t="str">
        <f t="shared" si="54"/>
        <v>medium</v>
      </c>
      <c r="J679" s="11" t="s">
        <v>11</v>
      </c>
      <c r="K679" s="13">
        <v>309.41000000000003</v>
      </c>
      <c r="L679" s="13">
        <v>11.2006682751211</v>
      </c>
      <c r="M679" s="13">
        <v>2</v>
      </c>
      <c r="N679" s="13">
        <v>4</v>
      </c>
      <c r="O679" s="13">
        <f t="shared" si="57"/>
        <v>11.2006682751211</v>
      </c>
      <c r="P679" s="13">
        <f t="shared" si="55"/>
        <v>3.6200084920077237E-2</v>
      </c>
      <c r="Q679" s="14">
        <f t="shared" si="56"/>
        <v>0.13032030571227804</v>
      </c>
    </row>
    <row r="680" spans="1:17">
      <c r="A680" s="10" t="s">
        <v>6</v>
      </c>
      <c r="B680" s="11" t="s">
        <v>282</v>
      </c>
      <c r="C680" s="11" t="s">
        <v>8</v>
      </c>
      <c r="D680" s="11" t="s">
        <v>146</v>
      </c>
      <c r="E680" s="11" t="s">
        <v>105</v>
      </c>
      <c r="F680" s="11">
        <v>20</v>
      </c>
      <c r="G680" s="11">
        <v>1</v>
      </c>
      <c r="H680" s="12">
        <v>2</v>
      </c>
      <c r="I680" s="11" t="str">
        <f t="shared" si="54"/>
        <v>medium</v>
      </c>
      <c r="J680" s="11" t="s">
        <v>11</v>
      </c>
      <c r="K680" s="13">
        <v>307.14999999999998</v>
      </c>
      <c r="L680" s="13">
        <v>7.01815370549732</v>
      </c>
      <c r="M680" s="13">
        <v>2</v>
      </c>
      <c r="N680" s="13">
        <v>4</v>
      </c>
      <c r="O680" s="13">
        <f t="shared" si="57"/>
        <v>7.01815370549732</v>
      </c>
      <c r="P680" s="13">
        <f t="shared" si="55"/>
        <v>2.2849271383680026E-2</v>
      </c>
      <c r="Q680" s="14">
        <f t="shared" si="56"/>
        <v>8.225737698124809E-2</v>
      </c>
    </row>
    <row r="681" spans="1:17" ht="15" thickBot="1">
      <c r="A681" s="15" t="s">
        <v>6</v>
      </c>
      <c r="B681" s="16" t="s">
        <v>282</v>
      </c>
      <c r="C681" s="16" t="s">
        <v>12</v>
      </c>
      <c r="D681" s="16" t="s">
        <v>146</v>
      </c>
      <c r="E681" s="16" t="s">
        <v>105</v>
      </c>
      <c r="F681" s="16">
        <v>20</v>
      </c>
      <c r="G681" s="16">
        <v>1</v>
      </c>
      <c r="H681" s="17">
        <v>2</v>
      </c>
      <c r="I681" s="16" t="str">
        <f t="shared" si="54"/>
        <v>medium</v>
      </c>
      <c r="J681" s="16" t="s">
        <v>11</v>
      </c>
      <c r="K681" s="18">
        <v>307.14999999999998</v>
      </c>
      <c r="L681" s="18">
        <v>8.2609338778783492</v>
      </c>
      <c r="M681" s="18">
        <v>2</v>
      </c>
      <c r="N681" s="18">
        <v>4</v>
      </c>
      <c r="O681" s="18">
        <f t="shared" si="57"/>
        <v>8.2609338778783492</v>
      </c>
      <c r="P681" s="18">
        <f t="shared" si="55"/>
        <v>2.6895438313131532E-2</v>
      </c>
      <c r="Q681" s="19">
        <f t="shared" si="56"/>
        <v>9.6823577927273502E-2</v>
      </c>
    </row>
    <row r="682" spans="1:17">
      <c r="A682" s="5" t="s">
        <v>6</v>
      </c>
      <c r="B682" s="6" t="s">
        <v>283</v>
      </c>
      <c r="C682" s="6" t="s">
        <v>8</v>
      </c>
      <c r="D682" s="6" t="s">
        <v>146</v>
      </c>
      <c r="E682" s="6" t="s">
        <v>105</v>
      </c>
      <c r="F682" s="6">
        <v>20</v>
      </c>
      <c r="G682" s="6">
        <v>2</v>
      </c>
      <c r="H682" s="7">
        <v>2</v>
      </c>
      <c r="I682" s="6" t="str">
        <f t="shared" si="54"/>
        <v>medium</v>
      </c>
      <c r="J682" s="6" t="s">
        <v>11</v>
      </c>
      <c r="K682" s="8">
        <v>311.12</v>
      </c>
      <c r="L682" s="8">
        <v>2.6644983595394698</v>
      </c>
      <c r="M682" s="8">
        <v>2</v>
      </c>
      <c r="N682" s="8">
        <v>4</v>
      </c>
      <c r="O682" s="8">
        <f t="shared" si="57"/>
        <v>0</v>
      </c>
      <c r="P682" s="8" t="e">
        <f t="shared" si="55"/>
        <v>#N/A</v>
      </c>
      <c r="Q682" s="9" t="e">
        <f t="shared" si="56"/>
        <v>#N/A</v>
      </c>
    </row>
    <row r="683" spans="1:17">
      <c r="A683" s="10" t="s">
        <v>6</v>
      </c>
      <c r="B683" s="11" t="s">
        <v>283</v>
      </c>
      <c r="C683" s="11" t="s">
        <v>12</v>
      </c>
      <c r="D683" s="11" t="s">
        <v>146</v>
      </c>
      <c r="E683" s="11" t="s">
        <v>105</v>
      </c>
      <c r="F683" s="11">
        <v>20</v>
      </c>
      <c r="G683" s="11">
        <v>2</v>
      </c>
      <c r="H683" s="12">
        <v>2</v>
      </c>
      <c r="I683" s="11" t="str">
        <f t="shared" si="54"/>
        <v>medium</v>
      </c>
      <c r="J683" s="11" t="s">
        <v>11</v>
      </c>
      <c r="K683" s="13">
        <v>311.12</v>
      </c>
      <c r="L683" s="13">
        <v>8.5909708562609204</v>
      </c>
      <c r="M683" s="13">
        <v>2</v>
      </c>
      <c r="N683" s="13">
        <v>4</v>
      </c>
      <c r="O683" s="13">
        <f t="shared" si="57"/>
        <v>8.5909708562609204</v>
      </c>
      <c r="P683" s="13">
        <f t="shared" si="55"/>
        <v>2.761304595095436E-2</v>
      </c>
      <c r="Q683" s="14">
        <f t="shared" si="56"/>
        <v>9.9406965423435703E-2</v>
      </c>
    </row>
    <row r="684" spans="1:17">
      <c r="A684" s="10" t="s">
        <v>6</v>
      </c>
      <c r="B684" s="11" t="s">
        <v>284</v>
      </c>
      <c r="C684" s="11" t="s">
        <v>8</v>
      </c>
      <c r="D684" s="11" t="s">
        <v>146</v>
      </c>
      <c r="E684" s="11" t="s">
        <v>105</v>
      </c>
      <c r="F684" s="11">
        <v>20</v>
      </c>
      <c r="G684" s="11">
        <v>2</v>
      </c>
      <c r="H684" s="12">
        <v>2</v>
      </c>
      <c r="I684" s="11" t="str">
        <f t="shared" si="54"/>
        <v>medium</v>
      </c>
      <c r="J684" s="11" t="s">
        <v>11</v>
      </c>
      <c r="K684" s="13">
        <v>308.52</v>
      </c>
      <c r="L684" s="13">
        <v>3.55607250149572</v>
      </c>
      <c r="M684" s="13">
        <v>2</v>
      </c>
      <c r="N684" s="13">
        <v>4</v>
      </c>
      <c r="O684" s="13">
        <f t="shared" si="57"/>
        <v>0</v>
      </c>
      <c r="P684" s="13" t="e">
        <f t="shared" si="55"/>
        <v>#N/A</v>
      </c>
      <c r="Q684" s="14" t="e">
        <f t="shared" si="56"/>
        <v>#N/A</v>
      </c>
    </row>
    <row r="685" spans="1:17">
      <c r="A685" s="10" t="s">
        <v>6</v>
      </c>
      <c r="B685" s="11" t="s">
        <v>284</v>
      </c>
      <c r="C685" s="11" t="s">
        <v>12</v>
      </c>
      <c r="D685" s="11" t="s">
        <v>146</v>
      </c>
      <c r="E685" s="11" t="s">
        <v>105</v>
      </c>
      <c r="F685" s="11">
        <v>20</v>
      </c>
      <c r="G685" s="11">
        <v>2</v>
      </c>
      <c r="H685" s="12">
        <v>2</v>
      </c>
      <c r="I685" s="11" t="str">
        <f t="shared" si="54"/>
        <v>medium</v>
      </c>
      <c r="J685" s="11" t="s">
        <v>11</v>
      </c>
      <c r="K685" s="13">
        <v>308.52</v>
      </c>
      <c r="L685" s="13">
        <v>1.85030092997607</v>
      </c>
      <c r="M685" s="13">
        <v>2</v>
      </c>
      <c r="N685" s="13">
        <v>4</v>
      </c>
      <c r="O685" s="13">
        <f t="shared" si="57"/>
        <v>0</v>
      </c>
      <c r="P685" s="13" t="e">
        <f t="shared" si="55"/>
        <v>#N/A</v>
      </c>
      <c r="Q685" s="14" t="e">
        <f t="shared" si="56"/>
        <v>#N/A</v>
      </c>
    </row>
    <row r="686" spans="1:17">
      <c r="A686" s="10" t="s">
        <v>6</v>
      </c>
      <c r="B686" s="11" t="s">
        <v>285</v>
      </c>
      <c r="C686" s="11" t="s">
        <v>8</v>
      </c>
      <c r="D686" s="11" t="s">
        <v>146</v>
      </c>
      <c r="E686" s="11" t="s">
        <v>105</v>
      </c>
      <c r="F686" s="11">
        <v>20</v>
      </c>
      <c r="G686" s="11">
        <v>2</v>
      </c>
      <c r="H686" s="12">
        <v>2</v>
      </c>
      <c r="I686" s="11" t="str">
        <f t="shared" si="54"/>
        <v>medium</v>
      </c>
      <c r="J686" s="11" t="s">
        <v>11</v>
      </c>
      <c r="K686" s="13">
        <v>308.99</v>
      </c>
      <c r="L686" s="13">
        <v>3.2626400308350298</v>
      </c>
      <c r="M686" s="13">
        <v>2</v>
      </c>
      <c r="N686" s="13">
        <v>4</v>
      </c>
      <c r="O686" s="13">
        <f t="shared" si="57"/>
        <v>0</v>
      </c>
      <c r="P686" s="13" t="e">
        <f t="shared" si="55"/>
        <v>#N/A</v>
      </c>
      <c r="Q686" s="14" t="e">
        <f t="shared" si="56"/>
        <v>#N/A</v>
      </c>
    </row>
    <row r="687" spans="1:17">
      <c r="A687" s="10" t="s">
        <v>6</v>
      </c>
      <c r="B687" s="11" t="s">
        <v>285</v>
      </c>
      <c r="C687" s="11" t="s">
        <v>12</v>
      </c>
      <c r="D687" s="11" t="s">
        <v>146</v>
      </c>
      <c r="E687" s="11" t="s">
        <v>105</v>
      </c>
      <c r="F687" s="11">
        <v>20</v>
      </c>
      <c r="G687" s="11">
        <v>2</v>
      </c>
      <c r="H687" s="12">
        <v>2</v>
      </c>
      <c r="I687" s="11" t="str">
        <f t="shared" si="54"/>
        <v>medium</v>
      </c>
      <c r="J687" s="11" t="s">
        <v>11</v>
      </c>
      <c r="K687" s="13">
        <v>308.99</v>
      </c>
      <c r="L687" s="13">
        <v>4.98147434397635</v>
      </c>
      <c r="M687" s="13">
        <v>2</v>
      </c>
      <c r="N687" s="13">
        <v>4</v>
      </c>
      <c r="O687" s="13">
        <f t="shared" si="57"/>
        <v>4.98147434397635</v>
      </c>
      <c r="P687" s="13">
        <f t="shared" si="55"/>
        <v>1.6121797935131719E-2</v>
      </c>
      <c r="Q687" s="14">
        <f t="shared" si="56"/>
        <v>5.8038472566474188E-2</v>
      </c>
    </row>
    <row r="688" spans="1:17">
      <c r="A688" s="10" t="s">
        <v>6</v>
      </c>
      <c r="B688" s="11" t="s">
        <v>286</v>
      </c>
      <c r="C688" s="11" t="s">
        <v>8</v>
      </c>
      <c r="D688" s="11" t="s">
        <v>146</v>
      </c>
      <c r="E688" s="11" t="s">
        <v>105</v>
      </c>
      <c r="F688" s="11">
        <v>20</v>
      </c>
      <c r="G688" s="11">
        <v>2</v>
      </c>
      <c r="H688" s="12">
        <v>2</v>
      </c>
      <c r="I688" s="11" t="str">
        <f t="shared" si="54"/>
        <v>medium</v>
      </c>
      <c r="J688" s="11" t="s">
        <v>11</v>
      </c>
      <c r="K688" s="13">
        <v>304.08</v>
      </c>
      <c r="L688" s="13">
        <v>2.3819519368966602</v>
      </c>
      <c r="M688" s="13">
        <v>2</v>
      </c>
      <c r="N688" s="13">
        <v>4</v>
      </c>
      <c r="O688" s="13">
        <f t="shared" si="57"/>
        <v>0</v>
      </c>
      <c r="P688" s="13" t="e">
        <f t="shared" si="55"/>
        <v>#N/A</v>
      </c>
      <c r="Q688" s="14" t="e">
        <f t="shared" si="56"/>
        <v>#N/A</v>
      </c>
    </row>
    <row r="689" spans="1:17" ht="15" thickBot="1">
      <c r="A689" s="15" t="s">
        <v>6</v>
      </c>
      <c r="B689" s="16" t="s">
        <v>286</v>
      </c>
      <c r="C689" s="16" t="s">
        <v>12</v>
      </c>
      <c r="D689" s="16" t="s">
        <v>146</v>
      </c>
      <c r="E689" s="16" t="s">
        <v>105</v>
      </c>
      <c r="F689" s="16">
        <v>20</v>
      </c>
      <c r="G689" s="16">
        <v>2</v>
      </c>
      <c r="H689" s="17">
        <v>2</v>
      </c>
      <c r="I689" s="16" t="str">
        <f t="shared" si="54"/>
        <v>medium</v>
      </c>
      <c r="J689" s="16" t="s">
        <v>11</v>
      </c>
      <c r="K689" s="18">
        <v>304.08</v>
      </c>
      <c r="L689" s="18">
        <v>7.48490757345348</v>
      </c>
      <c r="M689" s="18">
        <v>2</v>
      </c>
      <c r="N689" s="18">
        <v>4</v>
      </c>
      <c r="O689" s="18">
        <f t="shared" si="57"/>
        <v>7.48490757345348</v>
      </c>
      <c r="P689" s="18">
        <f t="shared" si="55"/>
        <v>2.4614928878760458E-2</v>
      </c>
      <c r="Q689" s="19">
        <f t="shared" si="56"/>
        <v>8.8613743963537647E-2</v>
      </c>
    </row>
    <row r="690" spans="1:17">
      <c r="A690" s="5" t="s">
        <v>6</v>
      </c>
      <c r="B690" s="6" t="s">
        <v>287</v>
      </c>
      <c r="C690" s="6" t="s">
        <v>8</v>
      </c>
      <c r="D690" s="6" t="s">
        <v>146</v>
      </c>
      <c r="E690" s="6" t="s">
        <v>105</v>
      </c>
      <c r="F690" s="6">
        <v>20</v>
      </c>
      <c r="G690" s="6">
        <v>3</v>
      </c>
      <c r="H690" s="7">
        <v>2</v>
      </c>
      <c r="I690" s="6" t="str">
        <f t="shared" si="54"/>
        <v>medium</v>
      </c>
      <c r="J690" s="6" t="s">
        <v>11</v>
      </c>
      <c r="K690" s="8">
        <v>308.39</v>
      </c>
      <c r="L690" s="8">
        <v>2.1119560046226402</v>
      </c>
      <c r="M690" s="8">
        <v>2</v>
      </c>
      <c r="N690" s="8">
        <v>4</v>
      </c>
      <c r="O690" s="8">
        <f t="shared" si="57"/>
        <v>0</v>
      </c>
      <c r="P690" s="8" t="e">
        <f t="shared" si="55"/>
        <v>#N/A</v>
      </c>
      <c r="Q690" s="9" t="e">
        <f t="shared" si="56"/>
        <v>#N/A</v>
      </c>
    </row>
    <row r="691" spans="1:17">
      <c r="A691" s="10" t="s">
        <v>6</v>
      </c>
      <c r="B691" s="11" t="s">
        <v>287</v>
      </c>
      <c r="C691" s="11" t="s">
        <v>12</v>
      </c>
      <c r="D691" s="11" t="s">
        <v>146</v>
      </c>
      <c r="E691" s="11" t="s">
        <v>105</v>
      </c>
      <c r="F691" s="11">
        <v>20</v>
      </c>
      <c r="G691" s="11">
        <v>3</v>
      </c>
      <c r="H691" s="12">
        <v>2</v>
      </c>
      <c r="I691" s="11" t="str">
        <f t="shared" si="54"/>
        <v>medium</v>
      </c>
      <c r="J691" s="11" t="s">
        <v>11</v>
      </c>
      <c r="K691" s="13">
        <v>304.72000000000003</v>
      </c>
      <c r="L691" s="13">
        <v>665.21591565125902</v>
      </c>
      <c r="M691" s="13">
        <v>2</v>
      </c>
      <c r="N691" s="13">
        <v>4</v>
      </c>
      <c r="O691" s="13">
        <f t="shared" si="57"/>
        <v>665.21591565125902</v>
      </c>
      <c r="P691" s="13">
        <f t="shared" si="55"/>
        <v>2.1830398912157358</v>
      </c>
      <c r="Q691" s="14">
        <f t="shared" si="56"/>
        <v>7.8589436083766486</v>
      </c>
    </row>
    <row r="692" spans="1:17">
      <c r="A692" s="10" t="s">
        <v>6</v>
      </c>
      <c r="B692" s="11" t="s">
        <v>288</v>
      </c>
      <c r="C692" s="11" t="s">
        <v>8</v>
      </c>
      <c r="D692" s="11" t="s">
        <v>146</v>
      </c>
      <c r="E692" s="11" t="s">
        <v>105</v>
      </c>
      <c r="F692" s="11">
        <v>20</v>
      </c>
      <c r="G692" s="11">
        <v>3</v>
      </c>
      <c r="H692" s="12">
        <v>2</v>
      </c>
      <c r="I692" s="11" t="str">
        <f t="shared" si="54"/>
        <v>medium</v>
      </c>
      <c r="J692" s="11" t="s">
        <v>11</v>
      </c>
      <c r="K692" s="13">
        <v>309.85000000000002</v>
      </c>
      <c r="L692" s="13">
        <v>2.0660489619442601</v>
      </c>
      <c r="M692" s="13">
        <v>2</v>
      </c>
      <c r="N692" s="13">
        <v>4</v>
      </c>
      <c r="O692" s="13">
        <f t="shared" si="57"/>
        <v>0</v>
      </c>
      <c r="P692" s="13" t="e">
        <f t="shared" si="55"/>
        <v>#N/A</v>
      </c>
      <c r="Q692" s="14" t="e">
        <f t="shared" si="56"/>
        <v>#N/A</v>
      </c>
    </row>
    <row r="693" spans="1:17">
      <c r="A693" s="10" t="s">
        <v>6</v>
      </c>
      <c r="B693" s="11" t="s">
        <v>288</v>
      </c>
      <c r="C693" s="11" t="s">
        <v>12</v>
      </c>
      <c r="D693" s="11" t="s">
        <v>146</v>
      </c>
      <c r="E693" s="11" t="s">
        <v>105</v>
      </c>
      <c r="F693" s="11">
        <v>20</v>
      </c>
      <c r="G693" s="11">
        <v>3</v>
      </c>
      <c r="H693" s="12">
        <v>2</v>
      </c>
      <c r="I693" s="11" t="str">
        <f t="shared" si="54"/>
        <v>medium</v>
      </c>
      <c r="J693" s="11" t="s">
        <v>11</v>
      </c>
      <c r="K693" s="13">
        <v>309.85000000000002</v>
      </c>
      <c r="L693" s="13">
        <v>4.03558708366515</v>
      </c>
      <c r="M693" s="13">
        <v>2</v>
      </c>
      <c r="N693" s="13">
        <v>4</v>
      </c>
      <c r="O693" s="13">
        <f t="shared" si="57"/>
        <v>4.03558708366515</v>
      </c>
      <c r="P693" s="13">
        <f t="shared" si="55"/>
        <v>1.3024324943247215E-2</v>
      </c>
      <c r="Q693" s="14">
        <f t="shared" si="56"/>
        <v>4.6887569795689976E-2</v>
      </c>
    </row>
    <row r="694" spans="1:17">
      <c r="A694" s="10" t="s">
        <v>6</v>
      </c>
      <c r="B694" s="11" t="s">
        <v>289</v>
      </c>
      <c r="C694" s="11" t="s">
        <v>8</v>
      </c>
      <c r="D694" s="11" t="s">
        <v>146</v>
      </c>
      <c r="E694" s="11" t="s">
        <v>105</v>
      </c>
      <c r="F694" s="11">
        <v>20</v>
      </c>
      <c r="G694" s="11">
        <v>3</v>
      </c>
      <c r="H694" s="12">
        <v>2</v>
      </c>
      <c r="I694" s="11" t="str">
        <f t="shared" si="54"/>
        <v>medium</v>
      </c>
      <c r="J694" s="11" t="s">
        <v>11</v>
      </c>
      <c r="K694" s="13">
        <v>311.85000000000002</v>
      </c>
      <c r="L694" s="13">
        <v>0.91266333589840098</v>
      </c>
      <c r="M694" s="13">
        <v>2</v>
      </c>
      <c r="N694" s="13">
        <v>4</v>
      </c>
      <c r="O694" s="13">
        <f t="shared" si="57"/>
        <v>0</v>
      </c>
      <c r="P694" s="13" t="e">
        <f t="shared" si="55"/>
        <v>#N/A</v>
      </c>
      <c r="Q694" s="14" t="e">
        <f t="shared" si="56"/>
        <v>#N/A</v>
      </c>
    </row>
    <row r="695" spans="1:17">
      <c r="A695" s="10" t="s">
        <v>6</v>
      </c>
      <c r="B695" s="11" t="s">
        <v>289</v>
      </c>
      <c r="C695" s="11" t="s">
        <v>12</v>
      </c>
      <c r="D695" s="11" t="s">
        <v>146</v>
      </c>
      <c r="E695" s="11" t="s">
        <v>105</v>
      </c>
      <c r="F695" s="11">
        <v>20</v>
      </c>
      <c r="G695" s="11">
        <v>3</v>
      </c>
      <c r="H695" s="12">
        <v>2</v>
      </c>
      <c r="I695" s="11" t="str">
        <f t="shared" si="54"/>
        <v>medium</v>
      </c>
      <c r="J695" s="11" t="s">
        <v>11</v>
      </c>
      <c r="K695" s="13">
        <v>311.85000000000002</v>
      </c>
      <c r="L695" s="13">
        <v>0.105182005862531</v>
      </c>
      <c r="M695" s="13">
        <v>2</v>
      </c>
      <c r="N695" s="13">
        <v>4</v>
      </c>
      <c r="O695" s="13">
        <f t="shared" si="57"/>
        <v>0</v>
      </c>
      <c r="P695" s="13" t="e">
        <f t="shared" si="55"/>
        <v>#N/A</v>
      </c>
      <c r="Q695" s="14" t="e">
        <f t="shared" si="56"/>
        <v>#N/A</v>
      </c>
    </row>
    <row r="696" spans="1:17">
      <c r="A696" s="10" t="s">
        <v>6</v>
      </c>
      <c r="B696" s="11" t="s">
        <v>290</v>
      </c>
      <c r="C696" s="11" t="s">
        <v>8</v>
      </c>
      <c r="D696" s="11" t="s">
        <v>146</v>
      </c>
      <c r="E696" s="11" t="s">
        <v>105</v>
      </c>
      <c r="F696" s="11">
        <v>20</v>
      </c>
      <c r="G696" s="11">
        <v>3</v>
      </c>
      <c r="H696" s="12">
        <v>2</v>
      </c>
      <c r="I696" s="11" t="str">
        <f t="shared" si="54"/>
        <v>medium</v>
      </c>
      <c r="J696" s="11" t="s">
        <v>11</v>
      </c>
      <c r="K696" s="13">
        <v>307.70999999999998</v>
      </c>
      <c r="L696" s="13">
        <v>2.0421286162552099</v>
      </c>
      <c r="M696" s="13">
        <v>2</v>
      </c>
      <c r="N696" s="13">
        <v>4</v>
      </c>
      <c r="O696" s="13">
        <f t="shared" si="57"/>
        <v>0</v>
      </c>
      <c r="P696" s="13" t="e">
        <f t="shared" si="55"/>
        <v>#N/A</v>
      </c>
      <c r="Q696" s="14" t="e">
        <f t="shared" si="56"/>
        <v>#N/A</v>
      </c>
    </row>
    <row r="697" spans="1:17" ht="15" thickBot="1">
      <c r="A697" s="15" t="s">
        <v>6</v>
      </c>
      <c r="B697" s="16" t="s">
        <v>290</v>
      </c>
      <c r="C697" s="16" t="s">
        <v>12</v>
      </c>
      <c r="D697" s="16" t="s">
        <v>146</v>
      </c>
      <c r="E697" s="16" t="s">
        <v>105</v>
      </c>
      <c r="F697" s="16">
        <v>20</v>
      </c>
      <c r="G697" s="16">
        <v>3</v>
      </c>
      <c r="H697" s="17">
        <v>2</v>
      </c>
      <c r="I697" s="16" t="str">
        <f t="shared" si="54"/>
        <v>medium</v>
      </c>
      <c r="J697" s="16" t="s">
        <v>11</v>
      </c>
      <c r="K697" s="18">
        <v>307.70999999999998</v>
      </c>
      <c r="L697" s="18">
        <v>2.6920461732373999</v>
      </c>
      <c r="M697" s="18">
        <v>2</v>
      </c>
      <c r="N697" s="18">
        <v>4</v>
      </c>
      <c r="O697" s="18">
        <f t="shared" si="57"/>
        <v>0</v>
      </c>
      <c r="P697" s="18" t="e">
        <f t="shared" si="55"/>
        <v>#N/A</v>
      </c>
      <c r="Q697" s="19" t="e">
        <f t="shared" si="56"/>
        <v>#N/A</v>
      </c>
    </row>
    <row r="698" spans="1:17">
      <c r="A698" s="5" t="s">
        <v>6</v>
      </c>
      <c r="B698" s="6" t="s">
        <v>291</v>
      </c>
      <c r="C698" s="6" t="s">
        <v>8</v>
      </c>
      <c r="D698" s="6" t="s">
        <v>146</v>
      </c>
      <c r="E698" s="6" t="s">
        <v>105</v>
      </c>
      <c r="F698" s="6">
        <v>20</v>
      </c>
      <c r="G698" s="6">
        <v>1</v>
      </c>
      <c r="H698" s="7">
        <v>3.3</v>
      </c>
      <c r="I698" s="6" t="str">
        <f t="shared" si="54"/>
        <v>high</v>
      </c>
      <c r="J698" s="6" t="s">
        <v>11</v>
      </c>
      <c r="K698" s="8">
        <v>308.82</v>
      </c>
      <c r="L698" s="8">
        <v>22.982170104748299</v>
      </c>
      <c r="M698" s="8">
        <v>2</v>
      </c>
      <c r="N698" s="8">
        <v>4</v>
      </c>
      <c r="O698" s="8">
        <f t="shared" si="57"/>
        <v>22.982170104748299</v>
      </c>
      <c r="P698" s="8">
        <f t="shared" si="55"/>
        <v>7.441930608363545E-2</v>
      </c>
      <c r="Q698" s="9">
        <f t="shared" si="56"/>
        <v>0.26790950190108764</v>
      </c>
    </row>
    <row r="699" spans="1:17">
      <c r="A699" s="10" t="s">
        <v>6</v>
      </c>
      <c r="B699" s="11" t="s">
        <v>291</v>
      </c>
      <c r="C699" s="11" t="s">
        <v>12</v>
      </c>
      <c r="D699" s="11" t="s">
        <v>146</v>
      </c>
      <c r="E699" s="11" t="s">
        <v>105</v>
      </c>
      <c r="F699" s="11">
        <v>20</v>
      </c>
      <c r="G699" s="11">
        <v>1</v>
      </c>
      <c r="H699" s="12">
        <v>3.3</v>
      </c>
      <c r="I699" s="11" t="str">
        <f t="shared" si="54"/>
        <v>high</v>
      </c>
      <c r="J699" s="11" t="s">
        <v>11</v>
      </c>
      <c r="K699" s="13">
        <v>308.82</v>
      </c>
      <c r="L699" s="13">
        <v>65.832002776301707</v>
      </c>
      <c r="M699" s="13">
        <v>2</v>
      </c>
      <c r="N699" s="13">
        <v>4</v>
      </c>
      <c r="O699" s="13">
        <f t="shared" si="57"/>
        <v>65.832002776301707</v>
      </c>
      <c r="P699" s="13">
        <f t="shared" si="55"/>
        <v>0.2131727309639975</v>
      </c>
      <c r="Q699" s="14">
        <f t="shared" si="56"/>
        <v>0.767421831470391</v>
      </c>
    </row>
    <row r="700" spans="1:17">
      <c r="A700" s="10" t="s">
        <v>6</v>
      </c>
      <c r="B700" s="11" t="s">
        <v>292</v>
      </c>
      <c r="C700" s="11" t="s">
        <v>8</v>
      </c>
      <c r="D700" s="11" t="s">
        <v>146</v>
      </c>
      <c r="E700" s="11" t="s">
        <v>105</v>
      </c>
      <c r="F700" s="11">
        <v>20</v>
      </c>
      <c r="G700" s="11">
        <v>1</v>
      </c>
      <c r="H700" s="12">
        <v>3.3</v>
      </c>
      <c r="I700" s="11" t="str">
        <f t="shared" si="54"/>
        <v>high</v>
      </c>
      <c r="J700" s="11" t="s">
        <v>11</v>
      </c>
      <c r="K700" s="13">
        <v>307.07</v>
      </c>
      <c r="L700" s="13">
        <v>17.441272368838298</v>
      </c>
      <c r="M700" s="13">
        <v>2</v>
      </c>
      <c r="N700" s="13">
        <v>4</v>
      </c>
      <c r="O700" s="13">
        <f t="shared" si="57"/>
        <v>17.441272368838298</v>
      </c>
      <c r="P700" s="13">
        <f t="shared" si="55"/>
        <v>5.6799011198874191E-2</v>
      </c>
      <c r="Q700" s="14">
        <f t="shared" si="56"/>
        <v>0.20447644031594711</v>
      </c>
    </row>
    <row r="701" spans="1:17">
      <c r="A701" s="10" t="s">
        <v>6</v>
      </c>
      <c r="B701" s="11" t="s">
        <v>292</v>
      </c>
      <c r="C701" s="11" t="s">
        <v>12</v>
      </c>
      <c r="D701" s="11" t="s">
        <v>146</v>
      </c>
      <c r="E701" s="11" t="s">
        <v>105</v>
      </c>
      <c r="F701" s="11">
        <v>20</v>
      </c>
      <c r="G701" s="11">
        <v>1</v>
      </c>
      <c r="H701" s="12">
        <v>3.3</v>
      </c>
      <c r="I701" s="11" t="str">
        <f t="shared" si="54"/>
        <v>high</v>
      </c>
      <c r="J701" s="11" t="s">
        <v>11</v>
      </c>
      <c r="K701" s="13">
        <v>307.07</v>
      </c>
      <c r="L701" s="13">
        <v>38.492615599913499</v>
      </c>
      <c r="M701" s="13">
        <v>2</v>
      </c>
      <c r="N701" s="13">
        <v>4</v>
      </c>
      <c r="O701" s="13">
        <f t="shared" si="57"/>
        <v>38.492615599913499</v>
      </c>
      <c r="P701" s="13">
        <f t="shared" si="55"/>
        <v>0.12535453023712345</v>
      </c>
      <c r="Q701" s="14">
        <f t="shared" si="56"/>
        <v>0.45127630885364445</v>
      </c>
    </row>
    <row r="702" spans="1:17">
      <c r="A702" s="10" t="s">
        <v>6</v>
      </c>
      <c r="B702" s="11" t="s">
        <v>293</v>
      </c>
      <c r="C702" s="11" t="s">
        <v>8</v>
      </c>
      <c r="D702" s="11" t="s">
        <v>146</v>
      </c>
      <c r="E702" s="11" t="s">
        <v>105</v>
      </c>
      <c r="F702" s="11">
        <v>20</v>
      </c>
      <c r="G702" s="11">
        <v>1</v>
      </c>
      <c r="H702" s="12">
        <v>3.3</v>
      </c>
      <c r="I702" s="11" t="str">
        <f t="shared" si="54"/>
        <v>high</v>
      </c>
      <c r="J702" s="11" t="s">
        <v>11</v>
      </c>
      <c r="K702" s="13">
        <v>309.41000000000003</v>
      </c>
      <c r="L702" s="13">
        <v>22.490134829623599</v>
      </c>
      <c r="M702" s="13">
        <v>2</v>
      </c>
      <c r="N702" s="13">
        <v>4</v>
      </c>
      <c r="O702" s="13">
        <f t="shared" si="57"/>
        <v>22.490134829623599</v>
      </c>
      <c r="P702" s="13">
        <f t="shared" si="55"/>
        <v>7.2687162113776529E-2</v>
      </c>
      <c r="Q702" s="14">
        <f t="shared" si="56"/>
        <v>0.26167378360959553</v>
      </c>
    </row>
    <row r="703" spans="1:17">
      <c r="A703" s="10" t="s">
        <v>6</v>
      </c>
      <c r="B703" s="11" t="s">
        <v>293</v>
      </c>
      <c r="C703" s="11" t="s">
        <v>12</v>
      </c>
      <c r="D703" s="11" t="s">
        <v>146</v>
      </c>
      <c r="E703" s="11" t="s">
        <v>105</v>
      </c>
      <c r="F703" s="11">
        <v>20</v>
      </c>
      <c r="G703" s="11">
        <v>1</v>
      </c>
      <c r="H703" s="12">
        <v>3.3</v>
      </c>
      <c r="I703" s="11" t="str">
        <f t="shared" si="54"/>
        <v>high</v>
      </c>
      <c r="J703" s="11" t="s">
        <v>11</v>
      </c>
      <c r="K703" s="13">
        <v>309.41000000000003</v>
      </c>
      <c r="L703" s="13">
        <v>26.234020824617399</v>
      </c>
      <c r="M703" s="13">
        <v>2</v>
      </c>
      <c r="N703" s="13">
        <v>4</v>
      </c>
      <c r="O703" s="13">
        <f t="shared" si="57"/>
        <v>26.234020824617399</v>
      </c>
      <c r="P703" s="13">
        <f t="shared" si="55"/>
        <v>8.4787242896536621E-2</v>
      </c>
      <c r="Q703" s="14">
        <f t="shared" si="56"/>
        <v>0.30523407442753187</v>
      </c>
    </row>
    <row r="704" spans="1:17">
      <c r="A704" s="10" t="s">
        <v>6</v>
      </c>
      <c r="B704" s="11" t="s">
        <v>294</v>
      </c>
      <c r="C704" s="11" t="s">
        <v>8</v>
      </c>
      <c r="D704" s="11" t="s">
        <v>146</v>
      </c>
      <c r="E704" s="11" t="s">
        <v>105</v>
      </c>
      <c r="F704" s="11">
        <v>20</v>
      </c>
      <c r="G704" s="11">
        <v>1</v>
      </c>
      <c r="H704" s="12">
        <v>3.3</v>
      </c>
      <c r="I704" s="11" t="str">
        <f t="shared" si="54"/>
        <v>high</v>
      </c>
      <c r="J704" s="11" t="s">
        <v>11</v>
      </c>
      <c r="K704" s="13">
        <v>307.62</v>
      </c>
      <c r="L704" s="13">
        <v>18.007788101716901</v>
      </c>
      <c r="M704" s="13">
        <v>2</v>
      </c>
      <c r="N704" s="13">
        <v>4</v>
      </c>
      <c r="O704" s="13">
        <f t="shared" si="57"/>
        <v>18.007788101716901</v>
      </c>
      <c r="P704" s="13">
        <f t="shared" si="55"/>
        <v>5.8539068011562646E-2</v>
      </c>
      <c r="Q704" s="14">
        <f t="shared" si="56"/>
        <v>0.21074064484162552</v>
      </c>
    </row>
    <row r="705" spans="1:17" ht="15" thickBot="1">
      <c r="A705" s="15" t="s">
        <v>6</v>
      </c>
      <c r="B705" s="16" t="s">
        <v>294</v>
      </c>
      <c r="C705" s="16" t="s">
        <v>12</v>
      </c>
      <c r="D705" s="16" t="s">
        <v>146</v>
      </c>
      <c r="E705" s="16" t="s">
        <v>105</v>
      </c>
      <c r="F705" s="16">
        <v>20</v>
      </c>
      <c r="G705" s="16">
        <v>1</v>
      </c>
      <c r="H705" s="17">
        <v>3.3</v>
      </c>
      <c r="I705" s="16" t="str">
        <f t="shared" si="54"/>
        <v>high</v>
      </c>
      <c r="J705" s="16" t="s">
        <v>11</v>
      </c>
      <c r="K705" s="18">
        <v>307.62</v>
      </c>
      <c r="L705" s="18">
        <v>48.080943477347098</v>
      </c>
      <c r="M705" s="18">
        <v>2</v>
      </c>
      <c r="N705" s="18">
        <v>4</v>
      </c>
      <c r="O705" s="18">
        <f t="shared" si="57"/>
        <v>48.080943477347098</v>
      </c>
      <c r="P705" s="18">
        <f t="shared" si="55"/>
        <v>0.15629979675361516</v>
      </c>
      <c r="Q705" s="19">
        <f t="shared" si="56"/>
        <v>0.56267926831301462</v>
      </c>
    </row>
    <row r="706" spans="1:17">
      <c r="A706" s="5" t="s">
        <v>6</v>
      </c>
      <c r="B706" s="6" t="s">
        <v>295</v>
      </c>
      <c r="C706" s="6" t="s">
        <v>8</v>
      </c>
      <c r="D706" s="6" t="s">
        <v>146</v>
      </c>
      <c r="E706" s="6" t="s">
        <v>105</v>
      </c>
      <c r="F706" s="6">
        <v>20</v>
      </c>
      <c r="G706" s="6">
        <v>2</v>
      </c>
      <c r="H706" s="7">
        <v>3.3</v>
      </c>
      <c r="I706" s="6" t="str">
        <f t="shared" si="54"/>
        <v>high</v>
      </c>
      <c r="J706" s="6" t="s">
        <v>11</v>
      </c>
      <c r="K706" s="8">
        <v>310.67</v>
      </c>
      <c r="L706" s="8">
        <v>3.2425912449415399</v>
      </c>
      <c r="M706" s="8">
        <v>2</v>
      </c>
      <c r="N706" s="8">
        <v>4</v>
      </c>
      <c r="O706" s="8">
        <f t="shared" si="57"/>
        <v>0</v>
      </c>
      <c r="P706" s="8" t="e">
        <f t="shared" si="55"/>
        <v>#N/A</v>
      </c>
      <c r="Q706" s="9" t="e">
        <f t="shared" si="56"/>
        <v>#N/A</v>
      </c>
    </row>
    <row r="707" spans="1:17">
      <c r="A707" s="10" t="s">
        <v>6</v>
      </c>
      <c r="B707" s="11" t="s">
        <v>295</v>
      </c>
      <c r="C707" s="11" t="s">
        <v>12</v>
      </c>
      <c r="D707" s="11" t="s">
        <v>146</v>
      </c>
      <c r="E707" s="11" t="s">
        <v>105</v>
      </c>
      <c r="F707" s="11">
        <v>20</v>
      </c>
      <c r="G707" s="11">
        <v>2</v>
      </c>
      <c r="H707" s="12">
        <v>3.3</v>
      </c>
      <c r="I707" s="11" t="str">
        <f t="shared" ref="I707:I794" si="58">IF(H707=2.3,"low",IF(H707=2.7,"medium",IF(H707=3.2,"high",IF(H707=1.4,"low",IF(H707=2,"medium",IF(H707=3.3,"high"))))))</f>
        <v>high</v>
      </c>
      <c r="J707" s="11" t="s">
        <v>11</v>
      </c>
      <c r="K707" s="13">
        <v>310.67</v>
      </c>
      <c r="L707" s="13">
        <v>11.079624222303</v>
      </c>
      <c r="M707" s="13">
        <v>2</v>
      </c>
      <c r="N707" s="13">
        <v>4</v>
      </c>
      <c r="O707" s="13">
        <f t="shared" si="57"/>
        <v>11.079624222303</v>
      </c>
      <c r="P707" s="13">
        <f t="shared" ref="P707:P794" si="59">IF(O707=0,NA(),(O707/K707))</f>
        <v>3.5663643809518135E-2</v>
      </c>
      <c r="Q707" s="14">
        <f t="shared" ref="Q707:Q794" si="60">IF(O707=0,NA(),((P707/1000)*3600))</f>
        <v>0.12838911771426528</v>
      </c>
    </row>
    <row r="708" spans="1:17">
      <c r="A708" s="10" t="s">
        <v>6</v>
      </c>
      <c r="B708" s="11" t="s">
        <v>296</v>
      </c>
      <c r="C708" s="11" t="s">
        <v>8</v>
      </c>
      <c r="D708" s="11" t="s">
        <v>146</v>
      </c>
      <c r="E708" s="11" t="s">
        <v>105</v>
      </c>
      <c r="F708" s="11">
        <v>20</v>
      </c>
      <c r="G708" s="11">
        <v>2</v>
      </c>
      <c r="H708" s="12">
        <v>3.3</v>
      </c>
      <c r="I708" s="11" t="str">
        <f t="shared" si="58"/>
        <v>high</v>
      </c>
      <c r="J708" s="11" t="s">
        <v>11</v>
      </c>
      <c r="K708" s="13">
        <v>317.95</v>
      </c>
      <c r="L708" s="13">
        <v>2.5233632974694702</v>
      </c>
      <c r="M708" s="13">
        <v>2</v>
      </c>
      <c r="N708" s="13">
        <v>4</v>
      </c>
      <c r="O708" s="13">
        <f t="shared" si="57"/>
        <v>0</v>
      </c>
      <c r="P708" s="13" t="e">
        <f t="shared" si="59"/>
        <v>#N/A</v>
      </c>
      <c r="Q708" s="14" t="e">
        <f t="shared" si="60"/>
        <v>#N/A</v>
      </c>
    </row>
    <row r="709" spans="1:17">
      <c r="A709" s="10" t="s">
        <v>6</v>
      </c>
      <c r="B709" s="11" t="s">
        <v>296</v>
      </c>
      <c r="C709" s="11" t="s">
        <v>12</v>
      </c>
      <c r="D709" s="11" t="s">
        <v>146</v>
      </c>
      <c r="E709" s="11" t="s">
        <v>105</v>
      </c>
      <c r="F709" s="11">
        <v>20</v>
      </c>
      <c r="G709" s="11">
        <v>2</v>
      </c>
      <c r="H709" s="12">
        <v>3.3</v>
      </c>
      <c r="I709" s="11" t="str">
        <f t="shared" si="58"/>
        <v>high</v>
      </c>
      <c r="J709" s="11" t="s">
        <v>11</v>
      </c>
      <c r="K709" s="13">
        <v>317.95</v>
      </c>
      <c r="L709" s="13">
        <v>19.140265078854501</v>
      </c>
      <c r="M709" s="13">
        <v>2</v>
      </c>
      <c r="N709" s="13">
        <v>4</v>
      </c>
      <c r="O709" s="13">
        <f t="shared" si="57"/>
        <v>19.140265078854501</v>
      </c>
      <c r="P709" s="13">
        <f t="shared" si="59"/>
        <v>6.0198978074711439E-2</v>
      </c>
      <c r="Q709" s="14">
        <f t="shared" si="60"/>
        <v>0.21671632106896119</v>
      </c>
    </row>
    <row r="710" spans="1:17">
      <c r="A710" s="10" t="s">
        <v>6</v>
      </c>
      <c r="B710" s="11" t="s">
        <v>297</v>
      </c>
      <c r="C710" s="11" t="s">
        <v>8</v>
      </c>
      <c r="D710" s="11" t="s">
        <v>146</v>
      </c>
      <c r="E710" s="11" t="s">
        <v>105</v>
      </c>
      <c r="F710" s="11">
        <v>20</v>
      </c>
      <c r="G710" s="11">
        <v>2</v>
      </c>
      <c r="H710" s="12">
        <v>3.3</v>
      </c>
      <c r="I710" s="11" t="str">
        <f t="shared" si="58"/>
        <v>high</v>
      </c>
      <c r="J710" s="11" t="s">
        <v>11</v>
      </c>
      <c r="K710" s="13">
        <v>334.2</v>
      </c>
      <c r="L710" s="13">
        <v>5.3849262382545398</v>
      </c>
      <c r="M710" s="13">
        <v>2</v>
      </c>
      <c r="N710" s="13">
        <v>4</v>
      </c>
      <c r="O710" s="13">
        <f t="shared" si="57"/>
        <v>5.3849262382545398</v>
      </c>
      <c r="P710" s="13">
        <f t="shared" si="59"/>
        <v>1.6112885213209277E-2</v>
      </c>
      <c r="Q710" s="14">
        <f t="shared" si="60"/>
        <v>5.8006386767553396E-2</v>
      </c>
    </row>
    <row r="711" spans="1:17">
      <c r="A711" s="10" t="s">
        <v>6</v>
      </c>
      <c r="B711" s="11" t="s">
        <v>297</v>
      </c>
      <c r="C711" s="11" t="s">
        <v>12</v>
      </c>
      <c r="D711" s="11" t="s">
        <v>146</v>
      </c>
      <c r="E711" s="11" t="s">
        <v>105</v>
      </c>
      <c r="F711" s="11">
        <v>20</v>
      </c>
      <c r="G711" s="11">
        <v>2</v>
      </c>
      <c r="H711" s="12">
        <v>3.3</v>
      </c>
      <c r="I711" s="11" t="str">
        <f t="shared" si="58"/>
        <v>high</v>
      </c>
      <c r="J711" s="11" t="s">
        <v>11</v>
      </c>
      <c r="K711" s="13">
        <v>334.2</v>
      </c>
      <c r="L711" s="13">
        <v>28.448753215023299</v>
      </c>
      <c r="M711" s="13">
        <v>2</v>
      </c>
      <c r="N711" s="13">
        <v>4</v>
      </c>
      <c r="O711" s="13">
        <f t="shared" si="57"/>
        <v>28.448753215023299</v>
      </c>
      <c r="P711" s="13">
        <f t="shared" si="59"/>
        <v>8.5124934814552064E-2</v>
      </c>
      <c r="Q711" s="14">
        <f t="shared" si="60"/>
        <v>0.30644976533238744</v>
      </c>
    </row>
    <row r="712" spans="1:17">
      <c r="A712" s="10" t="s">
        <v>6</v>
      </c>
      <c r="B712" s="11" t="s">
        <v>298</v>
      </c>
      <c r="C712" s="11" t="s">
        <v>8</v>
      </c>
      <c r="D712" s="11" t="s">
        <v>146</v>
      </c>
      <c r="E712" s="11" t="s">
        <v>105</v>
      </c>
      <c r="F712" s="11">
        <v>20</v>
      </c>
      <c r="G712" s="11">
        <v>2</v>
      </c>
      <c r="H712" s="12">
        <v>3.3</v>
      </c>
      <c r="I712" s="11" t="str">
        <f t="shared" si="58"/>
        <v>high</v>
      </c>
      <c r="J712" s="11" t="s">
        <v>11</v>
      </c>
      <c r="K712" s="13">
        <v>322.52999999999997</v>
      </c>
      <c r="L712" s="13">
        <v>3.8250063342524601</v>
      </c>
      <c r="M712" s="13">
        <v>2</v>
      </c>
      <c r="N712" s="13">
        <v>4</v>
      </c>
      <c r="O712" s="13">
        <f t="shared" si="57"/>
        <v>0</v>
      </c>
      <c r="P712" s="13" t="e">
        <f t="shared" si="59"/>
        <v>#N/A</v>
      </c>
      <c r="Q712" s="14" t="e">
        <f t="shared" si="60"/>
        <v>#N/A</v>
      </c>
    </row>
    <row r="713" spans="1:17" ht="15" thickBot="1">
      <c r="A713" s="15" t="s">
        <v>6</v>
      </c>
      <c r="B713" s="16" t="s">
        <v>298</v>
      </c>
      <c r="C713" s="16" t="s">
        <v>12</v>
      </c>
      <c r="D713" s="16" t="s">
        <v>146</v>
      </c>
      <c r="E713" s="16" t="s">
        <v>105</v>
      </c>
      <c r="F713" s="16">
        <v>20</v>
      </c>
      <c r="G713" s="16">
        <v>2</v>
      </c>
      <c r="H713" s="17">
        <v>3.3</v>
      </c>
      <c r="I713" s="16" t="str">
        <f t="shared" si="58"/>
        <v>high</v>
      </c>
      <c r="J713" s="16" t="s">
        <v>11</v>
      </c>
      <c r="K713" s="18">
        <v>322.52999999999997</v>
      </c>
      <c r="L713" s="18">
        <v>52.381010650584201</v>
      </c>
      <c r="M713" s="18">
        <v>2</v>
      </c>
      <c r="N713" s="18">
        <v>4</v>
      </c>
      <c r="O713" s="18">
        <f t="shared" si="57"/>
        <v>52.381010650584201</v>
      </c>
      <c r="P713" s="18">
        <f t="shared" si="59"/>
        <v>0.16240663085785573</v>
      </c>
      <c r="Q713" s="19">
        <f t="shared" si="60"/>
        <v>0.58466387108828066</v>
      </c>
    </row>
    <row r="714" spans="1:17">
      <c r="A714" s="5" t="s">
        <v>6</v>
      </c>
      <c r="B714" s="6" t="s">
        <v>299</v>
      </c>
      <c r="C714" s="6" t="s">
        <v>8</v>
      </c>
      <c r="D714" s="6" t="s">
        <v>146</v>
      </c>
      <c r="E714" s="6" t="s">
        <v>105</v>
      </c>
      <c r="F714" s="6">
        <v>20</v>
      </c>
      <c r="G714" s="6">
        <v>3</v>
      </c>
      <c r="H714" s="7">
        <v>3.3</v>
      </c>
      <c r="I714" s="6" t="str">
        <f t="shared" si="58"/>
        <v>high</v>
      </c>
      <c r="J714" s="6" t="s">
        <v>11</v>
      </c>
      <c r="K714" s="8">
        <v>309.54000000000002</v>
      </c>
      <c r="L714" s="8">
        <v>45.868006058102303</v>
      </c>
      <c r="M714" s="8">
        <v>2</v>
      </c>
      <c r="N714" s="8">
        <v>4</v>
      </c>
      <c r="O714" s="8">
        <f t="shared" si="57"/>
        <v>45.868006058102303</v>
      </c>
      <c r="P714" s="8">
        <f t="shared" si="59"/>
        <v>0.14818119163307586</v>
      </c>
      <c r="Q714" s="9">
        <f t="shared" si="60"/>
        <v>0.53345228987907312</v>
      </c>
    </row>
    <row r="715" spans="1:17">
      <c r="A715" s="10" t="s">
        <v>6</v>
      </c>
      <c r="B715" s="11" t="s">
        <v>299</v>
      </c>
      <c r="C715" s="11" t="s">
        <v>12</v>
      </c>
      <c r="D715" s="11" t="s">
        <v>146</v>
      </c>
      <c r="E715" s="11" t="s">
        <v>105</v>
      </c>
      <c r="F715" s="11">
        <v>20</v>
      </c>
      <c r="G715" s="11">
        <v>3</v>
      </c>
      <c r="H715" s="12">
        <v>3.3</v>
      </c>
      <c r="I715" s="11" t="str">
        <f t="shared" si="58"/>
        <v>high</v>
      </c>
      <c r="J715" s="11" t="s">
        <v>11</v>
      </c>
      <c r="K715" s="13">
        <v>123.33</v>
      </c>
      <c r="L715" s="13">
        <v>548.36291374382904</v>
      </c>
      <c r="M715" s="13">
        <v>2</v>
      </c>
      <c r="N715" s="13">
        <v>4</v>
      </c>
      <c r="O715" s="13">
        <f t="shared" si="57"/>
        <v>548.36291374382904</v>
      </c>
      <c r="P715" s="13">
        <f t="shared" si="59"/>
        <v>4.4463059575434123</v>
      </c>
      <c r="Q715" s="14">
        <f t="shared" si="60"/>
        <v>16.006701447156281</v>
      </c>
    </row>
    <row r="716" spans="1:17">
      <c r="A716" s="10" t="s">
        <v>6</v>
      </c>
      <c r="B716" s="11" t="s">
        <v>300</v>
      </c>
      <c r="C716" s="11" t="s">
        <v>8</v>
      </c>
      <c r="D716" s="11" t="s">
        <v>146</v>
      </c>
      <c r="E716" s="11" t="s">
        <v>105</v>
      </c>
      <c r="F716" s="11">
        <v>20</v>
      </c>
      <c r="G716" s="11">
        <v>3</v>
      </c>
      <c r="H716" s="12">
        <v>3.3</v>
      </c>
      <c r="I716" s="11" t="str">
        <f t="shared" si="58"/>
        <v>high</v>
      </c>
      <c r="J716" s="11" t="s">
        <v>11</v>
      </c>
      <c r="K716" s="13">
        <v>309.8</v>
      </c>
      <c r="L716" s="13">
        <v>12.9945734961538</v>
      </c>
      <c r="M716" s="13">
        <v>2</v>
      </c>
      <c r="N716" s="13">
        <v>4</v>
      </c>
      <c r="O716" s="13">
        <f t="shared" si="57"/>
        <v>12.9945734961538</v>
      </c>
      <c r="P716" s="13">
        <f t="shared" si="59"/>
        <v>4.19450403361969E-2</v>
      </c>
      <c r="Q716" s="14">
        <f t="shared" si="60"/>
        <v>0.15100214521030883</v>
      </c>
    </row>
    <row r="717" spans="1:17">
      <c r="A717" s="10" t="s">
        <v>6</v>
      </c>
      <c r="B717" s="11" t="s">
        <v>300</v>
      </c>
      <c r="C717" s="11" t="s">
        <v>12</v>
      </c>
      <c r="D717" s="11" t="s">
        <v>146</v>
      </c>
      <c r="E717" s="11" t="s">
        <v>105</v>
      </c>
      <c r="F717" s="11">
        <v>20</v>
      </c>
      <c r="G717" s="11">
        <v>3</v>
      </c>
      <c r="H717" s="12">
        <v>3.3</v>
      </c>
      <c r="I717" s="11" t="str">
        <f t="shared" si="58"/>
        <v>high</v>
      </c>
      <c r="J717" s="11" t="s">
        <v>11</v>
      </c>
      <c r="K717" s="13">
        <v>21.48</v>
      </c>
      <c r="L717" s="13">
        <v>621.58647194756395</v>
      </c>
      <c r="M717" s="13">
        <v>2</v>
      </c>
      <c r="N717" s="13">
        <v>4</v>
      </c>
      <c r="O717" s="13">
        <f t="shared" si="57"/>
        <v>621.58647194756395</v>
      </c>
      <c r="P717" s="13">
        <f t="shared" si="59"/>
        <v>28.937917688434077</v>
      </c>
      <c r="Q717" s="14">
        <f t="shared" si="60"/>
        <v>104.17650367836268</v>
      </c>
    </row>
    <row r="718" spans="1:17">
      <c r="A718" s="10" t="s">
        <v>6</v>
      </c>
      <c r="B718" s="11" t="s">
        <v>301</v>
      </c>
      <c r="C718" s="11" t="s">
        <v>8</v>
      </c>
      <c r="D718" s="11" t="s">
        <v>146</v>
      </c>
      <c r="E718" s="11" t="s">
        <v>105</v>
      </c>
      <c r="F718" s="11">
        <v>20</v>
      </c>
      <c r="G718" s="11">
        <v>3</v>
      </c>
      <c r="H718" s="12">
        <v>3.3</v>
      </c>
      <c r="I718" s="11" t="str">
        <f t="shared" si="58"/>
        <v>high</v>
      </c>
      <c r="J718" s="11" t="s">
        <v>11</v>
      </c>
      <c r="K718" s="13">
        <v>308.3</v>
      </c>
      <c r="L718" s="13">
        <v>10.7528721303118</v>
      </c>
      <c r="M718" s="13">
        <v>2</v>
      </c>
      <c r="N718" s="13">
        <v>4</v>
      </c>
      <c r="O718" s="13">
        <f t="shared" si="57"/>
        <v>10.7528721303118</v>
      </c>
      <c r="P718" s="13">
        <f t="shared" si="59"/>
        <v>3.4877950471332471E-2</v>
      </c>
      <c r="Q718" s="14">
        <f t="shared" si="60"/>
        <v>0.12556062169679688</v>
      </c>
    </row>
    <row r="719" spans="1:17">
      <c r="A719" s="10" t="s">
        <v>6</v>
      </c>
      <c r="B719" s="11" t="s">
        <v>301</v>
      </c>
      <c r="C719" s="11" t="s">
        <v>12</v>
      </c>
      <c r="D719" s="11" t="s">
        <v>146</v>
      </c>
      <c r="E719" s="11" t="s">
        <v>105</v>
      </c>
      <c r="F719" s="11">
        <v>20</v>
      </c>
      <c r="G719" s="11">
        <v>3</v>
      </c>
      <c r="H719" s="12">
        <v>3.3</v>
      </c>
      <c r="I719" s="11" t="str">
        <f t="shared" si="58"/>
        <v>high</v>
      </c>
      <c r="J719" s="11" t="s">
        <v>11</v>
      </c>
      <c r="K719" s="13">
        <v>20.47</v>
      </c>
      <c r="L719" s="13">
        <v>594.34190270627596</v>
      </c>
      <c r="M719" s="13">
        <v>2</v>
      </c>
      <c r="N719" s="13">
        <v>4</v>
      </c>
      <c r="O719" s="13">
        <f t="shared" si="57"/>
        <v>594.34190270627596</v>
      </c>
      <c r="P719" s="13">
        <f t="shared" si="59"/>
        <v>29.034777855704739</v>
      </c>
      <c r="Q719" s="14">
        <f t="shared" si="60"/>
        <v>104.52520028053705</v>
      </c>
    </row>
    <row r="720" spans="1:17">
      <c r="A720" s="10" t="s">
        <v>6</v>
      </c>
      <c r="B720" s="11" t="s">
        <v>302</v>
      </c>
      <c r="C720" s="11" t="s">
        <v>8</v>
      </c>
      <c r="D720" s="11" t="s">
        <v>146</v>
      </c>
      <c r="E720" s="11" t="s">
        <v>105</v>
      </c>
      <c r="F720" s="11">
        <v>20</v>
      </c>
      <c r="G720" s="11">
        <v>3</v>
      </c>
      <c r="H720" s="12">
        <v>3.3</v>
      </c>
      <c r="I720" s="11" t="str">
        <f t="shared" si="58"/>
        <v>high</v>
      </c>
      <c r="J720" s="11" t="s">
        <v>11</v>
      </c>
      <c r="K720" s="13">
        <v>310.64999999999998</v>
      </c>
      <c r="L720" s="13">
        <v>4.6616964921287298</v>
      </c>
      <c r="M720" s="13">
        <v>2</v>
      </c>
      <c r="N720" s="13">
        <v>4</v>
      </c>
      <c r="O720" s="13">
        <f t="shared" si="57"/>
        <v>4.6616964921287298</v>
      </c>
      <c r="P720" s="13">
        <f t="shared" si="59"/>
        <v>1.5006265868754967E-2</v>
      </c>
      <c r="Q720" s="14">
        <f t="shared" si="60"/>
        <v>5.4022557127517877E-2</v>
      </c>
    </row>
    <row r="721" spans="1:17" ht="15" thickBot="1">
      <c r="A721" s="15" t="s">
        <v>6</v>
      </c>
      <c r="B721" s="16" t="s">
        <v>302</v>
      </c>
      <c r="C721" s="16" t="s">
        <v>12</v>
      </c>
      <c r="D721" s="16" t="s">
        <v>146</v>
      </c>
      <c r="E721" s="16" t="s">
        <v>105</v>
      </c>
      <c r="F721" s="16">
        <v>20</v>
      </c>
      <c r="G721" s="16">
        <v>3</v>
      </c>
      <c r="H721" s="17">
        <v>3.3</v>
      </c>
      <c r="I721" s="16" t="str">
        <f t="shared" si="58"/>
        <v>high</v>
      </c>
      <c r="J721" s="16" t="s">
        <v>11</v>
      </c>
      <c r="K721" s="18">
        <v>310.64999999999998</v>
      </c>
      <c r="L721" s="18">
        <v>5.8903058477927503</v>
      </c>
      <c r="M721" s="18">
        <v>2</v>
      </c>
      <c r="N721" s="18">
        <v>4</v>
      </c>
      <c r="O721" s="18">
        <f t="shared" si="57"/>
        <v>5.8903058477927503</v>
      </c>
      <c r="P721" s="18">
        <f t="shared" si="59"/>
        <v>1.8961229189740064E-2</v>
      </c>
      <c r="Q721" s="19">
        <f t="shared" si="60"/>
        <v>6.8260425083064222E-2</v>
      </c>
    </row>
    <row r="722" spans="1:17">
      <c r="A722" s="5" t="s">
        <v>303</v>
      </c>
      <c r="B722" s="6" t="s">
        <v>304</v>
      </c>
      <c r="C722" s="6" t="s">
        <v>8</v>
      </c>
      <c r="D722" s="6" t="s">
        <v>9</v>
      </c>
      <c r="E722" s="6" t="s">
        <v>10</v>
      </c>
      <c r="F722" s="6">
        <v>0</v>
      </c>
      <c r="G722" s="6">
        <v>1</v>
      </c>
      <c r="H722" s="7">
        <v>2.2999999999999998</v>
      </c>
      <c r="I722" s="6" t="str">
        <f t="shared" si="58"/>
        <v>low</v>
      </c>
      <c r="J722" s="6" t="s">
        <v>11</v>
      </c>
      <c r="K722" s="8">
        <v>5.1100000000000003</v>
      </c>
      <c r="L722" s="8">
        <v>162.58654716950301</v>
      </c>
      <c r="M722" s="8">
        <v>2</v>
      </c>
      <c r="N722" s="8">
        <v>4</v>
      </c>
      <c r="O722" s="8">
        <f t="shared" ref="O722:O785" si="61">(IF(L722&lt;N722,0,L722))</f>
        <v>162.58654716950301</v>
      </c>
      <c r="P722" s="8">
        <f t="shared" si="59"/>
        <v>31.817328213209979</v>
      </c>
      <c r="Q722" s="9">
        <f t="shared" si="60"/>
        <v>114.54238156755592</v>
      </c>
    </row>
    <row r="723" spans="1:17">
      <c r="A723" s="10" t="s">
        <v>303</v>
      </c>
      <c r="B723" s="11" t="s">
        <v>304</v>
      </c>
      <c r="C723" s="11" t="s">
        <v>12</v>
      </c>
      <c r="D723" s="11" t="s">
        <v>9</v>
      </c>
      <c r="E723" s="11" t="s">
        <v>10</v>
      </c>
      <c r="F723" s="11">
        <v>0</v>
      </c>
      <c r="G723" s="11">
        <v>1</v>
      </c>
      <c r="H723" s="12">
        <v>2.2999999999999998</v>
      </c>
      <c r="I723" s="11" t="str">
        <f t="shared" si="58"/>
        <v>low</v>
      </c>
      <c r="J723" s="11" t="s">
        <v>11</v>
      </c>
      <c r="K723" s="13">
        <v>121.68</v>
      </c>
      <c r="L723" s="13">
        <v>40.021818368545802</v>
      </c>
      <c r="M723" s="13">
        <v>2</v>
      </c>
      <c r="N723" s="13">
        <v>4</v>
      </c>
      <c r="O723" s="13">
        <f t="shared" si="61"/>
        <v>40.021818368545802</v>
      </c>
      <c r="P723" s="13">
        <f t="shared" si="59"/>
        <v>0.32891040736806215</v>
      </c>
      <c r="Q723" s="14">
        <f t="shared" si="60"/>
        <v>1.1840774665250238</v>
      </c>
    </row>
    <row r="724" spans="1:17">
      <c r="A724" s="10" t="s">
        <v>303</v>
      </c>
      <c r="B724" s="11" t="s">
        <v>305</v>
      </c>
      <c r="C724" s="11" t="s">
        <v>8</v>
      </c>
      <c r="D724" s="11" t="s">
        <v>9</v>
      </c>
      <c r="E724" s="11" t="s">
        <v>10</v>
      </c>
      <c r="F724" s="11">
        <v>0</v>
      </c>
      <c r="G724" s="11">
        <v>1</v>
      </c>
      <c r="H724" s="12">
        <v>2.2999999999999998</v>
      </c>
      <c r="I724" s="11" t="str">
        <f t="shared" si="58"/>
        <v>low</v>
      </c>
      <c r="J724" s="11" t="s">
        <v>11</v>
      </c>
      <c r="K724" s="13">
        <v>6.58</v>
      </c>
      <c r="L724" s="13">
        <v>96.579610755261299</v>
      </c>
      <c r="M724" s="13">
        <v>2</v>
      </c>
      <c r="N724" s="13">
        <v>4</v>
      </c>
      <c r="O724" s="13">
        <f t="shared" si="61"/>
        <v>96.579610755261299</v>
      </c>
      <c r="P724" s="13">
        <f t="shared" si="59"/>
        <v>14.677752394416611</v>
      </c>
      <c r="Q724" s="14">
        <f t="shared" si="60"/>
        <v>52.839908619899802</v>
      </c>
    </row>
    <row r="725" spans="1:17">
      <c r="A725" s="10" t="s">
        <v>303</v>
      </c>
      <c r="B725" s="11" t="s">
        <v>305</v>
      </c>
      <c r="C725" s="11" t="s">
        <v>12</v>
      </c>
      <c r="D725" s="11" t="s">
        <v>9</v>
      </c>
      <c r="E725" s="11" t="s">
        <v>10</v>
      </c>
      <c r="F725" s="11">
        <v>0</v>
      </c>
      <c r="G725" s="11">
        <v>1</v>
      </c>
      <c r="H725" s="12">
        <v>2.2999999999999998</v>
      </c>
      <c r="I725" s="11" t="str">
        <f t="shared" si="58"/>
        <v>low</v>
      </c>
      <c r="J725" s="11" t="s">
        <v>11</v>
      </c>
      <c r="K725" s="13">
        <v>123.42</v>
      </c>
      <c r="L725" s="13">
        <v>67.842322506980494</v>
      </c>
      <c r="M725" s="13">
        <v>2</v>
      </c>
      <c r="N725" s="13">
        <v>4</v>
      </c>
      <c r="O725" s="13">
        <f t="shared" si="61"/>
        <v>67.842322506980494</v>
      </c>
      <c r="P725" s="13">
        <f t="shared" si="59"/>
        <v>0.54968661891897985</v>
      </c>
      <c r="Q725" s="14">
        <f t="shared" si="60"/>
        <v>1.9788718281083275</v>
      </c>
    </row>
    <row r="726" spans="1:17">
      <c r="A726" s="10" t="s">
        <v>303</v>
      </c>
      <c r="B726" s="11" t="s">
        <v>306</v>
      </c>
      <c r="C726" s="11" t="s">
        <v>8</v>
      </c>
      <c r="D726" s="11" t="s">
        <v>9</v>
      </c>
      <c r="E726" s="11" t="s">
        <v>10</v>
      </c>
      <c r="F726" s="11">
        <v>0</v>
      </c>
      <c r="G726" s="11">
        <v>1</v>
      </c>
      <c r="H726" s="12">
        <v>2.2999999999999998</v>
      </c>
      <c r="I726" s="11" t="str">
        <f t="shared" si="58"/>
        <v>low</v>
      </c>
      <c r="J726" s="11" t="s">
        <v>11</v>
      </c>
      <c r="K726" s="13">
        <v>128.88999999999999</v>
      </c>
      <c r="L726" s="13">
        <v>96.5358966065846</v>
      </c>
      <c r="M726" s="13">
        <v>2</v>
      </c>
      <c r="N726" s="13">
        <v>4</v>
      </c>
      <c r="O726" s="13">
        <f t="shared" si="61"/>
        <v>96.5358966065846</v>
      </c>
      <c r="P726" s="13">
        <f t="shared" si="59"/>
        <v>0.74897894799119102</v>
      </c>
      <c r="Q726" s="14">
        <f t="shared" si="60"/>
        <v>2.6963242127682876</v>
      </c>
    </row>
    <row r="727" spans="1:17">
      <c r="A727" s="10" t="s">
        <v>303</v>
      </c>
      <c r="B727" s="11" t="s">
        <v>306</v>
      </c>
      <c r="C727" s="11" t="s">
        <v>12</v>
      </c>
      <c r="D727" s="11" t="s">
        <v>9</v>
      </c>
      <c r="E727" s="11" t="s">
        <v>10</v>
      </c>
      <c r="F727" s="11">
        <v>0</v>
      </c>
      <c r="G727" s="11">
        <v>1</v>
      </c>
      <c r="H727" s="12">
        <v>2.2999999999999998</v>
      </c>
      <c r="I727" s="11" t="str">
        <f t="shared" si="58"/>
        <v>low</v>
      </c>
      <c r="J727" s="11" t="s">
        <v>11</v>
      </c>
      <c r="K727" s="13">
        <v>128.72</v>
      </c>
      <c r="L727" s="13">
        <v>73.458232785688196</v>
      </c>
      <c r="M727" s="13">
        <v>2</v>
      </c>
      <c r="N727" s="13">
        <v>4</v>
      </c>
      <c r="O727" s="13">
        <f t="shared" si="61"/>
        <v>73.458232785688196</v>
      </c>
      <c r="P727" s="13">
        <f t="shared" si="59"/>
        <v>0.57068235538912526</v>
      </c>
      <c r="Q727" s="14">
        <f t="shared" si="60"/>
        <v>2.0544564794008506</v>
      </c>
    </row>
    <row r="728" spans="1:17">
      <c r="A728" s="10" t="s">
        <v>303</v>
      </c>
      <c r="B728" s="11" t="s">
        <v>307</v>
      </c>
      <c r="C728" s="11" t="s">
        <v>8</v>
      </c>
      <c r="D728" s="11" t="s">
        <v>9</v>
      </c>
      <c r="E728" s="11" t="s">
        <v>10</v>
      </c>
      <c r="F728" s="11">
        <v>0</v>
      </c>
      <c r="G728" s="11">
        <v>1</v>
      </c>
      <c r="H728" s="12">
        <v>2.2999999999999998</v>
      </c>
      <c r="I728" s="11" t="str">
        <f t="shared" si="58"/>
        <v>low</v>
      </c>
      <c r="J728" s="11" t="s">
        <v>11</v>
      </c>
      <c r="K728" s="13">
        <v>6.4</v>
      </c>
      <c r="L728" s="13">
        <v>309.83203019341897</v>
      </c>
      <c r="M728" s="13">
        <v>2</v>
      </c>
      <c r="N728" s="13">
        <v>4</v>
      </c>
      <c r="O728" s="13">
        <f t="shared" si="61"/>
        <v>309.83203019341897</v>
      </c>
      <c r="P728" s="13">
        <f t="shared" si="59"/>
        <v>48.411254717721711</v>
      </c>
      <c r="Q728" s="14">
        <f t="shared" si="60"/>
        <v>174.28051698379815</v>
      </c>
    </row>
    <row r="729" spans="1:17" ht="15" thickBot="1">
      <c r="A729" s="15" t="s">
        <v>303</v>
      </c>
      <c r="B729" s="16" t="s">
        <v>307</v>
      </c>
      <c r="C729" s="16" t="s">
        <v>12</v>
      </c>
      <c r="D729" s="16" t="s">
        <v>9</v>
      </c>
      <c r="E729" s="16" t="s">
        <v>10</v>
      </c>
      <c r="F729" s="16">
        <v>0</v>
      </c>
      <c r="G729" s="16">
        <v>1</v>
      </c>
      <c r="H729" s="17">
        <v>2.2999999999999998</v>
      </c>
      <c r="I729" s="16" t="str">
        <f t="shared" si="58"/>
        <v>low</v>
      </c>
      <c r="J729" s="16" t="s">
        <v>11</v>
      </c>
      <c r="K729" s="18">
        <v>141.25</v>
      </c>
      <c r="L729" s="18">
        <v>69.240805248498901</v>
      </c>
      <c r="M729" s="18">
        <v>2</v>
      </c>
      <c r="N729" s="18">
        <v>4</v>
      </c>
      <c r="O729" s="18">
        <f t="shared" si="61"/>
        <v>69.240805248498901</v>
      </c>
      <c r="P729" s="18">
        <f t="shared" si="59"/>
        <v>0.49020039113981523</v>
      </c>
      <c r="Q729" s="19">
        <f t="shared" si="60"/>
        <v>1.7647214081033347</v>
      </c>
    </row>
    <row r="730" spans="1:17">
      <c r="A730" s="5" t="s">
        <v>303</v>
      </c>
      <c r="B730" s="6" t="s">
        <v>308</v>
      </c>
      <c r="C730" s="6" t="s">
        <v>8</v>
      </c>
      <c r="D730" s="6" t="s">
        <v>9</v>
      </c>
      <c r="E730" s="6" t="s">
        <v>10</v>
      </c>
      <c r="F730" s="6">
        <v>0</v>
      </c>
      <c r="G730" s="6">
        <v>2</v>
      </c>
      <c r="H730" s="7">
        <v>2.2999999999999998</v>
      </c>
      <c r="I730" s="6" t="str">
        <f t="shared" si="58"/>
        <v>low</v>
      </c>
      <c r="J730" s="6" t="s">
        <v>11</v>
      </c>
      <c r="K730" s="8">
        <v>7.5</v>
      </c>
      <c r="L730" s="8">
        <v>216.22565986769101</v>
      </c>
      <c r="M730" s="8">
        <v>2</v>
      </c>
      <c r="N730" s="8">
        <v>4</v>
      </c>
      <c r="O730" s="8">
        <f t="shared" si="61"/>
        <v>216.22565986769101</v>
      </c>
      <c r="P730" s="8">
        <f t="shared" si="59"/>
        <v>28.830087982358801</v>
      </c>
      <c r="Q730" s="9">
        <f t="shared" si="60"/>
        <v>103.78831673649169</v>
      </c>
    </row>
    <row r="731" spans="1:17">
      <c r="A731" s="10" t="s">
        <v>303</v>
      </c>
      <c r="B731" s="11" t="s">
        <v>308</v>
      </c>
      <c r="C731" s="11" t="s">
        <v>12</v>
      </c>
      <c r="D731" s="11" t="s">
        <v>9</v>
      </c>
      <c r="E731" s="11" t="s">
        <v>10</v>
      </c>
      <c r="F731" s="11">
        <v>0</v>
      </c>
      <c r="G731" s="11">
        <v>2</v>
      </c>
      <c r="H731" s="12">
        <v>2.2999999999999998</v>
      </c>
      <c r="I731" s="11" t="str">
        <f t="shared" si="58"/>
        <v>low</v>
      </c>
      <c r="J731" s="11" t="s">
        <v>11</v>
      </c>
      <c r="K731" s="13">
        <v>6.99</v>
      </c>
      <c r="L731" s="13">
        <v>760.90126083336997</v>
      </c>
      <c r="M731" s="13">
        <v>2</v>
      </c>
      <c r="N731" s="13">
        <v>4</v>
      </c>
      <c r="O731" s="13">
        <f t="shared" si="61"/>
        <v>760.90126083336997</v>
      </c>
      <c r="P731" s="13">
        <f t="shared" si="59"/>
        <v>108.85568824511731</v>
      </c>
      <c r="Q731" s="14">
        <f t="shared" si="60"/>
        <v>391.88047768242228</v>
      </c>
    </row>
    <row r="732" spans="1:17">
      <c r="A732" s="10" t="s">
        <v>303</v>
      </c>
      <c r="B732" s="11" t="s">
        <v>309</v>
      </c>
      <c r="C732" s="11" t="s">
        <v>8</v>
      </c>
      <c r="D732" s="11" t="s">
        <v>9</v>
      </c>
      <c r="E732" s="11" t="s">
        <v>10</v>
      </c>
      <c r="F732" s="11">
        <v>0</v>
      </c>
      <c r="G732" s="11">
        <v>2</v>
      </c>
      <c r="H732" s="12">
        <v>2.2999999999999998</v>
      </c>
      <c r="I732" s="11" t="str">
        <f t="shared" si="58"/>
        <v>low</v>
      </c>
      <c r="J732" s="11" t="s">
        <v>11</v>
      </c>
      <c r="K732" s="13">
        <v>6.1</v>
      </c>
      <c r="L732" s="13">
        <v>296.65161252944301</v>
      </c>
      <c r="M732" s="13">
        <v>2</v>
      </c>
      <c r="N732" s="13">
        <v>4</v>
      </c>
      <c r="O732" s="13">
        <f t="shared" si="61"/>
        <v>296.65161252944301</v>
      </c>
      <c r="P732" s="13">
        <f t="shared" si="59"/>
        <v>48.631411890072627</v>
      </c>
      <c r="Q732" s="14">
        <f t="shared" si="60"/>
        <v>175.07308280426145</v>
      </c>
    </row>
    <row r="733" spans="1:17">
      <c r="A733" s="10" t="s">
        <v>303</v>
      </c>
      <c r="B733" s="11" t="s">
        <v>309</v>
      </c>
      <c r="C733" s="11" t="s">
        <v>12</v>
      </c>
      <c r="D733" s="11" t="s">
        <v>9</v>
      </c>
      <c r="E733" s="11" t="s">
        <v>10</v>
      </c>
      <c r="F733" s="11">
        <v>0</v>
      </c>
      <c r="G733" s="11">
        <v>2</v>
      </c>
      <c r="H733" s="12">
        <v>2.2999999999999998</v>
      </c>
      <c r="I733" s="11" t="str">
        <f t="shared" si="58"/>
        <v>low</v>
      </c>
      <c r="J733" s="11" t="s">
        <v>11</v>
      </c>
      <c r="K733" s="13">
        <v>6.2</v>
      </c>
      <c r="L733" s="13">
        <v>673.09436707261295</v>
      </c>
      <c r="M733" s="13">
        <v>2</v>
      </c>
      <c r="N733" s="13">
        <v>4</v>
      </c>
      <c r="O733" s="13">
        <f t="shared" si="61"/>
        <v>673.09436707261295</v>
      </c>
      <c r="P733" s="13">
        <f t="shared" si="59"/>
        <v>108.56360759235693</v>
      </c>
      <c r="Q733" s="14">
        <f t="shared" si="60"/>
        <v>390.82898733248499</v>
      </c>
    </row>
    <row r="734" spans="1:17">
      <c r="A734" s="10" t="s">
        <v>303</v>
      </c>
      <c r="B734" s="11" t="s">
        <v>310</v>
      </c>
      <c r="C734" s="11" t="s">
        <v>8</v>
      </c>
      <c r="D734" s="11" t="s">
        <v>9</v>
      </c>
      <c r="E734" s="11" t="s">
        <v>10</v>
      </c>
      <c r="F734" s="11">
        <v>0</v>
      </c>
      <c r="G734" s="11">
        <v>2</v>
      </c>
      <c r="H734" s="12">
        <v>2.2999999999999998</v>
      </c>
      <c r="I734" s="11" t="str">
        <f t="shared" si="58"/>
        <v>low</v>
      </c>
      <c r="J734" s="11" t="s">
        <v>11</v>
      </c>
      <c r="K734" s="13">
        <v>6.45</v>
      </c>
      <c r="L734" s="13">
        <v>356.96258113259398</v>
      </c>
      <c r="M734" s="13">
        <v>2</v>
      </c>
      <c r="N734" s="13">
        <v>4</v>
      </c>
      <c r="O734" s="13">
        <f t="shared" si="61"/>
        <v>356.96258113259398</v>
      </c>
      <c r="P734" s="13">
        <f t="shared" si="59"/>
        <v>55.343035834510694</v>
      </c>
      <c r="Q734" s="14">
        <f t="shared" si="60"/>
        <v>199.2349290042385</v>
      </c>
    </row>
    <row r="735" spans="1:17">
      <c r="A735" s="10" t="s">
        <v>303</v>
      </c>
      <c r="B735" s="11" t="s">
        <v>310</v>
      </c>
      <c r="C735" s="11" t="s">
        <v>12</v>
      </c>
      <c r="D735" s="11" t="s">
        <v>9</v>
      </c>
      <c r="E735" s="11" t="s">
        <v>10</v>
      </c>
      <c r="F735" s="11">
        <v>0</v>
      </c>
      <c r="G735" s="11">
        <v>2</v>
      </c>
      <c r="H735" s="12">
        <v>2.2999999999999998</v>
      </c>
      <c r="I735" s="11" t="str">
        <f t="shared" si="58"/>
        <v>low</v>
      </c>
      <c r="J735" s="11" t="s">
        <v>11</v>
      </c>
      <c r="K735" s="13">
        <v>11.51</v>
      </c>
      <c r="L735" s="13">
        <v>521.24035005033704</v>
      </c>
      <c r="M735" s="13">
        <v>2</v>
      </c>
      <c r="N735" s="13">
        <v>4</v>
      </c>
      <c r="O735" s="13">
        <f t="shared" si="61"/>
        <v>521.24035005033704</v>
      </c>
      <c r="P735" s="13">
        <f t="shared" si="59"/>
        <v>45.285868814103999</v>
      </c>
      <c r="Q735" s="14">
        <f t="shared" si="60"/>
        <v>163.02912773077441</v>
      </c>
    </row>
    <row r="736" spans="1:17">
      <c r="A736" s="10" t="s">
        <v>303</v>
      </c>
      <c r="B736" s="11" t="s">
        <v>311</v>
      </c>
      <c r="C736" s="11" t="s">
        <v>8</v>
      </c>
      <c r="D736" s="11" t="s">
        <v>9</v>
      </c>
      <c r="E736" s="11" t="s">
        <v>10</v>
      </c>
      <c r="F736" s="11">
        <v>0</v>
      </c>
      <c r="G736" s="11">
        <v>2</v>
      </c>
      <c r="H736" s="12">
        <v>2.2999999999999998</v>
      </c>
      <c r="I736" s="11" t="str">
        <f t="shared" si="58"/>
        <v>low</v>
      </c>
      <c r="J736" s="11" t="s">
        <v>11</v>
      </c>
      <c r="K736" s="13">
        <v>9.09</v>
      </c>
      <c r="L736" s="13">
        <v>752.84549859875005</v>
      </c>
      <c r="M736" s="13">
        <v>2</v>
      </c>
      <c r="N736" s="13">
        <v>4</v>
      </c>
      <c r="O736" s="13">
        <f t="shared" si="61"/>
        <v>752.84549859875005</v>
      </c>
      <c r="P736" s="13">
        <f t="shared" si="59"/>
        <v>82.821286974559968</v>
      </c>
      <c r="Q736" s="14">
        <f t="shared" si="60"/>
        <v>298.15663310841586</v>
      </c>
    </row>
    <row r="737" spans="1:17" ht="15" thickBot="1">
      <c r="A737" s="15" t="s">
        <v>303</v>
      </c>
      <c r="B737" s="16" t="s">
        <v>311</v>
      </c>
      <c r="C737" s="16" t="s">
        <v>12</v>
      </c>
      <c r="D737" s="16" t="s">
        <v>9</v>
      </c>
      <c r="E737" s="16" t="s">
        <v>10</v>
      </c>
      <c r="F737" s="16">
        <v>0</v>
      </c>
      <c r="G737" s="16">
        <v>2</v>
      </c>
      <c r="H737" s="17">
        <v>2.2999999999999998</v>
      </c>
      <c r="I737" s="16" t="str">
        <f t="shared" si="58"/>
        <v>low</v>
      </c>
      <c r="J737" s="16" t="s">
        <v>11</v>
      </c>
      <c r="K737" s="18">
        <v>9.07</v>
      </c>
      <c r="L737" s="18">
        <v>740.49159727487802</v>
      </c>
      <c r="M737" s="18">
        <v>2</v>
      </c>
      <c r="N737" s="18">
        <v>4</v>
      </c>
      <c r="O737" s="18">
        <f t="shared" si="61"/>
        <v>740.49159727487802</v>
      </c>
      <c r="P737" s="18">
        <f t="shared" si="59"/>
        <v>81.641851959743988</v>
      </c>
      <c r="Q737" s="19">
        <f t="shared" si="60"/>
        <v>293.91066705507836</v>
      </c>
    </row>
    <row r="738" spans="1:17">
      <c r="A738" s="5" t="s">
        <v>303</v>
      </c>
      <c r="B738" s="6" t="s">
        <v>1096</v>
      </c>
      <c r="C738" s="6" t="s">
        <v>8</v>
      </c>
      <c r="D738" s="6" t="s">
        <v>9</v>
      </c>
      <c r="E738" s="6" t="s">
        <v>10</v>
      </c>
      <c r="F738" s="6">
        <v>0</v>
      </c>
      <c r="G738" s="6">
        <v>3</v>
      </c>
      <c r="H738" s="7">
        <v>2.2999999999999998</v>
      </c>
      <c r="I738" s="6" t="str">
        <f t="shared" si="58"/>
        <v>low</v>
      </c>
      <c r="J738" s="6" t="e">
        <f>IF($B738="no 3th orientation", NA())</f>
        <v>#N/A</v>
      </c>
      <c r="K738" s="8" t="e">
        <f t="shared" ref="K738:Q745" si="62">IF($B738="no 3th orientation", NA())</f>
        <v>#N/A</v>
      </c>
      <c r="L738" s="8" t="e">
        <f t="shared" si="62"/>
        <v>#N/A</v>
      </c>
      <c r="M738" s="8" t="e">
        <f t="shared" si="62"/>
        <v>#N/A</v>
      </c>
      <c r="N738" s="8">
        <v>4</v>
      </c>
      <c r="O738" s="8" t="e">
        <f t="shared" si="62"/>
        <v>#N/A</v>
      </c>
      <c r="P738" s="8" t="e">
        <f t="shared" si="62"/>
        <v>#N/A</v>
      </c>
      <c r="Q738" s="9" t="e">
        <f t="shared" si="62"/>
        <v>#N/A</v>
      </c>
    </row>
    <row r="739" spans="1:17">
      <c r="A739" s="10" t="s">
        <v>303</v>
      </c>
      <c r="B739" s="11" t="s">
        <v>1096</v>
      </c>
      <c r="C739" s="11" t="s">
        <v>12</v>
      </c>
      <c r="D739" s="11" t="s">
        <v>9</v>
      </c>
      <c r="E739" s="11" t="s">
        <v>10</v>
      </c>
      <c r="F739" s="11">
        <v>0</v>
      </c>
      <c r="G739" s="11">
        <v>3</v>
      </c>
      <c r="H739" s="12">
        <v>2.2999999999999998</v>
      </c>
      <c r="I739" s="11" t="str">
        <f t="shared" si="58"/>
        <v>low</v>
      </c>
      <c r="J739" s="11" t="e">
        <f t="shared" ref="J739:J745" si="63">IF($B739="no 3th orientation", NA())</f>
        <v>#N/A</v>
      </c>
      <c r="K739" s="13" t="e">
        <f t="shared" si="62"/>
        <v>#N/A</v>
      </c>
      <c r="L739" s="13" t="e">
        <f t="shared" si="62"/>
        <v>#N/A</v>
      </c>
      <c r="M739" s="13" t="e">
        <f t="shared" si="62"/>
        <v>#N/A</v>
      </c>
      <c r="N739" s="13">
        <v>4</v>
      </c>
      <c r="O739" s="13" t="e">
        <f t="shared" si="62"/>
        <v>#N/A</v>
      </c>
      <c r="P739" s="13" t="e">
        <f t="shared" si="62"/>
        <v>#N/A</v>
      </c>
      <c r="Q739" s="14" t="e">
        <f t="shared" si="62"/>
        <v>#N/A</v>
      </c>
    </row>
    <row r="740" spans="1:17">
      <c r="A740" s="10" t="s">
        <v>303</v>
      </c>
      <c r="B740" s="11" t="s">
        <v>1096</v>
      </c>
      <c r="C740" s="11" t="s">
        <v>8</v>
      </c>
      <c r="D740" s="11" t="s">
        <v>9</v>
      </c>
      <c r="E740" s="11" t="s">
        <v>10</v>
      </c>
      <c r="F740" s="11">
        <v>0</v>
      </c>
      <c r="G740" s="11">
        <v>3</v>
      </c>
      <c r="H740" s="12">
        <v>2.2999999999999998</v>
      </c>
      <c r="I740" s="11" t="str">
        <f t="shared" si="58"/>
        <v>low</v>
      </c>
      <c r="J740" s="11" t="e">
        <f t="shared" si="63"/>
        <v>#N/A</v>
      </c>
      <c r="K740" s="13" t="e">
        <f t="shared" si="62"/>
        <v>#N/A</v>
      </c>
      <c r="L740" s="13" t="e">
        <f t="shared" si="62"/>
        <v>#N/A</v>
      </c>
      <c r="M740" s="13" t="e">
        <f t="shared" si="62"/>
        <v>#N/A</v>
      </c>
      <c r="N740" s="13">
        <v>4</v>
      </c>
      <c r="O740" s="13" t="e">
        <f t="shared" si="62"/>
        <v>#N/A</v>
      </c>
      <c r="P740" s="13" t="e">
        <f t="shared" si="62"/>
        <v>#N/A</v>
      </c>
      <c r="Q740" s="14" t="e">
        <f t="shared" si="62"/>
        <v>#N/A</v>
      </c>
    </row>
    <row r="741" spans="1:17">
      <c r="A741" s="10" t="s">
        <v>303</v>
      </c>
      <c r="B741" s="11" t="s">
        <v>1096</v>
      </c>
      <c r="C741" s="11" t="s">
        <v>12</v>
      </c>
      <c r="D741" s="11" t="s">
        <v>9</v>
      </c>
      <c r="E741" s="11" t="s">
        <v>10</v>
      </c>
      <c r="F741" s="11">
        <v>0</v>
      </c>
      <c r="G741" s="11">
        <v>3</v>
      </c>
      <c r="H741" s="12">
        <v>2.2999999999999998</v>
      </c>
      <c r="I741" s="11" t="str">
        <f t="shared" si="58"/>
        <v>low</v>
      </c>
      <c r="J741" s="11" t="e">
        <f t="shared" si="63"/>
        <v>#N/A</v>
      </c>
      <c r="K741" s="13" t="e">
        <f t="shared" si="62"/>
        <v>#N/A</v>
      </c>
      <c r="L741" s="13" t="e">
        <f t="shared" si="62"/>
        <v>#N/A</v>
      </c>
      <c r="M741" s="13" t="e">
        <f t="shared" si="62"/>
        <v>#N/A</v>
      </c>
      <c r="N741" s="13">
        <v>4</v>
      </c>
      <c r="O741" s="13" t="e">
        <f t="shared" si="62"/>
        <v>#N/A</v>
      </c>
      <c r="P741" s="13" t="e">
        <f t="shared" si="62"/>
        <v>#N/A</v>
      </c>
      <c r="Q741" s="14" t="e">
        <f t="shared" si="62"/>
        <v>#N/A</v>
      </c>
    </row>
    <row r="742" spans="1:17">
      <c r="A742" s="10" t="s">
        <v>303</v>
      </c>
      <c r="B742" s="11" t="s">
        <v>1096</v>
      </c>
      <c r="C742" s="11" t="s">
        <v>8</v>
      </c>
      <c r="D742" s="11" t="s">
        <v>9</v>
      </c>
      <c r="E742" s="11" t="s">
        <v>10</v>
      </c>
      <c r="F742" s="11">
        <v>0</v>
      </c>
      <c r="G742" s="11">
        <v>3</v>
      </c>
      <c r="H742" s="12">
        <v>2.2999999999999998</v>
      </c>
      <c r="I742" s="11" t="str">
        <f t="shared" si="58"/>
        <v>low</v>
      </c>
      <c r="J742" s="11" t="e">
        <f t="shared" si="63"/>
        <v>#N/A</v>
      </c>
      <c r="K742" s="13" t="e">
        <f t="shared" si="62"/>
        <v>#N/A</v>
      </c>
      <c r="L742" s="13" t="e">
        <f t="shared" si="62"/>
        <v>#N/A</v>
      </c>
      <c r="M742" s="13" t="e">
        <f t="shared" si="62"/>
        <v>#N/A</v>
      </c>
      <c r="N742" s="13">
        <v>4</v>
      </c>
      <c r="O742" s="13" t="e">
        <f t="shared" si="62"/>
        <v>#N/A</v>
      </c>
      <c r="P742" s="13" t="e">
        <f t="shared" si="62"/>
        <v>#N/A</v>
      </c>
      <c r="Q742" s="14" t="e">
        <f t="shared" si="62"/>
        <v>#N/A</v>
      </c>
    </row>
    <row r="743" spans="1:17">
      <c r="A743" s="10" t="s">
        <v>303</v>
      </c>
      <c r="B743" s="11" t="s">
        <v>1096</v>
      </c>
      <c r="C743" s="11" t="s">
        <v>12</v>
      </c>
      <c r="D743" s="11" t="s">
        <v>9</v>
      </c>
      <c r="E743" s="11" t="s">
        <v>10</v>
      </c>
      <c r="F743" s="11">
        <v>0</v>
      </c>
      <c r="G743" s="11">
        <v>3</v>
      </c>
      <c r="H743" s="12">
        <v>2.2999999999999998</v>
      </c>
      <c r="I743" s="11" t="str">
        <f t="shared" si="58"/>
        <v>low</v>
      </c>
      <c r="J743" s="11" t="e">
        <f t="shared" si="63"/>
        <v>#N/A</v>
      </c>
      <c r="K743" s="13" t="e">
        <f t="shared" si="62"/>
        <v>#N/A</v>
      </c>
      <c r="L743" s="13" t="e">
        <f t="shared" si="62"/>
        <v>#N/A</v>
      </c>
      <c r="M743" s="13" t="e">
        <f t="shared" si="62"/>
        <v>#N/A</v>
      </c>
      <c r="N743" s="13">
        <v>4</v>
      </c>
      <c r="O743" s="13" t="e">
        <f t="shared" si="62"/>
        <v>#N/A</v>
      </c>
      <c r="P743" s="13" t="e">
        <f t="shared" si="62"/>
        <v>#N/A</v>
      </c>
      <c r="Q743" s="14" t="e">
        <f t="shared" si="62"/>
        <v>#N/A</v>
      </c>
    </row>
    <row r="744" spans="1:17">
      <c r="A744" s="10" t="s">
        <v>303</v>
      </c>
      <c r="B744" s="11" t="s">
        <v>1096</v>
      </c>
      <c r="C744" s="11" t="s">
        <v>8</v>
      </c>
      <c r="D744" s="11" t="s">
        <v>9</v>
      </c>
      <c r="E744" s="11" t="s">
        <v>10</v>
      </c>
      <c r="F744" s="11">
        <v>0</v>
      </c>
      <c r="G744" s="11">
        <v>3</v>
      </c>
      <c r="H744" s="12">
        <v>2.2999999999999998</v>
      </c>
      <c r="I744" s="11" t="str">
        <f t="shared" si="58"/>
        <v>low</v>
      </c>
      <c r="J744" s="11" t="e">
        <f t="shared" si="63"/>
        <v>#N/A</v>
      </c>
      <c r="K744" s="13" t="e">
        <f t="shared" si="62"/>
        <v>#N/A</v>
      </c>
      <c r="L744" s="13" t="e">
        <f t="shared" si="62"/>
        <v>#N/A</v>
      </c>
      <c r="M744" s="13" t="e">
        <f t="shared" si="62"/>
        <v>#N/A</v>
      </c>
      <c r="N744" s="13">
        <v>4</v>
      </c>
      <c r="O744" s="13" t="e">
        <f t="shared" si="62"/>
        <v>#N/A</v>
      </c>
      <c r="P744" s="13" t="e">
        <f t="shared" si="62"/>
        <v>#N/A</v>
      </c>
      <c r="Q744" s="14" t="e">
        <f t="shared" si="62"/>
        <v>#N/A</v>
      </c>
    </row>
    <row r="745" spans="1:17" ht="15" thickBot="1">
      <c r="A745" s="15" t="s">
        <v>303</v>
      </c>
      <c r="B745" s="16" t="s">
        <v>1096</v>
      </c>
      <c r="C745" s="16" t="s">
        <v>12</v>
      </c>
      <c r="D745" s="16" t="s">
        <v>9</v>
      </c>
      <c r="E745" s="16" t="s">
        <v>10</v>
      </c>
      <c r="F745" s="16">
        <v>0</v>
      </c>
      <c r="G745" s="16">
        <v>3</v>
      </c>
      <c r="H745" s="17">
        <v>2.2999999999999998</v>
      </c>
      <c r="I745" s="16" t="str">
        <f t="shared" si="58"/>
        <v>low</v>
      </c>
      <c r="J745" s="16" t="e">
        <f t="shared" si="63"/>
        <v>#N/A</v>
      </c>
      <c r="K745" s="18" t="e">
        <f t="shared" si="62"/>
        <v>#N/A</v>
      </c>
      <c r="L745" s="18" t="e">
        <f t="shared" si="62"/>
        <v>#N/A</v>
      </c>
      <c r="M745" s="18" t="e">
        <f t="shared" si="62"/>
        <v>#N/A</v>
      </c>
      <c r="N745" s="18">
        <v>4</v>
      </c>
      <c r="O745" s="18" t="e">
        <f t="shared" si="62"/>
        <v>#N/A</v>
      </c>
      <c r="P745" s="18" t="e">
        <f t="shared" si="62"/>
        <v>#N/A</v>
      </c>
      <c r="Q745" s="19" t="e">
        <f t="shared" si="62"/>
        <v>#N/A</v>
      </c>
    </row>
    <row r="746" spans="1:17">
      <c r="A746" s="5" t="s">
        <v>303</v>
      </c>
      <c r="B746" s="6" t="s">
        <v>312</v>
      </c>
      <c r="C746" s="6" t="s">
        <v>8</v>
      </c>
      <c r="D746" s="6" t="s">
        <v>9</v>
      </c>
      <c r="E746" s="6" t="s">
        <v>10</v>
      </c>
      <c r="F746" s="6">
        <v>0</v>
      </c>
      <c r="G746" s="6">
        <v>1</v>
      </c>
      <c r="H746" s="7">
        <v>2.7</v>
      </c>
      <c r="I746" s="6" t="str">
        <f t="shared" si="58"/>
        <v>medium</v>
      </c>
      <c r="J746" s="6" t="s">
        <v>11</v>
      </c>
      <c r="K746" s="8">
        <v>33.03</v>
      </c>
      <c r="L746" s="8">
        <v>730.04347922089096</v>
      </c>
      <c r="M746" s="8">
        <v>2</v>
      </c>
      <c r="N746" s="8">
        <v>4</v>
      </c>
      <c r="O746" s="8">
        <f t="shared" si="61"/>
        <v>730.04347922089096</v>
      </c>
      <c r="P746" s="8">
        <f t="shared" si="59"/>
        <v>22.102436549224674</v>
      </c>
      <c r="Q746" s="9">
        <f t="shared" si="60"/>
        <v>79.568771577208821</v>
      </c>
    </row>
    <row r="747" spans="1:17">
      <c r="A747" s="10" t="s">
        <v>303</v>
      </c>
      <c r="B747" s="11" t="s">
        <v>312</v>
      </c>
      <c r="C747" s="11" t="s">
        <v>12</v>
      </c>
      <c r="D747" s="11" t="s">
        <v>9</v>
      </c>
      <c r="E747" s="11" t="s">
        <v>10</v>
      </c>
      <c r="F747" s="11">
        <v>0</v>
      </c>
      <c r="G747" s="11">
        <v>1</v>
      </c>
      <c r="H747" s="12">
        <v>2.7</v>
      </c>
      <c r="I747" s="11" t="str">
        <f t="shared" si="58"/>
        <v>medium</v>
      </c>
      <c r="J747" s="11" t="s">
        <v>11</v>
      </c>
      <c r="K747" s="13">
        <v>2.63</v>
      </c>
      <c r="L747" s="13">
        <v>235.814408774642</v>
      </c>
      <c r="M747" s="13">
        <v>2</v>
      </c>
      <c r="N747" s="13">
        <v>4</v>
      </c>
      <c r="O747" s="13">
        <f t="shared" si="61"/>
        <v>235.814408774642</v>
      </c>
      <c r="P747" s="13">
        <f t="shared" si="59"/>
        <v>89.663273298342972</v>
      </c>
      <c r="Q747" s="14">
        <f t="shared" si="60"/>
        <v>322.78778387403474</v>
      </c>
    </row>
    <row r="748" spans="1:17">
      <c r="A748" s="10" t="s">
        <v>303</v>
      </c>
      <c r="B748" s="11" t="s">
        <v>313</v>
      </c>
      <c r="C748" s="11" t="s">
        <v>8</v>
      </c>
      <c r="D748" s="11" t="s">
        <v>9</v>
      </c>
      <c r="E748" s="11" t="s">
        <v>10</v>
      </c>
      <c r="F748" s="11">
        <v>0</v>
      </c>
      <c r="G748" s="11">
        <v>1</v>
      </c>
      <c r="H748" s="12">
        <v>2.7</v>
      </c>
      <c r="I748" s="11" t="str">
        <f t="shared" si="58"/>
        <v>medium</v>
      </c>
      <c r="J748" s="11" t="s">
        <v>11</v>
      </c>
      <c r="K748" s="13">
        <v>4.2300000000000004</v>
      </c>
      <c r="L748" s="13">
        <v>60.995914125796197</v>
      </c>
      <c r="M748" s="13">
        <v>2</v>
      </c>
      <c r="N748" s="13">
        <v>4</v>
      </c>
      <c r="O748" s="13">
        <f t="shared" si="61"/>
        <v>60.995914125796197</v>
      </c>
      <c r="P748" s="13">
        <f t="shared" si="59"/>
        <v>14.419837854798153</v>
      </c>
      <c r="Q748" s="14">
        <f t="shared" si="60"/>
        <v>51.911416277273354</v>
      </c>
    </row>
    <row r="749" spans="1:17">
      <c r="A749" s="10" t="s">
        <v>303</v>
      </c>
      <c r="B749" s="11" t="s">
        <v>313</v>
      </c>
      <c r="C749" s="11" t="s">
        <v>12</v>
      </c>
      <c r="D749" s="11" t="s">
        <v>9</v>
      </c>
      <c r="E749" s="11" t="s">
        <v>10</v>
      </c>
      <c r="F749" s="11">
        <v>0</v>
      </c>
      <c r="G749" s="11">
        <v>1</v>
      </c>
      <c r="H749" s="12">
        <v>2.7</v>
      </c>
      <c r="I749" s="11" t="str">
        <f t="shared" si="58"/>
        <v>medium</v>
      </c>
      <c r="J749" s="11" t="s">
        <v>11</v>
      </c>
      <c r="K749" s="13">
        <v>141.44</v>
      </c>
      <c r="L749" s="13">
        <v>438.840243554258</v>
      </c>
      <c r="M749" s="13">
        <v>2</v>
      </c>
      <c r="N749" s="13">
        <v>4</v>
      </c>
      <c r="O749" s="13">
        <f t="shared" si="61"/>
        <v>438.840243554258</v>
      </c>
      <c r="P749" s="13">
        <f t="shared" si="59"/>
        <v>3.1026600930023895</v>
      </c>
      <c r="Q749" s="14">
        <f t="shared" si="60"/>
        <v>11.169576334808601</v>
      </c>
    </row>
    <row r="750" spans="1:17">
      <c r="A750" s="10" t="s">
        <v>303</v>
      </c>
      <c r="B750" s="11" t="s">
        <v>314</v>
      </c>
      <c r="C750" s="11" t="s">
        <v>8</v>
      </c>
      <c r="D750" s="11" t="s">
        <v>9</v>
      </c>
      <c r="E750" s="11" t="s">
        <v>10</v>
      </c>
      <c r="F750" s="11">
        <v>0</v>
      </c>
      <c r="G750" s="11">
        <v>1</v>
      </c>
      <c r="H750" s="12">
        <v>2.7</v>
      </c>
      <c r="I750" s="11" t="str">
        <f t="shared" si="58"/>
        <v>medium</v>
      </c>
      <c r="J750" s="11" t="s">
        <v>11</v>
      </c>
      <c r="K750" s="13">
        <v>4.07</v>
      </c>
      <c r="L750" s="13">
        <v>103.463091035996</v>
      </c>
      <c r="M750" s="13">
        <v>2</v>
      </c>
      <c r="N750" s="13">
        <v>4</v>
      </c>
      <c r="O750" s="13">
        <f t="shared" si="61"/>
        <v>103.463091035996</v>
      </c>
      <c r="P750" s="13">
        <f t="shared" si="59"/>
        <v>25.420906888451103</v>
      </c>
      <c r="Q750" s="14">
        <f t="shared" si="60"/>
        <v>91.515264798423971</v>
      </c>
    </row>
    <row r="751" spans="1:17">
      <c r="A751" s="10" t="s">
        <v>303</v>
      </c>
      <c r="B751" s="11" t="s">
        <v>314</v>
      </c>
      <c r="C751" s="11" t="s">
        <v>12</v>
      </c>
      <c r="D751" s="11" t="s">
        <v>9</v>
      </c>
      <c r="E751" s="11" t="s">
        <v>10</v>
      </c>
      <c r="F751" s="11">
        <v>0</v>
      </c>
      <c r="G751" s="11">
        <v>1</v>
      </c>
      <c r="H751" s="12">
        <v>2.7</v>
      </c>
      <c r="I751" s="11" t="str">
        <f t="shared" si="58"/>
        <v>medium</v>
      </c>
      <c r="J751" s="11" t="s">
        <v>11</v>
      </c>
      <c r="K751" s="13">
        <v>4.58</v>
      </c>
      <c r="L751" s="13">
        <v>438.47317675566899</v>
      </c>
      <c r="M751" s="13">
        <v>2</v>
      </c>
      <c r="N751" s="13">
        <v>4</v>
      </c>
      <c r="O751" s="13">
        <f t="shared" si="61"/>
        <v>438.47317675566899</v>
      </c>
      <c r="P751" s="13">
        <f t="shared" si="59"/>
        <v>95.736501475036889</v>
      </c>
      <c r="Q751" s="14">
        <f t="shared" si="60"/>
        <v>344.65140531013282</v>
      </c>
    </row>
    <row r="752" spans="1:17">
      <c r="A752" s="10" t="s">
        <v>303</v>
      </c>
      <c r="B752" s="11" t="s">
        <v>315</v>
      </c>
      <c r="C752" s="11" t="s">
        <v>8</v>
      </c>
      <c r="D752" s="11" t="s">
        <v>9</v>
      </c>
      <c r="E752" s="11" t="s">
        <v>10</v>
      </c>
      <c r="F752" s="11">
        <v>0</v>
      </c>
      <c r="G752" s="11">
        <v>1</v>
      </c>
      <c r="H752" s="12">
        <v>2.7</v>
      </c>
      <c r="I752" s="11" t="str">
        <f t="shared" si="58"/>
        <v>medium</v>
      </c>
      <c r="J752" s="11" t="s">
        <v>11</v>
      </c>
      <c r="K752" s="13">
        <v>4.6500000000000004</v>
      </c>
      <c r="L752" s="13">
        <v>11.651165569827199</v>
      </c>
      <c r="M752" s="13">
        <v>2</v>
      </c>
      <c r="N752" s="13">
        <v>4</v>
      </c>
      <c r="O752" s="13">
        <f t="shared" si="61"/>
        <v>11.651165569827199</v>
      </c>
      <c r="P752" s="13">
        <f t="shared" si="59"/>
        <v>2.5056270042639137</v>
      </c>
      <c r="Q752" s="14">
        <f t="shared" si="60"/>
        <v>9.0202572153500888</v>
      </c>
    </row>
    <row r="753" spans="1:17" ht="15" thickBot="1">
      <c r="A753" s="15" t="s">
        <v>303</v>
      </c>
      <c r="B753" s="16" t="s">
        <v>315</v>
      </c>
      <c r="C753" s="16" t="s">
        <v>12</v>
      </c>
      <c r="D753" s="16" t="s">
        <v>9</v>
      </c>
      <c r="E753" s="16" t="s">
        <v>10</v>
      </c>
      <c r="F753" s="16">
        <v>0</v>
      </c>
      <c r="G753" s="16">
        <v>1</v>
      </c>
      <c r="H753" s="17">
        <v>2.7</v>
      </c>
      <c r="I753" s="16" t="str">
        <f t="shared" si="58"/>
        <v>medium</v>
      </c>
      <c r="J753" s="16" t="s">
        <v>11</v>
      </c>
      <c r="K753" s="18">
        <v>4.53</v>
      </c>
      <c r="L753" s="18">
        <v>225.64572591121899</v>
      </c>
      <c r="M753" s="18">
        <v>2</v>
      </c>
      <c r="N753" s="18">
        <v>4</v>
      </c>
      <c r="O753" s="18">
        <f t="shared" si="61"/>
        <v>225.64572591121899</v>
      </c>
      <c r="P753" s="18">
        <f t="shared" si="59"/>
        <v>49.811418523447898</v>
      </c>
      <c r="Q753" s="19">
        <f t="shared" si="60"/>
        <v>179.32110668441243</v>
      </c>
    </row>
    <row r="754" spans="1:17">
      <c r="A754" s="5" t="s">
        <v>303</v>
      </c>
      <c r="B754" s="6" t="s">
        <v>316</v>
      </c>
      <c r="C754" s="6" t="s">
        <v>8</v>
      </c>
      <c r="D754" s="6" t="s">
        <v>9</v>
      </c>
      <c r="E754" s="6" t="s">
        <v>10</v>
      </c>
      <c r="F754" s="6">
        <v>0</v>
      </c>
      <c r="G754" s="6">
        <v>2</v>
      </c>
      <c r="H754" s="7">
        <v>2.7</v>
      </c>
      <c r="I754" s="6" t="str">
        <f t="shared" si="58"/>
        <v>medium</v>
      </c>
      <c r="J754" s="6" t="s">
        <v>11</v>
      </c>
      <c r="K754" s="8">
        <v>5.08</v>
      </c>
      <c r="L754" s="8">
        <v>415.16166190284702</v>
      </c>
      <c r="M754" s="8">
        <v>2</v>
      </c>
      <c r="N754" s="8">
        <v>4</v>
      </c>
      <c r="O754" s="8">
        <f t="shared" si="61"/>
        <v>415.16166190284702</v>
      </c>
      <c r="P754" s="8">
        <f t="shared" si="59"/>
        <v>81.724736595048626</v>
      </c>
      <c r="Q754" s="9">
        <f t="shared" si="60"/>
        <v>294.20905174217506</v>
      </c>
    </row>
    <row r="755" spans="1:17">
      <c r="A755" s="10" t="s">
        <v>303</v>
      </c>
      <c r="B755" s="11" t="s">
        <v>316</v>
      </c>
      <c r="C755" s="11" t="s">
        <v>12</v>
      </c>
      <c r="D755" s="11" t="s">
        <v>9</v>
      </c>
      <c r="E755" s="11" t="s">
        <v>10</v>
      </c>
      <c r="F755" s="11">
        <v>0</v>
      </c>
      <c r="G755" s="11">
        <v>2</v>
      </c>
      <c r="H755" s="12">
        <v>2.7</v>
      </c>
      <c r="I755" s="11" t="str">
        <f t="shared" si="58"/>
        <v>medium</v>
      </c>
      <c r="J755" s="11" t="s">
        <v>11</v>
      </c>
      <c r="K755" s="13">
        <v>4.37</v>
      </c>
      <c r="L755" s="13">
        <v>642.06482054486605</v>
      </c>
      <c r="M755" s="13">
        <v>2</v>
      </c>
      <c r="N755" s="13">
        <v>4</v>
      </c>
      <c r="O755" s="13">
        <f t="shared" si="61"/>
        <v>642.06482054486605</v>
      </c>
      <c r="P755" s="13">
        <f t="shared" si="59"/>
        <v>146.92558822536981</v>
      </c>
      <c r="Q755" s="14">
        <f t="shared" si="60"/>
        <v>528.93211761133125</v>
      </c>
    </row>
    <row r="756" spans="1:17">
      <c r="A756" s="10" t="s">
        <v>303</v>
      </c>
      <c r="B756" s="11" t="s">
        <v>317</v>
      </c>
      <c r="C756" s="11" t="s">
        <v>8</v>
      </c>
      <c r="D756" s="11" t="s">
        <v>9</v>
      </c>
      <c r="E756" s="11" t="s">
        <v>10</v>
      </c>
      <c r="F756" s="11">
        <v>0</v>
      </c>
      <c r="G756" s="11">
        <v>2</v>
      </c>
      <c r="H756" s="12">
        <v>2.7</v>
      </c>
      <c r="I756" s="11" t="str">
        <f t="shared" si="58"/>
        <v>medium</v>
      </c>
      <c r="J756" s="11" t="s">
        <v>11</v>
      </c>
      <c r="K756" s="13">
        <v>12.72</v>
      </c>
      <c r="L756" s="13">
        <v>702.91371192105203</v>
      </c>
      <c r="M756" s="13">
        <v>2</v>
      </c>
      <c r="N756" s="13">
        <v>4</v>
      </c>
      <c r="O756" s="13">
        <f t="shared" si="61"/>
        <v>702.91371192105203</v>
      </c>
      <c r="P756" s="13">
        <f t="shared" si="59"/>
        <v>55.260511943478932</v>
      </c>
      <c r="Q756" s="14">
        <f t="shared" si="60"/>
        <v>198.93784299652415</v>
      </c>
    </row>
    <row r="757" spans="1:17">
      <c r="A757" s="10" t="s">
        <v>303</v>
      </c>
      <c r="B757" s="11" t="s">
        <v>317</v>
      </c>
      <c r="C757" s="11" t="s">
        <v>12</v>
      </c>
      <c r="D757" s="11" t="s">
        <v>9</v>
      </c>
      <c r="E757" s="11" t="s">
        <v>10</v>
      </c>
      <c r="F757" s="11">
        <v>0</v>
      </c>
      <c r="G757" s="11">
        <v>2</v>
      </c>
      <c r="H757" s="12">
        <v>2.7</v>
      </c>
      <c r="I757" s="11" t="str">
        <f t="shared" si="58"/>
        <v>medium</v>
      </c>
      <c r="J757" s="11" t="s">
        <v>11</v>
      </c>
      <c r="K757" s="13">
        <v>8.8699999999999992</v>
      </c>
      <c r="L757" s="13">
        <v>769.40656248396999</v>
      </c>
      <c r="M757" s="13">
        <v>2</v>
      </c>
      <c r="N757" s="13">
        <v>4</v>
      </c>
      <c r="O757" s="13">
        <f t="shared" si="61"/>
        <v>769.40656248396999</v>
      </c>
      <c r="P757" s="13">
        <f t="shared" si="59"/>
        <v>86.742566232691104</v>
      </c>
      <c r="Q757" s="14">
        <f t="shared" si="60"/>
        <v>312.27323843768801</v>
      </c>
    </row>
    <row r="758" spans="1:17">
      <c r="A758" s="10" t="s">
        <v>303</v>
      </c>
      <c r="B758" s="11" t="s">
        <v>318</v>
      </c>
      <c r="C758" s="11" t="s">
        <v>8</v>
      </c>
      <c r="D758" s="11" t="s">
        <v>9</v>
      </c>
      <c r="E758" s="11" t="s">
        <v>10</v>
      </c>
      <c r="F758" s="11">
        <v>0</v>
      </c>
      <c r="G758" s="11">
        <v>2</v>
      </c>
      <c r="H758" s="12">
        <v>2.7</v>
      </c>
      <c r="I758" s="11" t="str">
        <f t="shared" si="58"/>
        <v>medium</v>
      </c>
      <c r="J758" s="11" t="s">
        <v>11</v>
      </c>
      <c r="K758" s="13">
        <v>5.75</v>
      </c>
      <c r="L758" s="13">
        <v>293.153787355649</v>
      </c>
      <c r="M758" s="13">
        <v>2</v>
      </c>
      <c r="N758" s="13">
        <v>4</v>
      </c>
      <c r="O758" s="13">
        <f t="shared" si="61"/>
        <v>293.153787355649</v>
      </c>
      <c r="P758" s="13">
        <f t="shared" si="59"/>
        <v>50.983267366199826</v>
      </c>
      <c r="Q758" s="14">
        <f t="shared" si="60"/>
        <v>183.53976251831938</v>
      </c>
    </row>
    <row r="759" spans="1:17">
      <c r="A759" s="10" t="s">
        <v>303</v>
      </c>
      <c r="B759" s="11" t="s">
        <v>318</v>
      </c>
      <c r="C759" s="11" t="s">
        <v>12</v>
      </c>
      <c r="D759" s="11" t="s">
        <v>9</v>
      </c>
      <c r="E759" s="11" t="s">
        <v>10</v>
      </c>
      <c r="F759" s="11">
        <v>0</v>
      </c>
      <c r="G759" s="11">
        <v>2</v>
      </c>
      <c r="H759" s="12">
        <v>2.7</v>
      </c>
      <c r="I759" s="11" t="str">
        <f t="shared" si="58"/>
        <v>medium</v>
      </c>
      <c r="J759" s="11" t="s">
        <v>11</v>
      </c>
      <c r="K759" s="13">
        <v>5.65</v>
      </c>
      <c r="L759" s="13">
        <v>585.79834170568199</v>
      </c>
      <c r="M759" s="13">
        <v>2</v>
      </c>
      <c r="N759" s="13">
        <v>4</v>
      </c>
      <c r="O759" s="13">
        <f t="shared" si="61"/>
        <v>585.79834170568199</v>
      </c>
      <c r="P759" s="13">
        <f t="shared" si="59"/>
        <v>103.68112242578442</v>
      </c>
      <c r="Q759" s="14">
        <f t="shared" si="60"/>
        <v>373.2520407328239</v>
      </c>
    </row>
    <row r="760" spans="1:17">
      <c r="A760" s="10" t="s">
        <v>303</v>
      </c>
      <c r="B760" s="11" t="s">
        <v>319</v>
      </c>
      <c r="C760" s="11" t="s">
        <v>8</v>
      </c>
      <c r="D760" s="11" t="s">
        <v>9</v>
      </c>
      <c r="E760" s="11" t="s">
        <v>10</v>
      </c>
      <c r="F760" s="11">
        <v>0</v>
      </c>
      <c r="G760" s="11">
        <v>2</v>
      </c>
      <c r="H760" s="12">
        <v>2.7</v>
      </c>
      <c r="I760" s="11" t="str">
        <f t="shared" si="58"/>
        <v>medium</v>
      </c>
      <c r="J760" s="11" t="s">
        <v>11</v>
      </c>
      <c r="K760" s="13">
        <v>6</v>
      </c>
      <c r="L760" s="13">
        <v>218.125755591168</v>
      </c>
      <c r="M760" s="13">
        <v>2</v>
      </c>
      <c r="N760" s="13">
        <v>4</v>
      </c>
      <c r="O760" s="13">
        <f t="shared" si="61"/>
        <v>218.125755591168</v>
      </c>
      <c r="P760" s="13">
        <f t="shared" si="59"/>
        <v>36.354292598527998</v>
      </c>
      <c r="Q760" s="14">
        <f t="shared" si="60"/>
        <v>130.8754533547008</v>
      </c>
    </row>
    <row r="761" spans="1:17" ht="15" thickBot="1">
      <c r="A761" s="15" t="s">
        <v>303</v>
      </c>
      <c r="B761" s="16" t="s">
        <v>319</v>
      </c>
      <c r="C761" s="16" t="s">
        <v>12</v>
      </c>
      <c r="D761" s="16" t="s">
        <v>9</v>
      </c>
      <c r="E761" s="16" t="s">
        <v>10</v>
      </c>
      <c r="F761" s="16">
        <v>0</v>
      </c>
      <c r="G761" s="16">
        <v>2</v>
      </c>
      <c r="H761" s="17">
        <v>2.7</v>
      </c>
      <c r="I761" s="16" t="str">
        <f t="shared" si="58"/>
        <v>medium</v>
      </c>
      <c r="J761" s="16" t="s">
        <v>11</v>
      </c>
      <c r="K761" s="18">
        <v>5.88</v>
      </c>
      <c r="L761" s="18">
        <v>693.33820273905701</v>
      </c>
      <c r="M761" s="18">
        <v>2</v>
      </c>
      <c r="N761" s="18">
        <v>4</v>
      </c>
      <c r="O761" s="18">
        <f t="shared" si="61"/>
        <v>693.33820273905701</v>
      </c>
      <c r="P761" s="18">
        <f t="shared" si="59"/>
        <v>117.91466032977161</v>
      </c>
      <c r="Q761" s="19">
        <f t="shared" si="60"/>
        <v>424.49277718717775</v>
      </c>
    </row>
    <row r="762" spans="1:17">
      <c r="A762" s="5" t="s">
        <v>303</v>
      </c>
      <c r="B762" s="6" t="s">
        <v>1096</v>
      </c>
      <c r="C762" s="6" t="s">
        <v>8</v>
      </c>
      <c r="D762" s="6" t="s">
        <v>9</v>
      </c>
      <c r="E762" s="6" t="s">
        <v>10</v>
      </c>
      <c r="F762" s="6">
        <v>0</v>
      </c>
      <c r="G762" s="6">
        <v>3</v>
      </c>
      <c r="H762" s="7">
        <v>2.7</v>
      </c>
      <c r="I762" s="6" t="str">
        <f t="shared" si="58"/>
        <v>medium</v>
      </c>
      <c r="J762" s="6" t="e">
        <f>IF($B762="no 3th orientation", NA())</f>
        <v>#N/A</v>
      </c>
      <c r="K762" s="8" t="e">
        <f t="shared" ref="K762:Q769" si="64">IF($B762="no 3th orientation", NA())</f>
        <v>#N/A</v>
      </c>
      <c r="L762" s="8" t="e">
        <f t="shared" si="64"/>
        <v>#N/A</v>
      </c>
      <c r="M762" s="8" t="e">
        <f t="shared" si="64"/>
        <v>#N/A</v>
      </c>
      <c r="N762" s="8">
        <v>4</v>
      </c>
      <c r="O762" s="8" t="e">
        <f t="shared" si="64"/>
        <v>#N/A</v>
      </c>
      <c r="P762" s="8" t="e">
        <f t="shared" si="64"/>
        <v>#N/A</v>
      </c>
      <c r="Q762" s="9" t="e">
        <f t="shared" si="64"/>
        <v>#N/A</v>
      </c>
    </row>
    <row r="763" spans="1:17">
      <c r="A763" s="10" t="s">
        <v>303</v>
      </c>
      <c r="B763" s="11" t="s">
        <v>1096</v>
      </c>
      <c r="C763" s="11" t="s">
        <v>12</v>
      </c>
      <c r="D763" s="11" t="s">
        <v>9</v>
      </c>
      <c r="E763" s="11" t="s">
        <v>10</v>
      </c>
      <c r="F763" s="11">
        <v>0</v>
      </c>
      <c r="G763" s="11">
        <v>3</v>
      </c>
      <c r="H763" s="12">
        <v>2.7</v>
      </c>
      <c r="I763" s="11" t="str">
        <f t="shared" si="58"/>
        <v>medium</v>
      </c>
      <c r="J763" s="11" t="e">
        <f t="shared" ref="J763:J769" si="65">IF($B763="no 3th orientation", NA())</f>
        <v>#N/A</v>
      </c>
      <c r="K763" s="13" t="e">
        <f t="shared" si="64"/>
        <v>#N/A</v>
      </c>
      <c r="L763" s="13" t="e">
        <f t="shared" si="64"/>
        <v>#N/A</v>
      </c>
      <c r="M763" s="13" t="e">
        <f t="shared" si="64"/>
        <v>#N/A</v>
      </c>
      <c r="N763" s="13">
        <v>4</v>
      </c>
      <c r="O763" s="13" t="e">
        <f t="shared" si="64"/>
        <v>#N/A</v>
      </c>
      <c r="P763" s="13" t="e">
        <f t="shared" si="64"/>
        <v>#N/A</v>
      </c>
      <c r="Q763" s="14" t="e">
        <f t="shared" si="64"/>
        <v>#N/A</v>
      </c>
    </row>
    <row r="764" spans="1:17">
      <c r="A764" s="10" t="s">
        <v>303</v>
      </c>
      <c r="B764" s="11" t="s">
        <v>1096</v>
      </c>
      <c r="C764" s="11" t="s">
        <v>8</v>
      </c>
      <c r="D764" s="11" t="s">
        <v>9</v>
      </c>
      <c r="E764" s="11" t="s">
        <v>10</v>
      </c>
      <c r="F764" s="11">
        <v>0</v>
      </c>
      <c r="G764" s="11">
        <v>3</v>
      </c>
      <c r="H764" s="12">
        <v>2.7</v>
      </c>
      <c r="I764" s="11" t="str">
        <f t="shared" si="58"/>
        <v>medium</v>
      </c>
      <c r="J764" s="11" t="e">
        <f t="shared" si="65"/>
        <v>#N/A</v>
      </c>
      <c r="K764" s="13" t="e">
        <f t="shared" si="64"/>
        <v>#N/A</v>
      </c>
      <c r="L764" s="13" t="e">
        <f t="shared" si="64"/>
        <v>#N/A</v>
      </c>
      <c r="M764" s="13" t="e">
        <f t="shared" si="64"/>
        <v>#N/A</v>
      </c>
      <c r="N764" s="13">
        <v>4</v>
      </c>
      <c r="O764" s="13" t="e">
        <f t="shared" si="64"/>
        <v>#N/A</v>
      </c>
      <c r="P764" s="13" t="e">
        <f t="shared" si="64"/>
        <v>#N/A</v>
      </c>
      <c r="Q764" s="14" t="e">
        <f t="shared" si="64"/>
        <v>#N/A</v>
      </c>
    </row>
    <row r="765" spans="1:17">
      <c r="A765" s="10" t="s">
        <v>303</v>
      </c>
      <c r="B765" s="11" t="s">
        <v>1096</v>
      </c>
      <c r="C765" s="11" t="s">
        <v>12</v>
      </c>
      <c r="D765" s="11" t="s">
        <v>9</v>
      </c>
      <c r="E765" s="11" t="s">
        <v>10</v>
      </c>
      <c r="F765" s="11">
        <v>0</v>
      </c>
      <c r="G765" s="11">
        <v>3</v>
      </c>
      <c r="H765" s="12">
        <v>2.7</v>
      </c>
      <c r="I765" s="11" t="str">
        <f t="shared" si="58"/>
        <v>medium</v>
      </c>
      <c r="J765" s="11" t="e">
        <f t="shared" si="65"/>
        <v>#N/A</v>
      </c>
      <c r="K765" s="13" t="e">
        <f t="shared" si="64"/>
        <v>#N/A</v>
      </c>
      <c r="L765" s="13" t="e">
        <f t="shared" si="64"/>
        <v>#N/A</v>
      </c>
      <c r="M765" s="13" t="e">
        <f t="shared" si="64"/>
        <v>#N/A</v>
      </c>
      <c r="N765" s="13">
        <v>4</v>
      </c>
      <c r="O765" s="13" t="e">
        <f t="shared" si="64"/>
        <v>#N/A</v>
      </c>
      <c r="P765" s="13" t="e">
        <f t="shared" si="64"/>
        <v>#N/A</v>
      </c>
      <c r="Q765" s="14" t="e">
        <f t="shared" si="64"/>
        <v>#N/A</v>
      </c>
    </row>
    <row r="766" spans="1:17">
      <c r="A766" s="10" t="s">
        <v>303</v>
      </c>
      <c r="B766" s="11" t="s">
        <v>1096</v>
      </c>
      <c r="C766" s="11" t="s">
        <v>8</v>
      </c>
      <c r="D766" s="11" t="s">
        <v>9</v>
      </c>
      <c r="E766" s="11" t="s">
        <v>10</v>
      </c>
      <c r="F766" s="11">
        <v>0</v>
      </c>
      <c r="G766" s="11">
        <v>3</v>
      </c>
      <c r="H766" s="12">
        <v>2.7</v>
      </c>
      <c r="I766" s="11" t="str">
        <f t="shared" si="58"/>
        <v>medium</v>
      </c>
      <c r="J766" s="11" t="e">
        <f t="shared" si="65"/>
        <v>#N/A</v>
      </c>
      <c r="K766" s="13" t="e">
        <f t="shared" si="64"/>
        <v>#N/A</v>
      </c>
      <c r="L766" s="13" t="e">
        <f t="shared" si="64"/>
        <v>#N/A</v>
      </c>
      <c r="M766" s="13" t="e">
        <f t="shared" si="64"/>
        <v>#N/A</v>
      </c>
      <c r="N766" s="13">
        <v>4</v>
      </c>
      <c r="O766" s="13" t="e">
        <f t="shared" si="64"/>
        <v>#N/A</v>
      </c>
      <c r="P766" s="13" t="e">
        <f t="shared" si="64"/>
        <v>#N/A</v>
      </c>
      <c r="Q766" s="14" t="e">
        <f t="shared" si="64"/>
        <v>#N/A</v>
      </c>
    </row>
    <row r="767" spans="1:17">
      <c r="A767" s="10" t="s">
        <v>303</v>
      </c>
      <c r="B767" s="11" t="s">
        <v>1096</v>
      </c>
      <c r="C767" s="11" t="s">
        <v>12</v>
      </c>
      <c r="D767" s="11" t="s">
        <v>9</v>
      </c>
      <c r="E767" s="11" t="s">
        <v>10</v>
      </c>
      <c r="F767" s="11">
        <v>0</v>
      </c>
      <c r="G767" s="11">
        <v>3</v>
      </c>
      <c r="H767" s="12">
        <v>2.7</v>
      </c>
      <c r="I767" s="11" t="str">
        <f t="shared" si="58"/>
        <v>medium</v>
      </c>
      <c r="J767" s="11" t="e">
        <f t="shared" si="65"/>
        <v>#N/A</v>
      </c>
      <c r="K767" s="13" t="e">
        <f t="shared" si="64"/>
        <v>#N/A</v>
      </c>
      <c r="L767" s="13" t="e">
        <f t="shared" si="64"/>
        <v>#N/A</v>
      </c>
      <c r="M767" s="13" t="e">
        <f t="shared" si="64"/>
        <v>#N/A</v>
      </c>
      <c r="N767" s="13">
        <v>4</v>
      </c>
      <c r="O767" s="13" t="e">
        <f t="shared" si="64"/>
        <v>#N/A</v>
      </c>
      <c r="P767" s="13" t="e">
        <f t="shared" si="64"/>
        <v>#N/A</v>
      </c>
      <c r="Q767" s="14" t="e">
        <f t="shared" si="64"/>
        <v>#N/A</v>
      </c>
    </row>
    <row r="768" spans="1:17">
      <c r="A768" s="10" t="s">
        <v>303</v>
      </c>
      <c r="B768" s="11" t="s">
        <v>1096</v>
      </c>
      <c r="C768" s="11" t="s">
        <v>8</v>
      </c>
      <c r="D768" s="11" t="s">
        <v>9</v>
      </c>
      <c r="E768" s="11" t="s">
        <v>10</v>
      </c>
      <c r="F768" s="11">
        <v>0</v>
      </c>
      <c r="G768" s="11">
        <v>3</v>
      </c>
      <c r="H768" s="12">
        <v>2.7</v>
      </c>
      <c r="I768" s="11" t="str">
        <f t="shared" si="58"/>
        <v>medium</v>
      </c>
      <c r="J768" s="11" t="e">
        <f t="shared" si="65"/>
        <v>#N/A</v>
      </c>
      <c r="K768" s="13" t="e">
        <f t="shared" si="64"/>
        <v>#N/A</v>
      </c>
      <c r="L768" s="13" t="e">
        <f t="shared" si="64"/>
        <v>#N/A</v>
      </c>
      <c r="M768" s="13" t="e">
        <f t="shared" si="64"/>
        <v>#N/A</v>
      </c>
      <c r="N768" s="13">
        <v>4</v>
      </c>
      <c r="O768" s="13" t="e">
        <f t="shared" si="64"/>
        <v>#N/A</v>
      </c>
      <c r="P768" s="13" t="e">
        <f t="shared" si="64"/>
        <v>#N/A</v>
      </c>
      <c r="Q768" s="14" t="e">
        <f t="shared" si="64"/>
        <v>#N/A</v>
      </c>
    </row>
    <row r="769" spans="1:17" ht="15" thickBot="1">
      <c r="A769" s="15" t="s">
        <v>303</v>
      </c>
      <c r="B769" s="16" t="s">
        <v>1096</v>
      </c>
      <c r="C769" s="16" t="s">
        <v>12</v>
      </c>
      <c r="D769" s="16" t="s">
        <v>9</v>
      </c>
      <c r="E769" s="16" t="s">
        <v>10</v>
      </c>
      <c r="F769" s="16">
        <v>0</v>
      </c>
      <c r="G769" s="16">
        <v>3</v>
      </c>
      <c r="H769" s="17">
        <v>2.7</v>
      </c>
      <c r="I769" s="16" t="str">
        <f t="shared" si="58"/>
        <v>medium</v>
      </c>
      <c r="J769" s="16" t="e">
        <f t="shared" si="65"/>
        <v>#N/A</v>
      </c>
      <c r="K769" s="18" t="e">
        <f t="shared" si="64"/>
        <v>#N/A</v>
      </c>
      <c r="L769" s="18" t="e">
        <f t="shared" si="64"/>
        <v>#N/A</v>
      </c>
      <c r="M769" s="18" t="e">
        <f t="shared" si="64"/>
        <v>#N/A</v>
      </c>
      <c r="N769" s="18">
        <v>4</v>
      </c>
      <c r="O769" s="18" t="e">
        <f t="shared" si="64"/>
        <v>#N/A</v>
      </c>
      <c r="P769" s="18" t="e">
        <f t="shared" si="64"/>
        <v>#N/A</v>
      </c>
      <c r="Q769" s="19" t="e">
        <f t="shared" si="64"/>
        <v>#N/A</v>
      </c>
    </row>
    <row r="770" spans="1:17">
      <c r="A770" s="5" t="s">
        <v>303</v>
      </c>
      <c r="B770" s="6" t="s">
        <v>320</v>
      </c>
      <c r="C770" s="6" t="s">
        <v>8</v>
      </c>
      <c r="D770" s="6" t="s">
        <v>9</v>
      </c>
      <c r="E770" s="6" t="s">
        <v>10</v>
      </c>
      <c r="F770" s="6">
        <v>0</v>
      </c>
      <c r="G770" s="6">
        <v>1</v>
      </c>
      <c r="H770" s="7">
        <v>3.2</v>
      </c>
      <c r="I770" s="6" t="str">
        <f t="shared" si="58"/>
        <v>high</v>
      </c>
      <c r="J770" s="6" t="s">
        <v>11</v>
      </c>
      <c r="K770" s="8">
        <v>4.2</v>
      </c>
      <c r="L770" s="8">
        <v>209.99030059357</v>
      </c>
      <c r="M770" s="8">
        <v>2</v>
      </c>
      <c r="N770" s="8">
        <v>4</v>
      </c>
      <c r="O770" s="8">
        <f t="shared" si="61"/>
        <v>209.99030059357</v>
      </c>
      <c r="P770" s="8">
        <f t="shared" si="59"/>
        <v>49.997690617516668</v>
      </c>
      <c r="Q770" s="9">
        <f t="shared" si="60"/>
        <v>179.99168622306001</v>
      </c>
    </row>
    <row r="771" spans="1:17">
      <c r="A771" s="10" t="s">
        <v>303</v>
      </c>
      <c r="B771" s="11" t="s">
        <v>320</v>
      </c>
      <c r="C771" s="11" t="s">
        <v>12</v>
      </c>
      <c r="D771" s="11" t="s">
        <v>9</v>
      </c>
      <c r="E771" s="11" t="s">
        <v>10</v>
      </c>
      <c r="F771" s="11">
        <v>0</v>
      </c>
      <c r="G771" s="11">
        <v>1</v>
      </c>
      <c r="H771" s="12">
        <v>3.2</v>
      </c>
      <c r="I771" s="11" t="str">
        <f t="shared" si="58"/>
        <v>high</v>
      </c>
      <c r="J771" s="11" t="s">
        <v>11</v>
      </c>
      <c r="K771" s="13">
        <v>5.08</v>
      </c>
      <c r="L771" s="13">
        <v>231.78001328547199</v>
      </c>
      <c r="M771" s="13">
        <v>2</v>
      </c>
      <c r="N771" s="13">
        <v>4</v>
      </c>
      <c r="O771" s="13">
        <f t="shared" si="61"/>
        <v>231.78001328547199</v>
      </c>
      <c r="P771" s="13">
        <f t="shared" si="59"/>
        <v>45.625986867218899</v>
      </c>
      <c r="Q771" s="14">
        <f t="shared" si="60"/>
        <v>164.25355272198806</v>
      </c>
    </row>
    <row r="772" spans="1:17">
      <c r="A772" s="10" t="s">
        <v>303</v>
      </c>
      <c r="B772" s="11" t="s">
        <v>321</v>
      </c>
      <c r="C772" s="11" t="s">
        <v>8</v>
      </c>
      <c r="D772" s="11" t="s">
        <v>9</v>
      </c>
      <c r="E772" s="11" t="s">
        <v>10</v>
      </c>
      <c r="F772" s="11">
        <v>0</v>
      </c>
      <c r="G772" s="11">
        <v>1</v>
      </c>
      <c r="H772" s="12">
        <v>3.2</v>
      </c>
      <c r="I772" s="11" t="str">
        <f t="shared" si="58"/>
        <v>high</v>
      </c>
      <c r="J772" s="11" t="s">
        <v>11</v>
      </c>
      <c r="K772" s="13">
        <v>1.81</v>
      </c>
      <c r="L772" s="13">
        <v>9.3689254681324901</v>
      </c>
      <c r="M772" s="13">
        <v>2</v>
      </c>
      <c r="N772" s="13">
        <v>4</v>
      </c>
      <c r="O772" s="13">
        <f t="shared" si="61"/>
        <v>9.3689254681324901</v>
      </c>
      <c r="P772" s="13">
        <f t="shared" si="59"/>
        <v>5.1762019160952981</v>
      </c>
      <c r="Q772" s="14">
        <f t="shared" si="60"/>
        <v>18.634326897943073</v>
      </c>
    </row>
    <row r="773" spans="1:17">
      <c r="A773" s="10" t="s">
        <v>303</v>
      </c>
      <c r="B773" s="11" t="s">
        <v>321</v>
      </c>
      <c r="C773" s="11" t="s">
        <v>12</v>
      </c>
      <c r="D773" s="11" t="s">
        <v>9</v>
      </c>
      <c r="E773" s="11" t="s">
        <v>10</v>
      </c>
      <c r="F773" s="11">
        <v>0</v>
      </c>
      <c r="G773" s="11">
        <v>1</v>
      </c>
      <c r="H773" s="12">
        <v>3.2</v>
      </c>
      <c r="I773" s="11" t="str">
        <f t="shared" si="58"/>
        <v>high</v>
      </c>
      <c r="J773" s="11" t="s">
        <v>11</v>
      </c>
      <c r="K773" s="13">
        <v>1.93</v>
      </c>
      <c r="L773" s="13">
        <v>377.30621537866602</v>
      </c>
      <c r="M773" s="13">
        <v>2</v>
      </c>
      <c r="N773" s="13">
        <v>4</v>
      </c>
      <c r="O773" s="13">
        <f t="shared" si="61"/>
        <v>377.30621537866602</v>
      </c>
      <c r="P773" s="13">
        <f t="shared" si="59"/>
        <v>195.49544838272851</v>
      </c>
      <c r="Q773" s="14">
        <f t="shared" si="60"/>
        <v>703.78361417782264</v>
      </c>
    </row>
    <row r="774" spans="1:17">
      <c r="A774" s="10" t="s">
        <v>303</v>
      </c>
      <c r="B774" s="11" t="s">
        <v>322</v>
      </c>
      <c r="C774" s="11" t="s">
        <v>8</v>
      </c>
      <c r="D774" s="11" t="s">
        <v>9</v>
      </c>
      <c r="E774" s="11" t="s">
        <v>10</v>
      </c>
      <c r="F774" s="11">
        <v>0</v>
      </c>
      <c r="G774" s="11">
        <v>1</v>
      </c>
      <c r="H774" s="12">
        <v>3.2</v>
      </c>
      <c r="I774" s="11" t="str">
        <f t="shared" si="58"/>
        <v>high</v>
      </c>
      <c r="J774" s="11" t="s">
        <v>11</v>
      </c>
      <c r="K774" s="13">
        <v>2.0099999999999998</v>
      </c>
      <c r="L774" s="13">
        <v>30.498602048531801</v>
      </c>
      <c r="M774" s="13">
        <v>2</v>
      </c>
      <c r="N774" s="13">
        <v>4</v>
      </c>
      <c r="O774" s="13">
        <f t="shared" si="61"/>
        <v>30.498602048531801</v>
      </c>
      <c r="P774" s="13">
        <f t="shared" si="59"/>
        <v>15.173433854990947</v>
      </c>
      <c r="Q774" s="14">
        <f t="shared" si="60"/>
        <v>54.624361877967409</v>
      </c>
    </row>
    <row r="775" spans="1:17">
      <c r="A775" s="10" t="s">
        <v>303</v>
      </c>
      <c r="B775" s="11" t="s">
        <v>322</v>
      </c>
      <c r="C775" s="11" t="s">
        <v>12</v>
      </c>
      <c r="D775" s="11" t="s">
        <v>9</v>
      </c>
      <c r="E775" s="11" t="s">
        <v>10</v>
      </c>
      <c r="F775" s="11">
        <v>0</v>
      </c>
      <c r="G775" s="11">
        <v>1</v>
      </c>
      <c r="H775" s="12">
        <v>3.2</v>
      </c>
      <c r="I775" s="11" t="str">
        <f t="shared" si="58"/>
        <v>high</v>
      </c>
      <c r="J775" s="11" t="s">
        <v>11</v>
      </c>
      <c r="K775" s="13">
        <v>1.78</v>
      </c>
      <c r="L775" s="13">
        <v>229.14979860960099</v>
      </c>
      <c r="M775" s="13">
        <v>2</v>
      </c>
      <c r="N775" s="13">
        <v>4</v>
      </c>
      <c r="O775" s="13">
        <f t="shared" si="61"/>
        <v>229.14979860960099</v>
      </c>
      <c r="P775" s="13">
        <f t="shared" si="59"/>
        <v>128.73584191550617</v>
      </c>
      <c r="Q775" s="14">
        <f t="shared" si="60"/>
        <v>463.4490308958222</v>
      </c>
    </row>
    <row r="776" spans="1:17">
      <c r="A776" s="10" t="s">
        <v>303</v>
      </c>
      <c r="B776" s="11" t="s">
        <v>323</v>
      </c>
      <c r="C776" s="11" t="s">
        <v>8</v>
      </c>
      <c r="D776" s="11" t="s">
        <v>9</v>
      </c>
      <c r="E776" s="11" t="s">
        <v>10</v>
      </c>
      <c r="F776" s="11">
        <v>0</v>
      </c>
      <c r="G776" s="11">
        <v>1</v>
      </c>
      <c r="H776" s="12">
        <v>3.2</v>
      </c>
      <c r="I776" s="11" t="str">
        <f t="shared" si="58"/>
        <v>high</v>
      </c>
      <c r="J776" s="11" t="s">
        <v>11</v>
      </c>
      <c r="K776" s="13">
        <v>2</v>
      </c>
      <c r="L776" s="13">
        <v>61.921463765082201</v>
      </c>
      <c r="M776" s="13">
        <v>2</v>
      </c>
      <c r="N776" s="13">
        <v>4</v>
      </c>
      <c r="O776" s="13">
        <f t="shared" si="61"/>
        <v>61.921463765082201</v>
      </c>
      <c r="P776" s="13">
        <f t="shared" si="59"/>
        <v>30.960731882541101</v>
      </c>
      <c r="Q776" s="14">
        <f t="shared" si="60"/>
        <v>111.45863477714796</v>
      </c>
    </row>
    <row r="777" spans="1:17" ht="15" thickBot="1">
      <c r="A777" s="15" t="s">
        <v>303</v>
      </c>
      <c r="B777" s="16" t="s">
        <v>323</v>
      </c>
      <c r="C777" s="16" t="s">
        <v>12</v>
      </c>
      <c r="D777" s="16" t="s">
        <v>9</v>
      </c>
      <c r="E777" s="16" t="s">
        <v>10</v>
      </c>
      <c r="F777" s="16">
        <v>0</v>
      </c>
      <c r="G777" s="16">
        <v>1</v>
      </c>
      <c r="H777" s="17">
        <v>3.2</v>
      </c>
      <c r="I777" s="16" t="str">
        <f t="shared" si="58"/>
        <v>high</v>
      </c>
      <c r="J777" s="16" t="s">
        <v>11</v>
      </c>
      <c r="K777" s="18">
        <v>2.1</v>
      </c>
      <c r="L777" s="18">
        <v>143.454938233109</v>
      </c>
      <c r="M777" s="18">
        <v>2</v>
      </c>
      <c r="N777" s="18">
        <v>4</v>
      </c>
      <c r="O777" s="18">
        <f t="shared" si="61"/>
        <v>143.454938233109</v>
      </c>
      <c r="P777" s="18">
        <f t="shared" si="59"/>
        <v>68.311875349099523</v>
      </c>
      <c r="Q777" s="19">
        <f t="shared" si="60"/>
        <v>245.92275125675829</v>
      </c>
    </row>
    <row r="778" spans="1:17">
      <c r="A778" s="5" t="s">
        <v>303</v>
      </c>
      <c r="B778" s="6" t="s">
        <v>324</v>
      </c>
      <c r="C778" s="6" t="s">
        <v>8</v>
      </c>
      <c r="D778" s="6" t="s">
        <v>9</v>
      </c>
      <c r="E778" s="6" t="s">
        <v>10</v>
      </c>
      <c r="F778" s="6">
        <v>0</v>
      </c>
      <c r="G778" s="6">
        <v>2</v>
      </c>
      <c r="H778" s="7">
        <v>3.2</v>
      </c>
      <c r="I778" s="6" t="str">
        <f t="shared" si="58"/>
        <v>high</v>
      </c>
      <c r="J778" s="6" t="s">
        <v>11</v>
      </c>
      <c r="K778" s="8">
        <v>5.35</v>
      </c>
      <c r="L778" s="8">
        <v>431.60512548388101</v>
      </c>
      <c r="M778" s="8">
        <v>2</v>
      </c>
      <c r="N778" s="8">
        <v>4</v>
      </c>
      <c r="O778" s="8">
        <f t="shared" si="61"/>
        <v>431.60512548388101</v>
      </c>
      <c r="P778" s="8">
        <f t="shared" si="59"/>
        <v>80.673855230631972</v>
      </c>
      <c r="Q778" s="9">
        <f t="shared" si="60"/>
        <v>290.42587883027511</v>
      </c>
    </row>
    <row r="779" spans="1:17">
      <c r="A779" s="10" t="s">
        <v>303</v>
      </c>
      <c r="B779" s="11" t="s">
        <v>324</v>
      </c>
      <c r="C779" s="11" t="s">
        <v>12</v>
      </c>
      <c r="D779" s="11" t="s">
        <v>9</v>
      </c>
      <c r="E779" s="11" t="s">
        <v>10</v>
      </c>
      <c r="F779" s="11">
        <v>0</v>
      </c>
      <c r="G779" s="11">
        <v>2</v>
      </c>
      <c r="H779" s="12">
        <v>3.2</v>
      </c>
      <c r="I779" s="11" t="str">
        <f t="shared" si="58"/>
        <v>high</v>
      </c>
      <c r="J779" s="11" t="s">
        <v>11</v>
      </c>
      <c r="K779" s="13">
        <v>4.93</v>
      </c>
      <c r="L779" s="13">
        <v>736.668211903616</v>
      </c>
      <c r="M779" s="13">
        <v>2</v>
      </c>
      <c r="N779" s="13">
        <v>4</v>
      </c>
      <c r="O779" s="13">
        <f t="shared" si="61"/>
        <v>736.668211903616</v>
      </c>
      <c r="P779" s="13">
        <f t="shared" si="59"/>
        <v>149.42560079180853</v>
      </c>
      <c r="Q779" s="14">
        <f t="shared" si="60"/>
        <v>537.93216285051074</v>
      </c>
    </row>
    <row r="780" spans="1:17">
      <c r="A780" s="10" t="s">
        <v>303</v>
      </c>
      <c r="B780" s="11" t="s">
        <v>325</v>
      </c>
      <c r="C780" s="11" t="s">
        <v>8</v>
      </c>
      <c r="D780" s="11" t="s">
        <v>9</v>
      </c>
      <c r="E780" s="11" t="s">
        <v>10</v>
      </c>
      <c r="F780" s="11">
        <v>0</v>
      </c>
      <c r="G780" s="11">
        <v>2</v>
      </c>
      <c r="H780" s="12">
        <v>3.2</v>
      </c>
      <c r="I780" s="11" t="str">
        <f t="shared" si="58"/>
        <v>high</v>
      </c>
      <c r="J780" s="11" t="s">
        <v>11</v>
      </c>
      <c r="K780" s="13">
        <v>4.6900000000000004</v>
      </c>
      <c r="L780" s="13">
        <v>554.25153961455806</v>
      </c>
      <c r="M780" s="13">
        <v>2</v>
      </c>
      <c r="N780" s="13">
        <v>4</v>
      </c>
      <c r="O780" s="13">
        <f t="shared" si="61"/>
        <v>554.25153961455806</v>
      </c>
      <c r="P780" s="13">
        <f t="shared" si="59"/>
        <v>118.17730055747505</v>
      </c>
      <c r="Q780" s="14">
        <f t="shared" si="60"/>
        <v>425.43828200691019</v>
      </c>
    </row>
    <row r="781" spans="1:17">
      <c r="A781" s="10" t="s">
        <v>303</v>
      </c>
      <c r="B781" s="11" t="s">
        <v>325</v>
      </c>
      <c r="C781" s="11" t="s">
        <v>12</v>
      </c>
      <c r="D781" s="11" t="s">
        <v>9</v>
      </c>
      <c r="E781" s="11" t="s">
        <v>10</v>
      </c>
      <c r="F781" s="11">
        <v>0</v>
      </c>
      <c r="G781" s="11">
        <v>2</v>
      </c>
      <c r="H781" s="12">
        <v>3.2</v>
      </c>
      <c r="I781" s="11" t="str">
        <f t="shared" si="58"/>
        <v>high</v>
      </c>
      <c r="J781" s="11" t="s">
        <v>11</v>
      </c>
      <c r="K781" s="13">
        <v>4.1100000000000003</v>
      </c>
      <c r="L781" s="13">
        <v>380.133799709399</v>
      </c>
      <c r="M781" s="13">
        <v>2</v>
      </c>
      <c r="N781" s="13">
        <v>4</v>
      </c>
      <c r="O781" s="13">
        <f t="shared" si="61"/>
        <v>380.133799709399</v>
      </c>
      <c r="P781" s="13">
        <f t="shared" si="59"/>
        <v>92.489975598393912</v>
      </c>
      <c r="Q781" s="14">
        <f t="shared" si="60"/>
        <v>332.96391215421806</v>
      </c>
    </row>
    <row r="782" spans="1:17">
      <c r="A782" s="10" t="s">
        <v>303</v>
      </c>
      <c r="B782" s="11" t="s">
        <v>326</v>
      </c>
      <c r="C782" s="11" t="s">
        <v>8</v>
      </c>
      <c r="D782" s="11" t="s">
        <v>9</v>
      </c>
      <c r="E782" s="11" t="s">
        <v>10</v>
      </c>
      <c r="F782" s="11">
        <v>0</v>
      </c>
      <c r="G782" s="11">
        <v>2</v>
      </c>
      <c r="H782" s="12">
        <v>3.2</v>
      </c>
      <c r="I782" s="11" t="str">
        <f t="shared" si="58"/>
        <v>high</v>
      </c>
      <c r="J782" s="11" t="s">
        <v>11</v>
      </c>
      <c r="K782" s="13">
        <v>6.63</v>
      </c>
      <c r="L782" s="13">
        <v>741.66207675470105</v>
      </c>
      <c r="M782" s="13">
        <v>2</v>
      </c>
      <c r="N782" s="13">
        <v>4</v>
      </c>
      <c r="O782" s="13">
        <f t="shared" si="61"/>
        <v>741.66207675470105</v>
      </c>
      <c r="P782" s="13">
        <f t="shared" si="59"/>
        <v>111.86456662966833</v>
      </c>
      <c r="Q782" s="14">
        <f t="shared" si="60"/>
        <v>402.71243986680599</v>
      </c>
    </row>
    <row r="783" spans="1:17">
      <c r="A783" s="10" t="s">
        <v>303</v>
      </c>
      <c r="B783" s="11" t="s">
        <v>326</v>
      </c>
      <c r="C783" s="11" t="s">
        <v>12</v>
      </c>
      <c r="D783" s="11" t="s">
        <v>9</v>
      </c>
      <c r="E783" s="11" t="s">
        <v>10</v>
      </c>
      <c r="F783" s="11">
        <v>0</v>
      </c>
      <c r="G783" s="11">
        <v>2</v>
      </c>
      <c r="H783" s="12">
        <v>3.2</v>
      </c>
      <c r="I783" s="11" t="str">
        <f t="shared" si="58"/>
        <v>high</v>
      </c>
      <c r="J783" s="11" t="s">
        <v>11</v>
      </c>
      <c r="K783" s="13">
        <v>5.33</v>
      </c>
      <c r="L783" s="13">
        <v>317.71574129370498</v>
      </c>
      <c r="M783" s="13">
        <v>2</v>
      </c>
      <c r="N783" s="13">
        <v>4</v>
      </c>
      <c r="O783" s="13">
        <f t="shared" si="61"/>
        <v>317.71574129370498</v>
      </c>
      <c r="P783" s="13">
        <f t="shared" si="59"/>
        <v>59.608957090751403</v>
      </c>
      <c r="Q783" s="14">
        <f t="shared" si="60"/>
        <v>214.59224552670506</v>
      </c>
    </row>
    <row r="784" spans="1:17">
      <c r="A784" s="10" t="s">
        <v>303</v>
      </c>
      <c r="B784" s="11" t="s">
        <v>327</v>
      </c>
      <c r="C784" s="11" t="s">
        <v>8</v>
      </c>
      <c r="D784" s="11" t="s">
        <v>9</v>
      </c>
      <c r="E784" s="11" t="s">
        <v>10</v>
      </c>
      <c r="F784" s="11">
        <v>0</v>
      </c>
      <c r="G784" s="11">
        <v>2</v>
      </c>
      <c r="H784" s="12">
        <v>3.2</v>
      </c>
      <c r="I784" s="11" t="str">
        <f t="shared" si="58"/>
        <v>high</v>
      </c>
      <c r="J784" s="11" t="s">
        <v>11</v>
      </c>
      <c r="K784" s="13">
        <v>5.0999999999999996</v>
      </c>
      <c r="L784" s="13">
        <v>403.33370292705803</v>
      </c>
      <c r="M784" s="13">
        <v>2</v>
      </c>
      <c r="N784" s="13">
        <v>4</v>
      </c>
      <c r="O784" s="13">
        <f t="shared" si="61"/>
        <v>403.33370292705803</v>
      </c>
      <c r="P784" s="13">
        <f t="shared" si="59"/>
        <v>79.085039789619231</v>
      </c>
      <c r="Q784" s="14">
        <f t="shared" si="60"/>
        <v>284.7061432426292</v>
      </c>
    </row>
    <row r="785" spans="1:17" ht="15" thickBot="1">
      <c r="A785" s="15" t="s">
        <v>303</v>
      </c>
      <c r="B785" s="16" t="s">
        <v>327</v>
      </c>
      <c r="C785" s="16" t="s">
        <v>12</v>
      </c>
      <c r="D785" s="16" t="s">
        <v>9</v>
      </c>
      <c r="E785" s="16" t="s">
        <v>10</v>
      </c>
      <c r="F785" s="16">
        <v>0</v>
      </c>
      <c r="G785" s="16">
        <v>2</v>
      </c>
      <c r="H785" s="17">
        <v>3.2</v>
      </c>
      <c r="I785" s="16" t="str">
        <f t="shared" si="58"/>
        <v>high</v>
      </c>
      <c r="J785" s="16" t="s">
        <v>11</v>
      </c>
      <c r="K785" s="18">
        <v>4.53</v>
      </c>
      <c r="L785" s="18">
        <v>506.752549806866</v>
      </c>
      <c r="M785" s="18">
        <v>2</v>
      </c>
      <c r="N785" s="18">
        <v>4</v>
      </c>
      <c r="O785" s="18">
        <f t="shared" si="61"/>
        <v>506.752549806866</v>
      </c>
      <c r="P785" s="18">
        <f t="shared" si="59"/>
        <v>111.86590503462826</v>
      </c>
      <c r="Q785" s="19">
        <f t="shared" si="60"/>
        <v>402.71725812466173</v>
      </c>
    </row>
    <row r="786" spans="1:17">
      <c r="A786" s="5" t="s">
        <v>303</v>
      </c>
      <c r="B786" s="6" t="s">
        <v>1096</v>
      </c>
      <c r="C786" s="6" t="s">
        <v>8</v>
      </c>
      <c r="D786" s="6" t="s">
        <v>9</v>
      </c>
      <c r="E786" s="6" t="s">
        <v>10</v>
      </c>
      <c r="F786" s="6">
        <v>0</v>
      </c>
      <c r="G786" s="6">
        <v>3</v>
      </c>
      <c r="H786" s="7">
        <v>3.2</v>
      </c>
      <c r="I786" s="6" t="str">
        <f t="shared" si="58"/>
        <v>high</v>
      </c>
      <c r="J786" s="6" t="e">
        <f>IF($B786="no 3th orientation", NA())</f>
        <v>#N/A</v>
      </c>
      <c r="K786" s="8" t="e">
        <f t="shared" ref="K786:Q793" si="66">IF($B786="no 3th orientation", NA())</f>
        <v>#N/A</v>
      </c>
      <c r="L786" s="8" t="e">
        <f t="shared" si="66"/>
        <v>#N/A</v>
      </c>
      <c r="M786" s="8" t="e">
        <f t="shared" si="66"/>
        <v>#N/A</v>
      </c>
      <c r="N786" s="8">
        <v>4</v>
      </c>
      <c r="O786" s="8" t="e">
        <f t="shared" si="66"/>
        <v>#N/A</v>
      </c>
      <c r="P786" s="8" t="e">
        <f t="shared" si="66"/>
        <v>#N/A</v>
      </c>
      <c r="Q786" s="9" t="e">
        <f t="shared" si="66"/>
        <v>#N/A</v>
      </c>
    </row>
    <row r="787" spans="1:17">
      <c r="A787" s="10" t="s">
        <v>303</v>
      </c>
      <c r="B787" s="11" t="s">
        <v>1096</v>
      </c>
      <c r="C787" s="11" t="s">
        <v>12</v>
      </c>
      <c r="D787" s="11" t="s">
        <v>9</v>
      </c>
      <c r="E787" s="11" t="s">
        <v>10</v>
      </c>
      <c r="F787" s="11">
        <v>0</v>
      </c>
      <c r="G787" s="11">
        <v>3</v>
      </c>
      <c r="H787" s="12">
        <v>3.2</v>
      </c>
      <c r="I787" s="11" t="str">
        <f t="shared" si="58"/>
        <v>high</v>
      </c>
      <c r="J787" s="11" t="e">
        <f t="shared" ref="J787:J793" si="67">IF($B787="no 3th orientation", NA())</f>
        <v>#N/A</v>
      </c>
      <c r="K787" s="13" t="e">
        <f t="shared" si="66"/>
        <v>#N/A</v>
      </c>
      <c r="L787" s="13" t="e">
        <f t="shared" si="66"/>
        <v>#N/A</v>
      </c>
      <c r="M787" s="13" t="e">
        <f t="shared" si="66"/>
        <v>#N/A</v>
      </c>
      <c r="N787" s="13">
        <v>4</v>
      </c>
      <c r="O787" s="13" t="e">
        <f t="shared" si="66"/>
        <v>#N/A</v>
      </c>
      <c r="P787" s="13" t="e">
        <f t="shared" si="66"/>
        <v>#N/A</v>
      </c>
      <c r="Q787" s="14" t="e">
        <f t="shared" si="66"/>
        <v>#N/A</v>
      </c>
    </row>
    <row r="788" spans="1:17">
      <c r="A788" s="10" t="s">
        <v>303</v>
      </c>
      <c r="B788" s="11" t="s">
        <v>1096</v>
      </c>
      <c r="C788" s="11" t="s">
        <v>8</v>
      </c>
      <c r="D788" s="11" t="s">
        <v>9</v>
      </c>
      <c r="E788" s="11" t="s">
        <v>10</v>
      </c>
      <c r="F788" s="11">
        <v>0</v>
      </c>
      <c r="G788" s="11">
        <v>3</v>
      </c>
      <c r="H788" s="12">
        <v>3.2</v>
      </c>
      <c r="I788" s="11" t="str">
        <f t="shared" si="58"/>
        <v>high</v>
      </c>
      <c r="J788" s="11" t="e">
        <f t="shared" si="67"/>
        <v>#N/A</v>
      </c>
      <c r="K788" s="13" t="e">
        <f t="shared" si="66"/>
        <v>#N/A</v>
      </c>
      <c r="L788" s="13" t="e">
        <f t="shared" si="66"/>
        <v>#N/A</v>
      </c>
      <c r="M788" s="13" t="e">
        <f t="shared" si="66"/>
        <v>#N/A</v>
      </c>
      <c r="N788" s="13">
        <v>4</v>
      </c>
      <c r="O788" s="13" t="e">
        <f t="shared" si="66"/>
        <v>#N/A</v>
      </c>
      <c r="P788" s="13" t="e">
        <f t="shared" si="66"/>
        <v>#N/A</v>
      </c>
      <c r="Q788" s="14" t="e">
        <f t="shared" si="66"/>
        <v>#N/A</v>
      </c>
    </row>
    <row r="789" spans="1:17">
      <c r="A789" s="10" t="s">
        <v>303</v>
      </c>
      <c r="B789" s="11" t="s">
        <v>1096</v>
      </c>
      <c r="C789" s="11" t="s">
        <v>12</v>
      </c>
      <c r="D789" s="11" t="s">
        <v>9</v>
      </c>
      <c r="E789" s="11" t="s">
        <v>10</v>
      </c>
      <c r="F789" s="11">
        <v>0</v>
      </c>
      <c r="G789" s="11">
        <v>3</v>
      </c>
      <c r="H789" s="12">
        <v>3.2</v>
      </c>
      <c r="I789" s="11" t="str">
        <f t="shared" si="58"/>
        <v>high</v>
      </c>
      <c r="J789" s="11" t="e">
        <f t="shared" si="67"/>
        <v>#N/A</v>
      </c>
      <c r="K789" s="13" t="e">
        <f t="shared" si="66"/>
        <v>#N/A</v>
      </c>
      <c r="L789" s="13" t="e">
        <f t="shared" si="66"/>
        <v>#N/A</v>
      </c>
      <c r="M789" s="13" t="e">
        <f t="shared" si="66"/>
        <v>#N/A</v>
      </c>
      <c r="N789" s="13">
        <v>4</v>
      </c>
      <c r="O789" s="13" t="e">
        <f t="shared" si="66"/>
        <v>#N/A</v>
      </c>
      <c r="P789" s="13" t="e">
        <f t="shared" si="66"/>
        <v>#N/A</v>
      </c>
      <c r="Q789" s="14" t="e">
        <f t="shared" si="66"/>
        <v>#N/A</v>
      </c>
    </row>
    <row r="790" spans="1:17">
      <c r="A790" s="10" t="s">
        <v>303</v>
      </c>
      <c r="B790" s="11" t="s">
        <v>1096</v>
      </c>
      <c r="C790" s="11" t="s">
        <v>8</v>
      </c>
      <c r="D790" s="11" t="s">
        <v>9</v>
      </c>
      <c r="E790" s="11" t="s">
        <v>10</v>
      </c>
      <c r="F790" s="11">
        <v>0</v>
      </c>
      <c r="G790" s="11">
        <v>3</v>
      </c>
      <c r="H790" s="12">
        <v>3.2</v>
      </c>
      <c r="I790" s="11" t="str">
        <f t="shared" si="58"/>
        <v>high</v>
      </c>
      <c r="J790" s="11" t="e">
        <f t="shared" si="67"/>
        <v>#N/A</v>
      </c>
      <c r="K790" s="13" t="e">
        <f t="shared" si="66"/>
        <v>#N/A</v>
      </c>
      <c r="L790" s="13" t="e">
        <f t="shared" si="66"/>
        <v>#N/A</v>
      </c>
      <c r="M790" s="13" t="e">
        <f t="shared" si="66"/>
        <v>#N/A</v>
      </c>
      <c r="N790" s="13">
        <v>4</v>
      </c>
      <c r="O790" s="13" t="e">
        <f t="shared" si="66"/>
        <v>#N/A</v>
      </c>
      <c r="P790" s="13" t="e">
        <f t="shared" si="66"/>
        <v>#N/A</v>
      </c>
      <c r="Q790" s="14" t="e">
        <f t="shared" si="66"/>
        <v>#N/A</v>
      </c>
    </row>
    <row r="791" spans="1:17">
      <c r="A791" s="10" t="s">
        <v>303</v>
      </c>
      <c r="B791" s="11" t="s">
        <v>1096</v>
      </c>
      <c r="C791" s="11" t="s">
        <v>12</v>
      </c>
      <c r="D791" s="11" t="s">
        <v>9</v>
      </c>
      <c r="E791" s="11" t="s">
        <v>10</v>
      </c>
      <c r="F791" s="11">
        <v>0</v>
      </c>
      <c r="G791" s="11">
        <v>3</v>
      </c>
      <c r="H791" s="12">
        <v>3.2</v>
      </c>
      <c r="I791" s="11" t="str">
        <f t="shared" si="58"/>
        <v>high</v>
      </c>
      <c r="J791" s="11" t="e">
        <f t="shared" si="67"/>
        <v>#N/A</v>
      </c>
      <c r="K791" s="13" t="e">
        <f t="shared" si="66"/>
        <v>#N/A</v>
      </c>
      <c r="L791" s="13" t="e">
        <f t="shared" si="66"/>
        <v>#N/A</v>
      </c>
      <c r="M791" s="13" t="e">
        <f t="shared" si="66"/>
        <v>#N/A</v>
      </c>
      <c r="N791" s="13">
        <v>4</v>
      </c>
      <c r="O791" s="13" t="e">
        <f t="shared" si="66"/>
        <v>#N/A</v>
      </c>
      <c r="P791" s="13" t="e">
        <f t="shared" si="66"/>
        <v>#N/A</v>
      </c>
      <c r="Q791" s="14" t="e">
        <f t="shared" si="66"/>
        <v>#N/A</v>
      </c>
    </row>
    <row r="792" spans="1:17">
      <c r="A792" s="10" t="s">
        <v>303</v>
      </c>
      <c r="B792" s="11" t="s">
        <v>1096</v>
      </c>
      <c r="C792" s="11" t="s">
        <v>8</v>
      </c>
      <c r="D792" s="11" t="s">
        <v>9</v>
      </c>
      <c r="E792" s="11" t="s">
        <v>10</v>
      </c>
      <c r="F792" s="11">
        <v>0</v>
      </c>
      <c r="G792" s="11">
        <v>3</v>
      </c>
      <c r="H792" s="12">
        <v>3.2</v>
      </c>
      <c r="I792" s="11" t="str">
        <f t="shared" si="58"/>
        <v>high</v>
      </c>
      <c r="J792" s="11" t="e">
        <f t="shared" si="67"/>
        <v>#N/A</v>
      </c>
      <c r="K792" s="13" t="e">
        <f t="shared" si="66"/>
        <v>#N/A</v>
      </c>
      <c r="L792" s="13" t="e">
        <f t="shared" si="66"/>
        <v>#N/A</v>
      </c>
      <c r="M792" s="13" t="e">
        <f t="shared" si="66"/>
        <v>#N/A</v>
      </c>
      <c r="N792" s="13">
        <v>4</v>
      </c>
      <c r="O792" s="13" t="e">
        <f t="shared" si="66"/>
        <v>#N/A</v>
      </c>
      <c r="P792" s="13" t="e">
        <f t="shared" si="66"/>
        <v>#N/A</v>
      </c>
      <c r="Q792" s="14" t="e">
        <f t="shared" si="66"/>
        <v>#N/A</v>
      </c>
    </row>
    <row r="793" spans="1:17" ht="15" thickBot="1">
      <c r="A793" s="15" t="s">
        <v>303</v>
      </c>
      <c r="B793" s="16" t="s">
        <v>1096</v>
      </c>
      <c r="C793" s="16" t="s">
        <v>12</v>
      </c>
      <c r="D793" s="16" t="s">
        <v>9</v>
      </c>
      <c r="E793" s="16" t="s">
        <v>10</v>
      </c>
      <c r="F793" s="16">
        <v>0</v>
      </c>
      <c r="G793" s="16">
        <v>3</v>
      </c>
      <c r="H793" s="17">
        <v>3.2</v>
      </c>
      <c r="I793" s="16" t="str">
        <f t="shared" si="58"/>
        <v>high</v>
      </c>
      <c r="J793" s="16" t="e">
        <f t="shared" si="67"/>
        <v>#N/A</v>
      </c>
      <c r="K793" s="18" t="e">
        <f t="shared" si="66"/>
        <v>#N/A</v>
      </c>
      <c r="L793" s="18" t="e">
        <f t="shared" si="66"/>
        <v>#N/A</v>
      </c>
      <c r="M793" s="18" t="e">
        <f t="shared" si="66"/>
        <v>#N/A</v>
      </c>
      <c r="N793" s="18">
        <v>4</v>
      </c>
      <c r="O793" s="18" t="e">
        <f t="shared" si="66"/>
        <v>#N/A</v>
      </c>
      <c r="P793" s="18" t="e">
        <f t="shared" si="66"/>
        <v>#N/A</v>
      </c>
      <c r="Q793" s="19" t="e">
        <f t="shared" si="66"/>
        <v>#N/A</v>
      </c>
    </row>
    <row r="794" spans="1:17">
      <c r="A794" s="5" t="s">
        <v>303</v>
      </c>
      <c r="B794" s="6" t="s">
        <v>328</v>
      </c>
      <c r="C794" s="6" t="s">
        <v>8</v>
      </c>
      <c r="D794" s="6" t="s">
        <v>9</v>
      </c>
      <c r="E794" s="6" t="s">
        <v>10</v>
      </c>
      <c r="F794" s="6">
        <v>10</v>
      </c>
      <c r="G794" s="6">
        <v>1</v>
      </c>
      <c r="H794" s="7">
        <v>2.2999999999999998</v>
      </c>
      <c r="I794" s="6" t="str">
        <f t="shared" si="58"/>
        <v>low</v>
      </c>
      <c r="J794" s="6" t="s">
        <v>11</v>
      </c>
      <c r="K794" s="8">
        <v>120.35</v>
      </c>
      <c r="L794" s="8">
        <v>384.43424136701498</v>
      </c>
      <c r="M794" s="8">
        <v>2</v>
      </c>
      <c r="N794" s="8">
        <v>4</v>
      </c>
      <c r="O794" s="8">
        <f t="shared" ref="O794:O881" si="68">(IF(L794&lt;N794,0,L794))</f>
        <v>384.43424136701498</v>
      </c>
      <c r="P794" s="8">
        <f t="shared" si="59"/>
        <v>3.1943019639968009</v>
      </c>
      <c r="Q794" s="9">
        <f t="shared" si="60"/>
        <v>11.499487070388483</v>
      </c>
    </row>
    <row r="795" spans="1:17">
      <c r="A795" s="10" t="s">
        <v>303</v>
      </c>
      <c r="B795" s="11" t="s">
        <v>328</v>
      </c>
      <c r="C795" s="11" t="s">
        <v>12</v>
      </c>
      <c r="D795" s="11" t="s">
        <v>9</v>
      </c>
      <c r="E795" s="11" t="s">
        <v>10</v>
      </c>
      <c r="F795" s="11">
        <v>10</v>
      </c>
      <c r="G795" s="11">
        <v>1</v>
      </c>
      <c r="H795" s="12">
        <v>2.2999999999999998</v>
      </c>
      <c r="I795" s="11" t="str">
        <f t="shared" ref="I795:I890" si="69">IF(H795=2.3,"low",IF(H795=2.7,"medium",IF(H795=3.2,"high",IF(H795=1.4,"low",IF(H795=2,"medium",IF(H795=3.3,"high"))))))</f>
        <v>low</v>
      </c>
      <c r="J795" s="11" t="s">
        <v>11</v>
      </c>
      <c r="K795" s="13">
        <v>62.87</v>
      </c>
      <c r="L795" s="13">
        <v>701.51638068415696</v>
      </c>
      <c r="M795" s="13">
        <v>2</v>
      </c>
      <c r="N795" s="13">
        <v>4</v>
      </c>
      <c r="O795" s="13">
        <f t="shared" si="68"/>
        <v>701.51638068415696</v>
      </c>
      <c r="P795" s="13">
        <f t="shared" ref="P795:P890" si="70">IF(O795=0,NA(),(O795/K795))</f>
        <v>11.158205514301844</v>
      </c>
      <c r="Q795" s="14">
        <f t="shared" ref="Q795:Q890" si="71">IF(O795=0,NA(),((P795/1000)*3600))</f>
        <v>40.16953985148664</v>
      </c>
    </row>
    <row r="796" spans="1:17">
      <c r="A796" s="10" t="s">
        <v>303</v>
      </c>
      <c r="B796" s="11" t="s">
        <v>329</v>
      </c>
      <c r="C796" s="11" t="s">
        <v>8</v>
      </c>
      <c r="D796" s="11" t="s">
        <v>9</v>
      </c>
      <c r="E796" s="11" t="s">
        <v>10</v>
      </c>
      <c r="F796" s="11">
        <v>10</v>
      </c>
      <c r="G796" s="11">
        <v>1</v>
      </c>
      <c r="H796" s="12">
        <v>2.2999999999999998</v>
      </c>
      <c r="I796" s="11" t="str">
        <f t="shared" si="69"/>
        <v>low</v>
      </c>
      <c r="J796" s="11" t="s">
        <v>11</v>
      </c>
      <c r="K796" s="13">
        <v>8.94</v>
      </c>
      <c r="L796" s="13">
        <v>62.1959751094317</v>
      </c>
      <c r="M796" s="13">
        <v>2</v>
      </c>
      <c r="N796" s="13">
        <v>4</v>
      </c>
      <c r="O796" s="13">
        <f t="shared" si="68"/>
        <v>62.1959751094317</v>
      </c>
      <c r="P796" s="13">
        <f t="shared" si="70"/>
        <v>6.9570441956858726</v>
      </c>
      <c r="Q796" s="14">
        <f t="shared" si="71"/>
        <v>25.045359104469142</v>
      </c>
    </row>
    <row r="797" spans="1:17">
      <c r="A797" s="10" t="s">
        <v>303</v>
      </c>
      <c r="B797" s="11" t="s">
        <v>329</v>
      </c>
      <c r="C797" s="11" t="s">
        <v>12</v>
      </c>
      <c r="D797" s="11" t="s">
        <v>9</v>
      </c>
      <c r="E797" s="11" t="s">
        <v>10</v>
      </c>
      <c r="F797" s="11">
        <v>10</v>
      </c>
      <c r="G797" s="11">
        <v>1</v>
      </c>
      <c r="H797" s="12">
        <v>2.2999999999999998</v>
      </c>
      <c r="I797" s="11" t="str">
        <f t="shared" si="69"/>
        <v>low</v>
      </c>
      <c r="J797" s="11" t="s">
        <v>11</v>
      </c>
      <c r="K797" s="13">
        <v>22.25</v>
      </c>
      <c r="L797" s="13">
        <v>238.01003219616601</v>
      </c>
      <c r="M797" s="13">
        <v>2</v>
      </c>
      <c r="N797" s="13">
        <v>4</v>
      </c>
      <c r="O797" s="13">
        <f t="shared" si="68"/>
        <v>238.01003219616601</v>
      </c>
      <c r="P797" s="13">
        <f t="shared" si="70"/>
        <v>10.69708009870409</v>
      </c>
      <c r="Q797" s="14">
        <f t="shared" si="71"/>
        <v>38.509488355334724</v>
      </c>
    </row>
    <row r="798" spans="1:17">
      <c r="A798" s="10" t="s">
        <v>303</v>
      </c>
      <c r="B798" s="11" t="s">
        <v>330</v>
      </c>
      <c r="C798" s="11" t="s">
        <v>8</v>
      </c>
      <c r="D798" s="11" t="s">
        <v>9</v>
      </c>
      <c r="E798" s="11" t="s">
        <v>10</v>
      </c>
      <c r="F798" s="11">
        <v>10</v>
      </c>
      <c r="G798" s="11">
        <v>1</v>
      </c>
      <c r="H798" s="12">
        <v>2.2999999999999998</v>
      </c>
      <c r="I798" s="11" t="str">
        <f t="shared" si="69"/>
        <v>low</v>
      </c>
      <c r="J798" s="11" t="s">
        <v>11</v>
      </c>
      <c r="K798" s="13">
        <v>129.99</v>
      </c>
      <c r="L798" s="13">
        <v>204.10252951051501</v>
      </c>
      <c r="M798" s="13">
        <v>2</v>
      </c>
      <c r="N798" s="13">
        <v>4</v>
      </c>
      <c r="O798" s="13">
        <f t="shared" si="68"/>
        <v>204.10252951051501</v>
      </c>
      <c r="P798" s="13">
        <f t="shared" si="70"/>
        <v>1.5701402377914839</v>
      </c>
      <c r="Q798" s="14">
        <f t="shared" si="71"/>
        <v>5.6525048560493421</v>
      </c>
    </row>
    <row r="799" spans="1:17">
      <c r="A799" s="10" t="s">
        <v>303</v>
      </c>
      <c r="B799" s="11" t="s">
        <v>330</v>
      </c>
      <c r="C799" s="11" t="s">
        <v>12</v>
      </c>
      <c r="D799" s="11" t="s">
        <v>9</v>
      </c>
      <c r="E799" s="11" t="s">
        <v>10</v>
      </c>
      <c r="F799" s="11">
        <v>10</v>
      </c>
      <c r="G799" s="11">
        <v>1</v>
      </c>
      <c r="H799" s="12">
        <v>2.2999999999999998</v>
      </c>
      <c r="I799" s="11" t="str">
        <f t="shared" si="69"/>
        <v>low</v>
      </c>
      <c r="J799" s="11" t="s">
        <v>11</v>
      </c>
      <c r="K799" s="13">
        <v>6.69</v>
      </c>
      <c r="L799" s="13">
        <v>577.34147198831295</v>
      </c>
      <c r="M799" s="13">
        <v>2</v>
      </c>
      <c r="N799" s="13">
        <v>4</v>
      </c>
      <c r="O799" s="13">
        <f t="shared" si="68"/>
        <v>577.34147198831295</v>
      </c>
      <c r="P799" s="13">
        <f t="shared" si="70"/>
        <v>86.299173690330775</v>
      </c>
      <c r="Q799" s="14">
        <f t="shared" si="71"/>
        <v>310.67702528519078</v>
      </c>
    </row>
    <row r="800" spans="1:17">
      <c r="A800" s="10" t="s">
        <v>303</v>
      </c>
      <c r="B800" s="11" t="s">
        <v>331</v>
      </c>
      <c r="C800" s="11" t="s">
        <v>8</v>
      </c>
      <c r="D800" s="11" t="s">
        <v>9</v>
      </c>
      <c r="E800" s="11" t="s">
        <v>10</v>
      </c>
      <c r="F800" s="11">
        <v>10</v>
      </c>
      <c r="G800" s="11">
        <v>1</v>
      </c>
      <c r="H800" s="12">
        <v>2.2999999999999998</v>
      </c>
      <c r="I800" s="11" t="str">
        <f t="shared" si="69"/>
        <v>low</v>
      </c>
      <c r="J800" s="11" t="s">
        <v>11</v>
      </c>
      <c r="K800" s="13">
        <v>151</v>
      </c>
      <c r="L800" s="13">
        <v>89.460081191492606</v>
      </c>
      <c r="M800" s="13">
        <v>2</v>
      </c>
      <c r="N800" s="13">
        <v>4</v>
      </c>
      <c r="O800" s="13">
        <f t="shared" si="68"/>
        <v>89.460081191492606</v>
      </c>
      <c r="P800" s="13">
        <f t="shared" si="70"/>
        <v>0.59245086881783182</v>
      </c>
      <c r="Q800" s="14">
        <f t="shared" si="71"/>
        <v>2.1328231277441945</v>
      </c>
    </row>
    <row r="801" spans="1:17" ht="15" thickBot="1">
      <c r="A801" s="15" t="s">
        <v>303</v>
      </c>
      <c r="B801" s="16" t="s">
        <v>331</v>
      </c>
      <c r="C801" s="16" t="s">
        <v>12</v>
      </c>
      <c r="D801" s="16" t="s">
        <v>9</v>
      </c>
      <c r="E801" s="16" t="s">
        <v>10</v>
      </c>
      <c r="F801" s="16">
        <v>10</v>
      </c>
      <c r="G801" s="16">
        <v>1</v>
      </c>
      <c r="H801" s="17">
        <v>2.2999999999999998</v>
      </c>
      <c r="I801" s="16" t="str">
        <f t="shared" si="69"/>
        <v>low</v>
      </c>
      <c r="J801" s="16" t="s">
        <v>11</v>
      </c>
      <c r="K801" s="18">
        <v>151</v>
      </c>
      <c r="L801" s="18">
        <v>701.45586063227904</v>
      </c>
      <c r="M801" s="18">
        <v>2</v>
      </c>
      <c r="N801" s="18">
        <v>4</v>
      </c>
      <c r="O801" s="18">
        <f t="shared" si="68"/>
        <v>701.45586063227904</v>
      </c>
      <c r="P801" s="18">
        <f t="shared" si="70"/>
        <v>4.6454030505448944</v>
      </c>
      <c r="Q801" s="19">
        <f t="shared" si="71"/>
        <v>16.723450981961623</v>
      </c>
    </row>
    <row r="802" spans="1:17">
      <c r="A802" s="5" t="s">
        <v>303</v>
      </c>
      <c r="B802" s="6" t="s">
        <v>332</v>
      </c>
      <c r="C802" s="6" t="s">
        <v>8</v>
      </c>
      <c r="D802" s="6" t="s">
        <v>9</v>
      </c>
      <c r="E802" s="6" t="s">
        <v>10</v>
      </c>
      <c r="F802" s="6">
        <v>10</v>
      </c>
      <c r="G802" s="6">
        <v>2</v>
      </c>
      <c r="H802" s="7">
        <v>2.2999999999999998</v>
      </c>
      <c r="I802" s="6" t="str">
        <f t="shared" si="69"/>
        <v>low</v>
      </c>
      <c r="J802" s="6" t="s">
        <v>11</v>
      </c>
      <c r="K802" s="8">
        <v>7</v>
      </c>
      <c r="L802" s="8">
        <v>654.76873692822403</v>
      </c>
      <c r="M802" s="8">
        <v>2</v>
      </c>
      <c r="N802" s="8">
        <v>4</v>
      </c>
      <c r="O802" s="8">
        <f t="shared" si="68"/>
        <v>654.76873692822403</v>
      </c>
      <c r="P802" s="8">
        <f t="shared" si="70"/>
        <v>93.53839098974629</v>
      </c>
      <c r="Q802" s="9">
        <f t="shared" si="71"/>
        <v>336.73820756308663</v>
      </c>
    </row>
    <row r="803" spans="1:17">
      <c r="A803" s="10" t="s">
        <v>303</v>
      </c>
      <c r="B803" s="11" t="s">
        <v>332</v>
      </c>
      <c r="C803" s="11" t="s">
        <v>12</v>
      </c>
      <c r="D803" s="11" t="s">
        <v>9</v>
      </c>
      <c r="E803" s="11" t="s">
        <v>10</v>
      </c>
      <c r="F803" s="11">
        <v>10</v>
      </c>
      <c r="G803" s="11">
        <v>2</v>
      </c>
      <c r="H803" s="12">
        <v>2.2999999999999998</v>
      </c>
      <c r="I803" s="11" t="str">
        <f t="shared" si="69"/>
        <v>low</v>
      </c>
      <c r="J803" s="11" t="s">
        <v>11</v>
      </c>
      <c r="K803" s="13">
        <v>5.83</v>
      </c>
      <c r="L803" s="13">
        <v>295.29534663128999</v>
      </c>
      <c r="M803" s="13">
        <v>2</v>
      </c>
      <c r="N803" s="13">
        <v>4</v>
      </c>
      <c r="O803" s="13">
        <f t="shared" si="68"/>
        <v>295.29534663128999</v>
      </c>
      <c r="P803" s="13">
        <f t="shared" si="70"/>
        <v>50.651002852708402</v>
      </c>
      <c r="Q803" s="14">
        <f t="shared" si="71"/>
        <v>182.34361026975026</v>
      </c>
    </row>
    <row r="804" spans="1:17">
      <c r="A804" s="10" t="s">
        <v>303</v>
      </c>
      <c r="B804" s="11" t="s">
        <v>333</v>
      </c>
      <c r="C804" s="11" t="s">
        <v>8</v>
      </c>
      <c r="D804" s="11" t="s">
        <v>9</v>
      </c>
      <c r="E804" s="11" t="s">
        <v>10</v>
      </c>
      <c r="F804" s="11">
        <v>10</v>
      </c>
      <c r="G804" s="11">
        <v>2</v>
      </c>
      <c r="H804" s="12">
        <v>2.2999999999999998</v>
      </c>
      <c r="I804" s="11" t="str">
        <f t="shared" si="69"/>
        <v>low</v>
      </c>
      <c r="J804" s="11" t="s">
        <v>11</v>
      </c>
      <c r="K804" s="13">
        <v>8.8699999999999992</v>
      </c>
      <c r="L804" s="13">
        <v>592.72690543848898</v>
      </c>
      <c r="M804" s="13">
        <v>2</v>
      </c>
      <c r="N804" s="13">
        <v>4</v>
      </c>
      <c r="O804" s="13">
        <f t="shared" si="68"/>
        <v>592.72690543848898</v>
      </c>
      <c r="P804" s="13">
        <f t="shared" si="70"/>
        <v>66.823777388781181</v>
      </c>
      <c r="Q804" s="14">
        <f t="shared" si="71"/>
        <v>240.56559859961223</v>
      </c>
    </row>
    <row r="805" spans="1:17">
      <c r="A805" s="10" t="s">
        <v>303</v>
      </c>
      <c r="B805" s="11" t="s">
        <v>333</v>
      </c>
      <c r="C805" s="11" t="s">
        <v>12</v>
      </c>
      <c r="D805" s="11" t="s">
        <v>9</v>
      </c>
      <c r="E805" s="11" t="s">
        <v>10</v>
      </c>
      <c r="F805" s="11">
        <v>10</v>
      </c>
      <c r="G805" s="11">
        <v>2</v>
      </c>
      <c r="H805" s="12">
        <v>2.2999999999999998</v>
      </c>
      <c r="I805" s="11" t="str">
        <f t="shared" si="69"/>
        <v>low</v>
      </c>
      <c r="J805" s="11" t="s">
        <v>11</v>
      </c>
      <c r="K805" s="13">
        <v>6.42</v>
      </c>
      <c r="L805" s="13">
        <v>684.52716627504901</v>
      </c>
      <c r="M805" s="13">
        <v>2</v>
      </c>
      <c r="N805" s="13">
        <v>4</v>
      </c>
      <c r="O805" s="13">
        <f t="shared" si="68"/>
        <v>684.52716627504901</v>
      </c>
      <c r="P805" s="13">
        <f t="shared" si="70"/>
        <v>106.62416920172103</v>
      </c>
      <c r="Q805" s="14">
        <f t="shared" si="71"/>
        <v>383.8470091261957</v>
      </c>
    </row>
    <row r="806" spans="1:17">
      <c r="A806" s="10" t="s">
        <v>303</v>
      </c>
      <c r="B806" s="11" t="s">
        <v>334</v>
      </c>
      <c r="C806" s="11" t="s">
        <v>8</v>
      </c>
      <c r="D806" s="11" t="s">
        <v>9</v>
      </c>
      <c r="E806" s="11" t="s">
        <v>10</v>
      </c>
      <c r="F806" s="11">
        <v>10</v>
      </c>
      <c r="G806" s="11">
        <v>2</v>
      </c>
      <c r="H806" s="12">
        <v>2.2999999999999998</v>
      </c>
      <c r="I806" s="11" t="str">
        <f t="shared" si="69"/>
        <v>low</v>
      </c>
      <c r="J806" s="11" t="s">
        <v>11</v>
      </c>
      <c r="K806" s="13">
        <v>8.5399999999999991</v>
      </c>
      <c r="L806" s="13">
        <v>523.86423212714999</v>
      </c>
      <c r="M806" s="13">
        <v>2</v>
      </c>
      <c r="N806" s="13">
        <v>4</v>
      </c>
      <c r="O806" s="13">
        <f t="shared" si="68"/>
        <v>523.86423212714999</v>
      </c>
      <c r="P806" s="13">
        <f t="shared" si="70"/>
        <v>61.342415939947308</v>
      </c>
      <c r="Q806" s="14">
        <f t="shared" si="71"/>
        <v>220.83269738381031</v>
      </c>
    </row>
    <row r="807" spans="1:17">
      <c r="A807" s="10" t="s">
        <v>303</v>
      </c>
      <c r="B807" s="11" t="s">
        <v>334</v>
      </c>
      <c r="C807" s="11" t="s">
        <v>12</v>
      </c>
      <c r="D807" s="11" t="s">
        <v>9</v>
      </c>
      <c r="E807" s="11" t="s">
        <v>10</v>
      </c>
      <c r="F807" s="11">
        <v>10</v>
      </c>
      <c r="G807" s="11">
        <v>2</v>
      </c>
      <c r="H807" s="12">
        <v>2.2999999999999998</v>
      </c>
      <c r="I807" s="11" t="str">
        <f t="shared" si="69"/>
        <v>low</v>
      </c>
      <c r="J807" s="11" t="s">
        <v>11</v>
      </c>
      <c r="K807" s="13">
        <v>24.37</v>
      </c>
      <c r="L807" s="13">
        <v>693.05820862432199</v>
      </c>
      <c r="M807" s="13">
        <v>2</v>
      </c>
      <c r="N807" s="13">
        <v>4</v>
      </c>
      <c r="O807" s="13">
        <f t="shared" si="68"/>
        <v>693.05820862432199</v>
      </c>
      <c r="P807" s="13">
        <f t="shared" si="70"/>
        <v>28.438990916057527</v>
      </c>
      <c r="Q807" s="14">
        <f t="shared" si="71"/>
        <v>102.3803672978071</v>
      </c>
    </row>
    <row r="808" spans="1:17">
      <c r="A808" s="10" t="s">
        <v>303</v>
      </c>
      <c r="B808" s="11" t="s">
        <v>335</v>
      </c>
      <c r="C808" s="11" t="s">
        <v>8</v>
      </c>
      <c r="D808" s="11" t="s">
        <v>9</v>
      </c>
      <c r="E808" s="11" t="s">
        <v>10</v>
      </c>
      <c r="F808" s="11">
        <v>10</v>
      </c>
      <c r="G808" s="11">
        <v>2</v>
      </c>
      <c r="H808" s="12">
        <v>2.2999999999999998</v>
      </c>
      <c r="I808" s="11" t="str">
        <f t="shared" si="69"/>
        <v>low</v>
      </c>
      <c r="J808" s="11" t="s">
        <v>11</v>
      </c>
      <c r="K808" s="13">
        <v>8.67</v>
      </c>
      <c r="L808" s="13">
        <v>663.99324201955505</v>
      </c>
      <c r="M808" s="13">
        <v>2</v>
      </c>
      <c r="N808" s="13">
        <v>4</v>
      </c>
      <c r="O808" s="13">
        <f t="shared" si="68"/>
        <v>663.99324201955505</v>
      </c>
      <c r="P808" s="13">
        <f t="shared" si="70"/>
        <v>76.58514902186333</v>
      </c>
      <c r="Q808" s="14">
        <f t="shared" si="71"/>
        <v>275.70653647870802</v>
      </c>
    </row>
    <row r="809" spans="1:17" ht="15" thickBot="1">
      <c r="A809" s="15" t="s">
        <v>303</v>
      </c>
      <c r="B809" s="16" t="s">
        <v>335</v>
      </c>
      <c r="C809" s="16" t="s">
        <v>12</v>
      </c>
      <c r="D809" s="16" t="s">
        <v>9</v>
      </c>
      <c r="E809" s="16" t="s">
        <v>10</v>
      </c>
      <c r="F809" s="16">
        <v>10</v>
      </c>
      <c r="G809" s="16">
        <v>2</v>
      </c>
      <c r="H809" s="17">
        <v>2.2999999999999998</v>
      </c>
      <c r="I809" s="16" t="str">
        <f t="shared" si="69"/>
        <v>low</v>
      </c>
      <c r="J809" s="16" t="s">
        <v>11</v>
      </c>
      <c r="K809" s="18">
        <v>7.92</v>
      </c>
      <c r="L809" s="18">
        <v>606.05134677045999</v>
      </c>
      <c r="M809" s="18">
        <v>2</v>
      </c>
      <c r="N809" s="18">
        <v>4</v>
      </c>
      <c r="O809" s="18">
        <f t="shared" si="68"/>
        <v>606.05134677045999</v>
      </c>
      <c r="P809" s="18">
        <f t="shared" si="70"/>
        <v>76.521634693239903</v>
      </c>
      <c r="Q809" s="19">
        <f t="shared" si="71"/>
        <v>275.47788489566364</v>
      </c>
    </row>
    <row r="810" spans="1:17">
      <c r="A810" s="5" t="s">
        <v>303</v>
      </c>
      <c r="B810" s="6" t="s">
        <v>1096</v>
      </c>
      <c r="C810" s="6" t="s">
        <v>8</v>
      </c>
      <c r="D810" s="6" t="s">
        <v>9</v>
      </c>
      <c r="E810" s="6" t="s">
        <v>10</v>
      </c>
      <c r="F810" s="6">
        <v>10</v>
      </c>
      <c r="G810" s="6">
        <v>3</v>
      </c>
      <c r="H810" s="7">
        <v>2.2999999999999998</v>
      </c>
      <c r="I810" s="6" t="str">
        <f t="shared" si="69"/>
        <v>low</v>
      </c>
      <c r="J810" s="6" t="e">
        <f>IF($B810="no 3th orientation", NA())</f>
        <v>#N/A</v>
      </c>
      <c r="K810" s="8" t="e">
        <f t="shared" ref="K810:Q817" si="72">IF($B810="no 3th orientation", NA())</f>
        <v>#N/A</v>
      </c>
      <c r="L810" s="8" t="e">
        <f t="shared" si="72"/>
        <v>#N/A</v>
      </c>
      <c r="M810" s="8" t="e">
        <f t="shared" si="72"/>
        <v>#N/A</v>
      </c>
      <c r="N810" s="8">
        <v>4</v>
      </c>
      <c r="O810" s="8" t="e">
        <f t="shared" si="72"/>
        <v>#N/A</v>
      </c>
      <c r="P810" s="8" t="e">
        <f t="shared" si="72"/>
        <v>#N/A</v>
      </c>
      <c r="Q810" s="9" t="e">
        <f t="shared" si="72"/>
        <v>#N/A</v>
      </c>
    </row>
    <row r="811" spans="1:17">
      <c r="A811" s="10" t="s">
        <v>303</v>
      </c>
      <c r="B811" s="11" t="s">
        <v>1096</v>
      </c>
      <c r="C811" s="11" t="s">
        <v>12</v>
      </c>
      <c r="D811" s="11" t="s">
        <v>9</v>
      </c>
      <c r="E811" s="11" t="s">
        <v>10</v>
      </c>
      <c r="F811" s="11">
        <v>10</v>
      </c>
      <c r="G811" s="11">
        <v>3</v>
      </c>
      <c r="H811" s="12">
        <v>2.2999999999999998</v>
      </c>
      <c r="I811" s="11" t="str">
        <f t="shared" si="69"/>
        <v>low</v>
      </c>
      <c r="J811" s="11" t="e">
        <f t="shared" ref="J811:J817" si="73">IF($B811="no 3th orientation", NA())</f>
        <v>#N/A</v>
      </c>
      <c r="K811" s="13" t="e">
        <f t="shared" si="72"/>
        <v>#N/A</v>
      </c>
      <c r="L811" s="13" t="e">
        <f t="shared" si="72"/>
        <v>#N/A</v>
      </c>
      <c r="M811" s="13" t="e">
        <f t="shared" si="72"/>
        <v>#N/A</v>
      </c>
      <c r="N811" s="13">
        <v>4</v>
      </c>
      <c r="O811" s="13" t="e">
        <f t="shared" si="72"/>
        <v>#N/A</v>
      </c>
      <c r="P811" s="13" t="e">
        <f t="shared" si="72"/>
        <v>#N/A</v>
      </c>
      <c r="Q811" s="14" t="e">
        <f t="shared" si="72"/>
        <v>#N/A</v>
      </c>
    </row>
    <row r="812" spans="1:17">
      <c r="A812" s="10" t="s">
        <v>303</v>
      </c>
      <c r="B812" s="11" t="s">
        <v>1096</v>
      </c>
      <c r="C812" s="11" t="s">
        <v>8</v>
      </c>
      <c r="D812" s="11" t="s">
        <v>9</v>
      </c>
      <c r="E812" s="11" t="s">
        <v>10</v>
      </c>
      <c r="F812" s="11">
        <v>10</v>
      </c>
      <c r="G812" s="11">
        <v>3</v>
      </c>
      <c r="H812" s="12">
        <v>2.2999999999999998</v>
      </c>
      <c r="I812" s="11" t="str">
        <f t="shared" si="69"/>
        <v>low</v>
      </c>
      <c r="J812" s="11" t="e">
        <f t="shared" si="73"/>
        <v>#N/A</v>
      </c>
      <c r="K812" s="13" t="e">
        <f t="shared" si="72"/>
        <v>#N/A</v>
      </c>
      <c r="L812" s="13" t="e">
        <f t="shared" si="72"/>
        <v>#N/A</v>
      </c>
      <c r="M812" s="13" t="e">
        <f t="shared" si="72"/>
        <v>#N/A</v>
      </c>
      <c r="N812" s="13">
        <v>4</v>
      </c>
      <c r="O812" s="13" t="e">
        <f t="shared" si="72"/>
        <v>#N/A</v>
      </c>
      <c r="P812" s="13" t="e">
        <f t="shared" si="72"/>
        <v>#N/A</v>
      </c>
      <c r="Q812" s="14" t="e">
        <f t="shared" si="72"/>
        <v>#N/A</v>
      </c>
    </row>
    <row r="813" spans="1:17">
      <c r="A813" s="10" t="s">
        <v>303</v>
      </c>
      <c r="B813" s="11" t="s">
        <v>1096</v>
      </c>
      <c r="C813" s="11" t="s">
        <v>12</v>
      </c>
      <c r="D813" s="11" t="s">
        <v>9</v>
      </c>
      <c r="E813" s="11" t="s">
        <v>10</v>
      </c>
      <c r="F813" s="11">
        <v>10</v>
      </c>
      <c r="G813" s="11">
        <v>3</v>
      </c>
      <c r="H813" s="12">
        <v>2.2999999999999998</v>
      </c>
      <c r="I813" s="11" t="str">
        <f t="shared" si="69"/>
        <v>low</v>
      </c>
      <c r="J813" s="11" t="e">
        <f t="shared" si="73"/>
        <v>#N/A</v>
      </c>
      <c r="K813" s="13" t="e">
        <f t="shared" si="72"/>
        <v>#N/A</v>
      </c>
      <c r="L813" s="13" t="e">
        <f t="shared" si="72"/>
        <v>#N/A</v>
      </c>
      <c r="M813" s="13" t="e">
        <f t="shared" si="72"/>
        <v>#N/A</v>
      </c>
      <c r="N813" s="13">
        <v>4</v>
      </c>
      <c r="O813" s="13" t="e">
        <f t="shared" si="72"/>
        <v>#N/A</v>
      </c>
      <c r="P813" s="13" t="e">
        <f t="shared" si="72"/>
        <v>#N/A</v>
      </c>
      <c r="Q813" s="14" t="e">
        <f t="shared" si="72"/>
        <v>#N/A</v>
      </c>
    </row>
    <row r="814" spans="1:17">
      <c r="A814" s="10" t="s">
        <v>303</v>
      </c>
      <c r="B814" s="11" t="s">
        <v>1096</v>
      </c>
      <c r="C814" s="11" t="s">
        <v>8</v>
      </c>
      <c r="D814" s="11" t="s">
        <v>9</v>
      </c>
      <c r="E814" s="11" t="s">
        <v>10</v>
      </c>
      <c r="F814" s="11">
        <v>10</v>
      </c>
      <c r="G814" s="11">
        <v>3</v>
      </c>
      <c r="H814" s="12">
        <v>2.2999999999999998</v>
      </c>
      <c r="I814" s="11" t="str">
        <f t="shared" si="69"/>
        <v>low</v>
      </c>
      <c r="J814" s="11" t="e">
        <f t="shared" si="73"/>
        <v>#N/A</v>
      </c>
      <c r="K814" s="13" t="e">
        <f t="shared" si="72"/>
        <v>#N/A</v>
      </c>
      <c r="L814" s="13" t="e">
        <f t="shared" si="72"/>
        <v>#N/A</v>
      </c>
      <c r="M814" s="13" t="e">
        <f t="shared" si="72"/>
        <v>#N/A</v>
      </c>
      <c r="N814" s="13">
        <v>4</v>
      </c>
      <c r="O814" s="13" t="e">
        <f t="shared" si="72"/>
        <v>#N/A</v>
      </c>
      <c r="P814" s="13" t="e">
        <f t="shared" si="72"/>
        <v>#N/A</v>
      </c>
      <c r="Q814" s="14" t="e">
        <f t="shared" si="72"/>
        <v>#N/A</v>
      </c>
    </row>
    <row r="815" spans="1:17">
      <c r="A815" s="10" t="s">
        <v>303</v>
      </c>
      <c r="B815" s="11" t="s">
        <v>1096</v>
      </c>
      <c r="C815" s="11" t="s">
        <v>12</v>
      </c>
      <c r="D815" s="11" t="s">
        <v>9</v>
      </c>
      <c r="E815" s="11" t="s">
        <v>10</v>
      </c>
      <c r="F815" s="11">
        <v>10</v>
      </c>
      <c r="G815" s="11">
        <v>3</v>
      </c>
      <c r="H815" s="12">
        <v>2.2999999999999998</v>
      </c>
      <c r="I815" s="11" t="str">
        <f t="shared" si="69"/>
        <v>low</v>
      </c>
      <c r="J815" s="11" t="e">
        <f t="shared" si="73"/>
        <v>#N/A</v>
      </c>
      <c r="K815" s="13" t="e">
        <f t="shared" si="72"/>
        <v>#N/A</v>
      </c>
      <c r="L815" s="13" t="e">
        <f t="shared" si="72"/>
        <v>#N/A</v>
      </c>
      <c r="M815" s="13" t="e">
        <f t="shared" si="72"/>
        <v>#N/A</v>
      </c>
      <c r="N815" s="13">
        <v>4</v>
      </c>
      <c r="O815" s="13" t="e">
        <f t="shared" si="72"/>
        <v>#N/A</v>
      </c>
      <c r="P815" s="13" t="e">
        <f t="shared" si="72"/>
        <v>#N/A</v>
      </c>
      <c r="Q815" s="14" t="e">
        <f t="shared" si="72"/>
        <v>#N/A</v>
      </c>
    </row>
    <row r="816" spans="1:17">
      <c r="A816" s="10" t="s">
        <v>303</v>
      </c>
      <c r="B816" s="11" t="s">
        <v>1096</v>
      </c>
      <c r="C816" s="11" t="s">
        <v>8</v>
      </c>
      <c r="D816" s="11" t="s">
        <v>9</v>
      </c>
      <c r="E816" s="11" t="s">
        <v>10</v>
      </c>
      <c r="F816" s="11">
        <v>10</v>
      </c>
      <c r="G816" s="11">
        <v>3</v>
      </c>
      <c r="H816" s="12">
        <v>2.2999999999999998</v>
      </c>
      <c r="I816" s="11" t="str">
        <f t="shared" si="69"/>
        <v>low</v>
      </c>
      <c r="J816" s="11" t="e">
        <f t="shared" si="73"/>
        <v>#N/A</v>
      </c>
      <c r="K816" s="13" t="e">
        <f t="shared" si="72"/>
        <v>#N/A</v>
      </c>
      <c r="L816" s="13" t="e">
        <f t="shared" si="72"/>
        <v>#N/A</v>
      </c>
      <c r="M816" s="13" t="e">
        <f t="shared" si="72"/>
        <v>#N/A</v>
      </c>
      <c r="N816" s="13">
        <v>4</v>
      </c>
      <c r="O816" s="13" t="e">
        <f t="shared" si="72"/>
        <v>#N/A</v>
      </c>
      <c r="P816" s="13" t="e">
        <f t="shared" si="72"/>
        <v>#N/A</v>
      </c>
      <c r="Q816" s="14" t="e">
        <f t="shared" si="72"/>
        <v>#N/A</v>
      </c>
    </row>
    <row r="817" spans="1:17" ht="15" thickBot="1">
      <c r="A817" s="15" t="s">
        <v>303</v>
      </c>
      <c r="B817" s="16" t="s">
        <v>1096</v>
      </c>
      <c r="C817" s="16" t="s">
        <v>12</v>
      </c>
      <c r="D817" s="16" t="s">
        <v>9</v>
      </c>
      <c r="E817" s="16" t="s">
        <v>10</v>
      </c>
      <c r="F817" s="16">
        <v>10</v>
      </c>
      <c r="G817" s="16">
        <v>3</v>
      </c>
      <c r="H817" s="17">
        <v>2.2999999999999998</v>
      </c>
      <c r="I817" s="16" t="str">
        <f t="shared" si="69"/>
        <v>low</v>
      </c>
      <c r="J817" s="16" t="e">
        <f t="shared" si="73"/>
        <v>#N/A</v>
      </c>
      <c r="K817" s="18" t="e">
        <f t="shared" si="72"/>
        <v>#N/A</v>
      </c>
      <c r="L817" s="18" t="e">
        <f t="shared" si="72"/>
        <v>#N/A</v>
      </c>
      <c r="M817" s="18" t="e">
        <f t="shared" si="72"/>
        <v>#N/A</v>
      </c>
      <c r="N817" s="18">
        <v>4</v>
      </c>
      <c r="O817" s="18" t="e">
        <f t="shared" si="72"/>
        <v>#N/A</v>
      </c>
      <c r="P817" s="18" t="e">
        <f t="shared" si="72"/>
        <v>#N/A</v>
      </c>
      <c r="Q817" s="19" t="e">
        <f t="shared" si="72"/>
        <v>#N/A</v>
      </c>
    </row>
    <row r="818" spans="1:17">
      <c r="A818" s="5" t="s">
        <v>303</v>
      </c>
      <c r="B818" s="6" t="s">
        <v>336</v>
      </c>
      <c r="C818" s="6" t="s">
        <v>8</v>
      </c>
      <c r="D818" s="6" t="s">
        <v>9</v>
      </c>
      <c r="E818" s="6" t="s">
        <v>10</v>
      </c>
      <c r="F818" s="6">
        <v>10</v>
      </c>
      <c r="G818" s="6">
        <v>1</v>
      </c>
      <c r="H818" s="7">
        <v>2.7</v>
      </c>
      <c r="I818" s="6" t="str">
        <f t="shared" si="69"/>
        <v>medium</v>
      </c>
      <c r="J818" s="6" t="s">
        <v>11</v>
      </c>
      <c r="K818" s="8">
        <v>18.260000000000002</v>
      </c>
      <c r="L818" s="8">
        <v>374.14606399327101</v>
      </c>
      <c r="M818" s="8">
        <v>2</v>
      </c>
      <c r="N818" s="8">
        <v>4</v>
      </c>
      <c r="O818" s="8">
        <f t="shared" si="68"/>
        <v>374.14606399327101</v>
      </c>
      <c r="P818" s="8">
        <f t="shared" si="70"/>
        <v>20.489926834242659</v>
      </c>
      <c r="Q818" s="9">
        <f t="shared" si="71"/>
        <v>73.763736603273571</v>
      </c>
    </row>
    <row r="819" spans="1:17">
      <c r="A819" s="10" t="s">
        <v>303</v>
      </c>
      <c r="B819" s="11" t="s">
        <v>336</v>
      </c>
      <c r="C819" s="11" t="s">
        <v>12</v>
      </c>
      <c r="D819" s="11" t="s">
        <v>9</v>
      </c>
      <c r="E819" s="11" t="s">
        <v>10</v>
      </c>
      <c r="F819" s="11">
        <v>10</v>
      </c>
      <c r="G819" s="11">
        <v>1</v>
      </c>
      <c r="H819" s="12">
        <v>2.7</v>
      </c>
      <c r="I819" s="11" t="str">
        <f t="shared" si="69"/>
        <v>medium</v>
      </c>
      <c r="J819" s="11" t="s">
        <v>11</v>
      </c>
      <c r="K819" s="13">
        <v>21.2</v>
      </c>
      <c r="L819" s="13">
        <v>613.44933050462203</v>
      </c>
      <c r="M819" s="13">
        <v>2</v>
      </c>
      <c r="N819" s="13">
        <v>4</v>
      </c>
      <c r="O819" s="13">
        <f t="shared" si="68"/>
        <v>613.44933050462203</v>
      </c>
      <c r="P819" s="13">
        <f t="shared" si="70"/>
        <v>28.936289174746324</v>
      </c>
      <c r="Q819" s="14">
        <f t="shared" si="71"/>
        <v>104.17064102908677</v>
      </c>
    </row>
    <row r="820" spans="1:17">
      <c r="A820" s="10" t="s">
        <v>303</v>
      </c>
      <c r="B820" s="11" t="s">
        <v>337</v>
      </c>
      <c r="C820" s="11" t="s">
        <v>8</v>
      </c>
      <c r="D820" s="11" t="s">
        <v>9</v>
      </c>
      <c r="E820" s="11" t="s">
        <v>10</v>
      </c>
      <c r="F820" s="11">
        <v>10</v>
      </c>
      <c r="G820" s="11">
        <v>1</v>
      </c>
      <c r="H820" s="12">
        <v>2.7</v>
      </c>
      <c r="I820" s="11" t="str">
        <f t="shared" si="69"/>
        <v>medium</v>
      </c>
      <c r="J820" s="11" t="s">
        <v>11</v>
      </c>
      <c r="K820" s="13">
        <v>122.18</v>
      </c>
      <c r="L820" s="13">
        <v>309.83991913701101</v>
      </c>
      <c r="M820" s="13">
        <v>2</v>
      </c>
      <c r="N820" s="13">
        <v>4</v>
      </c>
      <c r="O820" s="13">
        <f t="shared" si="68"/>
        <v>309.83991913701101</v>
      </c>
      <c r="P820" s="13">
        <f t="shared" si="70"/>
        <v>2.5359299323703635</v>
      </c>
      <c r="Q820" s="14">
        <f t="shared" si="71"/>
        <v>9.1293477565333081</v>
      </c>
    </row>
    <row r="821" spans="1:17">
      <c r="A821" s="10" t="s">
        <v>303</v>
      </c>
      <c r="B821" s="11" t="s">
        <v>337</v>
      </c>
      <c r="C821" s="11" t="s">
        <v>12</v>
      </c>
      <c r="D821" s="11" t="s">
        <v>9</v>
      </c>
      <c r="E821" s="11" t="s">
        <v>10</v>
      </c>
      <c r="F821" s="11">
        <v>10</v>
      </c>
      <c r="G821" s="11">
        <v>1</v>
      </c>
      <c r="H821" s="12">
        <v>2.7</v>
      </c>
      <c r="I821" s="11" t="str">
        <f t="shared" si="69"/>
        <v>medium</v>
      </c>
      <c r="J821" s="11" t="s">
        <v>11</v>
      </c>
      <c r="K821" s="13">
        <v>122.18</v>
      </c>
      <c r="L821" s="13">
        <v>450.73769810930798</v>
      </c>
      <c r="M821" s="13">
        <v>2</v>
      </c>
      <c r="N821" s="13">
        <v>4</v>
      </c>
      <c r="O821" s="13">
        <f t="shared" si="68"/>
        <v>450.73769810930798</v>
      </c>
      <c r="P821" s="13">
        <f t="shared" si="70"/>
        <v>3.6891283197684395</v>
      </c>
      <c r="Q821" s="14">
        <f t="shared" si="71"/>
        <v>13.280861951166383</v>
      </c>
    </row>
    <row r="822" spans="1:17">
      <c r="A822" s="10" t="s">
        <v>303</v>
      </c>
      <c r="B822" s="11" t="s">
        <v>338</v>
      </c>
      <c r="C822" s="11" t="s">
        <v>8</v>
      </c>
      <c r="D822" s="11" t="s">
        <v>9</v>
      </c>
      <c r="E822" s="11" t="s">
        <v>10</v>
      </c>
      <c r="F822" s="11">
        <v>10</v>
      </c>
      <c r="G822" s="11">
        <v>1</v>
      </c>
      <c r="H822" s="12">
        <v>2.7</v>
      </c>
      <c r="I822" s="11" t="str">
        <f t="shared" si="69"/>
        <v>medium</v>
      </c>
      <c r="J822" s="11" t="s">
        <v>11</v>
      </c>
      <c r="K822" s="13">
        <v>9.4499999999999993</v>
      </c>
      <c r="L822" s="13">
        <v>600.74728963636699</v>
      </c>
      <c r="M822" s="13">
        <v>2</v>
      </c>
      <c r="N822" s="13">
        <v>4</v>
      </c>
      <c r="O822" s="13">
        <f t="shared" si="68"/>
        <v>600.74728963636699</v>
      </c>
      <c r="P822" s="13">
        <f t="shared" si="70"/>
        <v>63.571141760462119</v>
      </c>
      <c r="Q822" s="14">
        <f t="shared" si="71"/>
        <v>228.85611033766364</v>
      </c>
    </row>
    <row r="823" spans="1:17">
      <c r="A823" s="10" t="s">
        <v>303</v>
      </c>
      <c r="B823" s="11" t="s">
        <v>338</v>
      </c>
      <c r="C823" s="11" t="s">
        <v>12</v>
      </c>
      <c r="D823" s="11" t="s">
        <v>9</v>
      </c>
      <c r="E823" s="11" t="s">
        <v>10</v>
      </c>
      <c r="F823" s="11">
        <v>10</v>
      </c>
      <c r="G823" s="11">
        <v>1</v>
      </c>
      <c r="H823" s="12">
        <v>2.7</v>
      </c>
      <c r="I823" s="11" t="str">
        <f t="shared" si="69"/>
        <v>medium</v>
      </c>
      <c r="J823" s="11" t="s">
        <v>11</v>
      </c>
      <c r="K823" s="13">
        <v>131.61000000000001</v>
      </c>
      <c r="L823" s="13">
        <v>479.22886805356501</v>
      </c>
      <c r="M823" s="13">
        <v>2</v>
      </c>
      <c r="N823" s="13">
        <v>4</v>
      </c>
      <c r="O823" s="13">
        <f t="shared" si="68"/>
        <v>479.22886805356501</v>
      </c>
      <c r="P823" s="13">
        <f t="shared" si="70"/>
        <v>3.6412800551140867</v>
      </c>
      <c r="Q823" s="14">
        <f t="shared" si="71"/>
        <v>13.108608198410712</v>
      </c>
    </row>
    <row r="824" spans="1:17">
      <c r="A824" s="10" t="s">
        <v>303</v>
      </c>
      <c r="B824" s="11" t="s">
        <v>339</v>
      </c>
      <c r="C824" s="11" t="s">
        <v>8</v>
      </c>
      <c r="D824" s="11" t="s">
        <v>9</v>
      </c>
      <c r="E824" s="11" t="s">
        <v>10</v>
      </c>
      <c r="F824" s="11">
        <v>10</v>
      </c>
      <c r="G824" s="11">
        <v>1</v>
      </c>
      <c r="H824" s="12">
        <v>2.7</v>
      </c>
      <c r="I824" s="11" t="str">
        <f t="shared" si="69"/>
        <v>medium</v>
      </c>
      <c r="J824" s="11" t="s">
        <v>11</v>
      </c>
      <c r="K824" s="13">
        <v>12.96</v>
      </c>
      <c r="L824" s="13">
        <v>611.51704046127099</v>
      </c>
      <c r="M824" s="13">
        <v>2</v>
      </c>
      <c r="N824" s="13">
        <v>4</v>
      </c>
      <c r="O824" s="13">
        <f t="shared" si="68"/>
        <v>611.51704046127099</v>
      </c>
      <c r="P824" s="13">
        <f t="shared" si="70"/>
        <v>47.184956825715354</v>
      </c>
      <c r="Q824" s="14">
        <f t="shared" si="71"/>
        <v>169.86584457257527</v>
      </c>
    </row>
    <row r="825" spans="1:17" ht="15" thickBot="1">
      <c r="A825" s="15" t="s">
        <v>303</v>
      </c>
      <c r="B825" s="16" t="s">
        <v>339</v>
      </c>
      <c r="C825" s="16" t="s">
        <v>12</v>
      </c>
      <c r="D825" s="16" t="s">
        <v>9</v>
      </c>
      <c r="E825" s="16" t="s">
        <v>10</v>
      </c>
      <c r="F825" s="16">
        <v>10</v>
      </c>
      <c r="G825" s="16">
        <v>1</v>
      </c>
      <c r="H825" s="17">
        <v>2.7</v>
      </c>
      <c r="I825" s="16" t="str">
        <f t="shared" si="69"/>
        <v>medium</v>
      </c>
      <c r="J825" s="16" t="s">
        <v>11</v>
      </c>
      <c r="K825" s="18">
        <v>123.52</v>
      </c>
      <c r="L825" s="18">
        <v>621.966326003468</v>
      </c>
      <c r="M825" s="18">
        <v>2</v>
      </c>
      <c r="N825" s="18">
        <v>4</v>
      </c>
      <c r="O825" s="18">
        <f t="shared" si="68"/>
        <v>621.966326003468</v>
      </c>
      <c r="P825" s="18">
        <f t="shared" si="70"/>
        <v>5.0353491418674547</v>
      </c>
      <c r="Q825" s="19">
        <f t="shared" si="71"/>
        <v>18.127256910722839</v>
      </c>
    </row>
    <row r="826" spans="1:17">
      <c r="A826" s="5" t="s">
        <v>303</v>
      </c>
      <c r="B826" s="6" t="s">
        <v>340</v>
      </c>
      <c r="C826" s="6" t="s">
        <v>8</v>
      </c>
      <c r="D826" s="6" t="s">
        <v>9</v>
      </c>
      <c r="E826" s="6" t="s">
        <v>10</v>
      </c>
      <c r="F826" s="6">
        <v>10</v>
      </c>
      <c r="G826" s="6">
        <v>2</v>
      </c>
      <c r="H826" s="7">
        <v>2.7</v>
      </c>
      <c r="I826" s="6" t="str">
        <f t="shared" si="69"/>
        <v>medium</v>
      </c>
      <c r="J826" s="6" t="s">
        <v>11</v>
      </c>
      <c r="K826" s="8">
        <v>7.79</v>
      </c>
      <c r="L826" s="8">
        <v>624.51846163100799</v>
      </c>
      <c r="M826" s="8">
        <v>2</v>
      </c>
      <c r="N826" s="8">
        <v>4</v>
      </c>
      <c r="O826" s="8">
        <f t="shared" si="68"/>
        <v>624.51846163100799</v>
      </c>
      <c r="P826" s="8">
        <f t="shared" si="70"/>
        <v>80.169250530296281</v>
      </c>
      <c r="Q826" s="9">
        <f t="shared" si="71"/>
        <v>288.60930190906657</v>
      </c>
    </row>
    <row r="827" spans="1:17">
      <c r="A827" s="10" t="s">
        <v>303</v>
      </c>
      <c r="B827" s="11" t="s">
        <v>340</v>
      </c>
      <c r="C827" s="11" t="s">
        <v>12</v>
      </c>
      <c r="D827" s="11" t="s">
        <v>9</v>
      </c>
      <c r="E827" s="11" t="s">
        <v>10</v>
      </c>
      <c r="F827" s="11">
        <v>10</v>
      </c>
      <c r="G827" s="11">
        <v>2</v>
      </c>
      <c r="H827" s="12">
        <v>2.7</v>
      </c>
      <c r="I827" s="11" t="str">
        <f t="shared" si="69"/>
        <v>medium</v>
      </c>
      <c r="J827" s="11" t="s">
        <v>11</v>
      </c>
      <c r="K827" s="13">
        <v>8.75</v>
      </c>
      <c r="L827" s="13">
        <v>704.10715570816399</v>
      </c>
      <c r="M827" s="13">
        <v>2</v>
      </c>
      <c r="N827" s="13">
        <v>4</v>
      </c>
      <c r="O827" s="13">
        <f t="shared" si="68"/>
        <v>704.10715570816399</v>
      </c>
      <c r="P827" s="13">
        <f t="shared" si="70"/>
        <v>80.469389223790174</v>
      </c>
      <c r="Q827" s="14">
        <f t="shared" si="71"/>
        <v>289.68980120564459</v>
      </c>
    </row>
    <row r="828" spans="1:17">
      <c r="A828" s="10" t="s">
        <v>303</v>
      </c>
      <c r="B828" s="11" t="s">
        <v>341</v>
      </c>
      <c r="C828" s="11" t="s">
        <v>8</v>
      </c>
      <c r="D828" s="11" t="s">
        <v>9</v>
      </c>
      <c r="E828" s="11" t="s">
        <v>10</v>
      </c>
      <c r="F828" s="11">
        <v>10</v>
      </c>
      <c r="G828" s="11">
        <v>2</v>
      </c>
      <c r="H828" s="12">
        <v>2.7</v>
      </c>
      <c r="I828" s="11" t="str">
        <f t="shared" si="69"/>
        <v>medium</v>
      </c>
      <c r="J828" s="11" t="s">
        <v>11</v>
      </c>
      <c r="K828" s="13">
        <v>8</v>
      </c>
      <c r="L828" s="13">
        <v>706.92169823395102</v>
      </c>
      <c r="M828" s="13">
        <v>2</v>
      </c>
      <c r="N828" s="13">
        <v>4</v>
      </c>
      <c r="O828" s="13">
        <f t="shared" si="68"/>
        <v>706.92169823395102</v>
      </c>
      <c r="P828" s="13">
        <f t="shared" si="70"/>
        <v>88.365212279243877</v>
      </c>
      <c r="Q828" s="14">
        <f t="shared" si="71"/>
        <v>318.11476420527794</v>
      </c>
    </row>
    <row r="829" spans="1:17">
      <c r="A829" s="10" t="s">
        <v>303</v>
      </c>
      <c r="B829" s="11" t="s">
        <v>341</v>
      </c>
      <c r="C829" s="11" t="s">
        <v>12</v>
      </c>
      <c r="D829" s="11" t="s">
        <v>9</v>
      </c>
      <c r="E829" s="11" t="s">
        <v>10</v>
      </c>
      <c r="F829" s="11">
        <v>10</v>
      </c>
      <c r="G829" s="11">
        <v>2</v>
      </c>
      <c r="H829" s="12">
        <v>2.7</v>
      </c>
      <c r="I829" s="11" t="str">
        <f t="shared" si="69"/>
        <v>medium</v>
      </c>
      <c r="J829" s="11" t="s">
        <v>11</v>
      </c>
      <c r="K829" s="13">
        <v>135.93</v>
      </c>
      <c r="L829" s="13">
        <v>566.95166904768803</v>
      </c>
      <c r="M829" s="13">
        <v>2</v>
      </c>
      <c r="N829" s="13">
        <v>4</v>
      </c>
      <c r="O829" s="13">
        <f t="shared" si="68"/>
        <v>566.95166904768803</v>
      </c>
      <c r="P829" s="13">
        <f t="shared" si="70"/>
        <v>4.170909063839388</v>
      </c>
      <c r="Q829" s="14">
        <f t="shared" si="71"/>
        <v>15.015272629821798</v>
      </c>
    </row>
    <row r="830" spans="1:17">
      <c r="A830" s="10" t="s">
        <v>303</v>
      </c>
      <c r="B830" s="11" t="s">
        <v>342</v>
      </c>
      <c r="C830" s="11" t="s">
        <v>8</v>
      </c>
      <c r="D830" s="11" t="s">
        <v>9</v>
      </c>
      <c r="E830" s="11" t="s">
        <v>10</v>
      </c>
      <c r="F830" s="11">
        <v>10</v>
      </c>
      <c r="G830" s="11">
        <v>2</v>
      </c>
      <c r="H830" s="12">
        <v>2.7</v>
      </c>
      <c r="I830" s="11" t="str">
        <f t="shared" si="69"/>
        <v>medium</v>
      </c>
      <c r="J830" s="11" t="s">
        <v>11</v>
      </c>
      <c r="K830" s="13">
        <v>8.02</v>
      </c>
      <c r="L830" s="13">
        <v>656.54749984223201</v>
      </c>
      <c r="M830" s="13">
        <v>2</v>
      </c>
      <c r="N830" s="13">
        <v>4</v>
      </c>
      <c r="O830" s="13">
        <f t="shared" si="68"/>
        <v>656.54749984223201</v>
      </c>
      <c r="P830" s="13">
        <f t="shared" si="70"/>
        <v>81.863778035191032</v>
      </c>
      <c r="Q830" s="14">
        <f t="shared" si="71"/>
        <v>294.7096009266877</v>
      </c>
    </row>
    <row r="831" spans="1:17">
      <c r="A831" s="10" t="s">
        <v>303</v>
      </c>
      <c r="B831" s="11" t="s">
        <v>342</v>
      </c>
      <c r="C831" s="11" t="s">
        <v>12</v>
      </c>
      <c r="D831" s="11" t="s">
        <v>9</v>
      </c>
      <c r="E831" s="11" t="s">
        <v>10</v>
      </c>
      <c r="F831" s="11">
        <v>10</v>
      </c>
      <c r="G831" s="11">
        <v>2</v>
      </c>
      <c r="H831" s="12">
        <v>2.7</v>
      </c>
      <c r="I831" s="11" t="str">
        <f t="shared" si="69"/>
        <v>medium</v>
      </c>
      <c r="J831" s="11" t="s">
        <v>11</v>
      </c>
      <c r="K831" s="13">
        <v>8.52</v>
      </c>
      <c r="L831" s="13">
        <v>694.30383952891304</v>
      </c>
      <c r="M831" s="13">
        <v>2</v>
      </c>
      <c r="N831" s="13">
        <v>4</v>
      </c>
      <c r="O831" s="13">
        <f t="shared" si="68"/>
        <v>694.30383952891304</v>
      </c>
      <c r="P831" s="13">
        <f t="shared" si="70"/>
        <v>81.491060977571962</v>
      </c>
      <c r="Q831" s="14">
        <f t="shared" si="71"/>
        <v>293.36781951925906</v>
      </c>
    </row>
    <row r="832" spans="1:17">
      <c r="A832" s="10" t="s">
        <v>303</v>
      </c>
      <c r="B832" s="11" t="s">
        <v>343</v>
      </c>
      <c r="C832" s="11" t="s">
        <v>8</v>
      </c>
      <c r="D832" s="11" t="s">
        <v>9</v>
      </c>
      <c r="E832" s="11" t="s">
        <v>10</v>
      </c>
      <c r="F832" s="11">
        <v>10</v>
      </c>
      <c r="G832" s="11">
        <v>2</v>
      </c>
      <c r="H832" s="12">
        <v>2.7</v>
      </c>
      <c r="I832" s="11" t="str">
        <f t="shared" si="69"/>
        <v>medium</v>
      </c>
      <c r="J832" s="11" t="s">
        <v>11</v>
      </c>
      <c r="K832" s="13">
        <v>8.57</v>
      </c>
      <c r="L832" s="13">
        <v>714.59335240927805</v>
      </c>
      <c r="M832" s="13">
        <v>2</v>
      </c>
      <c r="N832" s="13">
        <v>4</v>
      </c>
      <c r="O832" s="13">
        <f t="shared" si="68"/>
        <v>714.59335240927805</v>
      </c>
      <c r="P832" s="13">
        <f t="shared" si="70"/>
        <v>83.383121634688223</v>
      </c>
      <c r="Q832" s="14">
        <f t="shared" si="71"/>
        <v>300.17923788487758</v>
      </c>
    </row>
    <row r="833" spans="1:17" ht="15" thickBot="1">
      <c r="A833" s="15" t="s">
        <v>303</v>
      </c>
      <c r="B833" s="16" t="s">
        <v>343</v>
      </c>
      <c r="C833" s="16" t="s">
        <v>12</v>
      </c>
      <c r="D833" s="16" t="s">
        <v>9</v>
      </c>
      <c r="E833" s="16" t="s">
        <v>10</v>
      </c>
      <c r="F833" s="16">
        <v>10</v>
      </c>
      <c r="G833" s="16">
        <v>2</v>
      </c>
      <c r="H833" s="17">
        <v>2.7</v>
      </c>
      <c r="I833" s="16" t="str">
        <f t="shared" si="69"/>
        <v>medium</v>
      </c>
      <c r="J833" s="16" t="s">
        <v>11</v>
      </c>
      <c r="K833" s="18">
        <v>7.99</v>
      </c>
      <c r="L833" s="18">
        <v>690.22395546600001</v>
      </c>
      <c r="M833" s="18">
        <v>2</v>
      </c>
      <c r="N833" s="18">
        <v>4</v>
      </c>
      <c r="O833" s="18">
        <f t="shared" si="68"/>
        <v>690.22395546600001</v>
      </c>
      <c r="P833" s="18">
        <f t="shared" si="70"/>
        <v>86.38597690438047</v>
      </c>
      <c r="Q833" s="19">
        <f t="shared" si="71"/>
        <v>310.98951685576969</v>
      </c>
    </row>
    <row r="834" spans="1:17">
      <c r="A834" s="5" t="s">
        <v>303</v>
      </c>
      <c r="B834" s="6" t="s">
        <v>1096</v>
      </c>
      <c r="C834" s="6" t="s">
        <v>8</v>
      </c>
      <c r="D834" s="6" t="s">
        <v>9</v>
      </c>
      <c r="E834" s="6" t="s">
        <v>10</v>
      </c>
      <c r="F834" s="6">
        <v>10</v>
      </c>
      <c r="G834" s="6">
        <v>3</v>
      </c>
      <c r="H834" s="7">
        <v>2.7</v>
      </c>
      <c r="I834" s="6" t="str">
        <f t="shared" si="69"/>
        <v>medium</v>
      </c>
      <c r="J834" s="6" t="e">
        <f>IF($B834="no 3th orientation", NA())</f>
        <v>#N/A</v>
      </c>
      <c r="K834" s="8" t="e">
        <f t="shared" ref="K834:Q841" si="74">IF($B834="no 3th orientation", NA())</f>
        <v>#N/A</v>
      </c>
      <c r="L834" s="8" t="e">
        <f t="shared" si="74"/>
        <v>#N/A</v>
      </c>
      <c r="M834" s="8" t="e">
        <f t="shared" si="74"/>
        <v>#N/A</v>
      </c>
      <c r="N834" s="8">
        <v>4</v>
      </c>
      <c r="O834" s="8" t="e">
        <f t="shared" si="74"/>
        <v>#N/A</v>
      </c>
      <c r="P834" s="8" t="e">
        <f t="shared" si="74"/>
        <v>#N/A</v>
      </c>
      <c r="Q834" s="9" t="e">
        <f t="shared" si="74"/>
        <v>#N/A</v>
      </c>
    </row>
    <row r="835" spans="1:17">
      <c r="A835" s="10" t="s">
        <v>303</v>
      </c>
      <c r="B835" s="11" t="s">
        <v>1096</v>
      </c>
      <c r="C835" s="11" t="s">
        <v>12</v>
      </c>
      <c r="D835" s="11" t="s">
        <v>9</v>
      </c>
      <c r="E835" s="11" t="s">
        <v>10</v>
      </c>
      <c r="F835" s="11">
        <v>10</v>
      </c>
      <c r="G835" s="11">
        <v>3</v>
      </c>
      <c r="H835" s="12">
        <v>2.7</v>
      </c>
      <c r="I835" s="11" t="str">
        <f t="shared" si="69"/>
        <v>medium</v>
      </c>
      <c r="J835" s="11" t="e">
        <f t="shared" ref="J835:J841" si="75">IF($B835="no 3th orientation", NA())</f>
        <v>#N/A</v>
      </c>
      <c r="K835" s="13" t="e">
        <f t="shared" si="74"/>
        <v>#N/A</v>
      </c>
      <c r="L835" s="13" t="e">
        <f t="shared" si="74"/>
        <v>#N/A</v>
      </c>
      <c r="M835" s="13" t="e">
        <f t="shared" si="74"/>
        <v>#N/A</v>
      </c>
      <c r="N835" s="13">
        <v>4</v>
      </c>
      <c r="O835" s="13" t="e">
        <f t="shared" si="74"/>
        <v>#N/A</v>
      </c>
      <c r="P835" s="13" t="e">
        <f t="shared" si="74"/>
        <v>#N/A</v>
      </c>
      <c r="Q835" s="14" t="e">
        <f t="shared" si="74"/>
        <v>#N/A</v>
      </c>
    </row>
    <row r="836" spans="1:17">
      <c r="A836" s="10" t="s">
        <v>303</v>
      </c>
      <c r="B836" s="11" t="s">
        <v>1096</v>
      </c>
      <c r="C836" s="11" t="s">
        <v>8</v>
      </c>
      <c r="D836" s="11" t="s">
        <v>9</v>
      </c>
      <c r="E836" s="11" t="s">
        <v>10</v>
      </c>
      <c r="F836" s="11">
        <v>10</v>
      </c>
      <c r="G836" s="11">
        <v>3</v>
      </c>
      <c r="H836" s="12">
        <v>2.7</v>
      </c>
      <c r="I836" s="11" t="str">
        <f t="shared" si="69"/>
        <v>medium</v>
      </c>
      <c r="J836" s="11" t="e">
        <f t="shared" si="75"/>
        <v>#N/A</v>
      </c>
      <c r="K836" s="13" t="e">
        <f t="shared" si="74"/>
        <v>#N/A</v>
      </c>
      <c r="L836" s="13" t="e">
        <f t="shared" si="74"/>
        <v>#N/A</v>
      </c>
      <c r="M836" s="13" t="e">
        <f t="shared" si="74"/>
        <v>#N/A</v>
      </c>
      <c r="N836" s="13">
        <v>4</v>
      </c>
      <c r="O836" s="13" t="e">
        <f t="shared" si="74"/>
        <v>#N/A</v>
      </c>
      <c r="P836" s="13" t="e">
        <f t="shared" si="74"/>
        <v>#N/A</v>
      </c>
      <c r="Q836" s="14" t="e">
        <f t="shared" si="74"/>
        <v>#N/A</v>
      </c>
    </row>
    <row r="837" spans="1:17">
      <c r="A837" s="10" t="s">
        <v>303</v>
      </c>
      <c r="B837" s="11" t="s">
        <v>1096</v>
      </c>
      <c r="C837" s="11" t="s">
        <v>12</v>
      </c>
      <c r="D837" s="11" t="s">
        <v>9</v>
      </c>
      <c r="E837" s="11" t="s">
        <v>10</v>
      </c>
      <c r="F837" s="11">
        <v>10</v>
      </c>
      <c r="G837" s="11">
        <v>3</v>
      </c>
      <c r="H837" s="12">
        <v>2.7</v>
      </c>
      <c r="I837" s="11" t="str">
        <f t="shared" si="69"/>
        <v>medium</v>
      </c>
      <c r="J837" s="11" t="e">
        <f t="shared" si="75"/>
        <v>#N/A</v>
      </c>
      <c r="K837" s="13" t="e">
        <f t="shared" si="74"/>
        <v>#N/A</v>
      </c>
      <c r="L837" s="13" t="e">
        <f t="shared" si="74"/>
        <v>#N/A</v>
      </c>
      <c r="M837" s="13" t="e">
        <f t="shared" si="74"/>
        <v>#N/A</v>
      </c>
      <c r="N837" s="13">
        <v>4</v>
      </c>
      <c r="O837" s="13" t="e">
        <f t="shared" si="74"/>
        <v>#N/A</v>
      </c>
      <c r="P837" s="13" t="e">
        <f t="shared" si="74"/>
        <v>#N/A</v>
      </c>
      <c r="Q837" s="14" t="e">
        <f t="shared" si="74"/>
        <v>#N/A</v>
      </c>
    </row>
    <row r="838" spans="1:17">
      <c r="A838" s="10" t="s">
        <v>303</v>
      </c>
      <c r="B838" s="11" t="s">
        <v>1096</v>
      </c>
      <c r="C838" s="11" t="s">
        <v>8</v>
      </c>
      <c r="D838" s="11" t="s">
        <v>9</v>
      </c>
      <c r="E838" s="11" t="s">
        <v>10</v>
      </c>
      <c r="F838" s="11">
        <v>10</v>
      </c>
      <c r="G838" s="11">
        <v>3</v>
      </c>
      <c r="H838" s="12">
        <v>2.7</v>
      </c>
      <c r="I838" s="11" t="str">
        <f t="shared" si="69"/>
        <v>medium</v>
      </c>
      <c r="J838" s="11" t="e">
        <f t="shared" si="75"/>
        <v>#N/A</v>
      </c>
      <c r="K838" s="13" t="e">
        <f t="shared" si="74"/>
        <v>#N/A</v>
      </c>
      <c r="L838" s="13" t="e">
        <f t="shared" si="74"/>
        <v>#N/A</v>
      </c>
      <c r="M838" s="13" t="e">
        <f t="shared" si="74"/>
        <v>#N/A</v>
      </c>
      <c r="N838" s="13">
        <v>4</v>
      </c>
      <c r="O838" s="13" t="e">
        <f t="shared" si="74"/>
        <v>#N/A</v>
      </c>
      <c r="P838" s="13" t="e">
        <f t="shared" si="74"/>
        <v>#N/A</v>
      </c>
      <c r="Q838" s="14" t="e">
        <f t="shared" si="74"/>
        <v>#N/A</v>
      </c>
    </row>
    <row r="839" spans="1:17">
      <c r="A839" s="10" t="s">
        <v>303</v>
      </c>
      <c r="B839" s="11" t="s">
        <v>1096</v>
      </c>
      <c r="C839" s="11" t="s">
        <v>12</v>
      </c>
      <c r="D839" s="11" t="s">
        <v>9</v>
      </c>
      <c r="E839" s="11" t="s">
        <v>10</v>
      </c>
      <c r="F839" s="11">
        <v>10</v>
      </c>
      <c r="G839" s="11">
        <v>3</v>
      </c>
      <c r="H839" s="12">
        <v>2.7</v>
      </c>
      <c r="I839" s="11" t="str">
        <f t="shared" si="69"/>
        <v>medium</v>
      </c>
      <c r="J839" s="11" t="e">
        <f t="shared" si="75"/>
        <v>#N/A</v>
      </c>
      <c r="K839" s="13" t="e">
        <f t="shared" si="74"/>
        <v>#N/A</v>
      </c>
      <c r="L839" s="13" t="e">
        <f t="shared" si="74"/>
        <v>#N/A</v>
      </c>
      <c r="M839" s="13" t="e">
        <f t="shared" si="74"/>
        <v>#N/A</v>
      </c>
      <c r="N839" s="13">
        <v>4</v>
      </c>
      <c r="O839" s="13" t="e">
        <f t="shared" si="74"/>
        <v>#N/A</v>
      </c>
      <c r="P839" s="13" t="e">
        <f t="shared" si="74"/>
        <v>#N/A</v>
      </c>
      <c r="Q839" s="14" t="e">
        <f t="shared" si="74"/>
        <v>#N/A</v>
      </c>
    </row>
    <row r="840" spans="1:17">
      <c r="A840" s="10" t="s">
        <v>303</v>
      </c>
      <c r="B840" s="11" t="s">
        <v>1096</v>
      </c>
      <c r="C840" s="11" t="s">
        <v>8</v>
      </c>
      <c r="D840" s="11" t="s">
        <v>9</v>
      </c>
      <c r="E840" s="11" t="s">
        <v>10</v>
      </c>
      <c r="F840" s="11">
        <v>10</v>
      </c>
      <c r="G840" s="11">
        <v>3</v>
      </c>
      <c r="H840" s="12">
        <v>2.7</v>
      </c>
      <c r="I840" s="11" t="str">
        <f t="shared" si="69"/>
        <v>medium</v>
      </c>
      <c r="J840" s="11" t="e">
        <f t="shared" si="75"/>
        <v>#N/A</v>
      </c>
      <c r="K840" s="13" t="e">
        <f t="shared" si="74"/>
        <v>#N/A</v>
      </c>
      <c r="L840" s="13" t="e">
        <f t="shared" si="74"/>
        <v>#N/A</v>
      </c>
      <c r="M840" s="13" t="e">
        <f t="shared" si="74"/>
        <v>#N/A</v>
      </c>
      <c r="N840" s="13">
        <v>4</v>
      </c>
      <c r="O840" s="13" t="e">
        <f t="shared" si="74"/>
        <v>#N/A</v>
      </c>
      <c r="P840" s="13" t="e">
        <f t="shared" si="74"/>
        <v>#N/A</v>
      </c>
      <c r="Q840" s="14" t="e">
        <f t="shared" si="74"/>
        <v>#N/A</v>
      </c>
    </row>
    <row r="841" spans="1:17" ht="15" thickBot="1">
      <c r="A841" s="15" t="s">
        <v>303</v>
      </c>
      <c r="B841" s="16" t="s">
        <v>1096</v>
      </c>
      <c r="C841" s="16" t="s">
        <v>12</v>
      </c>
      <c r="D841" s="16" t="s">
        <v>9</v>
      </c>
      <c r="E841" s="16" t="s">
        <v>10</v>
      </c>
      <c r="F841" s="16">
        <v>10</v>
      </c>
      <c r="G841" s="16">
        <v>3</v>
      </c>
      <c r="H841" s="17">
        <v>2.7</v>
      </c>
      <c r="I841" s="16" t="str">
        <f t="shared" si="69"/>
        <v>medium</v>
      </c>
      <c r="J841" s="16" t="e">
        <f t="shared" si="75"/>
        <v>#N/A</v>
      </c>
      <c r="K841" s="18" t="e">
        <f t="shared" si="74"/>
        <v>#N/A</v>
      </c>
      <c r="L841" s="18" t="e">
        <f t="shared" si="74"/>
        <v>#N/A</v>
      </c>
      <c r="M841" s="18" t="e">
        <f t="shared" si="74"/>
        <v>#N/A</v>
      </c>
      <c r="N841" s="18">
        <v>4</v>
      </c>
      <c r="O841" s="18" t="e">
        <f t="shared" si="74"/>
        <v>#N/A</v>
      </c>
      <c r="P841" s="18" t="e">
        <f t="shared" si="74"/>
        <v>#N/A</v>
      </c>
      <c r="Q841" s="19" t="e">
        <f t="shared" si="74"/>
        <v>#N/A</v>
      </c>
    </row>
    <row r="842" spans="1:17">
      <c r="A842" s="5" t="s">
        <v>303</v>
      </c>
      <c r="B842" s="6" t="s">
        <v>344</v>
      </c>
      <c r="C842" s="6" t="s">
        <v>8</v>
      </c>
      <c r="D842" s="6" t="s">
        <v>9</v>
      </c>
      <c r="E842" s="6" t="s">
        <v>10</v>
      </c>
      <c r="F842" s="6">
        <v>10</v>
      </c>
      <c r="G842" s="6">
        <v>1</v>
      </c>
      <c r="H842" s="7">
        <v>3.2</v>
      </c>
      <c r="I842" s="6" t="str">
        <f t="shared" si="69"/>
        <v>high</v>
      </c>
      <c r="J842" s="6" t="s">
        <v>11</v>
      </c>
      <c r="K842" s="8">
        <v>4.6500000000000004</v>
      </c>
      <c r="L842" s="8">
        <v>594.17417676346497</v>
      </c>
      <c r="M842" s="8">
        <v>2</v>
      </c>
      <c r="N842" s="8">
        <v>4</v>
      </c>
      <c r="O842" s="8">
        <f t="shared" si="68"/>
        <v>594.17417676346497</v>
      </c>
      <c r="P842" s="8">
        <f t="shared" si="70"/>
        <v>127.77939285235804</v>
      </c>
      <c r="Q842" s="9">
        <f t="shared" si="71"/>
        <v>460.0058142684889</v>
      </c>
    </row>
    <row r="843" spans="1:17">
      <c r="A843" s="10" t="s">
        <v>303</v>
      </c>
      <c r="B843" s="11" t="s">
        <v>344</v>
      </c>
      <c r="C843" s="11" t="s">
        <v>12</v>
      </c>
      <c r="D843" s="11" t="s">
        <v>9</v>
      </c>
      <c r="E843" s="11" t="s">
        <v>10</v>
      </c>
      <c r="F843" s="11">
        <v>10</v>
      </c>
      <c r="G843" s="11">
        <v>1</v>
      </c>
      <c r="H843" s="12">
        <v>3.2</v>
      </c>
      <c r="I843" s="11" t="str">
        <f t="shared" si="69"/>
        <v>high</v>
      </c>
      <c r="J843" s="11" t="s">
        <v>11</v>
      </c>
      <c r="K843" s="13">
        <v>10.27</v>
      </c>
      <c r="L843" s="13">
        <v>658.04283666603999</v>
      </c>
      <c r="M843" s="13">
        <v>2</v>
      </c>
      <c r="N843" s="13">
        <v>4</v>
      </c>
      <c r="O843" s="13">
        <f t="shared" si="68"/>
        <v>658.04283666603999</v>
      </c>
      <c r="P843" s="13">
        <f t="shared" si="70"/>
        <v>64.074278156381695</v>
      </c>
      <c r="Q843" s="14">
        <f t="shared" si="71"/>
        <v>230.66740136297412</v>
      </c>
    </row>
    <row r="844" spans="1:17">
      <c r="A844" s="10" t="s">
        <v>303</v>
      </c>
      <c r="B844" s="11" t="s">
        <v>345</v>
      </c>
      <c r="C844" s="11" t="s">
        <v>8</v>
      </c>
      <c r="D844" s="11" t="s">
        <v>9</v>
      </c>
      <c r="E844" s="11" t="s">
        <v>10</v>
      </c>
      <c r="F844" s="11">
        <v>10</v>
      </c>
      <c r="G844" s="11">
        <v>1</v>
      </c>
      <c r="H844" s="12">
        <v>3.2</v>
      </c>
      <c r="I844" s="11" t="str">
        <f t="shared" si="69"/>
        <v>high</v>
      </c>
      <c r="J844" s="11" t="s">
        <v>11</v>
      </c>
      <c r="K844" s="13">
        <v>6.18</v>
      </c>
      <c r="L844" s="13">
        <v>493.66331650043202</v>
      </c>
      <c r="M844" s="13">
        <v>2</v>
      </c>
      <c r="N844" s="13">
        <v>4</v>
      </c>
      <c r="O844" s="13">
        <f t="shared" si="68"/>
        <v>493.66331650043202</v>
      </c>
      <c r="P844" s="13">
        <f t="shared" si="70"/>
        <v>79.880795550231724</v>
      </c>
      <c r="Q844" s="14">
        <f t="shared" si="71"/>
        <v>287.57086398083419</v>
      </c>
    </row>
    <row r="845" spans="1:17">
      <c r="A845" s="10" t="s">
        <v>303</v>
      </c>
      <c r="B845" s="11" t="s">
        <v>345</v>
      </c>
      <c r="C845" s="11" t="s">
        <v>12</v>
      </c>
      <c r="D845" s="11" t="s">
        <v>9</v>
      </c>
      <c r="E845" s="11" t="s">
        <v>10</v>
      </c>
      <c r="F845" s="11">
        <v>10</v>
      </c>
      <c r="G845" s="11">
        <v>1</v>
      </c>
      <c r="H845" s="12">
        <v>3.2</v>
      </c>
      <c r="I845" s="11" t="str">
        <f t="shared" si="69"/>
        <v>high</v>
      </c>
      <c r="J845" s="11" t="s">
        <v>11</v>
      </c>
      <c r="K845" s="13">
        <v>4.55</v>
      </c>
      <c r="L845" s="13">
        <v>570.68650866799703</v>
      </c>
      <c r="M845" s="13">
        <v>2</v>
      </c>
      <c r="N845" s="13">
        <v>4</v>
      </c>
      <c r="O845" s="13">
        <f t="shared" si="68"/>
        <v>570.68650866799703</v>
      </c>
      <c r="P845" s="13">
        <f t="shared" si="70"/>
        <v>125.4256063006587</v>
      </c>
      <c r="Q845" s="14">
        <f t="shared" si="71"/>
        <v>451.53218268237129</v>
      </c>
    </row>
    <row r="846" spans="1:17">
      <c r="A846" s="10" t="s">
        <v>303</v>
      </c>
      <c r="B846" s="11" t="s">
        <v>346</v>
      </c>
      <c r="C846" s="11" t="s">
        <v>8</v>
      </c>
      <c r="D846" s="11" t="s">
        <v>9</v>
      </c>
      <c r="E846" s="11" t="s">
        <v>10</v>
      </c>
      <c r="F846" s="11">
        <v>10</v>
      </c>
      <c r="G846" s="11">
        <v>1</v>
      </c>
      <c r="H846" s="12">
        <v>3.2</v>
      </c>
      <c r="I846" s="11" t="str">
        <f t="shared" si="69"/>
        <v>high</v>
      </c>
      <c r="J846" s="11" t="s">
        <v>11</v>
      </c>
      <c r="K846" s="13">
        <v>5.25</v>
      </c>
      <c r="L846" s="13">
        <v>559.93151786472799</v>
      </c>
      <c r="M846" s="13">
        <v>2</v>
      </c>
      <c r="N846" s="13">
        <v>4</v>
      </c>
      <c r="O846" s="13">
        <f t="shared" si="68"/>
        <v>559.93151786472799</v>
      </c>
      <c r="P846" s="13">
        <f t="shared" si="70"/>
        <v>106.65362245042438</v>
      </c>
      <c r="Q846" s="14">
        <f t="shared" si="71"/>
        <v>383.95304082152779</v>
      </c>
    </row>
    <row r="847" spans="1:17">
      <c r="A847" s="10" t="s">
        <v>303</v>
      </c>
      <c r="B847" s="11" t="s">
        <v>346</v>
      </c>
      <c r="C847" s="11" t="s">
        <v>12</v>
      </c>
      <c r="D847" s="11" t="s">
        <v>9</v>
      </c>
      <c r="E847" s="11" t="s">
        <v>10</v>
      </c>
      <c r="F847" s="11">
        <v>10</v>
      </c>
      <c r="G847" s="11">
        <v>1</v>
      </c>
      <c r="H847" s="12">
        <v>3.2</v>
      </c>
      <c r="I847" s="11" t="str">
        <f t="shared" si="69"/>
        <v>high</v>
      </c>
      <c r="J847" s="11" t="s">
        <v>11</v>
      </c>
      <c r="K847" s="13">
        <v>5.43</v>
      </c>
      <c r="L847" s="13">
        <v>573.44835115825504</v>
      </c>
      <c r="M847" s="13">
        <v>2</v>
      </c>
      <c r="N847" s="13">
        <v>4</v>
      </c>
      <c r="O847" s="13">
        <f t="shared" si="68"/>
        <v>573.44835115825504</v>
      </c>
      <c r="P847" s="13">
        <f t="shared" si="70"/>
        <v>105.60743115253317</v>
      </c>
      <c r="Q847" s="14">
        <f t="shared" si="71"/>
        <v>380.1867521491194</v>
      </c>
    </row>
    <row r="848" spans="1:17">
      <c r="A848" s="10" t="s">
        <v>303</v>
      </c>
      <c r="B848" s="11" t="s">
        <v>347</v>
      </c>
      <c r="C848" s="11" t="s">
        <v>8</v>
      </c>
      <c r="D848" s="11" t="s">
        <v>9</v>
      </c>
      <c r="E848" s="11" t="s">
        <v>10</v>
      </c>
      <c r="F848" s="11">
        <v>10</v>
      </c>
      <c r="G848" s="11">
        <v>1</v>
      </c>
      <c r="H848" s="12">
        <v>3.2</v>
      </c>
      <c r="I848" s="11" t="str">
        <f t="shared" si="69"/>
        <v>high</v>
      </c>
      <c r="J848" s="11" t="s">
        <v>11</v>
      </c>
      <c r="K848" s="13">
        <v>5.5</v>
      </c>
      <c r="L848" s="13">
        <v>808.50044552701399</v>
      </c>
      <c r="M848" s="13">
        <v>2</v>
      </c>
      <c r="N848" s="13">
        <v>4</v>
      </c>
      <c r="O848" s="13">
        <f t="shared" si="68"/>
        <v>808.50044552701399</v>
      </c>
      <c r="P848" s="13">
        <f t="shared" si="70"/>
        <v>147.00008100491164</v>
      </c>
      <c r="Q848" s="14">
        <f t="shared" si="71"/>
        <v>529.20029161768184</v>
      </c>
    </row>
    <row r="849" spans="1:17" ht="15" thickBot="1">
      <c r="A849" s="15" t="s">
        <v>303</v>
      </c>
      <c r="B849" s="16" t="s">
        <v>347</v>
      </c>
      <c r="C849" s="16" t="s">
        <v>12</v>
      </c>
      <c r="D849" s="16" t="s">
        <v>9</v>
      </c>
      <c r="E849" s="16" t="s">
        <v>10</v>
      </c>
      <c r="F849" s="16">
        <v>10</v>
      </c>
      <c r="G849" s="16">
        <v>1</v>
      </c>
      <c r="H849" s="17">
        <v>3.2</v>
      </c>
      <c r="I849" s="16" t="str">
        <f t="shared" si="69"/>
        <v>high</v>
      </c>
      <c r="J849" s="16" t="s">
        <v>11</v>
      </c>
      <c r="K849" s="18">
        <v>84.26</v>
      </c>
      <c r="L849" s="18">
        <v>578.92222145795597</v>
      </c>
      <c r="M849" s="18">
        <v>2</v>
      </c>
      <c r="N849" s="18">
        <v>4</v>
      </c>
      <c r="O849" s="18">
        <f t="shared" si="68"/>
        <v>578.92222145795597</v>
      </c>
      <c r="P849" s="18">
        <f t="shared" si="70"/>
        <v>6.8706648642055059</v>
      </c>
      <c r="Q849" s="19">
        <f t="shared" si="71"/>
        <v>24.734393511139821</v>
      </c>
    </row>
    <row r="850" spans="1:17">
      <c r="A850" s="5" t="s">
        <v>303</v>
      </c>
      <c r="B850" s="6" t="s">
        <v>348</v>
      </c>
      <c r="C850" s="6" t="s">
        <v>8</v>
      </c>
      <c r="D850" s="6" t="s">
        <v>9</v>
      </c>
      <c r="E850" s="6" t="s">
        <v>10</v>
      </c>
      <c r="F850" s="6">
        <v>10</v>
      </c>
      <c r="G850" s="6">
        <v>2</v>
      </c>
      <c r="H850" s="7">
        <v>3.2</v>
      </c>
      <c r="I850" s="6" t="str">
        <f t="shared" si="69"/>
        <v>high</v>
      </c>
      <c r="J850" s="6" t="s">
        <v>11</v>
      </c>
      <c r="K850" s="8">
        <v>6.65</v>
      </c>
      <c r="L850" s="8">
        <v>287.845014805581</v>
      </c>
      <c r="M850" s="8">
        <v>2</v>
      </c>
      <c r="N850" s="8">
        <v>4</v>
      </c>
      <c r="O850" s="8">
        <f t="shared" si="68"/>
        <v>287.845014805581</v>
      </c>
      <c r="P850" s="8">
        <f t="shared" si="70"/>
        <v>43.284964632418195</v>
      </c>
      <c r="Q850" s="9">
        <f t="shared" si="71"/>
        <v>155.8258726767055</v>
      </c>
    </row>
    <row r="851" spans="1:17">
      <c r="A851" s="10" t="s">
        <v>303</v>
      </c>
      <c r="B851" s="11" t="s">
        <v>348</v>
      </c>
      <c r="C851" s="11" t="s">
        <v>12</v>
      </c>
      <c r="D851" s="11" t="s">
        <v>9</v>
      </c>
      <c r="E851" s="11" t="s">
        <v>10</v>
      </c>
      <c r="F851" s="11">
        <v>10</v>
      </c>
      <c r="G851" s="11">
        <v>2</v>
      </c>
      <c r="H851" s="12">
        <v>3.2</v>
      </c>
      <c r="I851" s="11" t="str">
        <f t="shared" si="69"/>
        <v>high</v>
      </c>
      <c r="J851" s="11" t="s">
        <v>11</v>
      </c>
      <c r="K851" s="13">
        <v>180.48</v>
      </c>
      <c r="L851" s="13">
        <v>250.89448074117601</v>
      </c>
      <c r="M851" s="13">
        <v>2</v>
      </c>
      <c r="N851" s="13">
        <v>4</v>
      </c>
      <c r="O851" s="13">
        <f t="shared" si="68"/>
        <v>250.89448074117601</v>
      </c>
      <c r="P851" s="13">
        <f t="shared" si="70"/>
        <v>1.3901511565889628</v>
      </c>
      <c r="Q851" s="14">
        <f t="shared" si="71"/>
        <v>5.0045441637202659</v>
      </c>
    </row>
    <row r="852" spans="1:17">
      <c r="A852" s="10" t="s">
        <v>303</v>
      </c>
      <c r="B852" s="11" t="s">
        <v>349</v>
      </c>
      <c r="C852" s="11" t="s">
        <v>8</v>
      </c>
      <c r="D852" s="11" t="s">
        <v>9</v>
      </c>
      <c r="E852" s="11" t="s">
        <v>10</v>
      </c>
      <c r="F852" s="11">
        <v>10</v>
      </c>
      <c r="G852" s="11">
        <v>2</v>
      </c>
      <c r="H852" s="12">
        <v>3.2</v>
      </c>
      <c r="I852" s="11" t="str">
        <f t="shared" si="69"/>
        <v>high</v>
      </c>
      <c r="J852" s="11" t="s">
        <v>11</v>
      </c>
      <c r="K852" s="13">
        <v>6.47</v>
      </c>
      <c r="L852" s="13">
        <v>415.31062687391801</v>
      </c>
      <c r="M852" s="13">
        <v>2</v>
      </c>
      <c r="N852" s="13">
        <v>4</v>
      </c>
      <c r="O852" s="13">
        <f t="shared" si="68"/>
        <v>415.31062687391801</v>
      </c>
      <c r="P852" s="13">
        <f t="shared" si="70"/>
        <v>64.190205080976511</v>
      </c>
      <c r="Q852" s="14">
        <f t="shared" si="71"/>
        <v>231.08473829151546</v>
      </c>
    </row>
    <row r="853" spans="1:17">
      <c r="A853" s="10" t="s">
        <v>303</v>
      </c>
      <c r="B853" s="11" t="s">
        <v>349</v>
      </c>
      <c r="C853" s="11" t="s">
        <v>12</v>
      </c>
      <c r="D853" s="11" t="s">
        <v>9</v>
      </c>
      <c r="E853" s="11" t="s">
        <v>10</v>
      </c>
      <c r="F853" s="11">
        <v>10</v>
      </c>
      <c r="G853" s="11">
        <v>2</v>
      </c>
      <c r="H853" s="12">
        <v>3.2</v>
      </c>
      <c r="I853" s="11" t="str">
        <f t="shared" si="69"/>
        <v>high</v>
      </c>
      <c r="J853" s="11" t="s">
        <v>11</v>
      </c>
      <c r="K853" s="13">
        <v>6.79</v>
      </c>
      <c r="L853" s="13">
        <v>761.22341115317295</v>
      </c>
      <c r="M853" s="13">
        <v>2</v>
      </c>
      <c r="N853" s="13">
        <v>4</v>
      </c>
      <c r="O853" s="13">
        <f t="shared" si="68"/>
        <v>761.22341115317295</v>
      </c>
      <c r="P853" s="13">
        <f t="shared" si="70"/>
        <v>112.10948617867054</v>
      </c>
      <c r="Q853" s="14">
        <f t="shared" si="71"/>
        <v>403.5941502432139</v>
      </c>
    </row>
    <row r="854" spans="1:17">
      <c r="A854" s="10" t="s">
        <v>303</v>
      </c>
      <c r="B854" s="11" t="s">
        <v>350</v>
      </c>
      <c r="C854" s="11" t="s">
        <v>8</v>
      </c>
      <c r="D854" s="11" t="s">
        <v>9</v>
      </c>
      <c r="E854" s="11" t="s">
        <v>10</v>
      </c>
      <c r="F854" s="11">
        <v>10</v>
      </c>
      <c r="G854" s="11">
        <v>2</v>
      </c>
      <c r="H854" s="12">
        <v>3.2</v>
      </c>
      <c r="I854" s="11" t="str">
        <f t="shared" si="69"/>
        <v>high</v>
      </c>
      <c r="J854" s="11" t="s">
        <v>11</v>
      </c>
      <c r="K854" s="13">
        <v>7.62</v>
      </c>
      <c r="L854" s="13">
        <v>676.15082900336199</v>
      </c>
      <c r="M854" s="13">
        <v>2</v>
      </c>
      <c r="N854" s="13">
        <v>4</v>
      </c>
      <c r="O854" s="13">
        <f t="shared" si="68"/>
        <v>676.15082900336199</v>
      </c>
      <c r="P854" s="13">
        <f t="shared" si="70"/>
        <v>88.733704593617063</v>
      </c>
      <c r="Q854" s="14">
        <f t="shared" si="71"/>
        <v>319.44133653702147</v>
      </c>
    </row>
    <row r="855" spans="1:17">
      <c r="A855" s="10" t="s">
        <v>303</v>
      </c>
      <c r="B855" s="11" t="s">
        <v>350</v>
      </c>
      <c r="C855" s="11" t="s">
        <v>12</v>
      </c>
      <c r="D855" s="11" t="s">
        <v>9</v>
      </c>
      <c r="E855" s="11" t="s">
        <v>10</v>
      </c>
      <c r="F855" s="11">
        <v>10</v>
      </c>
      <c r="G855" s="11">
        <v>2</v>
      </c>
      <c r="H855" s="12">
        <v>3.2</v>
      </c>
      <c r="I855" s="11" t="str">
        <f t="shared" si="69"/>
        <v>high</v>
      </c>
      <c r="J855" s="11" t="s">
        <v>11</v>
      </c>
      <c r="K855" s="13">
        <v>6.87</v>
      </c>
      <c r="L855" s="13">
        <v>547.91972357381997</v>
      </c>
      <c r="M855" s="13">
        <v>2</v>
      </c>
      <c r="N855" s="13">
        <v>4</v>
      </c>
      <c r="O855" s="13">
        <f t="shared" si="68"/>
        <v>547.91972357381997</v>
      </c>
      <c r="P855" s="13">
        <f t="shared" si="70"/>
        <v>79.755418278576414</v>
      </c>
      <c r="Q855" s="14">
        <f t="shared" si="71"/>
        <v>287.1195058028751</v>
      </c>
    </row>
    <row r="856" spans="1:17">
      <c r="A856" s="10" t="s">
        <v>303</v>
      </c>
      <c r="B856" s="11" t="s">
        <v>351</v>
      </c>
      <c r="C856" s="11" t="s">
        <v>8</v>
      </c>
      <c r="D856" s="11" t="s">
        <v>9</v>
      </c>
      <c r="E856" s="11" t="s">
        <v>10</v>
      </c>
      <c r="F856" s="11">
        <v>10</v>
      </c>
      <c r="G856" s="11">
        <v>2</v>
      </c>
      <c r="H856" s="12">
        <v>3.2</v>
      </c>
      <c r="I856" s="11" t="str">
        <f t="shared" si="69"/>
        <v>high</v>
      </c>
      <c r="J856" s="11" t="s">
        <v>11</v>
      </c>
      <c r="K856" s="13">
        <v>6.85</v>
      </c>
      <c r="L856" s="13">
        <v>709.93392564800604</v>
      </c>
      <c r="M856" s="13">
        <v>2</v>
      </c>
      <c r="N856" s="13">
        <v>4</v>
      </c>
      <c r="O856" s="13">
        <f t="shared" si="68"/>
        <v>709.93392564800604</v>
      </c>
      <c r="P856" s="13">
        <f t="shared" si="70"/>
        <v>103.63998914569432</v>
      </c>
      <c r="Q856" s="14">
        <f t="shared" si="71"/>
        <v>373.10396092449957</v>
      </c>
    </row>
    <row r="857" spans="1:17" ht="15" thickBot="1">
      <c r="A857" s="15" t="s">
        <v>303</v>
      </c>
      <c r="B857" s="16" t="s">
        <v>351</v>
      </c>
      <c r="C857" s="16" t="s">
        <v>12</v>
      </c>
      <c r="D857" s="16" t="s">
        <v>9</v>
      </c>
      <c r="E857" s="16" t="s">
        <v>10</v>
      </c>
      <c r="F857" s="16">
        <v>10</v>
      </c>
      <c r="G857" s="16">
        <v>2</v>
      </c>
      <c r="H857" s="17">
        <v>3.2</v>
      </c>
      <c r="I857" s="16" t="str">
        <f t="shared" si="69"/>
        <v>high</v>
      </c>
      <c r="J857" s="16" t="s">
        <v>11</v>
      </c>
      <c r="K857" s="18">
        <v>6.5</v>
      </c>
      <c r="L857" s="18">
        <v>721.49506411508503</v>
      </c>
      <c r="M857" s="18">
        <v>2</v>
      </c>
      <c r="N857" s="18">
        <v>4</v>
      </c>
      <c r="O857" s="18">
        <f t="shared" si="68"/>
        <v>721.49506411508503</v>
      </c>
      <c r="P857" s="18">
        <f t="shared" si="70"/>
        <v>110.99924063309001</v>
      </c>
      <c r="Q857" s="19">
        <f t="shared" si="71"/>
        <v>399.59726627912403</v>
      </c>
    </row>
    <row r="858" spans="1:17">
      <c r="A858" s="5" t="s">
        <v>303</v>
      </c>
      <c r="B858" s="6" t="s">
        <v>1096</v>
      </c>
      <c r="C858" s="6" t="s">
        <v>8</v>
      </c>
      <c r="D858" s="6" t="s">
        <v>9</v>
      </c>
      <c r="E858" s="6" t="s">
        <v>10</v>
      </c>
      <c r="F858" s="6">
        <v>10</v>
      </c>
      <c r="G858" s="6">
        <v>3</v>
      </c>
      <c r="H858" s="7">
        <v>3.2</v>
      </c>
      <c r="I858" s="6" t="str">
        <f t="shared" si="69"/>
        <v>high</v>
      </c>
      <c r="J858" s="6" t="e">
        <f>IF($B858="no 3th orientation", NA())</f>
        <v>#N/A</v>
      </c>
      <c r="K858" s="8" t="e">
        <f t="shared" ref="K858:Q865" si="76">IF($B858="no 3th orientation", NA())</f>
        <v>#N/A</v>
      </c>
      <c r="L858" s="8" t="e">
        <f t="shared" si="76"/>
        <v>#N/A</v>
      </c>
      <c r="M858" s="8" t="e">
        <f t="shared" si="76"/>
        <v>#N/A</v>
      </c>
      <c r="N858" s="8">
        <v>4</v>
      </c>
      <c r="O858" s="8" t="e">
        <f t="shared" si="76"/>
        <v>#N/A</v>
      </c>
      <c r="P858" s="8" t="e">
        <f t="shared" si="76"/>
        <v>#N/A</v>
      </c>
      <c r="Q858" s="9" t="e">
        <f t="shared" si="76"/>
        <v>#N/A</v>
      </c>
    </row>
    <row r="859" spans="1:17">
      <c r="A859" s="10" t="s">
        <v>303</v>
      </c>
      <c r="B859" s="11" t="s">
        <v>1096</v>
      </c>
      <c r="C859" s="11" t="s">
        <v>12</v>
      </c>
      <c r="D859" s="11" t="s">
        <v>9</v>
      </c>
      <c r="E859" s="11" t="s">
        <v>10</v>
      </c>
      <c r="F859" s="11">
        <v>10</v>
      </c>
      <c r="G859" s="11">
        <v>3</v>
      </c>
      <c r="H859" s="12">
        <v>3.2</v>
      </c>
      <c r="I859" s="11" t="str">
        <f t="shared" si="69"/>
        <v>high</v>
      </c>
      <c r="J859" s="11" t="e">
        <f t="shared" ref="J859:J865" si="77">IF($B859="no 3th orientation", NA())</f>
        <v>#N/A</v>
      </c>
      <c r="K859" s="13" t="e">
        <f t="shared" si="76"/>
        <v>#N/A</v>
      </c>
      <c r="L859" s="13" t="e">
        <f t="shared" si="76"/>
        <v>#N/A</v>
      </c>
      <c r="M859" s="13" t="e">
        <f t="shared" si="76"/>
        <v>#N/A</v>
      </c>
      <c r="N859" s="13">
        <v>4</v>
      </c>
      <c r="O859" s="13" t="e">
        <f t="shared" si="76"/>
        <v>#N/A</v>
      </c>
      <c r="P859" s="13" t="e">
        <f t="shared" si="76"/>
        <v>#N/A</v>
      </c>
      <c r="Q859" s="14" t="e">
        <f t="shared" si="76"/>
        <v>#N/A</v>
      </c>
    </row>
    <row r="860" spans="1:17">
      <c r="A860" s="10" t="s">
        <v>303</v>
      </c>
      <c r="B860" s="11" t="s">
        <v>1096</v>
      </c>
      <c r="C860" s="11" t="s">
        <v>8</v>
      </c>
      <c r="D860" s="11" t="s">
        <v>9</v>
      </c>
      <c r="E860" s="11" t="s">
        <v>10</v>
      </c>
      <c r="F860" s="11">
        <v>10</v>
      </c>
      <c r="G860" s="11">
        <v>3</v>
      </c>
      <c r="H860" s="12">
        <v>3.2</v>
      </c>
      <c r="I860" s="11" t="str">
        <f t="shared" si="69"/>
        <v>high</v>
      </c>
      <c r="J860" s="11" t="e">
        <f t="shared" si="77"/>
        <v>#N/A</v>
      </c>
      <c r="K860" s="13" t="e">
        <f t="shared" si="76"/>
        <v>#N/A</v>
      </c>
      <c r="L860" s="13" t="e">
        <f t="shared" si="76"/>
        <v>#N/A</v>
      </c>
      <c r="M860" s="13" t="e">
        <f t="shared" si="76"/>
        <v>#N/A</v>
      </c>
      <c r="N860" s="13">
        <v>4</v>
      </c>
      <c r="O860" s="13" t="e">
        <f t="shared" si="76"/>
        <v>#N/A</v>
      </c>
      <c r="P860" s="13" t="e">
        <f t="shared" si="76"/>
        <v>#N/A</v>
      </c>
      <c r="Q860" s="14" t="e">
        <f t="shared" si="76"/>
        <v>#N/A</v>
      </c>
    </row>
    <row r="861" spans="1:17">
      <c r="A861" s="10" t="s">
        <v>303</v>
      </c>
      <c r="B861" s="11" t="s">
        <v>1096</v>
      </c>
      <c r="C861" s="11" t="s">
        <v>12</v>
      </c>
      <c r="D861" s="11" t="s">
        <v>9</v>
      </c>
      <c r="E861" s="11" t="s">
        <v>10</v>
      </c>
      <c r="F861" s="11">
        <v>10</v>
      </c>
      <c r="G861" s="11">
        <v>3</v>
      </c>
      <c r="H861" s="12">
        <v>3.2</v>
      </c>
      <c r="I861" s="11" t="str">
        <f t="shared" si="69"/>
        <v>high</v>
      </c>
      <c r="J861" s="11" t="e">
        <f t="shared" si="77"/>
        <v>#N/A</v>
      </c>
      <c r="K861" s="13" t="e">
        <f t="shared" si="76"/>
        <v>#N/A</v>
      </c>
      <c r="L861" s="13" t="e">
        <f t="shared" si="76"/>
        <v>#N/A</v>
      </c>
      <c r="M861" s="13" t="e">
        <f t="shared" si="76"/>
        <v>#N/A</v>
      </c>
      <c r="N861" s="13">
        <v>4</v>
      </c>
      <c r="O861" s="13" t="e">
        <f t="shared" si="76"/>
        <v>#N/A</v>
      </c>
      <c r="P861" s="13" t="e">
        <f t="shared" si="76"/>
        <v>#N/A</v>
      </c>
      <c r="Q861" s="14" t="e">
        <f t="shared" si="76"/>
        <v>#N/A</v>
      </c>
    </row>
    <row r="862" spans="1:17">
      <c r="A862" s="10" t="s">
        <v>303</v>
      </c>
      <c r="B862" s="11" t="s">
        <v>1096</v>
      </c>
      <c r="C862" s="11" t="s">
        <v>8</v>
      </c>
      <c r="D862" s="11" t="s">
        <v>9</v>
      </c>
      <c r="E862" s="11" t="s">
        <v>10</v>
      </c>
      <c r="F862" s="11">
        <v>10</v>
      </c>
      <c r="G862" s="11">
        <v>3</v>
      </c>
      <c r="H862" s="12">
        <v>3.2</v>
      </c>
      <c r="I862" s="11" t="str">
        <f t="shared" si="69"/>
        <v>high</v>
      </c>
      <c r="J862" s="11" t="e">
        <f t="shared" si="77"/>
        <v>#N/A</v>
      </c>
      <c r="K862" s="13" t="e">
        <f t="shared" si="76"/>
        <v>#N/A</v>
      </c>
      <c r="L862" s="13" t="e">
        <f t="shared" si="76"/>
        <v>#N/A</v>
      </c>
      <c r="M862" s="13" t="e">
        <f t="shared" si="76"/>
        <v>#N/A</v>
      </c>
      <c r="N862" s="13">
        <v>4</v>
      </c>
      <c r="O862" s="13" t="e">
        <f t="shared" si="76"/>
        <v>#N/A</v>
      </c>
      <c r="P862" s="13" t="e">
        <f t="shared" si="76"/>
        <v>#N/A</v>
      </c>
      <c r="Q862" s="14" t="e">
        <f t="shared" si="76"/>
        <v>#N/A</v>
      </c>
    </row>
    <row r="863" spans="1:17">
      <c r="A863" s="10" t="s">
        <v>303</v>
      </c>
      <c r="B863" s="11" t="s">
        <v>1096</v>
      </c>
      <c r="C863" s="11" t="s">
        <v>12</v>
      </c>
      <c r="D863" s="11" t="s">
        <v>9</v>
      </c>
      <c r="E863" s="11" t="s">
        <v>10</v>
      </c>
      <c r="F863" s="11">
        <v>10</v>
      </c>
      <c r="G863" s="11">
        <v>3</v>
      </c>
      <c r="H863" s="12">
        <v>3.2</v>
      </c>
      <c r="I863" s="11" t="str">
        <f t="shared" si="69"/>
        <v>high</v>
      </c>
      <c r="J863" s="11" t="e">
        <f t="shared" si="77"/>
        <v>#N/A</v>
      </c>
      <c r="K863" s="13" t="e">
        <f t="shared" si="76"/>
        <v>#N/A</v>
      </c>
      <c r="L863" s="13" t="e">
        <f t="shared" si="76"/>
        <v>#N/A</v>
      </c>
      <c r="M863" s="13" t="e">
        <f t="shared" si="76"/>
        <v>#N/A</v>
      </c>
      <c r="N863" s="13">
        <v>4</v>
      </c>
      <c r="O863" s="13" t="e">
        <f t="shared" si="76"/>
        <v>#N/A</v>
      </c>
      <c r="P863" s="13" t="e">
        <f t="shared" si="76"/>
        <v>#N/A</v>
      </c>
      <c r="Q863" s="14" t="e">
        <f t="shared" si="76"/>
        <v>#N/A</v>
      </c>
    </row>
    <row r="864" spans="1:17">
      <c r="A864" s="10" t="s">
        <v>303</v>
      </c>
      <c r="B864" s="11" t="s">
        <v>1096</v>
      </c>
      <c r="C864" s="11" t="s">
        <v>8</v>
      </c>
      <c r="D864" s="11" t="s">
        <v>9</v>
      </c>
      <c r="E864" s="11" t="s">
        <v>10</v>
      </c>
      <c r="F864" s="11">
        <v>10</v>
      </c>
      <c r="G864" s="11">
        <v>3</v>
      </c>
      <c r="H864" s="12">
        <v>3.2</v>
      </c>
      <c r="I864" s="11" t="str">
        <f t="shared" si="69"/>
        <v>high</v>
      </c>
      <c r="J864" s="11" t="e">
        <f t="shared" si="77"/>
        <v>#N/A</v>
      </c>
      <c r="K864" s="13" t="e">
        <f t="shared" si="76"/>
        <v>#N/A</v>
      </c>
      <c r="L864" s="13" t="e">
        <f t="shared" si="76"/>
        <v>#N/A</v>
      </c>
      <c r="M864" s="13" t="e">
        <f t="shared" si="76"/>
        <v>#N/A</v>
      </c>
      <c r="N864" s="13">
        <v>4</v>
      </c>
      <c r="O864" s="13" t="e">
        <f t="shared" si="76"/>
        <v>#N/A</v>
      </c>
      <c r="P864" s="13" t="e">
        <f t="shared" si="76"/>
        <v>#N/A</v>
      </c>
      <c r="Q864" s="14" t="e">
        <f t="shared" si="76"/>
        <v>#N/A</v>
      </c>
    </row>
    <row r="865" spans="1:17" ht="15" thickBot="1">
      <c r="A865" s="15" t="s">
        <v>303</v>
      </c>
      <c r="B865" s="16" t="s">
        <v>1096</v>
      </c>
      <c r="C865" s="16" t="s">
        <v>12</v>
      </c>
      <c r="D865" s="16" t="s">
        <v>9</v>
      </c>
      <c r="E865" s="16" t="s">
        <v>10</v>
      </c>
      <c r="F865" s="16">
        <v>10</v>
      </c>
      <c r="G865" s="16">
        <v>3</v>
      </c>
      <c r="H865" s="17">
        <v>3.2</v>
      </c>
      <c r="I865" s="16" t="str">
        <f t="shared" si="69"/>
        <v>high</v>
      </c>
      <c r="J865" s="16" t="e">
        <f t="shared" si="77"/>
        <v>#N/A</v>
      </c>
      <c r="K865" s="18" t="e">
        <f t="shared" si="76"/>
        <v>#N/A</v>
      </c>
      <c r="L865" s="18" t="e">
        <f t="shared" si="76"/>
        <v>#N/A</v>
      </c>
      <c r="M865" s="18" t="e">
        <f t="shared" si="76"/>
        <v>#N/A</v>
      </c>
      <c r="N865" s="18">
        <v>4</v>
      </c>
      <c r="O865" s="18" t="e">
        <f t="shared" si="76"/>
        <v>#N/A</v>
      </c>
      <c r="P865" s="18" t="e">
        <f t="shared" si="76"/>
        <v>#N/A</v>
      </c>
      <c r="Q865" s="19" t="e">
        <f t="shared" si="76"/>
        <v>#N/A</v>
      </c>
    </row>
    <row r="866" spans="1:17">
      <c r="A866" s="5" t="s">
        <v>303</v>
      </c>
      <c r="B866" s="6" t="s">
        <v>352</v>
      </c>
      <c r="C866" s="6" t="s">
        <v>8</v>
      </c>
      <c r="D866" s="6" t="s">
        <v>9</v>
      </c>
      <c r="E866" s="6" t="s">
        <v>10</v>
      </c>
      <c r="F866" s="6">
        <v>20</v>
      </c>
      <c r="G866" s="6">
        <v>1</v>
      </c>
      <c r="H866" s="7">
        <v>2.2999999999999998</v>
      </c>
      <c r="I866" s="6" t="str">
        <f t="shared" si="69"/>
        <v>low</v>
      </c>
      <c r="J866" s="6" t="s">
        <v>11</v>
      </c>
      <c r="K866" s="8">
        <v>34.26</v>
      </c>
      <c r="L866" s="8">
        <v>687.16820097210302</v>
      </c>
      <c r="M866" s="8">
        <v>2</v>
      </c>
      <c r="N866" s="8">
        <v>4</v>
      </c>
      <c r="O866" s="8">
        <f t="shared" si="68"/>
        <v>687.16820097210302</v>
      </c>
      <c r="P866" s="8">
        <f t="shared" si="70"/>
        <v>20.057448948397639</v>
      </c>
      <c r="Q866" s="9">
        <f t="shared" si="71"/>
        <v>72.206816214231509</v>
      </c>
    </row>
    <row r="867" spans="1:17">
      <c r="A867" s="10" t="s">
        <v>303</v>
      </c>
      <c r="B867" s="11" t="s">
        <v>352</v>
      </c>
      <c r="C867" s="11" t="s">
        <v>12</v>
      </c>
      <c r="D867" s="11" t="s">
        <v>9</v>
      </c>
      <c r="E867" s="11" t="s">
        <v>10</v>
      </c>
      <c r="F867" s="11">
        <v>20</v>
      </c>
      <c r="G867" s="11">
        <v>1</v>
      </c>
      <c r="H867" s="12">
        <v>2.2999999999999998</v>
      </c>
      <c r="I867" s="11" t="str">
        <f t="shared" si="69"/>
        <v>low</v>
      </c>
      <c r="J867" s="11" t="s">
        <v>11</v>
      </c>
      <c r="K867" s="13">
        <v>7.55</v>
      </c>
      <c r="L867" s="13">
        <v>531.28307225729498</v>
      </c>
      <c r="M867" s="13">
        <v>2</v>
      </c>
      <c r="N867" s="13">
        <v>4</v>
      </c>
      <c r="O867" s="13">
        <f t="shared" si="68"/>
        <v>531.28307225729498</v>
      </c>
      <c r="P867" s="13">
        <f t="shared" si="70"/>
        <v>70.368618842025825</v>
      </c>
      <c r="Q867" s="14">
        <f t="shared" si="71"/>
        <v>253.32702783129295</v>
      </c>
    </row>
    <row r="868" spans="1:17">
      <c r="A868" s="10" t="s">
        <v>303</v>
      </c>
      <c r="B868" s="11" t="s">
        <v>353</v>
      </c>
      <c r="C868" s="11" t="s">
        <v>8</v>
      </c>
      <c r="D868" s="11" t="s">
        <v>9</v>
      </c>
      <c r="E868" s="11" t="s">
        <v>10</v>
      </c>
      <c r="F868" s="11">
        <v>20</v>
      </c>
      <c r="G868" s="11">
        <v>1</v>
      </c>
      <c r="H868" s="12">
        <v>2.2999999999999998</v>
      </c>
      <c r="I868" s="11" t="str">
        <f t="shared" si="69"/>
        <v>low</v>
      </c>
      <c r="J868" s="11" t="s">
        <v>11</v>
      </c>
      <c r="K868" s="13">
        <v>7.04</v>
      </c>
      <c r="L868" s="13">
        <v>309.12221512905501</v>
      </c>
      <c r="M868" s="13">
        <v>2</v>
      </c>
      <c r="N868" s="13">
        <v>4</v>
      </c>
      <c r="O868" s="13">
        <f t="shared" si="68"/>
        <v>309.12221512905501</v>
      </c>
      <c r="P868" s="13">
        <f t="shared" si="70"/>
        <v>43.909405558104403</v>
      </c>
      <c r="Q868" s="14">
        <f t="shared" si="71"/>
        <v>158.07386000917583</v>
      </c>
    </row>
    <row r="869" spans="1:17">
      <c r="A869" s="10" t="s">
        <v>303</v>
      </c>
      <c r="B869" s="11" t="s">
        <v>353</v>
      </c>
      <c r="C869" s="11" t="s">
        <v>12</v>
      </c>
      <c r="D869" s="11" t="s">
        <v>9</v>
      </c>
      <c r="E869" s="11" t="s">
        <v>10</v>
      </c>
      <c r="F869" s="11">
        <v>20</v>
      </c>
      <c r="G869" s="11">
        <v>1</v>
      </c>
      <c r="H869" s="12">
        <v>2.2999999999999998</v>
      </c>
      <c r="I869" s="11" t="str">
        <f t="shared" si="69"/>
        <v>low</v>
      </c>
      <c r="J869" s="11" t="s">
        <v>11</v>
      </c>
      <c r="K869" s="13">
        <v>120.73</v>
      </c>
      <c r="L869" s="13">
        <v>0.82763163814891505</v>
      </c>
      <c r="M869" s="13">
        <v>2</v>
      </c>
      <c r="N869" s="13">
        <v>4</v>
      </c>
      <c r="O869" s="13">
        <f t="shared" si="68"/>
        <v>0</v>
      </c>
      <c r="P869" s="13" t="e">
        <f t="shared" si="70"/>
        <v>#N/A</v>
      </c>
      <c r="Q869" s="14" t="e">
        <f t="shared" si="71"/>
        <v>#N/A</v>
      </c>
    </row>
    <row r="870" spans="1:17">
      <c r="A870" s="10" t="s">
        <v>303</v>
      </c>
      <c r="B870" s="11" t="s">
        <v>354</v>
      </c>
      <c r="C870" s="11" t="s">
        <v>8</v>
      </c>
      <c r="D870" s="11" t="s">
        <v>9</v>
      </c>
      <c r="E870" s="11" t="s">
        <v>10</v>
      </c>
      <c r="F870" s="11">
        <v>20</v>
      </c>
      <c r="G870" s="11">
        <v>1</v>
      </c>
      <c r="H870" s="12">
        <v>2.2999999999999998</v>
      </c>
      <c r="I870" s="11" t="str">
        <f t="shared" si="69"/>
        <v>low</v>
      </c>
      <c r="J870" s="11" t="s">
        <v>11</v>
      </c>
      <c r="K870" s="13">
        <v>131.13999999999999</v>
      </c>
      <c r="L870" s="13">
        <v>3.3285009326960999</v>
      </c>
      <c r="M870" s="13">
        <v>2</v>
      </c>
      <c r="N870" s="13">
        <v>4</v>
      </c>
      <c r="O870" s="13">
        <f t="shared" si="68"/>
        <v>0</v>
      </c>
      <c r="P870" s="13" t="e">
        <f t="shared" si="70"/>
        <v>#N/A</v>
      </c>
      <c r="Q870" s="14" t="e">
        <f t="shared" si="71"/>
        <v>#N/A</v>
      </c>
    </row>
    <row r="871" spans="1:17">
      <c r="A871" s="10" t="s">
        <v>303</v>
      </c>
      <c r="B871" s="11" t="s">
        <v>354</v>
      </c>
      <c r="C871" s="11" t="s">
        <v>12</v>
      </c>
      <c r="D871" s="11" t="s">
        <v>9</v>
      </c>
      <c r="E871" s="11" t="s">
        <v>10</v>
      </c>
      <c r="F871" s="11">
        <v>20</v>
      </c>
      <c r="G871" s="11">
        <v>1</v>
      </c>
      <c r="H871" s="12">
        <v>2.2999999999999998</v>
      </c>
      <c r="I871" s="11" t="str">
        <f t="shared" si="69"/>
        <v>low</v>
      </c>
      <c r="J871" s="11" t="s">
        <v>11</v>
      </c>
      <c r="K871" s="13">
        <v>131.13999999999999</v>
      </c>
      <c r="L871" s="13">
        <v>72.1731274180909</v>
      </c>
      <c r="M871" s="13">
        <v>2</v>
      </c>
      <c r="N871" s="13">
        <v>4</v>
      </c>
      <c r="O871" s="13">
        <f t="shared" si="68"/>
        <v>72.1731274180909</v>
      </c>
      <c r="P871" s="13">
        <f t="shared" si="70"/>
        <v>0.55035174178809598</v>
      </c>
      <c r="Q871" s="14">
        <f t="shared" si="71"/>
        <v>1.9812662704371453</v>
      </c>
    </row>
    <row r="872" spans="1:17">
      <c r="A872" s="10" t="s">
        <v>303</v>
      </c>
      <c r="B872" s="11" t="s">
        <v>355</v>
      </c>
      <c r="C872" s="11" t="s">
        <v>8</v>
      </c>
      <c r="D872" s="11" t="s">
        <v>9</v>
      </c>
      <c r="E872" s="11" t="s">
        <v>10</v>
      </c>
      <c r="F872" s="11">
        <v>20</v>
      </c>
      <c r="G872" s="11">
        <v>1</v>
      </c>
      <c r="H872" s="12">
        <v>2.2999999999999998</v>
      </c>
      <c r="I872" s="11" t="str">
        <f t="shared" si="69"/>
        <v>low</v>
      </c>
      <c r="J872" s="11" t="s">
        <v>11</v>
      </c>
      <c r="K872" s="13">
        <v>120.57</v>
      </c>
      <c r="L872" s="13">
        <v>3.25453559685974</v>
      </c>
      <c r="M872" s="13">
        <v>2</v>
      </c>
      <c r="N872" s="13">
        <v>4</v>
      </c>
      <c r="O872" s="13">
        <f t="shared" si="68"/>
        <v>0</v>
      </c>
      <c r="P872" s="13" t="e">
        <f t="shared" si="70"/>
        <v>#N/A</v>
      </c>
      <c r="Q872" s="14" t="e">
        <f t="shared" si="71"/>
        <v>#N/A</v>
      </c>
    </row>
    <row r="873" spans="1:17" ht="15" thickBot="1">
      <c r="A873" s="15" t="s">
        <v>303</v>
      </c>
      <c r="B873" s="16" t="s">
        <v>355</v>
      </c>
      <c r="C873" s="16" t="s">
        <v>12</v>
      </c>
      <c r="D873" s="16" t="s">
        <v>9</v>
      </c>
      <c r="E873" s="16" t="s">
        <v>10</v>
      </c>
      <c r="F873" s="16">
        <v>20</v>
      </c>
      <c r="G873" s="16">
        <v>1</v>
      </c>
      <c r="H873" s="17">
        <v>2.2999999999999998</v>
      </c>
      <c r="I873" s="16" t="str">
        <f t="shared" si="69"/>
        <v>low</v>
      </c>
      <c r="J873" s="16" t="s">
        <v>11</v>
      </c>
      <c r="K873" s="18">
        <v>32.24</v>
      </c>
      <c r="L873" s="18">
        <v>706.84070392137596</v>
      </c>
      <c r="M873" s="18">
        <v>2</v>
      </c>
      <c r="N873" s="18">
        <v>4</v>
      </c>
      <c r="O873" s="18">
        <f t="shared" si="68"/>
        <v>706.84070392137596</v>
      </c>
      <c r="P873" s="18">
        <f t="shared" si="70"/>
        <v>21.92433945165558</v>
      </c>
      <c r="Q873" s="19">
        <f t="shared" si="71"/>
        <v>78.92762202596009</v>
      </c>
    </row>
    <row r="874" spans="1:17">
      <c r="A874" s="5" t="s">
        <v>303</v>
      </c>
      <c r="B874" s="6" t="s">
        <v>356</v>
      </c>
      <c r="C874" s="6" t="s">
        <v>8</v>
      </c>
      <c r="D874" s="6" t="s">
        <v>9</v>
      </c>
      <c r="E874" s="6" t="s">
        <v>10</v>
      </c>
      <c r="F874" s="6">
        <v>20</v>
      </c>
      <c r="G874" s="6">
        <v>2</v>
      </c>
      <c r="H874" s="7">
        <v>2.2999999999999998</v>
      </c>
      <c r="I874" s="6" t="str">
        <f t="shared" si="69"/>
        <v>low</v>
      </c>
      <c r="J874" s="6" t="s">
        <v>11</v>
      </c>
      <c r="K874" s="8">
        <v>9.48</v>
      </c>
      <c r="L874" s="8">
        <v>686.51005271806798</v>
      </c>
      <c r="M874" s="8">
        <v>2</v>
      </c>
      <c r="N874" s="8">
        <v>4</v>
      </c>
      <c r="O874" s="8">
        <f t="shared" si="68"/>
        <v>686.51005271806798</v>
      </c>
      <c r="P874" s="8">
        <f t="shared" si="70"/>
        <v>72.416672227644298</v>
      </c>
      <c r="Q874" s="9">
        <f t="shared" si="71"/>
        <v>260.70002001951946</v>
      </c>
    </row>
    <row r="875" spans="1:17">
      <c r="A875" s="10" t="s">
        <v>303</v>
      </c>
      <c r="B875" s="11" t="s">
        <v>356</v>
      </c>
      <c r="C875" s="11" t="s">
        <v>12</v>
      </c>
      <c r="D875" s="11" t="s">
        <v>9</v>
      </c>
      <c r="E875" s="11" t="s">
        <v>10</v>
      </c>
      <c r="F875" s="11">
        <v>20</v>
      </c>
      <c r="G875" s="11">
        <v>2</v>
      </c>
      <c r="H875" s="12">
        <v>2.2999999999999998</v>
      </c>
      <c r="I875" s="11" t="str">
        <f t="shared" si="69"/>
        <v>low</v>
      </c>
      <c r="J875" s="11" t="s">
        <v>11</v>
      </c>
      <c r="K875" s="13">
        <v>7.2</v>
      </c>
      <c r="L875" s="13">
        <v>601.61723910947796</v>
      </c>
      <c r="M875" s="13">
        <v>2</v>
      </c>
      <c r="N875" s="13">
        <v>4</v>
      </c>
      <c r="O875" s="13">
        <f t="shared" si="68"/>
        <v>601.61723910947796</v>
      </c>
      <c r="P875" s="13">
        <f t="shared" si="70"/>
        <v>83.557949876316385</v>
      </c>
      <c r="Q875" s="14">
        <f t="shared" si="71"/>
        <v>300.80861955473898</v>
      </c>
    </row>
    <row r="876" spans="1:17">
      <c r="A876" s="10" t="s">
        <v>303</v>
      </c>
      <c r="B876" s="11" t="s">
        <v>357</v>
      </c>
      <c r="C876" s="11" t="s">
        <v>8</v>
      </c>
      <c r="D876" s="11" t="s">
        <v>9</v>
      </c>
      <c r="E876" s="11" t="s">
        <v>10</v>
      </c>
      <c r="F876" s="11">
        <v>20</v>
      </c>
      <c r="G876" s="11">
        <v>2</v>
      </c>
      <c r="H876" s="12">
        <v>2.2999999999999998</v>
      </c>
      <c r="I876" s="11" t="str">
        <f t="shared" si="69"/>
        <v>low</v>
      </c>
      <c r="J876" s="11" t="s">
        <v>11</v>
      </c>
      <c r="K876" s="13">
        <v>15.64</v>
      </c>
      <c r="L876" s="13">
        <v>796.80621450464605</v>
      </c>
      <c r="M876" s="13">
        <v>2</v>
      </c>
      <c r="N876" s="13">
        <v>4</v>
      </c>
      <c r="O876" s="13">
        <f t="shared" si="68"/>
        <v>796.80621450464605</v>
      </c>
      <c r="P876" s="13">
        <f t="shared" si="70"/>
        <v>50.946688906946676</v>
      </c>
      <c r="Q876" s="14">
        <f t="shared" si="71"/>
        <v>183.40808006500802</v>
      </c>
    </row>
    <row r="877" spans="1:17">
      <c r="A877" s="10" t="s">
        <v>303</v>
      </c>
      <c r="B877" s="11" t="s">
        <v>357</v>
      </c>
      <c r="C877" s="11" t="s">
        <v>12</v>
      </c>
      <c r="D877" s="11" t="s">
        <v>9</v>
      </c>
      <c r="E877" s="11" t="s">
        <v>10</v>
      </c>
      <c r="F877" s="11">
        <v>20</v>
      </c>
      <c r="G877" s="11">
        <v>2</v>
      </c>
      <c r="H877" s="12">
        <v>2.2999999999999998</v>
      </c>
      <c r="I877" s="11" t="str">
        <f t="shared" si="69"/>
        <v>low</v>
      </c>
      <c r="J877" s="11" t="s">
        <v>11</v>
      </c>
      <c r="K877" s="13">
        <v>15.64</v>
      </c>
      <c r="L877" s="13">
        <v>701.65085730103101</v>
      </c>
      <c r="M877" s="13">
        <v>2</v>
      </c>
      <c r="N877" s="13">
        <v>4</v>
      </c>
      <c r="O877" s="13">
        <f t="shared" si="68"/>
        <v>701.65085730103101</v>
      </c>
      <c r="P877" s="13">
        <f t="shared" si="70"/>
        <v>44.86258678395339</v>
      </c>
      <c r="Q877" s="14">
        <f t="shared" si="71"/>
        <v>161.50531242223221</v>
      </c>
    </row>
    <row r="878" spans="1:17">
      <c r="A878" s="10" t="s">
        <v>303</v>
      </c>
      <c r="B878" s="11" t="s">
        <v>358</v>
      </c>
      <c r="C878" s="11" t="s">
        <v>8</v>
      </c>
      <c r="D878" s="11" t="s">
        <v>9</v>
      </c>
      <c r="E878" s="11" t="s">
        <v>10</v>
      </c>
      <c r="F878" s="11">
        <v>20</v>
      </c>
      <c r="G878" s="11">
        <v>2</v>
      </c>
      <c r="H878" s="12">
        <v>2.2999999999999998</v>
      </c>
      <c r="I878" s="11" t="str">
        <f t="shared" si="69"/>
        <v>low</v>
      </c>
      <c r="J878" s="11" t="s">
        <v>11</v>
      </c>
      <c r="K878" s="13">
        <v>120.73</v>
      </c>
      <c r="L878" s="13">
        <v>643.86836864357201</v>
      </c>
      <c r="M878" s="13">
        <v>2</v>
      </c>
      <c r="N878" s="13">
        <v>4</v>
      </c>
      <c r="O878" s="13">
        <f t="shared" si="68"/>
        <v>643.86836864357201</v>
      </c>
      <c r="P878" s="13">
        <f t="shared" si="70"/>
        <v>5.3331265521707278</v>
      </c>
      <c r="Q878" s="14">
        <f t="shared" si="71"/>
        <v>19.199255587814623</v>
      </c>
    </row>
    <row r="879" spans="1:17">
      <c r="A879" s="10" t="s">
        <v>303</v>
      </c>
      <c r="B879" s="11" t="s">
        <v>358</v>
      </c>
      <c r="C879" s="11" t="s">
        <v>12</v>
      </c>
      <c r="D879" s="11" t="s">
        <v>9</v>
      </c>
      <c r="E879" s="11" t="s">
        <v>10</v>
      </c>
      <c r="F879" s="11">
        <v>20</v>
      </c>
      <c r="G879" s="11">
        <v>2</v>
      </c>
      <c r="H879" s="12">
        <v>2.2999999999999998</v>
      </c>
      <c r="I879" s="11" t="str">
        <f t="shared" si="69"/>
        <v>low</v>
      </c>
      <c r="J879" s="11" t="s">
        <v>11</v>
      </c>
      <c r="K879" s="13">
        <v>13.91</v>
      </c>
      <c r="L879" s="13">
        <v>550.53034600912599</v>
      </c>
      <c r="M879" s="13">
        <v>2</v>
      </c>
      <c r="N879" s="13">
        <v>4</v>
      </c>
      <c r="O879" s="13">
        <f t="shared" si="68"/>
        <v>550.53034600912599</v>
      </c>
      <c r="P879" s="13">
        <f t="shared" si="70"/>
        <v>39.578026312661827</v>
      </c>
      <c r="Q879" s="14">
        <f t="shared" si="71"/>
        <v>142.48089472558257</v>
      </c>
    </row>
    <row r="880" spans="1:17">
      <c r="A880" s="10" t="s">
        <v>303</v>
      </c>
      <c r="B880" s="11" t="s">
        <v>359</v>
      </c>
      <c r="C880" s="11" t="s">
        <v>8</v>
      </c>
      <c r="D880" s="11" t="s">
        <v>9</v>
      </c>
      <c r="E880" s="11" t="s">
        <v>10</v>
      </c>
      <c r="F880" s="11">
        <v>20</v>
      </c>
      <c r="G880" s="11">
        <v>2</v>
      </c>
      <c r="H880" s="12">
        <v>2.2999999999999998</v>
      </c>
      <c r="I880" s="11" t="str">
        <f t="shared" si="69"/>
        <v>low</v>
      </c>
      <c r="J880" s="11" t="s">
        <v>11</v>
      </c>
      <c r="K880" s="13">
        <v>58.7</v>
      </c>
      <c r="L880" s="13">
        <v>676.60796371266304</v>
      </c>
      <c r="M880" s="13">
        <v>2</v>
      </c>
      <c r="N880" s="13">
        <v>4</v>
      </c>
      <c r="O880" s="13">
        <f t="shared" si="68"/>
        <v>676.60796371266304</v>
      </c>
      <c r="P880" s="13">
        <f t="shared" si="70"/>
        <v>11.526541119466151</v>
      </c>
      <c r="Q880" s="14">
        <f t="shared" si="71"/>
        <v>41.49554803007814</v>
      </c>
    </row>
    <row r="881" spans="1:17" ht="15" thickBot="1">
      <c r="A881" s="15" t="s">
        <v>303</v>
      </c>
      <c r="B881" s="16" t="s">
        <v>359</v>
      </c>
      <c r="C881" s="16" t="s">
        <v>12</v>
      </c>
      <c r="D881" s="16" t="s">
        <v>9</v>
      </c>
      <c r="E881" s="16" t="s">
        <v>10</v>
      </c>
      <c r="F881" s="16">
        <v>20</v>
      </c>
      <c r="G881" s="16">
        <v>2</v>
      </c>
      <c r="H881" s="17">
        <v>2.2999999999999998</v>
      </c>
      <c r="I881" s="16" t="str">
        <f t="shared" si="69"/>
        <v>low</v>
      </c>
      <c r="J881" s="16" t="s">
        <v>11</v>
      </c>
      <c r="K881" s="18">
        <v>58.7</v>
      </c>
      <c r="L881" s="18">
        <v>725.20382188652604</v>
      </c>
      <c r="M881" s="18">
        <v>2</v>
      </c>
      <c r="N881" s="18">
        <v>4</v>
      </c>
      <c r="O881" s="18">
        <f t="shared" si="68"/>
        <v>725.20382188652604</v>
      </c>
      <c r="P881" s="18">
        <f t="shared" si="70"/>
        <v>12.354409231457002</v>
      </c>
      <c r="Q881" s="19">
        <f t="shared" si="71"/>
        <v>44.475873233245203</v>
      </c>
    </row>
    <row r="882" spans="1:17">
      <c r="A882" s="5" t="s">
        <v>303</v>
      </c>
      <c r="B882" s="6" t="s">
        <v>1096</v>
      </c>
      <c r="C882" s="6" t="s">
        <v>8</v>
      </c>
      <c r="D882" s="6" t="s">
        <v>9</v>
      </c>
      <c r="E882" s="6" t="s">
        <v>10</v>
      </c>
      <c r="F882" s="6">
        <v>20</v>
      </c>
      <c r="G882" s="6">
        <v>3</v>
      </c>
      <c r="H882" s="7">
        <v>2.2999999999999998</v>
      </c>
      <c r="I882" s="6" t="str">
        <f t="shared" si="69"/>
        <v>low</v>
      </c>
      <c r="J882" s="6" t="e">
        <f>IF($B882="no 3th orientation", NA())</f>
        <v>#N/A</v>
      </c>
      <c r="K882" s="8" t="e">
        <f t="shared" ref="K882:Q889" si="78">IF($B882="no 3th orientation", NA())</f>
        <v>#N/A</v>
      </c>
      <c r="L882" s="8" t="e">
        <f t="shared" si="78"/>
        <v>#N/A</v>
      </c>
      <c r="M882" s="8" t="e">
        <f t="shared" si="78"/>
        <v>#N/A</v>
      </c>
      <c r="N882" s="8">
        <v>4</v>
      </c>
      <c r="O882" s="8" t="e">
        <f t="shared" si="78"/>
        <v>#N/A</v>
      </c>
      <c r="P882" s="8" t="e">
        <f t="shared" si="78"/>
        <v>#N/A</v>
      </c>
      <c r="Q882" s="9" t="e">
        <f t="shared" si="78"/>
        <v>#N/A</v>
      </c>
    </row>
    <row r="883" spans="1:17">
      <c r="A883" s="10" t="s">
        <v>303</v>
      </c>
      <c r="B883" s="11" t="s">
        <v>1096</v>
      </c>
      <c r="C883" s="11" t="s">
        <v>12</v>
      </c>
      <c r="D883" s="11" t="s">
        <v>9</v>
      </c>
      <c r="E883" s="11" t="s">
        <v>10</v>
      </c>
      <c r="F883" s="11">
        <v>20</v>
      </c>
      <c r="G883" s="11">
        <v>3</v>
      </c>
      <c r="H883" s="12">
        <v>2.2999999999999998</v>
      </c>
      <c r="I883" s="11" t="str">
        <f t="shared" si="69"/>
        <v>low</v>
      </c>
      <c r="J883" s="11" t="e">
        <f t="shared" ref="J883:J889" si="79">IF($B883="no 3th orientation", NA())</f>
        <v>#N/A</v>
      </c>
      <c r="K883" s="13" t="e">
        <f t="shared" si="78"/>
        <v>#N/A</v>
      </c>
      <c r="L883" s="13" t="e">
        <f t="shared" si="78"/>
        <v>#N/A</v>
      </c>
      <c r="M883" s="13" t="e">
        <f t="shared" si="78"/>
        <v>#N/A</v>
      </c>
      <c r="N883" s="13">
        <v>4</v>
      </c>
      <c r="O883" s="13" t="e">
        <f t="shared" si="78"/>
        <v>#N/A</v>
      </c>
      <c r="P883" s="13" t="e">
        <f t="shared" si="78"/>
        <v>#N/A</v>
      </c>
      <c r="Q883" s="14" t="e">
        <f t="shared" si="78"/>
        <v>#N/A</v>
      </c>
    </row>
    <row r="884" spans="1:17">
      <c r="A884" s="10" t="s">
        <v>303</v>
      </c>
      <c r="B884" s="11" t="s">
        <v>1096</v>
      </c>
      <c r="C884" s="11" t="s">
        <v>8</v>
      </c>
      <c r="D884" s="11" t="s">
        <v>9</v>
      </c>
      <c r="E884" s="11" t="s">
        <v>10</v>
      </c>
      <c r="F884" s="11">
        <v>20</v>
      </c>
      <c r="G884" s="11">
        <v>3</v>
      </c>
      <c r="H884" s="12">
        <v>2.2999999999999998</v>
      </c>
      <c r="I884" s="11" t="str">
        <f t="shared" si="69"/>
        <v>low</v>
      </c>
      <c r="J884" s="11" t="e">
        <f t="shared" si="79"/>
        <v>#N/A</v>
      </c>
      <c r="K884" s="13" t="e">
        <f t="shared" si="78"/>
        <v>#N/A</v>
      </c>
      <c r="L884" s="13" t="e">
        <f t="shared" si="78"/>
        <v>#N/A</v>
      </c>
      <c r="M884" s="13" t="e">
        <f t="shared" si="78"/>
        <v>#N/A</v>
      </c>
      <c r="N884" s="13">
        <v>4</v>
      </c>
      <c r="O884" s="13" t="e">
        <f t="shared" si="78"/>
        <v>#N/A</v>
      </c>
      <c r="P884" s="13" t="e">
        <f t="shared" si="78"/>
        <v>#N/A</v>
      </c>
      <c r="Q884" s="14" t="e">
        <f t="shared" si="78"/>
        <v>#N/A</v>
      </c>
    </row>
    <row r="885" spans="1:17">
      <c r="A885" s="10" t="s">
        <v>303</v>
      </c>
      <c r="B885" s="11" t="s">
        <v>1096</v>
      </c>
      <c r="C885" s="11" t="s">
        <v>12</v>
      </c>
      <c r="D885" s="11" t="s">
        <v>9</v>
      </c>
      <c r="E885" s="11" t="s">
        <v>10</v>
      </c>
      <c r="F885" s="11">
        <v>20</v>
      </c>
      <c r="G885" s="11">
        <v>3</v>
      </c>
      <c r="H885" s="12">
        <v>2.2999999999999998</v>
      </c>
      <c r="I885" s="11" t="str">
        <f t="shared" si="69"/>
        <v>low</v>
      </c>
      <c r="J885" s="11" t="e">
        <f t="shared" si="79"/>
        <v>#N/A</v>
      </c>
      <c r="K885" s="13" t="e">
        <f t="shared" si="78"/>
        <v>#N/A</v>
      </c>
      <c r="L885" s="13" t="e">
        <f t="shared" si="78"/>
        <v>#N/A</v>
      </c>
      <c r="M885" s="13" t="e">
        <f t="shared" si="78"/>
        <v>#N/A</v>
      </c>
      <c r="N885" s="13">
        <v>4</v>
      </c>
      <c r="O885" s="13" t="e">
        <f t="shared" si="78"/>
        <v>#N/A</v>
      </c>
      <c r="P885" s="13" t="e">
        <f t="shared" si="78"/>
        <v>#N/A</v>
      </c>
      <c r="Q885" s="14" t="e">
        <f t="shared" si="78"/>
        <v>#N/A</v>
      </c>
    </row>
    <row r="886" spans="1:17">
      <c r="A886" s="10" t="s">
        <v>303</v>
      </c>
      <c r="B886" s="11" t="s">
        <v>1096</v>
      </c>
      <c r="C886" s="11" t="s">
        <v>8</v>
      </c>
      <c r="D886" s="11" t="s">
        <v>9</v>
      </c>
      <c r="E886" s="11" t="s">
        <v>10</v>
      </c>
      <c r="F886" s="11">
        <v>20</v>
      </c>
      <c r="G886" s="11">
        <v>3</v>
      </c>
      <c r="H886" s="12">
        <v>2.2999999999999998</v>
      </c>
      <c r="I886" s="11" t="str">
        <f t="shared" si="69"/>
        <v>low</v>
      </c>
      <c r="J886" s="11" t="e">
        <f t="shared" si="79"/>
        <v>#N/A</v>
      </c>
      <c r="K886" s="13" t="e">
        <f t="shared" si="78"/>
        <v>#N/A</v>
      </c>
      <c r="L886" s="13" t="e">
        <f t="shared" si="78"/>
        <v>#N/A</v>
      </c>
      <c r="M886" s="13" t="e">
        <f t="shared" si="78"/>
        <v>#N/A</v>
      </c>
      <c r="N886" s="13">
        <v>4</v>
      </c>
      <c r="O886" s="13" t="e">
        <f t="shared" si="78"/>
        <v>#N/A</v>
      </c>
      <c r="P886" s="13" t="e">
        <f t="shared" si="78"/>
        <v>#N/A</v>
      </c>
      <c r="Q886" s="14" t="e">
        <f t="shared" si="78"/>
        <v>#N/A</v>
      </c>
    </row>
    <row r="887" spans="1:17">
      <c r="A887" s="10" t="s">
        <v>303</v>
      </c>
      <c r="B887" s="11" t="s">
        <v>1096</v>
      </c>
      <c r="C887" s="11" t="s">
        <v>12</v>
      </c>
      <c r="D887" s="11" t="s">
        <v>9</v>
      </c>
      <c r="E887" s="11" t="s">
        <v>10</v>
      </c>
      <c r="F887" s="11">
        <v>20</v>
      </c>
      <c r="G887" s="11">
        <v>3</v>
      </c>
      <c r="H887" s="12">
        <v>2.2999999999999998</v>
      </c>
      <c r="I887" s="11" t="str">
        <f t="shared" si="69"/>
        <v>low</v>
      </c>
      <c r="J887" s="11" t="e">
        <f t="shared" si="79"/>
        <v>#N/A</v>
      </c>
      <c r="K887" s="13" t="e">
        <f t="shared" si="78"/>
        <v>#N/A</v>
      </c>
      <c r="L887" s="13" t="e">
        <f t="shared" si="78"/>
        <v>#N/A</v>
      </c>
      <c r="M887" s="13" t="e">
        <f t="shared" si="78"/>
        <v>#N/A</v>
      </c>
      <c r="N887" s="13">
        <v>4</v>
      </c>
      <c r="O887" s="13" t="e">
        <f t="shared" si="78"/>
        <v>#N/A</v>
      </c>
      <c r="P887" s="13" t="e">
        <f t="shared" si="78"/>
        <v>#N/A</v>
      </c>
      <c r="Q887" s="14" t="e">
        <f t="shared" si="78"/>
        <v>#N/A</v>
      </c>
    </row>
    <row r="888" spans="1:17">
      <c r="A888" s="10" t="s">
        <v>303</v>
      </c>
      <c r="B888" s="11" t="s">
        <v>1096</v>
      </c>
      <c r="C888" s="11" t="s">
        <v>8</v>
      </c>
      <c r="D888" s="11" t="s">
        <v>9</v>
      </c>
      <c r="E888" s="11" t="s">
        <v>10</v>
      </c>
      <c r="F888" s="11">
        <v>20</v>
      </c>
      <c r="G888" s="11">
        <v>3</v>
      </c>
      <c r="H888" s="12">
        <v>2.2999999999999998</v>
      </c>
      <c r="I888" s="11" t="str">
        <f t="shared" si="69"/>
        <v>low</v>
      </c>
      <c r="J888" s="11" t="e">
        <f t="shared" si="79"/>
        <v>#N/A</v>
      </c>
      <c r="K888" s="13" t="e">
        <f t="shared" si="78"/>
        <v>#N/A</v>
      </c>
      <c r="L888" s="13" t="e">
        <f t="shared" si="78"/>
        <v>#N/A</v>
      </c>
      <c r="M888" s="13" t="e">
        <f t="shared" si="78"/>
        <v>#N/A</v>
      </c>
      <c r="N888" s="13">
        <v>4</v>
      </c>
      <c r="O888" s="13" t="e">
        <f t="shared" si="78"/>
        <v>#N/A</v>
      </c>
      <c r="P888" s="13" t="e">
        <f t="shared" si="78"/>
        <v>#N/A</v>
      </c>
      <c r="Q888" s="14" t="e">
        <f t="shared" si="78"/>
        <v>#N/A</v>
      </c>
    </row>
    <row r="889" spans="1:17" ht="15" thickBot="1">
      <c r="A889" s="15" t="s">
        <v>303</v>
      </c>
      <c r="B889" s="16" t="s">
        <v>1096</v>
      </c>
      <c r="C889" s="16" t="s">
        <v>12</v>
      </c>
      <c r="D889" s="16" t="s">
        <v>9</v>
      </c>
      <c r="E889" s="16" t="s">
        <v>10</v>
      </c>
      <c r="F889" s="16">
        <v>20</v>
      </c>
      <c r="G889" s="16">
        <v>3</v>
      </c>
      <c r="H889" s="17">
        <v>2.2999999999999998</v>
      </c>
      <c r="I889" s="16" t="str">
        <f t="shared" si="69"/>
        <v>low</v>
      </c>
      <c r="J889" s="16" t="e">
        <f t="shared" si="79"/>
        <v>#N/A</v>
      </c>
      <c r="K889" s="18" t="e">
        <f t="shared" si="78"/>
        <v>#N/A</v>
      </c>
      <c r="L889" s="18" t="e">
        <f t="shared" si="78"/>
        <v>#N/A</v>
      </c>
      <c r="M889" s="18" t="e">
        <f t="shared" si="78"/>
        <v>#N/A</v>
      </c>
      <c r="N889" s="18">
        <v>4</v>
      </c>
      <c r="O889" s="18" t="e">
        <f t="shared" si="78"/>
        <v>#N/A</v>
      </c>
      <c r="P889" s="18" t="e">
        <f t="shared" si="78"/>
        <v>#N/A</v>
      </c>
      <c r="Q889" s="19" t="e">
        <f t="shared" si="78"/>
        <v>#N/A</v>
      </c>
    </row>
    <row r="890" spans="1:17">
      <c r="A890" s="5" t="s">
        <v>303</v>
      </c>
      <c r="B890" s="6" t="s">
        <v>360</v>
      </c>
      <c r="C890" s="6" t="s">
        <v>8</v>
      </c>
      <c r="D890" s="6" t="s">
        <v>9</v>
      </c>
      <c r="E890" s="6" t="s">
        <v>10</v>
      </c>
      <c r="F890" s="6">
        <v>20</v>
      </c>
      <c r="G890" s="6">
        <v>1</v>
      </c>
      <c r="H890" s="7">
        <v>2.7</v>
      </c>
      <c r="I890" s="6" t="str">
        <f t="shared" si="69"/>
        <v>medium</v>
      </c>
      <c r="J890" s="6" t="s">
        <v>11</v>
      </c>
      <c r="K890" s="8">
        <v>8.09</v>
      </c>
      <c r="L890" s="8">
        <v>747.06624885754195</v>
      </c>
      <c r="M890" s="8">
        <v>2</v>
      </c>
      <c r="N890" s="8">
        <v>4</v>
      </c>
      <c r="O890" s="8">
        <f t="shared" ref="O890:O977" si="80">(IF(L890&lt;N890,0,L890))</f>
        <v>747.06624885754195</v>
      </c>
      <c r="P890" s="8">
        <f t="shared" si="70"/>
        <v>92.344406533688741</v>
      </c>
      <c r="Q890" s="9">
        <f t="shared" si="71"/>
        <v>332.43986352127945</v>
      </c>
    </row>
    <row r="891" spans="1:17">
      <c r="A891" s="10" t="s">
        <v>303</v>
      </c>
      <c r="B891" s="11" t="s">
        <v>360</v>
      </c>
      <c r="C891" s="11" t="s">
        <v>12</v>
      </c>
      <c r="D891" s="11" t="s">
        <v>9</v>
      </c>
      <c r="E891" s="11" t="s">
        <v>10</v>
      </c>
      <c r="F891" s="11">
        <v>20</v>
      </c>
      <c r="G891" s="11">
        <v>1</v>
      </c>
      <c r="H891" s="12">
        <v>2.7</v>
      </c>
      <c r="I891" s="11" t="str">
        <f t="shared" ref="I891:I986" si="81">IF(H891=2.3,"low",IF(H891=2.7,"medium",IF(H891=3.2,"high",IF(H891=1.4,"low",IF(H891=2,"medium",IF(H891=3.3,"high"))))))</f>
        <v>medium</v>
      </c>
      <c r="J891" s="11" t="s">
        <v>11</v>
      </c>
      <c r="K891" s="13">
        <v>3.87</v>
      </c>
      <c r="L891" s="13">
        <v>649.53653379805701</v>
      </c>
      <c r="M891" s="13">
        <v>2</v>
      </c>
      <c r="N891" s="13">
        <v>4</v>
      </c>
      <c r="O891" s="13">
        <f t="shared" si="80"/>
        <v>649.53653379805701</v>
      </c>
      <c r="P891" s="13">
        <f t="shared" ref="P891:P986" si="82">IF(O891=0,NA(),(O891/K891))</f>
        <v>167.83889762223694</v>
      </c>
      <c r="Q891" s="14">
        <f t="shared" ref="Q891:Q986" si="83">IF(O891=0,NA(),((P891/1000)*3600))</f>
        <v>604.22003144005305</v>
      </c>
    </row>
    <row r="892" spans="1:17">
      <c r="A892" s="10" t="s">
        <v>303</v>
      </c>
      <c r="B892" s="11" t="s">
        <v>361</v>
      </c>
      <c r="C892" s="11" t="s">
        <v>8</v>
      </c>
      <c r="D892" s="11" t="s">
        <v>9</v>
      </c>
      <c r="E892" s="11" t="s">
        <v>10</v>
      </c>
      <c r="F892" s="11">
        <v>20</v>
      </c>
      <c r="G892" s="11">
        <v>1</v>
      </c>
      <c r="H892" s="12">
        <v>2.7</v>
      </c>
      <c r="I892" s="11" t="str">
        <f t="shared" si="81"/>
        <v>medium</v>
      </c>
      <c r="J892" s="11" t="s">
        <v>11</v>
      </c>
      <c r="K892" s="13">
        <v>117.18</v>
      </c>
      <c r="L892" s="13">
        <v>66.101038096116298</v>
      </c>
      <c r="M892" s="13">
        <v>2</v>
      </c>
      <c r="N892" s="13">
        <v>4</v>
      </c>
      <c r="O892" s="13">
        <f t="shared" si="80"/>
        <v>66.101038096116298</v>
      </c>
      <c r="P892" s="13">
        <f t="shared" si="82"/>
        <v>0.56409829404434453</v>
      </c>
      <c r="Q892" s="14">
        <f t="shared" si="83"/>
        <v>2.0307538585596401</v>
      </c>
    </row>
    <row r="893" spans="1:17">
      <c r="A893" s="10" t="s">
        <v>303</v>
      </c>
      <c r="B893" s="11" t="s">
        <v>361</v>
      </c>
      <c r="C893" s="11" t="s">
        <v>12</v>
      </c>
      <c r="D893" s="11" t="s">
        <v>9</v>
      </c>
      <c r="E893" s="11" t="s">
        <v>10</v>
      </c>
      <c r="F893" s="11">
        <v>20</v>
      </c>
      <c r="G893" s="11">
        <v>1</v>
      </c>
      <c r="H893" s="12">
        <v>2.7</v>
      </c>
      <c r="I893" s="11" t="str">
        <f t="shared" si="81"/>
        <v>medium</v>
      </c>
      <c r="J893" s="11" t="s">
        <v>11</v>
      </c>
      <c r="K893" s="13">
        <v>117.18</v>
      </c>
      <c r="L893" s="13">
        <v>0.79331117279639296</v>
      </c>
      <c r="M893" s="13">
        <v>2</v>
      </c>
      <c r="N893" s="13">
        <v>4</v>
      </c>
      <c r="O893" s="13">
        <f t="shared" si="80"/>
        <v>0</v>
      </c>
      <c r="P893" s="13" t="e">
        <f t="shared" si="82"/>
        <v>#N/A</v>
      </c>
      <c r="Q893" s="14" t="e">
        <f t="shared" si="83"/>
        <v>#N/A</v>
      </c>
    </row>
    <row r="894" spans="1:17">
      <c r="A894" s="10" t="s">
        <v>303</v>
      </c>
      <c r="B894" s="11" t="s">
        <v>362</v>
      </c>
      <c r="C894" s="11" t="s">
        <v>8</v>
      </c>
      <c r="D894" s="11" t="s">
        <v>9</v>
      </c>
      <c r="E894" s="11" t="s">
        <v>10</v>
      </c>
      <c r="F894" s="11">
        <v>20</v>
      </c>
      <c r="G894" s="11">
        <v>1</v>
      </c>
      <c r="H894" s="12">
        <v>2.7</v>
      </c>
      <c r="I894" s="11" t="str">
        <f t="shared" si="81"/>
        <v>medium</v>
      </c>
      <c r="J894" s="11" t="s">
        <v>11</v>
      </c>
      <c r="K894" s="13">
        <v>101.28</v>
      </c>
      <c r="L894" s="13">
        <v>724.24843818547799</v>
      </c>
      <c r="M894" s="13">
        <v>2</v>
      </c>
      <c r="N894" s="13">
        <v>4</v>
      </c>
      <c r="O894" s="13">
        <f t="shared" si="80"/>
        <v>724.24843818547799</v>
      </c>
      <c r="P894" s="13">
        <f t="shared" si="82"/>
        <v>7.1509521937744669</v>
      </c>
      <c r="Q894" s="14">
        <f t="shared" si="83"/>
        <v>25.743427897588081</v>
      </c>
    </row>
    <row r="895" spans="1:17">
      <c r="A895" s="10" t="s">
        <v>303</v>
      </c>
      <c r="B895" s="11" t="s">
        <v>362</v>
      </c>
      <c r="C895" s="11" t="s">
        <v>12</v>
      </c>
      <c r="D895" s="11" t="s">
        <v>9</v>
      </c>
      <c r="E895" s="11" t="s">
        <v>10</v>
      </c>
      <c r="F895" s="11">
        <v>20</v>
      </c>
      <c r="G895" s="11">
        <v>1</v>
      </c>
      <c r="H895" s="12">
        <v>2.7</v>
      </c>
      <c r="I895" s="11" t="str">
        <f t="shared" si="81"/>
        <v>medium</v>
      </c>
      <c r="J895" s="11" t="s">
        <v>11</v>
      </c>
      <c r="K895" s="13">
        <v>101.28</v>
      </c>
      <c r="L895" s="13">
        <v>764.05157902878</v>
      </c>
      <c r="M895" s="13">
        <v>2</v>
      </c>
      <c r="N895" s="13">
        <v>4</v>
      </c>
      <c r="O895" s="13">
        <f t="shared" si="80"/>
        <v>764.05157902878</v>
      </c>
      <c r="P895" s="13">
        <f t="shared" si="82"/>
        <v>7.5439531894626777</v>
      </c>
      <c r="Q895" s="14">
        <f t="shared" si="83"/>
        <v>27.158231482065638</v>
      </c>
    </row>
    <row r="896" spans="1:17">
      <c r="A896" s="10" t="s">
        <v>303</v>
      </c>
      <c r="B896" s="11" t="s">
        <v>363</v>
      </c>
      <c r="C896" s="11" t="s">
        <v>8</v>
      </c>
      <c r="D896" s="11" t="s">
        <v>9</v>
      </c>
      <c r="E896" s="11" t="s">
        <v>10</v>
      </c>
      <c r="F896" s="11">
        <v>20</v>
      </c>
      <c r="G896" s="11">
        <v>1</v>
      </c>
      <c r="H896" s="12">
        <v>2.7</v>
      </c>
      <c r="I896" s="11" t="str">
        <f t="shared" si="81"/>
        <v>medium</v>
      </c>
      <c r="J896" s="11" t="s">
        <v>11</v>
      </c>
      <c r="K896" s="13">
        <v>9.9</v>
      </c>
      <c r="L896" s="13">
        <v>650.80915674465598</v>
      </c>
      <c r="M896" s="13">
        <v>2</v>
      </c>
      <c r="N896" s="13">
        <v>4</v>
      </c>
      <c r="O896" s="13">
        <f t="shared" si="80"/>
        <v>650.80915674465598</v>
      </c>
      <c r="P896" s="13">
        <f t="shared" si="82"/>
        <v>65.738298661076357</v>
      </c>
      <c r="Q896" s="14">
        <f t="shared" si="83"/>
        <v>236.65787517987491</v>
      </c>
    </row>
    <row r="897" spans="1:17" ht="15" thickBot="1">
      <c r="A897" s="15" t="s">
        <v>303</v>
      </c>
      <c r="B897" s="16" t="s">
        <v>363</v>
      </c>
      <c r="C897" s="16" t="s">
        <v>12</v>
      </c>
      <c r="D897" s="16" t="s">
        <v>9</v>
      </c>
      <c r="E897" s="16" t="s">
        <v>10</v>
      </c>
      <c r="F897" s="16">
        <v>20</v>
      </c>
      <c r="G897" s="16">
        <v>1</v>
      </c>
      <c r="H897" s="17">
        <v>2.7</v>
      </c>
      <c r="I897" s="16" t="str">
        <f t="shared" si="81"/>
        <v>medium</v>
      </c>
      <c r="J897" s="16" t="s">
        <v>11</v>
      </c>
      <c r="K897" s="18">
        <v>121.17</v>
      </c>
      <c r="L897" s="18">
        <v>171.97484843320899</v>
      </c>
      <c r="M897" s="18">
        <v>2</v>
      </c>
      <c r="N897" s="18">
        <v>4</v>
      </c>
      <c r="O897" s="18">
        <f t="shared" si="80"/>
        <v>171.97484843320899</v>
      </c>
      <c r="P897" s="18">
        <f t="shared" si="82"/>
        <v>1.4192857013551952</v>
      </c>
      <c r="Q897" s="19">
        <f t="shared" si="83"/>
        <v>5.1094285248787026</v>
      </c>
    </row>
    <row r="898" spans="1:17">
      <c r="A898" s="5" t="s">
        <v>303</v>
      </c>
      <c r="B898" s="6" t="s">
        <v>364</v>
      </c>
      <c r="C898" s="6" t="s">
        <v>8</v>
      </c>
      <c r="D898" s="6" t="s">
        <v>9</v>
      </c>
      <c r="E898" s="6" t="s">
        <v>10</v>
      </c>
      <c r="F898" s="6">
        <v>20</v>
      </c>
      <c r="G898" s="6">
        <v>2</v>
      </c>
      <c r="H898" s="7">
        <v>2.7</v>
      </c>
      <c r="I898" s="6" t="str">
        <f t="shared" si="81"/>
        <v>medium</v>
      </c>
      <c r="J898" s="6" t="s">
        <v>11</v>
      </c>
      <c r="K898" s="8">
        <v>12.47</v>
      </c>
      <c r="L898" s="8">
        <v>638.51632073188296</v>
      </c>
      <c r="M898" s="8">
        <v>2</v>
      </c>
      <c r="N898" s="8">
        <v>4</v>
      </c>
      <c r="O898" s="8">
        <f t="shared" si="80"/>
        <v>638.51632073188296</v>
      </c>
      <c r="P898" s="8">
        <f t="shared" si="82"/>
        <v>51.204195728298551</v>
      </c>
      <c r="Q898" s="9">
        <f t="shared" si="83"/>
        <v>184.33510462187476</v>
      </c>
    </row>
    <row r="899" spans="1:17">
      <c r="A899" s="10" t="s">
        <v>303</v>
      </c>
      <c r="B899" s="11" t="s">
        <v>364</v>
      </c>
      <c r="C899" s="11" t="s">
        <v>12</v>
      </c>
      <c r="D899" s="11" t="s">
        <v>9</v>
      </c>
      <c r="E899" s="11" t="s">
        <v>10</v>
      </c>
      <c r="F899" s="11">
        <v>20</v>
      </c>
      <c r="G899" s="11">
        <v>2</v>
      </c>
      <c r="H899" s="12">
        <v>2.7</v>
      </c>
      <c r="I899" s="11" t="str">
        <f t="shared" si="81"/>
        <v>medium</v>
      </c>
      <c r="J899" s="11" t="s">
        <v>11</v>
      </c>
      <c r="K899" s="13">
        <v>8.42</v>
      </c>
      <c r="L899" s="13">
        <v>583.72147434004103</v>
      </c>
      <c r="M899" s="13">
        <v>2</v>
      </c>
      <c r="N899" s="13">
        <v>4</v>
      </c>
      <c r="O899" s="13">
        <f t="shared" si="80"/>
        <v>583.72147434004103</v>
      </c>
      <c r="P899" s="13">
        <f t="shared" si="82"/>
        <v>69.325590776726969</v>
      </c>
      <c r="Q899" s="14">
        <f t="shared" si="83"/>
        <v>249.57212679621708</v>
      </c>
    </row>
    <row r="900" spans="1:17">
      <c r="A900" s="10" t="s">
        <v>303</v>
      </c>
      <c r="B900" s="11" t="s">
        <v>365</v>
      </c>
      <c r="C900" s="11" t="s">
        <v>8</v>
      </c>
      <c r="D900" s="11" t="s">
        <v>9</v>
      </c>
      <c r="E900" s="11" t="s">
        <v>10</v>
      </c>
      <c r="F900" s="11">
        <v>20</v>
      </c>
      <c r="G900" s="11">
        <v>2</v>
      </c>
      <c r="H900" s="12">
        <v>2.7</v>
      </c>
      <c r="I900" s="11" t="str">
        <f t="shared" si="81"/>
        <v>medium</v>
      </c>
      <c r="J900" s="11" t="s">
        <v>11</v>
      </c>
      <c r="K900" s="13">
        <v>121.08</v>
      </c>
      <c r="L900" s="13">
        <v>632.33605981942299</v>
      </c>
      <c r="M900" s="13">
        <v>2</v>
      </c>
      <c r="N900" s="13">
        <v>4</v>
      </c>
      <c r="O900" s="13">
        <f t="shared" si="80"/>
        <v>632.33605981942299</v>
      </c>
      <c r="P900" s="13">
        <f t="shared" si="82"/>
        <v>5.2224649803388088</v>
      </c>
      <c r="Q900" s="14">
        <f t="shared" si="83"/>
        <v>18.800873929219712</v>
      </c>
    </row>
    <row r="901" spans="1:17">
      <c r="A901" s="10" t="s">
        <v>303</v>
      </c>
      <c r="B901" s="11" t="s">
        <v>365</v>
      </c>
      <c r="C901" s="11" t="s">
        <v>12</v>
      </c>
      <c r="D901" s="11" t="s">
        <v>9</v>
      </c>
      <c r="E901" s="11" t="s">
        <v>10</v>
      </c>
      <c r="F901" s="11">
        <v>20</v>
      </c>
      <c r="G901" s="11">
        <v>2</v>
      </c>
      <c r="H901" s="12">
        <v>2.7</v>
      </c>
      <c r="I901" s="11" t="str">
        <f t="shared" si="81"/>
        <v>medium</v>
      </c>
      <c r="J901" s="11" t="s">
        <v>11</v>
      </c>
      <c r="K901" s="13">
        <v>6.5</v>
      </c>
      <c r="L901" s="13">
        <v>694.78666345468503</v>
      </c>
      <c r="M901" s="13">
        <v>2</v>
      </c>
      <c r="N901" s="13">
        <v>4</v>
      </c>
      <c r="O901" s="13">
        <f t="shared" si="80"/>
        <v>694.78666345468503</v>
      </c>
      <c r="P901" s="13">
        <f t="shared" si="82"/>
        <v>106.89025591610539</v>
      </c>
      <c r="Q901" s="14">
        <f t="shared" si="83"/>
        <v>384.80492129797938</v>
      </c>
    </row>
    <row r="902" spans="1:17">
      <c r="A902" s="10" t="s">
        <v>303</v>
      </c>
      <c r="B902" s="11" t="s">
        <v>366</v>
      </c>
      <c r="C902" s="11" t="s">
        <v>8</v>
      </c>
      <c r="D902" s="11" t="s">
        <v>9</v>
      </c>
      <c r="E902" s="11" t="s">
        <v>10</v>
      </c>
      <c r="F902" s="11">
        <v>20</v>
      </c>
      <c r="G902" s="11">
        <v>2</v>
      </c>
      <c r="H902" s="12">
        <v>2.7</v>
      </c>
      <c r="I902" s="11" t="str">
        <f t="shared" si="81"/>
        <v>medium</v>
      </c>
      <c r="J902" s="11" t="s">
        <v>11</v>
      </c>
      <c r="K902" s="13">
        <v>7.75</v>
      </c>
      <c r="L902" s="13">
        <v>583.02712285135101</v>
      </c>
      <c r="M902" s="13">
        <v>2</v>
      </c>
      <c r="N902" s="13">
        <v>4</v>
      </c>
      <c r="O902" s="13">
        <f t="shared" si="80"/>
        <v>583.02712285135101</v>
      </c>
      <c r="P902" s="13">
        <f t="shared" si="82"/>
        <v>75.229306174367878</v>
      </c>
      <c r="Q902" s="14">
        <f t="shared" si="83"/>
        <v>270.82550222772437</v>
      </c>
    </row>
    <row r="903" spans="1:17">
      <c r="A903" s="10" t="s">
        <v>303</v>
      </c>
      <c r="B903" s="11" t="s">
        <v>366</v>
      </c>
      <c r="C903" s="11" t="s">
        <v>12</v>
      </c>
      <c r="D903" s="11" t="s">
        <v>9</v>
      </c>
      <c r="E903" s="11" t="s">
        <v>10</v>
      </c>
      <c r="F903" s="11">
        <v>20</v>
      </c>
      <c r="G903" s="11">
        <v>2</v>
      </c>
      <c r="H903" s="12">
        <v>2.7</v>
      </c>
      <c r="I903" s="11" t="str">
        <f t="shared" si="81"/>
        <v>medium</v>
      </c>
      <c r="J903" s="11" t="s">
        <v>11</v>
      </c>
      <c r="K903" s="13">
        <v>11.51</v>
      </c>
      <c r="L903" s="13">
        <v>674.55742601124098</v>
      </c>
      <c r="M903" s="13">
        <v>2</v>
      </c>
      <c r="N903" s="13">
        <v>4</v>
      </c>
      <c r="O903" s="13">
        <f t="shared" si="80"/>
        <v>674.55742601124098</v>
      </c>
      <c r="P903" s="13">
        <f t="shared" si="82"/>
        <v>58.606205561358905</v>
      </c>
      <c r="Q903" s="14">
        <f t="shared" si="83"/>
        <v>210.98234002089205</v>
      </c>
    </row>
    <row r="904" spans="1:17">
      <c r="A904" s="10" t="s">
        <v>303</v>
      </c>
      <c r="B904" s="11" t="s">
        <v>367</v>
      </c>
      <c r="C904" s="11" t="s">
        <v>8</v>
      </c>
      <c r="D904" s="11" t="s">
        <v>9</v>
      </c>
      <c r="E904" s="11" t="s">
        <v>10</v>
      </c>
      <c r="F904" s="11">
        <v>20</v>
      </c>
      <c r="G904" s="11">
        <v>2</v>
      </c>
      <c r="H904" s="12">
        <v>2.7</v>
      </c>
      <c r="I904" s="11" t="str">
        <f t="shared" si="81"/>
        <v>medium</v>
      </c>
      <c r="J904" s="11" t="s">
        <v>11</v>
      </c>
      <c r="K904" s="13">
        <v>111.99</v>
      </c>
      <c r="L904" s="13">
        <v>651.32773467405002</v>
      </c>
      <c r="M904" s="13">
        <v>2</v>
      </c>
      <c r="N904" s="13">
        <v>4</v>
      </c>
      <c r="O904" s="13">
        <f t="shared" si="80"/>
        <v>651.32773467405002</v>
      </c>
      <c r="P904" s="13">
        <f t="shared" si="82"/>
        <v>5.8159454832935982</v>
      </c>
      <c r="Q904" s="14">
        <f t="shared" si="83"/>
        <v>20.937403739856954</v>
      </c>
    </row>
    <row r="905" spans="1:17" ht="15" thickBot="1">
      <c r="A905" s="15" t="s">
        <v>303</v>
      </c>
      <c r="B905" s="16" t="s">
        <v>367</v>
      </c>
      <c r="C905" s="16" t="s">
        <v>12</v>
      </c>
      <c r="D905" s="16" t="s">
        <v>9</v>
      </c>
      <c r="E905" s="16" t="s">
        <v>10</v>
      </c>
      <c r="F905" s="16">
        <v>20</v>
      </c>
      <c r="G905" s="16">
        <v>2</v>
      </c>
      <c r="H905" s="17">
        <v>2.7</v>
      </c>
      <c r="I905" s="16" t="str">
        <f t="shared" si="81"/>
        <v>medium</v>
      </c>
      <c r="J905" s="16" t="s">
        <v>11</v>
      </c>
      <c r="K905" s="18">
        <v>7.24</v>
      </c>
      <c r="L905" s="18">
        <v>549.80757174262305</v>
      </c>
      <c r="M905" s="18">
        <v>2</v>
      </c>
      <c r="N905" s="18">
        <v>4</v>
      </c>
      <c r="O905" s="18">
        <f t="shared" si="80"/>
        <v>549.80757174262305</v>
      </c>
      <c r="P905" s="18">
        <f t="shared" si="82"/>
        <v>75.940272340141306</v>
      </c>
      <c r="Q905" s="19">
        <f t="shared" si="83"/>
        <v>273.38498042450868</v>
      </c>
    </row>
    <row r="906" spans="1:17">
      <c r="A906" s="5" t="s">
        <v>303</v>
      </c>
      <c r="B906" s="6" t="s">
        <v>1096</v>
      </c>
      <c r="C906" s="6" t="s">
        <v>8</v>
      </c>
      <c r="D906" s="6" t="s">
        <v>9</v>
      </c>
      <c r="E906" s="6" t="s">
        <v>10</v>
      </c>
      <c r="F906" s="6">
        <v>20</v>
      </c>
      <c r="G906" s="6">
        <v>3</v>
      </c>
      <c r="H906" s="7">
        <v>2.7</v>
      </c>
      <c r="I906" s="6" t="str">
        <f t="shared" si="81"/>
        <v>medium</v>
      </c>
      <c r="J906" s="6" t="e">
        <f>IF($B906="no 3th orientation", NA())</f>
        <v>#N/A</v>
      </c>
      <c r="K906" s="8" t="e">
        <f t="shared" ref="K906:Q913" si="84">IF($B906="no 3th orientation", NA())</f>
        <v>#N/A</v>
      </c>
      <c r="L906" s="8" t="e">
        <f t="shared" si="84"/>
        <v>#N/A</v>
      </c>
      <c r="M906" s="8" t="e">
        <f t="shared" si="84"/>
        <v>#N/A</v>
      </c>
      <c r="N906" s="8">
        <v>4</v>
      </c>
      <c r="O906" s="8" t="e">
        <f t="shared" si="84"/>
        <v>#N/A</v>
      </c>
      <c r="P906" s="8" t="e">
        <f t="shared" si="84"/>
        <v>#N/A</v>
      </c>
      <c r="Q906" s="9" t="e">
        <f t="shared" si="84"/>
        <v>#N/A</v>
      </c>
    </row>
    <row r="907" spans="1:17">
      <c r="A907" s="10" t="s">
        <v>303</v>
      </c>
      <c r="B907" s="11" t="s">
        <v>1096</v>
      </c>
      <c r="C907" s="11" t="s">
        <v>12</v>
      </c>
      <c r="D907" s="11" t="s">
        <v>9</v>
      </c>
      <c r="E907" s="11" t="s">
        <v>10</v>
      </c>
      <c r="F907" s="11">
        <v>20</v>
      </c>
      <c r="G907" s="11">
        <v>3</v>
      </c>
      <c r="H907" s="12">
        <v>2.7</v>
      </c>
      <c r="I907" s="11" t="str">
        <f t="shared" si="81"/>
        <v>medium</v>
      </c>
      <c r="J907" s="11" t="e">
        <f t="shared" ref="J907:J913" si="85">IF($B907="no 3th orientation", NA())</f>
        <v>#N/A</v>
      </c>
      <c r="K907" s="13" t="e">
        <f t="shared" si="84"/>
        <v>#N/A</v>
      </c>
      <c r="L907" s="13" t="e">
        <f t="shared" si="84"/>
        <v>#N/A</v>
      </c>
      <c r="M907" s="13" t="e">
        <f t="shared" si="84"/>
        <v>#N/A</v>
      </c>
      <c r="N907" s="13">
        <v>4</v>
      </c>
      <c r="O907" s="13" t="e">
        <f t="shared" si="84"/>
        <v>#N/A</v>
      </c>
      <c r="P907" s="13" t="e">
        <f t="shared" si="84"/>
        <v>#N/A</v>
      </c>
      <c r="Q907" s="14" t="e">
        <f t="shared" si="84"/>
        <v>#N/A</v>
      </c>
    </row>
    <row r="908" spans="1:17">
      <c r="A908" s="10" t="s">
        <v>303</v>
      </c>
      <c r="B908" s="11" t="s">
        <v>1096</v>
      </c>
      <c r="C908" s="11" t="s">
        <v>8</v>
      </c>
      <c r="D908" s="11" t="s">
        <v>9</v>
      </c>
      <c r="E908" s="11" t="s">
        <v>10</v>
      </c>
      <c r="F908" s="11">
        <v>20</v>
      </c>
      <c r="G908" s="11">
        <v>3</v>
      </c>
      <c r="H908" s="12">
        <v>2.7</v>
      </c>
      <c r="I908" s="11" t="str">
        <f t="shared" si="81"/>
        <v>medium</v>
      </c>
      <c r="J908" s="11" t="e">
        <f t="shared" si="85"/>
        <v>#N/A</v>
      </c>
      <c r="K908" s="13" t="e">
        <f t="shared" si="84"/>
        <v>#N/A</v>
      </c>
      <c r="L908" s="13" t="e">
        <f t="shared" si="84"/>
        <v>#N/A</v>
      </c>
      <c r="M908" s="13" t="e">
        <f t="shared" si="84"/>
        <v>#N/A</v>
      </c>
      <c r="N908" s="13">
        <v>4</v>
      </c>
      <c r="O908" s="13" t="e">
        <f t="shared" si="84"/>
        <v>#N/A</v>
      </c>
      <c r="P908" s="13" t="e">
        <f t="shared" si="84"/>
        <v>#N/A</v>
      </c>
      <c r="Q908" s="14" t="e">
        <f t="shared" si="84"/>
        <v>#N/A</v>
      </c>
    </row>
    <row r="909" spans="1:17">
      <c r="A909" s="10" t="s">
        <v>303</v>
      </c>
      <c r="B909" s="11" t="s">
        <v>1096</v>
      </c>
      <c r="C909" s="11" t="s">
        <v>12</v>
      </c>
      <c r="D909" s="11" t="s">
        <v>9</v>
      </c>
      <c r="E909" s="11" t="s">
        <v>10</v>
      </c>
      <c r="F909" s="11">
        <v>20</v>
      </c>
      <c r="G909" s="11">
        <v>3</v>
      </c>
      <c r="H909" s="12">
        <v>2.7</v>
      </c>
      <c r="I909" s="11" t="str">
        <f t="shared" si="81"/>
        <v>medium</v>
      </c>
      <c r="J909" s="11" t="e">
        <f t="shared" si="85"/>
        <v>#N/A</v>
      </c>
      <c r="K909" s="13" t="e">
        <f t="shared" si="84"/>
        <v>#N/A</v>
      </c>
      <c r="L909" s="13" t="e">
        <f t="shared" si="84"/>
        <v>#N/A</v>
      </c>
      <c r="M909" s="13" t="e">
        <f t="shared" si="84"/>
        <v>#N/A</v>
      </c>
      <c r="N909" s="13">
        <v>4</v>
      </c>
      <c r="O909" s="13" t="e">
        <f t="shared" si="84"/>
        <v>#N/A</v>
      </c>
      <c r="P909" s="13" t="e">
        <f t="shared" si="84"/>
        <v>#N/A</v>
      </c>
      <c r="Q909" s="14" t="e">
        <f t="shared" si="84"/>
        <v>#N/A</v>
      </c>
    </row>
    <row r="910" spans="1:17">
      <c r="A910" s="10" t="s">
        <v>303</v>
      </c>
      <c r="B910" s="11" t="s">
        <v>1096</v>
      </c>
      <c r="C910" s="11" t="s">
        <v>8</v>
      </c>
      <c r="D910" s="11" t="s">
        <v>9</v>
      </c>
      <c r="E910" s="11" t="s">
        <v>10</v>
      </c>
      <c r="F910" s="11">
        <v>20</v>
      </c>
      <c r="G910" s="11">
        <v>3</v>
      </c>
      <c r="H910" s="12">
        <v>2.7</v>
      </c>
      <c r="I910" s="11" t="str">
        <f t="shared" si="81"/>
        <v>medium</v>
      </c>
      <c r="J910" s="11" t="e">
        <f t="shared" si="85"/>
        <v>#N/A</v>
      </c>
      <c r="K910" s="13" t="e">
        <f t="shared" si="84"/>
        <v>#N/A</v>
      </c>
      <c r="L910" s="13" t="e">
        <f t="shared" si="84"/>
        <v>#N/A</v>
      </c>
      <c r="M910" s="13" t="e">
        <f t="shared" si="84"/>
        <v>#N/A</v>
      </c>
      <c r="N910" s="13">
        <v>4</v>
      </c>
      <c r="O910" s="13" t="e">
        <f t="shared" si="84"/>
        <v>#N/A</v>
      </c>
      <c r="P910" s="13" t="e">
        <f t="shared" si="84"/>
        <v>#N/A</v>
      </c>
      <c r="Q910" s="14" t="e">
        <f t="shared" si="84"/>
        <v>#N/A</v>
      </c>
    </row>
    <row r="911" spans="1:17">
      <c r="A911" s="10" t="s">
        <v>303</v>
      </c>
      <c r="B911" s="11" t="s">
        <v>1096</v>
      </c>
      <c r="C911" s="11" t="s">
        <v>12</v>
      </c>
      <c r="D911" s="11" t="s">
        <v>9</v>
      </c>
      <c r="E911" s="11" t="s">
        <v>10</v>
      </c>
      <c r="F911" s="11">
        <v>20</v>
      </c>
      <c r="G911" s="11">
        <v>3</v>
      </c>
      <c r="H911" s="12">
        <v>2.7</v>
      </c>
      <c r="I911" s="11" t="str">
        <f t="shared" si="81"/>
        <v>medium</v>
      </c>
      <c r="J911" s="11" t="e">
        <f t="shared" si="85"/>
        <v>#N/A</v>
      </c>
      <c r="K911" s="13" t="e">
        <f t="shared" si="84"/>
        <v>#N/A</v>
      </c>
      <c r="L911" s="13" t="e">
        <f t="shared" si="84"/>
        <v>#N/A</v>
      </c>
      <c r="M911" s="13" t="e">
        <f t="shared" si="84"/>
        <v>#N/A</v>
      </c>
      <c r="N911" s="13">
        <v>4</v>
      </c>
      <c r="O911" s="13" t="e">
        <f t="shared" si="84"/>
        <v>#N/A</v>
      </c>
      <c r="P911" s="13" t="e">
        <f t="shared" si="84"/>
        <v>#N/A</v>
      </c>
      <c r="Q911" s="14" t="e">
        <f t="shared" si="84"/>
        <v>#N/A</v>
      </c>
    </row>
    <row r="912" spans="1:17">
      <c r="A912" s="10" t="s">
        <v>303</v>
      </c>
      <c r="B912" s="11" t="s">
        <v>1096</v>
      </c>
      <c r="C912" s="11" t="s">
        <v>8</v>
      </c>
      <c r="D912" s="11" t="s">
        <v>9</v>
      </c>
      <c r="E912" s="11" t="s">
        <v>10</v>
      </c>
      <c r="F912" s="11">
        <v>20</v>
      </c>
      <c r="G912" s="11">
        <v>3</v>
      </c>
      <c r="H912" s="12">
        <v>2.7</v>
      </c>
      <c r="I912" s="11" t="str">
        <f t="shared" si="81"/>
        <v>medium</v>
      </c>
      <c r="J912" s="11" t="e">
        <f t="shared" si="85"/>
        <v>#N/A</v>
      </c>
      <c r="K912" s="13" t="e">
        <f t="shared" si="84"/>
        <v>#N/A</v>
      </c>
      <c r="L912" s="13" t="e">
        <f t="shared" si="84"/>
        <v>#N/A</v>
      </c>
      <c r="M912" s="13" t="e">
        <f t="shared" si="84"/>
        <v>#N/A</v>
      </c>
      <c r="N912" s="13">
        <v>4</v>
      </c>
      <c r="O912" s="13" t="e">
        <f t="shared" si="84"/>
        <v>#N/A</v>
      </c>
      <c r="P912" s="13" t="e">
        <f t="shared" si="84"/>
        <v>#N/A</v>
      </c>
      <c r="Q912" s="14" t="e">
        <f t="shared" si="84"/>
        <v>#N/A</v>
      </c>
    </row>
    <row r="913" spans="1:17" ht="15" thickBot="1">
      <c r="A913" s="15" t="s">
        <v>303</v>
      </c>
      <c r="B913" s="16" t="s">
        <v>1096</v>
      </c>
      <c r="C913" s="16" t="s">
        <v>12</v>
      </c>
      <c r="D913" s="16" t="s">
        <v>9</v>
      </c>
      <c r="E913" s="16" t="s">
        <v>10</v>
      </c>
      <c r="F913" s="16">
        <v>20</v>
      </c>
      <c r="G913" s="16">
        <v>3</v>
      </c>
      <c r="H913" s="17">
        <v>2.7</v>
      </c>
      <c r="I913" s="16" t="str">
        <f t="shared" si="81"/>
        <v>medium</v>
      </c>
      <c r="J913" s="16" t="e">
        <f t="shared" si="85"/>
        <v>#N/A</v>
      </c>
      <c r="K913" s="18" t="e">
        <f t="shared" si="84"/>
        <v>#N/A</v>
      </c>
      <c r="L913" s="18" t="e">
        <f t="shared" si="84"/>
        <v>#N/A</v>
      </c>
      <c r="M913" s="18" t="e">
        <f t="shared" si="84"/>
        <v>#N/A</v>
      </c>
      <c r="N913" s="18">
        <v>4</v>
      </c>
      <c r="O913" s="18" t="e">
        <f t="shared" si="84"/>
        <v>#N/A</v>
      </c>
      <c r="P913" s="18" t="e">
        <f t="shared" si="84"/>
        <v>#N/A</v>
      </c>
      <c r="Q913" s="19" t="e">
        <f t="shared" si="84"/>
        <v>#N/A</v>
      </c>
    </row>
    <row r="914" spans="1:17">
      <c r="A914" s="5" t="s">
        <v>303</v>
      </c>
      <c r="B914" s="6" t="s">
        <v>368</v>
      </c>
      <c r="C914" s="6" t="s">
        <v>8</v>
      </c>
      <c r="D914" s="6" t="s">
        <v>9</v>
      </c>
      <c r="E914" s="6" t="s">
        <v>10</v>
      </c>
      <c r="F914" s="6">
        <v>20</v>
      </c>
      <c r="G914" s="6">
        <v>1</v>
      </c>
      <c r="H914" s="7">
        <v>3.2</v>
      </c>
      <c r="I914" s="6" t="str">
        <f t="shared" si="81"/>
        <v>high</v>
      </c>
      <c r="J914" s="6" t="s">
        <v>11</v>
      </c>
      <c r="K914" s="8">
        <v>4.93</v>
      </c>
      <c r="L914" s="8">
        <v>178.50326785446299</v>
      </c>
      <c r="M914" s="8">
        <v>2</v>
      </c>
      <c r="N914" s="8">
        <v>4</v>
      </c>
      <c r="O914" s="8">
        <f t="shared" si="80"/>
        <v>178.50326785446299</v>
      </c>
      <c r="P914" s="8">
        <f t="shared" si="82"/>
        <v>36.207559402527991</v>
      </c>
      <c r="Q914" s="9">
        <f t="shared" si="83"/>
        <v>130.34721384910077</v>
      </c>
    </row>
    <row r="915" spans="1:17">
      <c r="A915" s="10" t="s">
        <v>303</v>
      </c>
      <c r="B915" s="11" t="s">
        <v>368</v>
      </c>
      <c r="C915" s="11" t="s">
        <v>12</v>
      </c>
      <c r="D915" s="11" t="s">
        <v>9</v>
      </c>
      <c r="E915" s="11" t="s">
        <v>10</v>
      </c>
      <c r="F915" s="11">
        <v>20</v>
      </c>
      <c r="G915" s="11">
        <v>1</v>
      </c>
      <c r="H915" s="12">
        <v>3.2</v>
      </c>
      <c r="I915" s="11" t="str">
        <f t="shared" si="81"/>
        <v>high</v>
      </c>
      <c r="J915" s="11" t="s">
        <v>11</v>
      </c>
      <c r="K915" s="13">
        <v>8.1</v>
      </c>
      <c r="L915" s="13">
        <v>865.81438881475106</v>
      </c>
      <c r="M915" s="13">
        <v>2</v>
      </c>
      <c r="N915" s="13">
        <v>4</v>
      </c>
      <c r="O915" s="13">
        <f t="shared" si="80"/>
        <v>865.81438881475106</v>
      </c>
      <c r="P915" s="13">
        <f t="shared" si="82"/>
        <v>106.89066528577175</v>
      </c>
      <c r="Q915" s="14">
        <f t="shared" si="83"/>
        <v>384.8063950287783</v>
      </c>
    </row>
    <row r="916" spans="1:17">
      <c r="A916" s="10" t="s">
        <v>303</v>
      </c>
      <c r="B916" s="11" t="s">
        <v>369</v>
      </c>
      <c r="C916" s="11" t="s">
        <v>8</v>
      </c>
      <c r="D916" s="11" t="s">
        <v>9</v>
      </c>
      <c r="E916" s="11" t="s">
        <v>10</v>
      </c>
      <c r="F916" s="11">
        <v>20</v>
      </c>
      <c r="G916" s="11">
        <v>1</v>
      </c>
      <c r="H916" s="12">
        <v>3.2</v>
      </c>
      <c r="I916" s="11" t="str">
        <f t="shared" si="81"/>
        <v>high</v>
      </c>
      <c r="J916" s="11" t="s">
        <v>11</v>
      </c>
      <c r="K916" s="13">
        <v>120.18</v>
      </c>
      <c r="L916" s="13">
        <v>248.28811022435099</v>
      </c>
      <c r="M916" s="13">
        <v>2</v>
      </c>
      <c r="N916" s="13">
        <v>4</v>
      </c>
      <c r="O916" s="13">
        <f t="shared" si="80"/>
        <v>248.28811022435099</v>
      </c>
      <c r="P916" s="13">
        <f t="shared" si="82"/>
        <v>2.0659686322545427</v>
      </c>
      <c r="Q916" s="14">
        <f t="shared" si="83"/>
        <v>7.4374870761163532</v>
      </c>
    </row>
    <row r="917" spans="1:17">
      <c r="A917" s="10" t="s">
        <v>303</v>
      </c>
      <c r="B917" s="11" t="s">
        <v>369</v>
      </c>
      <c r="C917" s="11" t="s">
        <v>12</v>
      </c>
      <c r="D917" s="11" t="s">
        <v>9</v>
      </c>
      <c r="E917" s="11" t="s">
        <v>10</v>
      </c>
      <c r="F917" s="11">
        <v>20</v>
      </c>
      <c r="G917" s="11">
        <v>1</v>
      </c>
      <c r="H917" s="12">
        <v>3.2</v>
      </c>
      <c r="I917" s="11" t="str">
        <f t="shared" si="81"/>
        <v>high</v>
      </c>
      <c r="J917" s="11" t="s">
        <v>11</v>
      </c>
      <c r="K917" s="13">
        <v>25.6</v>
      </c>
      <c r="L917" s="13">
        <v>533.484615439903</v>
      </c>
      <c r="M917" s="13">
        <v>2</v>
      </c>
      <c r="N917" s="13">
        <v>4</v>
      </c>
      <c r="O917" s="13">
        <f t="shared" si="80"/>
        <v>533.484615439903</v>
      </c>
      <c r="P917" s="13">
        <f t="shared" si="82"/>
        <v>20.83924279062121</v>
      </c>
      <c r="Q917" s="14">
        <f t="shared" si="83"/>
        <v>75.021274046236343</v>
      </c>
    </row>
    <row r="918" spans="1:17">
      <c r="A918" s="10" t="s">
        <v>303</v>
      </c>
      <c r="B918" s="11" t="s">
        <v>370</v>
      </c>
      <c r="C918" s="11" t="s">
        <v>8</v>
      </c>
      <c r="D918" s="11" t="s">
        <v>9</v>
      </c>
      <c r="E918" s="11" t="s">
        <v>10</v>
      </c>
      <c r="F918" s="11">
        <v>20</v>
      </c>
      <c r="G918" s="11">
        <v>1</v>
      </c>
      <c r="H918" s="12">
        <v>3.2</v>
      </c>
      <c r="I918" s="11" t="str">
        <f t="shared" si="81"/>
        <v>high</v>
      </c>
      <c r="J918" s="11" t="s">
        <v>11</v>
      </c>
      <c r="K918" s="13">
        <v>120.7</v>
      </c>
      <c r="L918" s="13">
        <v>19.760018576538801</v>
      </c>
      <c r="M918" s="13">
        <v>2</v>
      </c>
      <c r="N918" s="13">
        <v>4</v>
      </c>
      <c r="O918" s="13">
        <f t="shared" si="80"/>
        <v>19.760018576538801</v>
      </c>
      <c r="P918" s="13">
        <f t="shared" si="82"/>
        <v>0.16371183576254184</v>
      </c>
      <c r="Q918" s="14">
        <f t="shared" si="83"/>
        <v>0.58936260874515056</v>
      </c>
    </row>
    <row r="919" spans="1:17">
      <c r="A919" s="10" t="s">
        <v>303</v>
      </c>
      <c r="B919" s="11" t="s">
        <v>370</v>
      </c>
      <c r="C919" s="11" t="s">
        <v>12</v>
      </c>
      <c r="D919" s="11" t="s">
        <v>9</v>
      </c>
      <c r="E919" s="11" t="s">
        <v>10</v>
      </c>
      <c r="F919" s="11">
        <v>20</v>
      </c>
      <c r="G919" s="11">
        <v>1</v>
      </c>
      <c r="H919" s="12">
        <v>3.2</v>
      </c>
      <c r="I919" s="11" t="str">
        <f t="shared" si="81"/>
        <v>high</v>
      </c>
      <c r="J919" s="11" t="s">
        <v>11</v>
      </c>
      <c r="K919" s="13">
        <v>40.07</v>
      </c>
      <c r="L919" s="13">
        <v>545.93277502240403</v>
      </c>
      <c r="M919" s="13">
        <v>2</v>
      </c>
      <c r="N919" s="13">
        <v>4</v>
      </c>
      <c r="O919" s="13">
        <f t="shared" si="80"/>
        <v>545.93277502240403</v>
      </c>
      <c r="P919" s="13">
        <f t="shared" si="82"/>
        <v>13.62447654161228</v>
      </c>
      <c r="Q919" s="14">
        <f t="shared" si="83"/>
        <v>49.048115549804209</v>
      </c>
    </row>
    <row r="920" spans="1:17">
      <c r="A920" s="10" t="s">
        <v>303</v>
      </c>
      <c r="B920" s="11" t="s">
        <v>371</v>
      </c>
      <c r="C920" s="11" t="s">
        <v>8</v>
      </c>
      <c r="D920" s="11" t="s">
        <v>9</v>
      </c>
      <c r="E920" s="11" t="s">
        <v>10</v>
      </c>
      <c r="F920" s="11">
        <v>20</v>
      </c>
      <c r="G920" s="11">
        <v>1</v>
      </c>
      <c r="H920" s="12">
        <v>3.2</v>
      </c>
      <c r="I920" s="11" t="str">
        <f t="shared" si="81"/>
        <v>high</v>
      </c>
      <c r="J920" s="11" t="s">
        <v>11</v>
      </c>
      <c r="K920" s="13">
        <v>116.8</v>
      </c>
      <c r="L920" s="13">
        <v>661.70077357123898</v>
      </c>
      <c r="M920" s="13">
        <v>2</v>
      </c>
      <c r="N920" s="13">
        <v>4</v>
      </c>
      <c r="O920" s="13">
        <f t="shared" si="80"/>
        <v>661.70077357123898</v>
      </c>
      <c r="P920" s="13">
        <f t="shared" si="82"/>
        <v>5.665246349068827</v>
      </c>
      <c r="Q920" s="14">
        <f t="shared" si="83"/>
        <v>20.39488685664778</v>
      </c>
    </row>
    <row r="921" spans="1:17" ht="15" thickBot="1">
      <c r="A921" s="15" t="s">
        <v>303</v>
      </c>
      <c r="B921" s="16" t="s">
        <v>371</v>
      </c>
      <c r="C921" s="16" t="s">
        <v>12</v>
      </c>
      <c r="D921" s="16" t="s">
        <v>9</v>
      </c>
      <c r="E921" s="16" t="s">
        <v>10</v>
      </c>
      <c r="F921" s="16">
        <v>20</v>
      </c>
      <c r="G921" s="16">
        <v>1</v>
      </c>
      <c r="H921" s="17">
        <v>3.2</v>
      </c>
      <c r="I921" s="16" t="str">
        <f t="shared" si="81"/>
        <v>high</v>
      </c>
      <c r="J921" s="16" t="s">
        <v>11</v>
      </c>
      <c r="K921" s="18">
        <v>120.57</v>
      </c>
      <c r="L921" s="18">
        <v>546.96525408693901</v>
      </c>
      <c r="M921" s="18">
        <v>2</v>
      </c>
      <c r="N921" s="18">
        <v>4</v>
      </c>
      <c r="O921" s="18">
        <f t="shared" si="80"/>
        <v>546.96525408693901</v>
      </c>
      <c r="P921" s="18">
        <f t="shared" si="82"/>
        <v>4.5364954307617076</v>
      </c>
      <c r="Q921" s="19">
        <f t="shared" si="83"/>
        <v>16.331383550742146</v>
      </c>
    </row>
    <row r="922" spans="1:17">
      <c r="A922" s="5" t="s">
        <v>303</v>
      </c>
      <c r="B922" s="6" t="s">
        <v>372</v>
      </c>
      <c r="C922" s="6" t="s">
        <v>8</v>
      </c>
      <c r="D922" s="6" t="s">
        <v>9</v>
      </c>
      <c r="E922" s="6" t="s">
        <v>10</v>
      </c>
      <c r="F922" s="6">
        <v>20</v>
      </c>
      <c r="G922" s="6">
        <v>2</v>
      </c>
      <c r="H922" s="7">
        <v>3.2</v>
      </c>
      <c r="I922" s="6" t="str">
        <f t="shared" si="81"/>
        <v>high</v>
      </c>
      <c r="J922" s="6" t="s">
        <v>11</v>
      </c>
      <c r="K922" s="8">
        <v>7.35</v>
      </c>
      <c r="L922" s="8">
        <v>688.62755607144595</v>
      </c>
      <c r="M922" s="8">
        <v>2</v>
      </c>
      <c r="N922" s="8">
        <v>4</v>
      </c>
      <c r="O922" s="8">
        <f t="shared" si="80"/>
        <v>688.62755607144595</v>
      </c>
      <c r="P922" s="8">
        <f t="shared" si="82"/>
        <v>93.690823955298768</v>
      </c>
      <c r="Q922" s="9">
        <f t="shared" si="83"/>
        <v>337.28696623907553</v>
      </c>
    </row>
    <row r="923" spans="1:17">
      <c r="A923" s="10" t="s">
        <v>303</v>
      </c>
      <c r="B923" s="11" t="s">
        <v>372</v>
      </c>
      <c r="C923" s="11" t="s">
        <v>12</v>
      </c>
      <c r="D923" s="11" t="s">
        <v>9</v>
      </c>
      <c r="E923" s="11" t="s">
        <v>10</v>
      </c>
      <c r="F923" s="11">
        <v>20</v>
      </c>
      <c r="G923" s="11">
        <v>2</v>
      </c>
      <c r="H923" s="12">
        <v>3.2</v>
      </c>
      <c r="I923" s="11" t="str">
        <f t="shared" si="81"/>
        <v>high</v>
      </c>
      <c r="J923" s="11" t="s">
        <v>11</v>
      </c>
      <c r="K923" s="13">
        <v>7.95</v>
      </c>
      <c r="L923" s="13">
        <v>698.60858799332402</v>
      </c>
      <c r="M923" s="13">
        <v>2</v>
      </c>
      <c r="N923" s="13">
        <v>4</v>
      </c>
      <c r="O923" s="13">
        <f t="shared" si="80"/>
        <v>698.60858799332402</v>
      </c>
      <c r="P923" s="13">
        <f t="shared" si="82"/>
        <v>87.875294087210563</v>
      </c>
      <c r="Q923" s="14">
        <f t="shared" si="83"/>
        <v>316.35105871395803</v>
      </c>
    </row>
    <row r="924" spans="1:17">
      <c r="A924" s="10" t="s">
        <v>303</v>
      </c>
      <c r="B924" s="11" t="s">
        <v>373</v>
      </c>
      <c r="C924" s="11" t="s">
        <v>8</v>
      </c>
      <c r="D924" s="11" t="s">
        <v>9</v>
      </c>
      <c r="E924" s="11" t="s">
        <v>10</v>
      </c>
      <c r="F924" s="11">
        <v>20</v>
      </c>
      <c r="G924" s="11">
        <v>2</v>
      </c>
      <c r="H924" s="12">
        <v>3.2</v>
      </c>
      <c r="I924" s="11" t="str">
        <f t="shared" si="81"/>
        <v>high</v>
      </c>
      <c r="J924" s="11" t="s">
        <v>11</v>
      </c>
      <c r="K924" s="13">
        <v>24.65</v>
      </c>
      <c r="L924" s="13">
        <v>643.01832071716103</v>
      </c>
      <c r="M924" s="13">
        <v>2</v>
      </c>
      <c r="N924" s="13">
        <v>4</v>
      </c>
      <c r="O924" s="13">
        <f t="shared" si="80"/>
        <v>643.01832071716103</v>
      </c>
      <c r="P924" s="13">
        <f t="shared" si="82"/>
        <v>26.08593593173067</v>
      </c>
      <c r="Q924" s="14">
        <f t="shared" si="83"/>
        <v>93.909369354230407</v>
      </c>
    </row>
    <row r="925" spans="1:17">
      <c r="A925" s="10" t="s">
        <v>303</v>
      </c>
      <c r="B925" s="11" t="s">
        <v>373</v>
      </c>
      <c r="C925" s="11" t="s">
        <v>12</v>
      </c>
      <c r="D925" s="11" t="s">
        <v>9</v>
      </c>
      <c r="E925" s="11" t="s">
        <v>10</v>
      </c>
      <c r="F925" s="11">
        <v>20</v>
      </c>
      <c r="G925" s="11">
        <v>2</v>
      </c>
      <c r="H925" s="12">
        <v>3.2</v>
      </c>
      <c r="I925" s="11" t="str">
        <f t="shared" si="81"/>
        <v>high</v>
      </c>
      <c r="J925" s="11" t="s">
        <v>11</v>
      </c>
      <c r="K925" s="13">
        <v>8.6199999999999992</v>
      </c>
      <c r="L925" s="13">
        <v>635.18987984994305</v>
      </c>
      <c r="M925" s="13">
        <v>2</v>
      </c>
      <c r="N925" s="13">
        <v>4</v>
      </c>
      <c r="O925" s="13">
        <f t="shared" si="80"/>
        <v>635.18987984994305</v>
      </c>
      <c r="P925" s="13">
        <f t="shared" si="82"/>
        <v>73.687921096281102</v>
      </c>
      <c r="Q925" s="14">
        <f t="shared" si="83"/>
        <v>265.27651594661194</v>
      </c>
    </row>
    <row r="926" spans="1:17">
      <c r="A926" s="10" t="s">
        <v>303</v>
      </c>
      <c r="B926" s="11" t="s">
        <v>374</v>
      </c>
      <c r="C926" s="11" t="s">
        <v>8</v>
      </c>
      <c r="D926" s="11" t="s">
        <v>9</v>
      </c>
      <c r="E926" s="11" t="s">
        <v>10</v>
      </c>
      <c r="F926" s="11">
        <v>20</v>
      </c>
      <c r="G926" s="11">
        <v>2</v>
      </c>
      <c r="H926" s="12">
        <v>3.2</v>
      </c>
      <c r="I926" s="11" t="str">
        <f t="shared" si="81"/>
        <v>high</v>
      </c>
      <c r="J926" s="11" t="s">
        <v>11</v>
      </c>
      <c r="K926" s="13">
        <v>102.76</v>
      </c>
      <c r="L926" s="13">
        <v>471.64410109605802</v>
      </c>
      <c r="M926" s="13">
        <v>2</v>
      </c>
      <c r="N926" s="13">
        <v>4</v>
      </c>
      <c r="O926" s="13">
        <f t="shared" si="80"/>
        <v>471.64410109605802</v>
      </c>
      <c r="P926" s="13">
        <f t="shared" si="82"/>
        <v>4.5897635373302643</v>
      </c>
      <c r="Q926" s="14">
        <f t="shared" si="83"/>
        <v>16.523148734388954</v>
      </c>
    </row>
    <row r="927" spans="1:17">
      <c r="A927" s="10" t="s">
        <v>303</v>
      </c>
      <c r="B927" s="11" t="s">
        <v>374</v>
      </c>
      <c r="C927" s="11" t="s">
        <v>12</v>
      </c>
      <c r="D927" s="11" t="s">
        <v>9</v>
      </c>
      <c r="E927" s="11" t="s">
        <v>10</v>
      </c>
      <c r="F927" s="11">
        <v>20</v>
      </c>
      <c r="G927" s="11">
        <v>2</v>
      </c>
      <c r="H927" s="12">
        <v>3.2</v>
      </c>
      <c r="I927" s="11" t="str">
        <f t="shared" si="81"/>
        <v>high</v>
      </c>
      <c r="J927" s="11" t="s">
        <v>11</v>
      </c>
      <c r="K927" s="13">
        <v>5.59</v>
      </c>
      <c r="L927" s="13">
        <v>592.58703383055195</v>
      </c>
      <c r="M927" s="13">
        <v>2</v>
      </c>
      <c r="N927" s="13">
        <v>4</v>
      </c>
      <c r="O927" s="13">
        <f t="shared" si="80"/>
        <v>592.58703383055195</v>
      </c>
      <c r="P927" s="13">
        <f t="shared" si="82"/>
        <v>106.00841392317567</v>
      </c>
      <c r="Q927" s="14">
        <f t="shared" si="83"/>
        <v>381.63029012343242</v>
      </c>
    </row>
    <row r="928" spans="1:17">
      <c r="A928" s="10" t="s">
        <v>303</v>
      </c>
      <c r="B928" s="11" t="s">
        <v>375</v>
      </c>
      <c r="C928" s="11" t="s">
        <v>8</v>
      </c>
      <c r="D928" s="11" t="s">
        <v>9</v>
      </c>
      <c r="E928" s="11" t="s">
        <v>10</v>
      </c>
      <c r="F928" s="11">
        <v>20</v>
      </c>
      <c r="G928" s="11">
        <v>2</v>
      </c>
      <c r="H928" s="12">
        <v>3.2</v>
      </c>
      <c r="I928" s="11" t="str">
        <f t="shared" si="81"/>
        <v>high</v>
      </c>
      <c r="J928" s="11" t="s">
        <v>11</v>
      </c>
      <c r="K928" s="13">
        <v>8.2899999999999991</v>
      </c>
      <c r="L928" s="13">
        <v>615.61153478716597</v>
      </c>
      <c r="M928" s="13">
        <v>2</v>
      </c>
      <c r="N928" s="13">
        <v>4</v>
      </c>
      <c r="O928" s="13">
        <f t="shared" si="80"/>
        <v>615.61153478716597</v>
      </c>
      <c r="P928" s="13">
        <f t="shared" si="82"/>
        <v>74.259533749959715</v>
      </c>
      <c r="Q928" s="14">
        <f t="shared" si="83"/>
        <v>267.33432149985498</v>
      </c>
    </row>
    <row r="929" spans="1:17" ht="15" thickBot="1">
      <c r="A929" s="15" t="s">
        <v>303</v>
      </c>
      <c r="B929" s="16" t="s">
        <v>375</v>
      </c>
      <c r="C929" s="16" t="s">
        <v>12</v>
      </c>
      <c r="D929" s="16" t="s">
        <v>9</v>
      </c>
      <c r="E929" s="16" t="s">
        <v>10</v>
      </c>
      <c r="F929" s="16">
        <v>20</v>
      </c>
      <c r="G929" s="16">
        <v>2</v>
      </c>
      <c r="H929" s="17">
        <v>3.2</v>
      </c>
      <c r="I929" s="16" t="str">
        <f t="shared" si="81"/>
        <v>high</v>
      </c>
      <c r="J929" s="16" t="s">
        <v>11</v>
      </c>
      <c r="K929" s="18">
        <v>6.9</v>
      </c>
      <c r="L929" s="18">
        <v>623.73981957839896</v>
      </c>
      <c r="M929" s="18">
        <v>2</v>
      </c>
      <c r="N929" s="18">
        <v>4</v>
      </c>
      <c r="O929" s="18">
        <f t="shared" si="80"/>
        <v>623.73981957839896</v>
      </c>
      <c r="P929" s="18">
        <f t="shared" si="82"/>
        <v>90.397075301217242</v>
      </c>
      <c r="Q929" s="19">
        <f t="shared" si="83"/>
        <v>325.42947108438204</v>
      </c>
    </row>
    <row r="930" spans="1:17">
      <c r="A930" s="5" t="s">
        <v>303</v>
      </c>
      <c r="B930" s="6" t="s">
        <v>1096</v>
      </c>
      <c r="C930" s="6" t="s">
        <v>8</v>
      </c>
      <c r="D930" s="6" t="s">
        <v>9</v>
      </c>
      <c r="E930" s="6" t="s">
        <v>10</v>
      </c>
      <c r="F930" s="6">
        <v>20</v>
      </c>
      <c r="G930" s="6">
        <v>3</v>
      </c>
      <c r="H930" s="7">
        <v>3.2</v>
      </c>
      <c r="I930" s="6" t="str">
        <f t="shared" si="81"/>
        <v>high</v>
      </c>
      <c r="J930" s="6" t="e">
        <f>IF($B930="no 3th orientation", NA())</f>
        <v>#N/A</v>
      </c>
      <c r="K930" s="8" t="e">
        <f t="shared" ref="K930:Q937" si="86">IF($B930="no 3th orientation", NA())</f>
        <v>#N/A</v>
      </c>
      <c r="L930" s="8" t="e">
        <f t="shared" si="86"/>
        <v>#N/A</v>
      </c>
      <c r="M930" s="8" t="e">
        <f t="shared" si="86"/>
        <v>#N/A</v>
      </c>
      <c r="N930" s="8">
        <v>4</v>
      </c>
      <c r="O930" s="8" t="e">
        <f t="shared" si="86"/>
        <v>#N/A</v>
      </c>
      <c r="P930" s="8" t="e">
        <f t="shared" si="86"/>
        <v>#N/A</v>
      </c>
      <c r="Q930" s="9" t="e">
        <f t="shared" si="86"/>
        <v>#N/A</v>
      </c>
    </row>
    <row r="931" spans="1:17">
      <c r="A931" s="10" t="s">
        <v>303</v>
      </c>
      <c r="B931" s="11" t="s">
        <v>1096</v>
      </c>
      <c r="C931" s="11" t="s">
        <v>12</v>
      </c>
      <c r="D931" s="11" t="s">
        <v>9</v>
      </c>
      <c r="E931" s="11" t="s">
        <v>10</v>
      </c>
      <c r="F931" s="11">
        <v>20</v>
      </c>
      <c r="G931" s="11">
        <v>3</v>
      </c>
      <c r="H931" s="12">
        <v>3.2</v>
      </c>
      <c r="I931" s="11" t="str">
        <f t="shared" si="81"/>
        <v>high</v>
      </c>
      <c r="J931" s="11" t="e">
        <f t="shared" ref="J931:J937" si="87">IF($B931="no 3th orientation", NA())</f>
        <v>#N/A</v>
      </c>
      <c r="K931" s="13" t="e">
        <f t="shared" si="86"/>
        <v>#N/A</v>
      </c>
      <c r="L931" s="13" t="e">
        <f t="shared" si="86"/>
        <v>#N/A</v>
      </c>
      <c r="M931" s="13" t="e">
        <f t="shared" si="86"/>
        <v>#N/A</v>
      </c>
      <c r="N931" s="13">
        <v>4</v>
      </c>
      <c r="O931" s="13" t="e">
        <f t="shared" si="86"/>
        <v>#N/A</v>
      </c>
      <c r="P931" s="13" t="e">
        <f t="shared" si="86"/>
        <v>#N/A</v>
      </c>
      <c r="Q931" s="14" t="e">
        <f t="shared" si="86"/>
        <v>#N/A</v>
      </c>
    </row>
    <row r="932" spans="1:17">
      <c r="A932" s="10" t="s">
        <v>303</v>
      </c>
      <c r="B932" s="11" t="s">
        <v>1096</v>
      </c>
      <c r="C932" s="11" t="s">
        <v>8</v>
      </c>
      <c r="D932" s="11" t="s">
        <v>9</v>
      </c>
      <c r="E932" s="11" t="s">
        <v>10</v>
      </c>
      <c r="F932" s="11">
        <v>20</v>
      </c>
      <c r="G932" s="11">
        <v>3</v>
      </c>
      <c r="H932" s="12">
        <v>3.2</v>
      </c>
      <c r="I932" s="11" t="str">
        <f t="shared" si="81"/>
        <v>high</v>
      </c>
      <c r="J932" s="11" t="e">
        <f t="shared" si="87"/>
        <v>#N/A</v>
      </c>
      <c r="K932" s="13" t="e">
        <f t="shared" si="86"/>
        <v>#N/A</v>
      </c>
      <c r="L932" s="13" t="e">
        <f t="shared" si="86"/>
        <v>#N/A</v>
      </c>
      <c r="M932" s="13" t="e">
        <f t="shared" si="86"/>
        <v>#N/A</v>
      </c>
      <c r="N932" s="13">
        <v>4</v>
      </c>
      <c r="O932" s="13" t="e">
        <f t="shared" si="86"/>
        <v>#N/A</v>
      </c>
      <c r="P932" s="13" t="e">
        <f t="shared" si="86"/>
        <v>#N/A</v>
      </c>
      <c r="Q932" s="14" t="e">
        <f t="shared" si="86"/>
        <v>#N/A</v>
      </c>
    </row>
    <row r="933" spans="1:17">
      <c r="A933" s="10" t="s">
        <v>303</v>
      </c>
      <c r="B933" s="11" t="s">
        <v>1096</v>
      </c>
      <c r="C933" s="11" t="s">
        <v>12</v>
      </c>
      <c r="D933" s="11" t="s">
        <v>9</v>
      </c>
      <c r="E933" s="11" t="s">
        <v>10</v>
      </c>
      <c r="F933" s="11">
        <v>20</v>
      </c>
      <c r="G933" s="11">
        <v>3</v>
      </c>
      <c r="H933" s="12">
        <v>3.2</v>
      </c>
      <c r="I933" s="11" t="str">
        <f t="shared" si="81"/>
        <v>high</v>
      </c>
      <c r="J933" s="11" t="e">
        <f t="shared" si="87"/>
        <v>#N/A</v>
      </c>
      <c r="K933" s="13" t="e">
        <f t="shared" si="86"/>
        <v>#N/A</v>
      </c>
      <c r="L933" s="13" t="e">
        <f t="shared" si="86"/>
        <v>#N/A</v>
      </c>
      <c r="M933" s="13" t="e">
        <f t="shared" si="86"/>
        <v>#N/A</v>
      </c>
      <c r="N933" s="13">
        <v>4</v>
      </c>
      <c r="O933" s="13" t="e">
        <f t="shared" si="86"/>
        <v>#N/A</v>
      </c>
      <c r="P933" s="13" t="e">
        <f t="shared" si="86"/>
        <v>#N/A</v>
      </c>
      <c r="Q933" s="14" t="e">
        <f t="shared" si="86"/>
        <v>#N/A</v>
      </c>
    </row>
    <row r="934" spans="1:17">
      <c r="A934" s="10" t="s">
        <v>303</v>
      </c>
      <c r="B934" s="11" t="s">
        <v>1096</v>
      </c>
      <c r="C934" s="11" t="s">
        <v>8</v>
      </c>
      <c r="D934" s="11" t="s">
        <v>9</v>
      </c>
      <c r="E934" s="11" t="s">
        <v>10</v>
      </c>
      <c r="F934" s="11">
        <v>20</v>
      </c>
      <c r="G934" s="11">
        <v>3</v>
      </c>
      <c r="H934" s="12">
        <v>3.2</v>
      </c>
      <c r="I934" s="11" t="str">
        <f t="shared" si="81"/>
        <v>high</v>
      </c>
      <c r="J934" s="11" t="e">
        <f t="shared" si="87"/>
        <v>#N/A</v>
      </c>
      <c r="K934" s="13" t="e">
        <f t="shared" si="86"/>
        <v>#N/A</v>
      </c>
      <c r="L934" s="13" t="e">
        <f t="shared" si="86"/>
        <v>#N/A</v>
      </c>
      <c r="M934" s="13" t="e">
        <f t="shared" si="86"/>
        <v>#N/A</v>
      </c>
      <c r="N934" s="13">
        <v>4</v>
      </c>
      <c r="O934" s="13" t="e">
        <f t="shared" si="86"/>
        <v>#N/A</v>
      </c>
      <c r="P934" s="13" t="e">
        <f t="shared" si="86"/>
        <v>#N/A</v>
      </c>
      <c r="Q934" s="14" t="e">
        <f t="shared" si="86"/>
        <v>#N/A</v>
      </c>
    </row>
    <row r="935" spans="1:17">
      <c r="A935" s="10" t="s">
        <v>303</v>
      </c>
      <c r="B935" s="11" t="s">
        <v>1096</v>
      </c>
      <c r="C935" s="11" t="s">
        <v>12</v>
      </c>
      <c r="D935" s="11" t="s">
        <v>9</v>
      </c>
      <c r="E935" s="11" t="s">
        <v>10</v>
      </c>
      <c r="F935" s="11">
        <v>20</v>
      </c>
      <c r="G935" s="11">
        <v>3</v>
      </c>
      <c r="H935" s="12">
        <v>3.2</v>
      </c>
      <c r="I935" s="11" t="str">
        <f t="shared" si="81"/>
        <v>high</v>
      </c>
      <c r="J935" s="11" t="e">
        <f t="shared" si="87"/>
        <v>#N/A</v>
      </c>
      <c r="K935" s="13" t="e">
        <f t="shared" si="86"/>
        <v>#N/A</v>
      </c>
      <c r="L935" s="13" t="e">
        <f t="shared" si="86"/>
        <v>#N/A</v>
      </c>
      <c r="M935" s="13" t="e">
        <f t="shared" si="86"/>
        <v>#N/A</v>
      </c>
      <c r="N935" s="13">
        <v>4</v>
      </c>
      <c r="O935" s="13" t="e">
        <f t="shared" si="86"/>
        <v>#N/A</v>
      </c>
      <c r="P935" s="13" t="e">
        <f t="shared" si="86"/>
        <v>#N/A</v>
      </c>
      <c r="Q935" s="14" t="e">
        <f t="shared" si="86"/>
        <v>#N/A</v>
      </c>
    </row>
    <row r="936" spans="1:17">
      <c r="A936" s="10" t="s">
        <v>303</v>
      </c>
      <c r="B936" s="11" t="s">
        <v>1096</v>
      </c>
      <c r="C936" s="11" t="s">
        <v>8</v>
      </c>
      <c r="D936" s="11" t="s">
        <v>9</v>
      </c>
      <c r="E936" s="11" t="s">
        <v>10</v>
      </c>
      <c r="F936" s="11">
        <v>20</v>
      </c>
      <c r="G936" s="11">
        <v>3</v>
      </c>
      <c r="H936" s="12">
        <v>3.2</v>
      </c>
      <c r="I936" s="11" t="str">
        <f t="shared" si="81"/>
        <v>high</v>
      </c>
      <c r="J936" s="11" t="e">
        <f t="shared" si="87"/>
        <v>#N/A</v>
      </c>
      <c r="K936" s="13" t="e">
        <f t="shared" si="86"/>
        <v>#N/A</v>
      </c>
      <c r="L936" s="13" t="e">
        <f t="shared" si="86"/>
        <v>#N/A</v>
      </c>
      <c r="M936" s="13" t="e">
        <f t="shared" si="86"/>
        <v>#N/A</v>
      </c>
      <c r="N936" s="13">
        <v>4</v>
      </c>
      <c r="O936" s="13" t="e">
        <f t="shared" si="86"/>
        <v>#N/A</v>
      </c>
      <c r="P936" s="13" t="e">
        <f t="shared" si="86"/>
        <v>#N/A</v>
      </c>
      <c r="Q936" s="14" t="e">
        <f t="shared" si="86"/>
        <v>#N/A</v>
      </c>
    </row>
    <row r="937" spans="1:17" ht="15" thickBot="1">
      <c r="A937" s="15" t="s">
        <v>303</v>
      </c>
      <c r="B937" s="16" t="s">
        <v>1096</v>
      </c>
      <c r="C937" s="16" t="s">
        <v>12</v>
      </c>
      <c r="D937" s="16" t="s">
        <v>9</v>
      </c>
      <c r="E937" s="16" t="s">
        <v>10</v>
      </c>
      <c r="F937" s="16">
        <v>20</v>
      </c>
      <c r="G937" s="16">
        <v>3</v>
      </c>
      <c r="H937" s="17">
        <v>3.2</v>
      </c>
      <c r="I937" s="16" t="str">
        <f t="shared" si="81"/>
        <v>high</v>
      </c>
      <c r="J937" s="16" t="e">
        <f t="shared" si="87"/>
        <v>#N/A</v>
      </c>
      <c r="K937" s="18" t="e">
        <f t="shared" si="86"/>
        <v>#N/A</v>
      </c>
      <c r="L937" s="18" t="e">
        <f t="shared" si="86"/>
        <v>#N/A</v>
      </c>
      <c r="M937" s="18" t="e">
        <f t="shared" si="86"/>
        <v>#N/A</v>
      </c>
      <c r="N937" s="18">
        <v>4</v>
      </c>
      <c r="O937" s="18" t="e">
        <f t="shared" si="86"/>
        <v>#N/A</v>
      </c>
      <c r="P937" s="18" t="e">
        <f t="shared" si="86"/>
        <v>#N/A</v>
      </c>
      <c r="Q937" s="19" t="e">
        <f t="shared" si="86"/>
        <v>#N/A</v>
      </c>
    </row>
    <row r="938" spans="1:17">
      <c r="A938" s="5" t="s">
        <v>303</v>
      </c>
      <c r="B938" s="6" t="s">
        <v>1095</v>
      </c>
      <c r="C938" s="6" t="s">
        <v>8</v>
      </c>
      <c r="D938" s="6" t="s">
        <v>9</v>
      </c>
      <c r="E938" s="6" t="s">
        <v>105</v>
      </c>
      <c r="F938" s="6">
        <v>10</v>
      </c>
      <c r="G938" s="6">
        <v>1</v>
      </c>
      <c r="H938" s="7">
        <v>1.4</v>
      </c>
      <c r="I938" s="6" t="str">
        <f t="shared" si="81"/>
        <v>low</v>
      </c>
      <c r="J938" s="6" t="e">
        <f t="shared" ref="J938:M953" si="88">IF($B938="not performed", NA())</f>
        <v>#N/A</v>
      </c>
      <c r="K938" s="8" t="e">
        <f t="shared" si="88"/>
        <v>#N/A</v>
      </c>
      <c r="L938" s="8" t="e">
        <f t="shared" si="88"/>
        <v>#N/A</v>
      </c>
      <c r="M938" s="8" t="e">
        <f t="shared" si="88"/>
        <v>#N/A</v>
      </c>
      <c r="N938" s="8">
        <v>4</v>
      </c>
      <c r="O938" s="8">
        <f t="shared" ref="O938:O953" si="89">(IF(B938="not performed",0))</f>
        <v>0</v>
      </c>
      <c r="P938" s="8" t="e">
        <f t="shared" si="82"/>
        <v>#N/A</v>
      </c>
      <c r="Q938" s="9" t="e">
        <f t="shared" si="83"/>
        <v>#N/A</v>
      </c>
    </row>
    <row r="939" spans="1:17">
      <c r="A939" s="10" t="s">
        <v>303</v>
      </c>
      <c r="B939" s="11" t="s">
        <v>1095</v>
      </c>
      <c r="C939" s="11" t="s">
        <v>12</v>
      </c>
      <c r="D939" s="11" t="s">
        <v>9</v>
      </c>
      <c r="E939" s="11" t="s">
        <v>105</v>
      </c>
      <c r="F939" s="11">
        <v>10</v>
      </c>
      <c r="G939" s="11">
        <v>1</v>
      </c>
      <c r="H939" s="12">
        <v>1.4</v>
      </c>
      <c r="I939" s="11" t="str">
        <f t="shared" si="81"/>
        <v>low</v>
      </c>
      <c r="J939" s="11" t="e">
        <f t="shared" si="88"/>
        <v>#N/A</v>
      </c>
      <c r="K939" s="13" t="e">
        <f t="shared" si="88"/>
        <v>#N/A</v>
      </c>
      <c r="L939" s="13" t="e">
        <f t="shared" si="88"/>
        <v>#N/A</v>
      </c>
      <c r="M939" s="13" t="e">
        <f t="shared" si="88"/>
        <v>#N/A</v>
      </c>
      <c r="N939" s="13">
        <v>4</v>
      </c>
      <c r="O939" s="13">
        <f t="shared" si="89"/>
        <v>0</v>
      </c>
      <c r="P939" s="13" t="e">
        <f t="shared" si="82"/>
        <v>#N/A</v>
      </c>
      <c r="Q939" s="14" t="e">
        <f t="shared" si="83"/>
        <v>#N/A</v>
      </c>
    </row>
    <row r="940" spans="1:17">
      <c r="A940" s="10" t="s">
        <v>303</v>
      </c>
      <c r="B940" s="11" t="s">
        <v>1095</v>
      </c>
      <c r="C940" s="11" t="s">
        <v>8</v>
      </c>
      <c r="D940" s="11" t="s">
        <v>9</v>
      </c>
      <c r="E940" s="11" t="s">
        <v>105</v>
      </c>
      <c r="F940" s="11">
        <v>10</v>
      </c>
      <c r="G940" s="11">
        <v>1</v>
      </c>
      <c r="H940" s="12">
        <v>1.4</v>
      </c>
      <c r="I940" s="11" t="str">
        <f t="shared" si="81"/>
        <v>low</v>
      </c>
      <c r="J940" s="11" t="e">
        <f t="shared" si="88"/>
        <v>#N/A</v>
      </c>
      <c r="K940" s="13" t="e">
        <f t="shared" si="88"/>
        <v>#N/A</v>
      </c>
      <c r="L940" s="13" t="e">
        <f t="shared" si="88"/>
        <v>#N/A</v>
      </c>
      <c r="M940" s="13" t="e">
        <f t="shared" si="88"/>
        <v>#N/A</v>
      </c>
      <c r="N940" s="13">
        <v>4</v>
      </c>
      <c r="O940" s="13">
        <f t="shared" si="89"/>
        <v>0</v>
      </c>
      <c r="P940" s="13" t="e">
        <f t="shared" si="82"/>
        <v>#N/A</v>
      </c>
      <c r="Q940" s="14" t="e">
        <f t="shared" si="83"/>
        <v>#N/A</v>
      </c>
    </row>
    <row r="941" spans="1:17">
      <c r="A941" s="10" t="s">
        <v>303</v>
      </c>
      <c r="B941" s="11" t="s">
        <v>1095</v>
      </c>
      <c r="C941" s="11" t="s">
        <v>12</v>
      </c>
      <c r="D941" s="11" t="s">
        <v>9</v>
      </c>
      <c r="E941" s="11" t="s">
        <v>105</v>
      </c>
      <c r="F941" s="11">
        <v>10</v>
      </c>
      <c r="G941" s="11">
        <v>1</v>
      </c>
      <c r="H941" s="12">
        <v>1.4</v>
      </c>
      <c r="I941" s="11" t="str">
        <f t="shared" si="81"/>
        <v>low</v>
      </c>
      <c r="J941" s="11" t="e">
        <f t="shared" si="88"/>
        <v>#N/A</v>
      </c>
      <c r="K941" s="13" t="e">
        <f t="shared" si="88"/>
        <v>#N/A</v>
      </c>
      <c r="L941" s="13" t="e">
        <f t="shared" si="88"/>
        <v>#N/A</v>
      </c>
      <c r="M941" s="13" t="e">
        <f t="shared" si="88"/>
        <v>#N/A</v>
      </c>
      <c r="N941" s="13">
        <v>4</v>
      </c>
      <c r="O941" s="13">
        <f t="shared" si="89"/>
        <v>0</v>
      </c>
      <c r="P941" s="13" t="e">
        <f t="shared" si="82"/>
        <v>#N/A</v>
      </c>
      <c r="Q941" s="14" t="e">
        <f t="shared" si="83"/>
        <v>#N/A</v>
      </c>
    </row>
    <row r="942" spans="1:17">
      <c r="A942" s="10" t="s">
        <v>303</v>
      </c>
      <c r="B942" s="11" t="s">
        <v>1095</v>
      </c>
      <c r="C942" s="11" t="s">
        <v>8</v>
      </c>
      <c r="D942" s="11" t="s">
        <v>9</v>
      </c>
      <c r="E942" s="11" t="s">
        <v>105</v>
      </c>
      <c r="F942" s="11">
        <v>10</v>
      </c>
      <c r="G942" s="11">
        <v>1</v>
      </c>
      <c r="H942" s="12">
        <v>1.4</v>
      </c>
      <c r="I942" s="11" t="str">
        <f t="shared" si="81"/>
        <v>low</v>
      </c>
      <c r="J942" s="11" t="e">
        <f t="shared" si="88"/>
        <v>#N/A</v>
      </c>
      <c r="K942" s="13" t="e">
        <f t="shared" si="88"/>
        <v>#N/A</v>
      </c>
      <c r="L942" s="13" t="e">
        <f t="shared" si="88"/>
        <v>#N/A</v>
      </c>
      <c r="M942" s="13" t="e">
        <f t="shared" si="88"/>
        <v>#N/A</v>
      </c>
      <c r="N942" s="13">
        <v>4</v>
      </c>
      <c r="O942" s="13">
        <f t="shared" si="89"/>
        <v>0</v>
      </c>
      <c r="P942" s="13" t="e">
        <f t="shared" si="82"/>
        <v>#N/A</v>
      </c>
      <c r="Q942" s="14" t="e">
        <f t="shared" si="83"/>
        <v>#N/A</v>
      </c>
    </row>
    <row r="943" spans="1:17">
      <c r="A943" s="10" t="s">
        <v>303</v>
      </c>
      <c r="B943" s="11" t="s">
        <v>1095</v>
      </c>
      <c r="C943" s="11" t="s">
        <v>12</v>
      </c>
      <c r="D943" s="11" t="s">
        <v>9</v>
      </c>
      <c r="E943" s="11" t="s">
        <v>105</v>
      </c>
      <c r="F943" s="11">
        <v>10</v>
      </c>
      <c r="G943" s="11">
        <v>1</v>
      </c>
      <c r="H943" s="12">
        <v>1.4</v>
      </c>
      <c r="I943" s="11" t="str">
        <f t="shared" si="81"/>
        <v>low</v>
      </c>
      <c r="J943" s="11" t="e">
        <f t="shared" si="88"/>
        <v>#N/A</v>
      </c>
      <c r="K943" s="13" t="e">
        <f t="shared" si="88"/>
        <v>#N/A</v>
      </c>
      <c r="L943" s="13" t="e">
        <f t="shared" si="88"/>
        <v>#N/A</v>
      </c>
      <c r="M943" s="13" t="e">
        <f t="shared" si="88"/>
        <v>#N/A</v>
      </c>
      <c r="N943" s="13">
        <v>4</v>
      </c>
      <c r="O943" s="13">
        <f t="shared" si="89"/>
        <v>0</v>
      </c>
      <c r="P943" s="13" t="e">
        <f t="shared" si="82"/>
        <v>#N/A</v>
      </c>
      <c r="Q943" s="14" t="e">
        <f t="shared" si="83"/>
        <v>#N/A</v>
      </c>
    </row>
    <row r="944" spans="1:17">
      <c r="A944" s="10" t="s">
        <v>303</v>
      </c>
      <c r="B944" s="11" t="s">
        <v>1095</v>
      </c>
      <c r="C944" s="11" t="s">
        <v>8</v>
      </c>
      <c r="D944" s="11" t="s">
        <v>9</v>
      </c>
      <c r="E944" s="11" t="s">
        <v>105</v>
      </c>
      <c r="F944" s="11">
        <v>10</v>
      </c>
      <c r="G944" s="11">
        <v>1</v>
      </c>
      <c r="H944" s="12">
        <v>1.4</v>
      </c>
      <c r="I944" s="11" t="str">
        <f t="shared" si="81"/>
        <v>low</v>
      </c>
      <c r="J944" s="11" t="e">
        <f t="shared" si="88"/>
        <v>#N/A</v>
      </c>
      <c r="K944" s="13" t="e">
        <f t="shared" si="88"/>
        <v>#N/A</v>
      </c>
      <c r="L944" s="13" t="e">
        <f t="shared" si="88"/>
        <v>#N/A</v>
      </c>
      <c r="M944" s="13" t="e">
        <f t="shared" si="88"/>
        <v>#N/A</v>
      </c>
      <c r="N944" s="13">
        <v>4</v>
      </c>
      <c r="O944" s="13">
        <f t="shared" si="89"/>
        <v>0</v>
      </c>
      <c r="P944" s="13" t="e">
        <f t="shared" si="82"/>
        <v>#N/A</v>
      </c>
      <c r="Q944" s="14" t="e">
        <f t="shared" si="83"/>
        <v>#N/A</v>
      </c>
    </row>
    <row r="945" spans="1:17" ht="15" thickBot="1">
      <c r="A945" s="15" t="s">
        <v>303</v>
      </c>
      <c r="B945" s="16" t="s">
        <v>1095</v>
      </c>
      <c r="C945" s="16" t="s">
        <v>12</v>
      </c>
      <c r="D945" s="16" t="s">
        <v>9</v>
      </c>
      <c r="E945" s="16" t="s">
        <v>105</v>
      </c>
      <c r="F945" s="16">
        <v>10</v>
      </c>
      <c r="G945" s="16">
        <v>1</v>
      </c>
      <c r="H945" s="17">
        <v>1.4</v>
      </c>
      <c r="I945" s="16" t="str">
        <f t="shared" si="81"/>
        <v>low</v>
      </c>
      <c r="J945" s="16" t="e">
        <f t="shared" si="88"/>
        <v>#N/A</v>
      </c>
      <c r="K945" s="18" t="e">
        <f t="shared" si="88"/>
        <v>#N/A</v>
      </c>
      <c r="L945" s="18" t="e">
        <f t="shared" si="88"/>
        <v>#N/A</v>
      </c>
      <c r="M945" s="18" t="e">
        <f t="shared" si="88"/>
        <v>#N/A</v>
      </c>
      <c r="N945" s="18">
        <v>4</v>
      </c>
      <c r="O945" s="18">
        <f t="shared" si="89"/>
        <v>0</v>
      </c>
      <c r="P945" s="18" t="e">
        <f t="shared" si="82"/>
        <v>#N/A</v>
      </c>
      <c r="Q945" s="19" t="e">
        <f t="shared" si="83"/>
        <v>#N/A</v>
      </c>
    </row>
    <row r="946" spans="1:17">
      <c r="A946" s="5" t="s">
        <v>303</v>
      </c>
      <c r="B946" s="6" t="s">
        <v>1095</v>
      </c>
      <c r="C946" s="6" t="s">
        <v>8</v>
      </c>
      <c r="D946" s="6" t="s">
        <v>9</v>
      </c>
      <c r="E946" s="6" t="s">
        <v>105</v>
      </c>
      <c r="F946" s="6">
        <v>10</v>
      </c>
      <c r="G946" s="6">
        <v>2</v>
      </c>
      <c r="H946" s="7">
        <v>1.4</v>
      </c>
      <c r="I946" s="6" t="str">
        <f t="shared" si="81"/>
        <v>low</v>
      </c>
      <c r="J946" s="6" t="e">
        <f t="shared" si="88"/>
        <v>#N/A</v>
      </c>
      <c r="K946" s="8" t="e">
        <f t="shared" si="88"/>
        <v>#N/A</v>
      </c>
      <c r="L946" s="8" t="e">
        <f t="shared" si="88"/>
        <v>#N/A</v>
      </c>
      <c r="M946" s="8" t="e">
        <f t="shared" si="88"/>
        <v>#N/A</v>
      </c>
      <c r="N946" s="8">
        <v>4</v>
      </c>
      <c r="O946" s="8">
        <f t="shared" si="89"/>
        <v>0</v>
      </c>
      <c r="P946" s="8" t="e">
        <f t="shared" si="82"/>
        <v>#N/A</v>
      </c>
      <c r="Q946" s="9" t="e">
        <f t="shared" si="83"/>
        <v>#N/A</v>
      </c>
    </row>
    <row r="947" spans="1:17">
      <c r="A947" s="10" t="s">
        <v>303</v>
      </c>
      <c r="B947" s="11" t="s">
        <v>1095</v>
      </c>
      <c r="C947" s="11" t="s">
        <v>12</v>
      </c>
      <c r="D947" s="11" t="s">
        <v>9</v>
      </c>
      <c r="E947" s="11" t="s">
        <v>105</v>
      </c>
      <c r="F947" s="11">
        <v>10</v>
      </c>
      <c r="G947" s="11">
        <v>2</v>
      </c>
      <c r="H947" s="12">
        <v>1.4</v>
      </c>
      <c r="I947" s="11" t="str">
        <f t="shared" si="81"/>
        <v>low</v>
      </c>
      <c r="J947" s="11" t="e">
        <f t="shared" si="88"/>
        <v>#N/A</v>
      </c>
      <c r="K947" s="13" t="e">
        <f t="shared" si="88"/>
        <v>#N/A</v>
      </c>
      <c r="L947" s="13" t="e">
        <f t="shared" si="88"/>
        <v>#N/A</v>
      </c>
      <c r="M947" s="13" t="e">
        <f t="shared" si="88"/>
        <v>#N/A</v>
      </c>
      <c r="N947" s="13">
        <v>4</v>
      </c>
      <c r="O947" s="13">
        <f t="shared" si="89"/>
        <v>0</v>
      </c>
      <c r="P947" s="13" t="e">
        <f t="shared" si="82"/>
        <v>#N/A</v>
      </c>
      <c r="Q947" s="14" t="e">
        <f t="shared" si="83"/>
        <v>#N/A</v>
      </c>
    </row>
    <row r="948" spans="1:17">
      <c r="A948" s="10" t="s">
        <v>303</v>
      </c>
      <c r="B948" s="11" t="s">
        <v>1095</v>
      </c>
      <c r="C948" s="11" t="s">
        <v>8</v>
      </c>
      <c r="D948" s="11" t="s">
        <v>9</v>
      </c>
      <c r="E948" s="11" t="s">
        <v>105</v>
      </c>
      <c r="F948" s="11">
        <v>10</v>
      </c>
      <c r="G948" s="11">
        <v>2</v>
      </c>
      <c r="H948" s="12">
        <v>1.4</v>
      </c>
      <c r="I948" s="11" t="str">
        <f t="shared" si="81"/>
        <v>low</v>
      </c>
      <c r="J948" s="11" t="e">
        <f t="shared" si="88"/>
        <v>#N/A</v>
      </c>
      <c r="K948" s="13" t="e">
        <f t="shared" si="88"/>
        <v>#N/A</v>
      </c>
      <c r="L948" s="13" t="e">
        <f t="shared" si="88"/>
        <v>#N/A</v>
      </c>
      <c r="M948" s="13" t="e">
        <f t="shared" si="88"/>
        <v>#N/A</v>
      </c>
      <c r="N948" s="13">
        <v>4</v>
      </c>
      <c r="O948" s="13">
        <f t="shared" si="89"/>
        <v>0</v>
      </c>
      <c r="P948" s="13" t="e">
        <f t="shared" si="82"/>
        <v>#N/A</v>
      </c>
      <c r="Q948" s="14" t="e">
        <f t="shared" si="83"/>
        <v>#N/A</v>
      </c>
    </row>
    <row r="949" spans="1:17">
      <c r="A949" s="10" t="s">
        <v>303</v>
      </c>
      <c r="B949" s="11" t="s">
        <v>1095</v>
      </c>
      <c r="C949" s="11" t="s">
        <v>12</v>
      </c>
      <c r="D949" s="11" t="s">
        <v>9</v>
      </c>
      <c r="E949" s="11" t="s">
        <v>105</v>
      </c>
      <c r="F949" s="11">
        <v>10</v>
      </c>
      <c r="G949" s="11">
        <v>2</v>
      </c>
      <c r="H949" s="12">
        <v>1.4</v>
      </c>
      <c r="I949" s="11" t="str">
        <f t="shared" si="81"/>
        <v>low</v>
      </c>
      <c r="J949" s="11" t="e">
        <f t="shared" si="88"/>
        <v>#N/A</v>
      </c>
      <c r="K949" s="13" t="e">
        <f t="shared" si="88"/>
        <v>#N/A</v>
      </c>
      <c r="L949" s="13" t="e">
        <f t="shared" si="88"/>
        <v>#N/A</v>
      </c>
      <c r="M949" s="13" t="e">
        <f t="shared" si="88"/>
        <v>#N/A</v>
      </c>
      <c r="N949" s="13">
        <v>4</v>
      </c>
      <c r="O949" s="13">
        <f t="shared" si="89"/>
        <v>0</v>
      </c>
      <c r="P949" s="13" t="e">
        <f t="shared" si="82"/>
        <v>#N/A</v>
      </c>
      <c r="Q949" s="14" t="e">
        <f t="shared" si="83"/>
        <v>#N/A</v>
      </c>
    </row>
    <row r="950" spans="1:17">
      <c r="A950" s="10" t="s">
        <v>303</v>
      </c>
      <c r="B950" s="11" t="s">
        <v>1095</v>
      </c>
      <c r="C950" s="11" t="s">
        <v>8</v>
      </c>
      <c r="D950" s="11" t="s">
        <v>9</v>
      </c>
      <c r="E950" s="11" t="s">
        <v>105</v>
      </c>
      <c r="F950" s="11">
        <v>10</v>
      </c>
      <c r="G950" s="11">
        <v>2</v>
      </c>
      <c r="H950" s="12">
        <v>1.4</v>
      </c>
      <c r="I950" s="11" t="str">
        <f t="shared" si="81"/>
        <v>low</v>
      </c>
      <c r="J950" s="11" t="e">
        <f t="shared" si="88"/>
        <v>#N/A</v>
      </c>
      <c r="K950" s="13" t="e">
        <f t="shared" si="88"/>
        <v>#N/A</v>
      </c>
      <c r="L950" s="13" t="e">
        <f t="shared" si="88"/>
        <v>#N/A</v>
      </c>
      <c r="M950" s="13" t="e">
        <f t="shared" si="88"/>
        <v>#N/A</v>
      </c>
      <c r="N950" s="13">
        <v>4</v>
      </c>
      <c r="O950" s="13">
        <f t="shared" si="89"/>
        <v>0</v>
      </c>
      <c r="P950" s="13" t="e">
        <f t="shared" si="82"/>
        <v>#N/A</v>
      </c>
      <c r="Q950" s="14" t="e">
        <f t="shared" si="83"/>
        <v>#N/A</v>
      </c>
    </row>
    <row r="951" spans="1:17">
      <c r="A951" s="10" t="s">
        <v>303</v>
      </c>
      <c r="B951" s="11" t="s">
        <v>1095</v>
      </c>
      <c r="C951" s="11" t="s">
        <v>12</v>
      </c>
      <c r="D951" s="11" t="s">
        <v>9</v>
      </c>
      <c r="E951" s="11" t="s">
        <v>105</v>
      </c>
      <c r="F951" s="11">
        <v>10</v>
      </c>
      <c r="G951" s="11">
        <v>2</v>
      </c>
      <c r="H951" s="12">
        <v>1.4</v>
      </c>
      <c r="I951" s="11" t="str">
        <f t="shared" si="81"/>
        <v>low</v>
      </c>
      <c r="J951" s="11" t="e">
        <f t="shared" si="88"/>
        <v>#N/A</v>
      </c>
      <c r="K951" s="13" t="e">
        <f t="shared" si="88"/>
        <v>#N/A</v>
      </c>
      <c r="L951" s="13" t="e">
        <f t="shared" si="88"/>
        <v>#N/A</v>
      </c>
      <c r="M951" s="13" t="e">
        <f t="shared" si="88"/>
        <v>#N/A</v>
      </c>
      <c r="N951" s="13">
        <v>4</v>
      </c>
      <c r="O951" s="13">
        <f t="shared" si="89"/>
        <v>0</v>
      </c>
      <c r="P951" s="13" t="e">
        <f t="shared" si="82"/>
        <v>#N/A</v>
      </c>
      <c r="Q951" s="14" t="e">
        <f t="shared" si="83"/>
        <v>#N/A</v>
      </c>
    </row>
    <row r="952" spans="1:17">
      <c r="A952" s="10" t="s">
        <v>303</v>
      </c>
      <c r="B952" s="11" t="s">
        <v>1095</v>
      </c>
      <c r="C952" s="11" t="s">
        <v>8</v>
      </c>
      <c r="D952" s="11" t="s">
        <v>9</v>
      </c>
      <c r="E952" s="11" t="s">
        <v>105</v>
      </c>
      <c r="F952" s="11">
        <v>10</v>
      </c>
      <c r="G952" s="11">
        <v>2</v>
      </c>
      <c r="H952" s="12">
        <v>1.4</v>
      </c>
      <c r="I952" s="11" t="str">
        <f t="shared" si="81"/>
        <v>low</v>
      </c>
      <c r="J952" s="11" t="e">
        <f t="shared" si="88"/>
        <v>#N/A</v>
      </c>
      <c r="K952" s="13" t="e">
        <f t="shared" si="88"/>
        <v>#N/A</v>
      </c>
      <c r="L952" s="13" t="e">
        <f t="shared" si="88"/>
        <v>#N/A</v>
      </c>
      <c r="M952" s="13" t="e">
        <f t="shared" si="88"/>
        <v>#N/A</v>
      </c>
      <c r="N952" s="13">
        <v>4</v>
      </c>
      <c r="O952" s="13">
        <f t="shared" si="89"/>
        <v>0</v>
      </c>
      <c r="P952" s="13" t="e">
        <f t="shared" si="82"/>
        <v>#N/A</v>
      </c>
      <c r="Q952" s="14" t="e">
        <f t="shared" si="83"/>
        <v>#N/A</v>
      </c>
    </row>
    <row r="953" spans="1:17" ht="15" thickBot="1">
      <c r="A953" s="15" t="s">
        <v>303</v>
      </c>
      <c r="B953" s="16" t="s">
        <v>1095</v>
      </c>
      <c r="C953" s="16" t="s">
        <v>12</v>
      </c>
      <c r="D953" s="16" t="s">
        <v>9</v>
      </c>
      <c r="E953" s="16" t="s">
        <v>105</v>
      </c>
      <c r="F953" s="16">
        <v>10</v>
      </c>
      <c r="G953" s="16">
        <v>2</v>
      </c>
      <c r="H953" s="17">
        <v>1.4</v>
      </c>
      <c r="I953" s="16" t="str">
        <f t="shared" si="81"/>
        <v>low</v>
      </c>
      <c r="J953" s="16" t="e">
        <f t="shared" si="88"/>
        <v>#N/A</v>
      </c>
      <c r="K953" s="18" t="e">
        <f t="shared" si="88"/>
        <v>#N/A</v>
      </c>
      <c r="L953" s="18" t="e">
        <f t="shared" si="88"/>
        <v>#N/A</v>
      </c>
      <c r="M953" s="18" t="e">
        <f t="shared" si="88"/>
        <v>#N/A</v>
      </c>
      <c r="N953" s="18">
        <v>4</v>
      </c>
      <c r="O953" s="18">
        <f t="shared" si="89"/>
        <v>0</v>
      </c>
      <c r="P953" s="18" t="e">
        <f t="shared" si="82"/>
        <v>#N/A</v>
      </c>
      <c r="Q953" s="19" t="e">
        <f t="shared" si="83"/>
        <v>#N/A</v>
      </c>
    </row>
    <row r="954" spans="1:17">
      <c r="A954" s="5" t="s">
        <v>303</v>
      </c>
      <c r="B954" s="6" t="s">
        <v>1096</v>
      </c>
      <c r="C954" s="6" t="s">
        <v>8</v>
      </c>
      <c r="D954" s="6" t="s">
        <v>9</v>
      </c>
      <c r="E954" s="6" t="s">
        <v>105</v>
      </c>
      <c r="F954" s="6">
        <v>10</v>
      </c>
      <c r="G954" s="6">
        <v>3</v>
      </c>
      <c r="H954" s="7">
        <v>1.4</v>
      </c>
      <c r="I954" s="6" t="str">
        <f t="shared" si="81"/>
        <v>low</v>
      </c>
      <c r="J954" s="6" t="e">
        <f>IF($B954="no 3th orientation", NA())</f>
        <v>#N/A</v>
      </c>
      <c r="K954" s="8" t="e">
        <f t="shared" ref="K954:Q961" si="90">IF($B954="no 3th orientation", NA())</f>
        <v>#N/A</v>
      </c>
      <c r="L954" s="8" t="e">
        <f t="shared" si="90"/>
        <v>#N/A</v>
      </c>
      <c r="M954" s="8" t="e">
        <f t="shared" si="90"/>
        <v>#N/A</v>
      </c>
      <c r="N954" s="8">
        <v>4</v>
      </c>
      <c r="O954" s="8" t="e">
        <f t="shared" si="90"/>
        <v>#N/A</v>
      </c>
      <c r="P954" s="8" t="e">
        <f t="shared" si="90"/>
        <v>#N/A</v>
      </c>
      <c r="Q954" s="9" t="e">
        <f t="shared" si="90"/>
        <v>#N/A</v>
      </c>
    </row>
    <row r="955" spans="1:17">
      <c r="A955" s="10" t="s">
        <v>303</v>
      </c>
      <c r="B955" s="11" t="s">
        <v>1096</v>
      </c>
      <c r="C955" s="11" t="s">
        <v>12</v>
      </c>
      <c r="D955" s="11" t="s">
        <v>9</v>
      </c>
      <c r="E955" s="11" t="s">
        <v>105</v>
      </c>
      <c r="F955" s="11">
        <v>10</v>
      </c>
      <c r="G955" s="11">
        <v>3</v>
      </c>
      <c r="H955" s="12">
        <v>1.4</v>
      </c>
      <c r="I955" s="11" t="str">
        <f t="shared" si="81"/>
        <v>low</v>
      </c>
      <c r="J955" s="11" t="e">
        <f t="shared" ref="J955:J961" si="91">IF($B955="no 3th orientation", NA())</f>
        <v>#N/A</v>
      </c>
      <c r="K955" s="13" t="e">
        <f t="shared" si="90"/>
        <v>#N/A</v>
      </c>
      <c r="L955" s="13" t="e">
        <f t="shared" si="90"/>
        <v>#N/A</v>
      </c>
      <c r="M955" s="13" t="e">
        <f t="shared" si="90"/>
        <v>#N/A</v>
      </c>
      <c r="N955" s="13">
        <v>4</v>
      </c>
      <c r="O955" s="13" t="e">
        <f t="shared" si="90"/>
        <v>#N/A</v>
      </c>
      <c r="P955" s="13" t="e">
        <f t="shared" si="90"/>
        <v>#N/A</v>
      </c>
      <c r="Q955" s="14" t="e">
        <f t="shared" si="90"/>
        <v>#N/A</v>
      </c>
    </row>
    <row r="956" spans="1:17">
      <c r="A956" s="10" t="s">
        <v>303</v>
      </c>
      <c r="B956" s="11" t="s">
        <v>1096</v>
      </c>
      <c r="C956" s="11" t="s">
        <v>8</v>
      </c>
      <c r="D956" s="11" t="s">
        <v>9</v>
      </c>
      <c r="E956" s="11" t="s">
        <v>105</v>
      </c>
      <c r="F956" s="11">
        <v>10</v>
      </c>
      <c r="G956" s="11">
        <v>3</v>
      </c>
      <c r="H956" s="12">
        <v>1.4</v>
      </c>
      <c r="I956" s="11" t="str">
        <f t="shared" si="81"/>
        <v>low</v>
      </c>
      <c r="J956" s="11" t="e">
        <f t="shared" si="91"/>
        <v>#N/A</v>
      </c>
      <c r="K956" s="13" t="e">
        <f t="shared" si="90"/>
        <v>#N/A</v>
      </c>
      <c r="L956" s="13" t="e">
        <f t="shared" si="90"/>
        <v>#N/A</v>
      </c>
      <c r="M956" s="13" t="e">
        <f t="shared" si="90"/>
        <v>#N/A</v>
      </c>
      <c r="N956" s="13">
        <v>4</v>
      </c>
      <c r="O956" s="13" t="e">
        <f t="shared" si="90"/>
        <v>#N/A</v>
      </c>
      <c r="P956" s="13" t="e">
        <f t="shared" si="90"/>
        <v>#N/A</v>
      </c>
      <c r="Q956" s="14" t="e">
        <f t="shared" si="90"/>
        <v>#N/A</v>
      </c>
    </row>
    <row r="957" spans="1:17">
      <c r="A957" s="10" t="s">
        <v>303</v>
      </c>
      <c r="B957" s="11" t="s">
        <v>1096</v>
      </c>
      <c r="C957" s="11" t="s">
        <v>12</v>
      </c>
      <c r="D957" s="11" t="s">
        <v>9</v>
      </c>
      <c r="E957" s="11" t="s">
        <v>105</v>
      </c>
      <c r="F957" s="11">
        <v>10</v>
      </c>
      <c r="G957" s="11">
        <v>3</v>
      </c>
      <c r="H957" s="12">
        <v>1.4</v>
      </c>
      <c r="I957" s="11" t="str">
        <f t="shared" si="81"/>
        <v>low</v>
      </c>
      <c r="J957" s="11" t="e">
        <f t="shared" si="91"/>
        <v>#N/A</v>
      </c>
      <c r="K957" s="13" t="e">
        <f t="shared" si="90"/>
        <v>#N/A</v>
      </c>
      <c r="L957" s="13" t="e">
        <f t="shared" si="90"/>
        <v>#N/A</v>
      </c>
      <c r="M957" s="13" t="e">
        <f t="shared" si="90"/>
        <v>#N/A</v>
      </c>
      <c r="N957" s="13">
        <v>4</v>
      </c>
      <c r="O957" s="13" t="e">
        <f t="shared" si="90"/>
        <v>#N/A</v>
      </c>
      <c r="P957" s="13" t="e">
        <f t="shared" si="90"/>
        <v>#N/A</v>
      </c>
      <c r="Q957" s="14" t="e">
        <f t="shared" si="90"/>
        <v>#N/A</v>
      </c>
    </row>
    <row r="958" spans="1:17">
      <c r="A958" s="10" t="s">
        <v>303</v>
      </c>
      <c r="B958" s="11" t="s">
        <v>1096</v>
      </c>
      <c r="C958" s="11" t="s">
        <v>8</v>
      </c>
      <c r="D958" s="11" t="s">
        <v>9</v>
      </c>
      <c r="E958" s="11" t="s">
        <v>105</v>
      </c>
      <c r="F958" s="11">
        <v>10</v>
      </c>
      <c r="G958" s="11">
        <v>3</v>
      </c>
      <c r="H958" s="12">
        <v>1.4</v>
      </c>
      <c r="I958" s="11" t="str">
        <f t="shared" si="81"/>
        <v>low</v>
      </c>
      <c r="J958" s="11" t="e">
        <f t="shared" si="91"/>
        <v>#N/A</v>
      </c>
      <c r="K958" s="13" t="e">
        <f t="shared" si="90"/>
        <v>#N/A</v>
      </c>
      <c r="L958" s="13" t="e">
        <f t="shared" si="90"/>
        <v>#N/A</v>
      </c>
      <c r="M958" s="13" t="e">
        <f t="shared" si="90"/>
        <v>#N/A</v>
      </c>
      <c r="N958" s="13">
        <v>4</v>
      </c>
      <c r="O958" s="13" t="e">
        <f t="shared" si="90"/>
        <v>#N/A</v>
      </c>
      <c r="P958" s="13" t="e">
        <f t="shared" si="90"/>
        <v>#N/A</v>
      </c>
      <c r="Q958" s="14" t="e">
        <f t="shared" si="90"/>
        <v>#N/A</v>
      </c>
    </row>
    <row r="959" spans="1:17">
      <c r="A959" s="10" t="s">
        <v>303</v>
      </c>
      <c r="B959" s="11" t="s">
        <v>1096</v>
      </c>
      <c r="C959" s="11" t="s">
        <v>12</v>
      </c>
      <c r="D959" s="11" t="s">
        <v>9</v>
      </c>
      <c r="E959" s="11" t="s">
        <v>105</v>
      </c>
      <c r="F959" s="11">
        <v>10</v>
      </c>
      <c r="G959" s="11">
        <v>3</v>
      </c>
      <c r="H959" s="12">
        <v>1.4</v>
      </c>
      <c r="I959" s="11" t="str">
        <f t="shared" si="81"/>
        <v>low</v>
      </c>
      <c r="J959" s="11" t="e">
        <f t="shared" si="91"/>
        <v>#N/A</v>
      </c>
      <c r="K959" s="13" t="e">
        <f t="shared" si="90"/>
        <v>#N/A</v>
      </c>
      <c r="L959" s="13" t="e">
        <f t="shared" si="90"/>
        <v>#N/A</v>
      </c>
      <c r="M959" s="13" t="e">
        <f t="shared" si="90"/>
        <v>#N/A</v>
      </c>
      <c r="N959" s="13">
        <v>4</v>
      </c>
      <c r="O959" s="13" t="e">
        <f t="shared" si="90"/>
        <v>#N/A</v>
      </c>
      <c r="P959" s="13" t="e">
        <f t="shared" si="90"/>
        <v>#N/A</v>
      </c>
      <c r="Q959" s="14" t="e">
        <f t="shared" si="90"/>
        <v>#N/A</v>
      </c>
    </row>
    <row r="960" spans="1:17">
      <c r="A960" s="10" t="s">
        <v>303</v>
      </c>
      <c r="B960" s="11" t="s">
        <v>1096</v>
      </c>
      <c r="C960" s="11" t="s">
        <v>8</v>
      </c>
      <c r="D960" s="11" t="s">
        <v>9</v>
      </c>
      <c r="E960" s="11" t="s">
        <v>105</v>
      </c>
      <c r="F960" s="11">
        <v>10</v>
      </c>
      <c r="G960" s="11">
        <v>3</v>
      </c>
      <c r="H960" s="12">
        <v>1.4</v>
      </c>
      <c r="I960" s="11" t="str">
        <f t="shared" si="81"/>
        <v>low</v>
      </c>
      <c r="J960" s="11" t="e">
        <f t="shared" si="91"/>
        <v>#N/A</v>
      </c>
      <c r="K960" s="13" t="e">
        <f t="shared" si="90"/>
        <v>#N/A</v>
      </c>
      <c r="L960" s="13" t="e">
        <f t="shared" si="90"/>
        <v>#N/A</v>
      </c>
      <c r="M960" s="13" t="e">
        <f t="shared" si="90"/>
        <v>#N/A</v>
      </c>
      <c r="N960" s="13">
        <v>4</v>
      </c>
      <c r="O960" s="13" t="e">
        <f t="shared" si="90"/>
        <v>#N/A</v>
      </c>
      <c r="P960" s="13" t="e">
        <f t="shared" si="90"/>
        <v>#N/A</v>
      </c>
      <c r="Q960" s="14" t="e">
        <f t="shared" si="90"/>
        <v>#N/A</v>
      </c>
    </row>
    <row r="961" spans="1:17" ht="15" thickBot="1">
      <c r="A961" s="15" t="s">
        <v>303</v>
      </c>
      <c r="B961" s="16" t="s">
        <v>1096</v>
      </c>
      <c r="C961" s="16" t="s">
        <v>12</v>
      </c>
      <c r="D961" s="16" t="s">
        <v>9</v>
      </c>
      <c r="E961" s="16" t="s">
        <v>105</v>
      </c>
      <c r="F961" s="16">
        <v>10</v>
      </c>
      <c r="G961" s="16">
        <v>3</v>
      </c>
      <c r="H961" s="17">
        <v>1.4</v>
      </c>
      <c r="I961" s="16" t="str">
        <f t="shared" si="81"/>
        <v>low</v>
      </c>
      <c r="J961" s="16" t="e">
        <f t="shared" si="91"/>
        <v>#N/A</v>
      </c>
      <c r="K961" s="18" t="e">
        <f t="shared" si="90"/>
        <v>#N/A</v>
      </c>
      <c r="L961" s="18" t="e">
        <f t="shared" si="90"/>
        <v>#N/A</v>
      </c>
      <c r="M961" s="18" t="e">
        <f t="shared" si="90"/>
        <v>#N/A</v>
      </c>
      <c r="N961" s="18">
        <v>4</v>
      </c>
      <c r="O961" s="18" t="e">
        <f t="shared" si="90"/>
        <v>#N/A</v>
      </c>
      <c r="P961" s="18" t="e">
        <f t="shared" si="90"/>
        <v>#N/A</v>
      </c>
      <c r="Q961" s="19" t="e">
        <f t="shared" si="90"/>
        <v>#N/A</v>
      </c>
    </row>
    <row r="962" spans="1:17">
      <c r="A962" s="5" t="s">
        <v>303</v>
      </c>
      <c r="B962" s="6" t="s">
        <v>376</v>
      </c>
      <c r="C962" s="6" t="s">
        <v>8</v>
      </c>
      <c r="D962" s="6" t="s">
        <v>9</v>
      </c>
      <c r="E962" s="6" t="s">
        <v>105</v>
      </c>
      <c r="F962" s="6">
        <v>10</v>
      </c>
      <c r="G962" s="6">
        <v>1</v>
      </c>
      <c r="H962" s="7">
        <v>2</v>
      </c>
      <c r="I962" s="6" t="str">
        <f t="shared" si="81"/>
        <v>medium</v>
      </c>
      <c r="J962" s="6" t="s">
        <v>11</v>
      </c>
      <c r="K962" s="8">
        <v>300.64</v>
      </c>
      <c r="L962" s="8">
        <v>-0.822709816778186</v>
      </c>
      <c r="M962" s="8">
        <v>2</v>
      </c>
      <c r="N962" s="8">
        <v>4</v>
      </c>
      <c r="O962" s="8">
        <f t="shared" si="80"/>
        <v>0</v>
      </c>
      <c r="P962" s="8" t="e">
        <f t="shared" si="82"/>
        <v>#N/A</v>
      </c>
      <c r="Q962" s="9" t="e">
        <f t="shared" si="83"/>
        <v>#N/A</v>
      </c>
    </row>
    <row r="963" spans="1:17">
      <c r="A963" s="10" t="s">
        <v>303</v>
      </c>
      <c r="B963" s="11" t="s">
        <v>376</v>
      </c>
      <c r="C963" s="11" t="s">
        <v>12</v>
      </c>
      <c r="D963" s="11" t="s">
        <v>9</v>
      </c>
      <c r="E963" s="11" t="s">
        <v>105</v>
      </c>
      <c r="F963" s="11">
        <v>10</v>
      </c>
      <c r="G963" s="11">
        <v>1</v>
      </c>
      <c r="H963" s="12">
        <v>2</v>
      </c>
      <c r="I963" s="11" t="str">
        <f t="shared" si="81"/>
        <v>medium</v>
      </c>
      <c r="J963" s="11" t="s">
        <v>11</v>
      </c>
      <c r="K963" s="13">
        <v>300.64</v>
      </c>
      <c r="L963" s="13">
        <v>16.803152822105101</v>
      </c>
      <c r="M963" s="13">
        <v>2</v>
      </c>
      <c r="N963" s="13">
        <v>4</v>
      </c>
      <c r="O963" s="13">
        <f t="shared" si="80"/>
        <v>16.803152822105101</v>
      </c>
      <c r="P963" s="13">
        <f t="shared" si="82"/>
        <v>5.5891274687683283E-2</v>
      </c>
      <c r="Q963" s="14">
        <f t="shared" si="83"/>
        <v>0.20120858887565982</v>
      </c>
    </row>
    <row r="964" spans="1:17">
      <c r="A964" s="10" t="s">
        <v>303</v>
      </c>
      <c r="B964" s="11" t="s">
        <v>377</v>
      </c>
      <c r="C964" s="11" t="s">
        <v>8</v>
      </c>
      <c r="D964" s="11" t="s">
        <v>9</v>
      </c>
      <c r="E964" s="11" t="s">
        <v>105</v>
      </c>
      <c r="F964" s="11">
        <v>10</v>
      </c>
      <c r="G964" s="11">
        <v>1</v>
      </c>
      <c r="H964" s="12">
        <v>2</v>
      </c>
      <c r="I964" s="11" t="str">
        <f t="shared" si="81"/>
        <v>medium</v>
      </c>
      <c r="J964" s="11" t="s">
        <v>11</v>
      </c>
      <c r="K964" s="13">
        <v>303.27</v>
      </c>
      <c r="L964" s="13">
        <v>4.50803493770547</v>
      </c>
      <c r="M964" s="13">
        <v>2</v>
      </c>
      <c r="N964" s="13">
        <v>4</v>
      </c>
      <c r="O964" s="13">
        <f t="shared" si="80"/>
        <v>4.50803493770547</v>
      </c>
      <c r="P964" s="13">
        <f t="shared" si="82"/>
        <v>1.4864757271426355E-2</v>
      </c>
      <c r="Q964" s="14">
        <f t="shared" si="83"/>
        <v>5.3513126177134877E-2</v>
      </c>
    </row>
    <row r="965" spans="1:17">
      <c r="A965" s="10" t="s">
        <v>303</v>
      </c>
      <c r="B965" s="11" t="s">
        <v>377</v>
      </c>
      <c r="C965" s="11" t="s">
        <v>12</v>
      </c>
      <c r="D965" s="11" t="s">
        <v>9</v>
      </c>
      <c r="E965" s="11" t="s">
        <v>105</v>
      </c>
      <c r="F965" s="11">
        <v>10</v>
      </c>
      <c r="G965" s="11">
        <v>1</v>
      </c>
      <c r="H965" s="12">
        <v>2</v>
      </c>
      <c r="I965" s="11" t="str">
        <f t="shared" si="81"/>
        <v>medium</v>
      </c>
      <c r="J965" s="11" t="s">
        <v>11</v>
      </c>
      <c r="K965" s="13">
        <v>303.27</v>
      </c>
      <c r="L965" s="13">
        <v>-0.38162039960218402</v>
      </c>
      <c r="M965" s="13">
        <v>2</v>
      </c>
      <c r="N965" s="13">
        <v>4</v>
      </c>
      <c r="O965" s="13">
        <f t="shared" si="80"/>
        <v>0</v>
      </c>
      <c r="P965" s="13" t="e">
        <f t="shared" si="82"/>
        <v>#N/A</v>
      </c>
      <c r="Q965" s="14" t="e">
        <f t="shared" si="83"/>
        <v>#N/A</v>
      </c>
    </row>
    <row r="966" spans="1:17">
      <c r="A966" s="10" t="s">
        <v>303</v>
      </c>
      <c r="B966" s="11" t="s">
        <v>378</v>
      </c>
      <c r="C966" s="11" t="s">
        <v>8</v>
      </c>
      <c r="D966" s="11" t="s">
        <v>9</v>
      </c>
      <c r="E966" s="11" t="s">
        <v>105</v>
      </c>
      <c r="F966" s="11">
        <v>10</v>
      </c>
      <c r="G966" s="11">
        <v>1</v>
      </c>
      <c r="H966" s="12">
        <v>2</v>
      </c>
      <c r="I966" s="11" t="str">
        <f t="shared" si="81"/>
        <v>medium</v>
      </c>
      <c r="J966" s="11" t="s">
        <v>11</v>
      </c>
      <c r="K966" s="13">
        <v>301.52999999999997</v>
      </c>
      <c r="L966" s="13">
        <v>0.140422921329105</v>
      </c>
      <c r="M966" s="13">
        <v>2</v>
      </c>
      <c r="N966" s="13">
        <v>4</v>
      </c>
      <c r="O966" s="13">
        <f t="shared" si="80"/>
        <v>0</v>
      </c>
      <c r="P966" s="13" t="e">
        <f t="shared" si="82"/>
        <v>#N/A</v>
      </c>
      <c r="Q966" s="14" t="e">
        <f t="shared" si="83"/>
        <v>#N/A</v>
      </c>
    </row>
    <row r="967" spans="1:17">
      <c r="A967" s="10" t="s">
        <v>303</v>
      </c>
      <c r="B967" s="11" t="s">
        <v>378</v>
      </c>
      <c r="C967" s="11" t="s">
        <v>12</v>
      </c>
      <c r="D967" s="11" t="s">
        <v>9</v>
      </c>
      <c r="E967" s="11" t="s">
        <v>105</v>
      </c>
      <c r="F967" s="11">
        <v>10</v>
      </c>
      <c r="G967" s="11">
        <v>1</v>
      </c>
      <c r="H967" s="12">
        <v>2</v>
      </c>
      <c r="I967" s="11" t="str">
        <f t="shared" si="81"/>
        <v>medium</v>
      </c>
      <c r="J967" s="11" t="s">
        <v>11</v>
      </c>
      <c r="K967" s="13">
        <v>301.52999999999997</v>
      </c>
      <c r="L967" s="13">
        <v>-3.6077610348740997E-2</v>
      </c>
      <c r="M967" s="13">
        <v>2</v>
      </c>
      <c r="N967" s="13">
        <v>4</v>
      </c>
      <c r="O967" s="13">
        <f t="shared" si="80"/>
        <v>0</v>
      </c>
      <c r="P967" s="13" t="e">
        <f t="shared" si="82"/>
        <v>#N/A</v>
      </c>
      <c r="Q967" s="14" t="e">
        <f t="shared" si="83"/>
        <v>#N/A</v>
      </c>
    </row>
    <row r="968" spans="1:17">
      <c r="A968" s="10" t="s">
        <v>303</v>
      </c>
      <c r="B968" s="11" t="s">
        <v>379</v>
      </c>
      <c r="C968" s="11" t="s">
        <v>8</v>
      </c>
      <c r="D968" s="11" t="s">
        <v>9</v>
      </c>
      <c r="E968" s="11" t="s">
        <v>105</v>
      </c>
      <c r="F968" s="11">
        <v>10</v>
      </c>
      <c r="G968" s="11">
        <v>1</v>
      </c>
      <c r="H968" s="12">
        <v>2</v>
      </c>
      <c r="I968" s="11" t="str">
        <f t="shared" si="81"/>
        <v>medium</v>
      </c>
      <c r="J968" s="11" t="s">
        <v>11</v>
      </c>
      <c r="K968" s="13">
        <v>303.64</v>
      </c>
      <c r="L968" s="13">
        <v>3.0462092372366998</v>
      </c>
      <c r="M968" s="13">
        <v>2</v>
      </c>
      <c r="N968" s="13">
        <v>4</v>
      </c>
      <c r="O968" s="13">
        <f t="shared" si="80"/>
        <v>0</v>
      </c>
      <c r="P968" s="13" t="e">
        <f t="shared" si="82"/>
        <v>#N/A</v>
      </c>
      <c r="Q968" s="14" t="e">
        <f t="shared" si="83"/>
        <v>#N/A</v>
      </c>
    </row>
    <row r="969" spans="1:17" ht="15" thickBot="1">
      <c r="A969" s="15" t="s">
        <v>303</v>
      </c>
      <c r="B969" s="16" t="s">
        <v>379</v>
      </c>
      <c r="C969" s="16" t="s">
        <v>12</v>
      </c>
      <c r="D969" s="16" t="s">
        <v>9</v>
      </c>
      <c r="E969" s="16" t="s">
        <v>105</v>
      </c>
      <c r="F969" s="16">
        <v>10</v>
      </c>
      <c r="G969" s="16">
        <v>1</v>
      </c>
      <c r="H969" s="17">
        <v>2</v>
      </c>
      <c r="I969" s="16" t="str">
        <f t="shared" si="81"/>
        <v>medium</v>
      </c>
      <c r="J969" s="16" t="s">
        <v>11</v>
      </c>
      <c r="K969" s="18">
        <v>303.64</v>
      </c>
      <c r="L969" s="18">
        <v>0</v>
      </c>
      <c r="M969" s="18">
        <v>2</v>
      </c>
      <c r="N969" s="18">
        <v>4</v>
      </c>
      <c r="O969" s="18">
        <f t="shared" si="80"/>
        <v>0</v>
      </c>
      <c r="P969" s="18" t="e">
        <f t="shared" si="82"/>
        <v>#N/A</v>
      </c>
      <c r="Q969" s="19" t="e">
        <f t="shared" si="83"/>
        <v>#N/A</v>
      </c>
    </row>
    <row r="970" spans="1:17">
      <c r="A970" s="5" t="s">
        <v>303</v>
      </c>
      <c r="B970" s="6" t="s">
        <v>380</v>
      </c>
      <c r="C970" s="6" t="s">
        <v>8</v>
      </c>
      <c r="D970" s="6" t="s">
        <v>9</v>
      </c>
      <c r="E970" s="6" t="s">
        <v>105</v>
      </c>
      <c r="F970" s="6">
        <v>10</v>
      </c>
      <c r="G970" s="6">
        <v>2</v>
      </c>
      <c r="H970" s="7">
        <v>2</v>
      </c>
      <c r="I970" s="6" t="str">
        <f t="shared" si="81"/>
        <v>medium</v>
      </c>
      <c r="J970" s="6" t="s">
        <v>11</v>
      </c>
      <c r="K970" s="8">
        <v>318.63</v>
      </c>
      <c r="L970" s="8">
        <v>62.6177818530563</v>
      </c>
      <c r="M970" s="8">
        <v>2</v>
      </c>
      <c r="N970" s="8">
        <v>4</v>
      </c>
      <c r="O970" s="8">
        <f t="shared" si="80"/>
        <v>62.6177818530563</v>
      </c>
      <c r="P970" s="8">
        <f t="shared" si="82"/>
        <v>0.19652192779416974</v>
      </c>
      <c r="Q970" s="9">
        <f t="shared" si="83"/>
        <v>0.70747894005901102</v>
      </c>
    </row>
    <row r="971" spans="1:17">
      <c r="A971" s="10" t="s">
        <v>303</v>
      </c>
      <c r="B971" s="11" t="s">
        <v>380</v>
      </c>
      <c r="C971" s="11" t="s">
        <v>12</v>
      </c>
      <c r="D971" s="11" t="s">
        <v>9</v>
      </c>
      <c r="E971" s="11" t="s">
        <v>105</v>
      </c>
      <c r="F971" s="11">
        <v>10</v>
      </c>
      <c r="G971" s="11">
        <v>2</v>
      </c>
      <c r="H971" s="12">
        <v>2</v>
      </c>
      <c r="I971" s="11" t="str">
        <f t="shared" si="81"/>
        <v>medium</v>
      </c>
      <c r="J971" s="11" t="s">
        <v>11</v>
      </c>
      <c r="K971" s="13">
        <v>318.63</v>
      </c>
      <c r="L971" s="13">
        <v>7.7213472558310299</v>
      </c>
      <c r="M971" s="13">
        <v>2</v>
      </c>
      <c r="N971" s="13">
        <v>4</v>
      </c>
      <c r="O971" s="13">
        <f t="shared" si="80"/>
        <v>7.7213472558310299</v>
      </c>
      <c r="P971" s="13">
        <f t="shared" si="82"/>
        <v>2.4232957523871043E-2</v>
      </c>
      <c r="Q971" s="14">
        <f t="shared" si="83"/>
        <v>8.7238647085935747E-2</v>
      </c>
    </row>
    <row r="972" spans="1:17">
      <c r="A972" s="10" t="s">
        <v>303</v>
      </c>
      <c r="B972" s="11" t="s">
        <v>381</v>
      </c>
      <c r="C972" s="11" t="s">
        <v>8</v>
      </c>
      <c r="D972" s="11" t="s">
        <v>9</v>
      </c>
      <c r="E972" s="11" t="s">
        <v>105</v>
      </c>
      <c r="F972" s="11">
        <v>10</v>
      </c>
      <c r="G972" s="11">
        <v>2</v>
      </c>
      <c r="H972" s="12">
        <v>2</v>
      </c>
      <c r="I972" s="11" t="str">
        <f t="shared" si="81"/>
        <v>medium</v>
      </c>
      <c r="J972" s="11" t="s">
        <v>11</v>
      </c>
      <c r="K972" s="13">
        <v>302.13</v>
      </c>
      <c r="L972" s="13">
        <v>8.8981354885831898</v>
      </c>
      <c r="M972" s="13">
        <v>2</v>
      </c>
      <c r="N972" s="13">
        <v>4</v>
      </c>
      <c r="O972" s="13">
        <f t="shared" si="80"/>
        <v>8.8981354885831898</v>
      </c>
      <c r="P972" s="13">
        <f t="shared" si="82"/>
        <v>2.9451347064453015E-2</v>
      </c>
      <c r="Q972" s="14">
        <f t="shared" si="83"/>
        <v>0.10602484943203086</v>
      </c>
    </row>
    <row r="973" spans="1:17">
      <c r="A973" s="10" t="s">
        <v>303</v>
      </c>
      <c r="B973" s="11" t="s">
        <v>381</v>
      </c>
      <c r="C973" s="11" t="s">
        <v>12</v>
      </c>
      <c r="D973" s="11" t="s">
        <v>9</v>
      </c>
      <c r="E973" s="11" t="s">
        <v>105</v>
      </c>
      <c r="F973" s="11">
        <v>10</v>
      </c>
      <c r="G973" s="11">
        <v>2</v>
      </c>
      <c r="H973" s="12">
        <v>2</v>
      </c>
      <c r="I973" s="11" t="str">
        <f t="shared" si="81"/>
        <v>medium</v>
      </c>
      <c r="J973" s="11" t="s">
        <v>11</v>
      </c>
      <c r="K973" s="13">
        <v>302.13</v>
      </c>
      <c r="L973" s="13">
        <v>7.4573543404367104</v>
      </c>
      <c r="M973" s="13">
        <v>2</v>
      </c>
      <c r="N973" s="13">
        <v>4</v>
      </c>
      <c r="O973" s="13">
        <f t="shared" si="80"/>
        <v>7.4573543404367104</v>
      </c>
      <c r="P973" s="13">
        <f t="shared" si="82"/>
        <v>2.4682601331998514E-2</v>
      </c>
      <c r="Q973" s="14">
        <f t="shared" si="83"/>
        <v>8.8857364795194654E-2</v>
      </c>
    </row>
    <row r="974" spans="1:17">
      <c r="A974" s="10" t="s">
        <v>303</v>
      </c>
      <c r="B974" s="11" t="s">
        <v>382</v>
      </c>
      <c r="C974" s="11" t="s">
        <v>8</v>
      </c>
      <c r="D974" s="11" t="s">
        <v>9</v>
      </c>
      <c r="E974" s="11" t="s">
        <v>105</v>
      </c>
      <c r="F974" s="11">
        <v>10</v>
      </c>
      <c r="G974" s="11">
        <v>2</v>
      </c>
      <c r="H974" s="12">
        <v>2</v>
      </c>
      <c r="I974" s="11" t="str">
        <f t="shared" si="81"/>
        <v>medium</v>
      </c>
      <c r="J974" s="11" t="s">
        <v>11</v>
      </c>
      <c r="K974" s="13">
        <v>302.18</v>
      </c>
      <c r="L974" s="13">
        <v>-0.134669713865463</v>
      </c>
      <c r="M974" s="13">
        <v>2</v>
      </c>
      <c r="N974" s="13">
        <v>4</v>
      </c>
      <c r="O974" s="13">
        <f t="shared" si="80"/>
        <v>0</v>
      </c>
      <c r="P974" s="13" t="e">
        <f t="shared" si="82"/>
        <v>#N/A</v>
      </c>
      <c r="Q974" s="14" t="e">
        <f t="shared" si="83"/>
        <v>#N/A</v>
      </c>
    </row>
    <row r="975" spans="1:17">
      <c r="A975" s="10" t="s">
        <v>303</v>
      </c>
      <c r="B975" s="11" t="s">
        <v>382</v>
      </c>
      <c r="C975" s="11" t="s">
        <v>12</v>
      </c>
      <c r="D975" s="11" t="s">
        <v>9</v>
      </c>
      <c r="E975" s="11" t="s">
        <v>105</v>
      </c>
      <c r="F975" s="11">
        <v>10</v>
      </c>
      <c r="G975" s="11">
        <v>2</v>
      </c>
      <c r="H975" s="12">
        <v>2</v>
      </c>
      <c r="I975" s="11" t="str">
        <f t="shared" si="81"/>
        <v>medium</v>
      </c>
      <c r="J975" s="11" t="s">
        <v>11</v>
      </c>
      <c r="K975" s="13">
        <v>302.18</v>
      </c>
      <c r="L975" s="13">
        <v>1.3592547581957899</v>
      </c>
      <c r="M975" s="13">
        <v>2</v>
      </c>
      <c r="N975" s="13">
        <v>4</v>
      </c>
      <c r="O975" s="13">
        <f t="shared" si="80"/>
        <v>0</v>
      </c>
      <c r="P975" s="13" t="e">
        <f t="shared" si="82"/>
        <v>#N/A</v>
      </c>
      <c r="Q975" s="14" t="e">
        <f t="shared" si="83"/>
        <v>#N/A</v>
      </c>
    </row>
    <row r="976" spans="1:17">
      <c r="A976" s="10" t="s">
        <v>303</v>
      </c>
      <c r="B976" s="11" t="s">
        <v>383</v>
      </c>
      <c r="C976" s="11" t="s">
        <v>8</v>
      </c>
      <c r="D976" s="11" t="s">
        <v>9</v>
      </c>
      <c r="E976" s="11" t="s">
        <v>105</v>
      </c>
      <c r="F976" s="11">
        <v>10</v>
      </c>
      <c r="G976" s="11">
        <v>2</v>
      </c>
      <c r="H976" s="12">
        <v>2</v>
      </c>
      <c r="I976" s="11" t="str">
        <f t="shared" si="81"/>
        <v>medium</v>
      </c>
      <c r="J976" s="11" t="s">
        <v>11</v>
      </c>
      <c r="K976" s="13">
        <v>304.58999999999997</v>
      </c>
      <c r="L976" s="13">
        <v>6.6696911626093298</v>
      </c>
      <c r="M976" s="13">
        <v>2</v>
      </c>
      <c r="N976" s="13">
        <v>4</v>
      </c>
      <c r="O976" s="13">
        <f t="shared" si="80"/>
        <v>6.6696911626093298</v>
      </c>
      <c r="P976" s="13">
        <f t="shared" si="82"/>
        <v>2.1897275559307035E-2</v>
      </c>
      <c r="Q976" s="14">
        <f t="shared" si="83"/>
        <v>7.8830192013505329E-2</v>
      </c>
    </row>
    <row r="977" spans="1:17" ht="15" thickBot="1">
      <c r="A977" s="15" t="s">
        <v>303</v>
      </c>
      <c r="B977" s="16" t="s">
        <v>383</v>
      </c>
      <c r="C977" s="16" t="s">
        <v>12</v>
      </c>
      <c r="D977" s="16" t="s">
        <v>9</v>
      </c>
      <c r="E977" s="16" t="s">
        <v>105</v>
      </c>
      <c r="F977" s="16">
        <v>10</v>
      </c>
      <c r="G977" s="16">
        <v>2</v>
      </c>
      <c r="H977" s="17">
        <v>2</v>
      </c>
      <c r="I977" s="16" t="str">
        <f t="shared" si="81"/>
        <v>medium</v>
      </c>
      <c r="J977" s="16" t="s">
        <v>11</v>
      </c>
      <c r="K977" s="18">
        <v>304.58999999999997</v>
      </c>
      <c r="L977" s="18">
        <v>-2.5711231413403102</v>
      </c>
      <c r="M977" s="18">
        <v>2</v>
      </c>
      <c r="N977" s="18">
        <v>4</v>
      </c>
      <c r="O977" s="18">
        <f t="shared" si="80"/>
        <v>0</v>
      </c>
      <c r="P977" s="18" t="e">
        <f t="shared" si="82"/>
        <v>#N/A</v>
      </c>
      <c r="Q977" s="19" t="e">
        <f t="shared" si="83"/>
        <v>#N/A</v>
      </c>
    </row>
    <row r="978" spans="1:17">
      <c r="A978" s="5" t="s">
        <v>303</v>
      </c>
      <c r="B978" s="6" t="s">
        <v>1096</v>
      </c>
      <c r="C978" s="6" t="s">
        <v>8</v>
      </c>
      <c r="D978" s="6" t="s">
        <v>9</v>
      </c>
      <c r="E978" s="6" t="s">
        <v>105</v>
      </c>
      <c r="F978" s="6">
        <v>10</v>
      </c>
      <c r="G978" s="6">
        <v>3</v>
      </c>
      <c r="H978" s="7">
        <v>2</v>
      </c>
      <c r="I978" s="6" t="str">
        <f t="shared" si="81"/>
        <v>medium</v>
      </c>
      <c r="J978" s="6" t="e">
        <f>IF($B978="no 3th orientation", NA())</f>
        <v>#N/A</v>
      </c>
      <c r="K978" s="8" t="e">
        <f t="shared" ref="K978:Q985" si="92">IF($B978="no 3th orientation", NA())</f>
        <v>#N/A</v>
      </c>
      <c r="L978" s="8" t="e">
        <f t="shared" si="92"/>
        <v>#N/A</v>
      </c>
      <c r="M978" s="8" t="e">
        <f t="shared" si="92"/>
        <v>#N/A</v>
      </c>
      <c r="N978" s="8">
        <v>4</v>
      </c>
      <c r="O978" s="8" t="e">
        <f t="shared" si="92"/>
        <v>#N/A</v>
      </c>
      <c r="P978" s="8" t="e">
        <f t="shared" si="92"/>
        <v>#N/A</v>
      </c>
      <c r="Q978" s="9" t="e">
        <f t="shared" si="92"/>
        <v>#N/A</v>
      </c>
    </row>
    <row r="979" spans="1:17">
      <c r="A979" s="10" t="s">
        <v>303</v>
      </c>
      <c r="B979" s="11" t="s">
        <v>1096</v>
      </c>
      <c r="C979" s="11" t="s">
        <v>12</v>
      </c>
      <c r="D979" s="11" t="s">
        <v>9</v>
      </c>
      <c r="E979" s="11" t="s">
        <v>105</v>
      </c>
      <c r="F979" s="11">
        <v>10</v>
      </c>
      <c r="G979" s="11">
        <v>3</v>
      </c>
      <c r="H979" s="12">
        <v>2</v>
      </c>
      <c r="I979" s="11" t="str">
        <f t="shared" si="81"/>
        <v>medium</v>
      </c>
      <c r="J979" s="11" t="e">
        <f t="shared" ref="J979:J985" si="93">IF($B979="no 3th orientation", NA())</f>
        <v>#N/A</v>
      </c>
      <c r="K979" s="13" t="e">
        <f t="shared" si="92"/>
        <v>#N/A</v>
      </c>
      <c r="L979" s="13" t="e">
        <f t="shared" si="92"/>
        <v>#N/A</v>
      </c>
      <c r="M979" s="13" t="e">
        <f t="shared" si="92"/>
        <v>#N/A</v>
      </c>
      <c r="N979" s="13">
        <v>4</v>
      </c>
      <c r="O979" s="13" t="e">
        <f t="shared" si="92"/>
        <v>#N/A</v>
      </c>
      <c r="P979" s="13" t="e">
        <f t="shared" si="92"/>
        <v>#N/A</v>
      </c>
      <c r="Q979" s="14" t="e">
        <f t="shared" si="92"/>
        <v>#N/A</v>
      </c>
    </row>
    <row r="980" spans="1:17">
      <c r="A980" s="10" t="s">
        <v>303</v>
      </c>
      <c r="B980" s="11" t="s">
        <v>1096</v>
      </c>
      <c r="C980" s="11" t="s">
        <v>8</v>
      </c>
      <c r="D980" s="11" t="s">
        <v>9</v>
      </c>
      <c r="E980" s="11" t="s">
        <v>105</v>
      </c>
      <c r="F980" s="11">
        <v>10</v>
      </c>
      <c r="G980" s="11">
        <v>3</v>
      </c>
      <c r="H980" s="12">
        <v>2</v>
      </c>
      <c r="I980" s="11" t="str">
        <f t="shared" si="81"/>
        <v>medium</v>
      </c>
      <c r="J980" s="11" t="e">
        <f t="shared" si="93"/>
        <v>#N/A</v>
      </c>
      <c r="K980" s="13" t="e">
        <f t="shared" si="92"/>
        <v>#N/A</v>
      </c>
      <c r="L980" s="13" t="e">
        <f t="shared" si="92"/>
        <v>#N/A</v>
      </c>
      <c r="M980" s="13" t="e">
        <f t="shared" si="92"/>
        <v>#N/A</v>
      </c>
      <c r="N980" s="13">
        <v>4</v>
      </c>
      <c r="O980" s="13" t="e">
        <f t="shared" si="92"/>
        <v>#N/A</v>
      </c>
      <c r="P980" s="13" t="e">
        <f t="shared" si="92"/>
        <v>#N/A</v>
      </c>
      <c r="Q980" s="14" t="e">
        <f t="shared" si="92"/>
        <v>#N/A</v>
      </c>
    </row>
    <row r="981" spans="1:17">
      <c r="A981" s="10" t="s">
        <v>303</v>
      </c>
      <c r="B981" s="11" t="s">
        <v>1096</v>
      </c>
      <c r="C981" s="11" t="s">
        <v>12</v>
      </c>
      <c r="D981" s="11" t="s">
        <v>9</v>
      </c>
      <c r="E981" s="11" t="s">
        <v>105</v>
      </c>
      <c r="F981" s="11">
        <v>10</v>
      </c>
      <c r="G981" s="11">
        <v>3</v>
      </c>
      <c r="H981" s="12">
        <v>2</v>
      </c>
      <c r="I981" s="11" t="str">
        <f t="shared" si="81"/>
        <v>medium</v>
      </c>
      <c r="J981" s="11" t="e">
        <f t="shared" si="93"/>
        <v>#N/A</v>
      </c>
      <c r="K981" s="13" t="e">
        <f t="shared" si="92"/>
        <v>#N/A</v>
      </c>
      <c r="L981" s="13" t="e">
        <f t="shared" si="92"/>
        <v>#N/A</v>
      </c>
      <c r="M981" s="13" t="e">
        <f t="shared" si="92"/>
        <v>#N/A</v>
      </c>
      <c r="N981" s="13">
        <v>4</v>
      </c>
      <c r="O981" s="13" t="e">
        <f t="shared" si="92"/>
        <v>#N/A</v>
      </c>
      <c r="P981" s="13" t="e">
        <f t="shared" si="92"/>
        <v>#N/A</v>
      </c>
      <c r="Q981" s="14" t="e">
        <f t="shared" si="92"/>
        <v>#N/A</v>
      </c>
    </row>
    <row r="982" spans="1:17">
      <c r="A982" s="10" t="s">
        <v>303</v>
      </c>
      <c r="B982" s="11" t="s">
        <v>1096</v>
      </c>
      <c r="C982" s="11" t="s">
        <v>8</v>
      </c>
      <c r="D982" s="11" t="s">
        <v>9</v>
      </c>
      <c r="E982" s="11" t="s">
        <v>105</v>
      </c>
      <c r="F982" s="11">
        <v>10</v>
      </c>
      <c r="G982" s="11">
        <v>3</v>
      </c>
      <c r="H982" s="12">
        <v>2</v>
      </c>
      <c r="I982" s="11" t="str">
        <f t="shared" si="81"/>
        <v>medium</v>
      </c>
      <c r="J982" s="11" t="e">
        <f t="shared" si="93"/>
        <v>#N/A</v>
      </c>
      <c r="K982" s="13" t="e">
        <f t="shared" si="92"/>
        <v>#N/A</v>
      </c>
      <c r="L982" s="13" t="e">
        <f t="shared" si="92"/>
        <v>#N/A</v>
      </c>
      <c r="M982" s="13" t="e">
        <f t="shared" si="92"/>
        <v>#N/A</v>
      </c>
      <c r="N982" s="13">
        <v>4</v>
      </c>
      <c r="O982" s="13" t="e">
        <f t="shared" si="92"/>
        <v>#N/A</v>
      </c>
      <c r="P982" s="13" t="e">
        <f t="shared" si="92"/>
        <v>#N/A</v>
      </c>
      <c r="Q982" s="14" t="e">
        <f t="shared" si="92"/>
        <v>#N/A</v>
      </c>
    </row>
    <row r="983" spans="1:17">
      <c r="A983" s="10" t="s">
        <v>303</v>
      </c>
      <c r="B983" s="11" t="s">
        <v>1096</v>
      </c>
      <c r="C983" s="11" t="s">
        <v>12</v>
      </c>
      <c r="D983" s="11" t="s">
        <v>9</v>
      </c>
      <c r="E983" s="11" t="s">
        <v>105</v>
      </c>
      <c r="F983" s="11">
        <v>10</v>
      </c>
      <c r="G983" s="11">
        <v>3</v>
      </c>
      <c r="H983" s="12">
        <v>2</v>
      </c>
      <c r="I983" s="11" t="str">
        <f t="shared" si="81"/>
        <v>medium</v>
      </c>
      <c r="J983" s="11" t="e">
        <f t="shared" si="93"/>
        <v>#N/A</v>
      </c>
      <c r="K983" s="13" t="e">
        <f t="shared" si="92"/>
        <v>#N/A</v>
      </c>
      <c r="L983" s="13" t="e">
        <f t="shared" si="92"/>
        <v>#N/A</v>
      </c>
      <c r="M983" s="13" t="e">
        <f t="shared" si="92"/>
        <v>#N/A</v>
      </c>
      <c r="N983" s="13">
        <v>4</v>
      </c>
      <c r="O983" s="13" t="e">
        <f t="shared" si="92"/>
        <v>#N/A</v>
      </c>
      <c r="P983" s="13" t="e">
        <f t="shared" si="92"/>
        <v>#N/A</v>
      </c>
      <c r="Q983" s="14" t="e">
        <f t="shared" si="92"/>
        <v>#N/A</v>
      </c>
    </row>
    <row r="984" spans="1:17">
      <c r="A984" s="10" t="s">
        <v>303</v>
      </c>
      <c r="B984" s="11" t="s">
        <v>1096</v>
      </c>
      <c r="C984" s="11" t="s">
        <v>8</v>
      </c>
      <c r="D984" s="11" t="s">
        <v>9</v>
      </c>
      <c r="E984" s="11" t="s">
        <v>105</v>
      </c>
      <c r="F984" s="11">
        <v>10</v>
      </c>
      <c r="G984" s="11">
        <v>3</v>
      </c>
      <c r="H984" s="12">
        <v>2</v>
      </c>
      <c r="I984" s="11" t="str">
        <f t="shared" si="81"/>
        <v>medium</v>
      </c>
      <c r="J984" s="11" t="e">
        <f t="shared" si="93"/>
        <v>#N/A</v>
      </c>
      <c r="K984" s="13" t="e">
        <f t="shared" si="92"/>
        <v>#N/A</v>
      </c>
      <c r="L984" s="13" t="e">
        <f t="shared" si="92"/>
        <v>#N/A</v>
      </c>
      <c r="M984" s="13" t="e">
        <f t="shared" si="92"/>
        <v>#N/A</v>
      </c>
      <c r="N984" s="13">
        <v>4</v>
      </c>
      <c r="O984" s="13" t="e">
        <f t="shared" si="92"/>
        <v>#N/A</v>
      </c>
      <c r="P984" s="13" t="e">
        <f t="shared" si="92"/>
        <v>#N/A</v>
      </c>
      <c r="Q984" s="14" t="e">
        <f t="shared" si="92"/>
        <v>#N/A</v>
      </c>
    </row>
    <row r="985" spans="1:17" ht="15" thickBot="1">
      <c r="A985" s="15" t="s">
        <v>303</v>
      </c>
      <c r="B985" s="16" t="s">
        <v>1096</v>
      </c>
      <c r="C985" s="16" t="s">
        <v>12</v>
      </c>
      <c r="D985" s="16" t="s">
        <v>9</v>
      </c>
      <c r="E985" s="16" t="s">
        <v>105</v>
      </c>
      <c r="F985" s="16">
        <v>10</v>
      </c>
      <c r="G985" s="16">
        <v>3</v>
      </c>
      <c r="H985" s="17">
        <v>2</v>
      </c>
      <c r="I985" s="16" t="str">
        <f t="shared" si="81"/>
        <v>medium</v>
      </c>
      <c r="J985" s="16" t="e">
        <f t="shared" si="93"/>
        <v>#N/A</v>
      </c>
      <c r="K985" s="18" t="e">
        <f t="shared" si="92"/>
        <v>#N/A</v>
      </c>
      <c r="L985" s="18" t="e">
        <f t="shared" si="92"/>
        <v>#N/A</v>
      </c>
      <c r="M985" s="18" t="e">
        <f t="shared" si="92"/>
        <v>#N/A</v>
      </c>
      <c r="N985" s="18">
        <v>4</v>
      </c>
      <c r="O985" s="18" t="e">
        <f t="shared" si="92"/>
        <v>#N/A</v>
      </c>
      <c r="P985" s="18" t="e">
        <f t="shared" si="92"/>
        <v>#N/A</v>
      </c>
      <c r="Q985" s="19" t="e">
        <f t="shared" si="92"/>
        <v>#N/A</v>
      </c>
    </row>
    <row r="986" spans="1:17">
      <c r="A986" s="5" t="s">
        <v>303</v>
      </c>
      <c r="B986" s="6" t="s">
        <v>384</v>
      </c>
      <c r="C986" s="6" t="s">
        <v>8</v>
      </c>
      <c r="D986" s="6" t="s">
        <v>9</v>
      </c>
      <c r="E986" s="6" t="s">
        <v>105</v>
      </c>
      <c r="F986" s="6">
        <v>10</v>
      </c>
      <c r="G986" s="6">
        <v>1</v>
      </c>
      <c r="H986" s="7">
        <v>3.3</v>
      </c>
      <c r="I986" s="6" t="str">
        <f t="shared" si="81"/>
        <v>high</v>
      </c>
      <c r="J986" s="6" t="s">
        <v>11</v>
      </c>
      <c r="K986" s="8">
        <v>339.4</v>
      </c>
      <c r="L986" s="8">
        <v>-2.2154593956048201</v>
      </c>
      <c r="M986" s="8">
        <v>2</v>
      </c>
      <c r="N986" s="8">
        <v>4</v>
      </c>
      <c r="O986" s="8">
        <f t="shared" ref="O986:O1073" si="94">(IF(L986&lt;N986,0,L986))</f>
        <v>0</v>
      </c>
      <c r="P986" s="8" t="e">
        <f t="shared" si="82"/>
        <v>#N/A</v>
      </c>
      <c r="Q986" s="9" t="e">
        <f t="shared" si="83"/>
        <v>#N/A</v>
      </c>
    </row>
    <row r="987" spans="1:17">
      <c r="A987" s="10" t="s">
        <v>303</v>
      </c>
      <c r="B987" s="11" t="s">
        <v>384</v>
      </c>
      <c r="C987" s="11" t="s">
        <v>12</v>
      </c>
      <c r="D987" s="11" t="s">
        <v>9</v>
      </c>
      <c r="E987" s="11" t="s">
        <v>105</v>
      </c>
      <c r="F987" s="11">
        <v>10</v>
      </c>
      <c r="G987" s="11">
        <v>1</v>
      </c>
      <c r="H987" s="12">
        <v>3.3</v>
      </c>
      <c r="I987" s="11" t="str">
        <f t="shared" ref="I987:I1082" si="95">IF(H987=2.3,"low",IF(H987=2.7,"medium",IF(H987=3.2,"high",IF(H987=1.4,"low",IF(H987=2,"medium",IF(H987=3.3,"high"))))))</f>
        <v>high</v>
      </c>
      <c r="J987" s="11" t="s">
        <v>11</v>
      </c>
      <c r="K987" s="13">
        <v>339.4</v>
      </c>
      <c r="L987" s="13">
        <v>0</v>
      </c>
      <c r="M987" s="13">
        <v>2</v>
      </c>
      <c r="N987" s="13">
        <v>4</v>
      </c>
      <c r="O987" s="13">
        <f t="shared" si="94"/>
        <v>0</v>
      </c>
      <c r="P987" s="13" t="e">
        <f t="shared" ref="P987:P1082" si="96">IF(O987=0,NA(),(O987/K987))</f>
        <v>#N/A</v>
      </c>
      <c r="Q987" s="14" t="e">
        <f t="shared" ref="Q987:Q1082" si="97">IF(O987=0,NA(),((P987/1000)*3600))</f>
        <v>#N/A</v>
      </c>
    </row>
    <row r="988" spans="1:17">
      <c r="A988" s="10" t="s">
        <v>303</v>
      </c>
      <c r="B988" s="11" t="s">
        <v>385</v>
      </c>
      <c r="C988" s="11" t="s">
        <v>8</v>
      </c>
      <c r="D988" s="11" t="s">
        <v>9</v>
      </c>
      <c r="E988" s="11" t="s">
        <v>105</v>
      </c>
      <c r="F988" s="11">
        <v>10</v>
      </c>
      <c r="G988" s="11">
        <v>1</v>
      </c>
      <c r="H988" s="12">
        <v>3.3</v>
      </c>
      <c r="I988" s="11" t="str">
        <f t="shared" si="95"/>
        <v>high</v>
      </c>
      <c r="J988" s="11" t="s">
        <v>11</v>
      </c>
      <c r="K988" s="13">
        <v>316.24</v>
      </c>
      <c r="L988" s="13">
        <v>-19.324261672517199</v>
      </c>
      <c r="M988" s="13">
        <v>2</v>
      </c>
      <c r="N988" s="13">
        <v>4</v>
      </c>
      <c r="O988" s="13">
        <f t="shared" si="94"/>
        <v>0</v>
      </c>
      <c r="P988" s="13" t="e">
        <f t="shared" si="96"/>
        <v>#N/A</v>
      </c>
      <c r="Q988" s="14" t="e">
        <f t="shared" si="97"/>
        <v>#N/A</v>
      </c>
    </row>
    <row r="989" spans="1:17">
      <c r="A989" s="10" t="s">
        <v>303</v>
      </c>
      <c r="B989" s="11" t="s">
        <v>385</v>
      </c>
      <c r="C989" s="11" t="s">
        <v>12</v>
      </c>
      <c r="D989" s="11" t="s">
        <v>9</v>
      </c>
      <c r="E989" s="11" t="s">
        <v>105</v>
      </c>
      <c r="F989" s="11">
        <v>10</v>
      </c>
      <c r="G989" s="11">
        <v>1</v>
      </c>
      <c r="H989" s="12">
        <v>3.3</v>
      </c>
      <c r="I989" s="11" t="str">
        <f t="shared" si="95"/>
        <v>high</v>
      </c>
      <c r="J989" s="11" t="s">
        <v>11</v>
      </c>
      <c r="K989" s="13">
        <v>316.24</v>
      </c>
      <c r="L989" s="13">
        <v>11.324505008563699</v>
      </c>
      <c r="M989" s="13">
        <v>2</v>
      </c>
      <c r="N989" s="13">
        <v>4</v>
      </c>
      <c r="O989" s="13">
        <f t="shared" si="94"/>
        <v>11.324505008563699</v>
      </c>
      <c r="P989" s="13">
        <f t="shared" si="96"/>
        <v>3.5809843816606686E-2</v>
      </c>
      <c r="Q989" s="14">
        <f t="shared" si="97"/>
        <v>0.12891543773978406</v>
      </c>
    </row>
    <row r="990" spans="1:17">
      <c r="A990" s="10" t="s">
        <v>303</v>
      </c>
      <c r="B990" s="11" t="s">
        <v>386</v>
      </c>
      <c r="C990" s="11" t="s">
        <v>8</v>
      </c>
      <c r="D990" s="11" t="s">
        <v>9</v>
      </c>
      <c r="E990" s="11" t="s">
        <v>105</v>
      </c>
      <c r="F990" s="11">
        <v>10</v>
      </c>
      <c r="G990" s="11">
        <v>1</v>
      </c>
      <c r="H990" s="12">
        <v>3.3</v>
      </c>
      <c r="I990" s="11" t="str">
        <f t="shared" si="95"/>
        <v>high</v>
      </c>
      <c r="J990" s="11" t="s">
        <v>11</v>
      </c>
      <c r="K990" s="13">
        <v>318.89999999999998</v>
      </c>
      <c r="L990" s="13">
        <v>2.0357944424469898</v>
      </c>
      <c r="M990" s="13">
        <v>2</v>
      </c>
      <c r="N990" s="13">
        <v>4</v>
      </c>
      <c r="O990" s="13">
        <f t="shared" si="94"/>
        <v>0</v>
      </c>
      <c r="P990" s="13" t="e">
        <f t="shared" si="96"/>
        <v>#N/A</v>
      </c>
      <c r="Q990" s="14" t="e">
        <f t="shared" si="97"/>
        <v>#N/A</v>
      </c>
    </row>
    <row r="991" spans="1:17">
      <c r="A991" s="10" t="s">
        <v>303</v>
      </c>
      <c r="B991" s="11" t="s">
        <v>386</v>
      </c>
      <c r="C991" s="11" t="s">
        <v>12</v>
      </c>
      <c r="D991" s="11" t="s">
        <v>9</v>
      </c>
      <c r="E991" s="11" t="s">
        <v>105</v>
      </c>
      <c r="F991" s="11">
        <v>10</v>
      </c>
      <c r="G991" s="11">
        <v>1</v>
      </c>
      <c r="H991" s="12">
        <v>3.3</v>
      </c>
      <c r="I991" s="11" t="str">
        <f t="shared" si="95"/>
        <v>high</v>
      </c>
      <c r="J991" s="11" t="s">
        <v>11</v>
      </c>
      <c r="K991" s="13">
        <v>318.89999999999998</v>
      </c>
      <c r="L991" s="13">
        <v>2.2165689296578002</v>
      </c>
      <c r="M991" s="13">
        <v>2</v>
      </c>
      <c r="N991" s="13">
        <v>4</v>
      </c>
      <c r="O991" s="13">
        <f t="shared" si="94"/>
        <v>0</v>
      </c>
      <c r="P991" s="13" t="e">
        <f t="shared" si="96"/>
        <v>#N/A</v>
      </c>
      <c r="Q991" s="14" t="e">
        <f t="shared" si="97"/>
        <v>#N/A</v>
      </c>
    </row>
    <row r="992" spans="1:17">
      <c r="A992" s="10" t="s">
        <v>303</v>
      </c>
      <c r="B992" s="11" t="s">
        <v>387</v>
      </c>
      <c r="C992" s="11" t="s">
        <v>8</v>
      </c>
      <c r="D992" s="11" t="s">
        <v>9</v>
      </c>
      <c r="E992" s="11" t="s">
        <v>105</v>
      </c>
      <c r="F992" s="11">
        <v>10</v>
      </c>
      <c r="G992" s="11">
        <v>1</v>
      </c>
      <c r="H992" s="12">
        <v>3.3</v>
      </c>
      <c r="I992" s="11" t="str">
        <f t="shared" si="95"/>
        <v>high</v>
      </c>
      <c r="J992" s="11" t="s">
        <v>11</v>
      </c>
      <c r="K992" s="13">
        <v>307.91000000000003</v>
      </c>
      <c r="L992" s="13">
        <v>-4.70133574160241</v>
      </c>
      <c r="M992" s="13">
        <v>2</v>
      </c>
      <c r="N992" s="13">
        <v>4</v>
      </c>
      <c r="O992" s="13">
        <f t="shared" si="94"/>
        <v>0</v>
      </c>
      <c r="P992" s="13" t="e">
        <f t="shared" si="96"/>
        <v>#N/A</v>
      </c>
      <c r="Q992" s="14" t="e">
        <f t="shared" si="97"/>
        <v>#N/A</v>
      </c>
    </row>
    <row r="993" spans="1:17" ht="15" thickBot="1">
      <c r="A993" s="15" t="s">
        <v>303</v>
      </c>
      <c r="B993" s="16" t="s">
        <v>387</v>
      </c>
      <c r="C993" s="16" t="s">
        <v>12</v>
      </c>
      <c r="D993" s="16" t="s">
        <v>9</v>
      </c>
      <c r="E993" s="16" t="s">
        <v>105</v>
      </c>
      <c r="F993" s="16">
        <v>10</v>
      </c>
      <c r="G993" s="16">
        <v>1</v>
      </c>
      <c r="H993" s="17">
        <v>3.3</v>
      </c>
      <c r="I993" s="16" t="str">
        <f t="shared" si="95"/>
        <v>high</v>
      </c>
      <c r="J993" s="16" t="s">
        <v>11</v>
      </c>
      <c r="K993" s="18">
        <v>307.91000000000003</v>
      </c>
      <c r="L993" s="18">
        <v>3.5237773029063</v>
      </c>
      <c r="M993" s="18">
        <v>2</v>
      </c>
      <c r="N993" s="18">
        <v>4</v>
      </c>
      <c r="O993" s="18">
        <f t="shared" si="94"/>
        <v>0</v>
      </c>
      <c r="P993" s="18" t="e">
        <f t="shared" si="96"/>
        <v>#N/A</v>
      </c>
      <c r="Q993" s="19" t="e">
        <f t="shared" si="97"/>
        <v>#N/A</v>
      </c>
    </row>
    <row r="994" spans="1:17">
      <c r="A994" s="5" t="s">
        <v>303</v>
      </c>
      <c r="B994" s="6" t="s">
        <v>388</v>
      </c>
      <c r="C994" s="6" t="s">
        <v>8</v>
      </c>
      <c r="D994" s="6" t="s">
        <v>9</v>
      </c>
      <c r="E994" s="6" t="s">
        <v>105</v>
      </c>
      <c r="F994" s="6">
        <v>10</v>
      </c>
      <c r="G994" s="6">
        <v>2</v>
      </c>
      <c r="H994" s="7">
        <v>3.3</v>
      </c>
      <c r="I994" s="6" t="str">
        <f t="shared" si="95"/>
        <v>high</v>
      </c>
      <c r="J994" s="6" t="s">
        <v>11</v>
      </c>
      <c r="K994" s="8">
        <v>302.13</v>
      </c>
      <c r="L994" s="8">
        <v>114.626057592493</v>
      </c>
      <c r="M994" s="8">
        <v>2</v>
      </c>
      <c r="N994" s="8">
        <v>4</v>
      </c>
      <c r="O994" s="8">
        <f t="shared" si="94"/>
        <v>114.626057592493</v>
      </c>
      <c r="P994" s="8">
        <f t="shared" si="96"/>
        <v>0.37939316715484395</v>
      </c>
      <c r="Q994" s="9">
        <f t="shared" si="97"/>
        <v>1.3658154017574382</v>
      </c>
    </row>
    <row r="995" spans="1:17">
      <c r="A995" s="10" t="s">
        <v>303</v>
      </c>
      <c r="B995" s="11" t="s">
        <v>388</v>
      </c>
      <c r="C995" s="11" t="s">
        <v>12</v>
      </c>
      <c r="D995" s="11" t="s">
        <v>9</v>
      </c>
      <c r="E995" s="11" t="s">
        <v>105</v>
      </c>
      <c r="F995" s="11">
        <v>10</v>
      </c>
      <c r="G995" s="11">
        <v>2</v>
      </c>
      <c r="H995" s="12">
        <v>3.3</v>
      </c>
      <c r="I995" s="11" t="str">
        <f t="shared" si="95"/>
        <v>high</v>
      </c>
      <c r="J995" s="11" t="s">
        <v>11</v>
      </c>
      <c r="K995" s="13">
        <v>302.13</v>
      </c>
      <c r="L995" s="13">
        <v>3.9951748606728299</v>
      </c>
      <c r="M995" s="13">
        <v>2</v>
      </c>
      <c r="N995" s="13">
        <v>4</v>
      </c>
      <c r="O995" s="13">
        <f t="shared" si="94"/>
        <v>0</v>
      </c>
      <c r="P995" s="13" t="e">
        <f t="shared" si="96"/>
        <v>#N/A</v>
      </c>
      <c r="Q995" s="14" t="e">
        <f t="shared" si="97"/>
        <v>#N/A</v>
      </c>
    </row>
    <row r="996" spans="1:17">
      <c r="A996" s="10" t="s">
        <v>303</v>
      </c>
      <c r="B996" s="11" t="s">
        <v>389</v>
      </c>
      <c r="C996" s="11" t="s">
        <v>8</v>
      </c>
      <c r="D996" s="11" t="s">
        <v>9</v>
      </c>
      <c r="E996" s="11" t="s">
        <v>105</v>
      </c>
      <c r="F996" s="11">
        <v>10</v>
      </c>
      <c r="G996" s="11">
        <v>2</v>
      </c>
      <c r="H996" s="12">
        <v>3.3</v>
      </c>
      <c r="I996" s="11" t="str">
        <f t="shared" si="95"/>
        <v>high</v>
      </c>
      <c r="J996" s="11" t="s">
        <v>11</v>
      </c>
      <c r="K996" s="13">
        <v>301.57</v>
      </c>
      <c r="L996" s="13">
        <v>33.796279310526899</v>
      </c>
      <c r="M996" s="13">
        <v>2</v>
      </c>
      <c r="N996" s="13">
        <v>4</v>
      </c>
      <c r="O996" s="13">
        <f t="shared" si="94"/>
        <v>33.796279310526899</v>
      </c>
      <c r="P996" s="13">
        <f t="shared" si="96"/>
        <v>0.112067776338916</v>
      </c>
      <c r="Q996" s="14">
        <f t="shared" si="97"/>
        <v>0.40344399482009763</v>
      </c>
    </row>
    <row r="997" spans="1:17">
      <c r="A997" s="10" t="s">
        <v>303</v>
      </c>
      <c r="B997" s="11" t="s">
        <v>389</v>
      </c>
      <c r="C997" s="11" t="s">
        <v>12</v>
      </c>
      <c r="D997" s="11" t="s">
        <v>9</v>
      </c>
      <c r="E997" s="11" t="s">
        <v>105</v>
      </c>
      <c r="F997" s="11">
        <v>10</v>
      </c>
      <c r="G997" s="11">
        <v>2</v>
      </c>
      <c r="H997" s="12">
        <v>3.3</v>
      </c>
      <c r="I997" s="11" t="str">
        <f t="shared" si="95"/>
        <v>high</v>
      </c>
      <c r="J997" s="11" t="s">
        <v>11</v>
      </c>
      <c r="K997" s="13">
        <v>301.57</v>
      </c>
      <c r="L997" s="13">
        <v>15.238371377716</v>
      </c>
      <c r="M997" s="13">
        <v>2</v>
      </c>
      <c r="N997" s="13">
        <v>4</v>
      </c>
      <c r="O997" s="13">
        <f t="shared" si="94"/>
        <v>15.238371377716</v>
      </c>
      <c r="P997" s="13">
        <f t="shared" si="96"/>
        <v>5.0530130244109163E-2</v>
      </c>
      <c r="Q997" s="14">
        <f t="shared" si="97"/>
        <v>0.181908468878793</v>
      </c>
    </row>
    <row r="998" spans="1:17">
      <c r="A998" s="10" t="s">
        <v>303</v>
      </c>
      <c r="B998" s="11" t="s">
        <v>390</v>
      </c>
      <c r="C998" s="11" t="s">
        <v>8</v>
      </c>
      <c r="D998" s="11" t="s">
        <v>9</v>
      </c>
      <c r="E998" s="11" t="s">
        <v>105</v>
      </c>
      <c r="F998" s="11">
        <v>10</v>
      </c>
      <c r="G998" s="11">
        <v>2</v>
      </c>
      <c r="H998" s="12">
        <v>3.3</v>
      </c>
      <c r="I998" s="11" t="str">
        <f t="shared" si="95"/>
        <v>high</v>
      </c>
      <c r="J998" s="11" t="s">
        <v>11</v>
      </c>
      <c r="K998" s="13">
        <v>301.86</v>
      </c>
      <c r="L998" s="13">
        <v>-2.3692811220076901</v>
      </c>
      <c r="M998" s="13">
        <v>2</v>
      </c>
      <c r="N998" s="13">
        <v>4</v>
      </c>
      <c r="O998" s="13">
        <f t="shared" si="94"/>
        <v>0</v>
      </c>
      <c r="P998" s="13" t="e">
        <f t="shared" si="96"/>
        <v>#N/A</v>
      </c>
      <c r="Q998" s="14" t="e">
        <f t="shared" si="97"/>
        <v>#N/A</v>
      </c>
    </row>
    <row r="999" spans="1:17">
      <c r="A999" s="10" t="s">
        <v>303</v>
      </c>
      <c r="B999" s="11" t="s">
        <v>390</v>
      </c>
      <c r="C999" s="11" t="s">
        <v>12</v>
      </c>
      <c r="D999" s="11" t="s">
        <v>9</v>
      </c>
      <c r="E999" s="11" t="s">
        <v>105</v>
      </c>
      <c r="F999" s="11">
        <v>10</v>
      </c>
      <c r="G999" s="11">
        <v>2</v>
      </c>
      <c r="H999" s="12">
        <v>3.3</v>
      </c>
      <c r="I999" s="11" t="str">
        <f t="shared" si="95"/>
        <v>high</v>
      </c>
      <c r="J999" s="11" t="s">
        <v>11</v>
      </c>
      <c r="K999" s="13">
        <v>301.86</v>
      </c>
      <c r="L999" s="13">
        <v>3.0133032471923</v>
      </c>
      <c r="M999" s="13">
        <v>2</v>
      </c>
      <c r="N999" s="13">
        <v>4</v>
      </c>
      <c r="O999" s="13">
        <f t="shared" si="94"/>
        <v>0</v>
      </c>
      <c r="P999" s="13" t="e">
        <f t="shared" si="96"/>
        <v>#N/A</v>
      </c>
      <c r="Q999" s="14" t="e">
        <f t="shared" si="97"/>
        <v>#N/A</v>
      </c>
    </row>
    <row r="1000" spans="1:17">
      <c r="A1000" s="10" t="s">
        <v>303</v>
      </c>
      <c r="B1000" s="11" t="s">
        <v>391</v>
      </c>
      <c r="C1000" s="11" t="s">
        <v>8</v>
      </c>
      <c r="D1000" s="11" t="s">
        <v>9</v>
      </c>
      <c r="E1000" s="11" t="s">
        <v>105</v>
      </c>
      <c r="F1000" s="11">
        <v>10</v>
      </c>
      <c r="G1000" s="11">
        <v>2</v>
      </c>
      <c r="H1000" s="12">
        <v>3.3</v>
      </c>
      <c r="I1000" s="11" t="str">
        <f t="shared" si="95"/>
        <v>high</v>
      </c>
      <c r="J1000" s="11" t="s">
        <v>11</v>
      </c>
      <c r="K1000" s="13">
        <v>301.10000000000002</v>
      </c>
      <c r="L1000" s="13">
        <v>18.138299719354301</v>
      </c>
      <c r="M1000" s="13">
        <v>2</v>
      </c>
      <c r="N1000" s="13">
        <v>4</v>
      </c>
      <c r="O1000" s="13">
        <f t="shared" si="94"/>
        <v>18.138299719354301</v>
      </c>
      <c r="P1000" s="13">
        <f t="shared" si="96"/>
        <v>6.0240118629539353E-2</v>
      </c>
      <c r="Q1000" s="14">
        <f t="shared" si="97"/>
        <v>0.21686442706634165</v>
      </c>
    </row>
    <row r="1001" spans="1:17" ht="15" thickBot="1">
      <c r="A1001" s="15" t="s">
        <v>303</v>
      </c>
      <c r="B1001" s="16" t="s">
        <v>391</v>
      </c>
      <c r="C1001" s="16" t="s">
        <v>12</v>
      </c>
      <c r="D1001" s="16" t="s">
        <v>9</v>
      </c>
      <c r="E1001" s="16" t="s">
        <v>105</v>
      </c>
      <c r="F1001" s="16">
        <v>10</v>
      </c>
      <c r="G1001" s="16">
        <v>2</v>
      </c>
      <c r="H1001" s="17">
        <v>3.3</v>
      </c>
      <c r="I1001" s="16" t="str">
        <f t="shared" si="95"/>
        <v>high</v>
      </c>
      <c r="J1001" s="16" t="s">
        <v>11</v>
      </c>
      <c r="K1001" s="18">
        <v>301.10000000000002</v>
      </c>
      <c r="L1001" s="18">
        <v>-0.54323317970144602</v>
      </c>
      <c r="M1001" s="18">
        <v>2</v>
      </c>
      <c r="N1001" s="18">
        <v>4</v>
      </c>
      <c r="O1001" s="18">
        <f t="shared" si="94"/>
        <v>0</v>
      </c>
      <c r="P1001" s="18" t="e">
        <f t="shared" si="96"/>
        <v>#N/A</v>
      </c>
      <c r="Q1001" s="19" t="e">
        <f t="shared" si="97"/>
        <v>#N/A</v>
      </c>
    </row>
    <row r="1002" spans="1:17">
      <c r="A1002" s="5" t="s">
        <v>303</v>
      </c>
      <c r="B1002" s="6" t="s">
        <v>1096</v>
      </c>
      <c r="C1002" s="6" t="s">
        <v>8</v>
      </c>
      <c r="D1002" s="6" t="s">
        <v>9</v>
      </c>
      <c r="E1002" s="6" t="s">
        <v>105</v>
      </c>
      <c r="F1002" s="6">
        <v>10</v>
      </c>
      <c r="G1002" s="6">
        <v>3</v>
      </c>
      <c r="H1002" s="7">
        <v>3.3</v>
      </c>
      <c r="I1002" s="6" t="str">
        <f t="shared" si="95"/>
        <v>high</v>
      </c>
      <c r="J1002" s="6" t="e">
        <f>IF($B1002="no 3th orientation", NA())</f>
        <v>#N/A</v>
      </c>
      <c r="K1002" s="8" t="e">
        <f t="shared" ref="K1002:Q1009" si="98">IF($B1002="no 3th orientation", NA())</f>
        <v>#N/A</v>
      </c>
      <c r="L1002" s="8" t="e">
        <f t="shared" si="98"/>
        <v>#N/A</v>
      </c>
      <c r="M1002" s="8" t="e">
        <f t="shared" si="98"/>
        <v>#N/A</v>
      </c>
      <c r="N1002" s="8">
        <v>4</v>
      </c>
      <c r="O1002" s="8" t="e">
        <f t="shared" si="98"/>
        <v>#N/A</v>
      </c>
      <c r="P1002" s="8" t="e">
        <f t="shared" si="98"/>
        <v>#N/A</v>
      </c>
      <c r="Q1002" s="9" t="e">
        <f t="shared" si="98"/>
        <v>#N/A</v>
      </c>
    </row>
    <row r="1003" spans="1:17">
      <c r="A1003" s="10" t="s">
        <v>303</v>
      </c>
      <c r="B1003" s="11" t="s">
        <v>1096</v>
      </c>
      <c r="C1003" s="11" t="s">
        <v>12</v>
      </c>
      <c r="D1003" s="11" t="s">
        <v>9</v>
      </c>
      <c r="E1003" s="11" t="s">
        <v>105</v>
      </c>
      <c r="F1003" s="11">
        <v>10</v>
      </c>
      <c r="G1003" s="11">
        <v>3</v>
      </c>
      <c r="H1003" s="12">
        <v>3.3</v>
      </c>
      <c r="I1003" s="11" t="str">
        <f t="shared" si="95"/>
        <v>high</v>
      </c>
      <c r="J1003" s="11" t="e">
        <f t="shared" ref="J1003:J1009" si="99">IF($B1003="no 3th orientation", NA())</f>
        <v>#N/A</v>
      </c>
      <c r="K1003" s="13" t="e">
        <f t="shared" si="98"/>
        <v>#N/A</v>
      </c>
      <c r="L1003" s="13" t="e">
        <f t="shared" si="98"/>
        <v>#N/A</v>
      </c>
      <c r="M1003" s="13" t="e">
        <f t="shared" si="98"/>
        <v>#N/A</v>
      </c>
      <c r="N1003" s="13">
        <v>4</v>
      </c>
      <c r="O1003" s="13" t="e">
        <f t="shared" si="98"/>
        <v>#N/A</v>
      </c>
      <c r="P1003" s="13" t="e">
        <f t="shared" si="98"/>
        <v>#N/A</v>
      </c>
      <c r="Q1003" s="14" t="e">
        <f t="shared" si="98"/>
        <v>#N/A</v>
      </c>
    </row>
    <row r="1004" spans="1:17">
      <c r="A1004" s="10" t="s">
        <v>303</v>
      </c>
      <c r="B1004" s="11" t="s">
        <v>1096</v>
      </c>
      <c r="C1004" s="11" t="s">
        <v>8</v>
      </c>
      <c r="D1004" s="11" t="s">
        <v>9</v>
      </c>
      <c r="E1004" s="11" t="s">
        <v>105</v>
      </c>
      <c r="F1004" s="11">
        <v>10</v>
      </c>
      <c r="G1004" s="11">
        <v>3</v>
      </c>
      <c r="H1004" s="12">
        <v>3.3</v>
      </c>
      <c r="I1004" s="11" t="str">
        <f t="shared" si="95"/>
        <v>high</v>
      </c>
      <c r="J1004" s="11" t="e">
        <f t="shared" si="99"/>
        <v>#N/A</v>
      </c>
      <c r="K1004" s="13" t="e">
        <f t="shared" si="98"/>
        <v>#N/A</v>
      </c>
      <c r="L1004" s="13" t="e">
        <f t="shared" si="98"/>
        <v>#N/A</v>
      </c>
      <c r="M1004" s="13" t="e">
        <f t="shared" si="98"/>
        <v>#N/A</v>
      </c>
      <c r="N1004" s="13">
        <v>4</v>
      </c>
      <c r="O1004" s="13" t="e">
        <f t="shared" si="98"/>
        <v>#N/A</v>
      </c>
      <c r="P1004" s="13" t="e">
        <f t="shared" si="98"/>
        <v>#N/A</v>
      </c>
      <c r="Q1004" s="14" t="e">
        <f t="shared" si="98"/>
        <v>#N/A</v>
      </c>
    </row>
    <row r="1005" spans="1:17">
      <c r="A1005" s="10" t="s">
        <v>303</v>
      </c>
      <c r="B1005" s="11" t="s">
        <v>1096</v>
      </c>
      <c r="C1005" s="11" t="s">
        <v>12</v>
      </c>
      <c r="D1005" s="11" t="s">
        <v>9</v>
      </c>
      <c r="E1005" s="11" t="s">
        <v>105</v>
      </c>
      <c r="F1005" s="11">
        <v>10</v>
      </c>
      <c r="G1005" s="11">
        <v>3</v>
      </c>
      <c r="H1005" s="12">
        <v>3.3</v>
      </c>
      <c r="I1005" s="11" t="str">
        <f t="shared" si="95"/>
        <v>high</v>
      </c>
      <c r="J1005" s="11" t="e">
        <f t="shared" si="99"/>
        <v>#N/A</v>
      </c>
      <c r="K1005" s="13" t="e">
        <f t="shared" si="98"/>
        <v>#N/A</v>
      </c>
      <c r="L1005" s="13" t="e">
        <f t="shared" si="98"/>
        <v>#N/A</v>
      </c>
      <c r="M1005" s="13" t="e">
        <f t="shared" si="98"/>
        <v>#N/A</v>
      </c>
      <c r="N1005" s="13">
        <v>4</v>
      </c>
      <c r="O1005" s="13" t="e">
        <f t="shared" si="98"/>
        <v>#N/A</v>
      </c>
      <c r="P1005" s="13" t="e">
        <f t="shared" si="98"/>
        <v>#N/A</v>
      </c>
      <c r="Q1005" s="14" t="e">
        <f t="shared" si="98"/>
        <v>#N/A</v>
      </c>
    </row>
    <row r="1006" spans="1:17">
      <c r="A1006" s="10" t="s">
        <v>303</v>
      </c>
      <c r="B1006" s="11" t="s">
        <v>1096</v>
      </c>
      <c r="C1006" s="11" t="s">
        <v>8</v>
      </c>
      <c r="D1006" s="11" t="s">
        <v>9</v>
      </c>
      <c r="E1006" s="11" t="s">
        <v>105</v>
      </c>
      <c r="F1006" s="11">
        <v>10</v>
      </c>
      <c r="G1006" s="11">
        <v>3</v>
      </c>
      <c r="H1006" s="12">
        <v>3.3</v>
      </c>
      <c r="I1006" s="11" t="str">
        <f t="shared" si="95"/>
        <v>high</v>
      </c>
      <c r="J1006" s="11" t="e">
        <f t="shared" si="99"/>
        <v>#N/A</v>
      </c>
      <c r="K1006" s="13" t="e">
        <f t="shared" si="98"/>
        <v>#N/A</v>
      </c>
      <c r="L1006" s="13" t="e">
        <f t="shared" si="98"/>
        <v>#N/A</v>
      </c>
      <c r="M1006" s="13" t="e">
        <f t="shared" si="98"/>
        <v>#N/A</v>
      </c>
      <c r="N1006" s="13">
        <v>4</v>
      </c>
      <c r="O1006" s="13" t="e">
        <f t="shared" si="98"/>
        <v>#N/A</v>
      </c>
      <c r="P1006" s="13" t="e">
        <f t="shared" si="98"/>
        <v>#N/A</v>
      </c>
      <c r="Q1006" s="14" t="e">
        <f t="shared" si="98"/>
        <v>#N/A</v>
      </c>
    </row>
    <row r="1007" spans="1:17">
      <c r="A1007" s="10" t="s">
        <v>303</v>
      </c>
      <c r="B1007" s="11" t="s">
        <v>1096</v>
      </c>
      <c r="C1007" s="11" t="s">
        <v>12</v>
      </c>
      <c r="D1007" s="11" t="s">
        <v>9</v>
      </c>
      <c r="E1007" s="11" t="s">
        <v>105</v>
      </c>
      <c r="F1007" s="11">
        <v>10</v>
      </c>
      <c r="G1007" s="11">
        <v>3</v>
      </c>
      <c r="H1007" s="12">
        <v>3.3</v>
      </c>
      <c r="I1007" s="11" t="str">
        <f t="shared" si="95"/>
        <v>high</v>
      </c>
      <c r="J1007" s="11" t="e">
        <f t="shared" si="99"/>
        <v>#N/A</v>
      </c>
      <c r="K1007" s="13" t="e">
        <f t="shared" si="98"/>
        <v>#N/A</v>
      </c>
      <c r="L1007" s="13" t="e">
        <f t="shared" si="98"/>
        <v>#N/A</v>
      </c>
      <c r="M1007" s="13" t="e">
        <f t="shared" si="98"/>
        <v>#N/A</v>
      </c>
      <c r="N1007" s="13">
        <v>4</v>
      </c>
      <c r="O1007" s="13" t="e">
        <f t="shared" si="98"/>
        <v>#N/A</v>
      </c>
      <c r="P1007" s="13" t="e">
        <f t="shared" si="98"/>
        <v>#N/A</v>
      </c>
      <c r="Q1007" s="14" t="e">
        <f t="shared" si="98"/>
        <v>#N/A</v>
      </c>
    </row>
    <row r="1008" spans="1:17">
      <c r="A1008" s="10" t="s">
        <v>303</v>
      </c>
      <c r="B1008" s="11" t="s">
        <v>1096</v>
      </c>
      <c r="C1008" s="11" t="s">
        <v>8</v>
      </c>
      <c r="D1008" s="11" t="s">
        <v>9</v>
      </c>
      <c r="E1008" s="11" t="s">
        <v>105</v>
      </c>
      <c r="F1008" s="11">
        <v>10</v>
      </c>
      <c r="G1008" s="11">
        <v>3</v>
      </c>
      <c r="H1008" s="12">
        <v>3.3</v>
      </c>
      <c r="I1008" s="11" t="str">
        <f t="shared" si="95"/>
        <v>high</v>
      </c>
      <c r="J1008" s="11" t="e">
        <f t="shared" si="99"/>
        <v>#N/A</v>
      </c>
      <c r="K1008" s="13" t="e">
        <f t="shared" si="98"/>
        <v>#N/A</v>
      </c>
      <c r="L1008" s="13" t="e">
        <f t="shared" si="98"/>
        <v>#N/A</v>
      </c>
      <c r="M1008" s="13" t="e">
        <f t="shared" si="98"/>
        <v>#N/A</v>
      </c>
      <c r="N1008" s="13">
        <v>4</v>
      </c>
      <c r="O1008" s="13" t="e">
        <f t="shared" si="98"/>
        <v>#N/A</v>
      </c>
      <c r="P1008" s="13" t="e">
        <f t="shared" si="98"/>
        <v>#N/A</v>
      </c>
      <c r="Q1008" s="14" t="e">
        <f t="shared" si="98"/>
        <v>#N/A</v>
      </c>
    </row>
    <row r="1009" spans="1:17" ht="15" thickBot="1">
      <c r="A1009" s="15" t="s">
        <v>303</v>
      </c>
      <c r="B1009" s="16" t="s">
        <v>1096</v>
      </c>
      <c r="C1009" s="16" t="s">
        <v>12</v>
      </c>
      <c r="D1009" s="16" t="s">
        <v>9</v>
      </c>
      <c r="E1009" s="16" t="s">
        <v>105</v>
      </c>
      <c r="F1009" s="16">
        <v>10</v>
      </c>
      <c r="G1009" s="16">
        <v>3</v>
      </c>
      <c r="H1009" s="17">
        <v>3.3</v>
      </c>
      <c r="I1009" s="16" t="str">
        <f t="shared" si="95"/>
        <v>high</v>
      </c>
      <c r="J1009" s="16" t="e">
        <f t="shared" si="99"/>
        <v>#N/A</v>
      </c>
      <c r="K1009" s="18" t="e">
        <f t="shared" si="98"/>
        <v>#N/A</v>
      </c>
      <c r="L1009" s="18" t="e">
        <f t="shared" si="98"/>
        <v>#N/A</v>
      </c>
      <c r="M1009" s="18" t="e">
        <f t="shared" si="98"/>
        <v>#N/A</v>
      </c>
      <c r="N1009" s="18">
        <v>4</v>
      </c>
      <c r="O1009" s="18" t="e">
        <f t="shared" si="98"/>
        <v>#N/A</v>
      </c>
      <c r="P1009" s="18" t="e">
        <f t="shared" si="98"/>
        <v>#N/A</v>
      </c>
      <c r="Q1009" s="19" t="e">
        <f t="shared" si="98"/>
        <v>#N/A</v>
      </c>
    </row>
    <row r="1010" spans="1:17">
      <c r="A1010" s="5" t="s">
        <v>303</v>
      </c>
      <c r="B1010" s="6" t="s">
        <v>1095</v>
      </c>
      <c r="C1010" s="6" t="s">
        <v>8</v>
      </c>
      <c r="D1010" s="6" t="s">
        <v>9</v>
      </c>
      <c r="E1010" s="6" t="s">
        <v>105</v>
      </c>
      <c r="F1010" s="6">
        <v>20</v>
      </c>
      <c r="G1010" s="6">
        <v>1</v>
      </c>
      <c r="H1010" s="7">
        <v>1.4</v>
      </c>
      <c r="I1010" s="6" t="str">
        <f t="shared" si="95"/>
        <v>low</v>
      </c>
      <c r="J1010" s="6" t="e">
        <f t="shared" ref="J1010:M1025" si="100">IF($B1010="not performed", NA())</f>
        <v>#N/A</v>
      </c>
      <c r="K1010" s="8" t="e">
        <f t="shared" si="100"/>
        <v>#N/A</v>
      </c>
      <c r="L1010" s="8" t="e">
        <f t="shared" si="100"/>
        <v>#N/A</v>
      </c>
      <c r="M1010" s="8" t="e">
        <f t="shared" si="100"/>
        <v>#N/A</v>
      </c>
      <c r="N1010" s="8">
        <v>4</v>
      </c>
      <c r="O1010" s="8">
        <f t="shared" ref="O1010:O1025" si="101">(IF(B1010="not performed",0))</f>
        <v>0</v>
      </c>
      <c r="P1010" s="8" t="e">
        <f t="shared" si="96"/>
        <v>#N/A</v>
      </c>
      <c r="Q1010" s="9" t="e">
        <f t="shared" si="97"/>
        <v>#N/A</v>
      </c>
    </row>
    <row r="1011" spans="1:17">
      <c r="A1011" s="10" t="s">
        <v>303</v>
      </c>
      <c r="B1011" s="11" t="s">
        <v>1095</v>
      </c>
      <c r="C1011" s="11" t="s">
        <v>12</v>
      </c>
      <c r="D1011" s="11" t="s">
        <v>9</v>
      </c>
      <c r="E1011" s="11" t="s">
        <v>105</v>
      </c>
      <c r="F1011" s="11">
        <v>20</v>
      </c>
      <c r="G1011" s="11">
        <v>1</v>
      </c>
      <c r="H1011" s="12">
        <v>1.4</v>
      </c>
      <c r="I1011" s="11" t="str">
        <f t="shared" si="95"/>
        <v>low</v>
      </c>
      <c r="J1011" s="11" t="e">
        <f t="shared" si="100"/>
        <v>#N/A</v>
      </c>
      <c r="K1011" s="13" t="e">
        <f t="shared" si="100"/>
        <v>#N/A</v>
      </c>
      <c r="L1011" s="13" t="e">
        <f t="shared" si="100"/>
        <v>#N/A</v>
      </c>
      <c r="M1011" s="13" t="e">
        <f t="shared" si="100"/>
        <v>#N/A</v>
      </c>
      <c r="N1011" s="13">
        <v>4</v>
      </c>
      <c r="O1011" s="13">
        <f t="shared" si="101"/>
        <v>0</v>
      </c>
      <c r="P1011" s="13" t="e">
        <f t="shared" si="96"/>
        <v>#N/A</v>
      </c>
      <c r="Q1011" s="14" t="e">
        <f t="shared" si="97"/>
        <v>#N/A</v>
      </c>
    </row>
    <row r="1012" spans="1:17">
      <c r="A1012" s="10" t="s">
        <v>303</v>
      </c>
      <c r="B1012" s="11" t="s">
        <v>1095</v>
      </c>
      <c r="C1012" s="11" t="s">
        <v>8</v>
      </c>
      <c r="D1012" s="11" t="s">
        <v>9</v>
      </c>
      <c r="E1012" s="11" t="s">
        <v>105</v>
      </c>
      <c r="F1012" s="11">
        <v>20</v>
      </c>
      <c r="G1012" s="11">
        <v>1</v>
      </c>
      <c r="H1012" s="12">
        <v>1.4</v>
      </c>
      <c r="I1012" s="11" t="str">
        <f t="shared" si="95"/>
        <v>low</v>
      </c>
      <c r="J1012" s="11" t="e">
        <f t="shared" si="100"/>
        <v>#N/A</v>
      </c>
      <c r="K1012" s="13" t="e">
        <f t="shared" si="100"/>
        <v>#N/A</v>
      </c>
      <c r="L1012" s="13" t="e">
        <f t="shared" si="100"/>
        <v>#N/A</v>
      </c>
      <c r="M1012" s="13" t="e">
        <f t="shared" si="100"/>
        <v>#N/A</v>
      </c>
      <c r="N1012" s="13">
        <v>4</v>
      </c>
      <c r="O1012" s="13">
        <f t="shared" si="101"/>
        <v>0</v>
      </c>
      <c r="P1012" s="13" t="e">
        <f t="shared" si="96"/>
        <v>#N/A</v>
      </c>
      <c r="Q1012" s="14" t="e">
        <f t="shared" si="97"/>
        <v>#N/A</v>
      </c>
    </row>
    <row r="1013" spans="1:17">
      <c r="A1013" s="10" t="s">
        <v>303</v>
      </c>
      <c r="B1013" s="11" t="s">
        <v>1095</v>
      </c>
      <c r="C1013" s="11" t="s">
        <v>12</v>
      </c>
      <c r="D1013" s="11" t="s">
        <v>9</v>
      </c>
      <c r="E1013" s="11" t="s">
        <v>105</v>
      </c>
      <c r="F1013" s="11">
        <v>20</v>
      </c>
      <c r="G1013" s="11">
        <v>1</v>
      </c>
      <c r="H1013" s="12">
        <v>1.4</v>
      </c>
      <c r="I1013" s="11" t="str">
        <f t="shared" si="95"/>
        <v>low</v>
      </c>
      <c r="J1013" s="11" t="e">
        <f t="shared" si="100"/>
        <v>#N/A</v>
      </c>
      <c r="K1013" s="13" t="e">
        <f t="shared" si="100"/>
        <v>#N/A</v>
      </c>
      <c r="L1013" s="13" t="e">
        <f t="shared" si="100"/>
        <v>#N/A</v>
      </c>
      <c r="M1013" s="13" t="e">
        <f t="shared" si="100"/>
        <v>#N/A</v>
      </c>
      <c r="N1013" s="13">
        <v>4</v>
      </c>
      <c r="O1013" s="13">
        <f t="shared" si="101"/>
        <v>0</v>
      </c>
      <c r="P1013" s="13" t="e">
        <f t="shared" si="96"/>
        <v>#N/A</v>
      </c>
      <c r="Q1013" s="14" t="e">
        <f t="shared" si="97"/>
        <v>#N/A</v>
      </c>
    </row>
    <row r="1014" spans="1:17">
      <c r="A1014" s="10" t="s">
        <v>303</v>
      </c>
      <c r="B1014" s="11" t="s">
        <v>1095</v>
      </c>
      <c r="C1014" s="11" t="s">
        <v>8</v>
      </c>
      <c r="D1014" s="11" t="s">
        <v>9</v>
      </c>
      <c r="E1014" s="11" t="s">
        <v>105</v>
      </c>
      <c r="F1014" s="11">
        <v>20</v>
      </c>
      <c r="G1014" s="11">
        <v>1</v>
      </c>
      <c r="H1014" s="12">
        <v>1.4</v>
      </c>
      <c r="I1014" s="11" t="str">
        <f t="shared" si="95"/>
        <v>low</v>
      </c>
      <c r="J1014" s="11" t="e">
        <f t="shared" si="100"/>
        <v>#N/A</v>
      </c>
      <c r="K1014" s="13" t="e">
        <f t="shared" si="100"/>
        <v>#N/A</v>
      </c>
      <c r="L1014" s="13" t="e">
        <f t="shared" si="100"/>
        <v>#N/A</v>
      </c>
      <c r="M1014" s="13" t="e">
        <f t="shared" si="100"/>
        <v>#N/A</v>
      </c>
      <c r="N1014" s="13">
        <v>4</v>
      </c>
      <c r="O1014" s="13">
        <f t="shared" si="101"/>
        <v>0</v>
      </c>
      <c r="P1014" s="13" t="e">
        <f t="shared" si="96"/>
        <v>#N/A</v>
      </c>
      <c r="Q1014" s="14" t="e">
        <f t="shared" si="97"/>
        <v>#N/A</v>
      </c>
    </row>
    <row r="1015" spans="1:17">
      <c r="A1015" s="10" t="s">
        <v>303</v>
      </c>
      <c r="B1015" s="11" t="s">
        <v>1095</v>
      </c>
      <c r="C1015" s="11" t="s">
        <v>12</v>
      </c>
      <c r="D1015" s="11" t="s">
        <v>9</v>
      </c>
      <c r="E1015" s="11" t="s">
        <v>105</v>
      </c>
      <c r="F1015" s="11">
        <v>20</v>
      </c>
      <c r="G1015" s="11">
        <v>1</v>
      </c>
      <c r="H1015" s="12">
        <v>1.4</v>
      </c>
      <c r="I1015" s="11" t="str">
        <f t="shared" si="95"/>
        <v>low</v>
      </c>
      <c r="J1015" s="11" t="e">
        <f t="shared" si="100"/>
        <v>#N/A</v>
      </c>
      <c r="K1015" s="13" t="e">
        <f t="shared" si="100"/>
        <v>#N/A</v>
      </c>
      <c r="L1015" s="13" t="e">
        <f t="shared" si="100"/>
        <v>#N/A</v>
      </c>
      <c r="M1015" s="13" t="e">
        <f t="shared" si="100"/>
        <v>#N/A</v>
      </c>
      <c r="N1015" s="13">
        <v>4</v>
      </c>
      <c r="O1015" s="13">
        <f t="shared" si="101"/>
        <v>0</v>
      </c>
      <c r="P1015" s="13" t="e">
        <f t="shared" si="96"/>
        <v>#N/A</v>
      </c>
      <c r="Q1015" s="14" t="e">
        <f t="shared" si="97"/>
        <v>#N/A</v>
      </c>
    </row>
    <row r="1016" spans="1:17">
      <c r="A1016" s="10" t="s">
        <v>303</v>
      </c>
      <c r="B1016" s="11" t="s">
        <v>1095</v>
      </c>
      <c r="C1016" s="11" t="s">
        <v>8</v>
      </c>
      <c r="D1016" s="11" t="s">
        <v>9</v>
      </c>
      <c r="E1016" s="11" t="s">
        <v>105</v>
      </c>
      <c r="F1016" s="11">
        <v>20</v>
      </c>
      <c r="G1016" s="11">
        <v>1</v>
      </c>
      <c r="H1016" s="12">
        <v>1.4</v>
      </c>
      <c r="I1016" s="11" t="str">
        <f t="shared" si="95"/>
        <v>low</v>
      </c>
      <c r="J1016" s="11" t="e">
        <f t="shared" si="100"/>
        <v>#N/A</v>
      </c>
      <c r="K1016" s="13" t="e">
        <f t="shared" si="100"/>
        <v>#N/A</v>
      </c>
      <c r="L1016" s="13" t="e">
        <f t="shared" si="100"/>
        <v>#N/A</v>
      </c>
      <c r="M1016" s="13" t="e">
        <f t="shared" si="100"/>
        <v>#N/A</v>
      </c>
      <c r="N1016" s="13">
        <v>4</v>
      </c>
      <c r="O1016" s="13">
        <f t="shared" si="101"/>
        <v>0</v>
      </c>
      <c r="P1016" s="13" t="e">
        <f t="shared" si="96"/>
        <v>#N/A</v>
      </c>
      <c r="Q1016" s="14" t="e">
        <f t="shared" si="97"/>
        <v>#N/A</v>
      </c>
    </row>
    <row r="1017" spans="1:17" ht="15" thickBot="1">
      <c r="A1017" s="15" t="s">
        <v>303</v>
      </c>
      <c r="B1017" s="16" t="s">
        <v>1095</v>
      </c>
      <c r="C1017" s="16" t="s">
        <v>12</v>
      </c>
      <c r="D1017" s="16" t="s">
        <v>9</v>
      </c>
      <c r="E1017" s="16" t="s">
        <v>105</v>
      </c>
      <c r="F1017" s="16">
        <v>20</v>
      </c>
      <c r="G1017" s="16">
        <v>1</v>
      </c>
      <c r="H1017" s="17">
        <v>1.4</v>
      </c>
      <c r="I1017" s="16" t="str">
        <f t="shared" si="95"/>
        <v>low</v>
      </c>
      <c r="J1017" s="16" t="e">
        <f t="shared" si="100"/>
        <v>#N/A</v>
      </c>
      <c r="K1017" s="18" t="e">
        <f t="shared" si="100"/>
        <v>#N/A</v>
      </c>
      <c r="L1017" s="18" t="e">
        <f t="shared" si="100"/>
        <v>#N/A</v>
      </c>
      <c r="M1017" s="18" t="e">
        <f t="shared" si="100"/>
        <v>#N/A</v>
      </c>
      <c r="N1017" s="18">
        <v>4</v>
      </c>
      <c r="O1017" s="18">
        <f t="shared" si="101"/>
        <v>0</v>
      </c>
      <c r="P1017" s="18" t="e">
        <f t="shared" si="96"/>
        <v>#N/A</v>
      </c>
      <c r="Q1017" s="19" t="e">
        <f t="shared" si="97"/>
        <v>#N/A</v>
      </c>
    </row>
    <row r="1018" spans="1:17">
      <c r="A1018" s="5" t="s">
        <v>303</v>
      </c>
      <c r="B1018" s="6" t="s">
        <v>1095</v>
      </c>
      <c r="C1018" s="6" t="s">
        <v>8</v>
      </c>
      <c r="D1018" s="6" t="s">
        <v>9</v>
      </c>
      <c r="E1018" s="6" t="s">
        <v>105</v>
      </c>
      <c r="F1018" s="6">
        <v>20</v>
      </c>
      <c r="G1018" s="6">
        <v>2</v>
      </c>
      <c r="H1018" s="7">
        <v>1.4</v>
      </c>
      <c r="I1018" s="6" t="str">
        <f t="shared" si="95"/>
        <v>low</v>
      </c>
      <c r="J1018" s="6" t="e">
        <f t="shared" si="100"/>
        <v>#N/A</v>
      </c>
      <c r="K1018" s="8" t="e">
        <f t="shared" si="100"/>
        <v>#N/A</v>
      </c>
      <c r="L1018" s="8" t="e">
        <f t="shared" si="100"/>
        <v>#N/A</v>
      </c>
      <c r="M1018" s="8" t="e">
        <f t="shared" si="100"/>
        <v>#N/A</v>
      </c>
      <c r="N1018" s="8">
        <v>4</v>
      </c>
      <c r="O1018" s="8">
        <f t="shared" si="101"/>
        <v>0</v>
      </c>
      <c r="P1018" s="8" t="e">
        <f t="shared" si="96"/>
        <v>#N/A</v>
      </c>
      <c r="Q1018" s="9" t="e">
        <f t="shared" si="97"/>
        <v>#N/A</v>
      </c>
    </row>
    <row r="1019" spans="1:17">
      <c r="A1019" s="10" t="s">
        <v>303</v>
      </c>
      <c r="B1019" s="11" t="s">
        <v>1095</v>
      </c>
      <c r="C1019" s="11" t="s">
        <v>12</v>
      </c>
      <c r="D1019" s="11" t="s">
        <v>9</v>
      </c>
      <c r="E1019" s="11" t="s">
        <v>105</v>
      </c>
      <c r="F1019" s="11">
        <v>20</v>
      </c>
      <c r="G1019" s="11">
        <v>2</v>
      </c>
      <c r="H1019" s="12">
        <v>1.4</v>
      </c>
      <c r="I1019" s="11" t="str">
        <f t="shared" si="95"/>
        <v>low</v>
      </c>
      <c r="J1019" s="11" t="e">
        <f t="shared" si="100"/>
        <v>#N/A</v>
      </c>
      <c r="K1019" s="13" t="e">
        <f t="shared" si="100"/>
        <v>#N/A</v>
      </c>
      <c r="L1019" s="13" t="e">
        <f t="shared" si="100"/>
        <v>#N/A</v>
      </c>
      <c r="M1019" s="13" t="e">
        <f t="shared" si="100"/>
        <v>#N/A</v>
      </c>
      <c r="N1019" s="13">
        <v>4</v>
      </c>
      <c r="O1019" s="13">
        <f t="shared" si="101"/>
        <v>0</v>
      </c>
      <c r="P1019" s="13" t="e">
        <f t="shared" si="96"/>
        <v>#N/A</v>
      </c>
      <c r="Q1019" s="14" t="e">
        <f t="shared" si="97"/>
        <v>#N/A</v>
      </c>
    </row>
    <row r="1020" spans="1:17">
      <c r="A1020" s="10" t="s">
        <v>303</v>
      </c>
      <c r="B1020" s="11" t="s">
        <v>1095</v>
      </c>
      <c r="C1020" s="11" t="s">
        <v>8</v>
      </c>
      <c r="D1020" s="11" t="s">
        <v>9</v>
      </c>
      <c r="E1020" s="11" t="s">
        <v>105</v>
      </c>
      <c r="F1020" s="11">
        <v>20</v>
      </c>
      <c r="G1020" s="11">
        <v>2</v>
      </c>
      <c r="H1020" s="12">
        <v>1.4</v>
      </c>
      <c r="I1020" s="11" t="str">
        <f t="shared" si="95"/>
        <v>low</v>
      </c>
      <c r="J1020" s="11" t="e">
        <f t="shared" si="100"/>
        <v>#N/A</v>
      </c>
      <c r="K1020" s="13" t="e">
        <f t="shared" si="100"/>
        <v>#N/A</v>
      </c>
      <c r="L1020" s="13" t="e">
        <f t="shared" si="100"/>
        <v>#N/A</v>
      </c>
      <c r="M1020" s="13" t="e">
        <f t="shared" si="100"/>
        <v>#N/A</v>
      </c>
      <c r="N1020" s="13">
        <v>4</v>
      </c>
      <c r="O1020" s="13">
        <f t="shared" si="101"/>
        <v>0</v>
      </c>
      <c r="P1020" s="13" t="e">
        <f t="shared" si="96"/>
        <v>#N/A</v>
      </c>
      <c r="Q1020" s="14" t="e">
        <f t="shared" si="97"/>
        <v>#N/A</v>
      </c>
    </row>
    <row r="1021" spans="1:17">
      <c r="A1021" s="10" t="s">
        <v>303</v>
      </c>
      <c r="B1021" s="11" t="s">
        <v>1095</v>
      </c>
      <c r="C1021" s="11" t="s">
        <v>12</v>
      </c>
      <c r="D1021" s="11" t="s">
        <v>9</v>
      </c>
      <c r="E1021" s="11" t="s">
        <v>105</v>
      </c>
      <c r="F1021" s="11">
        <v>20</v>
      </c>
      <c r="G1021" s="11">
        <v>2</v>
      </c>
      <c r="H1021" s="12">
        <v>1.4</v>
      </c>
      <c r="I1021" s="11" t="str">
        <f t="shared" si="95"/>
        <v>low</v>
      </c>
      <c r="J1021" s="11" t="e">
        <f t="shared" si="100"/>
        <v>#N/A</v>
      </c>
      <c r="K1021" s="13" t="e">
        <f t="shared" si="100"/>
        <v>#N/A</v>
      </c>
      <c r="L1021" s="13" t="e">
        <f t="shared" si="100"/>
        <v>#N/A</v>
      </c>
      <c r="M1021" s="13" t="e">
        <f t="shared" si="100"/>
        <v>#N/A</v>
      </c>
      <c r="N1021" s="13">
        <v>4</v>
      </c>
      <c r="O1021" s="13">
        <f t="shared" si="101"/>
        <v>0</v>
      </c>
      <c r="P1021" s="13" t="e">
        <f t="shared" si="96"/>
        <v>#N/A</v>
      </c>
      <c r="Q1021" s="14" t="e">
        <f t="shared" si="97"/>
        <v>#N/A</v>
      </c>
    </row>
    <row r="1022" spans="1:17">
      <c r="A1022" s="10" t="s">
        <v>303</v>
      </c>
      <c r="B1022" s="11" t="s">
        <v>1095</v>
      </c>
      <c r="C1022" s="11" t="s">
        <v>8</v>
      </c>
      <c r="D1022" s="11" t="s">
        <v>9</v>
      </c>
      <c r="E1022" s="11" t="s">
        <v>105</v>
      </c>
      <c r="F1022" s="11">
        <v>20</v>
      </c>
      <c r="G1022" s="11">
        <v>2</v>
      </c>
      <c r="H1022" s="12">
        <v>1.4</v>
      </c>
      <c r="I1022" s="11" t="str">
        <f t="shared" si="95"/>
        <v>low</v>
      </c>
      <c r="J1022" s="11" t="e">
        <f t="shared" si="100"/>
        <v>#N/A</v>
      </c>
      <c r="K1022" s="13" t="e">
        <f t="shared" si="100"/>
        <v>#N/A</v>
      </c>
      <c r="L1022" s="13" t="e">
        <f t="shared" si="100"/>
        <v>#N/A</v>
      </c>
      <c r="M1022" s="13" t="e">
        <f t="shared" si="100"/>
        <v>#N/A</v>
      </c>
      <c r="N1022" s="13">
        <v>4</v>
      </c>
      <c r="O1022" s="13">
        <f t="shared" si="101"/>
        <v>0</v>
      </c>
      <c r="P1022" s="13" t="e">
        <f t="shared" si="96"/>
        <v>#N/A</v>
      </c>
      <c r="Q1022" s="14" t="e">
        <f t="shared" si="97"/>
        <v>#N/A</v>
      </c>
    </row>
    <row r="1023" spans="1:17">
      <c r="A1023" s="10" t="s">
        <v>303</v>
      </c>
      <c r="B1023" s="11" t="s">
        <v>1095</v>
      </c>
      <c r="C1023" s="11" t="s">
        <v>12</v>
      </c>
      <c r="D1023" s="11" t="s">
        <v>9</v>
      </c>
      <c r="E1023" s="11" t="s">
        <v>105</v>
      </c>
      <c r="F1023" s="11">
        <v>20</v>
      </c>
      <c r="G1023" s="11">
        <v>2</v>
      </c>
      <c r="H1023" s="12">
        <v>1.4</v>
      </c>
      <c r="I1023" s="11" t="str">
        <f t="shared" si="95"/>
        <v>low</v>
      </c>
      <c r="J1023" s="11" t="e">
        <f t="shared" si="100"/>
        <v>#N/A</v>
      </c>
      <c r="K1023" s="13" t="e">
        <f t="shared" si="100"/>
        <v>#N/A</v>
      </c>
      <c r="L1023" s="13" t="e">
        <f t="shared" si="100"/>
        <v>#N/A</v>
      </c>
      <c r="M1023" s="13" t="e">
        <f t="shared" si="100"/>
        <v>#N/A</v>
      </c>
      <c r="N1023" s="13">
        <v>4</v>
      </c>
      <c r="O1023" s="13">
        <f t="shared" si="101"/>
        <v>0</v>
      </c>
      <c r="P1023" s="13" t="e">
        <f t="shared" si="96"/>
        <v>#N/A</v>
      </c>
      <c r="Q1023" s="14" t="e">
        <f t="shared" si="97"/>
        <v>#N/A</v>
      </c>
    </row>
    <row r="1024" spans="1:17">
      <c r="A1024" s="10" t="s">
        <v>303</v>
      </c>
      <c r="B1024" s="11" t="s">
        <v>1095</v>
      </c>
      <c r="C1024" s="11" t="s">
        <v>8</v>
      </c>
      <c r="D1024" s="11" t="s">
        <v>9</v>
      </c>
      <c r="E1024" s="11" t="s">
        <v>105</v>
      </c>
      <c r="F1024" s="11">
        <v>20</v>
      </c>
      <c r="G1024" s="11">
        <v>2</v>
      </c>
      <c r="H1024" s="12">
        <v>1.4</v>
      </c>
      <c r="I1024" s="11" t="str">
        <f t="shared" si="95"/>
        <v>low</v>
      </c>
      <c r="J1024" s="11" t="e">
        <f t="shared" si="100"/>
        <v>#N/A</v>
      </c>
      <c r="K1024" s="13" t="e">
        <f t="shared" si="100"/>
        <v>#N/A</v>
      </c>
      <c r="L1024" s="13" t="e">
        <f t="shared" si="100"/>
        <v>#N/A</v>
      </c>
      <c r="M1024" s="13" t="e">
        <f t="shared" si="100"/>
        <v>#N/A</v>
      </c>
      <c r="N1024" s="13">
        <v>4</v>
      </c>
      <c r="O1024" s="13">
        <f t="shared" si="101"/>
        <v>0</v>
      </c>
      <c r="P1024" s="13" t="e">
        <f t="shared" si="96"/>
        <v>#N/A</v>
      </c>
      <c r="Q1024" s="14" t="e">
        <f t="shared" si="97"/>
        <v>#N/A</v>
      </c>
    </row>
    <row r="1025" spans="1:17" ht="15" thickBot="1">
      <c r="A1025" s="15" t="s">
        <v>303</v>
      </c>
      <c r="B1025" s="16" t="s">
        <v>1095</v>
      </c>
      <c r="C1025" s="16" t="s">
        <v>12</v>
      </c>
      <c r="D1025" s="16" t="s">
        <v>9</v>
      </c>
      <c r="E1025" s="16" t="s">
        <v>105</v>
      </c>
      <c r="F1025" s="16">
        <v>20</v>
      </c>
      <c r="G1025" s="16">
        <v>2</v>
      </c>
      <c r="H1025" s="17">
        <v>1.4</v>
      </c>
      <c r="I1025" s="16" t="str">
        <f t="shared" si="95"/>
        <v>low</v>
      </c>
      <c r="J1025" s="16" t="e">
        <f t="shared" si="100"/>
        <v>#N/A</v>
      </c>
      <c r="K1025" s="18" t="e">
        <f t="shared" si="100"/>
        <v>#N/A</v>
      </c>
      <c r="L1025" s="18" t="e">
        <f t="shared" si="100"/>
        <v>#N/A</v>
      </c>
      <c r="M1025" s="18" t="e">
        <f t="shared" si="100"/>
        <v>#N/A</v>
      </c>
      <c r="N1025" s="18">
        <v>4</v>
      </c>
      <c r="O1025" s="18">
        <f t="shared" si="101"/>
        <v>0</v>
      </c>
      <c r="P1025" s="18" t="e">
        <f t="shared" si="96"/>
        <v>#N/A</v>
      </c>
      <c r="Q1025" s="19" t="e">
        <f t="shared" si="97"/>
        <v>#N/A</v>
      </c>
    </row>
    <row r="1026" spans="1:17">
      <c r="A1026" s="5" t="s">
        <v>303</v>
      </c>
      <c r="B1026" s="6" t="s">
        <v>1096</v>
      </c>
      <c r="C1026" s="6" t="s">
        <v>8</v>
      </c>
      <c r="D1026" s="6" t="s">
        <v>9</v>
      </c>
      <c r="E1026" s="6" t="s">
        <v>105</v>
      </c>
      <c r="F1026" s="6">
        <v>20</v>
      </c>
      <c r="G1026" s="6">
        <v>3</v>
      </c>
      <c r="H1026" s="7">
        <v>1.4</v>
      </c>
      <c r="I1026" s="6" t="str">
        <f t="shared" si="95"/>
        <v>low</v>
      </c>
      <c r="J1026" s="6" t="e">
        <f>IF($B1026="no 3th orientation", NA())</f>
        <v>#N/A</v>
      </c>
      <c r="K1026" s="8" t="e">
        <f t="shared" ref="K1026:Q1033" si="102">IF($B1026="no 3th orientation", NA())</f>
        <v>#N/A</v>
      </c>
      <c r="L1026" s="8" t="e">
        <f t="shared" si="102"/>
        <v>#N/A</v>
      </c>
      <c r="M1026" s="8" t="e">
        <f t="shared" si="102"/>
        <v>#N/A</v>
      </c>
      <c r="N1026" s="8">
        <v>4</v>
      </c>
      <c r="O1026" s="8" t="e">
        <f t="shared" si="102"/>
        <v>#N/A</v>
      </c>
      <c r="P1026" s="8" t="e">
        <f t="shared" si="102"/>
        <v>#N/A</v>
      </c>
      <c r="Q1026" s="9" t="e">
        <f t="shared" si="102"/>
        <v>#N/A</v>
      </c>
    </row>
    <row r="1027" spans="1:17">
      <c r="A1027" s="10" t="s">
        <v>303</v>
      </c>
      <c r="B1027" s="11" t="s">
        <v>1096</v>
      </c>
      <c r="C1027" s="11" t="s">
        <v>12</v>
      </c>
      <c r="D1027" s="11" t="s">
        <v>9</v>
      </c>
      <c r="E1027" s="11" t="s">
        <v>105</v>
      </c>
      <c r="F1027" s="11">
        <v>20</v>
      </c>
      <c r="G1027" s="11">
        <v>3</v>
      </c>
      <c r="H1027" s="12">
        <v>1.4</v>
      </c>
      <c r="I1027" s="11" t="str">
        <f t="shared" si="95"/>
        <v>low</v>
      </c>
      <c r="J1027" s="11" t="e">
        <f t="shared" ref="J1027:J1033" si="103">IF($B1027="no 3th orientation", NA())</f>
        <v>#N/A</v>
      </c>
      <c r="K1027" s="13" t="e">
        <f t="shared" si="102"/>
        <v>#N/A</v>
      </c>
      <c r="L1027" s="13" t="e">
        <f t="shared" si="102"/>
        <v>#N/A</v>
      </c>
      <c r="M1027" s="13" t="e">
        <f t="shared" si="102"/>
        <v>#N/A</v>
      </c>
      <c r="N1027" s="13">
        <v>4</v>
      </c>
      <c r="O1027" s="13" t="e">
        <f t="shared" si="102"/>
        <v>#N/A</v>
      </c>
      <c r="P1027" s="13" t="e">
        <f t="shared" si="102"/>
        <v>#N/A</v>
      </c>
      <c r="Q1027" s="14" t="e">
        <f t="shared" si="102"/>
        <v>#N/A</v>
      </c>
    </row>
    <row r="1028" spans="1:17">
      <c r="A1028" s="10" t="s">
        <v>303</v>
      </c>
      <c r="B1028" s="11" t="s">
        <v>1096</v>
      </c>
      <c r="C1028" s="11" t="s">
        <v>8</v>
      </c>
      <c r="D1028" s="11" t="s">
        <v>9</v>
      </c>
      <c r="E1028" s="11" t="s">
        <v>105</v>
      </c>
      <c r="F1028" s="11">
        <v>20</v>
      </c>
      <c r="G1028" s="11">
        <v>3</v>
      </c>
      <c r="H1028" s="12">
        <v>1.4</v>
      </c>
      <c r="I1028" s="11" t="str">
        <f t="shared" si="95"/>
        <v>low</v>
      </c>
      <c r="J1028" s="11" t="e">
        <f t="shared" si="103"/>
        <v>#N/A</v>
      </c>
      <c r="K1028" s="13" t="e">
        <f t="shared" si="102"/>
        <v>#N/A</v>
      </c>
      <c r="L1028" s="13" t="e">
        <f t="shared" si="102"/>
        <v>#N/A</v>
      </c>
      <c r="M1028" s="13" t="e">
        <f t="shared" si="102"/>
        <v>#N/A</v>
      </c>
      <c r="N1028" s="13">
        <v>4</v>
      </c>
      <c r="O1028" s="13" t="e">
        <f t="shared" si="102"/>
        <v>#N/A</v>
      </c>
      <c r="P1028" s="13" t="e">
        <f t="shared" si="102"/>
        <v>#N/A</v>
      </c>
      <c r="Q1028" s="14" t="e">
        <f t="shared" si="102"/>
        <v>#N/A</v>
      </c>
    </row>
    <row r="1029" spans="1:17">
      <c r="A1029" s="10" t="s">
        <v>303</v>
      </c>
      <c r="B1029" s="11" t="s">
        <v>1096</v>
      </c>
      <c r="C1029" s="11" t="s">
        <v>12</v>
      </c>
      <c r="D1029" s="11" t="s">
        <v>9</v>
      </c>
      <c r="E1029" s="11" t="s">
        <v>105</v>
      </c>
      <c r="F1029" s="11">
        <v>20</v>
      </c>
      <c r="G1029" s="11">
        <v>3</v>
      </c>
      <c r="H1029" s="12">
        <v>1.4</v>
      </c>
      <c r="I1029" s="11" t="str">
        <f t="shared" si="95"/>
        <v>low</v>
      </c>
      <c r="J1029" s="11" t="e">
        <f t="shared" si="103"/>
        <v>#N/A</v>
      </c>
      <c r="K1029" s="13" t="e">
        <f t="shared" si="102"/>
        <v>#N/A</v>
      </c>
      <c r="L1029" s="13" t="e">
        <f t="shared" si="102"/>
        <v>#N/A</v>
      </c>
      <c r="M1029" s="13" t="e">
        <f t="shared" si="102"/>
        <v>#N/A</v>
      </c>
      <c r="N1029" s="13">
        <v>4</v>
      </c>
      <c r="O1029" s="13" t="e">
        <f t="shared" si="102"/>
        <v>#N/A</v>
      </c>
      <c r="P1029" s="13" t="e">
        <f t="shared" si="102"/>
        <v>#N/A</v>
      </c>
      <c r="Q1029" s="14" t="e">
        <f t="shared" si="102"/>
        <v>#N/A</v>
      </c>
    </row>
    <row r="1030" spans="1:17">
      <c r="A1030" s="10" t="s">
        <v>303</v>
      </c>
      <c r="B1030" s="11" t="s">
        <v>1096</v>
      </c>
      <c r="C1030" s="11" t="s">
        <v>8</v>
      </c>
      <c r="D1030" s="11" t="s">
        <v>9</v>
      </c>
      <c r="E1030" s="11" t="s">
        <v>105</v>
      </c>
      <c r="F1030" s="11">
        <v>20</v>
      </c>
      <c r="G1030" s="11">
        <v>3</v>
      </c>
      <c r="H1030" s="12">
        <v>1.4</v>
      </c>
      <c r="I1030" s="11" t="str">
        <f t="shared" si="95"/>
        <v>low</v>
      </c>
      <c r="J1030" s="11" t="e">
        <f t="shared" si="103"/>
        <v>#N/A</v>
      </c>
      <c r="K1030" s="13" t="e">
        <f t="shared" si="102"/>
        <v>#N/A</v>
      </c>
      <c r="L1030" s="13" t="e">
        <f t="shared" si="102"/>
        <v>#N/A</v>
      </c>
      <c r="M1030" s="13" t="e">
        <f t="shared" si="102"/>
        <v>#N/A</v>
      </c>
      <c r="N1030" s="13">
        <v>4</v>
      </c>
      <c r="O1030" s="13" t="e">
        <f t="shared" si="102"/>
        <v>#N/A</v>
      </c>
      <c r="P1030" s="13" t="e">
        <f t="shared" si="102"/>
        <v>#N/A</v>
      </c>
      <c r="Q1030" s="14" t="e">
        <f t="shared" si="102"/>
        <v>#N/A</v>
      </c>
    </row>
    <row r="1031" spans="1:17">
      <c r="A1031" s="10" t="s">
        <v>303</v>
      </c>
      <c r="B1031" s="11" t="s">
        <v>1096</v>
      </c>
      <c r="C1031" s="11" t="s">
        <v>12</v>
      </c>
      <c r="D1031" s="11" t="s">
        <v>9</v>
      </c>
      <c r="E1031" s="11" t="s">
        <v>105</v>
      </c>
      <c r="F1031" s="11">
        <v>20</v>
      </c>
      <c r="G1031" s="11">
        <v>3</v>
      </c>
      <c r="H1031" s="12">
        <v>1.4</v>
      </c>
      <c r="I1031" s="11" t="str">
        <f t="shared" si="95"/>
        <v>low</v>
      </c>
      <c r="J1031" s="11" t="e">
        <f t="shared" si="103"/>
        <v>#N/A</v>
      </c>
      <c r="K1031" s="13" t="e">
        <f t="shared" si="102"/>
        <v>#N/A</v>
      </c>
      <c r="L1031" s="13" t="e">
        <f t="shared" si="102"/>
        <v>#N/A</v>
      </c>
      <c r="M1031" s="13" t="e">
        <f t="shared" si="102"/>
        <v>#N/A</v>
      </c>
      <c r="N1031" s="13">
        <v>4</v>
      </c>
      <c r="O1031" s="13" t="e">
        <f t="shared" si="102"/>
        <v>#N/A</v>
      </c>
      <c r="P1031" s="13" t="e">
        <f t="shared" si="102"/>
        <v>#N/A</v>
      </c>
      <c r="Q1031" s="14" t="e">
        <f t="shared" si="102"/>
        <v>#N/A</v>
      </c>
    </row>
    <row r="1032" spans="1:17">
      <c r="A1032" s="10" t="s">
        <v>303</v>
      </c>
      <c r="B1032" s="11" t="s">
        <v>1096</v>
      </c>
      <c r="C1032" s="11" t="s">
        <v>8</v>
      </c>
      <c r="D1032" s="11" t="s">
        <v>9</v>
      </c>
      <c r="E1032" s="11" t="s">
        <v>105</v>
      </c>
      <c r="F1032" s="11">
        <v>20</v>
      </c>
      <c r="G1032" s="11">
        <v>3</v>
      </c>
      <c r="H1032" s="12">
        <v>1.4</v>
      </c>
      <c r="I1032" s="11" t="str">
        <f t="shared" si="95"/>
        <v>low</v>
      </c>
      <c r="J1032" s="11" t="e">
        <f t="shared" si="103"/>
        <v>#N/A</v>
      </c>
      <c r="K1032" s="13" t="e">
        <f t="shared" si="102"/>
        <v>#N/A</v>
      </c>
      <c r="L1032" s="13" t="e">
        <f t="shared" si="102"/>
        <v>#N/A</v>
      </c>
      <c r="M1032" s="13" t="e">
        <f t="shared" si="102"/>
        <v>#N/A</v>
      </c>
      <c r="N1032" s="13">
        <v>4</v>
      </c>
      <c r="O1032" s="13" t="e">
        <f t="shared" si="102"/>
        <v>#N/A</v>
      </c>
      <c r="P1032" s="13" t="e">
        <f t="shared" si="102"/>
        <v>#N/A</v>
      </c>
      <c r="Q1032" s="14" t="e">
        <f t="shared" si="102"/>
        <v>#N/A</v>
      </c>
    </row>
    <row r="1033" spans="1:17" ht="15" thickBot="1">
      <c r="A1033" s="15" t="s">
        <v>303</v>
      </c>
      <c r="B1033" s="16" t="s">
        <v>1096</v>
      </c>
      <c r="C1033" s="16" t="s">
        <v>12</v>
      </c>
      <c r="D1033" s="16" t="s">
        <v>9</v>
      </c>
      <c r="E1033" s="16" t="s">
        <v>105</v>
      </c>
      <c r="F1033" s="16">
        <v>20</v>
      </c>
      <c r="G1033" s="16">
        <v>3</v>
      </c>
      <c r="H1033" s="17">
        <v>1.4</v>
      </c>
      <c r="I1033" s="16" t="str">
        <f t="shared" si="95"/>
        <v>low</v>
      </c>
      <c r="J1033" s="16" t="e">
        <f t="shared" si="103"/>
        <v>#N/A</v>
      </c>
      <c r="K1033" s="18" t="e">
        <f t="shared" si="102"/>
        <v>#N/A</v>
      </c>
      <c r="L1033" s="18" t="e">
        <f t="shared" si="102"/>
        <v>#N/A</v>
      </c>
      <c r="M1033" s="18" t="e">
        <f t="shared" si="102"/>
        <v>#N/A</v>
      </c>
      <c r="N1033" s="18">
        <v>4</v>
      </c>
      <c r="O1033" s="18" t="e">
        <f t="shared" si="102"/>
        <v>#N/A</v>
      </c>
      <c r="P1033" s="18" t="e">
        <f t="shared" si="102"/>
        <v>#N/A</v>
      </c>
      <c r="Q1033" s="19" t="e">
        <f t="shared" si="102"/>
        <v>#N/A</v>
      </c>
    </row>
    <row r="1034" spans="1:17">
      <c r="A1034" s="5" t="s">
        <v>303</v>
      </c>
      <c r="B1034" s="6" t="s">
        <v>392</v>
      </c>
      <c r="C1034" s="6" t="s">
        <v>8</v>
      </c>
      <c r="D1034" s="6" t="s">
        <v>9</v>
      </c>
      <c r="E1034" s="6" t="s">
        <v>105</v>
      </c>
      <c r="F1034" s="6">
        <v>20</v>
      </c>
      <c r="G1034" s="6">
        <v>1</v>
      </c>
      <c r="H1034" s="7">
        <v>2</v>
      </c>
      <c r="I1034" s="6" t="str">
        <f t="shared" si="95"/>
        <v>medium</v>
      </c>
      <c r="J1034" s="6" t="s">
        <v>11</v>
      </c>
      <c r="K1034" s="8">
        <v>306.45999999999998</v>
      </c>
      <c r="L1034" s="8">
        <v>3.8611589656682099E-2</v>
      </c>
      <c r="M1034" s="8">
        <v>2</v>
      </c>
      <c r="N1034" s="8">
        <v>4</v>
      </c>
      <c r="O1034" s="8">
        <f t="shared" si="94"/>
        <v>0</v>
      </c>
      <c r="P1034" s="8" t="e">
        <f t="shared" si="96"/>
        <v>#N/A</v>
      </c>
      <c r="Q1034" s="9" t="e">
        <f t="shared" si="97"/>
        <v>#N/A</v>
      </c>
    </row>
    <row r="1035" spans="1:17">
      <c r="A1035" s="10" t="s">
        <v>303</v>
      </c>
      <c r="B1035" s="11" t="s">
        <v>392</v>
      </c>
      <c r="C1035" s="11" t="s">
        <v>12</v>
      </c>
      <c r="D1035" s="11" t="s">
        <v>9</v>
      </c>
      <c r="E1035" s="11" t="s">
        <v>105</v>
      </c>
      <c r="F1035" s="11">
        <v>20</v>
      </c>
      <c r="G1035" s="11">
        <v>1</v>
      </c>
      <c r="H1035" s="12">
        <v>2</v>
      </c>
      <c r="I1035" s="11" t="str">
        <f t="shared" si="95"/>
        <v>medium</v>
      </c>
      <c r="J1035" s="11" t="s">
        <v>11</v>
      </c>
      <c r="K1035" s="13">
        <v>306.45999999999998</v>
      </c>
      <c r="L1035" s="13">
        <v>1.46633871935043</v>
      </c>
      <c r="M1035" s="13">
        <v>2</v>
      </c>
      <c r="N1035" s="13">
        <v>4</v>
      </c>
      <c r="O1035" s="13">
        <f t="shared" si="94"/>
        <v>0</v>
      </c>
      <c r="P1035" s="13" t="e">
        <f t="shared" si="96"/>
        <v>#N/A</v>
      </c>
      <c r="Q1035" s="14" t="e">
        <f t="shared" si="97"/>
        <v>#N/A</v>
      </c>
    </row>
    <row r="1036" spans="1:17">
      <c r="A1036" s="10" t="s">
        <v>303</v>
      </c>
      <c r="B1036" s="11" t="s">
        <v>393</v>
      </c>
      <c r="C1036" s="11" t="s">
        <v>8</v>
      </c>
      <c r="D1036" s="11" t="s">
        <v>9</v>
      </c>
      <c r="E1036" s="11" t="s">
        <v>105</v>
      </c>
      <c r="F1036" s="11">
        <v>20</v>
      </c>
      <c r="G1036" s="11">
        <v>1</v>
      </c>
      <c r="H1036" s="12">
        <v>2</v>
      </c>
      <c r="I1036" s="11" t="str">
        <f t="shared" si="95"/>
        <v>medium</v>
      </c>
      <c r="J1036" s="11" t="s">
        <v>11</v>
      </c>
      <c r="K1036" s="13">
        <v>305.58999999999997</v>
      </c>
      <c r="L1036" s="13">
        <v>21.530226056581199</v>
      </c>
      <c r="M1036" s="13">
        <v>2</v>
      </c>
      <c r="N1036" s="13">
        <v>4</v>
      </c>
      <c r="O1036" s="13">
        <f t="shared" si="94"/>
        <v>21.530226056581199</v>
      </c>
      <c r="P1036" s="13">
        <f t="shared" si="96"/>
        <v>7.0454615846661212E-2</v>
      </c>
      <c r="Q1036" s="14">
        <f t="shared" si="97"/>
        <v>0.25363661704798035</v>
      </c>
    </row>
    <row r="1037" spans="1:17">
      <c r="A1037" s="10" t="s">
        <v>303</v>
      </c>
      <c r="B1037" s="11" t="s">
        <v>393</v>
      </c>
      <c r="C1037" s="11" t="s">
        <v>12</v>
      </c>
      <c r="D1037" s="11" t="s">
        <v>9</v>
      </c>
      <c r="E1037" s="11" t="s">
        <v>105</v>
      </c>
      <c r="F1037" s="11">
        <v>20</v>
      </c>
      <c r="G1037" s="11">
        <v>1</v>
      </c>
      <c r="H1037" s="12">
        <v>2</v>
      </c>
      <c r="I1037" s="11" t="str">
        <f t="shared" si="95"/>
        <v>medium</v>
      </c>
      <c r="J1037" s="11" t="s">
        <v>11</v>
      </c>
      <c r="K1037" s="13">
        <v>305.58999999999997</v>
      </c>
      <c r="L1037" s="13">
        <v>7.49546206564637</v>
      </c>
      <c r="M1037" s="13">
        <v>2</v>
      </c>
      <c r="N1037" s="13">
        <v>4</v>
      </c>
      <c r="O1037" s="13">
        <f t="shared" si="94"/>
        <v>7.49546206564637</v>
      </c>
      <c r="P1037" s="13">
        <f t="shared" si="96"/>
        <v>2.4527838167631044E-2</v>
      </c>
      <c r="Q1037" s="14">
        <f t="shared" si="97"/>
        <v>8.830021740347177E-2</v>
      </c>
    </row>
    <row r="1038" spans="1:17">
      <c r="A1038" s="10" t="s">
        <v>303</v>
      </c>
      <c r="B1038" s="11" t="s">
        <v>394</v>
      </c>
      <c r="C1038" s="11" t="s">
        <v>8</v>
      </c>
      <c r="D1038" s="11" t="s">
        <v>9</v>
      </c>
      <c r="E1038" s="11" t="s">
        <v>105</v>
      </c>
      <c r="F1038" s="11">
        <v>20</v>
      </c>
      <c r="G1038" s="11">
        <v>1</v>
      </c>
      <c r="H1038" s="12">
        <v>2</v>
      </c>
      <c r="I1038" s="11" t="str">
        <f t="shared" si="95"/>
        <v>medium</v>
      </c>
      <c r="J1038" s="11" t="s">
        <v>11</v>
      </c>
      <c r="K1038" s="13">
        <v>308.23</v>
      </c>
      <c r="L1038" s="13">
        <v>6.5828223681199098</v>
      </c>
      <c r="M1038" s="13">
        <v>2</v>
      </c>
      <c r="N1038" s="13">
        <v>4</v>
      </c>
      <c r="O1038" s="13">
        <f t="shared" si="94"/>
        <v>6.5828223681199098</v>
      </c>
      <c r="P1038" s="13">
        <f t="shared" si="96"/>
        <v>2.1356851598221812E-2</v>
      </c>
      <c r="Q1038" s="14">
        <f t="shared" si="97"/>
        <v>7.6884665753598522E-2</v>
      </c>
    </row>
    <row r="1039" spans="1:17">
      <c r="A1039" s="10" t="s">
        <v>303</v>
      </c>
      <c r="B1039" s="11" t="s">
        <v>394</v>
      </c>
      <c r="C1039" s="11" t="s">
        <v>12</v>
      </c>
      <c r="D1039" s="11" t="s">
        <v>9</v>
      </c>
      <c r="E1039" s="11" t="s">
        <v>105</v>
      </c>
      <c r="F1039" s="11">
        <v>20</v>
      </c>
      <c r="G1039" s="11">
        <v>1</v>
      </c>
      <c r="H1039" s="12">
        <v>2</v>
      </c>
      <c r="I1039" s="11" t="str">
        <f t="shared" si="95"/>
        <v>medium</v>
      </c>
      <c r="J1039" s="11" t="s">
        <v>11</v>
      </c>
      <c r="K1039" s="13">
        <v>308.23</v>
      </c>
      <c r="L1039" s="13">
        <v>-4.9795475690862601</v>
      </c>
      <c r="M1039" s="13">
        <v>2</v>
      </c>
      <c r="N1039" s="13">
        <v>4</v>
      </c>
      <c r="O1039" s="13">
        <f t="shared" si="94"/>
        <v>0</v>
      </c>
      <c r="P1039" s="13" t="e">
        <f t="shared" si="96"/>
        <v>#N/A</v>
      </c>
      <c r="Q1039" s="14" t="e">
        <f t="shared" si="97"/>
        <v>#N/A</v>
      </c>
    </row>
    <row r="1040" spans="1:17">
      <c r="A1040" s="10" t="s">
        <v>303</v>
      </c>
      <c r="B1040" s="11" t="s">
        <v>395</v>
      </c>
      <c r="C1040" s="11" t="s">
        <v>8</v>
      </c>
      <c r="D1040" s="11" t="s">
        <v>9</v>
      </c>
      <c r="E1040" s="11" t="s">
        <v>105</v>
      </c>
      <c r="F1040" s="11">
        <v>20</v>
      </c>
      <c r="G1040" s="11">
        <v>1</v>
      </c>
      <c r="H1040" s="12">
        <v>2</v>
      </c>
      <c r="I1040" s="11" t="str">
        <f t="shared" si="95"/>
        <v>medium</v>
      </c>
      <c r="J1040" s="11" t="s">
        <v>11</v>
      </c>
      <c r="K1040" s="13">
        <v>309.81</v>
      </c>
      <c r="L1040" s="13">
        <v>4.8353074351373397</v>
      </c>
      <c r="M1040" s="13">
        <v>2</v>
      </c>
      <c r="N1040" s="13">
        <v>4</v>
      </c>
      <c r="O1040" s="13">
        <f t="shared" si="94"/>
        <v>4.8353074351373397</v>
      </c>
      <c r="P1040" s="13">
        <f t="shared" si="96"/>
        <v>1.5607331703745326E-2</v>
      </c>
      <c r="Q1040" s="14">
        <f t="shared" si="97"/>
        <v>5.6186394133483177E-2</v>
      </c>
    </row>
    <row r="1041" spans="1:17" ht="15" thickBot="1">
      <c r="A1041" s="15" t="s">
        <v>303</v>
      </c>
      <c r="B1041" s="16" t="s">
        <v>395</v>
      </c>
      <c r="C1041" s="16" t="s">
        <v>12</v>
      </c>
      <c r="D1041" s="16" t="s">
        <v>9</v>
      </c>
      <c r="E1041" s="16" t="s">
        <v>105</v>
      </c>
      <c r="F1041" s="16">
        <v>20</v>
      </c>
      <c r="G1041" s="16">
        <v>1</v>
      </c>
      <c r="H1041" s="17">
        <v>2</v>
      </c>
      <c r="I1041" s="16" t="str">
        <f t="shared" si="95"/>
        <v>medium</v>
      </c>
      <c r="J1041" s="16" t="s">
        <v>11</v>
      </c>
      <c r="K1041" s="18">
        <v>309.81</v>
      </c>
      <c r="L1041" s="18">
        <v>1.4648220162129899</v>
      </c>
      <c r="M1041" s="18">
        <v>2</v>
      </c>
      <c r="N1041" s="18">
        <v>4</v>
      </c>
      <c r="O1041" s="18">
        <f t="shared" si="94"/>
        <v>0</v>
      </c>
      <c r="P1041" s="18" t="e">
        <f t="shared" si="96"/>
        <v>#N/A</v>
      </c>
      <c r="Q1041" s="19" t="e">
        <f t="shared" si="97"/>
        <v>#N/A</v>
      </c>
    </row>
    <row r="1042" spans="1:17">
      <c r="A1042" s="5" t="s">
        <v>303</v>
      </c>
      <c r="B1042" s="6" t="s">
        <v>396</v>
      </c>
      <c r="C1042" s="6" t="s">
        <v>8</v>
      </c>
      <c r="D1042" s="6" t="s">
        <v>9</v>
      </c>
      <c r="E1042" s="6" t="s">
        <v>105</v>
      </c>
      <c r="F1042" s="6">
        <v>20</v>
      </c>
      <c r="G1042" s="6">
        <v>2</v>
      </c>
      <c r="H1042" s="7">
        <v>2</v>
      </c>
      <c r="I1042" s="6" t="str">
        <f t="shared" si="95"/>
        <v>medium</v>
      </c>
      <c r="J1042" s="6" t="s">
        <v>11</v>
      </c>
      <c r="K1042" s="8">
        <v>310.76</v>
      </c>
      <c r="L1042" s="8">
        <v>9.4358004540067402</v>
      </c>
      <c r="M1042" s="8">
        <v>2</v>
      </c>
      <c r="N1042" s="8">
        <v>4</v>
      </c>
      <c r="O1042" s="8">
        <f t="shared" si="94"/>
        <v>9.4358004540067402</v>
      </c>
      <c r="P1042" s="8">
        <f t="shared" si="96"/>
        <v>3.036362612307485E-2</v>
      </c>
      <c r="Q1042" s="9">
        <f t="shared" si="97"/>
        <v>0.10930905404306945</v>
      </c>
    </row>
    <row r="1043" spans="1:17">
      <c r="A1043" s="10" t="s">
        <v>303</v>
      </c>
      <c r="B1043" s="11" t="s">
        <v>396</v>
      </c>
      <c r="C1043" s="11" t="s">
        <v>12</v>
      </c>
      <c r="D1043" s="11" t="s">
        <v>9</v>
      </c>
      <c r="E1043" s="11" t="s">
        <v>105</v>
      </c>
      <c r="F1043" s="11">
        <v>20</v>
      </c>
      <c r="G1043" s="11">
        <v>2</v>
      </c>
      <c r="H1043" s="12">
        <v>2</v>
      </c>
      <c r="I1043" s="11" t="str">
        <f t="shared" si="95"/>
        <v>medium</v>
      </c>
      <c r="J1043" s="11" t="s">
        <v>11</v>
      </c>
      <c r="K1043" s="13">
        <v>310.76</v>
      </c>
      <c r="L1043" s="13">
        <v>10.7520127444583</v>
      </c>
      <c r="M1043" s="13">
        <v>2</v>
      </c>
      <c r="N1043" s="13">
        <v>4</v>
      </c>
      <c r="O1043" s="13">
        <f t="shared" si="94"/>
        <v>10.7520127444583</v>
      </c>
      <c r="P1043" s="13">
        <f t="shared" si="96"/>
        <v>3.4599088507073945E-2</v>
      </c>
      <c r="Q1043" s="14">
        <f t="shared" si="97"/>
        <v>0.12455671862546619</v>
      </c>
    </row>
    <row r="1044" spans="1:17">
      <c r="A1044" s="10" t="s">
        <v>303</v>
      </c>
      <c r="B1044" s="11" t="s">
        <v>397</v>
      </c>
      <c r="C1044" s="11" t="s">
        <v>8</v>
      </c>
      <c r="D1044" s="11" t="s">
        <v>9</v>
      </c>
      <c r="E1044" s="11" t="s">
        <v>105</v>
      </c>
      <c r="F1044" s="11">
        <v>20</v>
      </c>
      <c r="G1044" s="11">
        <v>2</v>
      </c>
      <c r="H1044" s="12">
        <v>2</v>
      </c>
      <c r="I1044" s="11" t="str">
        <f t="shared" si="95"/>
        <v>medium</v>
      </c>
      <c r="J1044" s="11" t="s">
        <v>11</v>
      </c>
      <c r="K1044" s="13">
        <v>309.08999999999997</v>
      </c>
      <c r="L1044" s="13">
        <v>27.572006586861502</v>
      </c>
      <c r="M1044" s="13">
        <v>2</v>
      </c>
      <c r="N1044" s="13">
        <v>4</v>
      </c>
      <c r="O1044" s="13">
        <f t="shared" si="94"/>
        <v>27.572006586861502</v>
      </c>
      <c r="P1044" s="13">
        <f t="shared" si="96"/>
        <v>8.9203813086355124E-2</v>
      </c>
      <c r="Q1044" s="14">
        <f t="shared" si="97"/>
        <v>0.32113372711087845</v>
      </c>
    </row>
    <row r="1045" spans="1:17">
      <c r="A1045" s="10" t="s">
        <v>303</v>
      </c>
      <c r="B1045" s="11" t="s">
        <v>397</v>
      </c>
      <c r="C1045" s="11" t="s">
        <v>12</v>
      </c>
      <c r="D1045" s="11" t="s">
        <v>9</v>
      </c>
      <c r="E1045" s="11" t="s">
        <v>105</v>
      </c>
      <c r="F1045" s="11">
        <v>20</v>
      </c>
      <c r="G1045" s="11">
        <v>2</v>
      </c>
      <c r="H1045" s="12">
        <v>2</v>
      </c>
      <c r="I1045" s="11" t="str">
        <f t="shared" si="95"/>
        <v>medium</v>
      </c>
      <c r="J1045" s="11" t="s">
        <v>11</v>
      </c>
      <c r="K1045" s="13">
        <v>309.08999999999997</v>
      </c>
      <c r="L1045" s="13">
        <v>12.8625408640105</v>
      </c>
      <c r="M1045" s="13">
        <v>2</v>
      </c>
      <c r="N1045" s="13">
        <v>4</v>
      </c>
      <c r="O1045" s="13">
        <f t="shared" si="94"/>
        <v>12.8625408640105</v>
      </c>
      <c r="P1045" s="13">
        <f t="shared" si="96"/>
        <v>4.1614225190108059E-2</v>
      </c>
      <c r="Q1045" s="14">
        <f t="shared" si="97"/>
        <v>0.14981121068438902</v>
      </c>
    </row>
    <row r="1046" spans="1:17">
      <c r="A1046" s="10" t="s">
        <v>303</v>
      </c>
      <c r="B1046" s="11" t="s">
        <v>398</v>
      </c>
      <c r="C1046" s="11" t="s">
        <v>8</v>
      </c>
      <c r="D1046" s="11" t="s">
        <v>9</v>
      </c>
      <c r="E1046" s="11" t="s">
        <v>105</v>
      </c>
      <c r="F1046" s="11">
        <v>20</v>
      </c>
      <c r="G1046" s="11">
        <v>2</v>
      </c>
      <c r="H1046" s="12">
        <v>2</v>
      </c>
      <c r="I1046" s="11" t="str">
        <f t="shared" si="95"/>
        <v>medium</v>
      </c>
      <c r="J1046" s="11" t="s">
        <v>11</v>
      </c>
      <c r="K1046" s="13">
        <v>312.22000000000003</v>
      </c>
      <c r="L1046" s="13">
        <v>8.5973215269547196E-2</v>
      </c>
      <c r="M1046" s="13">
        <v>2</v>
      </c>
      <c r="N1046" s="13">
        <v>4</v>
      </c>
      <c r="O1046" s="13">
        <f t="shared" si="94"/>
        <v>0</v>
      </c>
      <c r="P1046" s="13" t="e">
        <f t="shared" si="96"/>
        <v>#N/A</v>
      </c>
      <c r="Q1046" s="14" t="e">
        <f t="shared" si="97"/>
        <v>#N/A</v>
      </c>
    </row>
    <row r="1047" spans="1:17">
      <c r="A1047" s="10" t="s">
        <v>303</v>
      </c>
      <c r="B1047" s="11" t="s">
        <v>398</v>
      </c>
      <c r="C1047" s="11" t="s">
        <v>12</v>
      </c>
      <c r="D1047" s="11" t="s">
        <v>9</v>
      </c>
      <c r="E1047" s="11" t="s">
        <v>105</v>
      </c>
      <c r="F1047" s="11">
        <v>20</v>
      </c>
      <c r="G1047" s="11">
        <v>2</v>
      </c>
      <c r="H1047" s="12">
        <v>2</v>
      </c>
      <c r="I1047" s="11" t="str">
        <f t="shared" si="95"/>
        <v>medium</v>
      </c>
      <c r="J1047" s="11" t="s">
        <v>11</v>
      </c>
      <c r="K1047" s="13">
        <v>312.22000000000003</v>
      </c>
      <c r="L1047" s="13">
        <v>-1.7874460156832601E-2</v>
      </c>
      <c r="M1047" s="13">
        <v>2</v>
      </c>
      <c r="N1047" s="13">
        <v>4</v>
      </c>
      <c r="O1047" s="13">
        <f t="shared" si="94"/>
        <v>0</v>
      </c>
      <c r="P1047" s="13" t="e">
        <f t="shared" si="96"/>
        <v>#N/A</v>
      </c>
      <c r="Q1047" s="14" t="e">
        <f t="shared" si="97"/>
        <v>#N/A</v>
      </c>
    </row>
    <row r="1048" spans="1:17">
      <c r="A1048" s="10" t="s">
        <v>303</v>
      </c>
      <c r="B1048" s="11" t="s">
        <v>399</v>
      </c>
      <c r="C1048" s="11" t="s">
        <v>8</v>
      </c>
      <c r="D1048" s="11" t="s">
        <v>9</v>
      </c>
      <c r="E1048" s="11" t="s">
        <v>105</v>
      </c>
      <c r="F1048" s="11">
        <v>20</v>
      </c>
      <c r="G1048" s="11">
        <v>2</v>
      </c>
      <c r="H1048" s="12">
        <v>2</v>
      </c>
      <c r="I1048" s="11" t="str">
        <f t="shared" si="95"/>
        <v>medium</v>
      </c>
      <c r="J1048" s="11" t="s">
        <v>11</v>
      </c>
      <c r="K1048" s="13">
        <v>310.49</v>
      </c>
      <c r="L1048" s="13">
        <v>2.71918737208193</v>
      </c>
      <c r="M1048" s="13">
        <v>2</v>
      </c>
      <c r="N1048" s="13">
        <v>4</v>
      </c>
      <c r="O1048" s="13">
        <f t="shared" si="94"/>
        <v>0</v>
      </c>
      <c r="P1048" s="13" t="e">
        <f t="shared" si="96"/>
        <v>#N/A</v>
      </c>
      <c r="Q1048" s="14" t="e">
        <f t="shared" si="97"/>
        <v>#N/A</v>
      </c>
    </row>
    <row r="1049" spans="1:17" ht="15" thickBot="1">
      <c r="A1049" s="15" t="s">
        <v>303</v>
      </c>
      <c r="B1049" s="16" t="s">
        <v>399</v>
      </c>
      <c r="C1049" s="16" t="s">
        <v>12</v>
      </c>
      <c r="D1049" s="16" t="s">
        <v>9</v>
      </c>
      <c r="E1049" s="16" t="s">
        <v>105</v>
      </c>
      <c r="F1049" s="16">
        <v>20</v>
      </c>
      <c r="G1049" s="16">
        <v>2</v>
      </c>
      <c r="H1049" s="17">
        <v>2</v>
      </c>
      <c r="I1049" s="16" t="str">
        <f t="shared" si="95"/>
        <v>medium</v>
      </c>
      <c r="J1049" s="16" t="s">
        <v>11</v>
      </c>
      <c r="K1049" s="18">
        <v>310.49</v>
      </c>
      <c r="L1049" s="18">
        <v>3.70669118180541</v>
      </c>
      <c r="M1049" s="18">
        <v>2</v>
      </c>
      <c r="N1049" s="18">
        <v>4</v>
      </c>
      <c r="O1049" s="18">
        <f t="shared" si="94"/>
        <v>0</v>
      </c>
      <c r="P1049" s="18" t="e">
        <f t="shared" si="96"/>
        <v>#N/A</v>
      </c>
      <c r="Q1049" s="19" t="e">
        <f t="shared" si="97"/>
        <v>#N/A</v>
      </c>
    </row>
    <row r="1050" spans="1:17">
      <c r="A1050" s="5" t="s">
        <v>303</v>
      </c>
      <c r="B1050" s="6" t="s">
        <v>1096</v>
      </c>
      <c r="C1050" s="6" t="s">
        <v>8</v>
      </c>
      <c r="D1050" s="6" t="s">
        <v>9</v>
      </c>
      <c r="E1050" s="6" t="s">
        <v>105</v>
      </c>
      <c r="F1050" s="6">
        <v>20</v>
      </c>
      <c r="G1050" s="6">
        <v>3</v>
      </c>
      <c r="H1050" s="7">
        <v>2</v>
      </c>
      <c r="I1050" s="6" t="str">
        <f t="shared" si="95"/>
        <v>medium</v>
      </c>
      <c r="J1050" s="6" t="e">
        <f>IF($B1050="no 3th orientation", NA())</f>
        <v>#N/A</v>
      </c>
      <c r="K1050" s="8" t="e">
        <f t="shared" ref="K1050:Q1057" si="104">IF($B1050="no 3th orientation", NA())</f>
        <v>#N/A</v>
      </c>
      <c r="L1050" s="8" t="e">
        <f t="shared" si="104"/>
        <v>#N/A</v>
      </c>
      <c r="M1050" s="8" t="e">
        <f t="shared" si="104"/>
        <v>#N/A</v>
      </c>
      <c r="N1050" s="8">
        <v>4</v>
      </c>
      <c r="O1050" s="8" t="e">
        <f t="shared" si="104"/>
        <v>#N/A</v>
      </c>
      <c r="P1050" s="8" t="e">
        <f t="shared" si="104"/>
        <v>#N/A</v>
      </c>
      <c r="Q1050" s="9" t="e">
        <f t="shared" si="104"/>
        <v>#N/A</v>
      </c>
    </row>
    <row r="1051" spans="1:17">
      <c r="A1051" s="10" t="s">
        <v>303</v>
      </c>
      <c r="B1051" s="11" t="s">
        <v>1096</v>
      </c>
      <c r="C1051" s="11" t="s">
        <v>12</v>
      </c>
      <c r="D1051" s="11" t="s">
        <v>9</v>
      </c>
      <c r="E1051" s="11" t="s">
        <v>105</v>
      </c>
      <c r="F1051" s="11">
        <v>20</v>
      </c>
      <c r="G1051" s="11">
        <v>3</v>
      </c>
      <c r="H1051" s="12">
        <v>2</v>
      </c>
      <c r="I1051" s="11" t="str">
        <f t="shared" si="95"/>
        <v>medium</v>
      </c>
      <c r="J1051" s="11" t="e">
        <f t="shared" ref="J1051:J1057" si="105">IF($B1051="no 3th orientation", NA())</f>
        <v>#N/A</v>
      </c>
      <c r="K1051" s="13" t="e">
        <f t="shared" si="104"/>
        <v>#N/A</v>
      </c>
      <c r="L1051" s="13" t="e">
        <f t="shared" si="104"/>
        <v>#N/A</v>
      </c>
      <c r="M1051" s="13" t="e">
        <f t="shared" si="104"/>
        <v>#N/A</v>
      </c>
      <c r="N1051" s="13">
        <v>4</v>
      </c>
      <c r="O1051" s="13" t="e">
        <f t="shared" si="104"/>
        <v>#N/A</v>
      </c>
      <c r="P1051" s="13" t="e">
        <f t="shared" si="104"/>
        <v>#N/A</v>
      </c>
      <c r="Q1051" s="14" t="e">
        <f t="shared" si="104"/>
        <v>#N/A</v>
      </c>
    </row>
    <row r="1052" spans="1:17">
      <c r="A1052" s="10" t="s">
        <v>303</v>
      </c>
      <c r="B1052" s="11" t="s">
        <v>1096</v>
      </c>
      <c r="C1052" s="11" t="s">
        <v>8</v>
      </c>
      <c r="D1052" s="11" t="s">
        <v>9</v>
      </c>
      <c r="E1052" s="11" t="s">
        <v>105</v>
      </c>
      <c r="F1052" s="11">
        <v>20</v>
      </c>
      <c r="G1052" s="11">
        <v>3</v>
      </c>
      <c r="H1052" s="12">
        <v>2</v>
      </c>
      <c r="I1052" s="11" t="str">
        <f t="shared" si="95"/>
        <v>medium</v>
      </c>
      <c r="J1052" s="11" t="e">
        <f t="shared" si="105"/>
        <v>#N/A</v>
      </c>
      <c r="K1052" s="13" t="e">
        <f t="shared" si="104"/>
        <v>#N/A</v>
      </c>
      <c r="L1052" s="13" t="e">
        <f t="shared" si="104"/>
        <v>#N/A</v>
      </c>
      <c r="M1052" s="13" t="e">
        <f t="shared" si="104"/>
        <v>#N/A</v>
      </c>
      <c r="N1052" s="13">
        <v>4</v>
      </c>
      <c r="O1052" s="13" t="e">
        <f t="shared" si="104"/>
        <v>#N/A</v>
      </c>
      <c r="P1052" s="13" t="e">
        <f t="shared" si="104"/>
        <v>#N/A</v>
      </c>
      <c r="Q1052" s="14" t="e">
        <f t="shared" si="104"/>
        <v>#N/A</v>
      </c>
    </row>
    <row r="1053" spans="1:17">
      <c r="A1053" s="10" t="s">
        <v>303</v>
      </c>
      <c r="B1053" s="11" t="s">
        <v>1096</v>
      </c>
      <c r="C1053" s="11" t="s">
        <v>12</v>
      </c>
      <c r="D1053" s="11" t="s">
        <v>9</v>
      </c>
      <c r="E1053" s="11" t="s">
        <v>105</v>
      </c>
      <c r="F1053" s="11">
        <v>20</v>
      </c>
      <c r="G1053" s="11">
        <v>3</v>
      </c>
      <c r="H1053" s="12">
        <v>2</v>
      </c>
      <c r="I1053" s="11" t="str">
        <f t="shared" si="95"/>
        <v>medium</v>
      </c>
      <c r="J1053" s="11" t="e">
        <f t="shared" si="105"/>
        <v>#N/A</v>
      </c>
      <c r="K1053" s="13" t="e">
        <f t="shared" si="104"/>
        <v>#N/A</v>
      </c>
      <c r="L1053" s="13" t="e">
        <f t="shared" si="104"/>
        <v>#N/A</v>
      </c>
      <c r="M1053" s="13" t="e">
        <f t="shared" si="104"/>
        <v>#N/A</v>
      </c>
      <c r="N1053" s="13">
        <v>4</v>
      </c>
      <c r="O1053" s="13" t="e">
        <f t="shared" si="104"/>
        <v>#N/A</v>
      </c>
      <c r="P1053" s="13" t="e">
        <f t="shared" si="104"/>
        <v>#N/A</v>
      </c>
      <c r="Q1053" s="14" t="e">
        <f t="shared" si="104"/>
        <v>#N/A</v>
      </c>
    </row>
    <row r="1054" spans="1:17">
      <c r="A1054" s="10" t="s">
        <v>303</v>
      </c>
      <c r="B1054" s="11" t="s">
        <v>1096</v>
      </c>
      <c r="C1054" s="11" t="s">
        <v>8</v>
      </c>
      <c r="D1054" s="11" t="s">
        <v>9</v>
      </c>
      <c r="E1054" s="11" t="s">
        <v>105</v>
      </c>
      <c r="F1054" s="11">
        <v>20</v>
      </c>
      <c r="G1054" s="11">
        <v>3</v>
      </c>
      <c r="H1054" s="12">
        <v>2</v>
      </c>
      <c r="I1054" s="11" t="str">
        <f t="shared" si="95"/>
        <v>medium</v>
      </c>
      <c r="J1054" s="11" t="e">
        <f t="shared" si="105"/>
        <v>#N/A</v>
      </c>
      <c r="K1054" s="13" t="e">
        <f t="shared" si="104"/>
        <v>#N/A</v>
      </c>
      <c r="L1054" s="13" t="e">
        <f t="shared" si="104"/>
        <v>#N/A</v>
      </c>
      <c r="M1054" s="13" t="e">
        <f t="shared" si="104"/>
        <v>#N/A</v>
      </c>
      <c r="N1054" s="13">
        <v>4</v>
      </c>
      <c r="O1054" s="13" t="e">
        <f t="shared" si="104"/>
        <v>#N/A</v>
      </c>
      <c r="P1054" s="13" t="e">
        <f t="shared" si="104"/>
        <v>#N/A</v>
      </c>
      <c r="Q1054" s="14" t="e">
        <f t="shared" si="104"/>
        <v>#N/A</v>
      </c>
    </row>
    <row r="1055" spans="1:17">
      <c r="A1055" s="10" t="s">
        <v>303</v>
      </c>
      <c r="B1055" s="11" t="s">
        <v>1096</v>
      </c>
      <c r="C1055" s="11" t="s">
        <v>12</v>
      </c>
      <c r="D1055" s="11" t="s">
        <v>9</v>
      </c>
      <c r="E1055" s="11" t="s">
        <v>105</v>
      </c>
      <c r="F1055" s="11">
        <v>20</v>
      </c>
      <c r="G1055" s="11">
        <v>3</v>
      </c>
      <c r="H1055" s="12">
        <v>2</v>
      </c>
      <c r="I1055" s="11" t="str">
        <f t="shared" si="95"/>
        <v>medium</v>
      </c>
      <c r="J1055" s="11" t="e">
        <f t="shared" si="105"/>
        <v>#N/A</v>
      </c>
      <c r="K1055" s="13" t="e">
        <f t="shared" si="104"/>
        <v>#N/A</v>
      </c>
      <c r="L1055" s="13" t="e">
        <f t="shared" si="104"/>
        <v>#N/A</v>
      </c>
      <c r="M1055" s="13" t="e">
        <f t="shared" si="104"/>
        <v>#N/A</v>
      </c>
      <c r="N1055" s="13">
        <v>4</v>
      </c>
      <c r="O1055" s="13" t="e">
        <f t="shared" si="104"/>
        <v>#N/A</v>
      </c>
      <c r="P1055" s="13" t="e">
        <f t="shared" si="104"/>
        <v>#N/A</v>
      </c>
      <c r="Q1055" s="14" t="e">
        <f t="shared" si="104"/>
        <v>#N/A</v>
      </c>
    </row>
    <row r="1056" spans="1:17">
      <c r="A1056" s="10" t="s">
        <v>303</v>
      </c>
      <c r="B1056" s="11" t="s">
        <v>1096</v>
      </c>
      <c r="C1056" s="11" t="s">
        <v>8</v>
      </c>
      <c r="D1056" s="11" t="s">
        <v>9</v>
      </c>
      <c r="E1056" s="11" t="s">
        <v>105</v>
      </c>
      <c r="F1056" s="11">
        <v>20</v>
      </c>
      <c r="G1056" s="11">
        <v>3</v>
      </c>
      <c r="H1056" s="12">
        <v>2</v>
      </c>
      <c r="I1056" s="11" t="str">
        <f t="shared" si="95"/>
        <v>medium</v>
      </c>
      <c r="J1056" s="11" t="e">
        <f t="shared" si="105"/>
        <v>#N/A</v>
      </c>
      <c r="K1056" s="13" t="e">
        <f t="shared" si="104"/>
        <v>#N/A</v>
      </c>
      <c r="L1056" s="13" t="e">
        <f t="shared" si="104"/>
        <v>#N/A</v>
      </c>
      <c r="M1056" s="13" t="e">
        <f t="shared" si="104"/>
        <v>#N/A</v>
      </c>
      <c r="N1056" s="13">
        <v>4</v>
      </c>
      <c r="O1056" s="13" t="e">
        <f t="shared" si="104"/>
        <v>#N/A</v>
      </c>
      <c r="P1056" s="13" t="e">
        <f t="shared" si="104"/>
        <v>#N/A</v>
      </c>
      <c r="Q1056" s="14" t="e">
        <f t="shared" si="104"/>
        <v>#N/A</v>
      </c>
    </row>
    <row r="1057" spans="1:17" ht="15" thickBot="1">
      <c r="A1057" s="15" t="s">
        <v>303</v>
      </c>
      <c r="B1057" s="16" t="s">
        <v>1096</v>
      </c>
      <c r="C1057" s="16" t="s">
        <v>12</v>
      </c>
      <c r="D1057" s="16" t="s">
        <v>9</v>
      </c>
      <c r="E1057" s="16" t="s">
        <v>105</v>
      </c>
      <c r="F1057" s="16">
        <v>20</v>
      </c>
      <c r="G1057" s="16">
        <v>3</v>
      </c>
      <c r="H1057" s="17">
        <v>2</v>
      </c>
      <c r="I1057" s="16" t="str">
        <f t="shared" si="95"/>
        <v>medium</v>
      </c>
      <c r="J1057" s="16" t="e">
        <f t="shared" si="105"/>
        <v>#N/A</v>
      </c>
      <c r="K1057" s="18" t="e">
        <f t="shared" si="104"/>
        <v>#N/A</v>
      </c>
      <c r="L1057" s="18" t="e">
        <f t="shared" si="104"/>
        <v>#N/A</v>
      </c>
      <c r="M1057" s="18" t="e">
        <f t="shared" si="104"/>
        <v>#N/A</v>
      </c>
      <c r="N1057" s="18">
        <v>4</v>
      </c>
      <c r="O1057" s="18" t="e">
        <f t="shared" si="104"/>
        <v>#N/A</v>
      </c>
      <c r="P1057" s="18" t="e">
        <f t="shared" si="104"/>
        <v>#N/A</v>
      </c>
      <c r="Q1057" s="19" t="e">
        <f t="shared" si="104"/>
        <v>#N/A</v>
      </c>
    </row>
    <row r="1058" spans="1:17">
      <c r="A1058" s="5" t="s">
        <v>303</v>
      </c>
      <c r="B1058" s="6" t="s">
        <v>400</v>
      </c>
      <c r="C1058" s="6" t="s">
        <v>8</v>
      </c>
      <c r="D1058" s="6" t="s">
        <v>9</v>
      </c>
      <c r="E1058" s="6" t="s">
        <v>105</v>
      </c>
      <c r="F1058" s="6">
        <v>20</v>
      </c>
      <c r="G1058" s="6">
        <v>1</v>
      </c>
      <c r="H1058" s="7">
        <v>3.3</v>
      </c>
      <c r="I1058" s="6" t="str">
        <f t="shared" si="95"/>
        <v>high</v>
      </c>
      <c r="J1058" s="6" t="s">
        <v>11</v>
      </c>
      <c r="K1058" s="8">
        <v>308.49</v>
      </c>
      <c r="L1058" s="8">
        <v>-2.47198345032976</v>
      </c>
      <c r="M1058" s="8">
        <v>2</v>
      </c>
      <c r="N1058" s="8">
        <v>4</v>
      </c>
      <c r="O1058" s="8">
        <f t="shared" si="94"/>
        <v>0</v>
      </c>
      <c r="P1058" s="8" t="e">
        <f t="shared" si="96"/>
        <v>#N/A</v>
      </c>
      <c r="Q1058" s="9" t="e">
        <f t="shared" si="97"/>
        <v>#N/A</v>
      </c>
    </row>
    <row r="1059" spans="1:17">
      <c r="A1059" s="10" t="s">
        <v>303</v>
      </c>
      <c r="B1059" s="11" t="s">
        <v>400</v>
      </c>
      <c r="C1059" s="11" t="s">
        <v>12</v>
      </c>
      <c r="D1059" s="11" t="s">
        <v>9</v>
      </c>
      <c r="E1059" s="11" t="s">
        <v>105</v>
      </c>
      <c r="F1059" s="11">
        <v>20</v>
      </c>
      <c r="G1059" s="11">
        <v>1</v>
      </c>
      <c r="H1059" s="12">
        <v>3.3</v>
      </c>
      <c r="I1059" s="11" t="str">
        <f t="shared" si="95"/>
        <v>high</v>
      </c>
      <c r="J1059" s="11" t="s">
        <v>11</v>
      </c>
      <c r="K1059" s="13">
        <v>308.49</v>
      </c>
      <c r="L1059" s="13">
        <v>1.43952132712508</v>
      </c>
      <c r="M1059" s="13">
        <v>2</v>
      </c>
      <c r="N1059" s="13">
        <v>4</v>
      </c>
      <c r="O1059" s="13">
        <f t="shared" si="94"/>
        <v>0</v>
      </c>
      <c r="P1059" s="13" t="e">
        <f t="shared" si="96"/>
        <v>#N/A</v>
      </c>
      <c r="Q1059" s="14" t="e">
        <f t="shared" si="97"/>
        <v>#N/A</v>
      </c>
    </row>
    <row r="1060" spans="1:17">
      <c r="A1060" s="10" t="s">
        <v>303</v>
      </c>
      <c r="B1060" s="11" t="s">
        <v>401</v>
      </c>
      <c r="C1060" s="11" t="s">
        <v>8</v>
      </c>
      <c r="D1060" s="11" t="s">
        <v>9</v>
      </c>
      <c r="E1060" s="11" t="s">
        <v>105</v>
      </c>
      <c r="F1060" s="11">
        <v>20</v>
      </c>
      <c r="G1060" s="11">
        <v>1</v>
      </c>
      <c r="H1060" s="12">
        <v>3.3</v>
      </c>
      <c r="I1060" s="11" t="str">
        <f t="shared" si="95"/>
        <v>high</v>
      </c>
      <c r="J1060" s="11" t="s">
        <v>11</v>
      </c>
      <c r="K1060" s="13">
        <v>306.39999999999998</v>
      </c>
      <c r="L1060" s="13">
        <v>-1.8709347189551999</v>
      </c>
      <c r="M1060" s="13">
        <v>2</v>
      </c>
      <c r="N1060" s="13">
        <v>4</v>
      </c>
      <c r="O1060" s="13">
        <f t="shared" si="94"/>
        <v>0</v>
      </c>
      <c r="P1060" s="13" t="e">
        <f t="shared" si="96"/>
        <v>#N/A</v>
      </c>
      <c r="Q1060" s="14" t="e">
        <f t="shared" si="97"/>
        <v>#N/A</v>
      </c>
    </row>
    <row r="1061" spans="1:17">
      <c r="A1061" s="10" t="s">
        <v>303</v>
      </c>
      <c r="B1061" s="11" t="s">
        <v>401</v>
      </c>
      <c r="C1061" s="11" t="s">
        <v>12</v>
      </c>
      <c r="D1061" s="11" t="s">
        <v>9</v>
      </c>
      <c r="E1061" s="11" t="s">
        <v>105</v>
      </c>
      <c r="F1061" s="11">
        <v>20</v>
      </c>
      <c r="G1061" s="11">
        <v>1</v>
      </c>
      <c r="H1061" s="12">
        <v>3.3</v>
      </c>
      <c r="I1061" s="11" t="str">
        <f t="shared" si="95"/>
        <v>high</v>
      </c>
      <c r="J1061" s="11" t="s">
        <v>11</v>
      </c>
      <c r="K1061" s="13">
        <v>306.39999999999998</v>
      </c>
      <c r="L1061" s="13">
        <v>6.3194882560611898</v>
      </c>
      <c r="M1061" s="13">
        <v>2</v>
      </c>
      <c r="N1061" s="13">
        <v>4</v>
      </c>
      <c r="O1061" s="13">
        <f t="shared" si="94"/>
        <v>6.3194882560611898</v>
      </c>
      <c r="P1061" s="13">
        <f t="shared" si="96"/>
        <v>2.0624961671217985E-2</v>
      </c>
      <c r="Q1061" s="14">
        <f t="shared" si="97"/>
        <v>7.4249862016384741E-2</v>
      </c>
    </row>
    <row r="1062" spans="1:17">
      <c r="A1062" s="10" t="s">
        <v>303</v>
      </c>
      <c r="B1062" s="11" t="s">
        <v>402</v>
      </c>
      <c r="C1062" s="11" t="s">
        <v>8</v>
      </c>
      <c r="D1062" s="11" t="s">
        <v>9</v>
      </c>
      <c r="E1062" s="11" t="s">
        <v>105</v>
      </c>
      <c r="F1062" s="11">
        <v>20</v>
      </c>
      <c r="G1062" s="11">
        <v>1</v>
      </c>
      <c r="H1062" s="12">
        <v>3.3</v>
      </c>
      <c r="I1062" s="11" t="str">
        <f t="shared" si="95"/>
        <v>high</v>
      </c>
      <c r="J1062" s="11" t="s">
        <v>11</v>
      </c>
      <c r="K1062" s="13">
        <v>309.74</v>
      </c>
      <c r="L1062" s="13">
        <v>-2.7988736614290701</v>
      </c>
      <c r="M1062" s="13">
        <v>2</v>
      </c>
      <c r="N1062" s="13">
        <v>4</v>
      </c>
      <c r="O1062" s="13">
        <f t="shared" si="94"/>
        <v>0</v>
      </c>
      <c r="P1062" s="13" t="e">
        <f t="shared" si="96"/>
        <v>#N/A</v>
      </c>
      <c r="Q1062" s="14" t="e">
        <f t="shared" si="97"/>
        <v>#N/A</v>
      </c>
    </row>
    <row r="1063" spans="1:17">
      <c r="A1063" s="10" t="s">
        <v>303</v>
      </c>
      <c r="B1063" s="11" t="s">
        <v>402</v>
      </c>
      <c r="C1063" s="11" t="s">
        <v>12</v>
      </c>
      <c r="D1063" s="11" t="s">
        <v>9</v>
      </c>
      <c r="E1063" s="11" t="s">
        <v>105</v>
      </c>
      <c r="F1063" s="11">
        <v>20</v>
      </c>
      <c r="G1063" s="11">
        <v>1</v>
      </c>
      <c r="H1063" s="12">
        <v>3.3</v>
      </c>
      <c r="I1063" s="11" t="str">
        <f t="shared" si="95"/>
        <v>high</v>
      </c>
      <c r="J1063" s="11" t="s">
        <v>11</v>
      </c>
      <c r="K1063" s="13">
        <v>309.74</v>
      </c>
      <c r="L1063" s="13">
        <v>14.907796170868099</v>
      </c>
      <c r="M1063" s="13">
        <v>2</v>
      </c>
      <c r="N1063" s="13">
        <v>4</v>
      </c>
      <c r="O1063" s="13">
        <f t="shared" si="94"/>
        <v>14.907796170868099</v>
      </c>
      <c r="P1063" s="13">
        <f t="shared" si="96"/>
        <v>4.8130032191089619E-2</v>
      </c>
      <c r="Q1063" s="14">
        <f t="shared" si="97"/>
        <v>0.17326811588792262</v>
      </c>
    </row>
    <row r="1064" spans="1:17">
      <c r="A1064" s="10" t="s">
        <v>303</v>
      </c>
      <c r="B1064" s="11" t="s">
        <v>403</v>
      </c>
      <c r="C1064" s="11" t="s">
        <v>8</v>
      </c>
      <c r="D1064" s="11" t="s">
        <v>9</v>
      </c>
      <c r="E1064" s="11" t="s">
        <v>105</v>
      </c>
      <c r="F1064" s="11">
        <v>20</v>
      </c>
      <c r="G1064" s="11">
        <v>1</v>
      </c>
      <c r="H1064" s="12">
        <v>3.3</v>
      </c>
      <c r="I1064" s="11" t="str">
        <f t="shared" si="95"/>
        <v>high</v>
      </c>
      <c r="J1064" s="11" t="s">
        <v>11</v>
      </c>
      <c r="K1064" s="13">
        <v>307.14</v>
      </c>
      <c r="L1064" s="13">
        <v>6.6503990223308502</v>
      </c>
      <c r="M1064" s="13">
        <v>2</v>
      </c>
      <c r="N1064" s="13">
        <v>4</v>
      </c>
      <c r="O1064" s="13">
        <f t="shared" si="94"/>
        <v>6.6503990223308502</v>
      </c>
      <c r="P1064" s="13">
        <f t="shared" si="96"/>
        <v>2.1652663353294428E-2</v>
      </c>
      <c r="Q1064" s="14">
        <f t="shared" si="97"/>
        <v>7.7949588071859935E-2</v>
      </c>
    </row>
    <row r="1065" spans="1:17" ht="15" thickBot="1">
      <c r="A1065" s="15" t="s">
        <v>303</v>
      </c>
      <c r="B1065" s="16" t="s">
        <v>403</v>
      </c>
      <c r="C1065" s="16" t="s">
        <v>12</v>
      </c>
      <c r="D1065" s="16" t="s">
        <v>9</v>
      </c>
      <c r="E1065" s="16" t="s">
        <v>105</v>
      </c>
      <c r="F1065" s="16">
        <v>20</v>
      </c>
      <c r="G1065" s="16">
        <v>1</v>
      </c>
      <c r="H1065" s="17">
        <v>3.3</v>
      </c>
      <c r="I1065" s="16" t="str">
        <f t="shared" si="95"/>
        <v>high</v>
      </c>
      <c r="J1065" s="16" t="s">
        <v>11</v>
      </c>
      <c r="K1065" s="18">
        <v>307.14</v>
      </c>
      <c r="L1065" s="18">
        <v>0.66161098632505899</v>
      </c>
      <c r="M1065" s="18">
        <v>2</v>
      </c>
      <c r="N1065" s="18">
        <v>4</v>
      </c>
      <c r="O1065" s="18">
        <f t="shared" si="94"/>
        <v>0</v>
      </c>
      <c r="P1065" s="18" t="e">
        <f t="shared" si="96"/>
        <v>#N/A</v>
      </c>
      <c r="Q1065" s="19" t="e">
        <f t="shared" si="97"/>
        <v>#N/A</v>
      </c>
    </row>
    <row r="1066" spans="1:17">
      <c r="A1066" s="5" t="s">
        <v>303</v>
      </c>
      <c r="B1066" s="6" t="s">
        <v>404</v>
      </c>
      <c r="C1066" s="6" t="s">
        <v>8</v>
      </c>
      <c r="D1066" s="6" t="s">
        <v>9</v>
      </c>
      <c r="E1066" s="6" t="s">
        <v>105</v>
      </c>
      <c r="F1066" s="6">
        <v>20</v>
      </c>
      <c r="G1066" s="6">
        <v>2</v>
      </c>
      <c r="H1066" s="7">
        <v>3.3</v>
      </c>
      <c r="I1066" s="6" t="str">
        <f t="shared" si="95"/>
        <v>high</v>
      </c>
      <c r="J1066" s="6" t="s">
        <v>11</v>
      </c>
      <c r="K1066" s="8">
        <v>307.95999999999998</v>
      </c>
      <c r="L1066" s="8">
        <v>180.16393512571801</v>
      </c>
      <c r="M1066" s="8">
        <v>2</v>
      </c>
      <c r="N1066" s="8">
        <v>4</v>
      </c>
      <c r="O1066" s="8">
        <f t="shared" si="94"/>
        <v>180.16393512571801</v>
      </c>
      <c r="P1066" s="8">
        <f t="shared" si="96"/>
        <v>0.58502381843654383</v>
      </c>
      <c r="Q1066" s="9">
        <f t="shared" si="97"/>
        <v>2.1060857463715577</v>
      </c>
    </row>
    <row r="1067" spans="1:17">
      <c r="A1067" s="10" t="s">
        <v>303</v>
      </c>
      <c r="B1067" s="11" t="s">
        <v>404</v>
      </c>
      <c r="C1067" s="11" t="s">
        <v>12</v>
      </c>
      <c r="D1067" s="11" t="s">
        <v>9</v>
      </c>
      <c r="E1067" s="11" t="s">
        <v>105</v>
      </c>
      <c r="F1067" s="11">
        <v>20</v>
      </c>
      <c r="G1067" s="11">
        <v>2</v>
      </c>
      <c r="H1067" s="12">
        <v>3.3</v>
      </c>
      <c r="I1067" s="11" t="str">
        <f t="shared" si="95"/>
        <v>high</v>
      </c>
      <c r="J1067" s="11" t="s">
        <v>11</v>
      </c>
      <c r="K1067" s="13">
        <v>307.95999999999998</v>
      </c>
      <c r="L1067" s="13">
        <v>27.3873978972542</v>
      </c>
      <c r="M1067" s="13">
        <v>2</v>
      </c>
      <c r="N1067" s="13">
        <v>4</v>
      </c>
      <c r="O1067" s="13">
        <f t="shared" si="94"/>
        <v>27.3873978972542</v>
      </c>
      <c r="P1067" s="13">
        <f t="shared" si="96"/>
        <v>8.8931672610904663E-2</v>
      </c>
      <c r="Q1067" s="14">
        <f t="shared" si="97"/>
        <v>0.32015402139925681</v>
      </c>
    </row>
    <row r="1068" spans="1:17">
      <c r="A1068" s="10" t="s">
        <v>303</v>
      </c>
      <c r="B1068" s="11" t="s">
        <v>405</v>
      </c>
      <c r="C1068" s="11" t="s">
        <v>8</v>
      </c>
      <c r="D1068" s="11" t="s">
        <v>9</v>
      </c>
      <c r="E1068" s="11" t="s">
        <v>105</v>
      </c>
      <c r="F1068" s="11">
        <v>20</v>
      </c>
      <c r="G1068" s="11">
        <v>2</v>
      </c>
      <c r="H1068" s="12">
        <v>3.3</v>
      </c>
      <c r="I1068" s="11" t="str">
        <f t="shared" si="95"/>
        <v>high</v>
      </c>
      <c r="J1068" s="11" t="s">
        <v>11</v>
      </c>
      <c r="K1068" s="13">
        <v>310.76</v>
      </c>
      <c r="L1068" s="13">
        <v>6.8124802262541397</v>
      </c>
      <c r="M1068" s="13">
        <v>2</v>
      </c>
      <c r="N1068" s="13">
        <v>4</v>
      </c>
      <c r="O1068" s="13">
        <f t="shared" si="94"/>
        <v>6.8124802262541397</v>
      </c>
      <c r="P1068" s="13">
        <f t="shared" si="96"/>
        <v>2.1921998411166623E-2</v>
      </c>
      <c r="Q1068" s="14">
        <f t="shared" si="97"/>
        <v>7.8919194280199848E-2</v>
      </c>
    </row>
    <row r="1069" spans="1:17">
      <c r="A1069" s="10" t="s">
        <v>303</v>
      </c>
      <c r="B1069" s="11" t="s">
        <v>405</v>
      </c>
      <c r="C1069" s="11" t="s">
        <v>12</v>
      </c>
      <c r="D1069" s="11" t="s">
        <v>9</v>
      </c>
      <c r="E1069" s="11" t="s">
        <v>105</v>
      </c>
      <c r="F1069" s="11">
        <v>20</v>
      </c>
      <c r="G1069" s="11">
        <v>2</v>
      </c>
      <c r="H1069" s="12">
        <v>3.3</v>
      </c>
      <c r="I1069" s="11" t="str">
        <f t="shared" si="95"/>
        <v>high</v>
      </c>
      <c r="J1069" s="11" t="s">
        <v>11</v>
      </c>
      <c r="K1069" s="13">
        <v>310.76</v>
      </c>
      <c r="L1069" s="13">
        <v>16.139373605570601</v>
      </c>
      <c r="M1069" s="13">
        <v>2</v>
      </c>
      <c r="N1069" s="13">
        <v>4</v>
      </c>
      <c r="O1069" s="13">
        <f t="shared" si="94"/>
        <v>16.139373605570601</v>
      </c>
      <c r="P1069" s="13">
        <f t="shared" si="96"/>
        <v>5.193517056754602E-2</v>
      </c>
      <c r="Q1069" s="14">
        <f t="shared" si="97"/>
        <v>0.18696661404316567</v>
      </c>
    </row>
    <row r="1070" spans="1:17">
      <c r="A1070" s="10" t="s">
        <v>303</v>
      </c>
      <c r="B1070" s="11" t="s">
        <v>406</v>
      </c>
      <c r="C1070" s="11" t="s">
        <v>8</v>
      </c>
      <c r="D1070" s="11" t="s">
        <v>9</v>
      </c>
      <c r="E1070" s="11" t="s">
        <v>105</v>
      </c>
      <c r="F1070" s="11">
        <v>20</v>
      </c>
      <c r="G1070" s="11">
        <v>2</v>
      </c>
      <c r="H1070" s="12">
        <v>3.3</v>
      </c>
      <c r="I1070" s="11" t="str">
        <f t="shared" si="95"/>
        <v>high</v>
      </c>
      <c r="J1070" s="11" t="s">
        <v>11</v>
      </c>
      <c r="K1070" s="13">
        <v>310.08</v>
      </c>
      <c r="L1070" s="13">
        <v>17.913582454200998</v>
      </c>
      <c r="M1070" s="13">
        <v>2</v>
      </c>
      <c r="N1070" s="13">
        <v>4</v>
      </c>
      <c r="O1070" s="13">
        <f t="shared" si="94"/>
        <v>17.913582454200998</v>
      </c>
      <c r="P1070" s="13">
        <f t="shared" si="96"/>
        <v>5.7770841248068236E-2</v>
      </c>
      <c r="Q1070" s="14">
        <f t="shared" si="97"/>
        <v>0.20797502849304564</v>
      </c>
    </row>
    <row r="1071" spans="1:17">
      <c r="A1071" s="10" t="s">
        <v>303</v>
      </c>
      <c r="B1071" s="11" t="s">
        <v>406</v>
      </c>
      <c r="C1071" s="11" t="s">
        <v>12</v>
      </c>
      <c r="D1071" s="11" t="s">
        <v>9</v>
      </c>
      <c r="E1071" s="11" t="s">
        <v>105</v>
      </c>
      <c r="F1071" s="11">
        <v>20</v>
      </c>
      <c r="G1071" s="11">
        <v>2</v>
      </c>
      <c r="H1071" s="12">
        <v>3.3</v>
      </c>
      <c r="I1071" s="11" t="str">
        <f t="shared" si="95"/>
        <v>high</v>
      </c>
      <c r="J1071" s="11" t="s">
        <v>11</v>
      </c>
      <c r="K1071" s="13">
        <v>310.08</v>
      </c>
      <c r="L1071" s="13">
        <v>6.0256178843503996</v>
      </c>
      <c r="M1071" s="13">
        <v>2</v>
      </c>
      <c r="N1071" s="13">
        <v>4</v>
      </c>
      <c r="O1071" s="13">
        <f t="shared" si="94"/>
        <v>6.0256178843503996</v>
      </c>
      <c r="P1071" s="13">
        <f t="shared" si="96"/>
        <v>1.9432462217332303E-2</v>
      </c>
      <c r="Q1071" s="14">
        <f t="shared" si="97"/>
        <v>6.9956863982396297E-2</v>
      </c>
    </row>
    <row r="1072" spans="1:17">
      <c r="A1072" s="10" t="s">
        <v>303</v>
      </c>
      <c r="B1072" s="11" t="s">
        <v>407</v>
      </c>
      <c r="C1072" s="11" t="s">
        <v>8</v>
      </c>
      <c r="D1072" s="11" t="s">
        <v>9</v>
      </c>
      <c r="E1072" s="11" t="s">
        <v>105</v>
      </c>
      <c r="F1072" s="11">
        <v>20</v>
      </c>
      <c r="G1072" s="11">
        <v>2</v>
      </c>
      <c r="H1072" s="12">
        <v>3.3</v>
      </c>
      <c r="I1072" s="11" t="str">
        <f t="shared" si="95"/>
        <v>high</v>
      </c>
      <c r="J1072" s="11" t="s">
        <v>11</v>
      </c>
      <c r="K1072" s="13">
        <v>309.08999999999997</v>
      </c>
      <c r="L1072" s="13">
        <v>28.542938502630602</v>
      </c>
      <c r="M1072" s="13">
        <v>2</v>
      </c>
      <c r="N1072" s="13">
        <v>4</v>
      </c>
      <c r="O1072" s="13">
        <f t="shared" si="94"/>
        <v>28.542938502630602</v>
      </c>
      <c r="P1072" s="13">
        <f t="shared" si="96"/>
        <v>9.2345072641077372E-2</v>
      </c>
      <c r="Q1072" s="14">
        <f t="shared" si="97"/>
        <v>0.33244226150787853</v>
      </c>
    </row>
    <row r="1073" spans="1:17" ht="15" thickBot="1">
      <c r="A1073" s="15" t="s">
        <v>303</v>
      </c>
      <c r="B1073" s="16" t="s">
        <v>407</v>
      </c>
      <c r="C1073" s="16" t="s">
        <v>12</v>
      </c>
      <c r="D1073" s="16" t="s">
        <v>9</v>
      </c>
      <c r="E1073" s="16" t="s">
        <v>105</v>
      </c>
      <c r="F1073" s="16">
        <v>20</v>
      </c>
      <c r="G1073" s="16">
        <v>2</v>
      </c>
      <c r="H1073" s="17">
        <v>3.3</v>
      </c>
      <c r="I1073" s="16" t="str">
        <f t="shared" si="95"/>
        <v>high</v>
      </c>
      <c r="J1073" s="16" t="s">
        <v>11</v>
      </c>
      <c r="K1073" s="18">
        <v>309.08999999999997</v>
      </c>
      <c r="L1073" s="18">
        <v>12.9419870894145</v>
      </c>
      <c r="M1073" s="18">
        <v>2</v>
      </c>
      <c r="N1073" s="18">
        <v>4</v>
      </c>
      <c r="O1073" s="18">
        <f t="shared" si="94"/>
        <v>12.9419870894145</v>
      </c>
      <c r="P1073" s="18">
        <f t="shared" si="96"/>
        <v>4.1871257851805302E-2</v>
      </c>
      <c r="Q1073" s="19">
        <f t="shared" si="97"/>
        <v>0.15073652826649908</v>
      </c>
    </row>
    <row r="1074" spans="1:17">
      <c r="A1074" s="5" t="s">
        <v>303</v>
      </c>
      <c r="B1074" s="6" t="s">
        <v>1096</v>
      </c>
      <c r="C1074" s="6" t="s">
        <v>8</v>
      </c>
      <c r="D1074" s="6" t="s">
        <v>9</v>
      </c>
      <c r="E1074" s="6" t="s">
        <v>105</v>
      </c>
      <c r="F1074" s="6">
        <v>20</v>
      </c>
      <c r="G1074" s="6">
        <v>3</v>
      </c>
      <c r="H1074" s="7">
        <v>3.3</v>
      </c>
      <c r="I1074" s="6" t="str">
        <f t="shared" si="95"/>
        <v>high</v>
      </c>
      <c r="J1074" s="6" t="e">
        <f>IF($B1074="no 3th orientation", NA())</f>
        <v>#N/A</v>
      </c>
      <c r="K1074" s="8" t="e">
        <f t="shared" ref="K1074:Q1081" si="106">IF($B1074="no 3th orientation", NA())</f>
        <v>#N/A</v>
      </c>
      <c r="L1074" s="8" t="e">
        <f t="shared" si="106"/>
        <v>#N/A</v>
      </c>
      <c r="M1074" s="8" t="e">
        <f t="shared" si="106"/>
        <v>#N/A</v>
      </c>
      <c r="N1074" s="8">
        <v>4</v>
      </c>
      <c r="O1074" s="8" t="e">
        <f t="shared" si="106"/>
        <v>#N/A</v>
      </c>
      <c r="P1074" s="8" t="e">
        <f t="shared" si="106"/>
        <v>#N/A</v>
      </c>
      <c r="Q1074" s="9" t="e">
        <f t="shared" si="106"/>
        <v>#N/A</v>
      </c>
    </row>
    <row r="1075" spans="1:17">
      <c r="A1075" s="10" t="s">
        <v>303</v>
      </c>
      <c r="B1075" s="11" t="s">
        <v>1096</v>
      </c>
      <c r="C1075" s="11" t="s">
        <v>12</v>
      </c>
      <c r="D1075" s="11" t="s">
        <v>9</v>
      </c>
      <c r="E1075" s="11" t="s">
        <v>105</v>
      </c>
      <c r="F1075" s="11">
        <v>20</v>
      </c>
      <c r="G1075" s="11">
        <v>3</v>
      </c>
      <c r="H1075" s="12">
        <v>3.3</v>
      </c>
      <c r="I1075" s="11" t="str">
        <f t="shared" si="95"/>
        <v>high</v>
      </c>
      <c r="J1075" s="11" t="e">
        <f t="shared" ref="J1075:J1081" si="107">IF($B1075="no 3th orientation", NA())</f>
        <v>#N/A</v>
      </c>
      <c r="K1075" s="13" t="e">
        <f t="shared" si="106"/>
        <v>#N/A</v>
      </c>
      <c r="L1075" s="13" t="e">
        <f t="shared" si="106"/>
        <v>#N/A</v>
      </c>
      <c r="M1075" s="13" t="e">
        <f t="shared" si="106"/>
        <v>#N/A</v>
      </c>
      <c r="N1075" s="13">
        <v>4</v>
      </c>
      <c r="O1075" s="13" t="e">
        <f t="shared" si="106"/>
        <v>#N/A</v>
      </c>
      <c r="P1075" s="13" t="e">
        <f t="shared" si="106"/>
        <v>#N/A</v>
      </c>
      <c r="Q1075" s="14" t="e">
        <f t="shared" si="106"/>
        <v>#N/A</v>
      </c>
    </row>
    <row r="1076" spans="1:17">
      <c r="A1076" s="10" t="s">
        <v>303</v>
      </c>
      <c r="B1076" s="11" t="s">
        <v>1096</v>
      </c>
      <c r="C1076" s="11" t="s">
        <v>8</v>
      </c>
      <c r="D1076" s="11" t="s">
        <v>9</v>
      </c>
      <c r="E1076" s="11" t="s">
        <v>105</v>
      </c>
      <c r="F1076" s="11">
        <v>20</v>
      </c>
      <c r="G1076" s="11">
        <v>3</v>
      </c>
      <c r="H1076" s="12">
        <v>3.3</v>
      </c>
      <c r="I1076" s="11" t="str">
        <f t="shared" si="95"/>
        <v>high</v>
      </c>
      <c r="J1076" s="11" t="e">
        <f t="shared" si="107"/>
        <v>#N/A</v>
      </c>
      <c r="K1076" s="13" t="e">
        <f t="shared" si="106"/>
        <v>#N/A</v>
      </c>
      <c r="L1076" s="13" t="e">
        <f t="shared" si="106"/>
        <v>#N/A</v>
      </c>
      <c r="M1076" s="13" t="e">
        <f t="shared" si="106"/>
        <v>#N/A</v>
      </c>
      <c r="N1076" s="13">
        <v>4</v>
      </c>
      <c r="O1076" s="13" t="e">
        <f t="shared" si="106"/>
        <v>#N/A</v>
      </c>
      <c r="P1076" s="13" t="e">
        <f t="shared" si="106"/>
        <v>#N/A</v>
      </c>
      <c r="Q1076" s="14" t="e">
        <f t="shared" si="106"/>
        <v>#N/A</v>
      </c>
    </row>
    <row r="1077" spans="1:17">
      <c r="A1077" s="10" t="s">
        <v>303</v>
      </c>
      <c r="B1077" s="11" t="s">
        <v>1096</v>
      </c>
      <c r="C1077" s="11" t="s">
        <v>12</v>
      </c>
      <c r="D1077" s="11" t="s">
        <v>9</v>
      </c>
      <c r="E1077" s="11" t="s">
        <v>105</v>
      </c>
      <c r="F1077" s="11">
        <v>20</v>
      </c>
      <c r="G1077" s="11">
        <v>3</v>
      </c>
      <c r="H1077" s="12">
        <v>3.3</v>
      </c>
      <c r="I1077" s="11" t="str">
        <f t="shared" si="95"/>
        <v>high</v>
      </c>
      <c r="J1077" s="11" t="e">
        <f t="shared" si="107"/>
        <v>#N/A</v>
      </c>
      <c r="K1077" s="13" t="e">
        <f t="shared" si="106"/>
        <v>#N/A</v>
      </c>
      <c r="L1077" s="13" t="e">
        <f t="shared" si="106"/>
        <v>#N/A</v>
      </c>
      <c r="M1077" s="13" t="e">
        <f t="shared" si="106"/>
        <v>#N/A</v>
      </c>
      <c r="N1077" s="13">
        <v>4</v>
      </c>
      <c r="O1077" s="13" t="e">
        <f t="shared" si="106"/>
        <v>#N/A</v>
      </c>
      <c r="P1077" s="13" t="e">
        <f t="shared" si="106"/>
        <v>#N/A</v>
      </c>
      <c r="Q1077" s="14" t="e">
        <f t="shared" si="106"/>
        <v>#N/A</v>
      </c>
    </row>
    <row r="1078" spans="1:17">
      <c r="A1078" s="10" t="s">
        <v>303</v>
      </c>
      <c r="B1078" s="11" t="s">
        <v>1096</v>
      </c>
      <c r="C1078" s="11" t="s">
        <v>8</v>
      </c>
      <c r="D1078" s="11" t="s">
        <v>9</v>
      </c>
      <c r="E1078" s="11" t="s">
        <v>105</v>
      </c>
      <c r="F1078" s="11">
        <v>20</v>
      </c>
      <c r="G1078" s="11">
        <v>3</v>
      </c>
      <c r="H1078" s="12">
        <v>3.3</v>
      </c>
      <c r="I1078" s="11" t="str">
        <f t="shared" si="95"/>
        <v>high</v>
      </c>
      <c r="J1078" s="11" t="e">
        <f t="shared" si="107"/>
        <v>#N/A</v>
      </c>
      <c r="K1078" s="13" t="e">
        <f t="shared" si="106"/>
        <v>#N/A</v>
      </c>
      <c r="L1078" s="13" t="e">
        <f t="shared" si="106"/>
        <v>#N/A</v>
      </c>
      <c r="M1078" s="13" t="e">
        <f t="shared" si="106"/>
        <v>#N/A</v>
      </c>
      <c r="N1078" s="13">
        <v>4</v>
      </c>
      <c r="O1078" s="13" t="e">
        <f t="shared" si="106"/>
        <v>#N/A</v>
      </c>
      <c r="P1078" s="13" t="e">
        <f t="shared" si="106"/>
        <v>#N/A</v>
      </c>
      <c r="Q1078" s="14" t="e">
        <f t="shared" si="106"/>
        <v>#N/A</v>
      </c>
    </row>
    <row r="1079" spans="1:17">
      <c r="A1079" s="10" t="s">
        <v>303</v>
      </c>
      <c r="B1079" s="11" t="s">
        <v>1096</v>
      </c>
      <c r="C1079" s="11" t="s">
        <v>12</v>
      </c>
      <c r="D1079" s="11" t="s">
        <v>9</v>
      </c>
      <c r="E1079" s="11" t="s">
        <v>105</v>
      </c>
      <c r="F1079" s="11">
        <v>20</v>
      </c>
      <c r="G1079" s="11">
        <v>3</v>
      </c>
      <c r="H1079" s="12">
        <v>3.3</v>
      </c>
      <c r="I1079" s="11" t="str">
        <f t="shared" si="95"/>
        <v>high</v>
      </c>
      <c r="J1079" s="11" t="e">
        <f t="shared" si="107"/>
        <v>#N/A</v>
      </c>
      <c r="K1079" s="13" t="e">
        <f t="shared" si="106"/>
        <v>#N/A</v>
      </c>
      <c r="L1079" s="13" t="e">
        <f t="shared" si="106"/>
        <v>#N/A</v>
      </c>
      <c r="M1079" s="13" t="e">
        <f t="shared" si="106"/>
        <v>#N/A</v>
      </c>
      <c r="N1079" s="13">
        <v>4</v>
      </c>
      <c r="O1079" s="13" t="e">
        <f t="shared" si="106"/>
        <v>#N/A</v>
      </c>
      <c r="P1079" s="13" t="e">
        <f t="shared" si="106"/>
        <v>#N/A</v>
      </c>
      <c r="Q1079" s="14" t="e">
        <f t="shared" si="106"/>
        <v>#N/A</v>
      </c>
    </row>
    <row r="1080" spans="1:17">
      <c r="A1080" s="10" t="s">
        <v>303</v>
      </c>
      <c r="B1080" s="11" t="s">
        <v>1096</v>
      </c>
      <c r="C1080" s="11" t="s">
        <v>8</v>
      </c>
      <c r="D1080" s="11" t="s">
        <v>9</v>
      </c>
      <c r="E1080" s="11" t="s">
        <v>105</v>
      </c>
      <c r="F1080" s="11">
        <v>20</v>
      </c>
      <c r="G1080" s="11">
        <v>3</v>
      </c>
      <c r="H1080" s="12">
        <v>3.3</v>
      </c>
      <c r="I1080" s="11" t="str">
        <f t="shared" si="95"/>
        <v>high</v>
      </c>
      <c r="J1080" s="11" t="e">
        <f t="shared" si="107"/>
        <v>#N/A</v>
      </c>
      <c r="K1080" s="13" t="e">
        <f t="shared" si="106"/>
        <v>#N/A</v>
      </c>
      <c r="L1080" s="13" t="e">
        <f t="shared" si="106"/>
        <v>#N/A</v>
      </c>
      <c r="M1080" s="13" t="e">
        <f t="shared" si="106"/>
        <v>#N/A</v>
      </c>
      <c r="N1080" s="13">
        <v>4</v>
      </c>
      <c r="O1080" s="13" t="e">
        <f t="shared" si="106"/>
        <v>#N/A</v>
      </c>
      <c r="P1080" s="13" t="e">
        <f t="shared" si="106"/>
        <v>#N/A</v>
      </c>
      <c r="Q1080" s="14" t="e">
        <f t="shared" si="106"/>
        <v>#N/A</v>
      </c>
    </row>
    <row r="1081" spans="1:17" ht="15" thickBot="1">
      <c r="A1081" s="15" t="s">
        <v>303</v>
      </c>
      <c r="B1081" s="16" t="s">
        <v>1096</v>
      </c>
      <c r="C1081" s="16" t="s">
        <v>12</v>
      </c>
      <c r="D1081" s="16" t="s">
        <v>9</v>
      </c>
      <c r="E1081" s="16" t="s">
        <v>105</v>
      </c>
      <c r="F1081" s="16">
        <v>20</v>
      </c>
      <c r="G1081" s="16">
        <v>3</v>
      </c>
      <c r="H1081" s="17">
        <v>3.3</v>
      </c>
      <c r="I1081" s="16" t="str">
        <f t="shared" si="95"/>
        <v>high</v>
      </c>
      <c r="J1081" s="16" t="e">
        <f t="shared" si="107"/>
        <v>#N/A</v>
      </c>
      <c r="K1081" s="18" t="e">
        <f t="shared" si="106"/>
        <v>#N/A</v>
      </c>
      <c r="L1081" s="18" t="e">
        <f t="shared" si="106"/>
        <v>#N/A</v>
      </c>
      <c r="M1081" s="18" t="e">
        <f t="shared" si="106"/>
        <v>#N/A</v>
      </c>
      <c r="N1081" s="18">
        <v>4</v>
      </c>
      <c r="O1081" s="18" t="e">
        <f t="shared" si="106"/>
        <v>#N/A</v>
      </c>
      <c r="P1081" s="18" t="e">
        <f t="shared" si="106"/>
        <v>#N/A</v>
      </c>
      <c r="Q1081" s="19" t="e">
        <f t="shared" si="106"/>
        <v>#N/A</v>
      </c>
    </row>
    <row r="1082" spans="1:17">
      <c r="A1082" s="5" t="s">
        <v>303</v>
      </c>
      <c r="B1082" s="6" t="s">
        <v>408</v>
      </c>
      <c r="C1082" s="6" t="s">
        <v>8</v>
      </c>
      <c r="D1082" s="6" t="s">
        <v>146</v>
      </c>
      <c r="E1082" s="6" t="s">
        <v>10</v>
      </c>
      <c r="F1082" s="6">
        <v>0</v>
      </c>
      <c r="G1082" s="6">
        <v>1</v>
      </c>
      <c r="H1082" s="7">
        <v>2.2999999999999998</v>
      </c>
      <c r="I1082" s="6" t="str">
        <f t="shared" si="95"/>
        <v>low</v>
      </c>
      <c r="J1082" s="6" t="s">
        <v>11</v>
      </c>
      <c r="K1082" s="8">
        <v>13.81</v>
      </c>
      <c r="L1082" s="8">
        <v>3.5593613748147797E-2</v>
      </c>
      <c r="M1082" s="8">
        <v>2</v>
      </c>
      <c r="N1082" s="8">
        <v>4</v>
      </c>
      <c r="O1082" s="8">
        <f t="shared" ref="O1082:O1169" si="108">(IF(L1082&lt;N1082,0,L1082))</f>
        <v>0</v>
      </c>
      <c r="P1082" s="8" t="e">
        <f t="shared" si="96"/>
        <v>#N/A</v>
      </c>
      <c r="Q1082" s="9" t="e">
        <f t="shared" si="97"/>
        <v>#N/A</v>
      </c>
    </row>
    <row r="1083" spans="1:17">
      <c r="A1083" s="10" t="s">
        <v>303</v>
      </c>
      <c r="B1083" s="11" t="s">
        <v>408</v>
      </c>
      <c r="C1083" s="11" t="s">
        <v>12</v>
      </c>
      <c r="D1083" s="11" t="s">
        <v>146</v>
      </c>
      <c r="E1083" s="11" t="s">
        <v>10</v>
      </c>
      <c r="F1083" s="11">
        <v>0</v>
      </c>
      <c r="G1083" s="11">
        <v>1</v>
      </c>
      <c r="H1083" s="12">
        <v>2.2999999999999998</v>
      </c>
      <c r="I1083" s="11" t="str">
        <f t="shared" ref="I1083:I1178" si="109">IF(H1083=2.3,"low",IF(H1083=2.7,"medium",IF(H1083=3.2,"high",IF(H1083=1.4,"low",IF(H1083=2,"medium",IF(H1083=3.3,"high"))))))</f>
        <v>low</v>
      </c>
      <c r="J1083" s="11" t="s">
        <v>11</v>
      </c>
      <c r="K1083" s="13">
        <v>122.45</v>
      </c>
      <c r="L1083" s="13">
        <v>1.2105418185127499</v>
      </c>
      <c r="M1083" s="13">
        <v>2</v>
      </c>
      <c r="N1083" s="13">
        <v>4</v>
      </c>
      <c r="O1083" s="13">
        <f t="shared" si="108"/>
        <v>0</v>
      </c>
      <c r="P1083" s="13" t="e">
        <f t="shared" ref="P1083:P1178" si="110">IF(O1083=0,NA(),(O1083/K1083))</f>
        <v>#N/A</v>
      </c>
      <c r="Q1083" s="14" t="e">
        <f t="shared" ref="Q1083:Q1178" si="111">IF(O1083=0,NA(),((P1083/1000)*3600))</f>
        <v>#N/A</v>
      </c>
    </row>
    <row r="1084" spans="1:17">
      <c r="A1084" s="10" t="s">
        <v>303</v>
      </c>
      <c r="B1084" s="11" t="s">
        <v>409</v>
      </c>
      <c r="C1084" s="11" t="s">
        <v>8</v>
      </c>
      <c r="D1084" s="11" t="s">
        <v>146</v>
      </c>
      <c r="E1084" s="11" t="s">
        <v>10</v>
      </c>
      <c r="F1084" s="11">
        <v>0</v>
      </c>
      <c r="G1084" s="11">
        <v>1</v>
      </c>
      <c r="H1084" s="12">
        <v>2.2999999999999998</v>
      </c>
      <c r="I1084" s="11" t="str">
        <f t="shared" si="109"/>
        <v>low</v>
      </c>
      <c r="J1084" s="11" t="s">
        <v>11</v>
      </c>
      <c r="K1084" s="13">
        <v>122.37</v>
      </c>
      <c r="L1084" s="13">
        <v>0.90008200162398599</v>
      </c>
      <c r="M1084" s="13">
        <v>2</v>
      </c>
      <c r="N1084" s="13">
        <v>4</v>
      </c>
      <c r="O1084" s="13">
        <f t="shared" si="108"/>
        <v>0</v>
      </c>
      <c r="P1084" s="13" t="e">
        <f t="shared" si="110"/>
        <v>#N/A</v>
      </c>
      <c r="Q1084" s="14" t="e">
        <f t="shared" si="111"/>
        <v>#N/A</v>
      </c>
    </row>
    <row r="1085" spans="1:17">
      <c r="A1085" s="10" t="s">
        <v>303</v>
      </c>
      <c r="B1085" s="11" t="s">
        <v>409</v>
      </c>
      <c r="C1085" s="11" t="s">
        <v>12</v>
      </c>
      <c r="D1085" s="11" t="s">
        <v>146</v>
      </c>
      <c r="E1085" s="11" t="s">
        <v>10</v>
      </c>
      <c r="F1085" s="11">
        <v>0</v>
      </c>
      <c r="G1085" s="11">
        <v>1</v>
      </c>
      <c r="H1085" s="12">
        <v>2.2999999999999998</v>
      </c>
      <c r="I1085" s="11" t="str">
        <f t="shared" si="109"/>
        <v>low</v>
      </c>
      <c r="J1085" s="11" t="s">
        <v>11</v>
      </c>
      <c r="K1085" s="13">
        <v>122.37</v>
      </c>
      <c r="L1085" s="13">
        <v>0.61384016126552898</v>
      </c>
      <c r="M1085" s="13">
        <v>2</v>
      </c>
      <c r="N1085" s="13">
        <v>4</v>
      </c>
      <c r="O1085" s="13">
        <f t="shared" si="108"/>
        <v>0</v>
      </c>
      <c r="P1085" s="13" t="e">
        <f t="shared" si="110"/>
        <v>#N/A</v>
      </c>
      <c r="Q1085" s="14" t="e">
        <f t="shared" si="111"/>
        <v>#N/A</v>
      </c>
    </row>
    <row r="1086" spans="1:17">
      <c r="A1086" s="10" t="s">
        <v>303</v>
      </c>
      <c r="B1086" s="11" t="s">
        <v>410</v>
      </c>
      <c r="C1086" s="11" t="s">
        <v>8</v>
      </c>
      <c r="D1086" s="11" t="s">
        <v>146</v>
      </c>
      <c r="E1086" s="11" t="s">
        <v>10</v>
      </c>
      <c r="F1086" s="11">
        <v>0</v>
      </c>
      <c r="G1086" s="11">
        <v>1</v>
      </c>
      <c r="H1086" s="12">
        <v>2.2999999999999998</v>
      </c>
      <c r="I1086" s="11" t="str">
        <f t="shared" si="109"/>
        <v>low</v>
      </c>
      <c r="J1086" s="11" t="s">
        <v>11</v>
      </c>
      <c r="K1086" s="13">
        <v>122.92</v>
      </c>
      <c r="L1086" s="13">
        <v>-0.42341941530000299</v>
      </c>
      <c r="M1086" s="13">
        <v>2</v>
      </c>
      <c r="N1086" s="13">
        <v>4</v>
      </c>
      <c r="O1086" s="13">
        <f t="shared" si="108"/>
        <v>0</v>
      </c>
      <c r="P1086" s="13" t="e">
        <f t="shared" si="110"/>
        <v>#N/A</v>
      </c>
      <c r="Q1086" s="14" t="e">
        <f t="shared" si="111"/>
        <v>#N/A</v>
      </c>
    </row>
    <row r="1087" spans="1:17">
      <c r="A1087" s="10" t="s">
        <v>303</v>
      </c>
      <c r="B1087" s="11" t="s">
        <v>410</v>
      </c>
      <c r="C1087" s="11" t="s">
        <v>12</v>
      </c>
      <c r="D1087" s="11" t="s">
        <v>146</v>
      </c>
      <c r="E1087" s="11" t="s">
        <v>10</v>
      </c>
      <c r="F1087" s="11">
        <v>0</v>
      </c>
      <c r="G1087" s="11">
        <v>1</v>
      </c>
      <c r="H1087" s="12">
        <v>2.2999999999999998</v>
      </c>
      <c r="I1087" s="11" t="str">
        <f t="shared" si="109"/>
        <v>low</v>
      </c>
      <c r="J1087" s="11" t="s">
        <v>11</v>
      </c>
      <c r="K1087" s="13">
        <v>122.92</v>
      </c>
      <c r="L1087" s="13">
        <v>102.425677384446</v>
      </c>
      <c r="M1087" s="13">
        <v>2</v>
      </c>
      <c r="N1087" s="13">
        <v>4</v>
      </c>
      <c r="O1087" s="13">
        <f t="shared" si="108"/>
        <v>102.425677384446</v>
      </c>
      <c r="P1087" s="13">
        <f t="shared" si="110"/>
        <v>0.83327104933652785</v>
      </c>
      <c r="Q1087" s="14">
        <f t="shared" si="111"/>
        <v>2.9997757776115002</v>
      </c>
    </row>
    <row r="1088" spans="1:17">
      <c r="A1088" s="10" t="s">
        <v>303</v>
      </c>
      <c r="B1088" s="11" t="s">
        <v>411</v>
      </c>
      <c r="C1088" s="11" t="s">
        <v>8</v>
      </c>
      <c r="D1088" s="11" t="s">
        <v>146</v>
      </c>
      <c r="E1088" s="11" t="s">
        <v>10</v>
      </c>
      <c r="F1088" s="11">
        <v>0</v>
      </c>
      <c r="G1088" s="11">
        <v>1</v>
      </c>
      <c r="H1088" s="12">
        <v>2.2999999999999998</v>
      </c>
      <c r="I1088" s="11" t="str">
        <f t="shared" si="109"/>
        <v>low</v>
      </c>
      <c r="J1088" s="11" t="s">
        <v>11</v>
      </c>
      <c r="K1088" s="13">
        <v>139.16</v>
      </c>
      <c r="L1088" s="13">
        <v>0</v>
      </c>
      <c r="M1088" s="13">
        <v>2</v>
      </c>
      <c r="N1088" s="13">
        <v>4</v>
      </c>
      <c r="O1088" s="13">
        <f t="shared" si="108"/>
        <v>0</v>
      </c>
      <c r="P1088" s="13" t="e">
        <f t="shared" si="110"/>
        <v>#N/A</v>
      </c>
      <c r="Q1088" s="14" t="e">
        <f t="shared" si="111"/>
        <v>#N/A</v>
      </c>
    </row>
    <row r="1089" spans="1:17" ht="15" thickBot="1">
      <c r="A1089" s="15" t="s">
        <v>303</v>
      </c>
      <c r="B1089" s="16" t="s">
        <v>411</v>
      </c>
      <c r="C1089" s="16" t="s">
        <v>12</v>
      </c>
      <c r="D1089" s="16" t="s">
        <v>146</v>
      </c>
      <c r="E1089" s="16" t="s">
        <v>10</v>
      </c>
      <c r="F1089" s="16">
        <v>0</v>
      </c>
      <c r="G1089" s="16">
        <v>1</v>
      </c>
      <c r="H1089" s="17">
        <v>2.2999999999999998</v>
      </c>
      <c r="I1089" s="16" t="str">
        <f t="shared" si="109"/>
        <v>low</v>
      </c>
      <c r="J1089" s="16" t="s">
        <v>11</v>
      </c>
      <c r="K1089" s="18">
        <v>44.13</v>
      </c>
      <c r="L1089" s="18">
        <v>95.410424175009993</v>
      </c>
      <c r="M1089" s="18">
        <v>2</v>
      </c>
      <c r="N1089" s="18">
        <v>4</v>
      </c>
      <c r="O1089" s="18">
        <f t="shared" si="108"/>
        <v>95.410424175009993</v>
      </c>
      <c r="P1089" s="18">
        <f t="shared" si="110"/>
        <v>2.1620309126446857</v>
      </c>
      <c r="Q1089" s="19">
        <f t="shared" si="111"/>
        <v>7.7833112855208686</v>
      </c>
    </row>
    <row r="1090" spans="1:17">
      <c r="A1090" s="5" t="s">
        <v>303</v>
      </c>
      <c r="B1090" s="6" t="s">
        <v>412</v>
      </c>
      <c r="C1090" s="6" t="s">
        <v>8</v>
      </c>
      <c r="D1090" s="6" t="s">
        <v>146</v>
      </c>
      <c r="E1090" s="6" t="s">
        <v>10</v>
      </c>
      <c r="F1090" s="6">
        <v>0</v>
      </c>
      <c r="G1090" s="6">
        <v>2</v>
      </c>
      <c r="H1090" s="7">
        <v>2.2999999999999998</v>
      </c>
      <c r="I1090" s="6" t="str">
        <f t="shared" si="109"/>
        <v>low</v>
      </c>
      <c r="J1090" s="6" t="s">
        <v>11</v>
      </c>
      <c r="K1090" s="8">
        <v>124.87</v>
      </c>
      <c r="L1090" s="8">
        <v>127.174820486984</v>
      </c>
      <c r="M1090" s="8">
        <v>2</v>
      </c>
      <c r="N1090" s="8">
        <v>4</v>
      </c>
      <c r="O1090" s="8">
        <f t="shared" si="108"/>
        <v>127.174820486984</v>
      </c>
      <c r="P1090" s="8">
        <f t="shared" si="110"/>
        <v>1.0184577599662368</v>
      </c>
      <c r="Q1090" s="9">
        <f t="shared" si="111"/>
        <v>3.6664479358784527</v>
      </c>
    </row>
    <row r="1091" spans="1:17">
      <c r="A1091" s="10" t="s">
        <v>303</v>
      </c>
      <c r="B1091" s="11" t="s">
        <v>412</v>
      </c>
      <c r="C1091" s="11" t="s">
        <v>12</v>
      </c>
      <c r="D1091" s="11" t="s">
        <v>146</v>
      </c>
      <c r="E1091" s="11" t="s">
        <v>10</v>
      </c>
      <c r="F1091" s="11">
        <v>0</v>
      </c>
      <c r="G1091" s="11">
        <v>2</v>
      </c>
      <c r="H1091" s="12">
        <v>2.2999999999999998</v>
      </c>
      <c r="I1091" s="11" t="str">
        <f t="shared" si="109"/>
        <v>low</v>
      </c>
      <c r="J1091" s="11" t="s">
        <v>11</v>
      </c>
      <c r="K1091" s="13">
        <v>12.81</v>
      </c>
      <c r="L1091" s="13">
        <v>89.296133833251602</v>
      </c>
      <c r="M1091" s="13">
        <v>2</v>
      </c>
      <c r="N1091" s="13">
        <v>4</v>
      </c>
      <c r="O1091" s="13">
        <f t="shared" si="108"/>
        <v>89.296133833251602</v>
      </c>
      <c r="P1091" s="13">
        <f t="shared" si="110"/>
        <v>6.9708145068892735</v>
      </c>
      <c r="Q1091" s="14">
        <f t="shared" si="111"/>
        <v>25.094932224801383</v>
      </c>
    </row>
    <row r="1092" spans="1:17">
      <c r="A1092" s="10" t="s">
        <v>303</v>
      </c>
      <c r="B1092" s="11" t="s">
        <v>413</v>
      </c>
      <c r="C1092" s="11" t="s">
        <v>8</v>
      </c>
      <c r="D1092" s="11" t="s">
        <v>146</v>
      </c>
      <c r="E1092" s="11" t="s">
        <v>10</v>
      </c>
      <c r="F1092" s="11">
        <v>0</v>
      </c>
      <c r="G1092" s="11">
        <v>2</v>
      </c>
      <c r="H1092" s="12">
        <v>2.2999999999999998</v>
      </c>
      <c r="I1092" s="11" t="str">
        <f t="shared" si="109"/>
        <v>low</v>
      </c>
      <c r="J1092" s="11" t="s">
        <v>11</v>
      </c>
      <c r="K1092" s="13">
        <v>61.74</v>
      </c>
      <c r="L1092" s="13">
        <v>162.31895697534901</v>
      </c>
      <c r="M1092" s="13">
        <v>2</v>
      </c>
      <c r="N1092" s="13">
        <v>4</v>
      </c>
      <c r="O1092" s="13">
        <f t="shared" si="108"/>
        <v>162.31895697534901</v>
      </c>
      <c r="P1092" s="13">
        <f t="shared" si="110"/>
        <v>2.6290728373072403</v>
      </c>
      <c r="Q1092" s="14">
        <f t="shared" si="111"/>
        <v>9.464662214306065</v>
      </c>
    </row>
    <row r="1093" spans="1:17">
      <c r="A1093" s="10" t="s">
        <v>303</v>
      </c>
      <c r="B1093" s="11" t="s">
        <v>413</v>
      </c>
      <c r="C1093" s="11" t="s">
        <v>12</v>
      </c>
      <c r="D1093" s="11" t="s">
        <v>146</v>
      </c>
      <c r="E1093" s="11" t="s">
        <v>10</v>
      </c>
      <c r="F1093" s="11">
        <v>0</v>
      </c>
      <c r="G1093" s="11">
        <v>2</v>
      </c>
      <c r="H1093" s="12">
        <v>2.2999999999999998</v>
      </c>
      <c r="I1093" s="11" t="str">
        <f t="shared" si="109"/>
        <v>low</v>
      </c>
      <c r="J1093" s="11" t="s">
        <v>11</v>
      </c>
      <c r="K1093" s="13">
        <v>123.47</v>
      </c>
      <c r="L1093" s="13">
        <v>-0.33409756561894699</v>
      </c>
      <c r="M1093" s="13">
        <v>2</v>
      </c>
      <c r="N1093" s="13">
        <v>4</v>
      </c>
      <c r="O1093" s="13">
        <f t="shared" si="108"/>
        <v>0</v>
      </c>
      <c r="P1093" s="13" t="e">
        <f t="shared" si="110"/>
        <v>#N/A</v>
      </c>
      <c r="Q1093" s="14" t="e">
        <f t="shared" si="111"/>
        <v>#N/A</v>
      </c>
    </row>
    <row r="1094" spans="1:17">
      <c r="A1094" s="10" t="s">
        <v>303</v>
      </c>
      <c r="B1094" s="11" t="s">
        <v>414</v>
      </c>
      <c r="C1094" s="11" t="s">
        <v>8</v>
      </c>
      <c r="D1094" s="11" t="s">
        <v>146</v>
      </c>
      <c r="E1094" s="11" t="s">
        <v>10</v>
      </c>
      <c r="F1094" s="11">
        <v>0</v>
      </c>
      <c r="G1094" s="11">
        <v>2</v>
      </c>
      <c r="H1094" s="12">
        <v>2.2999999999999998</v>
      </c>
      <c r="I1094" s="11" t="str">
        <f t="shared" si="109"/>
        <v>low</v>
      </c>
      <c r="J1094" s="11" t="s">
        <v>11</v>
      </c>
      <c r="K1094" s="13">
        <v>122.45</v>
      </c>
      <c r="L1094" s="13">
        <v>0.63152117812887798</v>
      </c>
      <c r="M1094" s="13">
        <v>2</v>
      </c>
      <c r="N1094" s="13">
        <v>4</v>
      </c>
      <c r="O1094" s="13">
        <f t="shared" si="108"/>
        <v>0</v>
      </c>
      <c r="P1094" s="13" t="e">
        <f t="shared" si="110"/>
        <v>#N/A</v>
      </c>
      <c r="Q1094" s="14" t="e">
        <f t="shared" si="111"/>
        <v>#N/A</v>
      </c>
    </row>
    <row r="1095" spans="1:17">
      <c r="A1095" s="10" t="s">
        <v>303</v>
      </c>
      <c r="B1095" s="11" t="s">
        <v>414</v>
      </c>
      <c r="C1095" s="11" t="s">
        <v>12</v>
      </c>
      <c r="D1095" s="11" t="s">
        <v>146</v>
      </c>
      <c r="E1095" s="11" t="s">
        <v>10</v>
      </c>
      <c r="F1095" s="11">
        <v>0</v>
      </c>
      <c r="G1095" s="11">
        <v>2</v>
      </c>
      <c r="H1095" s="12">
        <v>2.2999999999999998</v>
      </c>
      <c r="I1095" s="11" t="str">
        <f t="shared" si="109"/>
        <v>low</v>
      </c>
      <c r="J1095" s="11" t="s">
        <v>11</v>
      </c>
      <c r="K1095" s="13">
        <v>122.45</v>
      </c>
      <c r="L1095" s="13">
        <v>104.33455531604299</v>
      </c>
      <c r="M1095" s="13">
        <v>2</v>
      </c>
      <c r="N1095" s="13">
        <v>4</v>
      </c>
      <c r="O1095" s="13">
        <f t="shared" si="108"/>
        <v>104.33455531604299</v>
      </c>
      <c r="P1095" s="13">
        <f t="shared" si="110"/>
        <v>0.85205843459406283</v>
      </c>
      <c r="Q1095" s="14">
        <f t="shared" si="111"/>
        <v>3.0674103645386261</v>
      </c>
    </row>
    <row r="1096" spans="1:17">
      <c r="A1096" s="10" t="s">
        <v>303</v>
      </c>
      <c r="B1096" s="11" t="s">
        <v>415</v>
      </c>
      <c r="C1096" s="11" t="s">
        <v>8</v>
      </c>
      <c r="D1096" s="11" t="s">
        <v>146</v>
      </c>
      <c r="E1096" s="11" t="s">
        <v>10</v>
      </c>
      <c r="F1096" s="11">
        <v>0</v>
      </c>
      <c r="G1096" s="11">
        <v>2</v>
      </c>
      <c r="H1096" s="12">
        <v>2.2999999999999998</v>
      </c>
      <c r="I1096" s="11" t="str">
        <f t="shared" si="109"/>
        <v>low</v>
      </c>
      <c r="J1096" s="11" t="s">
        <v>11</v>
      </c>
      <c r="K1096" s="13">
        <v>122.78</v>
      </c>
      <c r="L1096" s="13">
        <v>2.94692978592317</v>
      </c>
      <c r="M1096" s="13">
        <v>2</v>
      </c>
      <c r="N1096" s="13">
        <v>4</v>
      </c>
      <c r="O1096" s="13">
        <f t="shared" si="108"/>
        <v>0</v>
      </c>
      <c r="P1096" s="13" t="e">
        <f t="shared" si="110"/>
        <v>#N/A</v>
      </c>
      <c r="Q1096" s="14" t="e">
        <f t="shared" si="111"/>
        <v>#N/A</v>
      </c>
    </row>
    <row r="1097" spans="1:17" ht="15" thickBot="1">
      <c r="A1097" s="15" t="s">
        <v>303</v>
      </c>
      <c r="B1097" s="16" t="s">
        <v>415</v>
      </c>
      <c r="C1097" s="16" t="s">
        <v>12</v>
      </c>
      <c r="D1097" s="16" t="s">
        <v>146</v>
      </c>
      <c r="E1097" s="16" t="s">
        <v>10</v>
      </c>
      <c r="F1097" s="16">
        <v>0</v>
      </c>
      <c r="G1097" s="16">
        <v>2</v>
      </c>
      <c r="H1097" s="17">
        <v>2.2999999999999998</v>
      </c>
      <c r="I1097" s="16" t="str">
        <f t="shared" si="109"/>
        <v>low</v>
      </c>
      <c r="J1097" s="16" t="s">
        <v>11</v>
      </c>
      <c r="K1097" s="18">
        <v>40.07</v>
      </c>
      <c r="L1097" s="18">
        <v>211.652730902256</v>
      </c>
      <c r="M1097" s="18">
        <v>2</v>
      </c>
      <c r="N1097" s="18">
        <v>4</v>
      </c>
      <c r="O1097" s="18">
        <f t="shared" si="108"/>
        <v>211.652730902256</v>
      </c>
      <c r="P1097" s="18">
        <f t="shared" si="110"/>
        <v>5.2820746419330167</v>
      </c>
      <c r="Q1097" s="19">
        <f t="shared" si="111"/>
        <v>19.01546871095886</v>
      </c>
    </row>
    <row r="1098" spans="1:17">
      <c r="A1098" s="5" t="s">
        <v>303</v>
      </c>
      <c r="B1098" s="6" t="s">
        <v>1096</v>
      </c>
      <c r="C1098" s="6" t="s">
        <v>8</v>
      </c>
      <c r="D1098" s="6" t="s">
        <v>146</v>
      </c>
      <c r="E1098" s="6" t="s">
        <v>10</v>
      </c>
      <c r="F1098" s="6">
        <v>0</v>
      </c>
      <c r="G1098" s="6">
        <v>3</v>
      </c>
      <c r="H1098" s="7">
        <v>2.2999999999999998</v>
      </c>
      <c r="I1098" s="6" t="str">
        <f t="shared" si="109"/>
        <v>low</v>
      </c>
      <c r="J1098" s="6" t="e">
        <f>IF($B1098="no 3th orientation", NA())</f>
        <v>#N/A</v>
      </c>
      <c r="K1098" s="8" t="e">
        <f t="shared" ref="K1098:Q1105" si="112">IF($B1098="no 3th orientation", NA())</f>
        <v>#N/A</v>
      </c>
      <c r="L1098" s="8" t="e">
        <f t="shared" si="112"/>
        <v>#N/A</v>
      </c>
      <c r="M1098" s="8" t="e">
        <f t="shared" si="112"/>
        <v>#N/A</v>
      </c>
      <c r="N1098" s="8">
        <v>4</v>
      </c>
      <c r="O1098" s="8" t="e">
        <f t="shared" si="112"/>
        <v>#N/A</v>
      </c>
      <c r="P1098" s="8" t="e">
        <f t="shared" si="112"/>
        <v>#N/A</v>
      </c>
      <c r="Q1098" s="9" t="e">
        <f t="shared" si="112"/>
        <v>#N/A</v>
      </c>
    </row>
    <row r="1099" spans="1:17">
      <c r="A1099" s="10" t="s">
        <v>303</v>
      </c>
      <c r="B1099" s="11" t="s">
        <v>1096</v>
      </c>
      <c r="C1099" s="11" t="s">
        <v>12</v>
      </c>
      <c r="D1099" s="11" t="s">
        <v>146</v>
      </c>
      <c r="E1099" s="11" t="s">
        <v>10</v>
      </c>
      <c r="F1099" s="11">
        <v>0</v>
      </c>
      <c r="G1099" s="11">
        <v>3</v>
      </c>
      <c r="H1099" s="12">
        <v>2.2999999999999998</v>
      </c>
      <c r="I1099" s="11" t="str">
        <f t="shared" si="109"/>
        <v>low</v>
      </c>
      <c r="J1099" s="11" t="e">
        <f t="shared" ref="J1099:J1105" si="113">IF($B1099="no 3th orientation", NA())</f>
        <v>#N/A</v>
      </c>
      <c r="K1099" s="13" t="e">
        <f t="shared" si="112"/>
        <v>#N/A</v>
      </c>
      <c r="L1099" s="13" t="e">
        <f t="shared" si="112"/>
        <v>#N/A</v>
      </c>
      <c r="M1099" s="13" t="e">
        <f t="shared" si="112"/>
        <v>#N/A</v>
      </c>
      <c r="N1099" s="13">
        <v>4</v>
      </c>
      <c r="O1099" s="13" t="e">
        <f t="shared" si="112"/>
        <v>#N/A</v>
      </c>
      <c r="P1099" s="13" t="e">
        <f t="shared" si="112"/>
        <v>#N/A</v>
      </c>
      <c r="Q1099" s="14" t="e">
        <f t="shared" si="112"/>
        <v>#N/A</v>
      </c>
    </row>
    <row r="1100" spans="1:17">
      <c r="A1100" s="10" t="s">
        <v>303</v>
      </c>
      <c r="B1100" s="11" t="s">
        <v>1096</v>
      </c>
      <c r="C1100" s="11" t="s">
        <v>8</v>
      </c>
      <c r="D1100" s="11" t="s">
        <v>146</v>
      </c>
      <c r="E1100" s="11" t="s">
        <v>10</v>
      </c>
      <c r="F1100" s="11">
        <v>0</v>
      </c>
      <c r="G1100" s="11">
        <v>3</v>
      </c>
      <c r="H1100" s="12">
        <v>2.2999999999999998</v>
      </c>
      <c r="I1100" s="11" t="str">
        <f t="shared" si="109"/>
        <v>low</v>
      </c>
      <c r="J1100" s="11" t="e">
        <f t="shared" si="113"/>
        <v>#N/A</v>
      </c>
      <c r="K1100" s="13" t="e">
        <f t="shared" si="112"/>
        <v>#N/A</v>
      </c>
      <c r="L1100" s="13" t="e">
        <f t="shared" si="112"/>
        <v>#N/A</v>
      </c>
      <c r="M1100" s="13" t="e">
        <f t="shared" si="112"/>
        <v>#N/A</v>
      </c>
      <c r="N1100" s="13">
        <v>4</v>
      </c>
      <c r="O1100" s="13" t="e">
        <f t="shared" si="112"/>
        <v>#N/A</v>
      </c>
      <c r="P1100" s="13" t="e">
        <f t="shared" si="112"/>
        <v>#N/A</v>
      </c>
      <c r="Q1100" s="14" t="e">
        <f t="shared" si="112"/>
        <v>#N/A</v>
      </c>
    </row>
    <row r="1101" spans="1:17">
      <c r="A1101" s="10" t="s">
        <v>303</v>
      </c>
      <c r="B1101" s="11" t="s">
        <v>1096</v>
      </c>
      <c r="C1101" s="11" t="s">
        <v>12</v>
      </c>
      <c r="D1101" s="11" t="s">
        <v>146</v>
      </c>
      <c r="E1101" s="11" t="s">
        <v>10</v>
      </c>
      <c r="F1101" s="11">
        <v>0</v>
      </c>
      <c r="G1101" s="11">
        <v>3</v>
      </c>
      <c r="H1101" s="12">
        <v>2.2999999999999998</v>
      </c>
      <c r="I1101" s="11" t="str">
        <f t="shared" si="109"/>
        <v>low</v>
      </c>
      <c r="J1101" s="11" t="e">
        <f t="shared" si="113"/>
        <v>#N/A</v>
      </c>
      <c r="K1101" s="13" t="e">
        <f t="shared" si="112"/>
        <v>#N/A</v>
      </c>
      <c r="L1101" s="13" t="e">
        <f t="shared" si="112"/>
        <v>#N/A</v>
      </c>
      <c r="M1101" s="13" t="e">
        <f t="shared" si="112"/>
        <v>#N/A</v>
      </c>
      <c r="N1101" s="13">
        <v>4</v>
      </c>
      <c r="O1101" s="13" t="e">
        <f t="shared" si="112"/>
        <v>#N/A</v>
      </c>
      <c r="P1101" s="13" t="e">
        <f t="shared" si="112"/>
        <v>#N/A</v>
      </c>
      <c r="Q1101" s="14" t="e">
        <f t="shared" si="112"/>
        <v>#N/A</v>
      </c>
    </row>
    <row r="1102" spans="1:17">
      <c r="A1102" s="10" t="s">
        <v>303</v>
      </c>
      <c r="B1102" s="11" t="s">
        <v>1096</v>
      </c>
      <c r="C1102" s="11" t="s">
        <v>8</v>
      </c>
      <c r="D1102" s="11" t="s">
        <v>146</v>
      </c>
      <c r="E1102" s="11" t="s">
        <v>10</v>
      </c>
      <c r="F1102" s="11">
        <v>0</v>
      </c>
      <c r="G1102" s="11">
        <v>3</v>
      </c>
      <c r="H1102" s="12">
        <v>2.2999999999999998</v>
      </c>
      <c r="I1102" s="11" t="str">
        <f t="shared" si="109"/>
        <v>low</v>
      </c>
      <c r="J1102" s="11" t="e">
        <f t="shared" si="113"/>
        <v>#N/A</v>
      </c>
      <c r="K1102" s="13" t="e">
        <f t="shared" si="112"/>
        <v>#N/A</v>
      </c>
      <c r="L1102" s="13" t="e">
        <f t="shared" si="112"/>
        <v>#N/A</v>
      </c>
      <c r="M1102" s="13" t="e">
        <f t="shared" si="112"/>
        <v>#N/A</v>
      </c>
      <c r="N1102" s="13">
        <v>4</v>
      </c>
      <c r="O1102" s="13" t="e">
        <f t="shared" si="112"/>
        <v>#N/A</v>
      </c>
      <c r="P1102" s="13" t="e">
        <f t="shared" si="112"/>
        <v>#N/A</v>
      </c>
      <c r="Q1102" s="14" t="e">
        <f t="shared" si="112"/>
        <v>#N/A</v>
      </c>
    </row>
    <row r="1103" spans="1:17">
      <c r="A1103" s="10" t="s">
        <v>303</v>
      </c>
      <c r="B1103" s="11" t="s">
        <v>1096</v>
      </c>
      <c r="C1103" s="11" t="s">
        <v>12</v>
      </c>
      <c r="D1103" s="11" t="s">
        <v>146</v>
      </c>
      <c r="E1103" s="11" t="s">
        <v>10</v>
      </c>
      <c r="F1103" s="11">
        <v>0</v>
      </c>
      <c r="G1103" s="11">
        <v>3</v>
      </c>
      <c r="H1103" s="12">
        <v>2.2999999999999998</v>
      </c>
      <c r="I1103" s="11" t="str">
        <f t="shared" si="109"/>
        <v>low</v>
      </c>
      <c r="J1103" s="11" t="e">
        <f t="shared" si="113"/>
        <v>#N/A</v>
      </c>
      <c r="K1103" s="13" t="e">
        <f t="shared" si="112"/>
        <v>#N/A</v>
      </c>
      <c r="L1103" s="13" t="e">
        <f t="shared" si="112"/>
        <v>#N/A</v>
      </c>
      <c r="M1103" s="13" t="e">
        <f t="shared" si="112"/>
        <v>#N/A</v>
      </c>
      <c r="N1103" s="13">
        <v>4</v>
      </c>
      <c r="O1103" s="13" t="e">
        <f t="shared" si="112"/>
        <v>#N/A</v>
      </c>
      <c r="P1103" s="13" t="e">
        <f t="shared" si="112"/>
        <v>#N/A</v>
      </c>
      <c r="Q1103" s="14" t="e">
        <f t="shared" si="112"/>
        <v>#N/A</v>
      </c>
    </row>
    <row r="1104" spans="1:17">
      <c r="A1104" s="10" t="s">
        <v>303</v>
      </c>
      <c r="B1104" s="11" t="s">
        <v>1096</v>
      </c>
      <c r="C1104" s="11" t="s">
        <v>8</v>
      </c>
      <c r="D1104" s="11" t="s">
        <v>146</v>
      </c>
      <c r="E1104" s="11" t="s">
        <v>10</v>
      </c>
      <c r="F1104" s="11">
        <v>0</v>
      </c>
      <c r="G1104" s="11">
        <v>3</v>
      </c>
      <c r="H1104" s="12">
        <v>2.2999999999999998</v>
      </c>
      <c r="I1104" s="11" t="str">
        <f t="shared" si="109"/>
        <v>low</v>
      </c>
      <c r="J1104" s="11" t="e">
        <f t="shared" si="113"/>
        <v>#N/A</v>
      </c>
      <c r="K1104" s="13" t="e">
        <f t="shared" si="112"/>
        <v>#N/A</v>
      </c>
      <c r="L1104" s="13" t="e">
        <f t="shared" si="112"/>
        <v>#N/A</v>
      </c>
      <c r="M1104" s="13" t="e">
        <f t="shared" si="112"/>
        <v>#N/A</v>
      </c>
      <c r="N1104" s="13">
        <v>4</v>
      </c>
      <c r="O1104" s="13" t="e">
        <f t="shared" si="112"/>
        <v>#N/A</v>
      </c>
      <c r="P1104" s="13" t="e">
        <f t="shared" si="112"/>
        <v>#N/A</v>
      </c>
      <c r="Q1104" s="14" t="e">
        <f t="shared" si="112"/>
        <v>#N/A</v>
      </c>
    </row>
    <row r="1105" spans="1:17" ht="15" thickBot="1">
      <c r="A1105" s="15" t="s">
        <v>303</v>
      </c>
      <c r="B1105" s="16" t="s">
        <v>1096</v>
      </c>
      <c r="C1105" s="16" t="s">
        <v>12</v>
      </c>
      <c r="D1105" s="16" t="s">
        <v>146</v>
      </c>
      <c r="E1105" s="16" t="s">
        <v>10</v>
      </c>
      <c r="F1105" s="16">
        <v>0</v>
      </c>
      <c r="G1105" s="16">
        <v>3</v>
      </c>
      <c r="H1105" s="17">
        <v>2.2999999999999998</v>
      </c>
      <c r="I1105" s="16" t="str">
        <f t="shared" si="109"/>
        <v>low</v>
      </c>
      <c r="J1105" s="16" t="e">
        <f t="shared" si="113"/>
        <v>#N/A</v>
      </c>
      <c r="K1105" s="18" t="e">
        <f t="shared" si="112"/>
        <v>#N/A</v>
      </c>
      <c r="L1105" s="18" t="e">
        <f t="shared" si="112"/>
        <v>#N/A</v>
      </c>
      <c r="M1105" s="18" t="e">
        <f t="shared" si="112"/>
        <v>#N/A</v>
      </c>
      <c r="N1105" s="18">
        <v>4</v>
      </c>
      <c r="O1105" s="18" t="e">
        <f t="shared" si="112"/>
        <v>#N/A</v>
      </c>
      <c r="P1105" s="18" t="e">
        <f t="shared" si="112"/>
        <v>#N/A</v>
      </c>
      <c r="Q1105" s="19" t="e">
        <f t="shared" si="112"/>
        <v>#N/A</v>
      </c>
    </row>
    <row r="1106" spans="1:17">
      <c r="A1106" s="5" t="s">
        <v>303</v>
      </c>
      <c r="B1106" s="6" t="s">
        <v>416</v>
      </c>
      <c r="C1106" s="6" t="s">
        <v>8</v>
      </c>
      <c r="D1106" s="6" t="s">
        <v>146</v>
      </c>
      <c r="E1106" s="6" t="s">
        <v>10</v>
      </c>
      <c r="F1106" s="6">
        <v>0</v>
      </c>
      <c r="G1106" s="6">
        <v>1</v>
      </c>
      <c r="H1106" s="7">
        <v>2.7</v>
      </c>
      <c r="I1106" s="6" t="str">
        <f t="shared" si="109"/>
        <v>medium</v>
      </c>
      <c r="J1106" s="6" t="s">
        <v>11</v>
      </c>
      <c r="K1106" s="8">
        <v>121.77</v>
      </c>
      <c r="L1106" s="8">
        <v>-1.2937242434431699</v>
      </c>
      <c r="M1106" s="8">
        <v>2</v>
      </c>
      <c r="N1106" s="8">
        <v>4</v>
      </c>
      <c r="O1106" s="8">
        <f t="shared" si="108"/>
        <v>0</v>
      </c>
      <c r="P1106" s="8" t="e">
        <f t="shared" si="110"/>
        <v>#N/A</v>
      </c>
      <c r="Q1106" s="9" t="e">
        <f t="shared" si="111"/>
        <v>#N/A</v>
      </c>
    </row>
    <row r="1107" spans="1:17">
      <c r="A1107" s="10" t="s">
        <v>303</v>
      </c>
      <c r="B1107" s="11" t="s">
        <v>416</v>
      </c>
      <c r="C1107" s="11" t="s">
        <v>12</v>
      </c>
      <c r="D1107" s="11" t="s">
        <v>146</v>
      </c>
      <c r="E1107" s="11" t="s">
        <v>10</v>
      </c>
      <c r="F1107" s="11">
        <v>0</v>
      </c>
      <c r="G1107" s="11">
        <v>1</v>
      </c>
      <c r="H1107" s="12">
        <v>2.7</v>
      </c>
      <c r="I1107" s="11" t="str">
        <f t="shared" si="109"/>
        <v>medium</v>
      </c>
      <c r="J1107" s="11" t="s">
        <v>11</v>
      </c>
      <c r="K1107" s="13">
        <v>121.77</v>
      </c>
      <c r="L1107" s="13">
        <v>0.93300005322799995</v>
      </c>
      <c r="M1107" s="13">
        <v>2</v>
      </c>
      <c r="N1107" s="13">
        <v>4</v>
      </c>
      <c r="O1107" s="13">
        <f t="shared" si="108"/>
        <v>0</v>
      </c>
      <c r="P1107" s="13" t="e">
        <f t="shared" si="110"/>
        <v>#N/A</v>
      </c>
      <c r="Q1107" s="14" t="e">
        <f t="shared" si="111"/>
        <v>#N/A</v>
      </c>
    </row>
    <row r="1108" spans="1:17">
      <c r="A1108" s="10" t="s">
        <v>303</v>
      </c>
      <c r="B1108" s="11" t="s">
        <v>417</v>
      </c>
      <c r="C1108" s="11" t="s">
        <v>8</v>
      </c>
      <c r="D1108" s="11" t="s">
        <v>146</v>
      </c>
      <c r="E1108" s="11" t="s">
        <v>10</v>
      </c>
      <c r="F1108" s="11">
        <v>0</v>
      </c>
      <c r="G1108" s="11">
        <v>1</v>
      </c>
      <c r="H1108" s="12">
        <v>2.7</v>
      </c>
      <c r="I1108" s="11" t="str">
        <f t="shared" si="109"/>
        <v>medium</v>
      </c>
      <c r="J1108" s="11" t="s">
        <v>11</v>
      </c>
      <c r="K1108" s="13">
        <v>120</v>
      </c>
      <c r="L1108" s="13">
        <v>0.460121581638475</v>
      </c>
      <c r="M1108" s="13">
        <v>2</v>
      </c>
      <c r="N1108" s="13">
        <v>4</v>
      </c>
      <c r="O1108" s="13">
        <f t="shared" si="108"/>
        <v>0</v>
      </c>
      <c r="P1108" s="13" t="e">
        <f t="shared" si="110"/>
        <v>#N/A</v>
      </c>
      <c r="Q1108" s="14" t="e">
        <f t="shared" si="111"/>
        <v>#N/A</v>
      </c>
    </row>
    <row r="1109" spans="1:17">
      <c r="A1109" s="10" t="s">
        <v>303</v>
      </c>
      <c r="B1109" s="11" t="s">
        <v>417</v>
      </c>
      <c r="C1109" s="11" t="s">
        <v>12</v>
      </c>
      <c r="D1109" s="11" t="s">
        <v>146</v>
      </c>
      <c r="E1109" s="11" t="s">
        <v>10</v>
      </c>
      <c r="F1109" s="11">
        <v>0</v>
      </c>
      <c r="G1109" s="11">
        <v>1</v>
      </c>
      <c r="H1109" s="12">
        <v>2.7</v>
      </c>
      <c r="I1109" s="11" t="str">
        <f t="shared" si="109"/>
        <v>medium</v>
      </c>
      <c r="J1109" s="11" t="s">
        <v>11</v>
      </c>
      <c r="K1109" s="13">
        <v>120</v>
      </c>
      <c r="L1109" s="13">
        <v>390.20270263385999</v>
      </c>
      <c r="M1109" s="13">
        <v>2</v>
      </c>
      <c r="N1109" s="13">
        <v>4</v>
      </c>
      <c r="O1109" s="13">
        <f t="shared" si="108"/>
        <v>390.20270263385999</v>
      </c>
      <c r="P1109" s="13">
        <f t="shared" si="110"/>
        <v>3.2516891886154999</v>
      </c>
      <c r="Q1109" s="14">
        <f t="shared" si="111"/>
        <v>11.706081079015799</v>
      </c>
    </row>
    <row r="1110" spans="1:17">
      <c r="A1110" s="10" t="s">
        <v>303</v>
      </c>
      <c r="B1110" s="11" t="s">
        <v>418</v>
      </c>
      <c r="C1110" s="11" t="s">
        <v>8</v>
      </c>
      <c r="D1110" s="11" t="s">
        <v>146</v>
      </c>
      <c r="E1110" s="11" t="s">
        <v>10</v>
      </c>
      <c r="F1110" s="11">
        <v>0</v>
      </c>
      <c r="G1110" s="11">
        <v>1</v>
      </c>
      <c r="H1110" s="12">
        <v>2.7</v>
      </c>
      <c r="I1110" s="11" t="str">
        <f t="shared" si="109"/>
        <v>medium</v>
      </c>
      <c r="J1110" s="11" t="s">
        <v>11</v>
      </c>
      <c r="K1110" s="13">
        <v>122.37</v>
      </c>
      <c r="L1110" s="13">
        <v>10.816774118826499</v>
      </c>
      <c r="M1110" s="13">
        <v>2</v>
      </c>
      <c r="N1110" s="13">
        <v>4</v>
      </c>
      <c r="O1110" s="13">
        <f t="shared" si="108"/>
        <v>10.816774118826499</v>
      </c>
      <c r="P1110" s="13">
        <f t="shared" si="110"/>
        <v>8.8394002768868996E-2</v>
      </c>
      <c r="Q1110" s="14">
        <f t="shared" si="111"/>
        <v>0.31821840996792838</v>
      </c>
    </row>
    <row r="1111" spans="1:17">
      <c r="A1111" s="10" t="s">
        <v>303</v>
      </c>
      <c r="B1111" s="11" t="s">
        <v>418</v>
      </c>
      <c r="C1111" s="11" t="s">
        <v>12</v>
      </c>
      <c r="D1111" s="11" t="s">
        <v>146</v>
      </c>
      <c r="E1111" s="11" t="s">
        <v>10</v>
      </c>
      <c r="F1111" s="11">
        <v>0</v>
      </c>
      <c r="G1111" s="11">
        <v>1</v>
      </c>
      <c r="H1111" s="12">
        <v>2.7</v>
      </c>
      <c r="I1111" s="11" t="str">
        <f t="shared" si="109"/>
        <v>medium</v>
      </c>
      <c r="J1111" s="11" t="s">
        <v>11</v>
      </c>
      <c r="K1111" s="13">
        <v>122.37</v>
      </c>
      <c r="L1111" s="13">
        <v>91.028088084660794</v>
      </c>
      <c r="M1111" s="13">
        <v>2</v>
      </c>
      <c r="N1111" s="13">
        <v>4</v>
      </c>
      <c r="O1111" s="13">
        <f t="shared" si="108"/>
        <v>91.028088084660794</v>
      </c>
      <c r="P1111" s="13">
        <f t="shared" si="110"/>
        <v>0.74387585261633404</v>
      </c>
      <c r="Q1111" s="14">
        <f t="shared" si="111"/>
        <v>2.6779530694188027</v>
      </c>
    </row>
    <row r="1112" spans="1:17">
      <c r="A1112" s="10" t="s">
        <v>303</v>
      </c>
      <c r="B1112" s="11" t="s">
        <v>419</v>
      </c>
      <c r="C1112" s="11" t="s">
        <v>8</v>
      </c>
      <c r="D1112" s="11" t="s">
        <v>146</v>
      </c>
      <c r="E1112" s="11" t="s">
        <v>10</v>
      </c>
      <c r="F1112" s="11">
        <v>0</v>
      </c>
      <c r="G1112" s="11">
        <v>1</v>
      </c>
      <c r="H1112" s="12">
        <v>2.7</v>
      </c>
      <c r="I1112" s="11" t="str">
        <f t="shared" si="109"/>
        <v>medium</v>
      </c>
      <c r="J1112" s="11" t="s">
        <v>11</v>
      </c>
      <c r="K1112" s="13">
        <v>122.95</v>
      </c>
      <c r="L1112" s="13">
        <v>0</v>
      </c>
      <c r="M1112" s="13">
        <v>2</v>
      </c>
      <c r="N1112" s="13">
        <v>4</v>
      </c>
      <c r="O1112" s="13">
        <f t="shared" si="108"/>
        <v>0</v>
      </c>
      <c r="P1112" s="13" t="e">
        <f t="shared" si="110"/>
        <v>#N/A</v>
      </c>
      <c r="Q1112" s="14" t="e">
        <f t="shared" si="111"/>
        <v>#N/A</v>
      </c>
    </row>
    <row r="1113" spans="1:17" ht="15" thickBot="1">
      <c r="A1113" s="15" t="s">
        <v>303</v>
      </c>
      <c r="B1113" s="16" t="s">
        <v>419</v>
      </c>
      <c r="C1113" s="16" t="s">
        <v>12</v>
      </c>
      <c r="D1113" s="16" t="s">
        <v>146</v>
      </c>
      <c r="E1113" s="16" t="s">
        <v>10</v>
      </c>
      <c r="F1113" s="16">
        <v>0</v>
      </c>
      <c r="G1113" s="16">
        <v>1</v>
      </c>
      <c r="H1113" s="17">
        <v>2.7</v>
      </c>
      <c r="I1113" s="16" t="str">
        <f t="shared" si="109"/>
        <v>medium</v>
      </c>
      <c r="J1113" s="16" t="s">
        <v>11</v>
      </c>
      <c r="K1113" s="18">
        <v>122.95</v>
      </c>
      <c r="L1113" s="18">
        <v>4.1812998184264796</v>
      </c>
      <c r="M1113" s="18">
        <v>2</v>
      </c>
      <c r="N1113" s="18">
        <v>4</v>
      </c>
      <c r="O1113" s="18">
        <f t="shared" si="108"/>
        <v>4.1812998184264796</v>
      </c>
      <c r="P1113" s="18">
        <f t="shared" si="110"/>
        <v>3.4008131910748106E-2</v>
      </c>
      <c r="Q1113" s="19">
        <f t="shared" si="111"/>
        <v>0.12242927487869316</v>
      </c>
    </row>
    <row r="1114" spans="1:17">
      <c r="A1114" s="5" t="s">
        <v>303</v>
      </c>
      <c r="B1114" s="6" t="s">
        <v>420</v>
      </c>
      <c r="C1114" s="6" t="s">
        <v>8</v>
      </c>
      <c r="D1114" s="6" t="s">
        <v>146</v>
      </c>
      <c r="E1114" s="6" t="s">
        <v>10</v>
      </c>
      <c r="F1114" s="6">
        <v>0</v>
      </c>
      <c r="G1114" s="6">
        <v>2</v>
      </c>
      <c r="H1114" s="7">
        <v>2.7</v>
      </c>
      <c r="I1114" s="6" t="str">
        <f t="shared" si="109"/>
        <v>medium</v>
      </c>
      <c r="J1114" s="6" t="s">
        <v>11</v>
      </c>
      <c r="K1114" s="8">
        <v>16.63</v>
      </c>
      <c r="L1114" s="8">
        <v>29.987444347022301</v>
      </c>
      <c r="M1114" s="8">
        <v>2</v>
      </c>
      <c r="N1114" s="8">
        <v>4</v>
      </c>
      <c r="O1114" s="8">
        <f t="shared" si="108"/>
        <v>29.987444347022301</v>
      </c>
      <c r="P1114" s="8">
        <f t="shared" si="110"/>
        <v>1.8032137310296033</v>
      </c>
      <c r="Q1114" s="9">
        <f t="shared" si="111"/>
        <v>6.491569431706572</v>
      </c>
    </row>
    <row r="1115" spans="1:17">
      <c r="A1115" s="10" t="s">
        <v>303</v>
      </c>
      <c r="B1115" s="11" t="s">
        <v>420</v>
      </c>
      <c r="C1115" s="11" t="s">
        <v>12</v>
      </c>
      <c r="D1115" s="11" t="s">
        <v>146</v>
      </c>
      <c r="E1115" s="11" t="s">
        <v>10</v>
      </c>
      <c r="F1115" s="11">
        <v>0</v>
      </c>
      <c r="G1115" s="11">
        <v>2</v>
      </c>
      <c r="H1115" s="12">
        <v>2.7</v>
      </c>
      <c r="I1115" s="11" t="str">
        <f t="shared" si="109"/>
        <v>medium</v>
      </c>
      <c r="J1115" s="11" t="s">
        <v>11</v>
      </c>
      <c r="K1115" s="13">
        <v>9.44</v>
      </c>
      <c r="L1115" s="13">
        <v>37.223783541999403</v>
      </c>
      <c r="M1115" s="13">
        <v>2</v>
      </c>
      <c r="N1115" s="13">
        <v>4</v>
      </c>
      <c r="O1115" s="13">
        <f t="shared" si="108"/>
        <v>37.223783541999403</v>
      </c>
      <c r="P1115" s="13">
        <f t="shared" si="110"/>
        <v>3.9431974091101063</v>
      </c>
      <c r="Q1115" s="14">
        <f t="shared" si="111"/>
        <v>14.195510672796381</v>
      </c>
    </row>
    <row r="1116" spans="1:17">
      <c r="A1116" s="10" t="s">
        <v>303</v>
      </c>
      <c r="B1116" s="11" t="s">
        <v>421</v>
      </c>
      <c r="C1116" s="11" t="s">
        <v>8</v>
      </c>
      <c r="D1116" s="11" t="s">
        <v>146</v>
      </c>
      <c r="E1116" s="11" t="s">
        <v>10</v>
      </c>
      <c r="F1116" s="11">
        <v>0</v>
      </c>
      <c r="G1116" s="11">
        <v>2</v>
      </c>
      <c r="H1116" s="12">
        <v>2.7</v>
      </c>
      <c r="I1116" s="11" t="str">
        <f t="shared" si="109"/>
        <v>medium</v>
      </c>
      <c r="J1116" s="11" t="s">
        <v>11</v>
      </c>
      <c r="K1116" s="13">
        <v>122.7</v>
      </c>
      <c r="L1116" s="13">
        <v>224.592662399928</v>
      </c>
      <c r="M1116" s="13">
        <v>2</v>
      </c>
      <c r="N1116" s="13">
        <v>4</v>
      </c>
      <c r="O1116" s="13">
        <f t="shared" si="108"/>
        <v>224.592662399928</v>
      </c>
      <c r="P1116" s="13">
        <f t="shared" si="110"/>
        <v>1.8304210464541808</v>
      </c>
      <c r="Q1116" s="14">
        <f t="shared" si="111"/>
        <v>6.5895157672350511</v>
      </c>
    </row>
    <row r="1117" spans="1:17">
      <c r="A1117" s="10" t="s">
        <v>303</v>
      </c>
      <c r="B1117" s="11" t="s">
        <v>421</v>
      </c>
      <c r="C1117" s="11" t="s">
        <v>12</v>
      </c>
      <c r="D1117" s="11" t="s">
        <v>146</v>
      </c>
      <c r="E1117" s="11" t="s">
        <v>10</v>
      </c>
      <c r="F1117" s="11">
        <v>0</v>
      </c>
      <c r="G1117" s="11">
        <v>2</v>
      </c>
      <c r="H1117" s="12">
        <v>2.7</v>
      </c>
      <c r="I1117" s="11" t="str">
        <f t="shared" si="109"/>
        <v>medium</v>
      </c>
      <c r="J1117" s="11" t="s">
        <v>11</v>
      </c>
      <c r="K1117" s="13">
        <v>122.7</v>
      </c>
      <c r="L1117" s="13">
        <v>3.1778618931894602</v>
      </c>
      <c r="M1117" s="13">
        <v>2</v>
      </c>
      <c r="N1117" s="13">
        <v>4</v>
      </c>
      <c r="O1117" s="13">
        <f t="shared" si="108"/>
        <v>0</v>
      </c>
      <c r="P1117" s="13" t="e">
        <f t="shared" si="110"/>
        <v>#N/A</v>
      </c>
      <c r="Q1117" s="14" t="e">
        <f t="shared" si="111"/>
        <v>#N/A</v>
      </c>
    </row>
    <row r="1118" spans="1:17">
      <c r="A1118" s="10" t="s">
        <v>303</v>
      </c>
      <c r="B1118" s="11" t="s">
        <v>422</v>
      </c>
      <c r="C1118" s="11" t="s">
        <v>8</v>
      </c>
      <c r="D1118" s="11" t="s">
        <v>146</v>
      </c>
      <c r="E1118" s="11" t="s">
        <v>10</v>
      </c>
      <c r="F1118" s="11">
        <v>0</v>
      </c>
      <c r="G1118" s="11">
        <v>2</v>
      </c>
      <c r="H1118" s="12">
        <v>2.7</v>
      </c>
      <c r="I1118" s="11" t="str">
        <f t="shared" si="109"/>
        <v>medium</v>
      </c>
      <c r="J1118" s="11" t="s">
        <v>11</v>
      </c>
      <c r="K1118" s="13">
        <v>13.53</v>
      </c>
      <c r="L1118" s="13">
        <v>234.729151503287</v>
      </c>
      <c r="M1118" s="13">
        <v>2</v>
      </c>
      <c r="N1118" s="13">
        <v>4</v>
      </c>
      <c r="O1118" s="13">
        <f t="shared" si="108"/>
        <v>234.729151503287</v>
      </c>
      <c r="P1118" s="13">
        <f t="shared" si="110"/>
        <v>17.348791685387067</v>
      </c>
      <c r="Q1118" s="14">
        <f t="shared" si="111"/>
        <v>62.455650067393435</v>
      </c>
    </row>
    <row r="1119" spans="1:17">
      <c r="A1119" s="10" t="s">
        <v>303</v>
      </c>
      <c r="B1119" s="11" t="s">
        <v>422</v>
      </c>
      <c r="C1119" s="11" t="s">
        <v>12</v>
      </c>
      <c r="D1119" s="11" t="s">
        <v>146</v>
      </c>
      <c r="E1119" s="11" t="s">
        <v>10</v>
      </c>
      <c r="F1119" s="11">
        <v>0</v>
      </c>
      <c r="G1119" s="11">
        <v>2</v>
      </c>
      <c r="H1119" s="12">
        <v>2.7</v>
      </c>
      <c r="I1119" s="11" t="str">
        <f t="shared" si="109"/>
        <v>medium</v>
      </c>
      <c r="J1119" s="11" t="s">
        <v>11</v>
      </c>
      <c r="K1119" s="13">
        <v>146.37</v>
      </c>
      <c r="L1119" s="13">
        <v>267.83737273814103</v>
      </c>
      <c r="M1119" s="13">
        <v>2</v>
      </c>
      <c r="N1119" s="13">
        <v>4</v>
      </c>
      <c r="O1119" s="13">
        <f t="shared" si="108"/>
        <v>267.83737273814103</v>
      </c>
      <c r="P1119" s="13">
        <f t="shared" si="110"/>
        <v>1.8298652233254151</v>
      </c>
      <c r="Q1119" s="14">
        <f t="shared" si="111"/>
        <v>6.5875148039714944</v>
      </c>
    </row>
    <row r="1120" spans="1:17">
      <c r="A1120" s="10" t="s">
        <v>303</v>
      </c>
      <c r="B1120" s="11" t="s">
        <v>423</v>
      </c>
      <c r="C1120" s="11" t="s">
        <v>8</v>
      </c>
      <c r="D1120" s="11" t="s">
        <v>146</v>
      </c>
      <c r="E1120" s="11" t="s">
        <v>10</v>
      </c>
      <c r="F1120" s="11">
        <v>0</v>
      </c>
      <c r="G1120" s="11">
        <v>2</v>
      </c>
      <c r="H1120" s="12">
        <v>2.7</v>
      </c>
      <c r="I1120" s="11" t="str">
        <f t="shared" si="109"/>
        <v>medium</v>
      </c>
      <c r="J1120" s="11" t="s">
        <v>11</v>
      </c>
      <c r="K1120" s="13">
        <v>123.94</v>
      </c>
      <c r="L1120" s="13">
        <v>114.988736169058</v>
      </c>
      <c r="M1120" s="13">
        <v>2</v>
      </c>
      <c r="N1120" s="13">
        <v>4</v>
      </c>
      <c r="O1120" s="13">
        <f t="shared" si="108"/>
        <v>114.988736169058</v>
      </c>
      <c r="P1120" s="13">
        <f t="shared" si="110"/>
        <v>0.92777744206114254</v>
      </c>
      <c r="Q1120" s="14">
        <f t="shared" si="111"/>
        <v>3.339998791420113</v>
      </c>
    </row>
    <row r="1121" spans="1:17" ht="15" thickBot="1">
      <c r="A1121" s="15" t="s">
        <v>303</v>
      </c>
      <c r="B1121" s="16" t="s">
        <v>423</v>
      </c>
      <c r="C1121" s="16" t="s">
        <v>12</v>
      </c>
      <c r="D1121" s="16" t="s">
        <v>146</v>
      </c>
      <c r="E1121" s="16" t="s">
        <v>10</v>
      </c>
      <c r="F1121" s="16">
        <v>0</v>
      </c>
      <c r="G1121" s="16">
        <v>2</v>
      </c>
      <c r="H1121" s="17">
        <v>2.7</v>
      </c>
      <c r="I1121" s="16" t="str">
        <f t="shared" si="109"/>
        <v>medium</v>
      </c>
      <c r="J1121" s="16" t="s">
        <v>11</v>
      </c>
      <c r="K1121" s="18">
        <v>123.94</v>
      </c>
      <c r="L1121" s="18">
        <v>127.782983332664</v>
      </c>
      <c r="M1121" s="18">
        <v>2</v>
      </c>
      <c r="N1121" s="18">
        <v>4</v>
      </c>
      <c r="O1121" s="18">
        <f t="shared" si="108"/>
        <v>127.782983332664</v>
      </c>
      <c r="P1121" s="18">
        <f t="shared" si="110"/>
        <v>1.0310068043623044</v>
      </c>
      <c r="Q1121" s="19">
        <f t="shared" si="111"/>
        <v>3.7116244957042954</v>
      </c>
    </row>
    <row r="1122" spans="1:17">
      <c r="A1122" s="5" t="s">
        <v>303</v>
      </c>
      <c r="B1122" s="6" t="s">
        <v>1096</v>
      </c>
      <c r="C1122" s="6" t="s">
        <v>8</v>
      </c>
      <c r="D1122" s="6" t="s">
        <v>146</v>
      </c>
      <c r="E1122" s="6" t="s">
        <v>10</v>
      </c>
      <c r="F1122" s="6">
        <v>0</v>
      </c>
      <c r="G1122" s="6">
        <v>3</v>
      </c>
      <c r="H1122" s="7">
        <v>2.7</v>
      </c>
      <c r="I1122" s="6" t="str">
        <f t="shared" si="109"/>
        <v>medium</v>
      </c>
      <c r="J1122" s="6" t="e">
        <f>IF($B1122="no 3th orientation", NA())</f>
        <v>#N/A</v>
      </c>
      <c r="K1122" s="8" t="e">
        <f t="shared" ref="K1122:Q1129" si="114">IF($B1122="no 3th orientation", NA())</f>
        <v>#N/A</v>
      </c>
      <c r="L1122" s="8" t="e">
        <f t="shared" si="114"/>
        <v>#N/A</v>
      </c>
      <c r="M1122" s="8" t="e">
        <f t="shared" si="114"/>
        <v>#N/A</v>
      </c>
      <c r="N1122" s="8">
        <v>4</v>
      </c>
      <c r="O1122" s="8" t="e">
        <f t="shared" si="114"/>
        <v>#N/A</v>
      </c>
      <c r="P1122" s="8" t="e">
        <f t="shared" si="114"/>
        <v>#N/A</v>
      </c>
      <c r="Q1122" s="9" t="e">
        <f t="shared" si="114"/>
        <v>#N/A</v>
      </c>
    </row>
    <row r="1123" spans="1:17">
      <c r="A1123" s="10" t="s">
        <v>303</v>
      </c>
      <c r="B1123" s="11" t="s">
        <v>1096</v>
      </c>
      <c r="C1123" s="11" t="s">
        <v>12</v>
      </c>
      <c r="D1123" s="11" t="s">
        <v>146</v>
      </c>
      <c r="E1123" s="11" t="s">
        <v>10</v>
      </c>
      <c r="F1123" s="11">
        <v>0</v>
      </c>
      <c r="G1123" s="11">
        <v>3</v>
      </c>
      <c r="H1123" s="12">
        <v>2.7</v>
      </c>
      <c r="I1123" s="11" t="str">
        <f t="shared" si="109"/>
        <v>medium</v>
      </c>
      <c r="J1123" s="11" t="e">
        <f t="shared" ref="J1123:J1129" si="115">IF($B1123="no 3th orientation", NA())</f>
        <v>#N/A</v>
      </c>
      <c r="K1123" s="13" t="e">
        <f t="shared" si="114"/>
        <v>#N/A</v>
      </c>
      <c r="L1123" s="13" t="e">
        <f t="shared" si="114"/>
        <v>#N/A</v>
      </c>
      <c r="M1123" s="13" t="e">
        <f t="shared" si="114"/>
        <v>#N/A</v>
      </c>
      <c r="N1123" s="13">
        <v>4</v>
      </c>
      <c r="O1123" s="13" t="e">
        <f t="shared" si="114"/>
        <v>#N/A</v>
      </c>
      <c r="P1123" s="13" t="e">
        <f t="shared" si="114"/>
        <v>#N/A</v>
      </c>
      <c r="Q1123" s="14" t="e">
        <f t="shared" si="114"/>
        <v>#N/A</v>
      </c>
    </row>
    <row r="1124" spans="1:17">
      <c r="A1124" s="10" t="s">
        <v>303</v>
      </c>
      <c r="B1124" s="11" t="s">
        <v>1096</v>
      </c>
      <c r="C1124" s="11" t="s">
        <v>8</v>
      </c>
      <c r="D1124" s="11" t="s">
        <v>146</v>
      </c>
      <c r="E1124" s="11" t="s">
        <v>10</v>
      </c>
      <c r="F1124" s="11">
        <v>0</v>
      </c>
      <c r="G1124" s="11">
        <v>3</v>
      </c>
      <c r="H1124" s="12">
        <v>2.7</v>
      </c>
      <c r="I1124" s="11" t="str">
        <f t="shared" si="109"/>
        <v>medium</v>
      </c>
      <c r="J1124" s="11" t="e">
        <f t="shared" si="115"/>
        <v>#N/A</v>
      </c>
      <c r="K1124" s="13" t="e">
        <f t="shared" si="114"/>
        <v>#N/A</v>
      </c>
      <c r="L1124" s="13" t="e">
        <f t="shared" si="114"/>
        <v>#N/A</v>
      </c>
      <c r="M1124" s="13" t="e">
        <f t="shared" si="114"/>
        <v>#N/A</v>
      </c>
      <c r="N1124" s="13">
        <v>4</v>
      </c>
      <c r="O1124" s="13" t="e">
        <f t="shared" si="114"/>
        <v>#N/A</v>
      </c>
      <c r="P1124" s="13" t="e">
        <f t="shared" si="114"/>
        <v>#N/A</v>
      </c>
      <c r="Q1124" s="14" t="e">
        <f t="shared" si="114"/>
        <v>#N/A</v>
      </c>
    </row>
    <row r="1125" spans="1:17">
      <c r="A1125" s="10" t="s">
        <v>303</v>
      </c>
      <c r="B1125" s="11" t="s">
        <v>1096</v>
      </c>
      <c r="C1125" s="11" t="s">
        <v>12</v>
      </c>
      <c r="D1125" s="11" t="s">
        <v>146</v>
      </c>
      <c r="E1125" s="11" t="s">
        <v>10</v>
      </c>
      <c r="F1125" s="11">
        <v>0</v>
      </c>
      <c r="G1125" s="11">
        <v>3</v>
      </c>
      <c r="H1125" s="12">
        <v>2.7</v>
      </c>
      <c r="I1125" s="11" t="str">
        <f t="shared" si="109"/>
        <v>medium</v>
      </c>
      <c r="J1125" s="11" t="e">
        <f t="shared" si="115"/>
        <v>#N/A</v>
      </c>
      <c r="K1125" s="13" t="e">
        <f t="shared" si="114"/>
        <v>#N/A</v>
      </c>
      <c r="L1125" s="13" t="e">
        <f t="shared" si="114"/>
        <v>#N/A</v>
      </c>
      <c r="M1125" s="13" t="e">
        <f t="shared" si="114"/>
        <v>#N/A</v>
      </c>
      <c r="N1125" s="13">
        <v>4</v>
      </c>
      <c r="O1125" s="13" t="e">
        <f t="shared" si="114"/>
        <v>#N/A</v>
      </c>
      <c r="P1125" s="13" t="e">
        <f t="shared" si="114"/>
        <v>#N/A</v>
      </c>
      <c r="Q1125" s="14" t="e">
        <f t="shared" si="114"/>
        <v>#N/A</v>
      </c>
    </row>
    <row r="1126" spans="1:17">
      <c r="A1126" s="10" t="s">
        <v>303</v>
      </c>
      <c r="B1126" s="11" t="s">
        <v>1096</v>
      </c>
      <c r="C1126" s="11" t="s">
        <v>8</v>
      </c>
      <c r="D1126" s="11" t="s">
        <v>146</v>
      </c>
      <c r="E1126" s="11" t="s">
        <v>10</v>
      </c>
      <c r="F1126" s="11">
        <v>0</v>
      </c>
      <c r="G1126" s="11">
        <v>3</v>
      </c>
      <c r="H1126" s="12">
        <v>2.7</v>
      </c>
      <c r="I1126" s="11" t="str">
        <f t="shared" si="109"/>
        <v>medium</v>
      </c>
      <c r="J1126" s="11" t="e">
        <f t="shared" si="115"/>
        <v>#N/A</v>
      </c>
      <c r="K1126" s="13" t="e">
        <f t="shared" si="114"/>
        <v>#N/A</v>
      </c>
      <c r="L1126" s="13" t="e">
        <f t="shared" si="114"/>
        <v>#N/A</v>
      </c>
      <c r="M1126" s="13" t="e">
        <f t="shared" si="114"/>
        <v>#N/A</v>
      </c>
      <c r="N1126" s="13">
        <v>4</v>
      </c>
      <c r="O1126" s="13" t="e">
        <f t="shared" si="114"/>
        <v>#N/A</v>
      </c>
      <c r="P1126" s="13" t="e">
        <f t="shared" si="114"/>
        <v>#N/A</v>
      </c>
      <c r="Q1126" s="14" t="e">
        <f t="shared" si="114"/>
        <v>#N/A</v>
      </c>
    </row>
    <row r="1127" spans="1:17">
      <c r="A1127" s="10" t="s">
        <v>303</v>
      </c>
      <c r="B1127" s="11" t="s">
        <v>1096</v>
      </c>
      <c r="C1127" s="11" t="s">
        <v>12</v>
      </c>
      <c r="D1127" s="11" t="s">
        <v>146</v>
      </c>
      <c r="E1127" s="11" t="s">
        <v>10</v>
      </c>
      <c r="F1127" s="11">
        <v>0</v>
      </c>
      <c r="G1127" s="11">
        <v>3</v>
      </c>
      <c r="H1127" s="12">
        <v>2.7</v>
      </c>
      <c r="I1127" s="11" t="str">
        <f t="shared" si="109"/>
        <v>medium</v>
      </c>
      <c r="J1127" s="11" t="e">
        <f t="shared" si="115"/>
        <v>#N/A</v>
      </c>
      <c r="K1127" s="13" t="e">
        <f t="shared" si="114"/>
        <v>#N/A</v>
      </c>
      <c r="L1127" s="13" t="e">
        <f t="shared" si="114"/>
        <v>#N/A</v>
      </c>
      <c r="M1127" s="13" t="e">
        <f t="shared" si="114"/>
        <v>#N/A</v>
      </c>
      <c r="N1127" s="13">
        <v>4</v>
      </c>
      <c r="O1127" s="13" t="e">
        <f t="shared" si="114"/>
        <v>#N/A</v>
      </c>
      <c r="P1127" s="13" t="e">
        <f t="shared" si="114"/>
        <v>#N/A</v>
      </c>
      <c r="Q1127" s="14" t="e">
        <f t="shared" si="114"/>
        <v>#N/A</v>
      </c>
    </row>
    <row r="1128" spans="1:17">
      <c r="A1128" s="10" t="s">
        <v>303</v>
      </c>
      <c r="B1128" s="11" t="s">
        <v>1096</v>
      </c>
      <c r="C1128" s="11" t="s">
        <v>8</v>
      </c>
      <c r="D1128" s="11" t="s">
        <v>146</v>
      </c>
      <c r="E1128" s="11" t="s">
        <v>10</v>
      </c>
      <c r="F1128" s="11">
        <v>0</v>
      </c>
      <c r="G1128" s="11">
        <v>3</v>
      </c>
      <c r="H1128" s="12">
        <v>2.7</v>
      </c>
      <c r="I1128" s="11" t="str">
        <f t="shared" si="109"/>
        <v>medium</v>
      </c>
      <c r="J1128" s="11" t="e">
        <f t="shared" si="115"/>
        <v>#N/A</v>
      </c>
      <c r="K1128" s="13" t="e">
        <f t="shared" si="114"/>
        <v>#N/A</v>
      </c>
      <c r="L1128" s="13" t="e">
        <f t="shared" si="114"/>
        <v>#N/A</v>
      </c>
      <c r="M1128" s="13" t="e">
        <f t="shared" si="114"/>
        <v>#N/A</v>
      </c>
      <c r="N1128" s="13">
        <v>4</v>
      </c>
      <c r="O1128" s="13" t="e">
        <f t="shared" si="114"/>
        <v>#N/A</v>
      </c>
      <c r="P1128" s="13" t="e">
        <f t="shared" si="114"/>
        <v>#N/A</v>
      </c>
      <c r="Q1128" s="14" t="e">
        <f t="shared" si="114"/>
        <v>#N/A</v>
      </c>
    </row>
    <row r="1129" spans="1:17" ht="15" thickBot="1">
      <c r="A1129" s="15" t="s">
        <v>303</v>
      </c>
      <c r="B1129" s="16" t="s">
        <v>1096</v>
      </c>
      <c r="C1129" s="16" t="s">
        <v>12</v>
      </c>
      <c r="D1129" s="16" t="s">
        <v>146</v>
      </c>
      <c r="E1129" s="16" t="s">
        <v>10</v>
      </c>
      <c r="F1129" s="16">
        <v>0</v>
      </c>
      <c r="G1129" s="16">
        <v>3</v>
      </c>
      <c r="H1129" s="17">
        <v>2.7</v>
      </c>
      <c r="I1129" s="16" t="str">
        <f t="shared" si="109"/>
        <v>medium</v>
      </c>
      <c r="J1129" s="16" t="e">
        <f t="shared" si="115"/>
        <v>#N/A</v>
      </c>
      <c r="K1129" s="18" t="e">
        <f t="shared" si="114"/>
        <v>#N/A</v>
      </c>
      <c r="L1129" s="18" t="e">
        <f t="shared" si="114"/>
        <v>#N/A</v>
      </c>
      <c r="M1129" s="18" t="e">
        <f t="shared" si="114"/>
        <v>#N/A</v>
      </c>
      <c r="N1129" s="18">
        <v>4</v>
      </c>
      <c r="O1129" s="18" t="e">
        <f t="shared" si="114"/>
        <v>#N/A</v>
      </c>
      <c r="P1129" s="18" t="e">
        <f t="shared" si="114"/>
        <v>#N/A</v>
      </c>
      <c r="Q1129" s="19" t="e">
        <f t="shared" si="114"/>
        <v>#N/A</v>
      </c>
    </row>
    <row r="1130" spans="1:17">
      <c r="A1130" s="5" t="s">
        <v>303</v>
      </c>
      <c r="B1130" s="6" t="s">
        <v>424</v>
      </c>
      <c r="C1130" s="6" t="s">
        <v>8</v>
      </c>
      <c r="D1130" s="6" t="s">
        <v>146</v>
      </c>
      <c r="E1130" s="6" t="s">
        <v>10</v>
      </c>
      <c r="F1130" s="6">
        <v>0</v>
      </c>
      <c r="G1130" s="6">
        <v>1</v>
      </c>
      <c r="H1130" s="7">
        <v>3.2</v>
      </c>
      <c r="I1130" s="6" t="str">
        <f t="shared" si="109"/>
        <v>high</v>
      </c>
      <c r="J1130" s="6" t="s">
        <v>11</v>
      </c>
      <c r="K1130" s="8">
        <v>122.4</v>
      </c>
      <c r="L1130" s="8">
        <v>9.8176562572796193</v>
      </c>
      <c r="M1130" s="8">
        <v>2</v>
      </c>
      <c r="N1130" s="8">
        <v>4</v>
      </c>
      <c r="O1130" s="8">
        <f t="shared" si="108"/>
        <v>9.8176562572796193</v>
      </c>
      <c r="P1130" s="8">
        <f t="shared" si="110"/>
        <v>8.020960994509492E-2</v>
      </c>
      <c r="Q1130" s="9">
        <f t="shared" si="111"/>
        <v>0.28875459580234175</v>
      </c>
    </row>
    <row r="1131" spans="1:17">
      <c r="A1131" s="10" t="s">
        <v>303</v>
      </c>
      <c r="B1131" s="11" t="s">
        <v>424</v>
      </c>
      <c r="C1131" s="11" t="s">
        <v>12</v>
      </c>
      <c r="D1131" s="11" t="s">
        <v>146</v>
      </c>
      <c r="E1131" s="11" t="s">
        <v>10</v>
      </c>
      <c r="F1131" s="11">
        <v>0</v>
      </c>
      <c r="G1131" s="11">
        <v>1</v>
      </c>
      <c r="H1131" s="12">
        <v>3.2</v>
      </c>
      <c r="I1131" s="11" t="str">
        <f t="shared" si="109"/>
        <v>high</v>
      </c>
      <c r="J1131" s="11" t="s">
        <v>11</v>
      </c>
      <c r="K1131" s="13">
        <v>38.93</v>
      </c>
      <c r="L1131" s="13">
        <v>121.938394438255</v>
      </c>
      <c r="M1131" s="13">
        <v>2</v>
      </c>
      <c r="N1131" s="13">
        <v>4</v>
      </c>
      <c r="O1131" s="13">
        <f t="shared" si="108"/>
        <v>121.938394438255</v>
      </c>
      <c r="P1131" s="13">
        <f t="shared" si="110"/>
        <v>3.1322474810751348</v>
      </c>
      <c r="Q1131" s="14">
        <f t="shared" si="111"/>
        <v>11.276090931870487</v>
      </c>
    </row>
    <row r="1132" spans="1:17">
      <c r="A1132" s="10" t="s">
        <v>303</v>
      </c>
      <c r="B1132" s="11" t="s">
        <v>425</v>
      </c>
      <c r="C1132" s="11" t="s">
        <v>8</v>
      </c>
      <c r="D1132" s="11" t="s">
        <v>146</v>
      </c>
      <c r="E1132" s="11" t="s">
        <v>10</v>
      </c>
      <c r="F1132" s="11">
        <v>0</v>
      </c>
      <c r="G1132" s="11">
        <v>1</v>
      </c>
      <c r="H1132" s="12">
        <v>3.2</v>
      </c>
      <c r="I1132" s="11" t="str">
        <f t="shared" si="109"/>
        <v>high</v>
      </c>
      <c r="J1132" s="11" t="s">
        <v>11</v>
      </c>
      <c r="K1132" s="13">
        <v>7.9</v>
      </c>
      <c r="L1132" s="13">
        <v>6.1456339505580804</v>
      </c>
      <c r="M1132" s="13">
        <v>2</v>
      </c>
      <c r="N1132" s="13">
        <v>4</v>
      </c>
      <c r="O1132" s="13">
        <f t="shared" si="108"/>
        <v>6.1456339505580804</v>
      </c>
      <c r="P1132" s="13">
        <f t="shared" si="110"/>
        <v>0.77792834817190892</v>
      </c>
      <c r="Q1132" s="14">
        <f t="shared" si="111"/>
        <v>2.8005420534188721</v>
      </c>
    </row>
    <row r="1133" spans="1:17">
      <c r="A1133" s="10" t="s">
        <v>303</v>
      </c>
      <c r="B1133" s="11" t="s">
        <v>425</v>
      </c>
      <c r="C1133" s="11" t="s">
        <v>12</v>
      </c>
      <c r="D1133" s="11" t="s">
        <v>146</v>
      </c>
      <c r="E1133" s="11" t="s">
        <v>10</v>
      </c>
      <c r="F1133" s="11">
        <v>0</v>
      </c>
      <c r="G1133" s="11">
        <v>1</v>
      </c>
      <c r="H1133" s="12">
        <v>3.2</v>
      </c>
      <c r="I1133" s="11" t="str">
        <f t="shared" si="109"/>
        <v>high</v>
      </c>
      <c r="J1133" s="11" t="s">
        <v>11</v>
      </c>
      <c r="K1133" s="13">
        <v>121.85</v>
      </c>
      <c r="L1133" s="13">
        <v>13.983638860874599</v>
      </c>
      <c r="M1133" s="13">
        <v>2</v>
      </c>
      <c r="N1133" s="13">
        <v>4</v>
      </c>
      <c r="O1133" s="13">
        <f t="shared" si="108"/>
        <v>13.983638860874599</v>
      </c>
      <c r="P1133" s="13">
        <f t="shared" si="110"/>
        <v>0.11476109036417398</v>
      </c>
      <c r="Q1133" s="14">
        <f t="shared" si="111"/>
        <v>0.41313992531102633</v>
      </c>
    </row>
    <row r="1134" spans="1:17">
      <c r="A1134" s="10" t="s">
        <v>303</v>
      </c>
      <c r="B1134" s="11" t="s">
        <v>426</v>
      </c>
      <c r="C1134" s="11" t="s">
        <v>8</v>
      </c>
      <c r="D1134" s="11" t="s">
        <v>146</v>
      </c>
      <c r="E1134" s="11" t="s">
        <v>10</v>
      </c>
      <c r="F1134" s="11">
        <v>0</v>
      </c>
      <c r="G1134" s="11">
        <v>1</v>
      </c>
      <c r="H1134" s="12">
        <v>3.2</v>
      </c>
      <c r="I1134" s="11" t="str">
        <f t="shared" si="109"/>
        <v>high</v>
      </c>
      <c r="J1134" s="11" t="s">
        <v>11</v>
      </c>
      <c r="K1134" s="13">
        <v>121.72</v>
      </c>
      <c r="L1134" s="13">
        <v>2.77291637608363</v>
      </c>
      <c r="M1134" s="13">
        <v>2</v>
      </c>
      <c r="N1134" s="13">
        <v>4</v>
      </c>
      <c r="O1134" s="13">
        <f t="shared" si="108"/>
        <v>0</v>
      </c>
      <c r="P1134" s="13" t="e">
        <f t="shared" si="110"/>
        <v>#N/A</v>
      </c>
      <c r="Q1134" s="14" t="e">
        <f t="shared" si="111"/>
        <v>#N/A</v>
      </c>
    </row>
    <row r="1135" spans="1:17">
      <c r="A1135" s="10" t="s">
        <v>303</v>
      </c>
      <c r="B1135" s="11" t="s">
        <v>426</v>
      </c>
      <c r="C1135" s="11" t="s">
        <v>12</v>
      </c>
      <c r="D1135" s="11" t="s">
        <v>146</v>
      </c>
      <c r="E1135" s="11" t="s">
        <v>10</v>
      </c>
      <c r="F1135" s="11">
        <v>0</v>
      </c>
      <c r="G1135" s="11">
        <v>1</v>
      </c>
      <c r="H1135" s="12">
        <v>3.2</v>
      </c>
      <c r="I1135" s="11" t="str">
        <f t="shared" si="109"/>
        <v>high</v>
      </c>
      <c r="J1135" s="11" t="s">
        <v>11</v>
      </c>
      <c r="K1135" s="13">
        <v>11.57</v>
      </c>
      <c r="L1135" s="13">
        <v>178.78561576937901</v>
      </c>
      <c r="M1135" s="13">
        <v>2</v>
      </c>
      <c r="N1135" s="13">
        <v>4</v>
      </c>
      <c r="O1135" s="13">
        <f t="shared" si="108"/>
        <v>178.78561576937901</v>
      </c>
      <c r="P1135" s="13">
        <f t="shared" si="110"/>
        <v>15.452516488278219</v>
      </c>
      <c r="Q1135" s="14">
        <f t="shared" si="111"/>
        <v>55.629059357801587</v>
      </c>
    </row>
    <row r="1136" spans="1:17">
      <c r="A1136" s="10" t="s">
        <v>303</v>
      </c>
      <c r="B1136" s="11" t="s">
        <v>427</v>
      </c>
      <c r="C1136" s="11" t="s">
        <v>8</v>
      </c>
      <c r="D1136" s="11" t="s">
        <v>146</v>
      </c>
      <c r="E1136" s="11" t="s">
        <v>10</v>
      </c>
      <c r="F1136" s="11">
        <v>0</v>
      </c>
      <c r="G1136" s="11">
        <v>1</v>
      </c>
      <c r="H1136" s="12">
        <v>3.2</v>
      </c>
      <c r="I1136" s="11" t="str">
        <f t="shared" si="109"/>
        <v>high</v>
      </c>
      <c r="J1136" s="11" t="s">
        <v>11</v>
      </c>
      <c r="K1136" s="13">
        <v>120</v>
      </c>
      <c r="L1136" s="13">
        <v>3.63753136086294</v>
      </c>
      <c r="M1136" s="13">
        <v>2</v>
      </c>
      <c r="N1136" s="13">
        <v>4</v>
      </c>
      <c r="O1136" s="13">
        <f t="shared" si="108"/>
        <v>0</v>
      </c>
      <c r="P1136" s="13" t="e">
        <f t="shared" si="110"/>
        <v>#N/A</v>
      </c>
      <c r="Q1136" s="14" t="e">
        <f t="shared" si="111"/>
        <v>#N/A</v>
      </c>
    </row>
    <row r="1137" spans="1:17" ht="15" thickBot="1">
      <c r="A1137" s="15" t="s">
        <v>303</v>
      </c>
      <c r="B1137" s="16" t="s">
        <v>427</v>
      </c>
      <c r="C1137" s="16" t="s">
        <v>12</v>
      </c>
      <c r="D1137" s="16" t="s">
        <v>146</v>
      </c>
      <c r="E1137" s="16" t="s">
        <v>10</v>
      </c>
      <c r="F1137" s="16">
        <v>0</v>
      </c>
      <c r="G1137" s="16">
        <v>1</v>
      </c>
      <c r="H1137" s="17">
        <v>3.2</v>
      </c>
      <c r="I1137" s="16" t="str">
        <f t="shared" si="109"/>
        <v>high</v>
      </c>
      <c r="J1137" s="16" t="s">
        <v>11</v>
      </c>
      <c r="K1137" s="18">
        <v>119.98</v>
      </c>
      <c r="L1137" s="18">
        <v>489.77709983056099</v>
      </c>
      <c r="M1137" s="18">
        <v>2</v>
      </c>
      <c r="N1137" s="18">
        <v>4</v>
      </c>
      <c r="O1137" s="18">
        <f t="shared" si="108"/>
        <v>489.77709983056099</v>
      </c>
      <c r="P1137" s="18">
        <f t="shared" si="110"/>
        <v>4.0821561912865558</v>
      </c>
      <c r="Q1137" s="19">
        <f t="shared" si="111"/>
        <v>14.695762288631602</v>
      </c>
    </row>
    <row r="1138" spans="1:17">
      <c r="A1138" s="5" t="s">
        <v>303</v>
      </c>
      <c r="B1138" s="6" t="s">
        <v>428</v>
      </c>
      <c r="C1138" s="6" t="s">
        <v>8</v>
      </c>
      <c r="D1138" s="6" t="s">
        <v>146</v>
      </c>
      <c r="E1138" s="6" t="s">
        <v>10</v>
      </c>
      <c r="F1138" s="6">
        <v>0</v>
      </c>
      <c r="G1138" s="6">
        <v>2</v>
      </c>
      <c r="H1138" s="7">
        <v>3.2</v>
      </c>
      <c r="I1138" s="6" t="str">
        <f t="shared" si="109"/>
        <v>high</v>
      </c>
      <c r="J1138" s="6" t="s">
        <v>11</v>
      </c>
      <c r="K1138" s="8">
        <v>73.790000000000006</v>
      </c>
      <c r="L1138" s="8">
        <v>-13.1784677699459</v>
      </c>
      <c r="M1138" s="8">
        <v>2</v>
      </c>
      <c r="N1138" s="8">
        <v>4</v>
      </c>
      <c r="O1138" s="8">
        <f t="shared" si="108"/>
        <v>0</v>
      </c>
      <c r="P1138" s="8" t="e">
        <f t="shared" si="110"/>
        <v>#N/A</v>
      </c>
      <c r="Q1138" s="9" t="e">
        <f t="shared" si="111"/>
        <v>#N/A</v>
      </c>
    </row>
    <row r="1139" spans="1:17">
      <c r="A1139" s="10" t="s">
        <v>303</v>
      </c>
      <c r="B1139" s="11" t="s">
        <v>428</v>
      </c>
      <c r="C1139" s="11" t="s">
        <v>12</v>
      </c>
      <c r="D1139" s="11" t="s">
        <v>146</v>
      </c>
      <c r="E1139" s="11" t="s">
        <v>10</v>
      </c>
      <c r="F1139" s="11">
        <v>0</v>
      </c>
      <c r="G1139" s="11">
        <v>2</v>
      </c>
      <c r="H1139" s="12">
        <v>3.2</v>
      </c>
      <c r="I1139" s="11" t="str">
        <f t="shared" si="109"/>
        <v>high</v>
      </c>
      <c r="J1139" s="11" t="s">
        <v>11</v>
      </c>
      <c r="K1139" s="13">
        <v>13.39</v>
      </c>
      <c r="L1139" s="13">
        <v>337.51206230418597</v>
      </c>
      <c r="M1139" s="13">
        <v>2</v>
      </c>
      <c r="N1139" s="13">
        <v>4</v>
      </c>
      <c r="O1139" s="13">
        <f t="shared" si="108"/>
        <v>337.51206230418597</v>
      </c>
      <c r="P1139" s="13">
        <f t="shared" si="110"/>
        <v>25.206277991350706</v>
      </c>
      <c r="Q1139" s="14">
        <f t="shared" si="111"/>
        <v>90.742600768862545</v>
      </c>
    </row>
    <row r="1140" spans="1:17">
      <c r="A1140" s="10" t="s">
        <v>303</v>
      </c>
      <c r="B1140" s="11" t="s">
        <v>429</v>
      </c>
      <c r="C1140" s="11" t="s">
        <v>8</v>
      </c>
      <c r="D1140" s="11" t="s">
        <v>146</v>
      </c>
      <c r="E1140" s="11" t="s">
        <v>10</v>
      </c>
      <c r="F1140" s="11">
        <v>0</v>
      </c>
      <c r="G1140" s="11">
        <v>2</v>
      </c>
      <c r="H1140" s="12">
        <v>3.2</v>
      </c>
      <c r="I1140" s="11" t="str">
        <f t="shared" si="109"/>
        <v>high</v>
      </c>
      <c r="J1140" s="11" t="s">
        <v>11</v>
      </c>
      <c r="K1140" s="13">
        <v>123.17</v>
      </c>
      <c r="L1140" s="13">
        <v>12.7034880898794</v>
      </c>
      <c r="M1140" s="13">
        <v>2</v>
      </c>
      <c r="N1140" s="13">
        <v>4</v>
      </c>
      <c r="O1140" s="13">
        <f t="shared" si="108"/>
        <v>12.7034880898794</v>
      </c>
      <c r="P1140" s="13">
        <f t="shared" si="110"/>
        <v>0.1031378427367005</v>
      </c>
      <c r="Q1140" s="14">
        <f t="shared" si="111"/>
        <v>0.37129623385212179</v>
      </c>
    </row>
    <row r="1141" spans="1:17">
      <c r="A1141" s="10" t="s">
        <v>303</v>
      </c>
      <c r="B1141" s="11" t="s">
        <v>429</v>
      </c>
      <c r="C1141" s="11" t="s">
        <v>12</v>
      </c>
      <c r="D1141" s="11" t="s">
        <v>146</v>
      </c>
      <c r="E1141" s="11" t="s">
        <v>10</v>
      </c>
      <c r="F1141" s="11">
        <v>0</v>
      </c>
      <c r="G1141" s="11">
        <v>2</v>
      </c>
      <c r="H1141" s="12">
        <v>3.2</v>
      </c>
      <c r="I1141" s="11" t="str">
        <f t="shared" si="109"/>
        <v>high</v>
      </c>
      <c r="J1141" s="11" t="s">
        <v>11</v>
      </c>
      <c r="K1141" s="13">
        <v>8.65</v>
      </c>
      <c r="L1141" s="13">
        <v>53.0605310074843</v>
      </c>
      <c r="M1141" s="13">
        <v>2</v>
      </c>
      <c r="N1141" s="13">
        <v>4</v>
      </c>
      <c r="O1141" s="13">
        <f t="shared" si="108"/>
        <v>53.0605310074843</v>
      </c>
      <c r="P1141" s="13">
        <f t="shared" si="110"/>
        <v>6.1341654343912486</v>
      </c>
      <c r="Q1141" s="14">
        <f t="shared" si="111"/>
        <v>22.082995563808495</v>
      </c>
    </row>
    <row r="1142" spans="1:17">
      <c r="A1142" s="10" t="s">
        <v>303</v>
      </c>
      <c r="B1142" s="11" t="s">
        <v>430</v>
      </c>
      <c r="C1142" s="11" t="s">
        <v>8</v>
      </c>
      <c r="D1142" s="11" t="s">
        <v>146</v>
      </c>
      <c r="E1142" s="11" t="s">
        <v>10</v>
      </c>
      <c r="F1142" s="11">
        <v>0</v>
      </c>
      <c r="G1142" s="11">
        <v>2</v>
      </c>
      <c r="H1142" s="12">
        <v>3.2</v>
      </c>
      <c r="I1142" s="11" t="str">
        <f t="shared" si="109"/>
        <v>high</v>
      </c>
      <c r="J1142" s="11" t="s">
        <v>11</v>
      </c>
      <c r="K1142" s="13">
        <v>12.07</v>
      </c>
      <c r="L1142" s="13">
        <v>169.82011226718899</v>
      </c>
      <c r="M1142" s="13">
        <v>2</v>
      </c>
      <c r="N1142" s="13">
        <v>4</v>
      </c>
      <c r="O1142" s="13">
        <f t="shared" si="108"/>
        <v>169.82011226718899</v>
      </c>
      <c r="P1142" s="13">
        <f t="shared" si="110"/>
        <v>14.069603336138275</v>
      </c>
      <c r="Q1142" s="14">
        <f t="shared" si="111"/>
        <v>50.65057201009779</v>
      </c>
    </row>
    <row r="1143" spans="1:17">
      <c r="A1143" s="10" t="s">
        <v>303</v>
      </c>
      <c r="B1143" s="11" t="s">
        <v>430</v>
      </c>
      <c r="C1143" s="11" t="s">
        <v>12</v>
      </c>
      <c r="D1143" s="11" t="s">
        <v>146</v>
      </c>
      <c r="E1143" s="11" t="s">
        <v>10</v>
      </c>
      <c r="F1143" s="11">
        <v>0</v>
      </c>
      <c r="G1143" s="11">
        <v>2</v>
      </c>
      <c r="H1143" s="12">
        <v>3.2</v>
      </c>
      <c r="I1143" s="11" t="str">
        <f t="shared" si="109"/>
        <v>high</v>
      </c>
      <c r="J1143" s="11" t="s">
        <v>11</v>
      </c>
      <c r="K1143" s="13">
        <v>6.38</v>
      </c>
      <c r="L1143" s="13">
        <v>59.827164999035197</v>
      </c>
      <c r="M1143" s="13">
        <v>2</v>
      </c>
      <c r="N1143" s="13">
        <v>4</v>
      </c>
      <c r="O1143" s="13">
        <f t="shared" si="108"/>
        <v>59.827164999035197</v>
      </c>
      <c r="P1143" s="13">
        <f t="shared" si="110"/>
        <v>9.3772985891904703</v>
      </c>
      <c r="Q1143" s="14">
        <f t="shared" si="111"/>
        <v>33.758274921085693</v>
      </c>
    </row>
    <row r="1144" spans="1:17">
      <c r="A1144" s="10" t="s">
        <v>303</v>
      </c>
      <c r="B1144" s="11" t="s">
        <v>431</v>
      </c>
      <c r="C1144" s="11" t="s">
        <v>8</v>
      </c>
      <c r="D1144" s="11" t="s">
        <v>146</v>
      </c>
      <c r="E1144" s="11" t="s">
        <v>10</v>
      </c>
      <c r="F1144" s="11">
        <v>0</v>
      </c>
      <c r="G1144" s="11">
        <v>2</v>
      </c>
      <c r="H1144" s="12">
        <v>3.2</v>
      </c>
      <c r="I1144" s="11" t="str">
        <f t="shared" si="109"/>
        <v>high</v>
      </c>
      <c r="J1144" s="11" t="s">
        <v>11</v>
      </c>
      <c r="K1144" s="13">
        <v>120</v>
      </c>
      <c r="L1144" s="13">
        <v>472.69066565157601</v>
      </c>
      <c r="M1144" s="13">
        <v>2</v>
      </c>
      <c r="N1144" s="13">
        <v>4</v>
      </c>
      <c r="O1144" s="13">
        <f t="shared" si="108"/>
        <v>472.69066565157601</v>
      </c>
      <c r="P1144" s="13">
        <f t="shared" si="110"/>
        <v>3.9390888804298001</v>
      </c>
      <c r="Q1144" s="14">
        <f t="shared" si="111"/>
        <v>14.18071996954728</v>
      </c>
    </row>
    <row r="1145" spans="1:17" ht="15" thickBot="1">
      <c r="A1145" s="15" t="s">
        <v>303</v>
      </c>
      <c r="B1145" s="16" t="s">
        <v>431</v>
      </c>
      <c r="C1145" s="16" t="s">
        <v>12</v>
      </c>
      <c r="D1145" s="16" t="s">
        <v>146</v>
      </c>
      <c r="E1145" s="16" t="s">
        <v>10</v>
      </c>
      <c r="F1145" s="16">
        <v>0</v>
      </c>
      <c r="G1145" s="16">
        <v>2</v>
      </c>
      <c r="H1145" s="17">
        <v>3.2</v>
      </c>
      <c r="I1145" s="16" t="str">
        <f t="shared" si="109"/>
        <v>high</v>
      </c>
      <c r="J1145" s="16" t="s">
        <v>11</v>
      </c>
      <c r="K1145" s="18">
        <v>120</v>
      </c>
      <c r="L1145" s="18">
        <v>462.74518721746</v>
      </c>
      <c r="M1145" s="18">
        <v>2</v>
      </c>
      <c r="N1145" s="18">
        <v>4</v>
      </c>
      <c r="O1145" s="18">
        <f t="shared" si="108"/>
        <v>462.74518721746</v>
      </c>
      <c r="P1145" s="18">
        <f t="shared" si="110"/>
        <v>3.8562098934788334</v>
      </c>
      <c r="Q1145" s="19">
        <f t="shared" si="111"/>
        <v>13.8823556165238</v>
      </c>
    </row>
    <row r="1146" spans="1:17">
      <c r="A1146" s="5" t="s">
        <v>303</v>
      </c>
      <c r="B1146" s="6" t="s">
        <v>1096</v>
      </c>
      <c r="C1146" s="6" t="s">
        <v>8</v>
      </c>
      <c r="D1146" s="6" t="s">
        <v>146</v>
      </c>
      <c r="E1146" s="6" t="s">
        <v>10</v>
      </c>
      <c r="F1146" s="6">
        <v>0</v>
      </c>
      <c r="G1146" s="6">
        <v>3</v>
      </c>
      <c r="H1146" s="7">
        <v>3.2</v>
      </c>
      <c r="I1146" s="6" t="str">
        <f t="shared" si="109"/>
        <v>high</v>
      </c>
      <c r="J1146" s="6" t="e">
        <f>IF($B1146="no 3th orientation", NA())</f>
        <v>#N/A</v>
      </c>
      <c r="K1146" s="8" t="e">
        <f t="shared" ref="K1146:Q1153" si="116">IF($B1146="no 3th orientation", NA())</f>
        <v>#N/A</v>
      </c>
      <c r="L1146" s="8" t="e">
        <f t="shared" si="116"/>
        <v>#N/A</v>
      </c>
      <c r="M1146" s="8" t="e">
        <f t="shared" si="116"/>
        <v>#N/A</v>
      </c>
      <c r="N1146" s="8">
        <v>4</v>
      </c>
      <c r="O1146" s="8" t="e">
        <f t="shared" si="116"/>
        <v>#N/A</v>
      </c>
      <c r="P1146" s="8" t="e">
        <f t="shared" si="116"/>
        <v>#N/A</v>
      </c>
      <c r="Q1146" s="9" t="e">
        <f t="shared" si="116"/>
        <v>#N/A</v>
      </c>
    </row>
    <row r="1147" spans="1:17">
      <c r="A1147" s="10" t="s">
        <v>303</v>
      </c>
      <c r="B1147" s="11" t="s">
        <v>1096</v>
      </c>
      <c r="C1147" s="11" t="s">
        <v>12</v>
      </c>
      <c r="D1147" s="11" t="s">
        <v>146</v>
      </c>
      <c r="E1147" s="11" t="s">
        <v>10</v>
      </c>
      <c r="F1147" s="11">
        <v>0</v>
      </c>
      <c r="G1147" s="11">
        <v>3</v>
      </c>
      <c r="H1147" s="12">
        <v>3.2</v>
      </c>
      <c r="I1147" s="11" t="str">
        <f t="shared" si="109"/>
        <v>high</v>
      </c>
      <c r="J1147" s="11" t="e">
        <f t="shared" ref="J1147:J1153" si="117">IF($B1147="no 3th orientation", NA())</f>
        <v>#N/A</v>
      </c>
      <c r="K1147" s="13" t="e">
        <f t="shared" si="116"/>
        <v>#N/A</v>
      </c>
      <c r="L1147" s="13" t="e">
        <f t="shared" si="116"/>
        <v>#N/A</v>
      </c>
      <c r="M1147" s="13" t="e">
        <f t="shared" si="116"/>
        <v>#N/A</v>
      </c>
      <c r="N1147" s="13">
        <v>4</v>
      </c>
      <c r="O1147" s="13" t="e">
        <f t="shared" si="116"/>
        <v>#N/A</v>
      </c>
      <c r="P1147" s="13" t="e">
        <f t="shared" si="116"/>
        <v>#N/A</v>
      </c>
      <c r="Q1147" s="14" t="e">
        <f t="shared" si="116"/>
        <v>#N/A</v>
      </c>
    </row>
    <row r="1148" spans="1:17">
      <c r="A1148" s="10" t="s">
        <v>303</v>
      </c>
      <c r="B1148" s="11" t="s">
        <v>1096</v>
      </c>
      <c r="C1148" s="11" t="s">
        <v>8</v>
      </c>
      <c r="D1148" s="11" t="s">
        <v>146</v>
      </c>
      <c r="E1148" s="11" t="s">
        <v>10</v>
      </c>
      <c r="F1148" s="11">
        <v>0</v>
      </c>
      <c r="G1148" s="11">
        <v>3</v>
      </c>
      <c r="H1148" s="12">
        <v>3.2</v>
      </c>
      <c r="I1148" s="11" t="str">
        <f t="shared" si="109"/>
        <v>high</v>
      </c>
      <c r="J1148" s="11" t="e">
        <f t="shared" si="117"/>
        <v>#N/A</v>
      </c>
      <c r="K1148" s="13" t="e">
        <f t="shared" si="116"/>
        <v>#N/A</v>
      </c>
      <c r="L1148" s="13" t="e">
        <f t="shared" si="116"/>
        <v>#N/A</v>
      </c>
      <c r="M1148" s="13" t="e">
        <f t="shared" si="116"/>
        <v>#N/A</v>
      </c>
      <c r="N1148" s="13">
        <v>4</v>
      </c>
      <c r="O1148" s="13" t="e">
        <f t="shared" si="116"/>
        <v>#N/A</v>
      </c>
      <c r="P1148" s="13" t="e">
        <f t="shared" si="116"/>
        <v>#N/A</v>
      </c>
      <c r="Q1148" s="14" t="e">
        <f t="shared" si="116"/>
        <v>#N/A</v>
      </c>
    </row>
    <row r="1149" spans="1:17">
      <c r="A1149" s="10" t="s">
        <v>303</v>
      </c>
      <c r="B1149" s="11" t="s">
        <v>1096</v>
      </c>
      <c r="C1149" s="11" t="s">
        <v>12</v>
      </c>
      <c r="D1149" s="11" t="s">
        <v>146</v>
      </c>
      <c r="E1149" s="11" t="s">
        <v>10</v>
      </c>
      <c r="F1149" s="11">
        <v>0</v>
      </c>
      <c r="G1149" s="11">
        <v>3</v>
      </c>
      <c r="H1149" s="12">
        <v>3.2</v>
      </c>
      <c r="I1149" s="11" t="str">
        <f t="shared" si="109"/>
        <v>high</v>
      </c>
      <c r="J1149" s="11" t="e">
        <f t="shared" si="117"/>
        <v>#N/A</v>
      </c>
      <c r="K1149" s="13" t="e">
        <f t="shared" si="116"/>
        <v>#N/A</v>
      </c>
      <c r="L1149" s="13" t="e">
        <f t="shared" si="116"/>
        <v>#N/A</v>
      </c>
      <c r="M1149" s="13" t="e">
        <f t="shared" si="116"/>
        <v>#N/A</v>
      </c>
      <c r="N1149" s="13">
        <v>4</v>
      </c>
      <c r="O1149" s="13" t="e">
        <f t="shared" si="116"/>
        <v>#N/A</v>
      </c>
      <c r="P1149" s="13" t="e">
        <f t="shared" si="116"/>
        <v>#N/A</v>
      </c>
      <c r="Q1149" s="14" t="e">
        <f t="shared" si="116"/>
        <v>#N/A</v>
      </c>
    </row>
    <row r="1150" spans="1:17">
      <c r="A1150" s="10" t="s">
        <v>303</v>
      </c>
      <c r="B1150" s="11" t="s">
        <v>1096</v>
      </c>
      <c r="C1150" s="11" t="s">
        <v>8</v>
      </c>
      <c r="D1150" s="11" t="s">
        <v>146</v>
      </c>
      <c r="E1150" s="11" t="s">
        <v>10</v>
      </c>
      <c r="F1150" s="11">
        <v>0</v>
      </c>
      <c r="G1150" s="11">
        <v>3</v>
      </c>
      <c r="H1150" s="12">
        <v>3.2</v>
      </c>
      <c r="I1150" s="11" t="str">
        <f t="shared" si="109"/>
        <v>high</v>
      </c>
      <c r="J1150" s="11" t="e">
        <f t="shared" si="117"/>
        <v>#N/A</v>
      </c>
      <c r="K1150" s="13" t="e">
        <f t="shared" si="116"/>
        <v>#N/A</v>
      </c>
      <c r="L1150" s="13" t="e">
        <f t="shared" si="116"/>
        <v>#N/A</v>
      </c>
      <c r="M1150" s="13" t="e">
        <f t="shared" si="116"/>
        <v>#N/A</v>
      </c>
      <c r="N1150" s="13">
        <v>4</v>
      </c>
      <c r="O1150" s="13" t="e">
        <f t="shared" si="116"/>
        <v>#N/A</v>
      </c>
      <c r="P1150" s="13" t="e">
        <f t="shared" si="116"/>
        <v>#N/A</v>
      </c>
      <c r="Q1150" s="14" t="e">
        <f t="shared" si="116"/>
        <v>#N/A</v>
      </c>
    </row>
    <row r="1151" spans="1:17">
      <c r="A1151" s="10" t="s">
        <v>303</v>
      </c>
      <c r="B1151" s="11" t="s">
        <v>1096</v>
      </c>
      <c r="C1151" s="11" t="s">
        <v>12</v>
      </c>
      <c r="D1151" s="11" t="s">
        <v>146</v>
      </c>
      <c r="E1151" s="11" t="s">
        <v>10</v>
      </c>
      <c r="F1151" s="11">
        <v>0</v>
      </c>
      <c r="G1151" s="11">
        <v>3</v>
      </c>
      <c r="H1151" s="12">
        <v>3.2</v>
      </c>
      <c r="I1151" s="11" t="str">
        <f t="shared" si="109"/>
        <v>high</v>
      </c>
      <c r="J1151" s="11" t="e">
        <f t="shared" si="117"/>
        <v>#N/A</v>
      </c>
      <c r="K1151" s="13" t="e">
        <f t="shared" si="116"/>
        <v>#N/A</v>
      </c>
      <c r="L1151" s="13" t="e">
        <f t="shared" si="116"/>
        <v>#N/A</v>
      </c>
      <c r="M1151" s="13" t="e">
        <f t="shared" si="116"/>
        <v>#N/A</v>
      </c>
      <c r="N1151" s="13">
        <v>4</v>
      </c>
      <c r="O1151" s="13" t="e">
        <f t="shared" si="116"/>
        <v>#N/A</v>
      </c>
      <c r="P1151" s="13" t="e">
        <f t="shared" si="116"/>
        <v>#N/A</v>
      </c>
      <c r="Q1151" s="14" t="e">
        <f t="shared" si="116"/>
        <v>#N/A</v>
      </c>
    </row>
    <row r="1152" spans="1:17">
      <c r="A1152" s="10" t="s">
        <v>303</v>
      </c>
      <c r="B1152" s="11" t="s">
        <v>1096</v>
      </c>
      <c r="C1152" s="11" t="s">
        <v>8</v>
      </c>
      <c r="D1152" s="11" t="s">
        <v>146</v>
      </c>
      <c r="E1152" s="11" t="s">
        <v>10</v>
      </c>
      <c r="F1152" s="11">
        <v>0</v>
      </c>
      <c r="G1152" s="11">
        <v>3</v>
      </c>
      <c r="H1152" s="12">
        <v>3.2</v>
      </c>
      <c r="I1152" s="11" t="str">
        <f t="shared" si="109"/>
        <v>high</v>
      </c>
      <c r="J1152" s="11" t="e">
        <f t="shared" si="117"/>
        <v>#N/A</v>
      </c>
      <c r="K1152" s="13" t="e">
        <f t="shared" si="116"/>
        <v>#N/A</v>
      </c>
      <c r="L1152" s="13" t="e">
        <f t="shared" si="116"/>
        <v>#N/A</v>
      </c>
      <c r="M1152" s="13" t="e">
        <f t="shared" si="116"/>
        <v>#N/A</v>
      </c>
      <c r="N1152" s="13">
        <v>4</v>
      </c>
      <c r="O1152" s="13" t="e">
        <f t="shared" si="116"/>
        <v>#N/A</v>
      </c>
      <c r="P1152" s="13" t="e">
        <f t="shared" si="116"/>
        <v>#N/A</v>
      </c>
      <c r="Q1152" s="14" t="e">
        <f t="shared" si="116"/>
        <v>#N/A</v>
      </c>
    </row>
    <row r="1153" spans="1:17" ht="15" thickBot="1">
      <c r="A1153" s="15" t="s">
        <v>303</v>
      </c>
      <c r="B1153" s="16" t="s">
        <v>1096</v>
      </c>
      <c r="C1153" s="16" t="s">
        <v>12</v>
      </c>
      <c r="D1153" s="16" t="s">
        <v>146</v>
      </c>
      <c r="E1153" s="16" t="s">
        <v>10</v>
      </c>
      <c r="F1153" s="16">
        <v>0</v>
      </c>
      <c r="G1153" s="16">
        <v>3</v>
      </c>
      <c r="H1153" s="17">
        <v>3.2</v>
      </c>
      <c r="I1153" s="16" t="str">
        <f t="shared" si="109"/>
        <v>high</v>
      </c>
      <c r="J1153" s="16" t="e">
        <f t="shared" si="117"/>
        <v>#N/A</v>
      </c>
      <c r="K1153" s="18" t="e">
        <f t="shared" si="116"/>
        <v>#N/A</v>
      </c>
      <c r="L1153" s="18" t="e">
        <f t="shared" si="116"/>
        <v>#N/A</v>
      </c>
      <c r="M1153" s="18" t="e">
        <f t="shared" si="116"/>
        <v>#N/A</v>
      </c>
      <c r="N1153" s="18">
        <v>4</v>
      </c>
      <c r="O1153" s="18" t="e">
        <f t="shared" si="116"/>
        <v>#N/A</v>
      </c>
      <c r="P1153" s="18" t="e">
        <f t="shared" si="116"/>
        <v>#N/A</v>
      </c>
      <c r="Q1153" s="19" t="e">
        <f t="shared" si="116"/>
        <v>#N/A</v>
      </c>
    </row>
    <row r="1154" spans="1:17">
      <c r="A1154" s="5" t="s">
        <v>303</v>
      </c>
      <c r="B1154" s="6" t="s">
        <v>432</v>
      </c>
      <c r="C1154" s="6" t="s">
        <v>8</v>
      </c>
      <c r="D1154" s="6" t="s">
        <v>146</v>
      </c>
      <c r="E1154" s="6" t="s">
        <v>10</v>
      </c>
      <c r="F1154" s="6">
        <v>10</v>
      </c>
      <c r="G1154" s="6">
        <v>1</v>
      </c>
      <c r="H1154" s="7">
        <v>2.2999999999999998</v>
      </c>
      <c r="I1154" s="6" t="str">
        <f t="shared" si="109"/>
        <v>low</v>
      </c>
      <c r="J1154" s="6" t="s">
        <v>11</v>
      </c>
      <c r="K1154" s="8">
        <v>123.03</v>
      </c>
      <c r="L1154" s="8">
        <v>2.9222084916579498</v>
      </c>
      <c r="M1154" s="8">
        <v>2</v>
      </c>
      <c r="N1154" s="8">
        <v>4</v>
      </c>
      <c r="O1154" s="8">
        <f t="shared" si="108"/>
        <v>0</v>
      </c>
      <c r="P1154" s="8" t="e">
        <f t="shared" si="110"/>
        <v>#N/A</v>
      </c>
      <c r="Q1154" s="9" t="e">
        <f t="shared" si="111"/>
        <v>#N/A</v>
      </c>
    </row>
    <row r="1155" spans="1:17">
      <c r="A1155" s="10" t="s">
        <v>303</v>
      </c>
      <c r="B1155" s="11" t="s">
        <v>432</v>
      </c>
      <c r="C1155" s="11" t="s">
        <v>12</v>
      </c>
      <c r="D1155" s="11" t="s">
        <v>146</v>
      </c>
      <c r="E1155" s="11" t="s">
        <v>10</v>
      </c>
      <c r="F1155" s="11">
        <v>10</v>
      </c>
      <c r="G1155" s="11">
        <v>1</v>
      </c>
      <c r="H1155" s="12">
        <v>2.2999999999999998</v>
      </c>
      <c r="I1155" s="11" t="str">
        <f t="shared" si="109"/>
        <v>low</v>
      </c>
      <c r="J1155" s="11" t="s">
        <v>11</v>
      </c>
      <c r="K1155" s="13">
        <v>21</v>
      </c>
      <c r="L1155" s="13">
        <v>742.02032004992395</v>
      </c>
      <c r="M1155" s="13">
        <v>2</v>
      </c>
      <c r="N1155" s="13">
        <v>4</v>
      </c>
      <c r="O1155" s="13">
        <f t="shared" si="108"/>
        <v>742.02032004992395</v>
      </c>
      <c r="P1155" s="13">
        <f t="shared" si="110"/>
        <v>35.334300954758284</v>
      </c>
      <c r="Q1155" s="14">
        <f t="shared" si="111"/>
        <v>127.20348343712983</v>
      </c>
    </row>
    <row r="1156" spans="1:17">
      <c r="A1156" s="10" t="s">
        <v>303</v>
      </c>
      <c r="B1156" s="11" t="s">
        <v>433</v>
      </c>
      <c r="C1156" s="11" t="s">
        <v>8</v>
      </c>
      <c r="D1156" s="11" t="s">
        <v>146</v>
      </c>
      <c r="E1156" s="11" t="s">
        <v>10</v>
      </c>
      <c r="F1156" s="11">
        <v>10</v>
      </c>
      <c r="G1156" s="11">
        <v>1</v>
      </c>
      <c r="H1156" s="12">
        <v>2.2999999999999998</v>
      </c>
      <c r="I1156" s="11" t="str">
        <f t="shared" si="109"/>
        <v>low</v>
      </c>
      <c r="J1156" s="11" t="s">
        <v>11</v>
      </c>
      <c r="K1156" s="13">
        <v>123.47</v>
      </c>
      <c r="L1156" s="13">
        <v>6.61161140660335</v>
      </c>
      <c r="M1156" s="13">
        <v>2</v>
      </c>
      <c r="N1156" s="13">
        <v>4</v>
      </c>
      <c r="O1156" s="13">
        <f t="shared" si="108"/>
        <v>6.61161140660335</v>
      </c>
      <c r="P1156" s="13">
        <f t="shared" si="110"/>
        <v>5.3548322722955781E-2</v>
      </c>
      <c r="Q1156" s="14">
        <f t="shared" si="111"/>
        <v>0.19277396180264081</v>
      </c>
    </row>
    <row r="1157" spans="1:17">
      <c r="A1157" s="10" t="s">
        <v>303</v>
      </c>
      <c r="B1157" s="11" t="s">
        <v>433</v>
      </c>
      <c r="C1157" s="11" t="s">
        <v>12</v>
      </c>
      <c r="D1157" s="11" t="s">
        <v>146</v>
      </c>
      <c r="E1157" s="11" t="s">
        <v>10</v>
      </c>
      <c r="F1157" s="11">
        <v>10</v>
      </c>
      <c r="G1157" s="11">
        <v>1</v>
      </c>
      <c r="H1157" s="12">
        <v>2.2999999999999998</v>
      </c>
      <c r="I1157" s="11" t="str">
        <f t="shared" si="109"/>
        <v>low</v>
      </c>
      <c r="J1157" s="11" t="s">
        <v>11</v>
      </c>
      <c r="K1157" s="13">
        <v>123.47</v>
      </c>
      <c r="L1157" s="13">
        <v>6.5170738788019698</v>
      </c>
      <c r="M1157" s="13">
        <v>2</v>
      </c>
      <c r="N1157" s="13">
        <v>4</v>
      </c>
      <c r="O1157" s="13">
        <f t="shared" si="108"/>
        <v>6.5170738788019698</v>
      </c>
      <c r="P1157" s="13">
        <f t="shared" si="110"/>
        <v>5.2782650674673769E-2</v>
      </c>
      <c r="Q1157" s="14">
        <f t="shared" si="111"/>
        <v>0.19001754242882554</v>
      </c>
    </row>
    <row r="1158" spans="1:17">
      <c r="A1158" s="10" t="s">
        <v>303</v>
      </c>
      <c r="B1158" s="11" t="s">
        <v>434</v>
      </c>
      <c r="C1158" s="11" t="s">
        <v>8</v>
      </c>
      <c r="D1158" s="11" t="s">
        <v>146</v>
      </c>
      <c r="E1158" s="11" t="s">
        <v>10</v>
      </c>
      <c r="F1158" s="11">
        <v>10</v>
      </c>
      <c r="G1158" s="11">
        <v>1</v>
      </c>
      <c r="H1158" s="12">
        <v>2.2999999999999998</v>
      </c>
      <c r="I1158" s="11" t="str">
        <f t="shared" si="109"/>
        <v>low</v>
      </c>
      <c r="J1158" s="11" t="s">
        <v>11</v>
      </c>
      <c r="K1158" s="13">
        <v>138.62</v>
      </c>
      <c r="L1158" s="13">
        <v>80.868883429036003</v>
      </c>
      <c r="M1158" s="13">
        <v>2</v>
      </c>
      <c r="N1158" s="13">
        <v>4</v>
      </c>
      <c r="O1158" s="13">
        <f t="shared" si="108"/>
        <v>80.868883429036003</v>
      </c>
      <c r="P1158" s="13">
        <f t="shared" si="110"/>
        <v>0.583385394813418</v>
      </c>
      <c r="Q1158" s="14">
        <f t="shared" si="111"/>
        <v>2.1001874213283047</v>
      </c>
    </row>
    <row r="1159" spans="1:17">
      <c r="A1159" s="10" t="s">
        <v>303</v>
      </c>
      <c r="B1159" s="11" t="s">
        <v>434</v>
      </c>
      <c r="C1159" s="11" t="s">
        <v>12</v>
      </c>
      <c r="D1159" s="11" t="s">
        <v>146</v>
      </c>
      <c r="E1159" s="11" t="s">
        <v>10</v>
      </c>
      <c r="F1159" s="11">
        <v>10</v>
      </c>
      <c r="G1159" s="11">
        <v>1</v>
      </c>
      <c r="H1159" s="12">
        <v>2.2999999999999998</v>
      </c>
      <c r="I1159" s="11" t="str">
        <f t="shared" si="109"/>
        <v>low</v>
      </c>
      <c r="J1159" s="11" t="s">
        <v>11</v>
      </c>
      <c r="K1159" s="13">
        <v>138.62</v>
      </c>
      <c r="L1159" s="13">
        <v>1.8729918513491799</v>
      </c>
      <c r="M1159" s="13">
        <v>2</v>
      </c>
      <c r="N1159" s="13">
        <v>4</v>
      </c>
      <c r="O1159" s="13">
        <f t="shared" si="108"/>
        <v>0</v>
      </c>
      <c r="P1159" s="13" t="e">
        <f t="shared" si="110"/>
        <v>#N/A</v>
      </c>
      <c r="Q1159" s="14" t="e">
        <f t="shared" si="111"/>
        <v>#N/A</v>
      </c>
    </row>
    <row r="1160" spans="1:17">
      <c r="A1160" s="10" t="s">
        <v>303</v>
      </c>
      <c r="B1160" s="11" t="s">
        <v>435</v>
      </c>
      <c r="C1160" s="11" t="s">
        <v>8</v>
      </c>
      <c r="D1160" s="11" t="s">
        <v>146</v>
      </c>
      <c r="E1160" s="11" t="s">
        <v>10</v>
      </c>
      <c r="F1160" s="11">
        <v>10</v>
      </c>
      <c r="G1160" s="11">
        <v>1</v>
      </c>
      <c r="H1160" s="12">
        <v>2.2999999999999998</v>
      </c>
      <c r="I1160" s="11" t="str">
        <f t="shared" si="109"/>
        <v>low</v>
      </c>
      <c r="J1160" s="11" t="s">
        <v>11</v>
      </c>
      <c r="K1160" s="13">
        <v>124.62</v>
      </c>
      <c r="L1160" s="13">
        <v>0.65097584549818099</v>
      </c>
      <c r="M1160" s="13">
        <v>2</v>
      </c>
      <c r="N1160" s="13">
        <v>4</v>
      </c>
      <c r="O1160" s="13">
        <f t="shared" si="108"/>
        <v>0</v>
      </c>
      <c r="P1160" s="13" t="e">
        <f t="shared" si="110"/>
        <v>#N/A</v>
      </c>
      <c r="Q1160" s="14" t="e">
        <f t="shared" si="111"/>
        <v>#N/A</v>
      </c>
    </row>
    <row r="1161" spans="1:17" ht="15" thickBot="1">
      <c r="A1161" s="15" t="s">
        <v>303</v>
      </c>
      <c r="B1161" s="16" t="s">
        <v>435</v>
      </c>
      <c r="C1161" s="16" t="s">
        <v>12</v>
      </c>
      <c r="D1161" s="16" t="s">
        <v>146</v>
      </c>
      <c r="E1161" s="16" t="s">
        <v>10</v>
      </c>
      <c r="F1161" s="16">
        <v>10</v>
      </c>
      <c r="G1161" s="16">
        <v>1</v>
      </c>
      <c r="H1161" s="17">
        <v>2.2999999999999998</v>
      </c>
      <c r="I1161" s="16" t="str">
        <f t="shared" si="109"/>
        <v>low</v>
      </c>
      <c r="J1161" s="16" t="s">
        <v>11</v>
      </c>
      <c r="K1161" s="18">
        <v>124.62</v>
      </c>
      <c r="L1161" s="18">
        <v>294.24465824264001</v>
      </c>
      <c r="M1161" s="18">
        <v>2</v>
      </c>
      <c r="N1161" s="18">
        <v>4</v>
      </c>
      <c r="O1161" s="18">
        <f t="shared" si="108"/>
        <v>294.24465824264001</v>
      </c>
      <c r="P1161" s="18">
        <f t="shared" si="110"/>
        <v>2.3611351166958756</v>
      </c>
      <c r="Q1161" s="19">
        <f t="shared" si="111"/>
        <v>8.500086420105152</v>
      </c>
    </row>
    <row r="1162" spans="1:17">
      <c r="A1162" s="5" t="s">
        <v>303</v>
      </c>
      <c r="B1162" s="6" t="s">
        <v>436</v>
      </c>
      <c r="C1162" s="6" t="s">
        <v>8</v>
      </c>
      <c r="D1162" s="6" t="s">
        <v>146</v>
      </c>
      <c r="E1162" s="6" t="s">
        <v>10</v>
      </c>
      <c r="F1162" s="6">
        <v>10</v>
      </c>
      <c r="G1162" s="6">
        <v>2</v>
      </c>
      <c r="H1162" s="7">
        <v>2.2999999999999998</v>
      </c>
      <c r="I1162" s="6" t="str">
        <f t="shared" si="109"/>
        <v>low</v>
      </c>
      <c r="J1162" s="6" t="s">
        <v>11</v>
      </c>
      <c r="K1162" s="8">
        <v>150.86000000000001</v>
      </c>
      <c r="L1162" s="8">
        <v>161.91578526767501</v>
      </c>
      <c r="M1162" s="8">
        <v>2</v>
      </c>
      <c r="N1162" s="8">
        <v>4</v>
      </c>
      <c r="O1162" s="8">
        <f t="shared" si="108"/>
        <v>161.91578526767501</v>
      </c>
      <c r="P1162" s="8">
        <f t="shared" si="110"/>
        <v>1.0732850673980843</v>
      </c>
      <c r="Q1162" s="9">
        <f t="shared" si="111"/>
        <v>3.8638262426331034</v>
      </c>
    </row>
    <row r="1163" spans="1:17">
      <c r="A1163" s="10" t="s">
        <v>303</v>
      </c>
      <c r="B1163" s="11" t="s">
        <v>436</v>
      </c>
      <c r="C1163" s="11" t="s">
        <v>12</v>
      </c>
      <c r="D1163" s="11" t="s">
        <v>146</v>
      </c>
      <c r="E1163" s="11" t="s">
        <v>10</v>
      </c>
      <c r="F1163" s="11">
        <v>10</v>
      </c>
      <c r="G1163" s="11">
        <v>2</v>
      </c>
      <c r="H1163" s="12">
        <v>2.2999999999999998</v>
      </c>
      <c r="I1163" s="11" t="str">
        <f t="shared" si="109"/>
        <v>low</v>
      </c>
      <c r="J1163" s="11" t="s">
        <v>11</v>
      </c>
      <c r="K1163" s="13">
        <v>27.01</v>
      </c>
      <c r="L1163" s="13">
        <v>677.97603949301504</v>
      </c>
      <c r="M1163" s="13">
        <v>2</v>
      </c>
      <c r="N1163" s="13">
        <v>4</v>
      </c>
      <c r="O1163" s="13">
        <f t="shared" si="108"/>
        <v>677.97603949301504</v>
      </c>
      <c r="P1163" s="13">
        <f t="shared" si="110"/>
        <v>25.100927045280081</v>
      </c>
      <c r="Q1163" s="14">
        <f t="shared" si="111"/>
        <v>90.363337363008284</v>
      </c>
    </row>
    <row r="1164" spans="1:17">
      <c r="A1164" s="10" t="s">
        <v>303</v>
      </c>
      <c r="B1164" s="11" t="s">
        <v>437</v>
      </c>
      <c r="C1164" s="11" t="s">
        <v>8</v>
      </c>
      <c r="D1164" s="11" t="s">
        <v>146</v>
      </c>
      <c r="E1164" s="11" t="s">
        <v>10</v>
      </c>
      <c r="F1164" s="11">
        <v>10</v>
      </c>
      <c r="G1164" s="11">
        <v>2</v>
      </c>
      <c r="H1164" s="12">
        <v>2.2999999999999998</v>
      </c>
      <c r="I1164" s="11" t="str">
        <f t="shared" si="109"/>
        <v>low</v>
      </c>
      <c r="J1164" s="11" t="s">
        <v>11</v>
      </c>
      <c r="K1164" s="13">
        <v>123.9</v>
      </c>
      <c r="L1164" s="13">
        <v>4.2412953340819399</v>
      </c>
      <c r="M1164" s="13">
        <v>2</v>
      </c>
      <c r="N1164" s="13">
        <v>4</v>
      </c>
      <c r="O1164" s="13">
        <f t="shared" si="108"/>
        <v>4.2412953340819399</v>
      </c>
      <c r="P1164" s="13">
        <f t="shared" si="110"/>
        <v>3.4231600759337691E-2</v>
      </c>
      <c r="Q1164" s="14">
        <f t="shared" si="111"/>
        <v>0.12323376273361568</v>
      </c>
    </row>
    <row r="1165" spans="1:17">
      <c r="A1165" s="10" t="s">
        <v>303</v>
      </c>
      <c r="B1165" s="11" t="s">
        <v>437</v>
      </c>
      <c r="C1165" s="11" t="s">
        <v>12</v>
      </c>
      <c r="D1165" s="11" t="s">
        <v>146</v>
      </c>
      <c r="E1165" s="11" t="s">
        <v>10</v>
      </c>
      <c r="F1165" s="11">
        <v>10</v>
      </c>
      <c r="G1165" s="11">
        <v>2</v>
      </c>
      <c r="H1165" s="12">
        <v>2.2999999999999998</v>
      </c>
      <c r="I1165" s="11" t="str">
        <f t="shared" si="109"/>
        <v>low</v>
      </c>
      <c r="J1165" s="11" t="s">
        <v>11</v>
      </c>
      <c r="K1165" s="13">
        <v>12.82</v>
      </c>
      <c r="L1165" s="13">
        <v>770.90791027267096</v>
      </c>
      <c r="M1165" s="13">
        <v>2</v>
      </c>
      <c r="N1165" s="13">
        <v>4</v>
      </c>
      <c r="O1165" s="13">
        <f t="shared" si="108"/>
        <v>770.90791027267096</v>
      </c>
      <c r="P1165" s="13">
        <f t="shared" si="110"/>
        <v>60.133222330161537</v>
      </c>
      <c r="Q1165" s="14">
        <f t="shared" si="111"/>
        <v>216.47960038858153</v>
      </c>
    </row>
    <row r="1166" spans="1:17">
      <c r="A1166" s="10" t="s">
        <v>303</v>
      </c>
      <c r="B1166" s="11" t="s">
        <v>438</v>
      </c>
      <c r="C1166" s="11" t="s">
        <v>8</v>
      </c>
      <c r="D1166" s="11" t="s">
        <v>146</v>
      </c>
      <c r="E1166" s="11" t="s">
        <v>10</v>
      </c>
      <c r="F1166" s="11">
        <v>10</v>
      </c>
      <c r="G1166" s="11">
        <v>2</v>
      </c>
      <c r="H1166" s="12">
        <v>2.2999999999999998</v>
      </c>
      <c r="I1166" s="11" t="str">
        <f t="shared" si="109"/>
        <v>low</v>
      </c>
      <c r="J1166" s="11" t="s">
        <v>11</v>
      </c>
      <c r="K1166" s="13">
        <v>124.54</v>
      </c>
      <c r="L1166" s="13">
        <v>247.57500824543999</v>
      </c>
      <c r="M1166" s="13">
        <v>2</v>
      </c>
      <c r="N1166" s="13">
        <v>4</v>
      </c>
      <c r="O1166" s="13">
        <f t="shared" si="108"/>
        <v>247.57500824543999</v>
      </c>
      <c r="P1166" s="13">
        <f t="shared" si="110"/>
        <v>1.9879155953544241</v>
      </c>
      <c r="Q1166" s="14">
        <f t="shared" si="111"/>
        <v>7.156496143275926</v>
      </c>
    </row>
    <row r="1167" spans="1:17">
      <c r="A1167" s="10" t="s">
        <v>303</v>
      </c>
      <c r="B1167" s="11" t="s">
        <v>438</v>
      </c>
      <c r="C1167" s="11" t="s">
        <v>12</v>
      </c>
      <c r="D1167" s="11" t="s">
        <v>146</v>
      </c>
      <c r="E1167" s="11" t="s">
        <v>10</v>
      </c>
      <c r="F1167" s="11">
        <v>10</v>
      </c>
      <c r="G1167" s="11">
        <v>2</v>
      </c>
      <c r="H1167" s="12">
        <v>2.2999999999999998</v>
      </c>
      <c r="I1167" s="11" t="str">
        <f t="shared" si="109"/>
        <v>low</v>
      </c>
      <c r="J1167" s="11" t="s">
        <v>11</v>
      </c>
      <c r="K1167" s="13">
        <v>90.74</v>
      </c>
      <c r="L1167" s="13">
        <v>737.05621801006703</v>
      </c>
      <c r="M1167" s="13">
        <v>2</v>
      </c>
      <c r="N1167" s="13">
        <v>4</v>
      </c>
      <c r="O1167" s="13">
        <f t="shared" si="108"/>
        <v>737.05621801006703</v>
      </c>
      <c r="P1167" s="13">
        <f t="shared" si="110"/>
        <v>8.1227266697164104</v>
      </c>
      <c r="Q1167" s="14">
        <f t="shared" si="111"/>
        <v>29.241816010979079</v>
      </c>
    </row>
    <row r="1168" spans="1:17">
      <c r="A1168" s="10" t="s">
        <v>303</v>
      </c>
      <c r="B1168" s="11" t="s">
        <v>439</v>
      </c>
      <c r="C1168" s="11" t="s">
        <v>8</v>
      </c>
      <c r="D1168" s="11" t="s">
        <v>146</v>
      </c>
      <c r="E1168" s="11" t="s">
        <v>10</v>
      </c>
      <c r="F1168" s="11">
        <v>10</v>
      </c>
      <c r="G1168" s="11">
        <v>2</v>
      </c>
      <c r="H1168" s="12">
        <v>2.2999999999999998</v>
      </c>
      <c r="I1168" s="11" t="str">
        <f t="shared" si="109"/>
        <v>low</v>
      </c>
      <c r="J1168" s="11" t="s">
        <v>11</v>
      </c>
      <c r="K1168" s="13">
        <v>123.64</v>
      </c>
      <c r="L1168" s="13">
        <v>14.6133184533077</v>
      </c>
      <c r="M1168" s="13">
        <v>2</v>
      </c>
      <c r="N1168" s="13">
        <v>4</v>
      </c>
      <c r="O1168" s="13">
        <f t="shared" si="108"/>
        <v>14.6133184533077</v>
      </c>
      <c r="P1168" s="13">
        <f t="shared" si="110"/>
        <v>0.11819248182875849</v>
      </c>
      <c r="Q1168" s="14">
        <f t="shared" si="111"/>
        <v>0.42549293458353055</v>
      </c>
    </row>
    <row r="1169" spans="1:17" ht="15" thickBot="1">
      <c r="A1169" s="15" t="s">
        <v>303</v>
      </c>
      <c r="B1169" s="16" t="s">
        <v>439</v>
      </c>
      <c r="C1169" s="16" t="s">
        <v>12</v>
      </c>
      <c r="D1169" s="16" t="s">
        <v>146</v>
      </c>
      <c r="E1169" s="16" t="s">
        <v>10</v>
      </c>
      <c r="F1169" s="16">
        <v>10</v>
      </c>
      <c r="G1169" s="16">
        <v>2</v>
      </c>
      <c r="H1169" s="17">
        <v>2.2999999999999998</v>
      </c>
      <c r="I1169" s="16" t="str">
        <f t="shared" si="109"/>
        <v>low</v>
      </c>
      <c r="J1169" s="16" t="s">
        <v>11</v>
      </c>
      <c r="K1169" s="18">
        <v>123.64</v>
      </c>
      <c r="L1169" s="18">
        <v>538.47748675852802</v>
      </c>
      <c r="M1169" s="18">
        <v>2</v>
      </c>
      <c r="N1169" s="18">
        <v>4</v>
      </c>
      <c r="O1169" s="18">
        <f t="shared" si="108"/>
        <v>538.47748675852802</v>
      </c>
      <c r="P1169" s="18">
        <f t="shared" si="110"/>
        <v>4.3552045192375282</v>
      </c>
      <c r="Q1169" s="19">
        <f t="shared" si="111"/>
        <v>15.678736269255102</v>
      </c>
    </row>
    <row r="1170" spans="1:17">
      <c r="A1170" s="5" t="s">
        <v>303</v>
      </c>
      <c r="B1170" s="6" t="s">
        <v>1096</v>
      </c>
      <c r="C1170" s="6" t="s">
        <v>8</v>
      </c>
      <c r="D1170" s="6" t="s">
        <v>146</v>
      </c>
      <c r="E1170" s="6" t="s">
        <v>10</v>
      </c>
      <c r="F1170" s="6">
        <v>10</v>
      </c>
      <c r="G1170" s="6">
        <v>3</v>
      </c>
      <c r="H1170" s="7">
        <v>2.2999999999999998</v>
      </c>
      <c r="I1170" s="6" t="str">
        <f t="shared" si="109"/>
        <v>low</v>
      </c>
      <c r="J1170" s="6" t="e">
        <f>IF($B1170="no 3th orientation", NA())</f>
        <v>#N/A</v>
      </c>
      <c r="K1170" s="8" t="e">
        <f t="shared" ref="K1170:Q1177" si="118">IF($B1170="no 3th orientation", NA())</f>
        <v>#N/A</v>
      </c>
      <c r="L1170" s="8" t="e">
        <f t="shared" si="118"/>
        <v>#N/A</v>
      </c>
      <c r="M1170" s="8" t="e">
        <f t="shared" si="118"/>
        <v>#N/A</v>
      </c>
      <c r="N1170" s="8">
        <v>4</v>
      </c>
      <c r="O1170" s="8" t="e">
        <f t="shared" si="118"/>
        <v>#N/A</v>
      </c>
      <c r="P1170" s="8" t="e">
        <f t="shared" si="118"/>
        <v>#N/A</v>
      </c>
      <c r="Q1170" s="9" t="e">
        <f t="shared" si="118"/>
        <v>#N/A</v>
      </c>
    </row>
    <row r="1171" spans="1:17">
      <c r="A1171" s="10" t="s">
        <v>303</v>
      </c>
      <c r="B1171" s="11" t="s">
        <v>1096</v>
      </c>
      <c r="C1171" s="11" t="s">
        <v>12</v>
      </c>
      <c r="D1171" s="11" t="s">
        <v>146</v>
      </c>
      <c r="E1171" s="11" t="s">
        <v>10</v>
      </c>
      <c r="F1171" s="11">
        <v>10</v>
      </c>
      <c r="G1171" s="11">
        <v>3</v>
      </c>
      <c r="H1171" s="12">
        <v>2.2999999999999998</v>
      </c>
      <c r="I1171" s="11" t="str">
        <f t="shared" si="109"/>
        <v>low</v>
      </c>
      <c r="J1171" s="11" t="e">
        <f t="shared" ref="J1171:J1177" si="119">IF($B1171="no 3th orientation", NA())</f>
        <v>#N/A</v>
      </c>
      <c r="K1171" s="13" t="e">
        <f t="shared" si="118"/>
        <v>#N/A</v>
      </c>
      <c r="L1171" s="13" t="e">
        <f t="shared" si="118"/>
        <v>#N/A</v>
      </c>
      <c r="M1171" s="13" t="e">
        <f t="shared" si="118"/>
        <v>#N/A</v>
      </c>
      <c r="N1171" s="13">
        <v>4</v>
      </c>
      <c r="O1171" s="13" t="e">
        <f t="shared" si="118"/>
        <v>#N/A</v>
      </c>
      <c r="P1171" s="13" t="e">
        <f t="shared" si="118"/>
        <v>#N/A</v>
      </c>
      <c r="Q1171" s="14" t="e">
        <f t="shared" si="118"/>
        <v>#N/A</v>
      </c>
    </row>
    <row r="1172" spans="1:17">
      <c r="A1172" s="10" t="s">
        <v>303</v>
      </c>
      <c r="B1172" s="11" t="s">
        <v>1096</v>
      </c>
      <c r="C1172" s="11" t="s">
        <v>8</v>
      </c>
      <c r="D1172" s="11" t="s">
        <v>146</v>
      </c>
      <c r="E1172" s="11" t="s">
        <v>10</v>
      </c>
      <c r="F1172" s="11">
        <v>10</v>
      </c>
      <c r="G1172" s="11">
        <v>3</v>
      </c>
      <c r="H1172" s="12">
        <v>2.2999999999999998</v>
      </c>
      <c r="I1172" s="11" t="str">
        <f t="shared" si="109"/>
        <v>low</v>
      </c>
      <c r="J1172" s="11" t="e">
        <f t="shared" si="119"/>
        <v>#N/A</v>
      </c>
      <c r="K1172" s="13" t="e">
        <f t="shared" si="118"/>
        <v>#N/A</v>
      </c>
      <c r="L1172" s="13" t="e">
        <f t="shared" si="118"/>
        <v>#N/A</v>
      </c>
      <c r="M1172" s="13" t="e">
        <f t="shared" si="118"/>
        <v>#N/A</v>
      </c>
      <c r="N1172" s="13">
        <v>4</v>
      </c>
      <c r="O1172" s="13" t="e">
        <f t="shared" si="118"/>
        <v>#N/A</v>
      </c>
      <c r="P1172" s="13" t="e">
        <f t="shared" si="118"/>
        <v>#N/A</v>
      </c>
      <c r="Q1172" s="14" t="e">
        <f t="shared" si="118"/>
        <v>#N/A</v>
      </c>
    </row>
    <row r="1173" spans="1:17">
      <c r="A1173" s="10" t="s">
        <v>303</v>
      </c>
      <c r="B1173" s="11" t="s">
        <v>1096</v>
      </c>
      <c r="C1173" s="11" t="s">
        <v>12</v>
      </c>
      <c r="D1173" s="11" t="s">
        <v>146</v>
      </c>
      <c r="E1173" s="11" t="s">
        <v>10</v>
      </c>
      <c r="F1173" s="11">
        <v>10</v>
      </c>
      <c r="G1173" s="11">
        <v>3</v>
      </c>
      <c r="H1173" s="12">
        <v>2.2999999999999998</v>
      </c>
      <c r="I1173" s="11" t="str">
        <f t="shared" si="109"/>
        <v>low</v>
      </c>
      <c r="J1173" s="11" t="e">
        <f t="shared" si="119"/>
        <v>#N/A</v>
      </c>
      <c r="K1173" s="13" t="e">
        <f t="shared" si="118"/>
        <v>#N/A</v>
      </c>
      <c r="L1173" s="13" t="e">
        <f t="shared" si="118"/>
        <v>#N/A</v>
      </c>
      <c r="M1173" s="13" t="e">
        <f t="shared" si="118"/>
        <v>#N/A</v>
      </c>
      <c r="N1173" s="13">
        <v>4</v>
      </c>
      <c r="O1173" s="13" t="e">
        <f t="shared" si="118"/>
        <v>#N/A</v>
      </c>
      <c r="P1173" s="13" t="e">
        <f t="shared" si="118"/>
        <v>#N/A</v>
      </c>
      <c r="Q1173" s="14" t="e">
        <f t="shared" si="118"/>
        <v>#N/A</v>
      </c>
    </row>
    <row r="1174" spans="1:17">
      <c r="A1174" s="10" t="s">
        <v>303</v>
      </c>
      <c r="B1174" s="11" t="s">
        <v>1096</v>
      </c>
      <c r="C1174" s="11" t="s">
        <v>8</v>
      </c>
      <c r="D1174" s="11" t="s">
        <v>146</v>
      </c>
      <c r="E1174" s="11" t="s">
        <v>10</v>
      </c>
      <c r="F1174" s="11">
        <v>10</v>
      </c>
      <c r="G1174" s="11">
        <v>3</v>
      </c>
      <c r="H1174" s="12">
        <v>2.2999999999999998</v>
      </c>
      <c r="I1174" s="11" t="str">
        <f t="shared" si="109"/>
        <v>low</v>
      </c>
      <c r="J1174" s="11" t="e">
        <f t="shared" si="119"/>
        <v>#N/A</v>
      </c>
      <c r="K1174" s="13" t="e">
        <f t="shared" si="118"/>
        <v>#N/A</v>
      </c>
      <c r="L1174" s="13" t="e">
        <f t="shared" si="118"/>
        <v>#N/A</v>
      </c>
      <c r="M1174" s="13" t="e">
        <f t="shared" si="118"/>
        <v>#N/A</v>
      </c>
      <c r="N1174" s="13">
        <v>4</v>
      </c>
      <c r="O1174" s="13" t="e">
        <f t="shared" si="118"/>
        <v>#N/A</v>
      </c>
      <c r="P1174" s="13" t="e">
        <f t="shared" si="118"/>
        <v>#N/A</v>
      </c>
      <c r="Q1174" s="14" t="e">
        <f t="shared" si="118"/>
        <v>#N/A</v>
      </c>
    </row>
    <row r="1175" spans="1:17">
      <c r="A1175" s="10" t="s">
        <v>303</v>
      </c>
      <c r="B1175" s="11" t="s">
        <v>1096</v>
      </c>
      <c r="C1175" s="11" t="s">
        <v>12</v>
      </c>
      <c r="D1175" s="11" t="s">
        <v>146</v>
      </c>
      <c r="E1175" s="11" t="s">
        <v>10</v>
      </c>
      <c r="F1175" s="11">
        <v>10</v>
      </c>
      <c r="G1175" s="11">
        <v>3</v>
      </c>
      <c r="H1175" s="12">
        <v>2.2999999999999998</v>
      </c>
      <c r="I1175" s="11" t="str">
        <f t="shared" si="109"/>
        <v>low</v>
      </c>
      <c r="J1175" s="11" t="e">
        <f t="shared" si="119"/>
        <v>#N/A</v>
      </c>
      <c r="K1175" s="13" t="e">
        <f t="shared" si="118"/>
        <v>#N/A</v>
      </c>
      <c r="L1175" s="13" t="e">
        <f t="shared" si="118"/>
        <v>#N/A</v>
      </c>
      <c r="M1175" s="13" t="e">
        <f t="shared" si="118"/>
        <v>#N/A</v>
      </c>
      <c r="N1175" s="13">
        <v>4</v>
      </c>
      <c r="O1175" s="13" t="e">
        <f t="shared" si="118"/>
        <v>#N/A</v>
      </c>
      <c r="P1175" s="13" t="e">
        <f t="shared" si="118"/>
        <v>#N/A</v>
      </c>
      <c r="Q1175" s="14" t="e">
        <f t="shared" si="118"/>
        <v>#N/A</v>
      </c>
    </row>
    <row r="1176" spans="1:17">
      <c r="A1176" s="10" t="s">
        <v>303</v>
      </c>
      <c r="B1176" s="11" t="s">
        <v>1096</v>
      </c>
      <c r="C1176" s="11" t="s">
        <v>8</v>
      </c>
      <c r="D1176" s="11" t="s">
        <v>146</v>
      </c>
      <c r="E1176" s="11" t="s">
        <v>10</v>
      </c>
      <c r="F1176" s="11">
        <v>10</v>
      </c>
      <c r="G1176" s="11">
        <v>3</v>
      </c>
      <c r="H1176" s="12">
        <v>2.2999999999999998</v>
      </c>
      <c r="I1176" s="11" t="str">
        <f t="shared" si="109"/>
        <v>low</v>
      </c>
      <c r="J1176" s="11" t="e">
        <f t="shared" si="119"/>
        <v>#N/A</v>
      </c>
      <c r="K1176" s="13" t="e">
        <f t="shared" si="118"/>
        <v>#N/A</v>
      </c>
      <c r="L1176" s="13" t="e">
        <f t="shared" si="118"/>
        <v>#N/A</v>
      </c>
      <c r="M1176" s="13" t="e">
        <f t="shared" si="118"/>
        <v>#N/A</v>
      </c>
      <c r="N1176" s="13">
        <v>4</v>
      </c>
      <c r="O1176" s="13" t="e">
        <f t="shared" si="118"/>
        <v>#N/A</v>
      </c>
      <c r="P1176" s="13" t="e">
        <f t="shared" si="118"/>
        <v>#N/A</v>
      </c>
      <c r="Q1176" s="14" t="e">
        <f t="shared" si="118"/>
        <v>#N/A</v>
      </c>
    </row>
    <row r="1177" spans="1:17" ht="15" thickBot="1">
      <c r="A1177" s="15" t="s">
        <v>303</v>
      </c>
      <c r="B1177" s="16" t="s">
        <v>1096</v>
      </c>
      <c r="C1177" s="16" t="s">
        <v>12</v>
      </c>
      <c r="D1177" s="16" t="s">
        <v>146</v>
      </c>
      <c r="E1177" s="16" t="s">
        <v>10</v>
      </c>
      <c r="F1177" s="16">
        <v>10</v>
      </c>
      <c r="G1177" s="16">
        <v>3</v>
      </c>
      <c r="H1177" s="17">
        <v>2.2999999999999998</v>
      </c>
      <c r="I1177" s="16" t="str">
        <f t="shared" si="109"/>
        <v>low</v>
      </c>
      <c r="J1177" s="16" t="e">
        <f t="shared" si="119"/>
        <v>#N/A</v>
      </c>
      <c r="K1177" s="18" t="e">
        <f t="shared" si="118"/>
        <v>#N/A</v>
      </c>
      <c r="L1177" s="18" t="e">
        <f t="shared" si="118"/>
        <v>#N/A</v>
      </c>
      <c r="M1177" s="18" t="e">
        <f t="shared" si="118"/>
        <v>#N/A</v>
      </c>
      <c r="N1177" s="18">
        <v>4</v>
      </c>
      <c r="O1177" s="18" t="e">
        <f t="shared" si="118"/>
        <v>#N/A</v>
      </c>
      <c r="P1177" s="18" t="e">
        <f t="shared" si="118"/>
        <v>#N/A</v>
      </c>
      <c r="Q1177" s="19" t="e">
        <f t="shared" si="118"/>
        <v>#N/A</v>
      </c>
    </row>
    <row r="1178" spans="1:17">
      <c r="A1178" s="5" t="s">
        <v>303</v>
      </c>
      <c r="B1178" s="6" t="s">
        <v>440</v>
      </c>
      <c r="C1178" s="6" t="s">
        <v>8</v>
      </c>
      <c r="D1178" s="6" t="s">
        <v>146</v>
      </c>
      <c r="E1178" s="6" t="s">
        <v>10</v>
      </c>
      <c r="F1178" s="6">
        <v>10</v>
      </c>
      <c r="G1178" s="6">
        <v>1</v>
      </c>
      <c r="H1178" s="7">
        <v>2.7</v>
      </c>
      <c r="I1178" s="6" t="str">
        <f t="shared" si="109"/>
        <v>medium</v>
      </c>
      <c r="J1178" s="6" t="s">
        <v>11</v>
      </c>
      <c r="K1178" s="8">
        <v>130.13</v>
      </c>
      <c r="L1178" s="8">
        <v>11.858608328613</v>
      </c>
      <c r="M1178" s="8">
        <v>2</v>
      </c>
      <c r="N1178" s="8">
        <v>4</v>
      </c>
      <c r="O1178" s="8">
        <f t="shared" ref="O1178:O1265" si="120">(IF(L1178&lt;N1178,0,L1178))</f>
        <v>11.858608328613</v>
      </c>
      <c r="P1178" s="8">
        <f t="shared" si="110"/>
        <v>9.1128935131122732E-2</v>
      </c>
      <c r="Q1178" s="9">
        <f t="shared" si="111"/>
        <v>0.32806416647204184</v>
      </c>
    </row>
    <row r="1179" spans="1:17">
      <c r="A1179" s="10" t="s">
        <v>303</v>
      </c>
      <c r="B1179" s="11" t="s">
        <v>440</v>
      </c>
      <c r="C1179" s="11" t="s">
        <v>12</v>
      </c>
      <c r="D1179" s="11" t="s">
        <v>146</v>
      </c>
      <c r="E1179" s="11" t="s">
        <v>10</v>
      </c>
      <c r="F1179" s="11">
        <v>10</v>
      </c>
      <c r="G1179" s="11">
        <v>1</v>
      </c>
      <c r="H1179" s="12">
        <v>2.7</v>
      </c>
      <c r="I1179" s="11" t="str">
        <f t="shared" ref="I1179:I1274" si="121">IF(H1179=2.3,"low",IF(H1179=2.7,"medium",IF(H1179=3.2,"high",IF(H1179=1.4,"low",IF(H1179=2,"medium",IF(H1179=3.3,"high"))))))</f>
        <v>medium</v>
      </c>
      <c r="J1179" s="11" t="s">
        <v>11</v>
      </c>
      <c r="K1179" s="13">
        <v>19.5</v>
      </c>
      <c r="L1179" s="13">
        <v>666.65174129106003</v>
      </c>
      <c r="M1179" s="13">
        <v>2</v>
      </c>
      <c r="N1179" s="13">
        <v>4</v>
      </c>
      <c r="O1179" s="13">
        <f t="shared" si="120"/>
        <v>666.65174129106003</v>
      </c>
      <c r="P1179" s="13">
        <f t="shared" ref="P1179:P1274" si="122">IF(O1179=0,NA(),(O1179/K1179))</f>
        <v>34.187268784156927</v>
      </c>
      <c r="Q1179" s="14">
        <f t="shared" ref="Q1179:Q1274" si="123">IF(O1179=0,NA(),((P1179/1000)*3600))</f>
        <v>123.07416762296494</v>
      </c>
    </row>
    <row r="1180" spans="1:17">
      <c r="A1180" s="10" t="s">
        <v>303</v>
      </c>
      <c r="B1180" s="11" t="s">
        <v>441</v>
      </c>
      <c r="C1180" s="11" t="s">
        <v>8</v>
      </c>
      <c r="D1180" s="11" t="s">
        <v>146</v>
      </c>
      <c r="E1180" s="11" t="s">
        <v>10</v>
      </c>
      <c r="F1180" s="11">
        <v>10</v>
      </c>
      <c r="G1180" s="11">
        <v>1</v>
      </c>
      <c r="H1180" s="12">
        <v>2.7</v>
      </c>
      <c r="I1180" s="11" t="str">
        <f t="shared" si="121"/>
        <v>medium</v>
      </c>
      <c r="J1180" s="11" t="s">
        <v>11</v>
      </c>
      <c r="K1180" s="13">
        <v>123.55</v>
      </c>
      <c r="L1180" s="13">
        <v>4.6829666826313003</v>
      </c>
      <c r="M1180" s="13">
        <v>2</v>
      </c>
      <c r="N1180" s="13">
        <v>4</v>
      </c>
      <c r="O1180" s="13">
        <f t="shared" si="120"/>
        <v>4.6829666826313003</v>
      </c>
      <c r="P1180" s="13">
        <f t="shared" si="122"/>
        <v>3.790341305245893E-2</v>
      </c>
      <c r="Q1180" s="14">
        <f t="shared" si="123"/>
        <v>0.13645228698885215</v>
      </c>
    </row>
    <row r="1181" spans="1:17">
      <c r="A1181" s="10" t="s">
        <v>303</v>
      </c>
      <c r="B1181" s="11" t="s">
        <v>441</v>
      </c>
      <c r="C1181" s="11" t="s">
        <v>12</v>
      </c>
      <c r="D1181" s="11" t="s">
        <v>146</v>
      </c>
      <c r="E1181" s="11" t="s">
        <v>10</v>
      </c>
      <c r="F1181" s="11">
        <v>10</v>
      </c>
      <c r="G1181" s="11">
        <v>1</v>
      </c>
      <c r="H1181" s="12">
        <v>2.7</v>
      </c>
      <c r="I1181" s="11" t="str">
        <f t="shared" si="121"/>
        <v>medium</v>
      </c>
      <c r="J1181" s="11" t="s">
        <v>11</v>
      </c>
      <c r="K1181" s="13">
        <v>123.55</v>
      </c>
      <c r="L1181" s="13">
        <v>10.0438499245298</v>
      </c>
      <c r="M1181" s="13">
        <v>2</v>
      </c>
      <c r="N1181" s="13">
        <v>4</v>
      </c>
      <c r="O1181" s="13">
        <f t="shared" si="120"/>
        <v>10.0438499245298</v>
      </c>
      <c r="P1181" s="13">
        <f t="shared" si="122"/>
        <v>8.129380756398058E-2</v>
      </c>
      <c r="Q1181" s="14">
        <f t="shared" si="123"/>
        <v>0.29265770723033008</v>
      </c>
    </row>
    <row r="1182" spans="1:17">
      <c r="A1182" s="10" t="s">
        <v>303</v>
      </c>
      <c r="B1182" s="11" t="s">
        <v>442</v>
      </c>
      <c r="C1182" s="11" t="s">
        <v>8</v>
      </c>
      <c r="D1182" s="11" t="s">
        <v>146</v>
      </c>
      <c r="E1182" s="11" t="s">
        <v>10</v>
      </c>
      <c r="F1182" s="11">
        <v>10</v>
      </c>
      <c r="G1182" s="11">
        <v>1</v>
      </c>
      <c r="H1182" s="12">
        <v>2.7</v>
      </c>
      <c r="I1182" s="11" t="str">
        <f t="shared" si="121"/>
        <v>medium</v>
      </c>
      <c r="J1182" s="11" t="s">
        <v>11</v>
      </c>
      <c r="K1182" s="13">
        <v>123.77</v>
      </c>
      <c r="L1182" s="13">
        <v>1.94192144178265</v>
      </c>
      <c r="M1182" s="13">
        <v>2</v>
      </c>
      <c r="N1182" s="13">
        <v>4</v>
      </c>
      <c r="O1182" s="13">
        <f t="shared" si="120"/>
        <v>0</v>
      </c>
      <c r="P1182" s="13" t="e">
        <f t="shared" si="122"/>
        <v>#N/A</v>
      </c>
      <c r="Q1182" s="14" t="e">
        <f t="shared" si="123"/>
        <v>#N/A</v>
      </c>
    </row>
    <row r="1183" spans="1:17">
      <c r="A1183" s="10" t="s">
        <v>303</v>
      </c>
      <c r="B1183" s="11" t="s">
        <v>442</v>
      </c>
      <c r="C1183" s="11" t="s">
        <v>12</v>
      </c>
      <c r="D1183" s="11" t="s">
        <v>146</v>
      </c>
      <c r="E1183" s="11" t="s">
        <v>10</v>
      </c>
      <c r="F1183" s="11">
        <v>10</v>
      </c>
      <c r="G1183" s="11">
        <v>1</v>
      </c>
      <c r="H1183" s="12">
        <v>2.7</v>
      </c>
      <c r="I1183" s="11" t="str">
        <f t="shared" si="121"/>
        <v>medium</v>
      </c>
      <c r="J1183" s="11" t="s">
        <v>11</v>
      </c>
      <c r="K1183" s="13">
        <v>123.77</v>
      </c>
      <c r="L1183" s="13">
        <v>6.7664885137234503</v>
      </c>
      <c r="M1183" s="13">
        <v>2</v>
      </c>
      <c r="N1183" s="13">
        <v>4</v>
      </c>
      <c r="O1183" s="13">
        <f t="shared" si="120"/>
        <v>6.7664885137234503</v>
      </c>
      <c r="P1183" s="13">
        <f t="shared" si="122"/>
        <v>5.4669859527538583E-2</v>
      </c>
      <c r="Q1183" s="14">
        <f t="shared" si="123"/>
        <v>0.19681149429913888</v>
      </c>
    </row>
    <row r="1184" spans="1:17">
      <c r="A1184" s="10" t="s">
        <v>303</v>
      </c>
      <c r="B1184" s="11" t="s">
        <v>443</v>
      </c>
      <c r="C1184" s="11" t="s">
        <v>8</v>
      </c>
      <c r="D1184" s="11" t="s">
        <v>146</v>
      </c>
      <c r="E1184" s="11" t="s">
        <v>10</v>
      </c>
      <c r="F1184" s="11">
        <v>10</v>
      </c>
      <c r="G1184" s="11">
        <v>1</v>
      </c>
      <c r="H1184" s="12">
        <v>2.7</v>
      </c>
      <c r="I1184" s="11" t="str">
        <f t="shared" si="121"/>
        <v>medium</v>
      </c>
      <c r="J1184" s="11" t="s">
        <v>11</v>
      </c>
      <c r="K1184" s="13">
        <v>125.85</v>
      </c>
      <c r="L1184" s="13">
        <v>1.6948981725288399</v>
      </c>
      <c r="M1184" s="13">
        <v>2</v>
      </c>
      <c r="N1184" s="13">
        <v>4</v>
      </c>
      <c r="O1184" s="13">
        <f t="shared" si="120"/>
        <v>0</v>
      </c>
      <c r="P1184" s="13" t="e">
        <f t="shared" si="122"/>
        <v>#N/A</v>
      </c>
      <c r="Q1184" s="14" t="e">
        <f t="shared" si="123"/>
        <v>#N/A</v>
      </c>
    </row>
    <row r="1185" spans="1:17" ht="15" thickBot="1">
      <c r="A1185" s="15" t="s">
        <v>303</v>
      </c>
      <c r="B1185" s="16" t="s">
        <v>443</v>
      </c>
      <c r="C1185" s="16" t="s">
        <v>12</v>
      </c>
      <c r="D1185" s="16" t="s">
        <v>146</v>
      </c>
      <c r="E1185" s="16" t="s">
        <v>10</v>
      </c>
      <c r="F1185" s="16">
        <v>10</v>
      </c>
      <c r="G1185" s="16">
        <v>1</v>
      </c>
      <c r="H1185" s="17">
        <v>2.7</v>
      </c>
      <c r="I1185" s="16" t="str">
        <f t="shared" si="121"/>
        <v>medium</v>
      </c>
      <c r="J1185" s="16" t="s">
        <v>11</v>
      </c>
      <c r="K1185" s="18">
        <v>12.01</v>
      </c>
      <c r="L1185" s="18">
        <v>625.39327788107403</v>
      </c>
      <c r="M1185" s="18">
        <v>2</v>
      </c>
      <c r="N1185" s="18">
        <v>4</v>
      </c>
      <c r="O1185" s="18">
        <f t="shared" si="120"/>
        <v>625.39327788107403</v>
      </c>
      <c r="P1185" s="18">
        <f t="shared" si="122"/>
        <v>52.072712562953711</v>
      </c>
      <c r="Q1185" s="19">
        <f t="shared" si="123"/>
        <v>187.46176522663336</v>
      </c>
    </row>
    <row r="1186" spans="1:17">
      <c r="A1186" s="5" t="s">
        <v>303</v>
      </c>
      <c r="B1186" s="6" t="s">
        <v>444</v>
      </c>
      <c r="C1186" s="6" t="s">
        <v>8</v>
      </c>
      <c r="D1186" s="6" t="s">
        <v>146</v>
      </c>
      <c r="E1186" s="6" t="s">
        <v>10</v>
      </c>
      <c r="F1186" s="6">
        <v>10</v>
      </c>
      <c r="G1186" s="6">
        <v>2</v>
      </c>
      <c r="H1186" s="7">
        <v>2.7</v>
      </c>
      <c r="I1186" s="6" t="str">
        <f t="shared" si="121"/>
        <v>medium</v>
      </c>
      <c r="J1186" s="6" t="s">
        <v>11</v>
      </c>
      <c r="K1186" s="8">
        <v>122.02</v>
      </c>
      <c r="L1186" s="8">
        <v>5.5892344149848201</v>
      </c>
      <c r="M1186" s="8">
        <v>2</v>
      </c>
      <c r="N1186" s="8">
        <v>4</v>
      </c>
      <c r="O1186" s="8">
        <f t="shared" si="120"/>
        <v>5.5892344149848201</v>
      </c>
      <c r="P1186" s="8">
        <f t="shared" si="122"/>
        <v>4.5805887682222754E-2</v>
      </c>
      <c r="Q1186" s="9">
        <f t="shared" si="123"/>
        <v>0.16490119565600189</v>
      </c>
    </row>
    <row r="1187" spans="1:17">
      <c r="A1187" s="10" t="s">
        <v>303</v>
      </c>
      <c r="B1187" s="11" t="s">
        <v>444</v>
      </c>
      <c r="C1187" s="11" t="s">
        <v>12</v>
      </c>
      <c r="D1187" s="11" t="s">
        <v>146</v>
      </c>
      <c r="E1187" s="11" t="s">
        <v>10</v>
      </c>
      <c r="F1187" s="11">
        <v>10</v>
      </c>
      <c r="G1187" s="11">
        <v>2</v>
      </c>
      <c r="H1187" s="12">
        <v>2.7</v>
      </c>
      <c r="I1187" s="11" t="str">
        <f t="shared" si="121"/>
        <v>medium</v>
      </c>
      <c r="J1187" s="11" t="s">
        <v>11</v>
      </c>
      <c r="K1187" s="13">
        <v>27.01</v>
      </c>
      <c r="L1187" s="13">
        <v>713.71576227582102</v>
      </c>
      <c r="M1187" s="13">
        <v>2</v>
      </c>
      <c r="N1187" s="13">
        <v>4</v>
      </c>
      <c r="O1187" s="13">
        <f t="shared" si="120"/>
        <v>713.71576227582102</v>
      </c>
      <c r="P1187" s="13">
        <f t="shared" si="122"/>
        <v>26.424130406361385</v>
      </c>
      <c r="Q1187" s="14">
        <f t="shared" si="123"/>
        <v>95.126869462900984</v>
      </c>
    </row>
    <row r="1188" spans="1:17">
      <c r="A1188" s="10" t="s">
        <v>303</v>
      </c>
      <c r="B1188" s="11" t="s">
        <v>445</v>
      </c>
      <c r="C1188" s="11" t="s">
        <v>8</v>
      </c>
      <c r="D1188" s="11" t="s">
        <v>146</v>
      </c>
      <c r="E1188" s="11" t="s">
        <v>10</v>
      </c>
      <c r="F1188" s="11">
        <v>10</v>
      </c>
      <c r="G1188" s="11">
        <v>2</v>
      </c>
      <c r="H1188" s="12">
        <v>2.7</v>
      </c>
      <c r="I1188" s="11" t="str">
        <f t="shared" si="121"/>
        <v>medium</v>
      </c>
      <c r="J1188" s="11" t="s">
        <v>11</v>
      </c>
      <c r="K1188" s="13">
        <v>120.01</v>
      </c>
      <c r="L1188" s="13">
        <v>150.09749020313501</v>
      </c>
      <c r="M1188" s="13">
        <v>2</v>
      </c>
      <c r="N1188" s="13">
        <v>4</v>
      </c>
      <c r="O1188" s="13">
        <f t="shared" si="120"/>
        <v>150.09749020313501</v>
      </c>
      <c r="P1188" s="13">
        <f t="shared" si="122"/>
        <v>1.2507081926767354</v>
      </c>
      <c r="Q1188" s="14">
        <f t="shared" si="123"/>
        <v>4.5025494936362476</v>
      </c>
    </row>
    <row r="1189" spans="1:17">
      <c r="A1189" s="10" t="s">
        <v>303</v>
      </c>
      <c r="B1189" s="11" t="s">
        <v>445</v>
      </c>
      <c r="C1189" s="11" t="s">
        <v>12</v>
      </c>
      <c r="D1189" s="11" t="s">
        <v>146</v>
      </c>
      <c r="E1189" s="11" t="s">
        <v>10</v>
      </c>
      <c r="F1189" s="11">
        <v>10</v>
      </c>
      <c r="G1189" s="11">
        <v>2</v>
      </c>
      <c r="H1189" s="12">
        <v>2.7</v>
      </c>
      <c r="I1189" s="11" t="str">
        <f t="shared" si="121"/>
        <v>medium</v>
      </c>
      <c r="J1189" s="11" t="s">
        <v>11</v>
      </c>
      <c r="K1189" s="13">
        <v>125.09</v>
      </c>
      <c r="L1189" s="13">
        <v>48.463794797176199</v>
      </c>
      <c r="M1189" s="13">
        <v>2</v>
      </c>
      <c r="N1189" s="13">
        <v>4</v>
      </c>
      <c r="O1189" s="13">
        <f t="shared" si="120"/>
        <v>48.463794797176199</v>
      </c>
      <c r="P1189" s="13">
        <f t="shared" si="122"/>
        <v>0.38743140776381962</v>
      </c>
      <c r="Q1189" s="14">
        <f t="shared" si="123"/>
        <v>1.3947530679497506</v>
      </c>
    </row>
    <row r="1190" spans="1:17">
      <c r="A1190" s="10" t="s">
        <v>303</v>
      </c>
      <c r="B1190" s="11" t="s">
        <v>446</v>
      </c>
      <c r="C1190" s="11" t="s">
        <v>8</v>
      </c>
      <c r="D1190" s="11" t="s">
        <v>146</v>
      </c>
      <c r="E1190" s="11" t="s">
        <v>10</v>
      </c>
      <c r="F1190" s="11">
        <v>10</v>
      </c>
      <c r="G1190" s="11">
        <v>2</v>
      </c>
      <c r="H1190" s="12">
        <v>2.7</v>
      </c>
      <c r="I1190" s="11" t="str">
        <f t="shared" si="121"/>
        <v>medium</v>
      </c>
      <c r="J1190" s="11" t="s">
        <v>11</v>
      </c>
      <c r="K1190" s="13">
        <v>123.94</v>
      </c>
      <c r="L1190" s="13">
        <v>0.94432940583138303</v>
      </c>
      <c r="M1190" s="13">
        <v>2</v>
      </c>
      <c r="N1190" s="13">
        <v>4</v>
      </c>
      <c r="O1190" s="13">
        <f t="shared" si="120"/>
        <v>0</v>
      </c>
      <c r="P1190" s="13" t="e">
        <f t="shared" si="122"/>
        <v>#N/A</v>
      </c>
      <c r="Q1190" s="14" t="e">
        <f t="shared" si="123"/>
        <v>#N/A</v>
      </c>
    </row>
    <row r="1191" spans="1:17">
      <c r="A1191" s="10" t="s">
        <v>303</v>
      </c>
      <c r="B1191" s="11" t="s">
        <v>446</v>
      </c>
      <c r="C1191" s="11" t="s">
        <v>12</v>
      </c>
      <c r="D1191" s="11" t="s">
        <v>146</v>
      </c>
      <c r="E1191" s="11" t="s">
        <v>10</v>
      </c>
      <c r="F1191" s="11">
        <v>10</v>
      </c>
      <c r="G1191" s="11">
        <v>2</v>
      </c>
      <c r="H1191" s="12">
        <v>2.7</v>
      </c>
      <c r="I1191" s="11" t="str">
        <f t="shared" si="121"/>
        <v>medium</v>
      </c>
      <c r="J1191" s="11" t="s">
        <v>11</v>
      </c>
      <c r="K1191" s="13">
        <v>120</v>
      </c>
      <c r="L1191" s="13">
        <v>610.13419834353397</v>
      </c>
      <c r="M1191" s="13">
        <v>2</v>
      </c>
      <c r="N1191" s="13">
        <v>4</v>
      </c>
      <c r="O1191" s="13">
        <f t="shared" si="120"/>
        <v>610.13419834353397</v>
      </c>
      <c r="P1191" s="13">
        <f t="shared" si="122"/>
        <v>5.084451652862783</v>
      </c>
      <c r="Q1191" s="14">
        <f t="shared" si="123"/>
        <v>18.30402595030602</v>
      </c>
    </row>
    <row r="1192" spans="1:17">
      <c r="A1192" s="10" t="s">
        <v>303</v>
      </c>
      <c r="B1192" s="11" t="s">
        <v>447</v>
      </c>
      <c r="C1192" s="11" t="s">
        <v>8</v>
      </c>
      <c r="D1192" s="11" t="s">
        <v>146</v>
      </c>
      <c r="E1192" s="11" t="s">
        <v>10</v>
      </c>
      <c r="F1192" s="11">
        <v>10</v>
      </c>
      <c r="G1192" s="11">
        <v>2</v>
      </c>
      <c r="H1192" s="12">
        <v>2.7</v>
      </c>
      <c r="I1192" s="11" t="str">
        <f t="shared" si="121"/>
        <v>medium</v>
      </c>
      <c r="J1192" s="11" t="s">
        <v>11</v>
      </c>
      <c r="K1192" s="13">
        <v>123.42</v>
      </c>
      <c r="L1192" s="13">
        <v>5.5249179561266404</v>
      </c>
      <c r="M1192" s="13">
        <v>2</v>
      </c>
      <c r="N1192" s="13">
        <v>4</v>
      </c>
      <c r="O1192" s="13">
        <f t="shared" si="120"/>
        <v>5.5249179561266404</v>
      </c>
      <c r="P1192" s="13">
        <f t="shared" si="122"/>
        <v>4.4765175466914928E-2</v>
      </c>
      <c r="Q1192" s="14">
        <f t="shared" si="123"/>
        <v>0.16115463168089372</v>
      </c>
    </row>
    <row r="1193" spans="1:17" ht="15" thickBot="1">
      <c r="A1193" s="15" t="s">
        <v>303</v>
      </c>
      <c r="B1193" s="16" t="s">
        <v>447</v>
      </c>
      <c r="C1193" s="16" t="s">
        <v>12</v>
      </c>
      <c r="D1193" s="16" t="s">
        <v>146</v>
      </c>
      <c r="E1193" s="16" t="s">
        <v>10</v>
      </c>
      <c r="F1193" s="16">
        <v>10</v>
      </c>
      <c r="G1193" s="16">
        <v>2</v>
      </c>
      <c r="H1193" s="17">
        <v>2.7</v>
      </c>
      <c r="I1193" s="16" t="str">
        <f t="shared" si="121"/>
        <v>medium</v>
      </c>
      <c r="J1193" s="16" t="s">
        <v>11</v>
      </c>
      <c r="K1193" s="18">
        <v>17</v>
      </c>
      <c r="L1193" s="18">
        <v>646.37423831388196</v>
      </c>
      <c r="M1193" s="18">
        <v>2</v>
      </c>
      <c r="N1193" s="18">
        <v>4</v>
      </c>
      <c r="O1193" s="18">
        <f t="shared" si="120"/>
        <v>646.37423831388196</v>
      </c>
      <c r="P1193" s="18">
        <f t="shared" si="122"/>
        <v>38.022014018463643</v>
      </c>
      <c r="Q1193" s="19">
        <f t="shared" si="123"/>
        <v>136.8792504664691</v>
      </c>
    </row>
    <row r="1194" spans="1:17">
      <c r="A1194" s="5" t="s">
        <v>303</v>
      </c>
      <c r="B1194" s="6" t="s">
        <v>1096</v>
      </c>
      <c r="C1194" s="6" t="s">
        <v>8</v>
      </c>
      <c r="D1194" s="6" t="s">
        <v>146</v>
      </c>
      <c r="E1194" s="6" t="s">
        <v>10</v>
      </c>
      <c r="F1194" s="6">
        <v>10</v>
      </c>
      <c r="G1194" s="6">
        <v>3</v>
      </c>
      <c r="H1194" s="7">
        <v>2.7</v>
      </c>
      <c r="I1194" s="6" t="str">
        <f t="shared" si="121"/>
        <v>medium</v>
      </c>
      <c r="J1194" s="6" t="e">
        <f>IF($B1194="no 3th orientation", NA())</f>
        <v>#N/A</v>
      </c>
      <c r="K1194" s="8" t="e">
        <f t="shared" ref="K1194:Q1201" si="124">IF($B1194="no 3th orientation", NA())</f>
        <v>#N/A</v>
      </c>
      <c r="L1194" s="8" t="e">
        <f t="shared" si="124"/>
        <v>#N/A</v>
      </c>
      <c r="M1194" s="8" t="e">
        <f t="shared" si="124"/>
        <v>#N/A</v>
      </c>
      <c r="N1194" s="8">
        <v>4</v>
      </c>
      <c r="O1194" s="8" t="e">
        <f t="shared" si="124"/>
        <v>#N/A</v>
      </c>
      <c r="P1194" s="8" t="e">
        <f t="shared" si="124"/>
        <v>#N/A</v>
      </c>
      <c r="Q1194" s="9" t="e">
        <f t="shared" si="124"/>
        <v>#N/A</v>
      </c>
    </row>
    <row r="1195" spans="1:17">
      <c r="A1195" s="10" t="s">
        <v>303</v>
      </c>
      <c r="B1195" s="11" t="s">
        <v>1096</v>
      </c>
      <c r="C1195" s="11" t="s">
        <v>12</v>
      </c>
      <c r="D1195" s="11" t="s">
        <v>146</v>
      </c>
      <c r="E1195" s="11" t="s">
        <v>10</v>
      </c>
      <c r="F1195" s="11">
        <v>10</v>
      </c>
      <c r="G1195" s="11">
        <v>3</v>
      </c>
      <c r="H1195" s="12">
        <v>2.7</v>
      </c>
      <c r="I1195" s="11" t="str">
        <f t="shared" si="121"/>
        <v>medium</v>
      </c>
      <c r="J1195" s="11" t="e">
        <f t="shared" ref="J1195:J1201" si="125">IF($B1195="no 3th orientation", NA())</f>
        <v>#N/A</v>
      </c>
      <c r="K1195" s="13" t="e">
        <f t="shared" si="124"/>
        <v>#N/A</v>
      </c>
      <c r="L1195" s="13" t="e">
        <f t="shared" si="124"/>
        <v>#N/A</v>
      </c>
      <c r="M1195" s="13" t="e">
        <f t="shared" si="124"/>
        <v>#N/A</v>
      </c>
      <c r="N1195" s="13">
        <v>4</v>
      </c>
      <c r="O1195" s="13" t="e">
        <f t="shared" si="124"/>
        <v>#N/A</v>
      </c>
      <c r="P1195" s="13" t="e">
        <f t="shared" si="124"/>
        <v>#N/A</v>
      </c>
      <c r="Q1195" s="14" t="e">
        <f t="shared" si="124"/>
        <v>#N/A</v>
      </c>
    </row>
    <row r="1196" spans="1:17">
      <c r="A1196" s="10" t="s">
        <v>303</v>
      </c>
      <c r="B1196" s="11" t="s">
        <v>1096</v>
      </c>
      <c r="C1196" s="11" t="s">
        <v>8</v>
      </c>
      <c r="D1196" s="11" t="s">
        <v>146</v>
      </c>
      <c r="E1196" s="11" t="s">
        <v>10</v>
      </c>
      <c r="F1196" s="11">
        <v>10</v>
      </c>
      <c r="G1196" s="11">
        <v>3</v>
      </c>
      <c r="H1196" s="12">
        <v>2.7</v>
      </c>
      <c r="I1196" s="11" t="str">
        <f t="shared" si="121"/>
        <v>medium</v>
      </c>
      <c r="J1196" s="11" t="e">
        <f t="shared" si="125"/>
        <v>#N/A</v>
      </c>
      <c r="K1196" s="13" t="e">
        <f t="shared" si="124"/>
        <v>#N/A</v>
      </c>
      <c r="L1196" s="13" t="e">
        <f t="shared" si="124"/>
        <v>#N/A</v>
      </c>
      <c r="M1196" s="13" t="e">
        <f t="shared" si="124"/>
        <v>#N/A</v>
      </c>
      <c r="N1196" s="13">
        <v>4</v>
      </c>
      <c r="O1196" s="13" t="e">
        <f t="shared" si="124"/>
        <v>#N/A</v>
      </c>
      <c r="P1196" s="13" t="e">
        <f t="shared" si="124"/>
        <v>#N/A</v>
      </c>
      <c r="Q1196" s="14" t="e">
        <f t="shared" si="124"/>
        <v>#N/A</v>
      </c>
    </row>
    <row r="1197" spans="1:17">
      <c r="A1197" s="10" t="s">
        <v>303</v>
      </c>
      <c r="B1197" s="11" t="s">
        <v>1096</v>
      </c>
      <c r="C1197" s="11" t="s">
        <v>12</v>
      </c>
      <c r="D1197" s="11" t="s">
        <v>146</v>
      </c>
      <c r="E1197" s="11" t="s">
        <v>10</v>
      </c>
      <c r="F1197" s="11">
        <v>10</v>
      </c>
      <c r="G1197" s="11">
        <v>3</v>
      </c>
      <c r="H1197" s="12">
        <v>2.7</v>
      </c>
      <c r="I1197" s="11" t="str">
        <f t="shared" si="121"/>
        <v>medium</v>
      </c>
      <c r="J1197" s="11" t="e">
        <f t="shared" si="125"/>
        <v>#N/A</v>
      </c>
      <c r="K1197" s="13" t="e">
        <f t="shared" si="124"/>
        <v>#N/A</v>
      </c>
      <c r="L1197" s="13" t="e">
        <f t="shared" si="124"/>
        <v>#N/A</v>
      </c>
      <c r="M1197" s="13" t="e">
        <f t="shared" si="124"/>
        <v>#N/A</v>
      </c>
      <c r="N1197" s="13">
        <v>4</v>
      </c>
      <c r="O1197" s="13" t="e">
        <f t="shared" si="124"/>
        <v>#N/A</v>
      </c>
      <c r="P1197" s="13" t="e">
        <f t="shared" si="124"/>
        <v>#N/A</v>
      </c>
      <c r="Q1197" s="14" t="e">
        <f t="shared" si="124"/>
        <v>#N/A</v>
      </c>
    </row>
    <row r="1198" spans="1:17">
      <c r="A1198" s="10" t="s">
        <v>303</v>
      </c>
      <c r="B1198" s="11" t="s">
        <v>1096</v>
      </c>
      <c r="C1198" s="11" t="s">
        <v>8</v>
      </c>
      <c r="D1198" s="11" t="s">
        <v>146</v>
      </c>
      <c r="E1198" s="11" t="s">
        <v>10</v>
      </c>
      <c r="F1198" s="11">
        <v>10</v>
      </c>
      <c r="G1198" s="11">
        <v>3</v>
      </c>
      <c r="H1198" s="12">
        <v>2.7</v>
      </c>
      <c r="I1198" s="11" t="str">
        <f t="shared" si="121"/>
        <v>medium</v>
      </c>
      <c r="J1198" s="11" t="e">
        <f t="shared" si="125"/>
        <v>#N/A</v>
      </c>
      <c r="K1198" s="13" t="e">
        <f t="shared" si="124"/>
        <v>#N/A</v>
      </c>
      <c r="L1198" s="13" t="e">
        <f t="shared" si="124"/>
        <v>#N/A</v>
      </c>
      <c r="M1198" s="13" t="e">
        <f t="shared" si="124"/>
        <v>#N/A</v>
      </c>
      <c r="N1198" s="13">
        <v>4</v>
      </c>
      <c r="O1198" s="13" t="e">
        <f t="shared" si="124"/>
        <v>#N/A</v>
      </c>
      <c r="P1198" s="13" t="e">
        <f t="shared" si="124"/>
        <v>#N/A</v>
      </c>
      <c r="Q1198" s="14" t="e">
        <f t="shared" si="124"/>
        <v>#N/A</v>
      </c>
    </row>
    <row r="1199" spans="1:17">
      <c r="A1199" s="10" t="s">
        <v>303</v>
      </c>
      <c r="B1199" s="11" t="s">
        <v>1096</v>
      </c>
      <c r="C1199" s="11" t="s">
        <v>12</v>
      </c>
      <c r="D1199" s="11" t="s">
        <v>146</v>
      </c>
      <c r="E1199" s="11" t="s">
        <v>10</v>
      </c>
      <c r="F1199" s="11">
        <v>10</v>
      </c>
      <c r="G1199" s="11">
        <v>3</v>
      </c>
      <c r="H1199" s="12">
        <v>2.7</v>
      </c>
      <c r="I1199" s="11" t="str">
        <f t="shared" si="121"/>
        <v>medium</v>
      </c>
      <c r="J1199" s="11" t="e">
        <f t="shared" si="125"/>
        <v>#N/A</v>
      </c>
      <c r="K1199" s="13" t="e">
        <f t="shared" si="124"/>
        <v>#N/A</v>
      </c>
      <c r="L1199" s="13" t="e">
        <f t="shared" si="124"/>
        <v>#N/A</v>
      </c>
      <c r="M1199" s="13" t="e">
        <f t="shared" si="124"/>
        <v>#N/A</v>
      </c>
      <c r="N1199" s="13">
        <v>4</v>
      </c>
      <c r="O1199" s="13" t="e">
        <f t="shared" si="124"/>
        <v>#N/A</v>
      </c>
      <c r="P1199" s="13" t="e">
        <f t="shared" si="124"/>
        <v>#N/A</v>
      </c>
      <c r="Q1199" s="14" t="e">
        <f t="shared" si="124"/>
        <v>#N/A</v>
      </c>
    </row>
    <row r="1200" spans="1:17">
      <c r="A1200" s="10" t="s">
        <v>303</v>
      </c>
      <c r="B1200" s="11" t="s">
        <v>1096</v>
      </c>
      <c r="C1200" s="11" t="s">
        <v>8</v>
      </c>
      <c r="D1200" s="11" t="s">
        <v>146</v>
      </c>
      <c r="E1200" s="11" t="s">
        <v>10</v>
      </c>
      <c r="F1200" s="11">
        <v>10</v>
      </c>
      <c r="G1200" s="11">
        <v>3</v>
      </c>
      <c r="H1200" s="12">
        <v>2.7</v>
      </c>
      <c r="I1200" s="11" t="str">
        <f t="shared" si="121"/>
        <v>medium</v>
      </c>
      <c r="J1200" s="11" t="e">
        <f t="shared" si="125"/>
        <v>#N/A</v>
      </c>
      <c r="K1200" s="13" t="e">
        <f t="shared" si="124"/>
        <v>#N/A</v>
      </c>
      <c r="L1200" s="13" t="e">
        <f t="shared" si="124"/>
        <v>#N/A</v>
      </c>
      <c r="M1200" s="13" t="e">
        <f t="shared" si="124"/>
        <v>#N/A</v>
      </c>
      <c r="N1200" s="13">
        <v>4</v>
      </c>
      <c r="O1200" s="13" t="e">
        <f t="shared" si="124"/>
        <v>#N/A</v>
      </c>
      <c r="P1200" s="13" t="e">
        <f t="shared" si="124"/>
        <v>#N/A</v>
      </c>
      <c r="Q1200" s="14" t="e">
        <f t="shared" si="124"/>
        <v>#N/A</v>
      </c>
    </row>
    <row r="1201" spans="1:17" ht="15" thickBot="1">
      <c r="A1201" s="15" t="s">
        <v>303</v>
      </c>
      <c r="B1201" s="16" t="s">
        <v>1096</v>
      </c>
      <c r="C1201" s="16" t="s">
        <v>12</v>
      </c>
      <c r="D1201" s="16" t="s">
        <v>146</v>
      </c>
      <c r="E1201" s="16" t="s">
        <v>10</v>
      </c>
      <c r="F1201" s="16">
        <v>10</v>
      </c>
      <c r="G1201" s="16">
        <v>3</v>
      </c>
      <c r="H1201" s="17">
        <v>2.7</v>
      </c>
      <c r="I1201" s="16" t="str">
        <f t="shared" si="121"/>
        <v>medium</v>
      </c>
      <c r="J1201" s="16" t="e">
        <f t="shared" si="125"/>
        <v>#N/A</v>
      </c>
      <c r="K1201" s="18" t="e">
        <f t="shared" si="124"/>
        <v>#N/A</v>
      </c>
      <c r="L1201" s="18" t="e">
        <f t="shared" si="124"/>
        <v>#N/A</v>
      </c>
      <c r="M1201" s="18" t="e">
        <f t="shared" si="124"/>
        <v>#N/A</v>
      </c>
      <c r="N1201" s="18">
        <v>4</v>
      </c>
      <c r="O1201" s="18" t="e">
        <f t="shared" si="124"/>
        <v>#N/A</v>
      </c>
      <c r="P1201" s="18" t="e">
        <f t="shared" si="124"/>
        <v>#N/A</v>
      </c>
      <c r="Q1201" s="19" t="e">
        <f t="shared" si="124"/>
        <v>#N/A</v>
      </c>
    </row>
    <row r="1202" spans="1:17">
      <c r="A1202" s="5" t="s">
        <v>303</v>
      </c>
      <c r="B1202" s="6" t="s">
        <v>448</v>
      </c>
      <c r="C1202" s="6" t="s">
        <v>8</v>
      </c>
      <c r="D1202" s="6" t="s">
        <v>146</v>
      </c>
      <c r="E1202" s="6" t="s">
        <v>10</v>
      </c>
      <c r="F1202" s="6">
        <v>10</v>
      </c>
      <c r="G1202" s="6">
        <v>1</v>
      </c>
      <c r="H1202" s="7">
        <v>3.2</v>
      </c>
      <c r="I1202" s="6" t="str">
        <f t="shared" si="121"/>
        <v>high</v>
      </c>
      <c r="J1202" s="6" t="s">
        <v>11</v>
      </c>
      <c r="K1202" s="8">
        <v>123.22</v>
      </c>
      <c r="L1202" s="8">
        <v>107.538840478027</v>
      </c>
      <c r="M1202" s="8">
        <v>2</v>
      </c>
      <c r="N1202" s="8">
        <v>4</v>
      </c>
      <c r="O1202" s="8">
        <f t="shared" si="120"/>
        <v>107.538840478027</v>
      </c>
      <c r="P1202" s="8">
        <f t="shared" si="122"/>
        <v>0.87273852035405775</v>
      </c>
      <c r="Q1202" s="9">
        <f t="shared" si="123"/>
        <v>3.1418586732746081</v>
      </c>
    </row>
    <row r="1203" spans="1:17">
      <c r="A1203" s="10" t="s">
        <v>303</v>
      </c>
      <c r="B1203" s="11" t="s">
        <v>448</v>
      </c>
      <c r="C1203" s="11" t="s">
        <v>12</v>
      </c>
      <c r="D1203" s="11" t="s">
        <v>146</v>
      </c>
      <c r="E1203" s="11" t="s">
        <v>10</v>
      </c>
      <c r="F1203" s="11">
        <v>10</v>
      </c>
      <c r="G1203" s="11">
        <v>1</v>
      </c>
      <c r="H1203" s="12">
        <v>3.2</v>
      </c>
      <c r="I1203" s="11" t="str">
        <f t="shared" si="121"/>
        <v>high</v>
      </c>
      <c r="J1203" s="11" t="s">
        <v>11</v>
      </c>
      <c r="K1203" s="13">
        <v>20</v>
      </c>
      <c r="L1203" s="13">
        <v>741.644105482545</v>
      </c>
      <c r="M1203" s="13">
        <v>2</v>
      </c>
      <c r="N1203" s="13">
        <v>4</v>
      </c>
      <c r="O1203" s="13">
        <f t="shared" si="120"/>
        <v>741.644105482545</v>
      </c>
      <c r="P1203" s="13">
        <f t="shared" si="122"/>
        <v>37.082205274127247</v>
      </c>
      <c r="Q1203" s="14">
        <f t="shared" si="123"/>
        <v>133.49593898685811</v>
      </c>
    </row>
    <row r="1204" spans="1:17">
      <c r="A1204" s="10" t="s">
        <v>303</v>
      </c>
      <c r="B1204" s="11" t="s">
        <v>449</v>
      </c>
      <c r="C1204" s="11" t="s">
        <v>8</v>
      </c>
      <c r="D1204" s="11" t="s">
        <v>146</v>
      </c>
      <c r="E1204" s="11" t="s">
        <v>10</v>
      </c>
      <c r="F1204" s="11">
        <v>10</v>
      </c>
      <c r="G1204" s="11">
        <v>1</v>
      </c>
      <c r="H1204" s="12">
        <v>3.2</v>
      </c>
      <c r="I1204" s="11" t="str">
        <f t="shared" si="121"/>
        <v>high</v>
      </c>
      <c r="J1204" s="11" t="s">
        <v>11</v>
      </c>
      <c r="K1204" s="13">
        <v>9</v>
      </c>
      <c r="L1204" s="13">
        <v>805.08925873933902</v>
      </c>
      <c r="M1204" s="13">
        <v>2</v>
      </c>
      <c r="N1204" s="13">
        <v>4</v>
      </c>
      <c r="O1204" s="13">
        <f t="shared" si="120"/>
        <v>805.08925873933902</v>
      </c>
      <c r="P1204" s="13">
        <f t="shared" si="122"/>
        <v>89.454362082148776</v>
      </c>
      <c r="Q1204" s="14">
        <f t="shared" si="123"/>
        <v>322.03570349573556</v>
      </c>
    </row>
    <row r="1205" spans="1:17">
      <c r="A1205" s="10" t="s">
        <v>303</v>
      </c>
      <c r="B1205" s="11" t="s">
        <v>449</v>
      </c>
      <c r="C1205" s="11" t="s">
        <v>12</v>
      </c>
      <c r="D1205" s="11" t="s">
        <v>146</v>
      </c>
      <c r="E1205" s="11" t="s">
        <v>10</v>
      </c>
      <c r="F1205" s="11">
        <v>10</v>
      </c>
      <c r="G1205" s="11">
        <v>1</v>
      </c>
      <c r="H1205" s="12">
        <v>3.2</v>
      </c>
      <c r="I1205" s="11" t="str">
        <f t="shared" si="121"/>
        <v>high</v>
      </c>
      <c r="J1205" s="11" t="s">
        <v>11</v>
      </c>
      <c r="K1205" s="13">
        <v>7.79</v>
      </c>
      <c r="L1205" s="13">
        <v>719.69972644592201</v>
      </c>
      <c r="M1205" s="13">
        <v>2</v>
      </c>
      <c r="N1205" s="13">
        <v>4</v>
      </c>
      <c r="O1205" s="13">
        <f t="shared" si="120"/>
        <v>719.69972644592201</v>
      </c>
      <c r="P1205" s="13">
        <f t="shared" si="122"/>
        <v>92.387641392287804</v>
      </c>
      <c r="Q1205" s="14">
        <f t="shared" si="123"/>
        <v>332.59550901223611</v>
      </c>
    </row>
    <row r="1206" spans="1:17">
      <c r="A1206" s="10" t="s">
        <v>303</v>
      </c>
      <c r="B1206" s="11" t="s">
        <v>450</v>
      </c>
      <c r="C1206" s="11" t="s">
        <v>8</v>
      </c>
      <c r="D1206" s="11" t="s">
        <v>146</v>
      </c>
      <c r="E1206" s="11" t="s">
        <v>10</v>
      </c>
      <c r="F1206" s="11">
        <v>10</v>
      </c>
      <c r="G1206" s="11">
        <v>1</v>
      </c>
      <c r="H1206" s="12">
        <v>3.2</v>
      </c>
      <c r="I1206" s="11" t="str">
        <f t="shared" si="121"/>
        <v>high</v>
      </c>
      <c r="J1206" s="11" t="s">
        <v>11</v>
      </c>
      <c r="K1206" s="13">
        <v>123.89</v>
      </c>
      <c r="L1206" s="13">
        <v>211.68019737018599</v>
      </c>
      <c r="M1206" s="13">
        <v>2</v>
      </c>
      <c r="N1206" s="13">
        <v>4</v>
      </c>
      <c r="O1206" s="13">
        <f t="shared" si="120"/>
        <v>211.68019737018599</v>
      </c>
      <c r="P1206" s="13">
        <f t="shared" si="122"/>
        <v>1.7086140719201388</v>
      </c>
      <c r="Q1206" s="14">
        <f t="shared" si="123"/>
        <v>6.1510106589125</v>
      </c>
    </row>
    <row r="1207" spans="1:17">
      <c r="A1207" s="10" t="s">
        <v>303</v>
      </c>
      <c r="B1207" s="11" t="s">
        <v>450</v>
      </c>
      <c r="C1207" s="11" t="s">
        <v>12</v>
      </c>
      <c r="D1207" s="11" t="s">
        <v>146</v>
      </c>
      <c r="E1207" s="11" t="s">
        <v>10</v>
      </c>
      <c r="F1207" s="11">
        <v>10</v>
      </c>
      <c r="G1207" s="11">
        <v>1</v>
      </c>
      <c r="H1207" s="12">
        <v>3.2</v>
      </c>
      <c r="I1207" s="11" t="str">
        <f t="shared" si="121"/>
        <v>high</v>
      </c>
      <c r="J1207" s="11" t="s">
        <v>11</v>
      </c>
      <c r="K1207" s="13">
        <v>123.9</v>
      </c>
      <c r="L1207" s="13">
        <v>17.024914026975701</v>
      </c>
      <c r="M1207" s="13">
        <v>2</v>
      </c>
      <c r="N1207" s="13">
        <v>4</v>
      </c>
      <c r="O1207" s="13">
        <f t="shared" si="120"/>
        <v>17.024914026975701</v>
      </c>
      <c r="P1207" s="13">
        <f t="shared" si="122"/>
        <v>0.13740850707809282</v>
      </c>
      <c r="Q1207" s="14">
        <f t="shared" si="123"/>
        <v>0.49467062548113422</v>
      </c>
    </row>
    <row r="1208" spans="1:17">
      <c r="A1208" s="10" t="s">
        <v>303</v>
      </c>
      <c r="B1208" s="11" t="s">
        <v>451</v>
      </c>
      <c r="C1208" s="11" t="s">
        <v>8</v>
      </c>
      <c r="D1208" s="11" t="s">
        <v>146</v>
      </c>
      <c r="E1208" s="11" t="s">
        <v>10</v>
      </c>
      <c r="F1208" s="11">
        <v>10</v>
      </c>
      <c r="G1208" s="11">
        <v>1</v>
      </c>
      <c r="H1208" s="12">
        <v>3.2</v>
      </c>
      <c r="I1208" s="11" t="str">
        <f t="shared" si="121"/>
        <v>high</v>
      </c>
      <c r="J1208" s="11" t="s">
        <v>11</v>
      </c>
      <c r="K1208" s="13">
        <v>125</v>
      </c>
      <c r="L1208" s="13">
        <v>186.22743900639199</v>
      </c>
      <c r="M1208" s="13">
        <v>2</v>
      </c>
      <c r="N1208" s="13">
        <v>4</v>
      </c>
      <c r="O1208" s="13">
        <f t="shared" si="120"/>
        <v>186.22743900639199</v>
      </c>
      <c r="P1208" s="13">
        <f t="shared" si="122"/>
        <v>1.4898195120511359</v>
      </c>
      <c r="Q1208" s="14">
        <f t="shared" si="123"/>
        <v>5.3633502433840894</v>
      </c>
    </row>
    <row r="1209" spans="1:17" ht="15" thickBot="1">
      <c r="A1209" s="15" t="s">
        <v>303</v>
      </c>
      <c r="B1209" s="16" t="s">
        <v>451</v>
      </c>
      <c r="C1209" s="16" t="s">
        <v>12</v>
      </c>
      <c r="D1209" s="16" t="s">
        <v>146</v>
      </c>
      <c r="E1209" s="16" t="s">
        <v>10</v>
      </c>
      <c r="F1209" s="16">
        <v>10</v>
      </c>
      <c r="G1209" s="16">
        <v>1</v>
      </c>
      <c r="H1209" s="17">
        <v>3.2</v>
      </c>
      <c r="I1209" s="16" t="str">
        <f t="shared" si="121"/>
        <v>high</v>
      </c>
      <c r="J1209" s="16" t="s">
        <v>11</v>
      </c>
      <c r="K1209" s="18">
        <v>9</v>
      </c>
      <c r="L1209" s="18">
        <v>712.50228877258303</v>
      </c>
      <c r="M1209" s="18">
        <v>2</v>
      </c>
      <c r="N1209" s="18">
        <v>4</v>
      </c>
      <c r="O1209" s="18">
        <f t="shared" si="120"/>
        <v>712.50228877258303</v>
      </c>
      <c r="P1209" s="18">
        <f t="shared" si="122"/>
        <v>79.166920974731454</v>
      </c>
      <c r="Q1209" s="19">
        <f t="shared" si="123"/>
        <v>285.00091550903323</v>
      </c>
    </row>
    <row r="1210" spans="1:17">
      <c r="A1210" s="5" t="s">
        <v>303</v>
      </c>
      <c r="B1210" s="6" t="s">
        <v>452</v>
      </c>
      <c r="C1210" s="6" t="s">
        <v>8</v>
      </c>
      <c r="D1210" s="6" t="s">
        <v>146</v>
      </c>
      <c r="E1210" s="6" t="s">
        <v>10</v>
      </c>
      <c r="F1210" s="6">
        <v>10</v>
      </c>
      <c r="G1210" s="6">
        <v>2</v>
      </c>
      <c r="H1210" s="7">
        <v>3.2</v>
      </c>
      <c r="I1210" s="6" t="str">
        <f t="shared" si="121"/>
        <v>high</v>
      </c>
      <c r="J1210" s="6" t="s">
        <v>11</v>
      </c>
      <c r="K1210" s="8">
        <v>9</v>
      </c>
      <c r="L1210" s="8">
        <v>730.31732740880602</v>
      </c>
      <c r="M1210" s="8">
        <v>2</v>
      </c>
      <c r="N1210" s="8">
        <v>4</v>
      </c>
      <c r="O1210" s="8">
        <f t="shared" si="120"/>
        <v>730.31732740880602</v>
      </c>
      <c r="P1210" s="8">
        <f t="shared" si="122"/>
        <v>81.146369712089552</v>
      </c>
      <c r="Q1210" s="9">
        <f t="shared" si="123"/>
        <v>292.1269309635224</v>
      </c>
    </row>
    <row r="1211" spans="1:17">
      <c r="A1211" s="10" t="s">
        <v>303</v>
      </c>
      <c r="B1211" s="11" t="s">
        <v>452</v>
      </c>
      <c r="C1211" s="11" t="s">
        <v>12</v>
      </c>
      <c r="D1211" s="11" t="s">
        <v>146</v>
      </c>
      <c r="E1211" s="11" t="s">
        <v>10</v>
      </c>
      <c r="F1211" s="11">
        <v>10</v>
      </c>
      <c r="G1211" s="11">
        <v>2</v>
      </c>
      <c r="H1211" s="12">
        <v>3.2</v>
      </c>
      <c r="I1211" s="11" t="str">
        <f t="shared" si="121"/>
        <v>high</v>
      </c>
      <c r="J1211" s="11" t="s">
        <v>11</v>
      </c>
      <c r="K1211" s="13">
        <v>7.89</v>
      </c>
      <c r="L1211" s="13">
        <v>783.77765930981502</v>
      </c>
      <c r="M1211" s="13">
        <v>2</v>
      </c>
      <c r="N1211" s="13">
        <v>4</v>
      </c>
      <c r="O1211" s="13">
        <f t="shared" si="120"/>
        <v>783.77765930981502</v>
      </c>
      <c r="P1211" s="13">
        <f t="shared" si="122"/>
        <v>99.338106376402422</v>
      </c>
      <c r="Q1211" s="14">
        <f t="shared" si="123"/>
        <v>357.61718295504869</v>
      </c>
    </row>
    <row r="1212" spans="1:17">
      <c r="A1212" s="10" t="s">
        <v>303</v>
      </c>
      <c r="B1212" s="11" t="s">
        <v>453</v>
      </c>
      <c r="C1212" s="11" t="s">
        <v>8</v>
      </c>
      <c r="D1212" s="11" t="s">
        <v>146</v>
      </c>
      <c r="E1212" s="11" t="s">
        <v>10</v>
      </c>
      <c r="F1212" s="11">
        <v>10</v>
      </c>
      <c r="G1212" s="11">
        <v>2</v>
      </c>
      <c r="H1212" s="12">
        <v>3.2</v>
      </c>
      <c r="I1212" s="11" t="str">
        <f t="shared" si="121"/>
        <v>high</v>
      </c>
      <c r="J1212" s="11" t="s">
        <v>11</v>
      </c>
      <c r="K1212" s="13">
        <v>9</v>
      </c>
      <c r="L1212" s="13">
        <v>498.56536402675999</v>
      </c>
      <c r="M1212" s="13">
        <v>2</v>
      </c>
      <c r="N1212" s="13">
        <v>4</v>
      </c>
      <c r="O1212" s="13">
        <f t="shared" si="120"/>
        <v>498.56536402675999</v>
      </c>
      <c r="P1212" s="13">
        <f t="shared" si="122"/>
        <v>55.396151558528885</v>
      </c>
      <c r="Q1212" s="14">
        <f t="shared" si="123"/>
        <v>199.426145610704</v>
      </c>
    </row>
    <row r="1213" spans="1:17">
      <c r="A1213" s="10" t="s">
        <v>303</v>
      </c>
      <c r="B1213" s="11" t="s">
        <v>453</v>
      </c>
      <c r="C1213" s="11" t="s">
        <v>12</v>
      </c>
      <c r="D1213" s="11" t="s">
        <v>146</v>
      </c>
      <c r="E1213" s="11" t="s">
        <v>10</v>
      </c>
      <c r="F1213" s="11">
        <v>10</v>
      </c>
      <c r="G1213" s="11">
        <v>2</v>
      </c>
      <c r="H1213" s="12">
        <v>3.2</v>
      </c>
      <c r="I1213" s="11" t="str">
        <f t="shared" si="121"/>
        <v>high</v>
      </c>
      <c r="J1213" s="11" t="s">
        <v>11</v>
      </c>
      <c r="K1213" s="13">
        <v>7.5</v>
      </c>
      <c r="L1213" s="13">
        <v>753.16016504612105</v>
      </c>
      <c r="M1213" s="13">
        <v>2</v>
      </c>
      <c r="N1213" s="13">
        <v>4</v>
      </c>
      <c r="O1213" s="13">
        <f t="shared" si="120"/>
        <v>753.16016504612105</v>
      </c>
      <c r="P1213" s="13">
        <f t="shared" si="122"/>
        <v>100.4213553394828</v>
      </c>
      <c r="Q1213" s="14">
        <f t="shared" si="123"/>
        <v>361.51687922213813</v>
      </c>
    </row>
    <row r="1214" spans="1:17">
      <c r="A1214" s="10" t="s">
        <v>303</v>
      </c>
      <c r="B1214" s="11" t="s">
        <v>454</v>
      </c>
      <c r="C1214" s="11" t="s">
        <v>8</v>
      </c>
      <c r="D1214" s="11" t="s">
        <v>146</v>
      </c>
      <c r="E1214" s="11" t="s">
        <v>10</v>
      </c>
      <c r="F1214" s="11">
        <v>10</v>
      </c>
      <c r="G1214" s="11">
        <v>2</v>
      </c>
      <c r="H1214" s="12">
        <v>3.2</v>
      </c>
      <c r="I1214" s="11" t="str">
        <f t="shared" si="121"/>
        <v>high</v>
      </c>
      <c r="J1214" s="11" t="s">
        <v>11</v>
      </c>
      <c r="K1214" s="13">
        <v>35.01</v>
      </c>
      <c r="L1214" s="13">
        <v>727.98658050132804</v>
      </c>
      <c r="M1214" s="13">
        <v>2</v>
      </c>
      <c r="N1214" s="13">
        <v>4</v>
      </c>
      <c r="O1214" s="13">
        <f t="shared" si="120"/>
        <v>727.98658050132804</v>
      </c>
      <c r="P1214" s="13">
        <f t="shared" si="122"/>
        <v>20.793675535599203</v>
      </c>
      <c r="Q1214" s="14">
        <f t="shared" si="123"/>
        <v>74.85723192815712</v>
      </c>
    </row>
    <row r="1215" spans="1:17">
      <c r="A1215" s="10" t="s">
        <v>303</v>
      </c>
      <c r="B1215" s="11" t="s">
        <v>454</v>
      </c>
      <c r="C1215" s="11" t="s">
        <v>12</v>
      </c>
      <c r="D1215" s="11" t="s">
        <v>146</v>
      </c>
      <c r="E1215" s="11" t="s">
        <v>10</v>
      </c>
      <c r="F1215" s="11">
        <v>10</v>
      </c>
      <c r="G1215" s="11">
        <v>2</v>
      </c>
      <c r="H1215" s="12">
        <v>3.2</v>
      </c>
      <c r="I1215" s="11" t="str">
        <f t="shared" si="121"/>
        <v>high</v>
      </c>
      <c r="J1215" s="11" t="s">
        <v>11</v>
      </c>
      <c r="K1215" s="13">
        <v>19.61</v>
      </c>
      <c r="L1215" s="13">
        <v>752.43087424235296</v>
      </c>
      <c r="M1215" s="13">
        <v>2</v>
      </c>
      <c r="N1215" s="13">
        <v>4</v>
      </c>
      <c r="O1215" s="13">
        <f t="shared" si="120"/>
        <v>752.43087424235296</v>
      </c>
      <c r="P1215" s="13">
        <f t="shared" si="122"/>
        <v>38.369753913429527</v>
      </c>
      <c r="Q1215" s="14">
        <f t="shared" si="123"/>
        <v>138.13111408834629</v>
      </c>
    </row>
    <row r="1216" spans="1:17">
      <c r="A1216" s="10" t="s">
        <v>303</v>
      </c>
      <c r="B1216" s="11" t="s">
        <v>455</v>
      </c>
      <c r="C1216" s="11" t="s">
        <v>8</v>
      </c>
      <c r="D1216" s="11" t="s">
        <v>146</v>
      </c>
      <c r="E1216" s="11" t="s">
        <v>10</v>
      </c>
      <c r="F1216" s="11">
        <v>10</v>
      </c>
      <c r="G1216" s="11">
        <v>2</v>
      </c>
      <c r="H1216" s="12">
        <v>3.2</v>
      </c>
      <c r="I1216" s="11" t="str">
        <f t="shared" si="121"/>
        <v>high</v>
      </c>
      <c r="J1216" s="11" t="s">
        <v>11</v>
      </c>
      <c r="K1216" s="13">
        <v>55</v>
      </c>
      <c r="L1216" s="13">
        <v>262.72194862096899</v>
      </c>
      <c r="M1216" s="13">
        <v>2</v>
      </c>
      <c r="N1216" s="13">
        <v>4</v>
      </c>
      <c r="O1216" s="13">
        <f t="shared" si="120"/>
        <v>262.72194862096899</v>
      </c>
      <c r="P1216" s="13">
        <f t="shared" si="122"/>
        <v>4.7767627021994361</v>
      </c>
      <c r="Q1216" s="14">
        <f t="shared" si="123"/>
        <v>17.196345727917969</v>
      </c>
    </row>
    <row r="1217" spans="1:17" ht="15" thickBot="1">
      <c r="A1217" s="15" t="s">
        <v>303</v>
      </c>
      <c r="B1217" s="16" t="s">
        <v>455</v>
      </c>
      <c r="C1217" s="16" t="s">
        <v>12</v>
      </c>
      <c r="D1217" s="16" t="s">
        <v>146</v>
      </c>
      <c r="E1217" s="16" t="s">
        <v>10</v>
      </c>
      <c r="F1217" s="16">
        <v>10</v>
      </c>
      <c r="G1217" s="16">
        <v>2</v>
      </c>
      <c r="H1217" s="17">
        <v>3.2</v>
      </c>
      <c r="I1217" s="16" t="str">
        <f t="shared" si="121"/>
        <v>high</v>
      </c>
      <c r="J1217" s="16" t="s">
        <v>11</v>
      </c>
      <c r="K1217" s="18">
        <v>9</v>
      </c>
      <c r="L1217" s="18">
        <v>653.75467136461498</v>
      </c>
      <c r="M1217" s="18">
        <v>2</v>
      </c>
      <c r="N1217" s="18">
        <v>4</v>
      </c>
      <c r="O1217" s="18">
        <f t="shared" si="120"/>
        <v>653.75467136461498</v>
      </c>
      <c r="P1217" s="18">
        <f t="shared" si="122"/>
        <v>72.639407929401671</v>
      </c>
      <c r="Q1217" s="19">
        <f t="shared" si="123"/>
        <v>261.50186854584604</v>
      </c>
    </row>
    <row r="1218" spans="1:17">
      <c r="A1218" s="5" t="s">
        <v>303</v>
      </c>
      <c r="B1218" s="6" t="s">
        <v>1096</v>
      </c>
      <c r="C1218" s="6" t="s">
        <v>8</v>
      </c>
      <c r="D1218" s="6" t="s">
        <v>146</v>
      </c>
      <c r="E1218" s="6" t="s">
        <v>10</v>
      </c>
      <c r="F1218" s="6">
        <v>10</v>
      </c>
      <c r="G1218" s="6">
        <v>3</v>
      </c>
      <c r="H1218" s="7">
        <v>3.2</v>
      </c>
      <c r="I1218" s="6" t="str">
        <f t="shared" si="121"/>
        <v>high</v>
      </c>
      <c r="J1218" s="6" t="e">
        <f>IF($B1218="no 3th orientation", NA())</f>
        <v>#N/A</v>
      </c>
      <c r="K1218" s="8" t="e">
        <f t="shared" ref="K1218:Q1225" si="126">IF($B1218="no 3th orientation", NA())</f>
        <v>#N/A</v>
      </c>
      <c r="L1218" s="8" t="e">
        <f t="shared" si="126"/>
        <v>#N/A</v>
      </c>
      <c r="M1218" s="8" t="e">
        <f t="shared" si="126"/>
        <v>#N/A</v>
      </c>
      <c r="N1218" s="8">
        <v>4</v>
      </c>
      <c r="O1218" s="8" t="e">
        <f t="shared" si="126"/>
        <v>#N/A</v>
      </c>
      <c r="P1218" s="8" t="e">
        <f t="shared" si="126"/>
        <v>#N/A</v>
      </c>
      <c r="Q1218" s="9" t="e">
        <f t="shared" si="126"/>
        <v>#N/A</v>
      </c>
    </row>
    <row r="1219" spans="1:17">
      <c r="A1219" s="10" t="s">
        <v>303</v>
      </c>
      <c r="B1219" s="11" t="s">
        <v>1096</v>
      </c>
      <c r="C1219" s="11" t="s">
        <v>12</v>
      </c>
      <c r="D1219" s="11" t="s">
        <v>146</v>
      </c>
      <c r="E1219" s="11" t="s">
        <v>10</v>
      </c>
      <c r="F1219" s="11">
        <v>10</v>
      </c>
      <c r="G1219" s="11">
        <v>3</v>
      </c>
      <c r="H1219" s="12">
        <v>3.2</v>
      </c>
      <c r="I1219" s="11" t="str">
        <f t="shared" si="121"/>
        <v>high</v>
      </c>
      <c r="J1219" s="11" t="e">
        <f t="shared" ref="J1219:J1225" si="127">IF($B1219="no 3th orientation", NA())</f>
        <v>#N/A</v>
      </c>
      <c r="K1219" s="13" t="e">
        <f t="shared" si="126"/>
        <v>#N/A</v>
      </c>
      <c r="L1219" s="13" t="e">
        <f t="shared" si="126"/>
        <v>#N/A</v>
      </c>
      <c r="M1219" s="13" t="e">
        <f t="shared" si="126"/>
        <v>#N/A</v>
      </c>
      <c r="N1219" s="13">
        <v>4</v>
      </c>
      <c r="O1219" s="13" t="e">
        <f t="shared" si="126"/>
        <v>#N/A</v>
      </c>
      <c r="P1219" s="13" t="e">
        <f t="shared" si="126"/>
        <v>#N/A</v>
      </c>
      <c r="Q1219" s="14" t="e">
        <f t="shared" si="126"/>
        <v>#N/A</v>
      </c>
    </row>
    <row r="1220" spans="1:17">
      <c r="A1220" s="10" t="s">
        <v>303</v>
      </c>
      <c r="B1220" s="11" t="s">
        <v>1096</v>
      </c>
      <c r="C1220" s="11" t="s">
        <v>8</v>
      </c>
      <c r="D1220" s="11" t="s">
        <v>146</v>
      </c>
      <c r="E1220" s="11" t="s">
        <v>10</v>
      </c>
      <c r="F1220" s="11">
        <v>10</v>
      </c>
      <c r="G1220" s="11">
        <v>3</v>
      </c>
      <c r="H1220" s="12">
        <v>3.2</v>
      </c>
      <c r="I1220" s="11" t="str">
        <f t="shared" si="121"/>
        <v>high</v>
      </c>
      <c r="J1220" s="11" t="e">
        <f t="shared" si="127"/>
        <v>#N/A</v>
      </c>
      <c r="K1220" s="13" t="e">
        <f t="shared" si="126"/>
        <v>#N/A</v>
      </c>
      <c r="L1220" s="13" t="e">
        <f t="shared" si="126"/>
        <v>#N/A</v>
      </c>
      <c r="M1220" s="13" t="e">
        <f t="shared" si="126"/>
        <v>#N/A</v>
      </c>
      <c r="N1220" s="13">
        <v>4</v>
      </c>
      <c r="O1220" s="13" t="e">
        <f t="shared" si="126"/>
        <v>#N/A</v>
      </c>
      <c r="P1220" s="13" t="e">
        <f t="shared" si="126"/>
        <v>#N/A</v>
      </c>
      <c r="Q1220" s="14" t="e">
        <f t="shared" si="126"/>
        <v>#N/A</v>
      </c>
    </row>
    <row r="1221" spans="1:17">
      <c r="A1221" s="10" t="s">
        <v>303</v>
      </c>
      <c r="B1221" s="11" t="s">
        <v>1096</v>
      </c>
      <c r="C1221" s="11" t="s">
        <v>12</v>
      </c>
      <c r="D1221" s="11" t="s">
        <v>146</v>
      </c>
      <c r="E1221" s="11" t="s">
        <v>10</v>
      </c>
      <c r="F1221" s="11">
        <v>10</v>
      </c>
      <c r="G1221" s="11">
        <v>3</v>
      </c>
      <c r="H1221" s="12">
        <v>3.2</v>
      </c>
      <c r="I1221" s="11" t="str">
        <f t="shared" si="121"/>
        <v>high</v>
      </c>
      <c r="J1221" s="11" t="e">
        <f t="shared" si="127"/>
        <v>#N/A</v>
      </c>
      <c r="K1221" s="13" t="e">
        <f t="shared" si="126"/>
        <v>#N/A</v>
      </c>
      <c r="L1221" s="13" t="e">
        <f t="shared" si="126"/>
        <v>#N/A</v>
      </c>
      <c r="M1221" s="13" t="e">
        <f t="shared" si="126"/>
        <v>#N/A</v>
      </c>
      <c r="N1221" s="13">
        <v>4</v>
      </c>
      <c r="O1221" s="13" t="e">
        <f t="shared" si="126"/>
        <v>#N/A</v>
      </c>
      <c r="P1221" s="13" t="e">
        <f t="shared" si="126"/>
        <v>#N/A</v>
      </c>
      <c r="Q1221" s="14" t="e">
        <f t="shared" si="126"/>
        <v>#N/A</v>
      </c>
    </row>
    <row r="1222" spans="1:17">
      <c r="A1222" s="10" t="s">
        <v>303</v>
      </c>
      <c r="B1222" s="11" t="s">
        <v>1096</v>
      </c>
      <c r="C1222" s="11" t="s">
        <v>8</v>
      </c>
      <c r="D1222" s="11" t="s">
        <v>146</v>
      </c>
      <c r="E1222" s="11" t="s">
        <v>10</v>
      </c>
      <c r="F1222" s="11">
        <v>10</v>
      </c>
      <c r="G1222" s="11">
        <v>3</v>
      </c>
      <c r="H1222" s="12">
        <v>3.2</v>
      </c>
      <c r="I1222" s="11" t="str">
        <f t="shared" si="121"/>
        <v>high</v>
      </c>
      <c r="J1222" s="11" t="e">
        <f t="shared" si="127"/>
        <v>#N/A</v>
      </c>
      <c r="K1222" s="13" t="e">
        <f t="shared" si="126"/>
        <v>#N/A</v>
      </c>
      <c r="L1222" s="13" t="e">
        <f t="shared" si="126"/>
        <v>#N/A</v>
      </c>
      <c r="M1222" s="13" t="e">
        <f t="shared" si="126"/>
        <v>#N/A</v>
      </c>
      <c r="N1222" s="13">
        <v>4</v>
      </c>
      <c r="O1222" s="13" t="e">
        <f t="shared" si="126"/>
        <v>#N/A</v>
      </c>
      <c r="P1222" s="13" t="e">
        <f t="shared" si="126"/>
        <v>#N/A</v>
      </c>
      <c r="Q1222" s="14" t="e">
        <f t="shared" si="126"/>
        <v>#N/A</v>
      </c>
    </row>
    <row r="1223" spans="1:17">
      <c r="A1223" s="10" t="s">
        <v>303</v>
      </c>
      <c r="B1223" s="11" t="s">
        <v>1096</v>
      </c>
      <c r="C1223" s="11" t="s">
        <v>12</v>
      </c>
      <c r="D1223" s="11" t="s">
        <v>146</v>
      </c>
      <c r="E1223" s="11" t="s">
        <v>10</v>
      </c>
      <c r="F1223" s="11">
        <v>10</v>
      </c>
      <c r="G1223" s="11">
        <v>3</v>
      </c>
      <c r="H1223" s="12">
        <v>3.2</v>
      </c>
      <c r="I1223" s="11" t="str">
        <f t="shared" si="121"/>
        <v>high</v>
      </c>
      <c r="J1223" s="11" t="e">
        <f t="shared" si="127"/>
        <v>#N/A</v>
      </c>
      <c r="K1223" s="13" t="e">
        <f t="shared" si="126"/>
        <v>#N/A</v>
      </c>
      <c r="L1223" s="13" t="e">
        <f t="shared" si="126"/>
        <v>#N/A</v>
      </c>
      <c r="M1223" s="13" t="e">
        <f t="shared" si="126"/>
        <v>#N/A</v>
      </c>
      <c r="N1223" s="13">
        <v>4</v>
      </c>
      <c r="O1223" s="13" t="e">
        <f t="shared" si="126"/>
        <v>#N/A</v>
      </c>
      <c r="P1223" s="13" t="e">
        <f t="shared" si="126"/>
        <v>#N/A</v>
      </c>
      <c r="Q1223" s="14" t="e">
        <f t="shared" si="126"/>
        <v>#N/A</v>
      </c>
    </row>
    <row r="1224" spans="1:17">
      <c r="A1224" s="10" t="s">
        <v>303</v>
      </c>
      <c r="B1224" s="11" t="s">
        <v>1096</v>
      </c>
      <c r="C1224" s="11" t="s">
        <v>8</v>
      </c>
      <c r="D1224" s="11" t="s">
        <v>146</v>
      </c>
      <c r="E1224" s="11" t="s">
        <v>10</v>
      </c>
      <c r="F1224" s="11">
        <v>10</v>
      </c>
      <c r="G1224" s="11">
        <v>3</v>
      </c>
      <c r="H1224" s="12">
        <v>3.2</v>
      </c>
      <c r="I1224" s="11" t="str">
        <f t="shared" si="121"/>
        <v>high</v>
      </c>
      <c r="J1224" s="11" t="e">
        <f t="shared" si="127"/>
        <v>#N/A</v>
      </c>
      <c r="K1224" s="13" t="e">
        <f t="shared" si="126"/>
        <v>#N/A</v>
      </c>
      <c r="L1224" s="13" t="e">
        <f t="shared" si="126"/>
        <v>#N/A</v>
      </c>
      <c r="M1224" s="13" t="e">
        <f t="shared" si="126"/>
        <v>#N/A</v>
      </c>
      <c r="N1224" s="13">
        <v>4</v>
      </c>
      <c r="O1224" s="13" t="e">
        <f t="shared" si="126"/>
        <v>#N/A</v>
      </c>
      <c r="P1224" s="13" t="e">
        <f t="shared" si="126"/>
        <v>#N/A</v>
      </c>
      <c r="Q1224" s="14" t="e">
        <f t="shared" si="126"/>
        <v>#N/A</v>
      </c>
    </row>
    <row r="1225" spans="1:17" ht="15" thickBot="1">
      <c r="A1225" s="15" t="s">
        <v>303</v>
      </c>
      <c r="B1225" s="16" t="s">
        <v>1096</v>
      </c>
      <c r="C1225" s="16" t="s">
        <v>12</v>
      </c>
      <c r="D1225" s="16" t="s">
        <v>146</v>
      </c>
      <c r="E1225" s="16" t="s">
        <v>10</v>
      </c>
      <c r="F1225" s="16">
        <v>10</v>
      </c>
      <c r="G1225" s="16">
        <v>3</v>
      </c>
      <c r="H1225" s="17">
        <v>3.2</v>
      </c>
      <c r="I1225" s="16" t="str">
        <f t="shared" si="121"/>
        <v>high</v>
      </c>
      <c r="J1225" s="16" t="e">
        <f t="shared" si="127"/>
        <v>#N/A</v>
      </c>
      <c r="K1225" s="18" t="e">
        <f t="shared" si="126"/>
        <v>#N/A</v>
      </c>
      <c r="L1225" s="18" t="e">
        <f t="shared" si="126"/>
        <v>#N/A</v>
      </c>
      <c r="M1225" s="18" t="e">
        <f t="shared" si="126"/>
        <v>#N/A</v>
      </c>
      <c r="N1225" s="18">
        <v>4</v>
      </c>
      <c r="O1225" s="18" t="e">
        <f t="shared" si="126"/>
        <v>#N/A</v>
      </c>
      <c r="P1225" s="18" t="e">
        <f t="shared" si="126"/>
        <v>#N/A</v>
      </c>
      <c r="Q1225" s="19" t="e">
        <f t="shared" si="126"/>
        <v>#N/A</v>
      </c>
    </row>
    <row r="1226" spans="1:17">
      <c r="A1226" s="5" t="s">
        <v>303</v>
      </c>
      <c r="B1226" s="6" t="s">
        <v>456</v>
      </c>
      <c r="C1226" s="6" t="s">
        <v>8</v>
      </c>
      <c r="D1226" s="6" t="s">
        <v>146</v>
      </c>
      <c r="E1226" s="6" t="s">
        <v>10</v>
      </c>
      <c r="F1226" s="6">
        <v>20</v>
      </c>
      <c r="G1226" s="6">
        <v>1</v>
      </c>
      <c r="H1226" s="7">
        <v>2.2999999999999998</v>
      </c>
      <c r="I1226" s="6" t="str">
        <f t="shared" si="121"/>
        <v>low</v>
      </c>
      <c r="J1226" s="6" t="s">
        <v>11</v>
      </c>
      <c r="K1226" s="8">
        <v>125.09</v>
      </c>
      <c r="L1226" s="8">
        <v>9.7499669867639795</v>
      </c>
      <c r="M1226" s="8">
        <v>2</v>
      </c>
      <c r="N1226" s="8">
        <v>4</v>
      </c>
      <c r="O1226" s="8">
        <f t="shared" si="120"/>
        <v>9.7499669867639795</v>
      </c>
      <c r="P1226" s="8">
        <f t="shared" si="122"/>
        <v>7.7943616490238857E-2</v>
      </c>
      <c r="Q1226" s="9">
        <f t="shared" si="123"/>
        <v>0.28059701936485987</v>
      </c>
    </row>
    <row r="1227" spans="1:17">
      <c r="A1227" s="10" t="s">
        <v>303</v>
      </c>
      <c r="B1227" s="11" t="s">
        <v>456</v>
      </c>
      <c r="C1227" s="11" t="s">
        <v>12</v>
      </c>
      <c r="D1227" s="11" t="s">
        <v>146</v>
      </c>
      <c r="E1227" s="11" t="s">
        <v>10</v>
      </c>
      <c r="F1227" s="11">
        <v>20</v>
      </c>
      <c r="G1227" s="11">
        <v>1</v>
      </c>
      <c r="H1227" s="12">
        <v>2.2999999999999998</v>
      </c>
      <c r="I1227" s="11" t="str">
        <f t="shared" si="121"/>
        <v>low</v>
      </c>
      <c r="J1227" s="11" t="s">
        <v>11</v>
      </c>
      <c r="K1227" s="13">
        <v>125.09</v>
      </c>
      <c r="L1227" s="13">
        <v>4.2478278408550203</v>
      </c>
      <c r="M1227" s="13">
        <v>2</v>
      </c>
      <c r="N1227" s="13">
        <v>4</v>
      </c>
      <c r="O1227" s="13">
        <f t="shared" si="120"/>
        <v>4.2478278408550203</v>
      </c>
      <c r="P1227" s="13">
        <f t="shared" si="122"/>
        <v>3.3958172842393636E-2</v>
      </c>
      <c r="Q1227" s="14">
        <f t="shared" si="123"/>
        <v>0.1222494222326171</v>
      </c>
    </row>
    <row r="1228" spans="1:17">
      <c r="A1228" s="10" t="s">
        <v>303</v>
      </c>
      <c r="B1228" s="11" t="s">
        <v>457</v>
      </c>
      <c r="C1228" s="11" t="s">
        <v>8</v>
      </c>
      <c r="D1228" s="11" t="s">
        <v>146</v>
      </c>
      <c r="E1228" s="11" t="s">
        <v>10</v>
      </c>
      <c r="F1228" s="11">
        <v>20</v>
      </c>
      <c r="G1228" s="11">
        <v>1</v>
      </c>
      <c r="H1228" s="12">
        <v>2.2999999999999998</v>
      </c>
      <c r="I1228" s="11" t="str">
        <f t="shared" si="121"/>
        <v>low</v>
      </c>
      <c r="J1228" s="11" t="s">
        <v>11</v>
      </c>
      <c r="K1228" s="13">
        <v>127.09</v>
      </c>
      <c r="L1228" s="13">
        <v>0.61685946830024796</v>
      </c>
      <c r="M1228" s="13">
        <v>2</v>
      </c>
      <c r="N1228" s="13">
        <v>4</v>
      </c>
      <c r="O1228" s="13">
        <f t="shared" si="120"/>
        <v>0</v>
      </c>
      <c r="P1228" s="13" t="e">
        <f t="shared" si="122"/>
        <v>#N/A</v>
      </c>
      <c r="Q1228" s="14" t="e">
        <f t="shared" si="123"/>
        <v>#N/A</v>
      </c>
    </row>
    <row r="1229" spans="1:17">
      <c r="A1229" s="10" t="s">
        <v>303</v>
      </c>
      <c r="B1229" s="11" t="s">
        <v>457</v>
      </c>
      <c r="C1229" s="11" t="s">
        <v>12</v>
      </c>
      <c r="D1229" s="11" t="s">
        <v>146</v>
      </c>
      <c r="E1229" s="11" t="s">
        <v>10</v>
      </c>
      <c r="F1229" s="11">
        <v>20</v>
      </c>
      <c r="G1229" s="11">
        <v>1</v>
      </c>
      <c r="H1229" s="12">
        <v>2.2999999999999998</v>
      </c>
      <c r="I1229" s="11" t="str">
        <f t="shared" si="121"/>
        <v>low</v>
      </c>
      <c r="J1229" s="11" t="s">
        <v>11</v>
      </c>
      <c r="K1229" s="13">
        <v>127.09</v>
      </c>
      <c r="L1229" s="13">
        <v>9.8435841309867804</v>
      </c>
      <c r="M1229" s="13">
        <v>2</v>
      </c>
      <c r="N1229" s="13">
        <v>4</v>
      </c>
      <c r="O1229" s="13">
        <f t="shared" si="120"/>
        <v>9.8435841309867804</v>
      </c>
      <c r="P1229" s="13">
        <f t="shared" si="122"/>
        <v>7.7453648052457164E-2</v>
      </c>
      <c r="Q1229" s="14">
        <f t="shared" si="123"/>
        <v>0.27883313298884577</v>
      </c>
    </row>
    <row r="1230" spans="1:17">
      <c r="A1230" s="10" t="s">
        <v>303</v>
      </c>
      <c r="B1230" s="11" t="s">
        <v>458</v>
      </c>
      <c r="C1230" s="11" t="s">
        <v>8</v>
      </c>
      <c r="D1230" s="11" t="s">
        <v>146</v>
      </c>
      <c r="E1230" s="11" t="s">
        <v>10</v>
      </c>
      <c r="F1230" s="11">
        <v>20</v>
      </c>
      <c r="G1230" s="11">
        <v>1</v>
      </c>
      <c r="H1230" s="12">
        <v>2.2999999999999998</v>
      </c>
      <c r="I1230" s="11" t="str">
        <f t="shared" si="121"/>
        <v>low</v>
      </c>
      <c r="J1230" s="11" t="s">
        <v>11</v>
      </c>
      <c r="K1230" s="13">
        <v>126.02</v>
      </c>
      <c r="L1230" s="13">
        <v>2.8219560278035698</v>
      </c>
      <c r="M1230" s="13">
        <v>2</v>
      </c>
      <c r="N1230" s="13">
        <v>4</v>
      </c>
      <c r="O1230" s="13">
        <f t="shared" si="120"/>
        <v>0</v>
      </c>
      <c r="P1230" s="13" t="e">
        <f t="shared" si="122"/>
        <v>#N/A</v>
      </c>
      <c r="Q1230" s="14" t="e">
        <f t="shared" si="123"/>
        <v>#N/A</v>
      </c>
    </row>
    <row r="1231" spans="1:17">
      <c r="A1231" s="10" t="s">
        <v>303</v>
      </c>
      <c r="B1231" s="11" t="s">
        <v>458</v>
      </c>
      <c r="C1231" s="11" t="s">
        <v>12</v>
      </c>
      <c r="D1231" s="11" t="s">
        <v>146</v>
      </c>
      <c r="E1231" s="11" t="s">
        <v>10</v>
      </c>
      <c r="F1231" s="11">
        <v>20</v>
      </c>
      <c r="G1231" s="11">
        <v>1</v>
      </c>
      <c r="H1231" s="12">
        <v>2.2999999999999998</v>
      </c>
      <c r="I1231" s="11" t="str">
        <f t="shared" si="121"/>
        <v>low</v>
      </c>
      <c r="J1231" s="11" t="s">
        <v>11</v>
      </c>
      <c r="K1231" s="13">
        <v>126.02</v>
      </c>
      <c r="L1231" s="13">
        <v>468.81043784055601</v>
      </c>
      <c r="M1231" s="13">
        <v>2</v>
      </c>
      <c r="N1231" s="13">
        <v>4</v>
      </c>
      <c r="O1231" s="13">
        <f t="shared" si="120"/>
        <v>468.81043784055601</v>
      </c>
      <c r="P1231" s="13">
        <f t="shared" si="122"/>
        <v>3.7201272642481831</v>
      </c>
      <c r="Q1231" s="14">
        <f t="shared" si="123"/>
        <v>13.392458151293459</v>
      </c>
    </row>
    <row r="1232" spans="1:17">
      <c r="A1232" s="10" t="s">
        <v>303</v>
      </c>
      <c r="B1232" s="11" t="s">
        <v>459</v>
      </c>
      <c r="C1232" s="11" t="s">
        <v>8</v>
      </c>
      <c r="D1232" s="11" t="s">
        <v>146</v>
      </c>
      <c r="E1232" s="11" t="s">
        <v>10</v>
      </c>
      <c r="F1232" s="11">
        <v>20</v>
      </c>
      <c r="G1232" s="11">
        <v>1</v>
      </c>
      <c r="H1232" s="12">
        <v>2.2999999999999998</v>
      </c>
      <c r="I1232" s="11" t="str">
        <f t="shared" si="121"/>
        <v>low</v>
      </c>
      <c r="J1232" s="11" t="s">
        <v>11</v>
      </c>
      <c r="K1232" s="13">
        <v>173.08</v>
      </c>
      <c r="L1232" s="13">
        <v>3.4596720816611501</v>
      </c>
      <c r="M1232" s="13">
        <v>2</v>
      </c>
      <c r="N1232" s="13">
        <v>4</v>
      </c>
      <c r="O1232" s="13">
        <f t="shared" si="120"/>
        <v>0</v>
      </c>
      <c r="P1232" s="13" t="e">
        <f t="shared" si="122"/>
        <v>#N/A</v>
      </c>
      <c r="Q1232" s="14" t="e">
        <f t="shared" si="123"/>
        <v>#N/A</v>
      </c>
    </row>
    <row r="1233" spans="1:17" ht="15" thickBot="1">
      <c r="A1233" s="15" t="s">
        <v>303</v>
      </c>
      <c r="B1233" s="16" t="s">
        <v>459</v>
      </c>
      <c r="C1233" s="16" t="s">
        <v>12</v>
      </c>
      <c r="D1233" s="16" t="s">
        <v>146</v>
      </c>
      <c r="E1233" s="16" t="s">
        <v>10</v>
      </c>
      <c r="F1233" s="16">
        <v>20</v>
      </c>
      <c r="G1233" s="16">
        <v>1</v>
      </c>
      <c r="H1233" s="17">
        <v>2.2999999999999998</v>
      </c>
      <c r="I1233" s="16" t="str">
        <f t="shared" si="121"/>
        <v>low</v>
      </c>
      <c r="J1233" s="16" t="s">
        <v>11</v>
      </c>
      <c r="K1233" s="18">
        <v>173.08</v>
      </c>
      <c r="L1233" s="18">
        <v>18.0196687764189</v>
      </c>
      <c r="M1233" s="18">
        <v>2</v>
      </c>
      <c r="N1233" s="18">
        <v>4</v>
      </c>
      <c r="O1233" s="18">
        <f t="shared" si="120"/>
        <v>18.0196687764189</v>
      </c>
      <c r="P1233" s="18">
        <f t="shared" si="122"/>
        <v>0.10411179094302576</v>
      </c>
      <c r="Q1233" s="19">
        <f t="shared" si="123"/>
        <v>0.37480244739489277</v>
      </c>
    </row>
    <row r="1234" spans="1:17">
      <c r="A1234" s="5" t="s">
        <v>303</v>
      </c>
      <c r="B1234" s="6" t="s">
        <v>460</v>
      </c>
      <c r="C1234" s="6" t="s">
        <v>8</v>
      </c>
      <c r="D1234" s="6" t="s">
        <v>146</v>
      </c>
      <c r="E1234" s="6" t="s">
        <v>10</v>
      </c>
      <c r="F1234" s="6">
        <v>20</v>
      </c>
      <c r="G1234" s="6">
        <v>2</v>
      </c>
      <c r="H1234" s="7">
        <v>2.2999999999999998</v>
      </c>
      <c r="I1234" s="6" t="str">
        <f t="shared" si="121"/>
        <v>low</v>
      </c>
      <c r="J1234" s="6" t="s">
        <v>11</v>
      </c>
      <c r="K1234" s="8">
        <v>125.17</v>
      </c>
      <c r="L1234" s="8">
        <v>524.95074991833803</v>
      </c>
      <c r="M1234" s="8">
        <v>2</v>
      </c>
      <c r="N1234" s="8">
        <v>4</v>
      </c>
      <c r="O1234" s="8">
        <f t="shared" si="120"/>
        <v>524.95074991833803</v>
      </c>
      <c r="P1234" s="8">
        <f t="shared" si="122"/>
        <v>4.1939022922292724</v>
      </c>
      <c r="Q1234" s="9">
        <f t="shared" si="123"/>
        <v>15.09804825202538</v>
      </c>
    </row>
    <row r="1235" spans="1:17">
      <c r="A1235" s="10" t="s">
        <v>303</v>
      </c>
      <c r="B1235" s="11" t="s">
        <v>460</v>
      </c>
      <c r="C1235" s="11" t="s">
        <v>12</v>
      </c>
      <c r="D1235" s="11" t="s">
        <v>146</v>
      </c>
      <c r="E1235" s="11" t="s">
        <v>10</v>
      </c>
      <c r="F1235" s="11">
        <v>20</v>
      </c>
      <c r="G1235" s="11">
        <v>2</v>
      </c>
      <c r="H1235" s="12">
        <v>2.2999999999999998</v>
      </c>
      <c r="I1235" s="11" t="str">
        <f t="shared" si="121"/>
        <v>low</v>
      </c>
      <c r="J1235" s="11" t="s">
        <v>11</v>
      </c>
      <c r="K1235" s="13">
        <v>89.8</v>
      </c>
      <c r="L1235" s="13">
        <v>652.72878315112996</v>
      </c>
      <c r="M1235" s="13">
        <v>2</v>
      </c>
      <c r="N1235" s="13">
        <v>4</v>
      </c>
      <c r="O1235" s="13">
        <f t="shared" si="120"/>
        <v>652.72878315112996</v>
      </c>
      <c r="P1235" s="13">
        <f t="shared" si="122"/>
        <v>7.2686946898789531</v>
      </c>
      <c r="Q1235" s="14">
        <f t="shared" si="123"/>
        <v>26.167300883564234</v>
      </c>
    </row>
    <row r="1236" spans="1:17">
      <c r="A1236" s="10" t="s">
        <v>303</v>
      </c>
      <c r="B1236" s="11" t="s">
        <v>461</v>
      </c>
      <c r="C1236" s="11" t="s">
        <v>8</v>
      </c>
      <c r="D1236" s="11" t="s">
        <v>146</v>
      </c>
      <c r="E1236" s="11" t="s">
        <v>10</v>
      </c>
      <c r="F1236" s="11">
        <v>20</v>
      </c>
      <c r="G1236" s="11">
        <v>2</v>
      </c>
      <c r="H1236" s="12">
        <v>2.2999999999999998</v>
      </c>
      <c r="I1236" s="11" t="str">
        <f t="shared" si="121"/>
        <v>low</v>
      </c>
      <c r="J1236" s="11" t="s">
        <v>11</v>
      </c>
      <c r="K1236" s="13">
        <v>125.77</v>
      </c>
      <c r="L1236" s="13">
        <v>0.27266045224581598</v>
      </c>
      <c r="M1236" s="13">
        <v>2</v>
      </c>
      <c r="N1236" s="13">
        <v>4</v>
      </c>
      <c r="O1236" s="13">
        <f t="shared" si="120"/>
        <v>0</v>
      </c>
      <c r="P1236" s="13" t="e">
        <f t="shared" si="122"/>
        <v>#N/A</v>
      </c>
      <c r="Q1236" s="14" t="e">
        <f t="shared" si="123"/>
        <v>#N/A</v>
      </c>
    </row>
    <row r="1237" spans="1:17">
      <c r="A1237" s="10" t="s">
        <v>303</v>
      </c>
      <c r="B1237" s="11" t="s">
        <v>461</v>
      </c>
      <c r="C1237" s="11" t="s">
        <v>12</v>
      </c>
      <c r="D1237" s="11" t="s">
        <v>146</v>
      </c>
      <c r="E1237" s="11" t="s">
        <v>10</v>
      </c>
      <c r="F1237" s="11">
        <v>20</v>
      </c>
      <c r="G1237" s="11">
        <v>2</v>
      </c>
      <c r="H1237" s="12">
        <v>2.2999999999999998</v>
      </c>
      <c r="I1237" s="11" t="str">
        <f t="shared" si="121"/>
        <v>low</v>
      </c>
      <c r="J1237" s="11" t="s">
        <v>11</v>
      </c>
      <c r="K1237" s="13">
        <v>120</v>
      </c>
      <c r="L1237" s="13">
        <v>492.066519114036</v>
      </c>
      <c r="M1237" s="13">
        <v>2</v>
      </c>
      <c r="N1237" s="13">
        <v>4</v>
      </c>
      <c r="O1237" s="13">
        <f t="shared" si="120"/>
        <v>492.066519114036</v>
      </c>
      <c r="P1237" s="13">
        <f t="shared" si="122"/>
        <v>4.1005543259503003</v>
      </c>
      <c r="Q1237" s="14">
        <f t="shared" si="123"/>
        <v>14.76199557342108</v>
      </c>
    </row>
    <row r="1238" spans="1:17">
      <c r="A1238" s="10" t="s">
        <v>303</v>
      </c>
      <c r="B1238" s="11" t="s">
        <v>462</v>
      </c>
      <c r="C1238" s="11" t="s">
        <v>8</v>
      </c>
      <c r="D1238" s="11" t="s">
        <v>146</v>
      </c>
      <c r="E1238" s="11" t="s">
        <v>10</v>
      </c>
      <c r="F1238" s="11">
        <v>20</v>
      </c>
      <c r="G1238" s="11">
        <v>2</v>
      </c>
      <c r="H1238" s="12">
        <v>2.2999999999999998</v>
      </c>
      <c r="I1238" s="11" t="str">
        <f t="shared" si="121"/>
        <v>low</v>
      </c>
      <c r="J1238" s="11" t="s">
        <v>11</v>
      </c>
      <c r="K1238" s="13">
        <v>120</v>
      </c>
      <c r="L1238" s="13">
        <v>522.21792095728995</v>
      </c>
      <c r="M1238" s="13">
        <v>2</v>
      </c>
      <c r="N1238" s="13">
        <v>4</v>
      </c>
      <c r="O1238" s="13">
        <f t="shared" si="120"/>
        <v>522.21792095728995</v>
      </c>
      <c r="P1238" s="13">
        <f t="shared" si="122"/>
        <v>4.3518160079774164</v>
      </c>
      <c r="Q1238" s="14">
        <f t="shared" si="123"/>
        <v>15.666537628718698</v>
      </c>
    </row>
    <row r="1239" spans="1:17">
      <c r="A1239" s="10" t="s">
        <v>303</v>
      </c>
      <c r="B1239" s="11" t="s">
        <v>462</v>
      </c>
      <c r="C1239" s="11" t="s">
        <v>12</v>
      </c>
      <c r="D1239" s="11" t="s">
        <v>146</v>
      </c>
      <c r="E1239" s="11" t="s">
        <v>10</v>
      </c>
      <c r="F1239" s="11">
        <v>20</v>
      </c>
      <c r="G1239" s="11">
        <v>2</v>
      </c>
      <c r="H1239" s="12">
        <v>2.2999999999999998</v>
      </c>
      <c r="I1239" s="11" t="str">
        <f t="shared" si="121"/>
        <v>low</v>
      </c>
      <c r="J1239" s="11" t="s">
        <v>11</v>
      </c>
      <c r="K1239" s="13">
        <v>125.35</v>
      </c>
      <c r="L1239" s="13">
        <v>39.4498495666558</v>
      </c>
      <c r="M1239" s="13">
        <v>2</v>
      </c>
      <c r="N1239" s="13">
        <v>4</v>
      </c>
      <c r="O1239" s="13">
        <f t="shared" si="120"/>
        <v>39.4498495666558</v>
      </c>
      <c r="P1239" s="13">
        <f t="shared" si="122"/>
        <v>0.31471758728883764</v>
      </c>
      <c r="Q1239" s="14">
        <f t="shared" si="123"/>
        <v>1.1329833142398154</v>
      </c>
    </row>
    <row r="1240" spans="1:17">
      <c r="A1240" s="10" t="s">
        <v>303</v>
      </c>
      <c r="B1240" s="11" t="s">
        <v>463</v>
      </c>
      <c r="C1240" s="11" t="s">
        <v>8</v>
      </c>
      <c r="D1240" s="11" t="s">
        <v>146</v>
      </c>
      <c r="E1240" s="11" t="s">
        <v>10</v>
      </c>
      <c r="F1240" s="11">
        <v>20</v>
      </c>
      <c r="G1240" s="11">
        <v>2</v>
      </c>
      <c r="H1240" s="12">
        <v>2.2999999999999998</v>
      </c>
      <c r="I1240" s="11" t="str">
        <f t="shared" si="121"/>
        <v>low</v>
      </c>
      <c r="J1240" s="11" t="s">
        <v>11</v>
      </c>
      <c r="K1240" s="13">
        <v>125.44</v>
      </c>
      <c r="L1240" s="13">
        <v>16.831078934930101</v>
      </c>
      <c r="M1240" s="13">
        <v>2</v>
      </c>
      <c r="N1240" s="13">
        <v>4</v>
      </c>
      <c r="O1240" s="13">
        <f t="shared" si="120"/>
        <v>16.831078934930101</v>
      </c>
      <c r="P1240" s="13">
        <f t="shared" si="122"/>
        <v>0.13417633079504226</v>
      </c>
      <c r="Q1240" s="14">
        <f t="shared" si="123"/>
        <v>0.48303479086215217</v>
      </c>
    </row>
    <row r="1241" spans="1:17" ht="15" thickBot="1">
      <c r="A1241" s="15" t="s">
        <v>303</v>
      </c>
      <c r="B1241" s="16" t="s">
        <v>463</v>
      </c>
      <c r="C1241" s="16" t="s">
        <v>12</v>
      </c>
      <c r="D1241" s="16" t="s">
        <v>146</v>
      </c>
      <c r="E1241" s="16" t="s">
        <v>10</v>
      </c>
      <c r="F1241" s="16">
        <v>20</v>
      </c>
      <c r="G1241" s="16">
        <v>2</v>
      </c>
      <c r="H1241" s="17">
        <v>2.2999999999999998</v>
      </c>
      <c r="I1241" s="16" t="str">
        <f t="shared" si="121"/>
        <v>low</v>
      </c>
      <c r="J1241" s="16" t="s">
        <v>11</v>
      </c>
      <c r="K1241" s="18">
        <v>125.44</v>
      </c>
      <c r="L1241" s="18">
        <v>35.206116962240202</v>
      </c>
      <c r="M1241" s="18">
        <v>2</v>
      </c>
      <c r="N1241" s="18">
        <v>4</v>
      </c>
      <c r="O1241" s="18">
        <f t="shared" si="120"/>
        <v>35.206116962240202</v>
      </c>
      <c r="P1241" s="18">
        <f t="shared" si="122"/>
        <v>0.2806610089464302</v>
      </c>
      <c r="Q1241" s="19">
        <f t="shared" si="123"/>
        <v>1.0103796322071488</v>
      </c>
    </row>
    <row r="1242" spans="1:17">
      <c r="A1242" s="5" t="s">
        <v>303</v>
      </c>
      <c r="B1242" s="6" t="s">
        <v>1096</v>
      </c>
      <c r="C1242" s="6" t="s">
        <v>8</v>
      </c>
      <c r="D1242" s="6" t="s">
        <v>146</v>
      </c>
      <c r="E1242" s="6" t="s">
        <v>10</v>
      </c>
      <c r="F1242" s="6">
        <v>20</v>
      </c>
      <c r="G1242" s="6">
        <v>3</v>
      </c>
      <c r="H1242" s="7">
        <v>2.2999999999999998</v>
      </c>
      <c r="I1242" s="6" t="str">
        <f t="shared" si="121"/>
        <v>low</v>
      </c>
      <c r="J1242" s="6" t="e">
        <f>IF($B1242="no 3th orientation", NA())</f>
        <v>#N/A</v>
      </c>
      <c r="K1242" s="8" t="e">
        <f t="shared" ref="K1242:Q1249" si="128">IF($B1242="no 3th orientation", NA())</f>
        <v>#N/A</v>
      </c>
      <c r="L1242" s="8" t="e">
        <f t="shared" si="128"/>
        <v>#N/A</v>
      </c>
      <c r="M1242" s="8" t="e">
        <f t="shared" si="128"/>
        <v>#N/A</v>
      </c>
      <c r="N1242" s="8">
        <v>4</v>
      </c>
      <c r="O1242" s="8" t="e">
        <f t="shared" si="128"/>
        <v>#N/A</v>
      </c>
      <c r="P1242" s="8" t="e">
        <f t="shared" si="128"/>
        <v>#N/A</v>
      </c>
      <c r="Q1242" s="9" t="e">
        <f t="shared" si="128"/>
        <v>#N/A</v>
      </c>
    </row>
    <row r="1243" spans="1:17">
      <c r="A1243" s="10" t="s">
        <v>303</v>
      </c>
      <c r="B1243" s="11" t="s">
        <v>1096</v>
      </c>
      <c r="C1243" s="11" t="s">
        <v>12</v>
      </c>
      <c r="D1243" s="11" t="s">
        <v>146</v>
      </c>
      <c r="E1243" s="11" t="s">
        <v>10</v>
      </c>
      <c r="F1243" s="11">
        <v>20</v>
      </c>
      <c r="G1243" s="11">
        <v>3</v>
      </c>
      <c r="H1243" s="12">
        <v>2.2999999999999998</v>
      </c>
      <c r="I1243" s="11" t="str">
        <f t="shared" si="121"/>
        <v>low</v>
      </c>
      <c r="J1243" s="11" t="e">
        <f t="shared" ref="J1243:J1249" si="129">IF($B1243="no 3th orientation", NA())</f>
        <v>#N/A</v>
      </c>
      <c r="K1243" s="13" t="e">
        <f t="shared" si="128"/>
        <v>#N/A</v>
      </c>
      <c r="L1243" s="13" t="e">
        <f t="shared" si="128"/>
        <v>#N/A</v>
      </c>
      <c r="M1243" s="13" t="e">
        <f t="shared" si="128"/>
        <v>#N/A</v>
      </c>
      <c r="N1243" s="13">
        <v>4</v>
      </c>
      <c r="O1243" s="13" t="e">
        <f t="shared" si="128"/>
        <v>#N/A</v>
      </c>
      <c r="P1243" s="13" t="e">
        <f t="shared" si="128"/>
        <v>#N/A</v>
      </c>
      <c r="Q1243" s="14" t="e">
        <f t="shared" si="128"/>
        <v>#N/A</v>
      </c>
    </row>
    <row r="1244" spans="1:17">
      <c r="A1244" s="10" t="s">
        <v>303</v>
      </c>
      <c r="B1244" s="11" t="s">
        <v>1096</v>
      </c>
      <c r="C1244" s="11" t="s">
        <v>8</v>
      </c>
      <c r="D1244" s="11" t="s">
        <v>146</v>
      </c>
      <c r="E1244" s="11" t="s">
        <v>10</v>
      </c>
      <c r="F1244" s="11">
        <v>20</v>
      </c>
      <c r="G1244" s="11">
        <v>3</v>
      </c>
      <c r="H1244" s="12">
        <v>2.2999999999999998</v>
      </c>
      <c r="I1244" s="11" t="str">
        <f t="shared" si="121"/>
        <v>low</v>
      </c>
      <c r="J1244" s="11" t="e">
        <f t="shared" si="129"/>
        <v>#N/A</v>
      </c>
      <c r="K1244" s="13" t="e">
        <f t="shared" si="128"/>
        <v>#N/A</v>
      </c>
      <c r="L1244" s="13" t="e">
        <f t="shared" si="128"/>
        <v>#N/A</v>
      </c>
      <c r="M1244" s="13" t="e">
        <f t="shared" si="128"/>
        <v>#N/A</v>
      </c>
      <c r="N1244" s="13">
        <v>4</v>
      </c>
      <c r="O1244" s="13" t="e">
        <f t="shared" si="128"/>
        <v>#N/A</v>
      </c>
      <c r="P1244" s="13" t="e">
        <f t="shared" si="128"/>
        <v>#N/A</v>
      </c>
      <c r="Q1244" s="14" t="e">
        <f t="shared" si="128"/>
        <v>#N/A</v>
      </c>
    </row>
    <row r="1245" spans="1:17">
      <c r="A1245" s="10" t="s">
        <v>303</v>
      </c>
      <c r="B1245" s="11" t="s">
        <v>1096</v>
      </c>
      <c r="C1245" s="11" t="s">
        <v>12</v>
      </c>
      <c r="D1245" s="11" t="s">
        <v>146</v>
      </c>
      <c r="E1245" s="11" t="s">
        <v>10</v>
      </c>
      <c r="F1245" s="11">
        <v>20</v>
      </c>
      <c r="G1245" s="11">
        <v>3</v>
      </c>
      <c r="H1245" s="12">
        <v>2.2999999999999998</v>
      </c>
      <c r="I1245" s="11" t="str">
        <f t="shared" si="121"/>
        <v>low</v>
      </c>
      <c r="J1245" s="11" t="e">
        <f t="shared" si="129"/>
        <v>#N/A</v>
      </c>
      <c r="K1245" s="13" t="e">
        <f t="shared" si="128"/>
        <v>#N/A</v>
      </c>
      <c r="L1245" s="13" t="e">
        <f t="shared" si="128"/>
        <v>#N/A</v>
      </c>
      <c r="M1245" s="13" t="e">
        <f t="shared" si="128"/>
        <v>#N/A</v>
      </c>
      <c r="N1245" s="13">
        <v>4</v>
      </c>
      <c r="O1245" s="13" t="e">
        <f t="shared" si="128"/>
        <v>#N/A</v>
      </c>
      <c r="P1245" s="13" t="e">
        <f t="shared" si="128"/>
        <v>#N/A</v>
      </c>
      <c r="Q1245" s="14" t="e">
        <f t="shared" si="128"/>
        <v>#N/A</v>
      </c>
    </row>
    <row r="1246" spans="1:17">
      <c r="A1246" s="10" t="s">
        <v>303</v>
      </c>
      <c r="B1246" s="11" t="s">
        <v>1096</v>
      </c>
      <c r="C1246" s="11" t="s">
        <v>8</v>
      </c>
      <c r="D1246" s="11" t="s">
        <v>146</v>
      </c>
      <c r="E1246" s="11" t="s">
        <v>10</v>
      </c>
      <c r="F1246" s="11">
        <v>20</v>
      </c>
      <c r="G1246" s="11">
        <v>3</v>
      </c>
      <c r="H1246" s="12">
        <v>2.2999999999999998</v>
      </c>
      <c r="I1246" s="11" t="str">
        <f t="shared" si="121"/>
        <v>low</v>
      </c>
      <c r="J1246" s="11" t="e">
        <f t="shared" si="129"/>
        <v>#N/A</v>
      </c>
      <c r="K1246" s="13" t="e">
        <f t="shared" si="128"/>
        <v>#N/A</v>
      </c>
      <c r="L1246" s="13" t="e">
        <f t="shared" si="128"/>
        <v>#N/A</v>
      </c>
      <c r="M1246" s="13" t="e">
        <f t="shared" si="128"/>
        <v>#N/A</v>
      </c>
      <c r="N1246" s="13">
        <v>4</v>
      </c>
      <c r="O1246" s="13" t="e">
        <f t="shared" si="128"/>
        <v>#N/A</v>
      </c>
      <c r="P1246" s="13" t="e">
        <f t="shared" si="128"/>
        <v>#N/A</v>
      </c>
      <c r="Q1246" s="14" t="e">
        <f t="shared" si="128"/>
        <v>#N/A</v>
      </c>
    </row>
    <row r="1247" spans="1:17">
      <c r="A1247" s="10" t="s">
        <v>303</v>
      </c>
      <c r="B1247" s="11" t="s">
        <v>1096</v>
      </c>
      <c r="C1247" s="11" t="s">
        <v>12</v>
      </c>
      <c r="D1247" s="11" t="s">
        <v>146</v>
      </c>
      <c r="E1247" s="11" t="s">
        <v>10</v>
      </c>
      <c r="F1247" s="11">
        <v>20</v>
      </c>
      <c r="G1247" s="11">
        <v>3</v>
      </c>
      <c r="H1247" s="12">
        <v>2.2999999999999998</v>
      </c>
      <c r="I1247" s="11" t="str">
        <f t="shared" si="121"/>
        <v>low</v>
      </c>
      <c r="J1247" s="11" t="e">
        <f t="shared" si="129"/>
        <v>#N/A</v>
      </c>
      <c r="K1247" s="13" t="e">
        <f t="shared" si="128"/>
        <v>#N/A</v>
      </c>
      <c r="L1247" s="13" t="e">
        <f t="shared" si="128"/>
        <v>#N/A</v>
      </c>
      <c r="M1247" s="13" t="e">
        <f t="shared" si="128"/>
        <v>#N/A</v>
      </c>
      <c r="N1247" s="13">
        <v>4</v>
      </c>
      <c r="O1247" s="13" t="e">
        <f t="shared" si="128"/>
        <v>#N/A</v>
      </c>
      <c r="P1247" s="13" t="e">
        <f t="shared" si="128"/>
        <v>#N/A</v>
      </c>
      <c r="Q1247" s="14" t="e">
        <f t="shared" si="128"/>
        <v>#N/A</v>
      </c>
    </row>
    <row r="1248" spans="1:17">
      <c r="A1248" s="10" t="s">
        <v>303</v>
      </c>
      <c r="B1248" s="11" t="s">
        <v>1096</v>
      </c>
      <c r="C1248" s="11" t="s">
        <v>8</v>
      </c>
      <c r="D1248" s="11" t="s">
        <v>146</v>
      </c>
      <c r="E1248" s="11" t="s">
        <v>10</v>
      </c>
      <c r="F1248" s="11">
        <v>20</v>
      </c>
      <c r="G1248" s="11">
        <v>3</v>
      </c>
      <c r="H1248" s="12">
        <v>2.2999999999999998</v>
      </c>
      <c r="I1248" s="11" t="str">
        <f t="shared" si="121"/>
        <v>low</v>
      </c>
      <c r="J1248" s="11" t="e">
        <f t="shared" si="129"/>
        <v>#N/A</v>
      </c>
      <c r="K1248" s="13" t="e">
        <f t="shared" si="128"/>
        <v>#N/A</v>
      </c>
      <c r="L1248" s="13" t="e">
        <f t="shared" si="128"/>
        <v>#N/A</v>
      </c>
      <c r="M1248" s="13" t="e">
        <f t="shared" si="128"/>
        <v>#N/A</v>
      </c>
      <c r="N1248" s="13">
        <v>4</v>
      </c>
      <c r="O1248" s="13" t="e">
        <f t="shared" si="128"/>
        <v>#N/A</v>
      </c>
      <c r="P1248" s="13" t="e">
        <f t="shared" si="128"/>
        <v>#N/A</v>
      </c>
      <c r="Q1248" s="14" t="e">
        <f t="shared" si="128"/>
        <v>#N/A</v>
      </c>
    </row>
    <row r="1249" spans="1:17" ht="15" thickBot="1">
      <c r="A1249" s="15" t="s">
        <v>303</v>
      </c>
      <c r="B1249" s="16" t="s">
        <v>1096</v>
      </c>
      <c r="C1249" s="16" t="s">
        <v>12</v>
      </c>
      <c r="D1249" s="16" t="s">
        <v>146</v>
      </c>
      <c r="E1249" s="16" t="s">
        <v>10</v>
      </c>
      <c r="F1249" s="16">
        <v>20</v>
      </c>
      <c r="G1249" s="16">
        <v>3</v>
      </c>
      <c r="H1249" s="17">
        <v>2.2999999999999998</v>
      </c>
      <c r="I1249" s="16" t="str">
        <f t="shared" si="121"/>
        <v>low</v>
      </c>
      <c r="J1249" s="16" t="e">
        <f t="shared" si="129"/>
        <v>#N/A</v>
      </c>
      <c r="K1249" s="18" t="e">
        <f t="shared" si="128"/>
        <v>#N/A</v>
      </c>
      <c r="L1249" s="18" t="e">
        <f t="shared" si="128"/>
        <v>#N/A</v>
      </c>
      <c r="M1249" s="18" t="e">
        <f t="shared" si="128"/>
        <v>#N/A</v>
      </c>
      <c r="N1249" s="18">
        <v>4</v>
      </c>
      <c r="O1249" s="18" t="e">
        <f t="shared" si="128"/>
        <v>#N/A</v>
      </c>
      <c r="P1249" s="18" t="e">
        <f t="shared" si="128"/>
        <v>#N/A</v>
      </c>
      <c r="Q1249" s="19" t="e">
        <f t="shared" si="128"/>
        <v>#N/A</v>
      </c>
    </row>
    <row r="1250" spans="1:17">
      <c r="A1250" s="5" t="s">
        <v>303</v>
      </c>
      <c r="B1250" s="6" t="s">
        <v>464</v>
      </c>
      <c r="C1250" s="6" t="s">
        <v>8</v>
      </c>
      <c r="D1250" s="6" t="s">
        <v>146</v>
      </c>
      <c r="E1250" s="6" t="s">
        <v>10</v>
      </c>
      <c r="F1250" s="6">
        <v>20</v>
      </c>
      <c r="G1250" s="6">
        <v>1</v>
      </c>
      <c r="H1250" s="7">
        <v>2.7</v>
      </c>
      <c r="I1250" s="6" t="str">
        <f t="shared" si="121"/>
        <v>medium</v>
      </c>
      <c r="J1250" s="6" t="s">
        <v>11</v>
      </c>
      <c r="K1250" s="8">
        <v>34</v>
      </c>
      <c r="L1250" s="8">
        <v>388.40278474876499</v>
      </c>
      <c r="M1250" s="8">
        <v>2</v>
      </c>
      <c r="N1250" s="8">
        <v>4</v>
      </c>
      <c r="O1250" s="8">
        <f t="shared" si="120"/>
        <v>388.40278474876499</v>
      </c>
      <c r="P1250" s="8">
        <f t="shared" si="122"/>
        <v>11.423611316140146</v>
      </c>
      <c r="Q1250" s="9">
        <f t="shared" si="123"/>
        <v>41.125000738104525</v>
      </c>
    </row>
    <row r="1251" spans="1:17">
      <c r="A1251" s="10" t="s">
        <v>303</v>
      </c>
      <c r="B1251" s="11" t="s">
        <v>464</v>
      </c>
      <c r="C1251" s="11" t="s">
        <v>12</v>
      </c>
      <c r="D1251" s="11" t="s">
        <v>146</v>
      </c>
      <c r="E1251" s="11" t="s">
        <v>10</v>
      </c>
      <c r="F1251" s="11">
        <v>20</v>
      </c>
      <c r="G1251" s="11">
        <v>1</v>
      </c>
      <c r="H1251" s="12">
        <v>2.7</v>
      </c>
      <c r="I1251" s="11" t="str">
        <f t="shared" si="121"/>
        <v>medium</v>
      </c>
      <c r="J1251" s="11" t="s">
        <v>11</v>
      </c>
      <c r="K1251" s="13">
        <v>126.12</v>
      </c>
      <c r="L1251" s="13">
        <v>5.3111199006648899</v>
      </c>
      <c r="M1251" s="13">
        <v>2</v>
      </c>
      <c r="N1251" s="13">
        <v>4</v>
      </c>
      <c r="O1251" s="13">
        <f t="shared" si="120"/>
        <v>5.3111199006648899</v>
      </c>
      <c r="P1251" s="13">
        <f t="shared" si="122"/>
        <v>4.2111638920590624E-2</v>
      </c>
      <c r="Q1251" s="14">
        <f t="shared" si="123"/>
        <v>0.15160190011412625</v>
      </c>
    </row>
    <row r="1252" spans="1:17">
      <c r="A1252" s="10" t="s">
        <v>303</v>
      </c>
      <c r="B1252" s="11" t="s">
        <v>465</v>
      </c>
      <c r="C1252" s="11" t="s">
        <v>8</v>
      </c>
      <c r="D1252" s="11" t="s">
        <v>146</v>
      </c>
      <c r="E1252" s="11" t="s">
        <v>10</v>
      </c>
      <c r="F1252" s="11">
        <v>20</v>
      </c>
      <c r="G1252" s="11">
        <v>1</v>
      </c>
      <c r="H1252" s="12">
        <v>2.7</v>
      </c>
      <c r="I1252" s="11" t="str">
        <f t="shared" si="121"/>
        <v>medium</v>
      </c>
      <c r="J1252" s="11" t="s">
        <v>11</v>
      </c>
      <c r="K1252" s="13">
        <v>125.24</v>
      </c>
      <c r="L1252" s="13">
        <v>428.21389370085501</v>
      </c>
      <c r="M1252" s="13">
        <v>2</v>
      </c>
      <c r="N1252" s="13">
        <v>4</v>
      </c>
      <c r="O1252" s="13">
        <f t="shared" si="120"/>
        <v>428.21389370085501</v>
      </c>
      <c r="P1252" s="13">
        <f t="shared" si="122"/>
        <v>3.4191463885408417</v>
      </c>
      <c r="Q1252" s="14">
        <f t="shared" si="123"/>
        <v>12.308926998747031</v>
      </c>
    </row>
    <row r="1253" spans="1:17">
      <c r="A1253" s="10" t="s">
        <v>303</v>
      </c>
      <c r="B1253" s="11" t="s">
        <v>465</v>
      </c>
      <c r="C1253" s="11" t="s">
        <v>12</v>
      </c>
      <c r="D1253" s="11" t="s">
        <v>146</v>
      </c>
      <c r="E1253" s="11" t="s">
        <v>10</v>
      </c>
      <c r="F1253" s="11">
        <v>20</v>
      </c>
      <c r="G1253" s="11">
        <v>1</v>
      </c>
      <c r="H1253" s="12">
        <v>2.7</v>
      </c>
      <c r="I1253" s="11" t="str">
        <f t="shared" si="121"/>
        <v>medium</v>
      </c>
      <c r="J1253" s="11" t="s">
        <v>11</v>
      </c>
      <c r="K1253" s="13">
        <v>125.24</v>
      </c>
      <c r="L1253" s="13">
        <v>8.6989242027145206</v>
      </c>
      <c r="M1253" s="13">
        <v>2</v>
      </c>
      <c r="N1253" s="13">
        <v>4</v>
      </c>
      <c r="O1253" s="13">
        <f t="shared" si="120"/>
        <v>8.6989242027145206</v>
      </c>
      <c r="P1253" s="13">
        <f t="shared" si="122"/>
        <v>6.945803419605974E-2</v>
      </c>
      <c r="Q1253" s="14">
        <f t="shared" si="123"/>
        <v>0.25004892310581511</v>
      </c>
    </row>
    <row r="1254" spans="1:17">
      <c r="A1254" s="10" t="s">
        <v>303</v>
      </c>
      <c r="B1254" s="11" t="s">
        <v>466</v>
      </c>
      <c r="C1254" s="11" t="s">
        <v>8</v>
      </c>
      <c r="D1254" s="11" t="s">
        <v>146</v>
      </c>
      <c r="E1254" s="11" t="s">
        <v>10</v>
      </c>
      <c r="F1254" s="11">
        <v>20</v>
      </c>
      <c r="G1254" s="11">
        <v>1</v>
      </c>
      <c r="H1254" s="12">
        <v>2.7</v>
      </c>
      <c r="I1254" s="11" t="str">
        <f t="shared" si="121"/>
        <v>medium</v>
      </c>
      <c r="J1254" s="11" t="s">
        <v>11</v>
      </c>
      <c r="K1254" s="13">
        <v>126.2</v>
      </c>
      <c r="L1254" s="13">
        <v>4.4372157109466501</v>
      </c>
      <c r="M1254" s="13">
        <v>2</v>
      </c>
      <c r="N1254" s="13">
        <v>4</v>
      </c>
      <c r="O1254" s="13">
        <f t="shared" si="120"/>
        <v>4.4372157109466501</v>
      </c>
      <c r="P1254" s="13">
        <f t="shared" si="122"/>
        <v>3.5160187883887875E-2</v>
      </c>
      <c r="Q1254" s="14">
        <f t="shared" si="123"/>
        <v>0.12657667638199635</v>
      </c>
    </row>
    <row r="1255" spans="1:17">
      <c r="A1255" s="10" t="s">
        <v>303</v>
      </c>
      <c r="B1255" s="11" t="s">
        <v>466</v>
      </c>
      <c r="C1255" s="11" t="s">
        <v>12</v>
      </c>
      <c r="D1255" s="11" t="s">
        <v>146</v>
      </c>
      <c r="E1255" s="11" t="s">
        <v>10</v>
      </c>
      <c r="F1255" s="11">
        <v>20</v>
      </c>
      <c r="G1255" s="11">
        <v>1</v>
      </c>
      <c r="H1255" s="12">
        <v>2.7</v>
      </c>
      <c r="I1255" s="11" t="str">
        <f t="shared" si="121"/>
        <v>medium</v>
      </c>
      <c r="J1255" s="11" t="s">
        <v>11</v>
      </c>
      <c r="K1255" s="13">
        <v>18.829999999999998</v>
      </c>
      <c r="L1255" s="13">
        <v>742.248151529506</v>
      </c>
      <c r="M1255" s="13">
        <v>2</v>
      </c>
      <c r="N1255" s="13">
        <v>4</v>
      </c>
      <c r="O1255" s="13">
        <f t="shared" si="120"/>
        <v>742.248151529506</v>
      </c>
      <c r="P1255" s="13">
        <f t="shared" si="122"/>
        <v>39.418382980855341</v>
      </c>
      <c r="Q1255" s="14">
        <f t="shared" si="123"/>
        <v>141.90617873107922</v>
      </c>
    </row>
    <row r="1256" spans="1:17">
      <c r="A1256" s="10" t="s">
        <v>303</v>
      </c>
      <c r="B1256" s="11" t="s">
        <v>467</v>
      </c>
      <c r="C1256" s="11" t="s">
        <v>8</v>
      </c>
      <c r="D1256" s="11" t="s">
        <v>146</v>
      </c>
      <c r="E1256" s="11" t="s">
        <v>10</v>
      </c>
      <c r="F1256" s="11">
        <v>20</v>
      </c>
      <c r="G1256" s="11">
        <v>1</v>
      </c>
      <c r="H1256" s="12">
        <v>2.7</v>
      </c>
      <c r="I1256" s="11" t="str">
        <f t="shared" si="121"/>
        <v>medium</v>
      </c>
      <c r="J1256" s="11" t="s">
        <v>11</v>
      </c>
      <c r="K1256" s="13">
        <v>28.66</v>
      </c>
      <c r="L1256" s="13">
        <v>158.48789068646701</v>
      </c>
      <c r="M1256" s="13">
        <v>2</v>
      </c>
      <c r="N1256" s="13">
        <v>4</v>
      </c>
      <c r="O1256" s="13">
        <f t="shared" si="120"/>
        <v>158.48789068646701</v>
      </c>
      <c r="P1256" s="13">
        <f t="shared" si="122"/>
        <v>5.5299333805466508</v>
      </c>
      <c r="Q1256" s="14">
        <f t="shared" si="123"/>
        <v>19.907760169967943</v>
      </c>
    </row>
    <row r="1257" spans="1:17" ht="15" thickBot="1">
      <c r="A1257" s="15" t="s">
        <v>303</v>
      </c>
      <c r="B1257" s="16" t="s">
        <v>467</v>
      </c>
      <c r="C1257" s="16" t="s">
        <v>12</v>
      </c>
      <c r="D1257" s="16" t="s">
        <v>146</v>
      </c>
      <c r="E1257" s="16" t="s">
        <v>10</v>
      </c>
      <c r="F1257" s="16">
        <v>20</v>
      </c>
      <c r="G1257" s="16">
        <v>1</v>
      </c>
      <c r="H1257" s="17">
        <v>2.7</v>
      </c>
      <c r="I1257" s="16" t="str">
        <f t="shared" si="121"/>
        <v>medium</v>
      </c>
      <c r="J1257" s="16" t="s">
        <v>11</v>
      </c>
      <c r="K1257" s="18">
        <v>125.99</v>
      </c>
      <c r="L1257" s="18">
        <v>5.3210314036645601</v>
      </c>
      <c r="M1257" s="18">
        <v>2</v>
      </c>
      <c r="N1257" s="18">
        <v>4</v>
      </c>
      <c r="O1257" s="18">
        <f t="shared" si="120"/>
        <v>5.3210314036645601</v>
      </c>
      <c r="P1257" s="18">
        <f t="shared" si="122"/>
        <v>4.2233759851294232E-2</v>
      </c>
      <c r="Q1257" s="19">
        <f t="shared" si="123"/>
        <v>0.15204153546465923</v>
      </c>
    </row>
    <row r="1258" spans="1:17">
      <c r="A1258" s="5" t="s">
        <v>303</v>
      </c>
      <c r="B1258" s="6" t="s">
        <v>468</v>
      </c>
      <c r="C1258" s="6" t="s">
        <v>8</v>
      </c>
      <c r="D1258" s="6" t="s">
        <v>146</v>
      </c>
      <c r="E1258" s="6" t="s">
        <v>10</v>
      </c>
      <c r="F1258" s="6">
        <v>20</v>
      </c>
      <c r="G1258" s="6">
        <v>2</v>
      </c>
      <c r="H1258" s="7">
        <v>2.7</v>
      </c>
      <c r="I1258" s="6" t="str">
        <f t="shared" si="121"/>
        <v>medium</v>
      </c>
      <c r="J1258" s="6" t="s">
        <v>11</v>
      </c>
      <c r="K1258" s="8">
        <v>125</v>
      </c>
      <c r="L1258" s="8">
        <v>188.41611303653701</v>
      </c>
      <c r="M1258" s="8">
        <v>2</v>
      </c>
      <c r="N1258" s="8">
        <v>4</v>
      </c>
      <c r="O1258" s="8">
        <f t="shared" si="120"/>
        <v>188.41611303653701</v>
      </c>
      <c r="P1258" s="8">
        <f t="shared" si="122"/>
        <v>1.5073289042922962</v>
      </c>
      <c r="Q1258" s="9">
        <f t="shared" si="123"/>
        <v>5.4263840554522664</v>
      </c>
    </row>
    <row r="1259" spans="1:17">
      <c r="A1259" s="10" t="s">
        <v>303</v>
      </c>
      <c r="B1259" s="11" t="s">
        <v>468</v>
      </c>
      <c r="C1259" s="11" t="s">
        <v>12</v>
      </c>
      <c r="D1259" s="11" t="s">
        <v>146</v>
      </c>
      <c r="E1259" s="11" t="s">
        <v>10</v>
      </c>
      <c r="F1259" s="11">
        <v>20</v>
      </c>
      <c r="G1259" s="11">
        <v>2</v>
      </c>
      <c r="H1259" s="12">
        <v>2.7</v>
      </c>
      <c r="I1259" s="11" t="str">
        <f t="shared" si="121"/>
        <v>medium</v>
      </c>
      <c r="J1259" s="11" t="s">
        <v>11</v>
      </c>
      <c r="K1259" s="13">
        <v>7</v>
      </c>
      <c r="L1259" s="13">
        <v>617.16275738800095</v>
      </c>
      <c r="M1259" s="13">
        <v>2</v>
      </c>
      <c r="N1259" s="13">
        <v>4</v>
      </c>
      <c r="O1259" s="13">
        <f t="shared" si="120"/>
        <v>617.16275738800095</v>
      </c>
      <c r="P1259" s="13">
        <f t="shared" si="122"/>
        <v>88.166108198285855</v>
      </c>
      <c r="Q1259" s="14">
        <f t="shared" si="123"/>
        <v>317.39798951382909</v>
      </c>
    </row>
    <row r="1260" spans="1:17">
      <c r="A1260" s="10" t="s">
        <v>303</v>
      </c>
      <c r="B1260" s="11" t="s">
        <v>469</v>
      </c>
      <c r="C1260" s="11" t="s">
        <v>8</v>
      </c>
      <c r="D1260" s="11" t="s">
        <v>146</v>
      </c>
      <c r="E1260" s="11" t="s">
        <v>10</v>
      </c>
      <c r="F1260" s="11">
        <v>20</v>
      </c>
      <c r="G1260" s="11">
        <v>2</v>
      </c>
      <c r="H1260" s="12">
        <v>2.7</v>
      </c>
      <c r="I1260" s="11" t="str">
        <f t="shared" si="121"/>
        <v>medium</v>
      </c>
      <c r="J1260" s="11" t="s">
        <v>11</v>
      </c>
      <c r="K1260" s="13">
        <v>17.8</v>
      </c>
      <c r="L1260" s="13">
        <v>719.23174560089501</v>
      </c>
      <c r="M1260" s="13">
        <v>2</v>
      </c>
      <c r="N1260" s="13">
        <v>4</v>
      </c>
      <c r="O1260" s="13">
        <f t="shared" si="120"/>
        <v>719.23174560089501</v>
      </c>
      <c r="P1260" s="13">
        <f t="shared" si="122"/>
        <v>40.40627784274691</v>
      </c>
      <c r="Q1260" s="14">
        <f t="shared" si="123"/>
        <v>145.46260023388888</v>
      </c>
    </row>
    <row r="1261" spans="1:17">
      <c r="A1261" s="10" t="s">
        <v>303</v>
      </c>
      <c r="B1261" s="11" t="s">
        <v>469</v>
      </c>
      <c r="C1261" s="11" t="s">
        <v>12</v>
      </c>
      <c r="D1261" s="11" t="s">
        <v>146</v>
      </c>
      <c r="E1261" s="11" t="s">
        <v>10</v>
      </c>
      <c r="F1261" s="11">
        <v>20</v>
      </c>
      <c r="G1261" s="11">
        <v>2</v>
      </c>
      <c r="H1261" s="12">
        <v>2.7</v>
      </c>
      <c r="I1261" s="11" t="str">
        <f t="shared" si="121"/>
        <v>medium</v>
      </c>
      <c r="J1261" s="11" t="s">
        <v>11</v>
      </c>
      <c r="K1261" s="13">
        <v>28.26</v>
      </c>
      <c r="L1261" s="13">
        <v>666.29380214489299</v>
      </c>
      <c r="M1261" s="13">
        <v>2</v>
      </c>
      <c r="N1261" s="13">
        <v>4</v>
      </c>
      <c r="O1261" s="13">
        <f t="shared" si="120"/>
        <v>666.29380214489299</v>
      </c>
      <c r="P1261" s="13">
        <f t="shared" si="122"/>
        <v>23.577275376677033</v>
      </c>
      <c r="Q1261" s="14">
        <f t="shared" si="123"/>
        <v>84.87819135603732</v>
      </c>
    </row>
    <row r="1262" spans="1:17">
      <c r="A1262" s="10" t="s">
        <v>303</v>
      </c>
      <c r="B1262" s="11" t="s">
        <v>470</v>
      </c>
      <c r="C1262" s="11" t="s">
        <v>8</v>
      </c>
      <c r="D1262" s="11" t="s">
        <v>146</v>
      </c>
      <c r="E1262" s="11" t="s">
        <v>10</v>
      </c>
      <c r="F1262" s="11">
        <v>20</v>
      </c>
      <c r="G1262" s="11">
        <v>2</v>
      </c>
      <c r="H1262" s="12">
        <v>2.7</v>
      </c>
      <c r="I1262" s="11" t="str">
        <f t="shared" si="121"/>
        <v>medium</v>
      </c>
      <c r="J1262" s="11" t="s">
        <v>11</v>
      </c>
      <c r="K1262" s="13">
        <v>7</v>
      </c>
      <c r="L1262" s="13">
        <v>590.36000520196797</v>
      </c>
      <c r="M1262" s="13">
        <v>2</v>
      </c>
      <c r="N1262" s="13">
        <v>4</v>
      </c>
      <c r="O1262" s="13">
        <f t="shared" si="120"/>
        <v>590.36000520196797</v>
      </c>
      <c r="P1262" s="13">
        <f t="shared" si="122"/>
        <v>84.337143600281138</v>
      </c>
      <c r="Q1262" s="14">
        <f t="shared" si="123"/>
        <v>303.61371696101207</v>
      </c>
    </row>
    <row r="1263" spans="1:17">
      <c r="A1263" s="10" t="s">
        <v>303</v>
      </c>
      <c r="B1263" s="11" t="s">
        <v>470</v>
      </c>
      <c r="C1263" s="11" t="s">
        <v>12</v>
      </c>
      <c r="D1263" s="11" t="s">
        <v>146</v>
      </c>
      <c r="E1263" s="11" t="s">
        <v>10</v>
      </c>
      <c r="F1263" s="11">
        <v>20</v>
      </c>
      <c r="G1263" s="11">
        <v>2</v>
      </c>
      <c r="H1263" s="12">
        <v>2.7</v>
      </c>
      <c r="I1263" s="11" t="str">
        <f t="shared" si="121"/>
        <v>medium</v>
      </c>
      <c r="J1263" s="11" t="s">
        <v>11</v>
      </c>
      <c r="K1263" s="13">
        <v>15</v>
      </c>
      <c r="L1263" s="13">
        <v>599.12085743618798</v>
      </c>
      <c r="M1263" s="13">
        <v>2</v>
      </c>
      <c r="N1263" s="13">
        <v>4</v>
      </c>
      <c r="O1263" s="13">
        <f t="shared" si="120"/>
        <v>599.12085743618798</v>
      </c>
      <c r="P1263" s="13">
        <f t="shared" si="122"/>
        <v>39.941390495745864</v>
      </c>
      <c r="Q1263" s="14">
        <f t="shared" si="123"/>
        <v>143.78900578468509</v>
      </c>
    </row>
    <row r="1264" spans="1:17">
      <c r="A1264" s="10" t="s">
        <v>303</v>
      </c>
      <c r="B1264" s="11" t="s">
        <v>471</v>
      </c>
      <c r="C1264" s="11" t="s">
        <v>8</v>
      </c>
      <c r="D1264" s="11" t="s">
        <v>146</v>
      </c>
      <c r="E1264" s="11" t="s">
        <v>10</v>
      </c>
      <c r="F1264" s="11">
        <v>20</v>
      </c>
      <c r="G1264" s="11">
        <v>2</v>
      </c>
      <c r="H1264" s="12">
        <v>2.7</v>
      </c>
      <c r="I1264" s="11" t="str">
        <f t="shared" si="121"/>
        <v>medium</v>
      </c>
      <c r="J1264" s="11" t="s">
        <v>11</v>
      </c>
      <c r="K1264" s="13">
        <v>16</v>
      </c>
      <c r="L1264" s="13">
        <v>411.15795400450099</v>
      </c>
      <c r="M1264" s="13">
        <v>2</v>
      </c>
      <c r="N1264" s="13">
        <v>4</v>
      </c>
      <c r="O1264" s="13">
        <f t="shared" si="120"/>
        <v>411.15795400450099</v>
      </c>
      <c r="P1264" s="13">
        <f t="shared" si="122"/>
        <v>25.697372125281312</v>
      </c>
      <c r="Q1264" s="14">
        <f t="shared" si="123"/>
        <v>92.510539651012721</v>
      </c>
    </row>
    <row r="1265" spans="1:17" ht="15" thickBot="1">
      <c r="A1265" s="15" t="s">
        <v>303</v>
      </c>
      <c r="B1265" s="16" t="s">
        <v>471</v>
      </c>
      <c r="C1265" s="16" t="s">
        <v>12</v>
      </c>
      <c r="D1265" s="16" t="s">
        <v>146</v>
      </c>
      <c r="E1265" s="16" t="s">
        <v>10</v>
      </c>
      <c r="F1265" s="16">
        <v>20</v>
      </c>
      <c r="G1265" s="16">
        <v>2</v>
      </c>
      <c r="H1265" s="17">
        <v>2.7</v>
      </c>
      <c r="I1265" s="16" t="str">
        <f t="shared" si="121"/>
        <v>medium</v>
      </c>
      <c r="J1265" s="16" t="s">
        <v>11</v>
      </c>
      <c r="K1265" s="18">
        <v>12.5</v>
      </c>
      <c r="L1265" s="18">
        <v>547.91501169209198</v>
      </c>
      <c r="M1265" s="18">
        <v>2</v>
      </c>
      <c r="N1265" s="18">
        <v>4</v>
      </c>
      <c r="O1265" s="18">
        <f t="shared" si="120"/>
        <v>547.91501169209198</v>
      </c>
      <c r="P1265" s="18">
        <f t="shared" si="122"/>
        <v>43.833200935367358</v>
      </c>
      <c r="Q1265" s="19">
        <f t="shared" si="123"/>
        <v>157.79952336732248</v>
      </c>
    </row>
    <row r="1266" spans="1:17">
      <c r="A1266" s="5" t="s">
        <v>303</v>
      </c>
      <c r="B1266" s="6" t="s">
        <v>1096</v>
      </c>
      <c r="C1266" s="6" t="s">
        <v>8</v>
      </c>
      <c r="D1266" s="6" t="s">
        <v>146</v>
      </c>
      <c r="E1266" s="6" t="s">
        <v>10</v>
      </c>
      <c r="F1266" s="6">
        <v>20</v>
      </c>
      <c r="G1266" s="6">
        <v>3</v>
      </c>
      <c r="H1266" s="7">
        <v>2.7</v>
      </c>
      <c r="I1266" s="6" t="str">
        <f t="shared" si="121"/>
        <v>medium</v>
      </c>
      <c r="J1266" s="6" t="e">
        <f>IF($B1266="no 3th orientation", NA())</f>
        <v>#N/A</v>
      </c>
      <c r="K1266" s="8" t="e">
        <f t="shared" ref="K1266:Q1273" si="130">IF($B1266="no 3th orientation", NA())</f>
        <v>#N/A</v>
      </c>
      <c r="L1266" s="8" t="e">
        <f t="shared" si="130"/>
        <v>#N/A</v>
      </c>
      <c r="M1266" s="8" t="e">
        <f t="shared" si="130"/>
        <v>#N/A</v>
      </c>
      <c r="N1266" s="8">
        <v>4</v>
      </c>
      <c r="O1266" s="8" t="e">
        <f t="shared" si="130"/>
        <v>#N/A</v>
      </c>
      <c r="P1266" s="8" t="e">
        <f t="shared" si="130"/>
        <v>#N/A</v>
      </c>
      <c r="Q1266" s="9" t="e">
        <f t="shared" si="130"/>
        <v>#N/A</v>
      </c>
    </row>
    <row r="1267" spans="1:17">
      <c r="A1267" s="10" t="s">
        <v>303</v>
      </c>
      <c r="B1267" s="11" t="s">
        <v>1096</v>
      </c>
      <c r="C1267" s="11" t="s">
        <v>12</v>
      </c>
      <c r="D1267" s="11" t="s">
        <v>146</v>
      </c>
      <c r="E1267" s="11" t="s">
        <v>10</v>
      </c>
      <c r="F1267" s="11">
        <v>20</v>
      </c>
      <c r="G1267" s="11">
        <v>3</v>
      </c>
      <c r="H1267" s="12">
        <v>2.7</v>
      </c>
      <c r="I1267" s="11" t="str">
        <f t="shared" si="121"/>
        <v>medium</v>
      </c>
      <c r="J1267" s="11" t="e">
        <f t="shared" ref="J1267:J1273" si="131">IF($B1267="no 3th orientation", NA())</f>
        <v>#N/A</v>
      </c>
      <c r="K1267" s="13" t="e">
        <f t="shared" si="130"/>
        <v>#N/A</v>
      </c>
      <c r="L1267" s="13" t="e">
        <f t="shared" si="130"/>
        <v>#N/A</v>
      </c>
      <c r="M1267" s="13" t="e">
        <f t="shared" si="130"/>
        <v>#N/A</v>
      </c>
      <c r="N1267" s="13">
        <v>4</v>
      </c>
      <c r="O1267" s="13" t="e">
        <f t="shared" si="130"/>
        <v>#N/A</v>
      </c>
      <c r="P1267" s="13" t="e">
        <f t="shared" si="130"/>
        <v>#N/A</v>
      </c>
      <c r="Q1267" s="14" t="e">
        <f t="shared" si="130"/>
        <v>#N/A</v>
      </c>
    </row>
    <row r="1268" spans="1:17">
      <c r="A1268" s="10" t="s">
        <v>303</v>
      </c>
      <c r="B1268" s="11" t="s">
        <v>1096</v>
      </c>
      <c r="C1268" s="11" t="s">
        <v>8</v>
      </c>
      <c r="D1268" s="11" t="s">
        <v>146</v>
      </c>
      <c r="E1268" s="11" t="s">
        <v>10</v>
      </c>
      <c r="F1268" s="11">
        <v>20</v>
      </c>
      <c r="G1268" s="11">
        <v>3</v>
      </c>
      <c r="H1268" s="12">
        <v>2.7</v>
      </c>
      <c r="I1268" s="11" t="str">
        <f t="shared" si="121"/>
        <v>medium</v>
      </c>
      <c r="J1268" s="11" t="e">
        <f t="shared" si="131"/>
        <v>#N/A</v>
      </c>
      <c r="K1268" s="13" t="e">
        <f t="shared" si="130"/>
        <v>#N/A</v>
      </c>
      <c r="L1268" s="13" t="e">
        <f t="shared" si="130"/>
        <v>#N/A</v>
      </c>
      <c r="M1268" s="13" t="e">
        <f t="shared" si="130"/>
        <v>#N/A</v>
      </c>
      <c r="N1268" s="13">
        <v>4</v>
      </c>
      <c r="O1268" s="13" t="e">
        <f t="shared" si="130"/>
        <v>#N/A</v>
      </c>
      <c r="P1268" s="13" t="e">
        <f t="shared" si="130"/>
        <v>#N/A</v>
      </c>
      <c r="Q1268" s="14" t="e">
        <f t="shared" si="130"/>
        <v>#N/A</v>
      </c>
    </row>
    <row r="1269" spans="1:17">
      <c r="A1269" s="10" t="s">
        <v>303</v>
      </c>
      <c r="B1269" s="11" t="s">
        <v>1096</v>
      </c>
      <c r="C1269" s="11" t="s">
        <v>12</v>
      </c>
      <c r="D1269" s="11" t="s">
        <v>146</v>
      </c>
      <c r="E1269" s="11" t="s">
        <v>10</v>
      </c>
      <c r="F1269" s="11">
        <v>20</v>
      </c>
      <c r="G1269" s="11">
        <v>3</v>
      </c>
      <c r="H1269" s="12">
        <v>2.7</v>
      </c>
      <c r="I1269" s="11" t="str">
        <f t="shared" si="121"/>
        <v>medium</v>
      </c>
      <c r="J1269" s="11" t="e">
        <f t="shared" si="131"/>
        <v>#N/A</v>
      </c>
      <c r="K1269" s="13" t="e">
        <f t="shared" si="130"/>
        <v>#N/A</v>
      </c>
      <c r="L1269" s="13" t="e">
        <f t="shared" si="130"/>
        <v>#N/A</v>
      </c>
      <c r="M1269" s="13" t="e">
        <f t="shared" si="130"/>
        <v>#N/A</v>
      </c>
      <c r="N1269" s="13">
        <v>4</v>
      </c>
      <c r="O1269" s="13" t="e">
        <f t="shared" si="130"/>
        <v>#N/A</v>
      </c>
      <c r="P1269" s="13" t="e">
        <f t="shared" si="130"/>
        <v>#N/A</v>
      </c>
      <c r="Q1269" s="14" t="e">
        <f t="shared" si="130"/>
        <v>#N/A</v>
      </c>
    </row>
    <row r="1270" spans="1:17">
      <c r="A1270" s="10" t="s">
        <v>303</v>
      </c>
      <c r="B1270" s="11" t="s">
        <v>1096</v>
      </c>
      <c r="C1270" s="11" t="s">
        <v>8</v>
      </c>
      <c r="D1270" s="11" t="s">
        <v>146</v>
      </c>
      <c r="E1270" s="11" t="s">
        <v>10</v>
      </c>
      <c r="F1270" s="11">
        <v>20</v>
      </c>
      <c r="G1270" s="11">
        <v>3</v>
      </c>
      <c r="H1270" s="12">
        <v>2.7</v>
      </c>
      <c r="I1270" s="11" t="str">
        <f t="shared" si="121"/>
        <v>medium</v>
      </c>
      <c r="J1270" s="11" t="e">
        <f t="shared" si="131"/>
        <v>#N/A</v>
      </c>
      <c r="K1270" s="13" t="e">
        <f t="shared" si="130"/>
        <v>#N/A</v>
      </c>
      <c r="L1270" s="13" t="e">
        <f t="shared" si="130"/>
        <v>#N/A</v>
      </c>
      <c r="M1270" s="13" t="e">
        <f t="shared" si="130"/>
        <v>#N/A</v>
      </c>
      <c r="N1270" s="13">
        <v>4</v>
      </c>
      <c r="O1270" s="13" t="e">
        <f t="shared" si="130"/>
        <v>#N/A</v>
      </c>
      <c r="P1270" s="13" t="e">
        <f t="shared" si="130"/>
        <v>#N/A</v>
      </c>
      <c r="Q1270" s="14" t="e">
        <f t="shared" si="130"/>
        <v>#N/A</v>
      </c>
    </row>
    <row r="1271" spans="1:17">
      <c r="A1271" s="10" t="s">
        <v>303</v>
      </c>
      <c r="B1271" s="11" t="s">
        <v>1096</v>
      </c>
      <c r="C1271" s="11" t="s">
        <v>12</v>
      </c>
      <c r="D1271" s="11" t="s">
        <v>146</v>
      </c>
      <c r="E1271" s="11" t="s">
        <v>10</v>
      </c>
      <c r="F1271" s="11">
        <v>20</v>
      </c>
      <c r="G1271" s="11">
        <v>3</v>
      </c>
      <c r="H1271" s="12">
        <v>2.7</v>
      </c>
      <c r="I1271" s="11" t="str">
        <f t="shared" si="121"/>
        <v>medium</v>
      </c>
      <c r="J1271" s="11" t="e">
        <f t="shared" si="131"/>
        <v>#N/A</v>
      </c>
      <c r="K1271" s="13" t="e">
        <f t="shared" si="130"/>
        <v>#N/A</v>
      </c>
      <c r="L1271" s="13" t="e">
        <f t="shared" si="130"/>
        <v>#N/A</v>
      </c>
      <c r="M1271" s="13" t="e">
        <f t="shared" si="130"/>
        <v>#N/A</v>
      </c>
      <c r="N1271" s="13">
        <v>4</v>
      </c>
      <c r="O1271" s="13" t="e">
        <f t="shared" si="130"/>
        <v>#N/A</v>
      </c>
      <c r="P1271" s="13" t="e">
        <f t="shared" si="130"/>
        <v>#N/A</v>
      </c>
      <c r="Q1271" s="14" t="e">
        <f t="shared" si="130"/>
        <v>#N/A</v>
      </c>
    </row>
    <row r="1272" spans="1:17">
      <c r="A1272" s="10" t="s">
        <v>303</v>
      </c>
      <c r="B1272" s="11" t="s">
        <v>1096</v>
      </c>
      <c r="C1272" s="11" t="s">
        <v>8</v>
      </c>
      <c r="D1272" s="11" t="s">
        <v>146</v>
      </c>
      <c r="E1272" s="11" t="s">
        <v>10</v>
      </c>
      <c r="F1272" s="11">
        <v>20</v>
      </c>
      <c r="G1272" s="11">
        <v>3</v>
      </c>
      <c r="H1272" s="12">
        <v>2.7</v>
      </c>
      <c r="I1272" s="11" t="str">
        <f t="shared" si="121"/>
        <v>medium</v>
      </c>
      <c r="J1272" s="11" t="e">
        <f t="shared" si="131"/>
        <v>#N/A</v>
      </c>
      <c r="K1272" s="13" t="e">
        <f t="shared" si="130"/>
        <v>#N/A</v>
      </c>
      <c r="L1272" s="13" t="e">
        <f t="shared" si="130"/>
        <v>#N/A</v>
      </c>
      <c r="M1272" s="13" t="e">
        <f t="shared" si="130"/>
        <v>#N/A</v>
      </c>
      <c r="N1272" s="13">
        <v>4</v>
      </c>
      <c r="O1272" s="13" t="e">
        <f t="shared" si="130"/>
        <v>#N/A</v>
      </c>
      <c r="P1272" s="13" t="e">
        <f t="shared" si="130"/>
        <v>#N/A</v>
      </c>
      <c r="Q1272" s="14" t="e">
        <f t="shared" si="130"/>
        <v>#N/A</v>
      </c>
    </row>
    <row r="1273" spans="1:17" ht="15" thickBot="1">
      <c r="A1273" s="15" t="s">
        <v>303</v>
      </c>
      <c r="B1273" s="16" t="s">
        <v>1096</v>
      </c>
      <c r="C1273" s="16" t="s">
        <v>12</v>
      </c>
      <c r="D1273" s="16" t="s">
        <v>146</v>
      </c>
      <c r="E1273" s="16" t="s">
        <v>10</v>
      </c>
      <c r="F1273" s="16">
        <v>20</v>
      </c>
      <c r="G1273" s="16">
        <v>3</v>
      </c>
      <c r="H1273" s="17">
        <v>2.7</v>
      </c>
      <c r="I1273" s="16" t="str">
        <f t="shared" si="121"/>
        <v>medium</v>
      </c>
      <c r="J1273" s="16" t="e">
        <f t="shared" si="131"/>
        <v>#N/A</v>
      </c>
      <c r="K1273" s="18" t="e">
        <f t="shared" si="130"/>
        <v>#N/A</v>
      </c>
      <c r="L1273" s="18" t="e">
        <f t="shared" si="130"/>
        <v>#N/A</v>
      </c>
      <c r="M1273" s="18" t="e">
        <f t="shared" si="130"/>
        <v>#N/A</v>
      </c>
      <c r="N1273" s="18">
        <v>4</v>
      </c>
      <c r="O1273" s="18" t="e">
        <f t="shared" si="130"/>
        <v>#N/A</v>
      </c>
      <c r="P1273" s="18" t="e">
        <f t="shared" si="130"/>
        <v>#N/A</v>
      </c>
      <c r="Q1273" s="19" t="e">
        <f t="shared" si="130"/>
        <v>#N/A</v>
      </c>
    </row>
    <row r="1274" spans="1:17">
      <c r="A1274" s="5" t="s">
        <v>303</v>
      </c>
      <c r="B1274" s="6" t="s">
        <v>472</v>
      </c>
      <c r="C1274" s="6" t="s">
        <v>8</v>
      </c>
      <c r="D1274" s="6" t="s">
        <v>146</v>
      </c>
      <c r="E1274" s="6" t="s">
        <v>10</v>
      </c>
      <c r="F1274" s="6">
        <v>20</v>
      </c>
      <c r="G1274" s="6">
        <v>1</v>
      </c>
      <c r="H1274" s="7">
        <v>3.2</v>
      </c>
      <c r="I1274" s="6" t="str">
        <f t="shared" si="121"/>
        <v>high</v>
      </c>
      <c r="J1274" s="6" t="s">
        <v>11</v>
      </c>
      <c r="K1274" s="8">
        <v>120</v>
      </c>
      <c r="L1274" s="8">
        <v>319.736743721837</v>
      </c>
      <c r="M1274" s="8">
        <v>2</v>
      </c>
      <c r="N1274" s="8">
        <v>4</v>
      </c>
      <c r="O1274" s="8">
        <f t="shared" ref="O1274:O1361" si="132">(IF(L1274&lt;N1274,0,L1274))</f>
        <v>319.736743721837</v>
      </c>
      <c r="P1274" s="8">
        <f t="shared" si="122"/>
        <v>2.6644728643486415</v>
      </c>
      <c r="Q1274" s="9">
        <f t="shared" si="123"/>
        <v>9.5921023116551094</v>
      </c>
    </row>
    <row r="1275" spans="1:17">
      <c r="A1275" s="10" t="s">
        <v>303</v>
      </c>
      <c r="B1275" s="11" t="s">
        <v>472</v>
      </c>
      <c r="C1275" s="11" t="s">
        <v>12</v>
      </c>
      <c r="D1275" s="11" t="s">
        <v>146</v>
      </c>
      <c r="E1275" s="11" t="s">
        <v>10</v>
      </c>
      <c r="F1275" s="11">
        <v>20</v>
      </c>
      <c r="G1275" s="11">
        <v>1</v>
      </c>
      <c r="H1275" s="12">
        <v>3.2</v>
      </c>
      <c r="I1275" s="11" t="str">
        <f t="shared" ref="I1275:I1370" si="133">IF(H1275=2.3,"low",IF(H1275=2.7,"medium",IF(H1275=3.2,"high",IF(H1275=1.4,"low",IF(H1275=2,"medium",IF(H1275=3.3,"high"))))))</f>
        <v>high</v>
      </c>
      <c r="J1275" s="11" t="s">
        <v>11</v>
      </c>
      <c r="K1275" s="13">
        <v>36</v>
      </c>
      <c r="L1275" s="13">
        <v>790.37224163605595</v>
      </c>
      <c r="M1275" s="13">
        <v>2</v>
      </c>
      <c r="N1275" s="13">
        <v>4</v>
      </c>
      <c r="O1275" s="13">
        <f t="shared" si="132"/>
        <v>790.37224163605595</v>
      </c>
      <c r="P1275" s="13">
        <f t="shared" ref="P1275:P1370" si="134">IF(O1275=0,NA(),(O1275/K1275))</f>
        <v>21.954784489890443</v>
      </c>
      <c r="Q1275" s="14">
        <f t="shared" ref="Q1275:Q1370" si="135">IF(O1275=0,NA(),((P1275/1000)*3600))</f>
        <v>79.037224163605586</v>
      </c>
    </row>
    <row r="1276" spans="1:17">
      <c r="A1276" s="10" t="s">
        <v>303</v>
      </c>
      <c r="B1276" s="11" t="s">
        <v>473</v>
      </c>
      <c r="C1276" s="11" t="s">
        <v>8</v>
      </c>
      <c r="D1276" s="11" t="s">
        <v>146</v>
      </c>
      <c r="E1276" s="11" t="s">
        <v>10</v>
      </c>
      <c r="F1276" s="11">
        <v>20</v>
      </c>
      <c r="G1276" s="11">
        <v>1</v>
      </c>
      <c r="H1276" s="12">
        <v>3.2</v>
      </c>
      <c r="I1276" s="11" t="str">
        <f t="shared" si="133"/>
        <v>high</v>
      </c>
      <c r="J1276" s="11" t="s">
        <v>11</v>
      </c>
      <c r="K1276" s="13">
        <v>128.77000000000001</v>
      </c>
      <c r="L1276" s="13">
        <v>9.2504546898036306</v>
      </c>
      <c r="M1276" s="13">
        <v>2</v>
      </c>
      <c r="N1276" s="13">
        <v>4</v>
      </c>
      <c r="O1276" s="13">
        <f t="shared" si="132"/>
        <v>9.2504546898036306</v>
      </c>
      <c r="P1276" s="13">
        <f t="shared" si="134"/>
        <v>7.1837032614767649E-2</v>
      </c>
      <c r="Q1276" s="14">
        <f t="shared" si="135"/>
        <v>0.25861331741316357</v>
      </c>
    </row>
    <row r="1277" spans="1:17">
      <c r="A1277" s="10" t="s">
        <v>303</v>
      </c>
      <c r="B1277" s="11" t="s">
        <v>473</v>
      </c>
      <c r="C1277" s="11" t="s">
        <v>12</v>
      </c>
      <c r="D1277" s="11" t="s">
        <v>146</v>
      </c>
      <c r="E1277" s="11" t="s">
        <v>10</v>
      </c>
      <c r="F1277" s="11">
        <v>20</v>
      </c>
      <c r="G1277" s="11">
        <v>1</v>
      </c>
      <c r="H1277" s="12">
        <v>3.2</v>
      </c>
      <c r="I1277" s="11" t="str">
        <f t="shared" si="133"/>
        <v>high</v>
      </c>
      <c r="J1277" s="11" t="s">
        <v>11</v>
      </c>
      <c r="K1277" s="13">
        <v>12</v>
      </c>
      <c r="L1277" s="13">
        <v>384.48872905827102</v>
      </c>
      <c r="M1277" s="13">
        <v>2</v>
      </c>
      <c r="N1277" s="13">
        <v>4</v>
      </c>
      <c r="O1277" s="13">
        <f t="shared" si="132"/>
        <v>384.48872905827102</v>
      </c>
      <c r="P1277" s="13">
        <f t="shared" si="134"/>
        <v>32.040727421522583</v>
      </c>
      <c r="Q1277" s="14">
        <f t="shared" si="135"/>
        <v>115.34661871748131</v>
      </c>
    </row>
    <row r="1278" spans="1:17">
      <c r="A1278" s="10" t="s">
        <v>303</v>
      </c>
      <c r="B1278" s="11" t="s">
        <v>474</v>
      </c>
      <c r="C1278" s="11" t="s">
        <v>8</v>
      </c>
      <c r="D1278" s="11" t="s">
        <v>146</v>
      </c>
      <c r="E1278" s="11" t="s">
        <v>10</v>
      </c>
      <c r="F1278" s="11">
        <v>20</v>
      </c>
      <c r="G1278" s="11">
        <v>1</v>
      </c>
      <c r="H1278" s="12">
        <v>3.2</v>
      </c>
      <c r="I1278" s="11" t="str">
        <f t="shared" si="133"/>
        <v>high</v>
      </c>
      <c r="J1278" s="11" t="s">
        <v>11</v>
      </c>
      <c r="K1278" s="13">
        <v>90</v>
      </c>
      <c r="L1278" s="13">
        <v>447.17963525963398</v>
      </c>
      <c r="M1278" s="13">
        <v>2</v>
      </c>
      <c r="N1278" s="13">
        <v>4</v>
      </c>
      <c r="O1278" s="13">
        <f t="shared" si="132"/>
        <v>447.17963525963398</v>
      </c>
      <c r="P1278" s="13">
        <f t="shared" si="134"/>
        <v>4.9686626139959333</v>
      </c>
      <c r="Q1278" s="14">
        <f t="shared" si="135"/>
        <v>17.88718541038536</v>
      </c>
    </row>
    <row r="1279" spans="1:17">
      <c r="A1279" s="10" t="s">
        <v>303</v>
      </c>
      <c r="B1279" s="11" t="s">
        <v>474</v>
      </c>
      <c r="C1279" s="11" t="s">
        <v>12</v>
      </c>
      <c r="D1279" s="11" t="s">
        <v>146</v>
      </c>
      <c r="E1279" s="11" t="s">
        <v>10</v>
      </c>
      <c r="F1279" s="11">
        <v>20</v>
      </c>
      <c r="G1279" s="11">
        <v>1</v>
      </c>
      <c r="H1279" s="12">
        <v>3.2</v>
      </c>
      <c r="I1279" s="11" t="str">
        <f t="shared" si="133"/>
        <v>high</v>
      </c>
      <c r="J1279" s="11" t="s">
        <v>11</v>
      </c>
      <c r="K1279" s="13">
        <v>32</v>
      </c>
      <c r="L1279" s="13">
        <v>542.90409011433803</v>
      </c>
      <c r="M1279" s="13">
        <v>2</v>
      </c>
      <c r="N1279" s="13">
        <v>4</v>
      </c>
      <c r="O1279" s="13">
        <f t="shared" si="132"/>
        <v>542.90409011433803</v>
      </c>
      <c r="P1279" s="13">
        <f t="shared" si="134"/>
        <v>16.965752816073064</v>
      </c>
      <c r="Q1279" s="14">
        <f t="shared" si="135"/>
        <v>61.076710137863031</v>
      </c>
    </row>
    <row r="1280" spans="1:17">
      <c r="A1280" s="10" t="s">
        <v>303</v>
      </c>
      <c r="B1280" s="11" t="s">
        <v>475</v>
      </c>
      <c r="C1280" s="11" t="s">
        <v>8</v>
      </c>
      <c r="D1280" s="11" t="s">
        <v>146</v>
      </c>
      <c r="E1280" s="11" t="s">
        <v>10</v>
      </c>
      <c r="F1280" s="11">
        <v>20</v>
      </c>
      <c r="G1280" s="11">
        <v>1</v>
      </c>
      <c r="H1280" s="12">
        <v>3.2</v>
      </c>
      <c r="I1280" s="11" t="str">
        <f t="shared" si="133"/>
        <v>high</v>
      </c>
      <c r="J1280" s="11" t="s">
        <v>11</v>
      </c>
      <c r="K1280" s="13">
        <v>126.24</v>
      </c>
      <c r="L1280" s="13">
        <v>65.534478142140699</v>
      </c>
      <c r="M1280" s="13">
        <v>2</v>
      </c>
      <c r="N1280" s="13">
        <v>4</v>
      </c>
      <c r="O1280" s="13">
        <f t="shared" si="132"/>
        <v>65.534478142140699</v>
      </c>
      <c r="P1280" s="13">
        <f t="shared" si="134"/>
        <v>0.51912609428184964</v>
      </c>
      <c r="Q1280" s="14">
        <f t="shared" si="135"/>
        <v>1.8688539394146588</v>
      </c>
    </row>
    <row r="1281" spans="1:17" ht="15" thickBot="1">
      <c r="A1281" s="15" t="s">
        <v>303</v>
      </c>
      <c r="B1281" s="16" t="s">
        <v>475</v>
      </c>
      <c r="C1281" s="16" t="s">
        <v>12</v>
      </c>
      <c r="D1281" s="16" t="s">
        <v>146</v>
      </c>
      <c r="E1281" s="16" t="s">
        <v>10</v>
      </c>
      <c r="F1281" s="16">
        <v>20</v>
      </c>
      <c r="G1281" s="16">
        <v>1</v>
      </c>
      <c r="H1281" s="17">
        <v>3.2</v>
      </c>
      <c r="I1281" s="16" t="str">
        <f t="shared" si="133"/>
        <v>high</v>
      </c>
      <c r="J1281" s="16" t="s">
        <v>11</v>
      </c>
      <c r="K1281" s="18">
        <v>126.24</v>
      </c>
      <c r="L1281" s="18">
        <v>17.885383793120798</v>
      </c>
      <c r="M1281" s="18">
        <v>2</v>
      </c>
      <c r="N1281" s="18">
        <v>4</v>
      </c>
      <c r="O1281" s="18">
        <f t="shared" si="132"/>
        <v>17.885383793120798</v>
      </c>
      <c r="P1281" s="18">
        <f t="shared" si="134"/>
        <v>0.14167762827250316</v>
      </c>
      <c r="Q1281" s="19">
        <f t="shared" si="135"/>
        <v>0.51003946178101134</v>
      </c>
    </row>
    <row r="1282" spans="1:17">
      <c r="A1282" s="5" t="s">
        <v>303</v>
      </c>
      <c r="B1282" s="6" t="s">
        <v>476</v>
      </c>
      <c r="C1282" s="6" t="s">
        <v>8</v>
      </c>
      <c r="D1282" s="6" t="s">
        <v>146</v>
      </c>
      <c r="E1282" s="6" t="s">
        <v>10</v>
      </c>
      <c r="F1282" s="6">
        <v>20</v>
      </c>
      <c r="G1282" s="6">
        <v>2</v>
      </c>
      <c r="H1282" s="7">
        <v>3.2</v>
      </c>
      <c r="I1282" s="6" t="str">
        <f t="shared" si="133"/>
        <v>high</v>
      </c>
      <c r="J1282" s="6" t="s">
        <v>11</v>
      </c>
      <c r="K1282" s="8">
        <v>125.14</v>
      </c>
      <c r="L1282" s="8">
        <v>294.74714030310997</v>
      </c>
      <c r="M1282" s="8">
        <v>2</v>
      </c>
      <c r="N1282" s="8">
        <v>4</v>
      </c>
      <c r="O1282" s="8">
        <f t="shared" si="132"/>
        <v>294.74714030310997</v>
      </c>
      <c r="P1282" s="8">
        <f t="shared" si="134"/>
        <v>2.3553391425851844</v>
      </c>
      <c r="Q1282" s="9">
        <f t="shared" si="135"/>
        <v>8.4792209133066638</v>
      </c>
    </row>
    <row r="1283" spans="1:17">
      <c r="A1283" s="10" t="s">
        <v>303</v>
      </c>
      <c r="B1283" s="11" t="s">
        <v>476</v>
      </c>
      <c r="C1283" s="11" t="s">
        <v>12</v>
      </c>
      <c r="D1283" s="11" t="s">
        <v>146</v>
      </c>
      <c r="E1283" s="11" t="s">
        <v>10</v>
      </c>
      <c r="F1283" s="11">
        <v>20</v>
      </c>
      <c r="G1283" s="11">
        <v>2</v>
      </c>
      <c r="H1283" s="12">
        <v>3.2</v>
      </c>
      <c r="I1283" s="11" t="str">
        <f t="shared" si="133"/>
        <v>high</v>
      </c>
      <c r="J1283" s="11" t="s">
        <v>11</v>
      </c>
      <c r="K1283" s="13">
        <v>125.14</v>
      </c>
      <c r="L1283" s="13">
        <v>56.431872913253997</v>
      </c>
      <c r="M1283" s="13">
        <v>2</v>
      </c>
      <c r="N1283" s="13">
        <v>4</v>
      </c>
      <c r="O1283" s="13">
        <f t="shared" si="132"/>
        <v>56.431872913253997</v>
      </c>
      <c r="P1283" s="13">
        <f t="shared" si="134"/>
        <v>0.45094991939630813</v>
      </c>
      <c r="Q1283" s="14">
        <f t="shared" si="135"/>
        <v>1.6234197098267094</v>
      </c>
    </row>
    <row r="1284" spans="1:17">
      <c r="A1284" s="10" t="s">
        <v>303</v>
      </c>
      <c r="B1284" s="11" t="s">
        <v>477</v>
      </c>
      <c r="C1284" s="11" t="s">
        <v>8</v>
      </c>
      <c r="D1284" s="11" t="s">
        <v>146</v>
      </c>
      <c r="E1284" s="11" t="s">
        <v>10</v>
      </c>
      <c r="F1284" s="11">
        <v>20</v>
      </c>
      <c r="G1284" s="11">
        <v>2</v>
      </c>
      <c r="H1284" s="12">
        <v>3.2</v>
      </c>
      <c r="I1284" s="11" t="str">
        <f t="shared" si="133"/>
        <v>high</v>
      </c>
      <c r="J1284" s="11" t="s">
        <v>11</v>
      </c>
      <c r="K1284" s="13">
        <v>7</v>
      </c>
      <c r="L1284" s="13">
        <v>668.775805920621</v>
      </c>
      <c r="M1284" s="13">
        <v>2</v>
      </c>
      <c r="N1284" s="13">
        <v>4</v>
      </c>
      <c r="O1284" s="13">
        <f t="shared" si="132"/>
        <v>668.775805920621</v>
      </c>
      <c r="P1284" s="13">
        <f t="shared" si="134"/>
        <v>95.539400845803002</v>
      </c>
      <c r="Q1284" s="14">
        <f t="shared" si="135"/>
        <v>343.94184304489085</v>
      </c>
    </row>
    <row r="1285" spans="1:17">
      <c r="A1285" s="10" t="s">
        <v>303</v>
      </c>
      <c r="B1285" s="11" t="s">
        <v>477</v>
      </c>
      <c r="C1285" s="11" t="s">
        <v>12</v>
      </c>
      <c r="D1285" s="11" t="s">
        <v>146</v>
      </c>
      <c r="E1285" s="11" t="s">
        <v>10</v>
      </c>
      <c r="F1285" s="11">
        <v>20</v>
      </c>
      <c r="G1285" s="11">
        <v>2</v>
      </c>
      <c r="H1285" s="12">
        <v>3.2</v>
      </c>
      <c r="I1285" s="11" t="str">
        <f t="shared" si="133"/>
        <v>high</v>
      </c>
      <c r="J1285" s="11" t="s">
        <v>11</v>
      </c>
      <c r="K1285" s="13">
        <v>120</v>
      </c>
      <c r="L1285" s="13">
        <v>474.16729066828299</v>
      </c>
      <c r="M1285" s="13">
        <v>2</v>
      </c>
      <c r="N1285" s="13">
        <v>4</v>
      </c>
      <c r="O1285" s="13">
        <f t="shared" si="132"/>
        <v>474.16729066828299</v>
      </c>
      <c r="P1285" s="13">
        <f t="shared" si="134"/>
        <v>3.9513940889023584</v>
      </c>
      <c r="Q1285" s="14">
        <f t="shared" si="135"/>
        <v>14.225018720048489</v>
      </c>
    </row>
    <row r="1286" spans="1:17">
      <c r="A1286" s="10" t="s">
        <v>303</v>
      </c>
      <c r="B1286" s="11" t="s">
        <v>478</v>
      </c>
      <c r="C1286" s="11" t="s">
        <v>8</v>
      </c>
      <c r="D1286" s="11" t="s">
        <v>146</v>
      </c>
      <c r="E1286" s="11" t="s">
        <v>10</v>
      </c>
      <c r="F1286" s="11">
        <v>20</v>
      </c>
      <c r="G1286" s="11">
        <v>2</v>
      </c>
      <c r="H1286" s="12">
        <v>3.2</v>
      </c>
      <c r="I1286" s="11" t="str">
        <f t="shared" si="133"/>
        <v>high</v>
      </c>
      <c r="J1286" s="11" t="s">
        <v>11</v>
      </c>
      <c r="K1286" s="13">
        <v>6.08</v>
      </c>
      <c r="L1286" s="13">
        <v>572.70545702626805</v>
      </c>
      <c r="M1286" s="13">
        <v>2</v>
      </c>
      <c r="N1286" s="13">
        <v>4</v>
      </c>
      <c r="O1286" s="13">
        <f t="shared" si="132"/>
        <v>572.70545702626805</v>
      </c>
      <c r="P1286" s="13">
        <f t="shared" si="134"/>
        <v>94.194976484583563</v>
      </c>
      <c r="Q1286" s="14">
        <f t="shared" si="135"/>
        <v>339.10191534450087</v>
      </c>
    </row>
    <row r="1287" spans="1:17">
      <c r="A1287" s="10" t="s">
        <v>303</v>
      </c>
      <c r="B1287" s="11" t="s">
        <v>478</v>
      </c>
      <c r="C1287" s="11" t="s">
        <v>12</v>
      </c>
      <c r="D1287" s="11" t="s">
        <v>146</v>
      </c>
      <c r="E1287" s="11" t="s">
        <v>10</v>
      </c>
      <c r="F1287" s="11">
        <v>20</v>
      </c>
      <c r="G1287" s="11">
        <v>2</v>
      </c>
      <c r="H1287" s="12">
        <v>3.2</v>
      </c>
      <c r="I1287" s="11" t="str">
        <f t="shared" si="133"/>
        <v>high</v>
      </c>
      <c r="J1287" s="11" t="s">
        <v>11</v>
      </c>
      <c r="K1287" s="13">
        <v>17</v>
      </c>
      <c r="L1287" s="13">
        <v>727.91798317836594</v>
      </c>
      <c r="M1287" s="13">
        <v>2</v>
      </c>
      <c r="N1287" s="13">
        <v>4</v>
      </c>
      <c r="O1287" s="13">
        <f t="shared" si="132"/>
        <v>727.91798317836594</v>
      </c>
      <c r="P1287" s="13">
        <f t="shared" si="134"/>
        <v>42.818704892845055</v>
      </c>
      <c r="Q1287" s="14">
        <f t="shared" si="135"/>
        <v>154.14733761424219</v>
      </c>
    </row>
    <row r="1288" spans="1:17">
      <c r="A1288" s="10" t="s">
        <v>303</v>
      </c>
      <c r="B1288" s="11" t="s">
        <v>479</v>
      </c>
      <c r="C1288" s="11" t="s">
        <v>8</v>
      </c>
      <c r="D1288" s="11" t="s">
        <v>146</v>
      </c>
      <c r="E1288" s="11" t="s">
        <v>10</v>
      </c>
      <c r="F1288" s="11">
        <v>20</v>
      </c>
      <c r="G1288" s="11">
        <v>2</v>
      </c>
      <c r="H1288" s="12">
        <v>3.2</v>
      </c>
      <c r="I1288" s="11" t="str">
        <f t="shared" si="133"/>
        <v>high</v>
      </c>
      <c r="J1288" s="11" t="s">
        <v>11</v>
      </c>
      <c r="K1288" s="13">
        <v>6.3</v>
      </c>
      <c r="L1288" s="13">
        <v>648.56660473238799</v>
      </c>
      <c r="M1288" s="13">
        <v>2</v>
      </c>
      <c r="N1288" s="13">
        <v>4</v>
      </c>
      <c r="O1288" s="13">
        <f t="shared" si="132"/>
        <v>648.56660473238799</v>
      </c>
      <c r="P1288" s="13">
        <f t="shared" si="134"/>
        <v>102.94708011625207</v>
      </c>
      <c r="Q1288" s="14">
        <f t="shared" si="135"/>
        <v>370.60948841850745</v>
      </c>
    </row>
    <row r="1289" spans="1:17" ht="15" thickBot="1">
      <c r="A1289" s="15" t="s">
        <v>303</v>
      </c>
      <c r="B1289" s="16" t="s">
        <v>479</v>
      </c>
      <c r="C1289" s="16" t="s">
        <v>12</v>
      </c>
      <c r="D1289" s="16" t="s">
        <v>146</v>
      </c>
      <c r="E1289" s="16" t="s">
        <v>10</v>
      </c>
      <c r="F1289" s="16">
        <v>20</v>
      </c>
      <c r="G1289" s="16">
        <v>2</v>
      </c>
      <c r="H1289" s="17">
        <v>3.2</v>
      </c>
      <c r="I1289" s="16" t="str">
        <f t="shared" si="133"/>
        <v>high</v>
      </c>
      <c r="J1289" s="16" t="s">
        <v>11</v>
      </c>
      <c r="K1289" s="18">
        <v>6</v>
      </c>
      <c r="L1289" s="18">
        <v>640.05504250438401</v>
      </c>
      <c r="M1289" s="18">
        <v>2</v>
      </c>
      <c r="N1289" s="18">
        <v>4</v>
      </c>
      <c r="O1289" s="18">
        <f t="shared" si="132"/>
        <v>640.05504250438401</v>
      </c>
      <c r="P1289" s="18">
        <f t="shared" si="134"/>
        <v>106.67584041739734</v>
      </c>
      <c r="Q1289" s="19">
        <f t="shared" si="135"/>
        <v>384.03302550263038</v>
      </c>
    </row>
    <row r="1290" spans="1:17">
      <c r="A1290" s="5" t="s">
        <v>303</v>
      </c>
      <c r="B1290" s="6" t="s">
        <v>1096</v>
      </c>
      <c r="C1290" s="6" t="s">
        <v>8</v>
      </c>
      <c r="D1290" s="6" t="s">
        <v>146</v>
      </c>
      <c r="E1290" s="6" t="s">
        <v>10</v>
      </c>
      <c r="F1290" s="6">
        <v>20</v>
      </c>
      <c r="G1290" s="6">
        <v>3</v>
      </c>
      <c r="H1290" s="7">
        <v>3.2</v>
      </c>
      <c r="I1290" s="6" t="str">
        <f t="shared" si="133"/>
        <v>high</v>
      </c>
      <c r="J1290" s="6" t="e">
        <f>IF($B1290="no 3th orientation", NA())</f>
        <v>#N/A</v>
      </c>
      <c r="K1290" s="8" t="e">
        <f t="shared" ref="K1290:Q1297" si="136">IF($B1290="no 3th orientation", NA())</f>
        <v>#N/A</v>
      </c>
      <c r="L1290" s="8" t="e">
        <f t="shared" si="136"/>
        <v>#N/A</v>
      </c>
      <c r="M1290" s="8" t="e">
        <f t="shared" si="136"/>
        <v>#N/A</v>
      </c>
      <c r="N1290" s="8">
        <v>4</v>
      </c>
      <c r="O1290" s="8" t="e">
        <f t="shared" si="136"/>
        <v>#N/A</v>
      </c>
      <c r="P1290" s="8" t="e">
        <f t="shared" si="136"/>
        <v>#N/A</v>
      </c>
      <c r="Q1290" s="9" t="e">
        <f t="shared" si="136"/>
        <v>#N/A</v>
      </c>
    </row>
    <row r="1291" spans="1:17">
      <c r="A1291" s="10" t="s">
        <v>303</v>
      </c>
      <c r="B1291" s="11" t="s">
        <v>1096</v>
      </c>
      <c r="C1291" s="11" t="s">
        <v>12</v>
      </c>
      <c r="D1291" s="11" t="s">
        <v>146</v>
      </c>
      <c r="E1291" s="11" t="s">
        <v>10</v>
      </c>
      <c r="F1291" s="11">
        <v>20</v>
      </c>
      <c r="G1291" s="11">
        <v>3</v>
      </c>
      <c r="H1291" s="12">
        <v>3.2</v>
      </c>
      <c r="I1291" s="11" t="str">
        <f t="shared" si="133"/>
        <v>high</v>
      </c>
      <c r="J1291" s="11" t="e">
        <f t="shared" ref="J1291:J1297" si="137">IF($B1291="no 3th orientation", NA())</f>
        <v>#N/A</v>
      </c>
      <c r="K1291" s="13" t="e">
        <f t="shared" si="136"/>
        <v>#N/A</v>
      </c>
      <c r="L1291" s="13" t="e">
        <f t="shared" si="136"/>
        <v>#N/A</v>
      </c>
      <c r="M1291" s="13" t="e">
        <f t="shared" si="136"/>
        <v>#N/A</v>
      </c>
      <c r="N1291" s="13">
        <v>4</v>
      </c>
      <c r="O1291" s="13" t="e">
        <f t="shared" si="136"/>
        <v>#N/A</v>
      </c>
      <c r="P1291" s="13" t="e">
        <f t="shared" si="136"/>
        <v>#N/A</v>
      </c>
      <c r="Q1291" s="14" t="e">
        <f t="shared" si="136"/>
        <v>#N/A</v>
      </c>
    </row>
    <row r="1292" spans="1:17">
      <c r="A1292" s="10" t="s">
        <v>303</v>
      </c>
      <c r="B1292" s="11" t="s">
        <v>1096</v>
      </c>
      <c r="C1292" s="11" t="s">
        <v>8</v>
      </c>
      <c r="D1292" s="11" t="s">
        <v>146</v>
      </c>
      <c r="E1292" s="11" t="s">
        <v>10</v>
      </c>
      <c r="F1292" s="11">
        <v>20</v>
      </c>
      <c r="G1292" s="11">
        <v>3</v>
      </c>
      <c r="H1292" s="12">
        <v>3.2</v>
      </c>
      <c r="I1292" s="11" t="str">
        <f t="shared" si="133"/>
        <v>high</v>
      </c>
      <c r="J1292" s="11" t="e">
        <f t="shared" si="137"/>
        <v>#N/A</v>
      </c>
      <c r="K1292" s="13" t="e">
        <f t="shared" si="136"/>
        <v>#N/A</v>
      </c>
      <c r="L1292" s="13" t="e">
        <f t="shared" si="136"/>
        <v>#N/A</v>
      </c>
      <c r="M1292" s="13" t="e">
        <f t="shared" si="136"/>
        <v>#N/A</v>
      </c>
      <c r="N1292" s="13">
        <v>4</v>
      </c>
      <c r="O1292" s="13" t="e">
        <f t="shared" si="136"/>
        <v>#N/A</v>
      </c>
      <c r="P1292" s="13" t="e">
        <f t="shared" si="136"/>
        <v>#N/A</v>
      </c>
      <c r="Q1292" s="14" t="e">
        <f t="shared" si="136"/>
        <v>#N/A</v>
      </c>
    </row>
    <row r="1293" spans="1:17">
      <c r="A1293" s="10" t="s">
        <v>303</v>
      </c>
      <c r="B1293" s="11" t="s">
        <v>1096</v>
      </c>
      <c r="C1293" s="11" t="s">
        <v>12</v>
      </c>
      <c r="D1293" s="11" t="s">
        <v>146</v>
      </c>
      <c r="E1293" s="11" t="s">
        <v>10</v>
      </c>
      <c r="F1293" s="11">
        <v>20</v>
      </c>
      <c r="G1293" s="11">
        <v>3</v>
      </c>
      <c r="H1293" s="12">
        <v>3.2</v>
      </c>
      <c r="I1293" s="11" t="str">
        <f t="shared" si="133"/>
        <v>high</v>
      </c>
      <c r="J1293" s="11" t="e">
        <f t="shared" si="137"/>
        <v>#N/A</v>
      </c>
      <c r="K1293" s="13" t="e">
        <f t="shared" si="136"/>
        <v>#N/A</v>
      </c>
      <c r="L1293" s="13" t="e">
        <f t="shared" si="136"/>
        <v>#N/A</v>
      </c>
      <c r="M1293" s="13" t="e">
        <f t="shared" si="136"/>
        <v>#N/A</v>
      </c>
      <c r="N1293" s="13">
        <v>4</v>
      </c>
      <c r="O1293" s="13" t="e">
        <f t="shared" si="136"/>
        <v>#N/A</v>
      </c>
      <c r="P1293" s="13" t="e">
        <f t="shared" si="136"/>
        <v>#N/A</v>
      </c>
      <c r="Q1293" s="14" t="e">
        <f t="shared" si="136"/>
        <v>#N/A</v>
      </c>
    </row>
    <row r="1294" spans="1:17">
      <c r="A1294" s="10" t="s">
        <v>303</v>
      </c>
      <c r="B1294" s="11" t="s">
        <v>1096</v>
      </c>
      <c r="C1294" s="11" t="s">
        <v>8</v>
      </c>
      <c r="D1294" s="11" t="s">
        <v>146</v>
      </c>
      <c r="E1294" s="11" t="s">
        <v>10</v>
      </c>
      <c r="F1294" s="11">
        <v>20</v>
      </c>
      <c r="G1294" s="11">
        <v>3</v>
      </c>
      <c r="H1294" s="12">
        <v>3.2</v>
      </c>
      <c r="I1294" s="11" t="str">
        <f t="shared" si="133"/>
        <v>high</v>
      </c>
      <c r="J1294" s="11" t="e">
        <f t="shared" si="137"/>
        <v>#N/A</v>
      </c>
      <c r="K1294" s="13" t="e">
        <f t="shared" si="136"/>
        <v>#N/A</v>
      </c>
      <c r="L1294" s="13" t="e">
        <f t="shared" si="136"/>
        <v>#N/A</v>
      </c>
      <c r="M1294" s="13" t="e">
        <f t="shared" si="136"/>
        <v>#N/A</v>
      </c>
      <c r="N1294" s="13">
        <v>4</v>
      </c>
      <c r="O1294" s="13" t="e">
        <f t="shared" si="136"/>
        <v>#N/A</v>
      </c>
      <c r="P1294" s="13" t="e">
        <f t="shared" si="136"/>
        <v>#N/A</v>
      </c>
      <c r="Q1294" s="14" t="e">
        <f t="shared" si="136"/>
        <v>#N/A</v>
      </c>
    </row>
    <row r="1295" spans="1:17">
      <c r="A1295" s="10" t="s">
        <v>303</v>
      </c>
      <c r="B1295" s="11" t="s">
        <v>1096</v>
      </c>
      <c r="C1295" s="11" t="s">
        <v>12</v>
      </c>
      <c r="D1295" s="11" t="s">
        <v>146</v>
      </c>
      <c r="E1295" s="11" t="s">
        <v>10</v>
      </c>
      <c r="F1295" s="11">
        <v>20</v>
      </c>
      <c r="G1295" s="11">
        <v>3</v>
      </c>
      <c r="H1295" s="12">
        <v>3.2</v>
      </c>
      <c r="I1295" s="11" t="str">
        <f t="shared" si="133"/>
        <v>high</v>
      </c>
      <c r="J1295" s="11" t="e">
        <f t="shared" si="137"/>
        <v>#N/A</v>
      </c>
      <c r="K1295" s="13" t="e">
        <f t="shared" si="136"/>
        <v>#N/A</v>
      </c>
      <c r="L1295" s="13" t="e">
        <f t="shared" si="136"/>
        <v>#N/A</v>
      </c>
      <c r="M1295" s="13" t="e">
        <f t="shared" si="136"/>
        <v>#N/A</v>
      </c>
      <c r="N1295" s="13">
        <v>4</v>
      </c>
      <c r="O1295" s="13" t="e">
        <f t="shared" si="136"/>
        <v>#N/A</v>
      </c>
      <c r="P1295" s="13" t="e">
        <f t="shared" si="136"/>
        <v>#N/A</v>
      </c>
      <c r="Q1295" s="14" t="e">
        <f t="shared" si="136"/>
        <v>#N/A</v>
      </c>
    </row>
    <row r="1296" spans="1:17">
      <c r="A1296" s="10" t="s">
        <v>303</v>
      </c>
      <c r="B1296" s="11" t="s">
        <v>1096</v>
      </c>
      <c r="C1296" s="11" t="s">
        <v>8</v>
      </c>
      <c r="D1296" s="11" t="s">
        <v>146</v>
      </c>
      <c r="E1296" s="11" t="s">
        <v>10</v>
      </c>
      <c r="F1296" s="11">
        <v>20</v>
      </c>
      <c r="G1296" s="11">
        <v>3</v>
      </c>
      <c r="H1296" s="12">
        <v>3.2</v>
      </c>
      <c r="I1296" s="11" t="str">
        <f t="shared" si="133"/>
        <v>high</v>
      </c>
      <c r="J1296" s="11" t="e">
        <f t="shared" si="137"/>
        <v>#N/A</v>
      </c>
      <c r="K1296" s="13" t="e">
        <f t="shared" si="136"/>
        <v>#N/A</v>
      </c>
      <c r="L1296" s="13" t="e">
        <f t="shared" si="136"/>
        <v>#N/A</v>
      </c>
      <c r="M1296" s="13" t="e">
        <f t="shared" si="136"/>
        <v>#N/A</v>
      </c>
      <c r="N1296" s="13">
        <v>4</v>
      </c>
      <c r="O1296" s="13" t="e">
        <f t="shared" si="136"/>
        <v>#N/A</v>
      </c>
      <c r="P1296" s="13" t="e">
        <f t="shared" si="136"/>
        <v>#N/A</v>
      </c>
      <c r="Q1296" s="14" t="e">
        <f t="shared" si="136"/>
        <v>#N/A</v>
      </c>
    </row>
    <row r="1297" spans="1:17" ht="15" thickBot="1">
      <c r="A1297" s="15" t="s">
        <v>303</v>
      </c>
      <c r="B1297" s="16" t="s">
        <v>1096</v>
      </c>
      <c r="C1297" s="16" t="s">
        <v>12</v>
      </c>
      <c r="D1297" s="16" t="s">
        <v>146</v>
      </c>
      <c r="E1297" s="16" t="s">
        <v>10</v>
      </c>
      <c r="F1297" s="16">
        <v>20</v>
      </c>
      <c r="G1297" s="16">
        <v>3</v>
      </c>
      <c r="H1297" s="17">
        <v>3.2</v>
      </c>
      <c r="I1297" s="16" t="str">
        <f t="shared" si="133"/>
        <v>high</v>
      </c>
      <c r="J1297" s="16" t="e">
        <f t="shared" si="137"/>
        <v>#N/A</v>
      </c>
      <c r="K1297" s="18" t="e">
        <f t="shared" si="136"/>
        <v>#N/A</v>
      </c>
      <c r="L1297" s="18" t="e">
        <f t="shared" si="136"/>
        <v>#N/A</v>
      </c>
      <c r="M1297" s="18" t="e">
        <f t="shared" si="136"/>
        <v>#N/A</v>
      </c>
      <c r="N1297" s="18">
        <v>4</v>
      </c>
      <c r="O1297" s="18" t="e">
        <f t="shared" si="136"/>
        <v>#N/A</v>
      </c>
      <c r="P1297" s="18" t="e">
        <f t="shared" si="136"/>
        <v>#N/A</v>
      </c>
      <c r="Q1297" s="19" t="e">
        <f t="shared" si="136"/>
        <v>#N/A</v>
      </c>
    </row>
    <row r="1298" spans="1:17">
      <c r="A1298" s="5" t="s">
        <v>303</v>
      </c>
      <c r="B1298" s="6" t="s">
        <v>480</v>
      </c>
      <c r="C1298" s="6" t="s">
        <v>8</v>
      </c>
      <c r="D1298" s="6" t="s">
        <v>146</v>
      </c>
      <c r="E1298" s="6" t="s">
        <v>105</v>
      </c>
      <c r="F1298" s="6">
        <v>10</v>
      </c>
      <c r="G1298" s="6">
        <v>1</v>
      </c>
      <c r="H1298" s="7">
        <v>1.4</v>
      </c>
      <c r="I1298" s="6" t="str">
        <f t="shared" si="133"/>
        <v>low</v>
      </c>
      <c r="J1298" s="6" t="s">
        <v>11</v>
      </c>
      <c r="K1298" s="8">
        <v>302.95</v>
      </c>
      <c r="L1298" s="8">
        <v>9.0943246210167707</v>
      </c>
      <c r="M1298" s="8">
        <v>2</v>
      </c>
      <c r="N1298" s="8">
        <v>4</v>
      </c>
      <c r="O1298" s="8">
        <f t="shared" si="132"/>
        <v>9.0943246210167707</v>
      </c>
      <c r="P1298" s="8">
        <f t="shared" si="134"/>
        <v>3.0019226344336594E-2</v>
      </c>
      <c r="Q1298" s="9">
        <f t="shared" si="135"/>
        <v>0.10806921483961174</v>
      </c>
    </row>
    <row r="1299" spans="1:17">
      <c r="A1299" s="10" t="s">
        <v>303</v>
      </c>
      <c r="B1299" s="11" t="s">
        <v>480</v>
      </c>
      <c r="C1299" s="11" t="s">
        <v>12</v>
      </c>
      <c r="D1299" s="11" t="s">
        <v>146</v>
      </c>
      <c r="E1299" s="11" t="s">
        <v>105</v>
      </c>
      <c r="F1299" s="11">
        <v>10</v>
      </c>
      <c r="G1299" s="11">
        <v>1</v>
      </c>
      <c r="H1299" s="12">
        <v>1.4</v>
      </c>
      <c r="I1299" s="11" t="str">
        <f t="shared" si="133"/>
        <v>low</v>
      </c>
      <c r="J1299" s="11" t="s">
        <v>11</v>
      </c>
      <c r="K1299" s="13">
        <v>302.95</v>
      </c>
      <c r="L1299" s="13">
        <v>6.7790847116690696</v>
      </c>
      <c r="M1299" s="13">
        <v>2</v>
      </c>
      <c r="N1299" s="13">
        <v>4</v>
      </c>
      <c r="O1299" s="13">
        <f t="shared" si="132"/>
        <v>6.7790847116690696</v>
      </c>
      <c r="P1299" s="13">
        <f t="shared" si="134"/>
        <v>2.237690942950675E-2</v>
      </c>
      <c r="Q1299" s="14">
        <f t="shared" si="135"/>
        <v>8.0556873946224294E-2</v>
      </c>
    </row>
    <row r="1300" spans="1:17">
      <c r="A1300" s="10" t="s">
        <v>303</v>
      </c>
      <c r="B1300" s="11" t="s">
        <v>481</v>
      </c>
      <c r="C1300" s="11" t="s">
        <v>8</v>
      </c>
      <c r="D1300" s="11" t="s">
        <v>146</v>
      </c>
      <c r="E1300" s="11" t="s">
        <v>105</v>
      </c>
      <c r="F1300" s="11">
        <v>10</v>
      </c>
      <c r="G1300" s="11">
        <v>1</v>
      </c>
      <c r="H1300" s="12">
        <v>1.4</v>
      </c>
      <c r="I1300" s="11" t="str">
        <f t="shared" si="133"/>
        <v>low</v>
      </c>
      <c r="J1300" s="11" t="s">
        <v>11</v>
      </c>
      <c r="K1300" s="13">
        <v>300</v>
      </c>
      <c r="L1300" s="13">
        <v>8.6145164853437599</v>
      </c>
      <c r="M1300" s="13">
        <v>2</v>
      </c>
      <c r="N1300" s="13">
        <v>4</v>
      </c>
      <c r="O1300" s="13">
        <f t="shared" si="132"/>
        <v>8.6145164853437599</v>
      </c>
      <c r="P1300" s="13">
        <f t="shared" si="134"/>
        <v>2.8715054951145867E-2</v>
      </c>
      <c r="Q1300" s="14">
        <f t="shared" si="135"/>
        <v>0.10337419782412512</v>
      </c>
    </row>
    <row r="1301" spans="1:17">
      <c r="A1301" s="10" t="s">
        <v>303</v>
      </c>
      <c r="B1301" s="11" t="s">
        <v>481</v>
      </c>
      <c r="C1301" s="11" t="s">
        <v>12</v>
      </c>
      <c r="D1301" s="11" t="s">
        <v>146</v>
      </c>
      <c r="E1301" s="11" t="s">
        <v>105</v>
      </c>
      <c r="F1301" s="11">
        <v>10</v>
      </c>
      <c r="G1301" s="11">
        <v>1</v>
      </c>
      <c r="H1301" s="12">
        <v>1.4</v>
      </c>
      <c r="I1301" s="11" t="str">
        <f t="shared" si="133"/>
        <v>low</v>
      </c>
      <c r="J1301" s="11" t="s">
        <v>11</v>
      </c>
      <c r="K1301" s="13">
        <v>300</v>
      </c>
      <c r="L1301" s="13">
        <v>1.6600536827704999</v>
      </c>
      <c r="M1301" s="13">
        <v>2</v>
      </c>
      <c r="N1301" s="13">
        <v>4</v>
      </c>
      <c r="O1301" s="13">
        <f t="shared" si="132"/>
        <v>0</v>
      </c>
      <c r="P1301" s="13" t="e">
        <f t="shared" si="134"/>
        <v>#N/A</v>
      </c>
      <c r="Q1301" s="14" t="e">
        <f t="shared" si="135"/>
        <v>#N/A</v>
      </c>
    </row>
    <row r="1302" spans="1:17">
      <c r="A1302" s="10" t="s">
        <v>303</v>
      </c>
      <c r="B1302" s="11" t="s">
        <v>482</v>
      </c>
      <c r="C1302" s="11" t="s">
        <v>8</v>
      </c>
      <c r="D1302" s="11" t="s">
        <v>146</v>
      </c>
      <c r="E1302" s="11" t="s">
        <v>105</v>
      </c>
      <c r="F1302" s="11">
        <v>10</v>
      </c>
      <c r="G1302" s="11">
        <v>1</v>
      </c>
      <c r="H1302" s="12">
        <v>1.4</v>
      </c>
      <c r="I1302" s="11" t="str">
        <f t="shared" si="133"/>
        <v>low</v>
      </c>
      <c r="J1302" s="11" t="s">
        <v>11</v>
      </c>
      <c r="K1302" s="13">
        <v>302.19</v>
      </c>
      <c r="L1302" s="13">
        <v>5.6662588728869103</v>
      </c>
      <c r="M1302" s="13">
        <v>2</v>
      </c>
      <c r="N1302" s="13">
        <v>4</v>
      </c>
      <c r="O1302" s="13">
        <f t="shared" si="132"/>
        <v>5.6662588728869103</v>
      </c>
      <c r="P1302" s="13">
        <f t="shared" si="134"/>
        <v>1.8750649832512362E-2</v>
      </c>
      <c r="Q1302" s="14">
        <f t="shared" si="135"/>
        <v>6.7502339397044503E-2</v>
      </c>
    </row>
    <row r="1303" spans="1:17">
      <c r="A1303" s="10" t="s">
        <v>303</v>
      </c>
      <c r="B1303" s="11" t="s">
        <v>482</v>
      </c>
      <c r="C1303" s="11" t="s">
        <v>12</v>
      </c>
      <c r="D1303" s="11" t="s">
        <v>146</v>
      </c>
      <c r="E1303" s="11" t="s">
        <v>105</v>
      </c>
      <c r="F1303" s="11">
        <v>10</v>
      </c>
      <c r="G1303" s="11">
        <v>1</v>
      </c>
      <c r="H1303" s="12">
        <v>1.4</v>
      </c>
      <c r="I1303" s="11" t="str">
        <f t="shared" si="133"/>
        <v>low</v>
      </c>
      <c r="J1303" s="11" t="s">
        <v>11</v>
      </c>
      <c r="K1303" s="13">
        <v>302.19</v>
      </c>
      <c r="L1303" s="13">
        <v>5.5471948713601202</v>
      </c>
      <c r="M1303" s="13">
        <v>2</v>
      </c>
      <c r="N1303" s="13">
        <v>4</v>
      </c>
      <c r="O1303" s="13">
        <f t="shared" si="132"/>
        <v>5.5471948713601202</v>
      </c>
      <c r="P1303" s="13">
        <f t="shared" si="134"/>
        <v>1.8356646054998909E-2</v>
      </c>
      <c r="Q1303" s="14">
        <f t="shared" si="135"/>
        <v>6.6083925797996074E-2</v>
      </c>
    </row>
    <row r="1304" spans="1:17">
      <c r="A1304" s="10" t="s">
        <v>303</v>
      </c>
      <c r="B1304" s="11" t="s">
        <v>483</v>
      </c>
      <c r="C1304" s="11" t="s">
        <v>8</v>
      </c>
      <c r="D1304" s="11" t="s">
        <v>146</v>
      </c>
      <c r="E1304" s="11" t="s">
        <v>105</v>
      </c>
      <c r="F1304" s="11">
        <v>10</v>
      </c>
      <c r="G1304" s="11">
        <v>1</v>
      </c>
      <c r="H1304" s="12">
        <v>1.4</v>
      </c>
      <c r="I1304" s="11" t="str">
        <f t="shared" si="133"/>
        <v>low</v>
      </c>
      <c r="J1304" s="11" t="s">
        <v>11</v>
      </c>
      <c r="K1304" s="13">
        <v>301.02999999999997</v>
      </c>
      <c r="L1304" s="13">
        <v>3.5860158206555899</v>
      </c>
      <c r="M1304" s="13">
        <v>2</v>
      </c>
      <c r="N1304" s="13">
        <v>4</v>
      </c>
      <c r="O1304" s="13">
        <f t="shared" si="132"/>
        <v>0</v>
      </c>
      <c r="P1304" s="13" t="e">
        <f t="shared" si="134"/>
        <v>#N/A</v>
      </c>
      <c r="Q1304" s="14" t="e">
        <f t="shared" si="135"/>
        <v>#N/A</v>
      </c>
    </row>
    <row r="1305" spans="1:17" ht="15" thickBot="1">
      <c r="A1305" s="15" t="s">
        <v>303</v>
      </c>
      <c r="B1305" s="16" t="s">
        <v>483</v>
      </c>
      <c r="C1305" s="16" t="s">
        <v>12</v>
      </c>
      <c r="D1305" s="16" t="s">
        <v>146</v>
      </c>
      <c r="E1305" s="16" t="s">
        <v>105</v>
      </c>
      <c r="F1305" s="16">
        <v>10</v>
      </c>
      <c r="G1305" s="16">
        <v>1</v>
      </c>
      <c r="H1305" s="17">
        <v>1.4</v>
      </c>
      <c r="I1305" s="16" t="str">
        <f t="shared" si="133"/>
        <v>low</v>
      </c>
      <c r="J1305" s="16" t="s">
        <v>11</v>
      </c>
      <c r="K1305" s="18">
        <v>301.02999999999997</v>
      </c>
      <c r="L1305" s="18">
        <v>3.73867411275037</v>
      </c>
      <c r="M1305" s="18">
        <v>2</v>
      </c>
      <c r="N1305" s="18">
        <v>4</v>
      </c>
      <c r="O1305" s="18">
        <f t="shared" si="132"/>
        <v>0</v>
      </c>
      <c r="P1305" s="18" t="e">
        <f t="shared" si="134"/>
        <v>#N/A</v>
      </c>
      <c r="Q1305" s="19" t="e">
        <f t="shared" si="135"/>
        <v>#N/A</v>
      </c>
    </row>
    <row r="1306" spans="1:17">
      <c r="A1306" s="5" t="s">
        <v>303</v>
      </c>
      <c r="B1306" s="6" t="s">
        <v>484</v>
      </c>
      <c r="C1306" s="6" t="s">
        <v>8</v>
      </c>
      <c r="D1306" s="6" t="s">
        <v>146</v>
      </c>
      <c r="E1306" s="6" t="s">
        <v>105</v>
      </c>
      <c r="F1306" s="6">
        <v>10</v>
      </c>
      <c r="G1306" s="6">
        <v>2</v>
      </c>
      <c r="H1306" s="7">
        <v>1.4</v>
      </c>
      <c r="I1306" s="6" t="str">
        <f t="shared" si="133"/>
        <v>low</v>
      </c>
      <c r="J1306" s="6" t="s">
        <v>11</v>
      </c>
      <c r="K1306" s="8">
        <v>301.66000000000003</v>
      </c>
      <c r="L1306" s="8">
        <v>1.28064560849722</v>
      </c>
      <c r="M1306" s="8">
        <v>2</v>
      </c>
      <c r="N1306" s="8">
        <v>4</v>
      </c>
      <c r="O1306" s="8">
        <f t="shared" si="132"/>
        <v>0</v>
      </c>
      <c r="P1306" s="8" t="e">
        <f t="shared" si="134"/>
        <v>#N/A</v>
      </c>
      <c r="Q1306" s="9" t="e">
        <f t="shared" si="135"/>
        <v>#N/A</v>
      </c>
    </row>
    <row r="1307" spans="1:17">
      <c r="A1307" s="10" t="s">
        <v>303</v>
      </c>
      <c r="B1307" s="11" t="s">
        <v>484</v>
      </c>
      <c r="C1307" s="11" t="s">
        <v>12</v>
      </c>
      <c r="D1307" s="11" t="s">
        <v>146</v>
      </c>
      <c r="E1307" s="11" t="s">
        <v>105</v>
      </c>
      <c r="F1307" s="11">
        <v>10</v>
      </c>
      <c r="G1307" s="11">
        <v>2</v>
      </c>
      <c r="H1307" s="12">
        <v>1.4</v>
      </c>
      <c r="I1307" s="11" t="str">
        <f t="shared" si="133"/>
        <v>low</v>
      </c>
      <c r="J1307" s="11" t="s">
        <v>11</v>
      </c>
      <c r="K1307" s="13">
        <v>301.66000000000003</v>
      </c>
      <c r="L1307" s="13">
        <v>9.3536315179968295</v>
      </c>
      <c r="M1307" s="13">
        <v>2</v>
      </c>
      <c r="N1307" s="13">
        <v>4</v>
      </c>
      <c r="O1307" s="13">
        <f t="shared" si="132"/>
        <v>9.3536315179968295</v>
      </c>
      <c r="P1307" s="13">
        <f t="shared" si="134"/>
        <v>3.1007198561283658E-2</v>
      </c>
      <c r="Q1307" s="14">
        <f t="shared" si="135"/>
        <v>0.11162591482062116</v>
      </c>
    </row>
    <row r="1308" spans="1:17">
      <c r="A1308" s="10" t="s">
        <v>303</v>
      </c>
      <c r="B1308" s="11" t="s">
        <v>485</v>
      </c>
      <c r="C1308" s="11" t="s">
        <v>8</v>
      </c>
      <c r="D1308" s="11" t="s">
        <v>146</v>
      </c>
      <c r="E1308" s="11" t="s">
        <v>105</v>
      </c>
      <c r="F1308" s="11">
        <v>10</v>
      </c>
      <c r="G1308" s="11">
        <v>2</v>
      </c>
      <c r="H1308" s="12">
        <v>1.4</v>
      </c>
      <c r="I1308" s="11" t="str">
        <f t="shared" si="133"/>
        <v>low</v>
      </c>
      <c r="J1308" s="11" t="s">
        <v>11</v>
      </c>
      <c r="K1308" s="13">
        <v>301.77</v>
      </c>
      <c r="L1308" s="13">
        <v>6.6102655665117398</v>
      </c>
      <c r="M1308" s="13">
        <v>2</v>
      </c>
      <c r="N1308" s="13">
        <v>4</v>
      </c>
      <c r="O1308" s="13">
        <f t="shared" si="132"/>
        <v>6.6102655665117398</v>
      </c>
      <c r="P1308" s="13">
        <f t="shared" si="134"/>
        <v>2.1904979177889587E-2</v>
      </c>
      <c r="Q1308" s="14">
        <f t="shared" si="135"/>
        <v>7.885792504040251E-2</v>
      </c>
    </row>
    <row r="1309" spans="1:17">
      <c r="A1309" s="10" t="s">
        <v>303</v>
      </c>
      <c r="B1309" s="11" t="s">
        <v>485</v>
      </c>
      <c r="C1309" s="11" t="s">
        <v>12</v>
      </c>
      <c r="D1309" s="11" t="s">
        <v>146</v>
      </c>
      <c r="E1309" s="11" t="s">
        <v>105</v>
      </c>
      <c r="F1309" s="11">
        <v>10</v>
      </c>
      <c r="G1309" s="11">
        <v>2</v>
      </c>
      <c r="H1309" s="12">
        <v>1.4</v>
      </c>
      <c r="I1309" s="11" t="str">
        <f t="shared" si="133"/>
        <v>low</v>
      </c>
      <c r="J1309" s="11" t="s">
        <v>11</v>
      </c>
      <c r="K1309" s="13">
        <v>301.77</v>
      </c>
      <c r="L1309" s="13">
        <v>-0.63278671883637105</v>
      </c>
      <c r="M1309" s="13">
        <v>2</v>
      </c>
      <c r="N1309" s="13">
        <v>4</v>
      </c>
      <c r="O1309" s="13">
        <f t="shared" si="132"/>
        <v>0</v>
      </c>
      <c r="P1309" s="13" t="e">
        <f t="shared" si="134"/>
        <v>#N/A</v>
      </c>
      <c r="Q1309" s="14" t="e">
        <f t="shared" si="135"/>
        <v>#N/A</v>
      </c>
    </row>
    <row r="1310" spans="1:17">
      <c r="A1310" s="10" t="s">
        <v>303</v>
      </c>
      <c r="B1310" s="11" t="s">
        <v>486</v>
      </c>
      <c r="C1310" s="11" t="s">
        <v>8</v>
      </c>
      <c r="D1310" s="11" t="s">
        <v>146</v>
      </c>
      <c r="E1310" s="11" t="s">
        <v>105</v>
      </c>
      <c r="F1310" s="11">
        <v>10</v>
      </c>
      <c r="G1310" s="11">
        <v>2</v>
      </c>
      <c r="H1310" s="12">
        <v>1.4</v>
      </c>
      <c r="I1310" s="11" t="str">
        <f t="shared" si="133"/>
        <v>low</v>
      </c>
      <c r="J1310" s="11" t="s">
        <v>11</v>
      </c>
      <c r="K1310" s="13">
        <v>300</v>
      </c>
      <c r="L1310" s="13">
        <v>3.1743263300840598</v>
      </c>
      <c r="M1310" s="13">
        <v>2</v>
      </c>
      <c r="N1310" s="13">
        <v>4</v>
      </c>
      <c r="O1310" s="13">
        <f t="shared" si="132"/>
        <v>0</v>
      </c>
      <c r="P1310" s="13" t="e">
        <f t="shared" si="134"/>
        <v>#N/A</v>
      </c>
      <c r="Q1310" s="14" t="e">
        <f t="shared" si="135"/>
        <v>#N/A</v>
      </c>
    </row>
    <row r="1311" spans="1:17">
      <c r="A1311" s="10" t="s">
        <v>303</v>
      </c>
      <c r="B1311" s="11" t="s">
        <v>486</v>
      </c>
      <c r="C1311" s="11" t="s">
        <v>12</v>
      </c>
      <c r="D1311" s="11" t="s">
        <v>146</v>
      </c>
      <c r="E1311" s="11" t="s">
        <v>105</v>
      </c>
      <c r="F1311" s="11">
        <v>10</v>
      </c>
      <c r="G1311" s="11">
        <v>2</v>
      </c>
      <c r="H1311" s="12">
        <v>1.4</v>
      </c>
      <c r="I1311" s="11" t="str">
        <f t="shared" si="133"/>
        <v>low</v>
      </c>
      <c r="J1311" s="11" t="s">
        <v>11</v>
      </c>
      <c r="K1311" s="13">
        <v>300</v>
      </c>
      <c r="L1311" s="13">
        <v>5.1113950562182398</v>
      </c>
      <c r="M1311" s="13">
        <v>2</v>
      </c>
      <c r="N1311" s="13">
        <v>4</v>
      </c>
      <c r="O1311" s="13">
        <f t="shared" si="132"/>
        <v>5.1113950562182398</v>
      </c>
      <c r="P1311" s="13">
        <f t="shared" si="134"/>
        <v>1.7037983520727464E-2</v>
      </c>
      <c r="Q1311" s="14">
        <f t="shared" si="135"/>
        <v>6.1336740674618875E-2</v>
      </c>
    </row>
    <row r="1312" spans="1:17">
      <c r="A1312" s="10" t="s">
        <v>303</v>
      </c>
      <c r="B1312" s="11" t="s">
        <v>487</v>
      </c>
      <c r="C1312" s="11" t="s">
        <v>8</v>
      </c>
      <c r="D1312" s="11" t="s">
        <v>146</v>
      </c>
      <c r="E1312" s="11" t="s">
        <v>105</v>
      </c>
      <c r="F1312" s="11">
        <v>10</v>
      </c>
      <c r="G1312" s="11">
        <v>2</v>
      </c>
      <c r="H1312" s="12">
        <v>1.4</v>
      </c>
      <c r="I1312" s="11" t="str">
        <f t="shared" si="133"/>
        <v>low</v>
      </c>
      <c r="J1312" s="11" t="s">
        <v>11</v>
      </c>
      <c r="K1312" s="13">
        <v>303.82</v>
      </c>
      <c r="L1312" s="13">
        <v>12.6095304110875</v>
      </c>
      <c r="M1312" s="13">
        <v>2</v>
      </c>
      <c r="N1312" s="13">
        <v>4</v>
      </c>
      <c r="O1312" s="13">
        <f t="shared" si="132"/>
        <v>12.6095304110875</v>
      </c>
      <c r="P1312" s="13">
        <f t="shared" si="134"/>
        <v>4.1503292775615493E-2</v>
      </c>
      <c r="Q1312" s="14">
        <f t="shared" si="135"/>
        <v>0.14941185399221577</v>
      </c>
    </row>
    <row r="1313" spans="1:17" ht="15" thickBot="1">
      <c r="A1313" s="15" t="s">
        <v>303</v>
      </c>
      <c r="B1313" s="16" t="s">
        <v>487</v>
      </c>
      <c r="C1313" s="16" t="s">
        <v>12</v>
      </c>
      <c r="D1313" s="16" t="s">
        <v>146</v>
      </c>
      <c r="E1313" s="16" t="s">
        <v>105</v>
      </c>
      <c r="F1313" s="16">
        <v>10</v>
      </c>
      <c r="G1313" s="16">
        <v>2</v>
      </c>
      <c r="H1313" s="17">
        <v>1.4</v>
      </c>
      <c r="I1313" s="16" t="str">
        <f t="shared" si="133"/>
        <v>low</v>
      </c>
      <c r="J1313" s="16" t="s">
        <v>11</v>
      </c>
      <c r="K1313" s="18">
        <v>303.82</v>
      </c>
      <c r="L1313" s="18">
        <v>0</v>
      </c>
      <c r="M1313" s="18">
        <v>2</v>
      </c>
      <c r="N1313" s="18">
        <v>4</v>
      </c>
      <c r="O1313" s="18">
        <f t="shared" si="132"/>
        <v>0</v>
      </c>
      <c r="P1313" s="18" t="e">
        <f t="shared" si="134"/>
        <v>#N/A</v>
      </c>
      <c r="Q1313" s="19" t="e">
        <f t="shared" si="135"/>
        <v>#N/A</v>
      </c>
    </row>
    <row r="1314" spans="1:17">
      <c r="A1314" s="5" t="s">
        <v>303</v>
      </c>
      <c r="B1314" s="6" t="s">
        <v>1096</v>
      </c>
      <c r="C1314" s="6" t="s">
        <v>8</v>
      </c>
      <c r="D1314" s="6" t="s">
        <v>146</v>
      </c>
      <c r="E1314" s="6" t="s">
        <v>105</v>
      </c>
      <c r="F1314" s="6">
        <v>10</v>
      </c>
      <c r="G1314" s="6">
        <v>3</v>
      </c>
      <c r="H1314" s="7">
        <v>1.4</v>
      </c>
      <c r="I1314" s="6" t="str">
        <f t="shared" si="133"/>
        <v>low</v>
      </c>
      <c r="J1314" s="6" t="e">
        <f>IF($B1314="no 3th orientation", NA())</f>
        <v>#N/A</v>
      </c>
      <c r="K1314" s="8" t="e">
        <f t="shared" ref="K1314:Q1321" si="138">IF($B1314="no 3th orientation", NA())</f>
        <v>#N/A</v>
      </c>
      <c r="L1314" s="8" t="e">
        <f t="shared" si="138"/>
        <v>#N/A</v>
      </c>
      <c r="M1314" s="8" t="e">
        <f t="shared" si="138"/>
        <v>#N/A</v>
      </c>
      <c r="N1314" s="8">
        <v>4</v>
      </c>
      <c r="O1314" s="8" t="e">
        <f t="shared" si="138"/>
        <v>#N/A</v>
      </c>
      <c r="P1314" s="8" t="e">
        <f t="shared" si="138"/>
        <v>#N/A</v>
      </c>
      <c r="Q1314" s="9" t="e">
        <f t="shared" si="138"/>
        <v>#N/A</v>
      </c>
    </row>
    <row r="1315" spans="1:17">
      <c r="A1315" s="10" t="s">
        <v>303</v>
      </c>
      <c r="B1315" s="11" t="s">
        <v>1096</v>
      </c>
      <c r="C1315" s="11" t="s">
        <v>12</v>
      </c>
      <c r="D1315" s="11" t="s">
        <v>146</v>
      </c>
      <c r="E1315" s="11" t="s">
        <v>105</v>
      </c>
      <c r="F1315" s="11">
        <v>10</v>
      </c>
      <c r="G1315" s="11">
        <v>3</v>
      </c>
      <c r="H1315" s="12">
        <v>1.4</v>
      </c>
      <c r="I1315" s="11" t="str">
        <f t="shared" si="133"/>
        <v>low</v>
      </c>
      <c r="J1315" s="11" t="e">
        <f t="shared" ref="J1315:J1321" si="139">IF($B1315="no 3th orientation", NA())</f>
        <v>#N/A</v>
      </c>
      <c r="K1315" s="13" t="e">
        <f t="shared" si="138"/>
        <v>#N/A</v>
      </c>
      <c r="L1315" s="13" t="e">
        <f t="shared" si="138"/>
        <v>#N/A</v>
      </c>
      <c r="M1315" s="13" t="e">
        <f t="shared" si="138"/>
        <v>#N/A</v>
      </c>
      <c r="N1315" s="13">
        <v>4</v>
      </c>
      <c r="O1315" s="13" t="e">
        <f t="shared" si="138"/>
        <v>#N/A</v>
      </c>
      <c r="P1315" s="13" t="e">
        <f t="shared" si="138"/>
        <v>#N/A</v>
      </c>
      <c r="Q1315" s="14" t="e">
        <f t="shared" si="138"/>
        <v>#N/A</v>
      </c>
    </row>
    <row r="1316" spans="1:17">
      <c r="A1316" s="10" t="s">
        <v>303</v>
      </c>
      <c r="B1316" s="11" t="s">
        <v>1096</v>
      </c>
      <c r="C1316" s="11" t="s">
        <v>8</v>
      </c>
      <c r="D1316" s="11" t="s">
        <v>146</v>
      </c>
      <c r="E1316" s="11" t="s">
        <v>105</v>
      </c>
      <c r="F1316" s="11">
        <v>10</v>
      </c>
      <c r="G1316" s="11">
        <v>3</v>
      </c>
      <c r="H1316" s="12">
        <v>1.4</v>
      </c>
      <c r="I1316" s="11" t="str">
        <f t="shared" si="133"/>
        <v>low</v>
      </c>
      <c r="J1316" s="11" t="e">
        <f t="shared" si="139"/>
        <v>#N/A</v>
      </c>
      <c r="K1316" s="13" t="e">
        <f t="shared" si="138"/>
        <v>#N/A</v>
      </c>
      <c r="L1316" s="13" t="e">
        <f t="shared" si="138"/>
        <v>#N/A</v>
      </c>
      <c r="M1316" s="13" t="e">
        <f t="shared" si="138"/>
        <v>#N/A</v>
      </c>
      <c r="N1316" s="13">
        <v>4</v>
      </c>
      <c r="O1316" s="13" t="e">
        <f t="shared" si="138"/>
        <v>#N/A</v>
      </c>
      <c r="P1316" s="13" t="e">
        <f t="shared" si="138"/>
        <v>#N/A</v>
      </c>
      <c r="Q1316" s="14" t="e">
        <f t="shared" si="138"/>
        <v>#N/A</v>
      </c>
    </row>
    <row r="1317" spans="1:17">
      <c r="A1317" s="10" t="s">
        <v>303</v>
      </c>
      <c r="B1317" s="11" t="s">
        <v>1096</v>
      </c>
      <c r="C1317" s="11" t="s">
        <v>12</v>
      </c>
      <c r="D1317" s="11" t="s">
        <v>146</v>
      </c>
      <c r="E1317" s="11" t="s">
        <v>105</v>
      </c>
      <c r="F1317" s="11">
        <v>10</v>
      </c>
      <c r="G1317" s="11">
        <v>3</v>
      </c>
      <c r="H1317" s="12">
        <v>1.4</v>
      </c>
      <c r="I1317" s="11" t="str">
        <f t="shared" si="133"/>
        <v>low</v>
      </c>
      <c r="J1317" s="11" t="e">
        <f t="shared" si="139"/>
        <v>#N/A</v>
      </c>
      <c r="K1317" s="13" t="e">
        <f t="shared" si="138"/>
        <v>#N/A</v>
      </c>
      <c r="L1317" s="13" t="e">
        <f t="shared" si="138"/>
        <v>#N/A</v>
      </c>
      <c r="M1317" s="13" t="e">
        <f t="shared" si="138"/>
        <v>#N/A</v>
      </c>
      <c r="N1317" s="13">
        <v>4</v>
      </c>
      <c r="O1317" s="13" t="e">
        <f t="shared" si="138"/>
        <v>#N/A</v>
      </c>
      <c r="P1317" s="13" t="e">
        <f t="shared" si="138"/>
        <v>#N/A</v>
      </c>
      <c r="Q1317" s="14" t="e">
        <f t="shared" si="138"/>
        <v>#N/A</v>
      </c>
    </row>
    <row r="1318" spans="1:17">
      <c r="A1318" s="10" t="s">
        <v>303</v>
      </c>
      <c r="B1318" s="11" t="s">
        <v>1096</v>
      </c>
      <c r="C1318" s="11" t="s">
        <v>8</v>
      </c>
      <c r="D1318" s="11" t="s">
        <v>146</v>
      </c>
      <c r="E1318" s="11" t="s">
        <v>105</v>
      </c>
      <c r="F1318" s="11">
        <v>10</v>
      </c>
      <c r="G1318" s="11">
        <v>3</v>
      </c>
      <c r="H1318" s="12">
        <v>1.4</v>
      </c>
      <c r="I1318" s="11" t="str">
        <f t="shared" si="133"/>
        <v>low</v>
      </c>
      <c r="J1318" s="11" t="e">
        <f t="shared" si="139"/>
        <v>#N/A</v>
      </c>
      <c r="K1318" s="13" t="e">
        <f t="shared" si="138"/>
        <v>#N/A</v>
      </c>
      <c r="L1318" s="13" t="e">
        <f t="shared" si="138"/>
        <v>#N/A</v>
      </c>
      <c r="M1318" s="13" t="e">
        <f t="shared" si="138"/>
        <v>#N/A</v>
      </c>
      <c r="N1318" s="13">
        <v>4</v>
      </c>
      <c r="O1318" s="13" t="e">
        <f t="shared" si="138"/>
        <v>#N/A</v>
      </c>
      <c r="P1318" s="13" t="e">
        <f t="shared" si="138"/>
        <v>#N/A</v>
      </c>
      <c r="Q1318" s="14" t="e">
        <f t="shared" si="138"/>
        <v>#N/A</v>
      </c>
    </row>
    <row r="1319" spans="1:17">
      <c r="A1319" s="10" t="s">
        <v>303</v>
      </c>
      <c r="B1319" s="11" t="s">
        <v>1096</v>
      </c>
      <c r="C1319" s="11" t="s">
        <v>12</v>
      </c>
      <c r="D1319" s="11" t="s">
        <v>146</v>
      </c>
      <c r="E1319" s="11" t="s">
        <v>105</v>
      </c>
      <c r="F1319" s="11">
        <v>10</v>
      </c>
      <c r="G1319" s="11">
        <v>3</v>
      </c>
      <c r="H1319" s="12">
        <v>1.4</v>
      </c>
      <c r="I1319" s="11" t="str">
        <f t="shared" si="133"/>
        <v>low</v>
      </c>
      <c r="J1319" s="11" t="e">
        <f t="shared" si="139"/>
        <v>#N/A</v>
      </c>
      <c r="K1319" s="13" t="e">
        <f t="shared" si="138"/>
        <v>#N/A</v>
      </c>
      <c r="L1319" s="13" t="e">
        <f t="shared" si="138"/>
        <v>#N/A</v>
      </c>
      <c r="M1319" s="13" t="e">
        <f t="shared" si="138"/>
        <v>#N/A</v>
      </c>
      <c r="N1319" s="13">
        <v>4</v>
      </c>
      <c r="O1319" s="13" t="e">
        <f t="shared" si="138"/>
        <v>#N/A</v>
      </c>
      <c r="P1319" s="13" t="e">
        <f t="shared" si="138"/>
        <v>#N/A</v>
      </c>
      <c r="Q1319" s="14" t="e">
        <f t="shared" si="138"/>
        <v>#N/A</v>
      </c>
    </row>
    <row r="1320" spans="1:17">
      <c r="A1320" s="10" t="s">
        <v>303</v>
      </c>
      <c r="B1320" s="11" t="s">
        <v>1096</v>
      </c>
      <c r="C1320" s="11" t="s">
        <v>8</v>
      </c>
      <c r="D1320" s="11" t="s">
        <v>146</v>
      </c>
      <c r="E1320" s="11" t="s">
        <v>105</v>
      </c>
      <c r="F1320" s="11">
        <v>10</v>
      </c>
      <c r="G1320" s="11">
        <v>3</v>
      </c>
      <c r="H1320" s="12">
        <v>1.4</v>
      </c>
      <c r="I1320" s="11" t="str">
        <f t="shared" si="133"/>
        <v>low</v>
      </c>
      <c r="J1320" s="11" t="e">
        <f t="shared" si="139"/>
        <v>#N/A</v>
      </c>
      <c r="K1320" s="13" t="e">
        <f t="shared" si="138"/>
        <v>#N/A</v>
      </c>
      <c r="L1320" s="13" t="e">
        <f t="shared" si="138"/>
        <v>#N/A</v>
      </c>
      <c r="M1320" s="13" t="e">
        <f t="shared" si="138"/>
        <v>#N/A</v>
      </c>
      <c r="N1320" s="13">
        <v>4</v>
      </c>
      <c r="O1320" s="13" t="e">
        <f t="shared" si="138"/>
        <v>#N/A</v>
      </c>
      <c r="P1320" s="13" t="e">
        <f t="shared" si="138"/>
        <v>#N/A</v>
      </c>
      <c r="Q1320" s="14" t="e">
        <f t="shared" si="138"/>
        <v>#N/A</v>
      </c>
    </row>
    <row r="1321" spans="1:17" ht="15" thickBot="1">
      <c r="A1321" s="15" t="s">
        <v>303</v>
      </c>
      <c r="B1321" s="16" t="s">
        <v>1096</v>
      </c>
      <c r="C1321" s="16" t="s">
        <v>12</v>
      </c>
      <c r="D1321" s="16" t="s">
        <v>146</v>
      </c>
      <c r="E1321" s="16" t="s">
        <v>105</v>
      </c>
      <c r="F1321" s="16">
        <v>10</v>
      </c>
      <c r="G1321" s="16">
        <v>3</v>
      </c>
      <c r="H1321" s="17">
        <v>1.4</v>
      </c>
      <c r="I1321" s="16" t="str">
        <f t="shared" si="133"/>
        <v>low</v>
      </c>
      <c r="J1321" s="16" t="e">
        <f t="shared" si="139"/>
        <v>#N/A</v>
      </c>
      <c r="K1321" s="18" t="e">
        <f t="shared" si="138"/>
        <v>#N/A</v>
      </c>
      <c r="L1321" s="18" t="e">
        <f t="shared" si="138"/>
        <v>#N/A</v>
      </c>
      <c r="M1321" s="18" t="e">
        <f t="shared" si="138"/>
        <v>#N/A</v>
      </c>
      <c r="N1321" s="18">
        <v>4</v>
      </c>
      <c r="O1321" s="18" t="e">
        <f t="shared" si="138"/>
        <v>#N/A</v>
      </c>
      <c r="P1321" s="18" t="e">
        <f t="shared" si="138"/>
        <v>#N/A</v>
      </c>
      <c r="Q1321" s="19" t="e">
        <f t="shared" si="138"/>
        <v>#N/A</v>
      </c>
    </row>
    <row r="1322" spans="1:17">
      <c r="A1322" s="5" t="s">
        <v>303</v>
      </c>
      <c r="B1322" s="6" t="s">
        <v>488</v>
      </c>
      <c r="C1322" s="6" t="s">
        <v>8</v>
      </c>
      <c r="D1322" s="6" t="s">
        <v>146</v>
      </c>
      <c r="E1322" s="6" t="s">
        <v>105</v>
      </c>
      <c r="F1322" s="6">
        <v>10</v>
      </c>
      <c r="G1322" s="6">
        <v>1</v>
      </c>
      <c r="H1322" s="7">
        <v>2</v>
      </c>
      <c r="I1322" s="6" t="str">
        <f t="shared" si="133"/>
        <v>medium</v>
      </c>
      <c r="J1322" s="6" t="s">
        <v>11</v>
      </c>
      <c r="K1322" s="8">
        <v>302.58</v>
      </c>
      <c r="L1322" s="8">
        <v>9.5030052849608904</v>
      </c>
      <c r="M1322" s="8">
        <v>2</v>
      </c>
      <c r="N1322" s="8">
        <v>4</v>
      </c>
      <c r="O1322" s="8">
        <f t="shared" si="132"/>
        <v>9.5030052849608904</v>
      </c>
      <c r="P1322" s="8">
        <f t="shared" si="134"/>
        <v>3.1406587629588506E-2</v>
      </c>
      <c r="Q1322" s="9">
        <f t="shared" si="135"/>
        <v>0.11306371546651862</v>
      </c>
    </row>
    <row r="1323" spans="1:17">
      <c r="A1323" s="10" t="s">
        <v>303</v>
      </c>
      <c r="B1323" s="11" t="s">
        <v>488</v>
      </c>
      <c r="C1323" s="11" t="s">
        <v>12</v>
      </c>
      <c r="D1323" s="11" t="s">
        <v>146</v>
      </c>
      <c r="E1323" s="11" t="s">
        <v>105</v>
      </c>
      <c r="F1323" s="11">
        <v>10</v>
      </c>
      <c r="G1323" s="11">
        <v>1</v>
      </c>
      <c r="H1323" s="12">
        <v>2</v>
      </c>
      <c r="I1323" s="11" t="str">
        <f t="shared" si="133"/>
        <v>medium</v>
      </c>
      <c r="J1323" s="11" t="s">
        <v>11</v>
      </c>
      <c r="K1323" s="13">
        <v>302.58</v>
      </c>
      <c r="L1323" s="13">
        <v>5.34554465471561</v>
      </c>
      <c r="M1323" s="13">
        <v>2</v>
      </c>
      <c r="N1323" s="13">
        <v>4</v>
      </c>
      <c r="O1323" s="13">
        <f t="shared" si="132"/>
        <v>5.34554465471561</v>
      </c>
      <c r="P1323" s="13">
        <f t="shared" si="134"/>
        <v>1.7666549853644031E-2</v>
      </c>
      <c r="Q1323" s="14">
        <f t="shared" si="135"/>
        <v>6.3599579473118506E-2</v>
      </c>
    </row>
    <row r="1324" spans="1:17">
      <c r="A1324" s="10" t="s">
        <v>303</v>
      </c>
      <c r="B1324" s="11" t="s">
        <v>489</v>
      </c>
      <c r="C1324" s="11" t="s">
        <v>8</v>
      </c>
      <c r="D1324" s="11" t="s">
        <v>146</v>
      </c>
      <c r="E1324" s="11" t="s">
        <v>105</v>
      </c>
      <c r="F1324" s="11">
        <v>10</v>
      </c>
      <c r="G1324" s="11">
        <v>1</v>
      </c>
      <c r="H1324" s="12">
        <v>2</v>
      </c>
      <c r="I1324" s="11" t="str">
        <f t="shared" si="133"/>
        <v>medium</v>
      </c>
      <c r="J1324" s="11" t="s">
        <v>11</v>
      </c>
      <c r="K1324" s="13">
        <v>302.14999999999998</v>
      </c>
      <c r="L1324" s="13">
        <v>13.204333257906001</v>
      </c>
      <c r="M1324" s="13">
        <v>2</v>
      </c>
      <c r="N1324" s="13">
        <v>4</v>
      </c>
      <c r="O1324" s="13">
        <f t="shared" si="132"/>
        <v>13.204333257906001</v>
      </c>
      <c r="P1324" s="13">
        <f t="shared" si="134"/>
        <v>4.3701251887823936E-2</v>
      </c>
      <c r="Q1324" s="14">
        <f t="shared" si="135"/>
        <v>0.15732450679616616</v>
      </c>
    </row>
    <row r="1325" spans="1:17">
      <c r="A1325" s="10" t="s">
        <v>303</v>
      </c>
      <c r="B1325" s="11" t="s">
        <v>489</v>
      </c>
      <c r="C1325" s="11" t="s">
        <v>12</v>
      </c>
      <c r="D1325" s="11" t="s">
        <v>146</v>
      </c>
      <c r="E1325" s="11" t="s">
        <v>105</v>
      </c>
      <c r="F1325" s="11">
        <v>10</v>
      </c>
      <c r="G1325" s="11">
        <v>1</v>
      </c>
      <c r="H1325" s="12">
        <v>2</v>
      </c>
      <c r="I1325" s="11" t="str">
        <f t="shared" si="133"/>
        <v>medium</v>
      </c>
      <c r="J1325" s="11" t="s">
        <v>11</v>
      </c>
      <c r="K1325" s="13">
        <v>302.14999999999998</v>
      </c>
      <c r="L1325" s="13">
        <v>9.3638001211682003</v>
      </c>
      <c r="M1325" s="13">
        <v>2</v>
      </c>
      <c r="N1325" s="13">
        <v>4</v>
      </c>
      <c r="O1325" s="13">
        <f t="shared" si="132"/>
        <v>9.3638001211682003</v>
      </c>
      <c r="P1325" s="13">
        <f t="shared" si="134"/>
        <v>3.0990567999894757E-2</v>
      </c>
      <c r="Q1325" s="14">
        <f t="shared" si="135"/>
        <v>0.11156604479962112</v>
      </c>
    </row>
    <row r="1326" spans="1:17">
      <c r="A1326" s="10" t="s">
        <v>303</v>
      </c>
      <c r="B1326" s="11" t="s">
        <v>490</v>
      </c>
      <c r="C1326" s="11" t="s">
        <v>8</v>
      </c>
      <c r="D1326" s="11" t="s">
        <v>146</v>
      </c>
      <c r="E1326" s="11" t="s">
        <v>105</v>
      </c>
      <c r="F1326" s="11">
        <v>10</v>
      </c>
      <c r="G1326" s="11">
        <v>1</v>
      </c>
      <c r="H1326" s="12">
        <v>2</v>
      </c>
      <c r="I1326" s="11" t="str">
        <f t="shared" si="133"/>
        <v>medium</v>
      </c>
      <c r="J1326" s="11" t="s">
        <v>11</v>
      </c>
      <c r="K1326" s="13">
        <v>304.10000000000002</v>
      </c>
      <c r="L1326" s="13">
        <v>5.9658220774450701</v>
      </c>
      <c r="M1326" s="13">
        <v>2</v>
      </c>
      <c r="N1326" s="13">
        <v>4</v>
      </c>
      <c r="O1326" s="13">
        <f t="shared" si="132"/>
        <v>5.9658220774450701</v>
      </c>
      <c r="P1326" s="13">
        <f t="shared" si="134"/>
        <v>1.9617961451644426E-2</v>
      </c>
      <c r="Q1326" s="14">
        <f t="shared" si="135"/>
        <v>7.0624661225919941E-2</v>
      </c>
    </row>
    <row r="1327" spans="1:17">
      <c r="A1327" s="10" t="s">
        <v>303</v>
      </c>
      <c r="B1327" s="11" t="s">
        <v>490</v>
      </c>
      <c r="C1327" s="11" t="s">
        <v>12</v>
      </c>
      <c r="D1327" s="11" t="s">
        <v>146</v>
      </c>
      <c r="E1327" s="11" t="s">
        <v>105</v>
      </c>
      <c r="F1327" s="11">
        <v>10</v>
      </c>
      <c r="G1327" s="11">
        <v>1</v>
      </c>
      <c r="H1327" s="12">
        <v>2</v>
      </c>
      <c r="I1327" s="11" t="str">
        <f t="shared" si="133"/>
        <v>medium</v>
      </c>
      <c r="J1327" s="11" t="s">
        <v>11</v>
      </c>
      <c r="K1327" s="13">
        <v>304.10000000000002</v>
      </c>
      <c r="L1327" s="13">
        <v>9.6452765234108107</v>
      </c>
      <c r="M1327" s="13">
        <v>2</v>
      </c>
      <c r="N1327" s="13">
        <v>4</v>
      </c>
      <c r="O1327" s="13">
        <f t="shared" si="132"/>
        <v>9.6452765234108107</v>
      </c>
      <c r="P1327" s="13">
        <f t="shared" si="134"/>
        <v>3.1717449929006283E-2</v>
      </c>
      <c r="Q1327" s="14">
        <f t="shared" si="135"/>
        <v>0.11418281974442263</v>
      </c>
    </row>
    <row r="1328" spans="1:17">
      <c r="A1328" s="10" t="s">
        <v>303</v>
      </c>
      <c r="B1328" s="11" t="s">
        <v>491</v>
      </c>
      <c r="C1328" s="11" t="s">
        <v>8</v>
      </c>
      <c r="D1328" s="11" t="s">
        <v>146</v>
      </c>
      <c r="E1328" s="11" t="s">
        <v>105</v>
      </c>
      <c r="F1328" s="11">
        <v>10</v>
      </c>
      <c r="G1328" s="11">
        <v>1</v>
      </c>
      <c r="H1328" s="12">
        <v>2</v>
      </c>
      <c r="I1328" s="11" t="str">
        <f t="shared" si="133"/>
        <v>medium</v>
      </c>
      <c r="J1328" s="11" t="s">
        <v>11</v>
      </c>
      <c r="K1328" s="13">
        <v>301.33</v>
      </c>
      <c r="L1328" s="13">
        <v>4.2867838276014503</v>
      </c>
      <c r="M1328" s="13">
        <v>2</v>
      </c>
      <c r="N1328" s="13">
        <v>4</v>
      </c>
      <c r="O1328" s="13">
        <f t="shared" si="132"/>
        <v>4.2867838276014503</v>
      </c>
      <c r="P1328" s="13">
        <f t="shared" si="134"/>
        <v>1.4226209894804534E-2</v>
      </c>
      <c r="Q1328" s="14">
        <f t="shared" si="135"/>
        <v>5.1214355621296323E-2</v>
      </c>
    </row>
    <row r="1329" spans="1:17" ht="15" thickBot="1">
      <c r="A1329" s="15" t="s">
        <v>303</v>
      </c>
      <c r="B1329" s="16" t="s">
        <v>491</v>
      </c>
      <c r="C1329" s="16" t="s">
        <v>12</v>
      </c>
      <c r="D1329" s="16" t="s">
        <v>146</v>
      </c>
      <c r="E1329" s="16" t="s">
        <v>105</v>
      </c>
      <c r="F1329" s="16">
        <v>10</v>
      </c>
      <c r="G1329" s="16">
        <v>1</v>
      </c>
      <c r="H1329" s="17">
        <v>2</v>
      </c>
      <c r="I1329" s="16" t="str">
        <f t="shared" si="133"/>
        <v>medium</v>
      </c>
      <c r="J1329" s="16" t="s">
        <v>11</v>
      </c>
      <c r="K1329" s="18">
        <v>301.33</v>
      </c>
      <c r="L1329" s="18">
        <v>10.8606369787472</v>
      </c>
      <c r="M1329" s="18">
        <v>2</v>
      </c>
      <c r="N1329" s="18">
        <v>4</v>
      </c>
      <c r="O1329" s="18">
        <f t="shared" si="132"/>
        <v>10.8606369787472</v>
      </c>
      <c r="P1329" s="18">
        <f t="shared" si="134"/>
        <v>3.6042335574775833E-2</v>
      </c>
      <c r="Q1329" s="19">
        <f t="shared" si="135"/>
        <v>0.129752408069193</v>
      </c>
    </row>
    <row r="1330" spans="1:17">
      <c r="A1330" s="5" t="s">
        <v>303</v>
      </c>
      <c r="B1330" s="6" t="s">
        <v>492</v>
      </c>
      <c r="C1330" s="6" t="s">
        <v>8</v>
      </c>
      <c r="D1330" s="6" t="s">
        <v>146</v>
      </c>
      <c r="E1330" s="6" t="s">
        <v>105</v>
      </c>
      <c r="F1330" s="6">
        <v>10</v>
      </c>
      <c r="G1330" s="6">
        <v>2</v>
      </c>
      <c r="H1330" s="7">
        <v>2</v>
      </c>
      <c r="I1330" s="6" t="str">
        <f t="shared" si="133"/>
        <v>medium</v>
      </c>
      <c r="J1330" s="6" t="s">
        <v>11</v>
      </c>
      <c r="K1330" s="8">
        <v>301.13</v>
      </c>
      <c r="L1330" s="8">
        <v>16.0619446282277</v>
      </c>
      <c r="M1330" s="8">
        <v>2</v>
      </c>
      <c r="N1330" s="8">
        <v>4</v>
      </c>
      <c r="O1330" s="8">
        <f t="shared" si="132"/>
        <v>16.0619446282277</v>
      </c>
      <c r="P1330" s="8">
        <f t="shared" si="134"/>
        <v>5.333890554985455E-2</v>
      </c>
      <c r="Q1330" s="9">
        <f t="shared" si="135"/>
        <v>0.19202005997947638</v>
      </c>
    </row>
    <row r="1331" spans="1:17">
      <c r="A1331" s="10" t="s">
        <v>303</v>
      </c>
      <c r="B1331" s="11" t="s">
        <v>492</v>
      </c>
      <c r="C1331" s="11" t="s">
        <v>12</v>
      </c>
      <c r="D1331" s="11" t="s">
        <v>146</v>
      </c>
      <c r="E1331" s="11" t="s">
        <v>105</v>
      </c>
      <c r="F1331" s="11">
        <v>10</v>
      </c>
      <c r="G1331" s="11">
        <v>2</v>
      </c>
      <c r="H1331" s="12">
        <v>2</v>
      </c>
      <c r="I1331" s="11" t="str">
        <f t="shared" si="133"/>
        <v>medium</v>
      </c>
      <c r="J1331" s="11" t="s">
        <v>11</v>
      </c>
      <c r="K1331" s="13">
        <v>301.13</v>
      </c>
      <c r="L1331" s="13">
        <v>17.658834842452499</v>
      </c>
      <c r="M1331" s="13">
        <v>2</v>
      </c>
      <c r="N1331" s="13">
        <v>4</v>
      </c>
      <c r="O1331" s="13">
        <f t="shared" si="132"/>
        <v>17.658834842452499</v>
      </c>
      <c r="P1331" s="13">
        <f t="shared" si="134"/>
        <v>5.8641898324486103E-2</v>
      </c>
      <c r="Q1331" s="14">
        <f t="shared" si="135"/>
        <v>0.21111083396814997</v>
      </c>
    </row>
    <row r="1332" spans="1:17">
      <c r="A1332" s="10" t="s">
        <v>303</v>
      </c>
      <c r="B1332" s="11" t="s">
        <v>493</v>
      </c>
      <c r="C1332" s="11" t="s">
        <v>8</v>
      </c>
      <c r="D1332" s="11" t="s">
        <v>146</v>
      </c>
      <c r="E1332" s="11" t="s">
        <v>105</v>
      </c>
      <c r="F1332" s="11">
        <v>10</v>
      </c>
      <c r="G1332" s="11">
        <v>2</v>
      </c>
      <c r="H1332" s="12">
        <v>2</v>
      </c>
      <c r="I1332" s="11" t="str">
        <f t="shared" si="133"/>
        <v>medium</v>
      </c>
      <c r="J1332" s="11" t="s">
        <v>11</v>
      </c>
      <c r="K1332" s="13">
        <v>301.7</v>
      </c>
      <c r="L1332" s="13">
        <v>5.8371022839840796</v>
      </c>
      <c r="M1332" s="13">
        <v>2</v>
      </c>
      <c r="N1332" s="13">
        <v>4</v>
      </c>
      <c r="O1332" s="13">
        <f t="shared" si="132"/>
        <v>5.8371022839840796</v>
      </c>
      <c r="P1332" s="13">
        <f t="shared" si="134"/>
        <v>1.9347372502433145E-2</v>
      </c>
      <c r="Q1332" s="14">
        <f t="shared" si="135"/>
        <v>6.9650541008759323E-2</v>
      </c>
    </row>
    <row r="1333" spans="1:17">
      <c r="A1333" s="10" t="s">
        <v>303</v>
      </c>
      <c r="B1333" s="11" t="s">
        <v>493</v>
      </c>
      <c r="C1333" s="11" t="s">
        <v>12</v>
      </c>
      <c r="D1333" s="11" t="s">
        <v>146</v>
      </c>
      <c r="E1333" s="11" t="s">
        <v>105</v>
      </c>
      <c r="F1333" s="11">
        <v>10</v>
      </c>
      <c r="G1333" s="11">
        <v>2</v>
      </c>
      <c r="H1333" s="12">
        <v>2</v>
      </c>
      <c r="I1333" s="11" t="str">
        <f t="shared" si="133"/>
        <v>medium</v>
      </c>
      <c r="J1333" s="11" t="s">
        <v>11</v>
      </c>
      <c r="K1333" s="13">
        <v>301.7</v>
      </c>
      <c r="L1333" s="13">
        <v>13.078144987581901</v>
      </c>
      <c r="M1333" s="13">
        <v>2</v>
      </c>
      <c r="N1333" s="13">
        <v>4</v>
      </c>
      <c r="O1333" s="13">
        <f t="shared" si="132"/>
        <v>13.078144987581901</v>
      </c>
      <c r="P1333" s="13">
        <f t="shared" si="134"/>
        <v>4.3348176955856486E-2</v>
      </c>
      <c r="Q1333" s="14">
        <f t="shared" si="135"/>
        <v>0.15605343704108335</v>
      </c>
    </row>
    <row r="1334" spans="1:17">
      <c r="A1334" s="10" t="s">
        <v>303</v>
      </c>
      <c r="B1334" s="11" t="s">
        <v>494</v>
      </c>
      <c r="C1334" s="11" t="s">
        <v>8</v>
      </c>
      <c r="D1334" s="11" t="s">
        <v>146</v>
      </c>
      <c r="E1334" s="11" t="s">
        <v>105</v>
      </c>
      <c r="F1334" s="11">
        <v>10</v>
      </c>
      <c r="G1334" s="11">
        <v>2</v>
      </c>
      <c r="H1334" s="12">
        <v>2</v>
      </c>
      <c r="I1334" s="11" t="str">
        <f t="shared" si="133"/>
        <v>medium</v>
      </c>
      <c r="J1334" s="11" t="s">
        <v>11</v>
      </c>
      <c r="K1334" s="13">
        <v>298.5</v>
      </c>
      <c r="L1334" s="13">
        <v>7.9331169519964302</v>
      </c>
      <c r="M1334" s="13">
        <v>2</v>
      </c>
      <c r="N1334" s="13">
        <v>4</v>
      </c>
      <c r="O1334" s="13">
        <f t="shared" si="132"/>
        <v>7.9331169519964302</v>
      </c>
      <c r="P1334" s="13">
        <f t="shared" si="134"/>
        <v>2.6576606204343149E-2</v>
      </c>
      <c r="Q1334" s="14">
        <f t="shared" si="135"/>
        <v>9.567578233563534E-2</v>
      </c>
    </row>
    <row r="1335" spans="1:17">
      <c r="A1335" s="10" t="s">
        <v>303</v>
      </c>
      <c r="B1335" s="11" t="s">
        <v>494</v>
      </c>
      <c r="C1335" s="11" t="s">
        <v>12</v>
      </c>
      <c r="D1335" s="11" t="s">
        <v>146</v>
      </c>
      <c r="E1335" s="11" t="s">
        <v>105</v>
      </c>
      <c r="F1335" s="11">
        <v>10</v>
      </c>
      <c r="G1335" s="11">
        <v>2</v>
      </c>
      <c r="H1335" s="12">
        <v>2</v>
      </c>
      <c r="I1335" s="11" t="str">
        <f t="shared" si="133"/>
        <v>medium</v>
      </c>
      <c r="J1335" s="11" t="s">
        <v>11</v>
      </c>
      <c r="K1335" s="13">
        <v>298.5</v>
      </c>
      <c r="L1335" s="13">
        <v>5.6718795647350104</v>
      </c>
      <c r="M1335" s="13">
        <v>2</v>
      </c>
      <c r="N1335" s="13">
        <v>4</v>
      </c>
      <c r="O1335" s="13">
        <f t="shared" si="132"/>
        <v>5.6718795647350104</v>
      </c>
      <c r="P1335" s="13">
        <f t="shared" si="134"/>
        <v>1.9001271573651626E-2</v>
      </c>
      <c r="Q1335" s="14">
        <f t="shared" si="135"/>
        <v>6.8404577665145849E-2</v>
      </c>
    </row>
    <row r="1336" spans="1:17">
      <c r="A1336" s="10" t="s">
        <v>303</v>
      </c>
      <c r="B1336" s="11" t="s">
        <v>495</v>
      </c>
      <c r="C1336" s="11" t="s">
        <v>8</v>
      </c>
      <c r="D1336" s="11" t="s">
        <v>146</v>
      </c>
      <c r="E1336" s="11" t="s">
        <v>105</v>
      </c>
      <c r="F1336" s="11">
        <v>10</v>
      </c>
      <c r="G1336" s="11">
        <v>2</v>
      </c>
      <c r="H1336" s="12">
        <v>2</v>
      </c>
      <c r="I1336" s="11" t="str">
        <f t="shared" si="133"/>
        <v>medium</v>
      </c>
      <c r="J1336" s="11" t="s">
        <v>11</v>
      </c>
      <c r="K1336" s="13">
        <v>302.72000000000003</v>
      </c>
      <c r="L1336" s="13">
        <v>2.8722405578715802</v>
      </c>
      <c r="M1336" s="13">
        <v>2</v>
      </c>
      <c r="N1336" s="13">
        <v>4</v>
      </c>
      <c r="O1336" s="13">
        <f t="shared" si="132"/>
        <v>0</v>
      </c>
      <c r="P1336" s="13" t="e">
        <f t="shared" si="134"/>
        <v>#N/A</v>
      </c>
      <c r="Q1336" s="14" t="e">
        <f t="shared" si="135"/>
        <v>#N/A</v>
      </c>
    </row>
    <row r="1337" spans="1:17" ht="15" thickBot="1">
      <c r="A1337" s="15" t="s">
        <v>303</v>
      </c>
      <c r="B1337" s="16" t="s">
        <v>495</v>
      </c>
      <c r="C1337" s="16" t="s">
        <v>12</v>
      </c>
      <c r="D1337" s="16" t="s">
        <v>146</v>
      </c>
      <c r="E1337" s="16" t="s">
        <v>105</v>
      </c>
      <c r="F1337" s="16">
        <v>10</v>
      </c>
      <c r="G1337" s="16">
        <v>2</v>
      </c>
      <c r="H1337" s="17">
        <v>2</v>
      </c>
      <c r="I1337" s="16" t="str">
        <f t="shared" si="133"/>
        <v>medium</v>
      </c>
      <c r="J1337" s="16" t="s">
        <v>11</v>
      </c>
      <c r="K1337" s="18">
        <v>302.72000000000003</v>
      </c>
      <c r="L1337" s="18">
        <v>3.4320286662455701</v>
      </c>
      <c r="M1337" s="18">
        <v>2</v>
      </c>
      <c r="N1337" s="18">
        <v>4</v>
      </c>
      <c r="O1337" s="18">
        <f t="shared" si="132"/>
        <v>0</v>
      </c>
      <c r="P1337" s="18" t="e">
        <f t="shared" si="134"/>
        <v>#N/A</v>
      </c>
      <c r="Q1337" s="19" t="e">
        <f t="shared" si="135"/>
        <v>#N/A</v>
      </c>
    </row>
    <row r="1338" spans="1:17">
      <c r="A1338" s="5" t="s">
        <v>303</v>
      </c>
      <c r="B1338" s="6" t="s">
        <v>1096</v>
      </c>
      <c r="C1338" s="6" t="s">
        <v>8</v>
      </c>
      <c r="D1338" s="6" t="s">
        <v>146</v>
      </c>
      <c r="E1338" s="6" t="s">
        <v>105</v>
      </c>
      <c r="F1338" s="6">
        <v>10</v>
      </c>
      <c r="G1338" s="6">
        <v>3</v>
      </c>
      <c r="H1338" s="7">
        <v>2</v>
      </c>
      <c r="I1338" s="6" t="str">
        <f t="shared" si="133"/>
        <v>medium</v>
      </c>
      <c r="J1338" s="6" t="e">
        <f>IF($B1338="no 3th orientation", NA())</f>
        <v>#N/A</v>
      </c>
      <c r="K1338" s="8" t="e">
        <f t="shared" ref="K1338:Q1345" si="140">IF($B1338="no 3th orientation", NA())</f>
        <v>#N/A</v>
      </c>
      <c r="L1338" s="8" t="e">
        <f t="shared" si="140"/>
        <v>#N/A</v>
      </c>
      <c r="M1338" s="8" t="e">
        <f t="shared" si="140"/>
        <v>#N/A</v>
      </c>
      <c r="N1338" s="8">
        <v>4</v>
      </c>
      <c r="O1338" s="8" t="e">
        <f t="shared" si="140"/>
        <v>#N/A</v>
      </c>
      <c r="P1338" s="8" t="e">
        <f t="shared" si="140"/>
        <v>#N/A</v>
      </c>
      <c r="Q1338" s="9" t="e">
        <f t="shared" si="140"/>
        <v>#N/A</v>
      </c>
    </row>
    <row r="1339" spans="1:17">
      <c r="A1339" s="10" t="s">
        <v>303</v>
      </c>
      <c r="B1339" s="11" t="s">
        <v>1096</v>
      </c>
      <c r="C1339" s="11" t="s">
        <v>12</v>
      </c>
      <c r="D1339" s="11" t="s">
        <v>146</v>
      </c>
      <c r="E1339" s="11" t="s">
        <v>105</v>
      </c>
      <c r="F1339" s="11">
        <v>10</v>
      </c>
      <c r="G1339" s="11">
        <v>3</v>
      </c>
      <c r="H1339" s="12">
        <v>2</v>
      </c>
      <c r="I1339" s="11" t="str">
        <f t="shared" si="133"/>
        <v>medium</v>
      </c>
      <c r="J1339" s="11" t="e">
        <f t="shared" ref="J1339:J1345" si="141">IF($B1339="no 3th orientation", NA())</f>
        <v>#N/A</v>
      </c>
      <c r="K1339" s="13" t="e">
        <f t="shared" si="140"/>
        <v>#N/A</v>
      </c>
      <c r="L1339" s="13" t="e">
        <f t="shared" si="140"/>
        <v>#N/A</v>
      </c>
      <c r="M1339" s="13" t="e">
        <f t="shared" si="140"/>
        <v>#N/A</v>
      </c>
      <c r="N1339" s="13">
        <v>4</v>
      </c>
      <c r="O1339" s="13" t="e">
        <f t="shared" si="140"/>
        <v>#N/A</v>
      </c>
      <c r="P1339" s="13" t="e">
        <f t="shared" si="140"/>
        <v>#N/A</v>
      </c>
      <c r="Q1339" s="14" t="e">
        <f t="shared" si="140"/>
        <v>#N/A</v>
      </c>
    </row>
    <row r="1340" spans="1:17">
      <c r="A1340" s="10" t="s">
        <v>303</v>
      </c>
      <c r="B1340" s="11" t="s">
        <v>1096</v>
      </c>
      <c r="C1340" s="11" t="s">
        <v>8</v>
      </c>
      <c r="D1340" s="11" t="s">
        <v>146</v>
      </c>
      <c r="E1340" s="11" t="s">
        <v>105</v>
      </c>
      <c r="F1340" s="11">
        <v>10</v>
      </c>
      <c r="G1340" s="11">
        <v>3</v>
      </c>
      <c r="H1340" s="12">
        <v>2</v>
      </c>
      <c r="I1340" s="11" t="str">
        <f t="shared" si="133"/>
        <v>medium</v>
      </c>
      <c r="J1340" s="11" t="e">
        <f t="shared" si="141"/>
        <v>#N/A</v>
      </c>
      <c r="K1340" s="13" t="e">
        <f t="shared" si="140"/>
        <v>#N/A</v>
      </c>
      <c r="L1340" s="13" t="e">
        <f t="shared" si="140"/>
        <v>#N/A</v>
      </c>
      <c r="M1340" s="13" t="e">
        <f t="shared" si="140"/>
        <v>#N/A</v>
      </c>
      <c r="N1340" s="13">
        <v>4</v>
      </c>
      <c r="O1340" s="13" t="e">
        <f t="shared" si="140"/>
        <v>#N/A</v>
      </c>
      <c r="P1340" s="13" t="e">
        <f t="shared" si="140"/>
        <v>#N/A</v>
      </c>
      <c r="Q1340" s="14" t="e">
        <f t="shared" si="140"/>
        <v>#N/A</v>
      </c>
    </row>
    <row r="1341" spans="1:17">
      <c r="A1341" s="10" t="s">
        <v>303</v>
      </c>
      <c r="B1341" s="11" t="s">
        <v>1096</v>
      </c>
      <c r="C1341" s="11" t="s">
        <v>12</v>
      </c>
      <c r="D1341" s="11" t="s">
        <v>146</v>
      </c>
      <c r="E1341" s="11" t="s">
        <v>105</v>
      </c>
      <c r="F1341" s="11">
        <v>10</v>
      </c>
      <c r="G1341" s="11">
        <v>3</v>
      </c>
      <c r="H1341" s="12">
        <v>2</v>
      </c>
      <c r="I1341" s="11" t="str">
        <f t="shared" si="133"/>
        <v>medium</v>
      </c>
      <c r="J1341" s="11" t="e">
        <f t="shared" si="141"/>
        <v>#N/A</v>
      </c>
      <c r="K1341" s="13" t="e">
        <f t="shared" si="140"/>
        <v>#N/A</v>
      </c>
      <c r="L1341" s="13" t="e">
        <f t="shared" si="140"/>
        <v>#N/A</v>
      </c>
      <c r="M1341" s="13" t="e">
        <f t="shared" si="140"/>
        <v>#N/A</v>
      </c>
      <c r="N1341" s="13">
        <v>4</v>
      </c>
      <c r="O1341" s="13" t="e">
        <f t="shared" si="140"/>
        <v>#N/A</v>
      </c>
      <c r="P1341" s="13" t="e">
        <f t="shared" si="140"/>
        <v>#N/A</v>
      </c>
      <c r="Q1341" s="14" t="e">
        <f t="shared" si="140"/>
        <v>#N/A</v>
      </c>
    </row>
    <row r="1342" spans="1:17">
      <c r="A1342" s="10" t="s">
        <v>303</v>
      </c>
      <c r="B1342" s="11" t="s">
        <v>1096</v>
      </c>
      <c r="C1342" s="11" t="s">
        <v>8</v>
      </c>
      <c r="D1342" s="11" t="s">
        <v>146</v>
      </c>
      <c r="E1342" s="11" t="s">
        <v>105</v>
      </c>
      <c r="F1342" s="11">
        <v>10</v>
      </c>
      <c r="G1342" s="11">
        <v>3</v>
      </c>
      <c r="H1342" s="12">
        <v>2</v>
      </c>
      <c r="I1342" s="11" t="str">
        <f t="shared" si="133"/>
        <v>medium</v>
      </c>
      <c r="J1342" s="11" t="e">
        <f t="shared" si="141"/>
        <v>#N/A</v>
      </c>
      <c r="K1342" s="13" t="e">
        <f t="shared" si="140"/>
        <v>#N/A</v>
      </c>
      <c r="L1342" s="13" t="e">
        <f t="shared" si="140"/>
        <v>#N/A</v>
      </c>
      <c r="M1342" s="13" t="e">
        <f t="shared" si="140"/>
        <v>#N/A</v>
      </c>
      <c r="N1342" s="13">
        <v>4</v>
      </c>
      <c r="O1342" s="13" t="e">
        <f t="shared" si="140"/>
        <v>#N/A</v>
      </c>
      <c r="P1342" s="13" t="e">
        <f t="shared" si="140"/>
        <v>#N/A</v>
      </c>
      <c r="Q1342" s="14" t="e">
        <f t="shared" si="140"/>
        <v>#N/A</v>
      </c>
    </row>
    <row r="1343" spans="1:17">
      <c r="A1343" s="10" t="s">
        <v>303</v>
      </c>
      <c r="B1343" s="11" t="s">
        <v>1096</v>
      </c>
      <c r="C1343" s="11" t="s">
        <v>12</v>
      </c>
      <c r="D1343" s="11" t="s">
        <v>146</v>
      </c>
      <c r="E1343" s="11" t="s">
        <v>105</v>
      </c>
      <c r="F1343" s="11">
        <v>10</v>
      </c>
      <c r="G1343" s="11">
        <v>3</v>
      </c>
      <c r="H1343" s="12">
        <v>2</v>
      </c>
      <c r="I1343" s="11" t="str">
        <f t="shared" si="133"/>
        <v>medium</v>
      </c>
      <c r="J1343" s="11" t="e">
        <f t="shared" si="141"/>
        <v>#N/A</v>
      </c>
      <c r="K1343" s="13" t="e">
        <f t="shared" si="140"/>
        <v>#N/A</v>
      </c>
      <c r="L1343" s="13" t="e">
        <f t="shared" si="140"/>
        <v>#N/A</v>
      </c>
      <c r="M1343" s="13" t="e">
        <f t="shared" si="140"/>
        <v>#N/A</v>
      </c>
      <c r="N1343" s="13">
        <v>4</v>
      </c>
      <c r="O1343" s="13" t="e">
        <f t="shared" si="140"/>
        <v>#N/A</v>
      </c>
      <c r="P1343" s="13" t="e">
        <f t="shared" si="140"/>
        <v>#N/A</v>
      </c>
      <c r="Q1343" s="14" t="e">
        <f t="shared" si="140"/>
        <v>#N/A</v>
      </c>
    </row>
    <row r="1344" spans="1:17">
      <c r="A1344" s="10" t="s">
        <v>303</v>
      </c>
      <c r="B1344" s="11" t="s">
        <v>1096</v>
      </c>
      <c r="C1344" s="11" t="s">
        <v>8</v>
      </c>
      <c r="D1344" s="11" t="s">
        <v>146</v>
      </c>
      <c r="E1344" s="11" t="s">
        <v>105</v>
      </c>
      <c r="F1344" s="11">
        <v>10</v>
      </c>
      <c r="G1344" s="11">
        <v>3</v>
      </c>
      <c r="H1344" s="12">
        <v>2</v>
      </c>
      <c r="I1344" s="11" t="str">
        <f t="shared" si="133"/>
        <v>medium</v>
      </c>
      <c r="J1344" s="11" t="e">
        <f t="shared" si="141"/>
        <v>#N/A</v>
      </c>
      <c r="K1344" s="13" t="e">
        <f t="shared" si="140"/>
        <v>#N/A</v>
      </c>
      <c r="L1344" s="13" t="e">
        <f t="shared" si="140"/>
        <v>#N/A</v>
      </c>
      <c r="M1344" s="13" t="e">
        <f t="shared" si="140"/>
        <v>#N/A</v>
      </c>
      <c r="N1344" s="13">
        <v>4</v>
      </c>
      <c r="O1344" s="13" t="e">
        <f t="shared" si="140"/>
        <v>#N/A</v>
      </c>
      <c r="P1344" s="13" t="e">
        <f t="shared" si="140"/>
        <v>#N/A</v>
      </c>
      <c r="Q1344" s="14" t="e">
        <f t="shared" si="140"/>
        <v>#N/A</v>
      </c>
    </row>
    <row r="1345" spans="1:17" ht="15" thickBot="1">
      <c r="A1345" s="15" t="s">
        <v>303</v>
      </c>
      <c r="B1345" s="16" t="s">
        <v>1096</v>
      </c>
      <c r="C1345" s="16" t="s">
        <v>12</v>
      </c>
      <c r="D1345" s="16" t="s">
        <v>146</v>
      </c>
      <c r="E1345" s="16" t="s">
        <v>105</v>
      </c>
      <c r="F1345" s="16">
        <v>10</v>
      </c>
      <c r="G1345" s="16">
        <v>3</v>
      </c>
      <c r="H1345" s="17">
        <v>2</v>
      </c>
      <c r="I1345" s="16" t="str">
        <f t="shared" si="133"/>
        <v>medium</v>
      </c>
      <c r="J1345" s="16" t="e">
        <f t="shared" si="141"/>
        <v>#N/A</v>
      </c>
      <c r="K1345" s="18" t="e">
        <f t="shared" si="140"/>
        <v>#N/A</v>
      </c>
      <c r="L1345" s="18" t="e">
        <f t="shared" si="140"/>
        <v>#N/A</v>
      </c>
      <c r="M1345" s="18" t="e">
        <f t="shared" si="140"/>
        <v>#N/A</v>
      </c>
      <c r="N1345" s="18">
        <v>4</v>
      </c>
      <c r="O1345" s="18" t="e">
        <f t="shared" si="140"/>
        <v>#N/A</v>
      </c>
      <c r="P1345" s="18" t="e">
        <f t="shared" si="140"/>
        <v>#N/A</v>
      </c>
      <c r="Q1345" s="19" t="e">
        <f t="shared" si="140"/>
        <v>#N/A</v>
      </c>
    </row>
    <row r="1346" spans="1:17">
      <c r="A1346" s="5" t="s">
        <v>303</v>
      </c>
      <c r="B1346" s="6" t="s">
        <v>496</v>
      </c>
      <c r="C1346" s="6" t="s">
        <v>8</v>
      </c>
      <c r="D1346" s="6" t="s">
        <v>146</v>
      </c>
      <c r="E1346" s="6" t="s">
        <v>105</v>
      </c>
      <c r="F1346" s="6">
        <v>10</v>
      </c>
      <c r="G1346" s="6">
        <v>1</v>
      </c>
      <c r="H1346" s="7">
        <v>3.3</v>
      </c>
      <c r="I1346" s="6" t="str">
        <f t="shared" si="133"/>
        <v>high</v>
      </c>
      <c r="J1346" s="6" t="s">
        <v>11</v>
      </c>
      <c r="K1346" s="8">
        <v>303.5</v>
      </c>
      <c r="L1346" s="8">
        <v>4.2813008061169997</v>
      </c>
      <c r="M1346" s="8">
        <v>2</v>
      </c>
      <c r="N1346" s="8">
        <v>4</v>
      </c>
      <c r="O1346" s="8">
        <f t="shared" si="132"/>
        <v>4.2813008061169997</v>
      </c>
      <c r="P1346" s="8">
        <f t="shared" si="134"/>
        <v>1.4106427697255354E-2</v>
      </c>
      <c r="Q1346" s="9">
        <f t="shared" si="135"/>
        <v>5.0783139710119274E-2</v>
      </c>
    </row>
    <row r="1347" spans="1:17">
      <c r="A1347" s="10" t="s">
        <v>303</v>
      </c>
      <c r="B1347" s="11" t="s">
        <v>496</v>
      </c>
      <c r="C1347" s="11" t="s">
        <v>12</v>
      </c>
      <c r="D1347" s="11" t="s">
        <v>146</v>
      </c>
      <c r="E1347" s="11" t="s">
        <v>105</v>
      </c>
      <c r="F1347" s="11">
        <v>10</v>
      </c>
      <c r="G1347" s="11">
        <v>1</v>
      </c>
      <c r="H1347" s="12">
        <v>3.3</v>
      </c>
      <c r="I1347" s="11" t="str">
        <f t="shared" si="133"/>
        <v>high</v>
      </c>
      <c r="J1347" s="11" t="s">
        <v>11</v>
      </c>
      <c r="K1347" s="13">
        <v>303.5</v>
      </c>
      <c r="L1347" s="13">
        <v>15.494413369563899</v>
      </c>
      <c r="M1347" s="13">
        <v>2</v>
      </c>
      <c r="N1347" s="13">
        <v>4</v>
      </c>
      <c r="O1347" s="13">
        <f t="shared" si="132"/>
        <v>15.494413369563899</v>
      </c>
      <c r="P1347" s="13">
        <f t="shared" si="134"/>
        <v>5.1052432848645468E-2</v>
      </c>
      <c r="Q1347" s="14">
        <f t="shared" si="135"/>
        <v>0.1837887582551237</v>
      </c>
    </row>
    <row r="1348" spans="1:17">
      <c r="A1348" s="10" t="s">
        <v>303</v>
      </c>
      <c r="B1348" s="11" t="s">
        <v>497</v>
      </c>
      <c r="C1348" s="11" t="s">
        <v>8</v>
      </c>
      <c r="D1348" s="11" t="s">
        <v>146</v>
      </c>
      <c r="E1348" s="11" t="s">
        <v>105</v>
      </c>
      <c r="F1348" s="11">
        <v>10</v>
      </c>
      <c r="G1348" s="11">
        <v>1</v>
      </c>
      <c r="H1348" s="12">
        <v>3.3</v>
      </c>
      <c r="I1348" s="11" t="str">
        <f t="shared" si="133"/>
        <v>high</v>
      </c>
      <c r="J1348" s="11" t="s">
        <v>11</v>
      </c>
      <c r="K1348" s="13">
        <v>303.62</v>
      </c>
      <c r="L1348" s="13">
        <v>12.4801396336417</v>
      </c>
      <c r="M1348" s="13">
        <v>2</v>
      </c>
      <c r="N1348" s="13">
        <v>4</v>
      </c>
      <c r="O1348" s="13">
        <f t="shared" si="132"/>
        <v>12.4801396336417</v>
      </c>
      <c r="P1348" s="13">
        <f t="shared" si="134"/>
        <v>4.1104471489499042E-2</v>
      </c>
      <c r="Q1348" s="14">
        <f t="shared" si="135"/>
        <v>0.14797609736219655</v>
      </c>
    </row>
    <row r="1349" spans="1:17">
      <c r="A1349" s="10" t="s">
        <v>303</v>
      </c>
      <c r="B1349" s="11" t="s">
        <v>497</v>
      </c>
      <c r="C1349" s="11" t="s">
        <v>12</v>
      </c>
      <c r="D1349" s="11" t="s">
        <v>146</v>
      </c>
      <c r="E1349" s="11" t="s">
        <v>105</v>
      </c>
      <c r="F1349" s="11">
        <v>10</v>
      </c>
      <c r="G1349" s="11">
        <v>1</v>
      </c>
      <c r="H1349" s="12">
        <v>3.3</v>
      </c>
      <c r="I1349" s="11" t="str">
        <f t="shared" si="133"/>
        <v>high</v>
      </c>
      <c r="J1349" s="11" t="s">
        <v>11</v>
      </c>
      <c r="K1349" s="13">
        <v>303.62</v>
      </c>
      <c r="L1349" s="13">
        <v>6.80494415981161</v>
      </c>
      <c r="M1349" s="13">
        <v>2</v>
      </c>
      <c r="N1349" s="13">
        <v>4</v>
      </c>
      <c r="O1349" s="13">
        <f t="shared" si="132"/>
        <v>6.80494415981161</v>
      </c>
      <c r="P1349" s="13">
        <f t="shared" si="134"/>
        <v>2.2412700611987385E-2</v>
      </c>
      <c r="Q1349" s="14">
        <f t="shared" si="135"/>
        <v>8.0685722203154592E-2</v>
      </c>
    </row>
    <row r="1350" spans="1:17">
      <c r="A1350" s="10" t="s">
        <v>303</v>
      </c>
      <c r="B1350" s="11" t="s">
        <v>498</v>
      </c>
      <c r="C1350" s="11" t="s">
        <v>8</v>
      </c>
      <c r="D1350" s="11" t="s">
        <v>146</v>
      </c>
      <c r="E1350" s="11" t="s">
        <v>105</v>
      </c>
      <c r="F1350" s="11">
        <v>10</v>
      </c>
      <c r="G1350" s="11">
        <v>1</v>
      </c>
      <c r="H1350" s="12">
        <v>3.3</v>
      </c>
      <c r="I1350" s="11" t="str">
        <f t="shared" si="133"/>
        <v>high</v>
      </c>
      <c r="J1350" s="11" t="s">
        <v>11</v>
      </c>
      <c r="K1350" s="13">
        <v>303.82</v>
      </c>
      <c r="L1350" s="13">
        <v>1.4210837610125699</v>
      </c>
      <c r="M1350" s="13">
        <v>2</v>
      </c>
      <c r="N1350" s="13">
        <v>4</v>
      </c>
      <c r="O1350" s="13">
        <f t="shared" si="132"/>
        <v>0</v>
      </c>
      <c r="P1350" s="13" t="e">
        <f t="shared" si="134"/>
        <v>#N/A</v>
      </c>
      <c r="Q1350" s="14" t="e">
        <f t="shared" si="135"/>
        <v>#N/A</v>
      </c>
    </row>
    <row r="1351" spans="1:17">
      <c r="A1351" s="10" t="s">
        <v>303</v>
      </c>
      <c r="B1351" s="11" t="s">
        <v>498</v>
      </c>
      <c r="C1351" s="11" t="s">
        <v>12</v>
      </c>
      <c r="D1351" s="11" t="s">
        <v>146</v>
      </c>
      <c r="E1351" s="11" t="s">
        <v>105</v>
      </c>
      <c r="F1351" s="11">
        <v>10</v>
      </c>
      <c r="G1351" s="11">
        <v>1</v>
      </c>
      <c r="H1351" s="12">
        <v>3.3</v>
      </c>
      <c r="I1351" s="11" t="str">
        <f t="shared" si="133"/>
        <v>high</v>
      </c>
      <c r="J1351" s="11" t="s">
        <v>11</v>
      </c>
      <c r="K1351" s="13">
        <v>303.82</v>
      </c>
      <c r="L1351" s="13">
        <v>12.095095303371</v>
      </c>
      <c r="M1351" s="13">
        <v>2</v>
      </c>
      <c r="N1351" s="13">
        <v>4</v>
      </c>
      <c r="O1351" s="13">
        <f t="shared" si="132"/>
        <v>12.095095303371</v>
      </c>
      <c r="P1351" s="13">
        <f t="shared" si="134"/>
        <v>3.9810069460111251E-2</v>
      </c>
      <c r="Q1351" s="14">
        <f t="shared" si="135"/>
        <v>0.1433162500564005</v>
      </c>
    </row>
    <row r="1352" spans="1:17">
      <c r="A1352" s="10" t="s">
        <v>303</v>
      </c>
      <c r="B1352" s="11" t="s">
        <v>499</v>
      </c>
      <c r="C1352" s="11" t="s">
        <v>8</v>
      </c>
      <c r="D1352" s="11" t="s">
        <v>146</v>
      </c>
      <c r="E1352" s="11" t="s">
        <v>105</v>
      </c>
      <c r="F1352" s="11">
        <v>10</v>
      </c>
      <c r="G1352" s="11">
        <v>1</v>
      </c>
      <c r="H1352" s="12">
        <v>3.3</v>
      </c>
      <c r="I1352" s="11" t="str">
        <f t="shared" si="133"/>
        <v>high</v>
      </c>
      <c r="J1352" s="11" t="s">
        <v>11</v>
      </c>
      <c r="K1352" s="13">
        <v>302.27</v>
      </c>
      <c r="L1352" s="13">
        <v>8.8982446300825302</v>
      </c>
      <c r="M1352" s="13">
        <v>2</v>
      </c>
      <c r="N1352" s="13">
        <v>4</v>
      </c>
      <c r="O1352" s="13">
        <f t="shared" si="132"/>
        <v>8.8982446300825302</v>
      </c>
      <c r="P1352" s="13">
        <f t="shared" si="134"/>
        <v>2.943806739035475E-2</v>
      </c>
      <c r="Q1352" s="14">
        <f t="shared" si="135"/>
        <v>0.1059770426052771</v>
      </c>
    </row>
    <row r="1353" spans="1:17" ht="15" thickBot="1">
      <c r="A1353" s="15" t="s">
        <v>303</v>
      </c>
      <c r="B1353" s="16" t="s">
        <v>499</v>
      </c>
      <c r="C1353" s="16" t="s">
        <v>12</v>
      </c>
      <c r="D1353" s="16" t="s">
        <v>146</v>
      </c>
      <c r="E1353" s="16" t="s">
        <v>105</v>
      </c>
      <c r="F1353" s="16">
        <v>10</v>
      </c>
      <c r="G1353" s="16">
        <v>1</v>
      </c>
      <c r="H1353" s="17">
        <v>3.3</v>
      </c>
      <c r="I1353" s="16" t="str">
        <f t="shared" si="133"/>
        <v>high</v>
      </c>
      <c r="J1353" s="16" t="s">
        <v>11</v>
      </c>
      <c r="K1353" s="18">
        <v>302.27</v>
      </c>
      <c r="L1353" s="18">
        <v>1.59131776228767</v>
      </c>
      <c r="M1353" s="18">
        <v>2</v>
      </c>
      <c r="N1353" s="18">
        <v>4</v>
      </c>
      <c r="O1353" s="18">
        <f t="shared" si="132"/>
        <v>0</v>
      </c>
      <c r="P1353" s="18" t="e">
        <f t="shared" si="134"/>
        <v>#N/A</v>
      </c>
      <c r="Q1353" s="19" t="e">
        <f t="shared" si="135"/>
        <v>#N/A</v>
      </c>
    </row>
    <row r="1354" spans="1:17">
      <c r="A1354" s="5" t="s">
        <v>303</v>
      </c>
      <c r="B1354" s="6" t="s">
        <v>500</v>
      </c>
      <c r="C1354" s="6" t="s">
        <v>8</v>
      </c>
      <c r="D1354" s="6" t="s">
        <v>146</v>
      </c>
      <c r="E1354" s="6" t="s">
        <v>105</v>
      </c>
      <c r="F1354" s="6">
        <v>10</v>
      </c>
      <c r="G1354" s="6">
        <v>2</v>
      </c>
      <c r="H1354" s="7">
        <v>3.3</v>
      </c>
      <c r="I1354" s="6" t="str">
        <f t="shared" si="133"/>
        <v>high</v>
      </c>
      <c r="J1354" s="6" t="s">
        <v>11</v>
      </c>
      <c r="K1354" s="8">
        <v>302.55</v>
      </c>
      <c r="L1354" s="8">
        <v>47.0486712145265</v>
      </c>
      <c r="M1354" s="8">
        <v>2</v>
      </c>
      <c r="N1354" s="8">
        <v>4</v>
      </c>
      <c r="O1354" s="8">
        <f t="shared" si="132"/>
        <v>47.0486712145265</v>
      </c>
      <c r="P1354" s="8">
        <f t="shared" si="134"/>
        <v>0.15550709375153363</v>
      </c>
      <c r="Q1354" s="9">
        <f t="shared" si="135"/>
        <v>0.559825537505521</v>
      </c>
    </row>
    <row r="1355" spans="1:17">
      <c r="A1355" s="10" t="s">
        <v>303</v>
      </c>
      <c r="B1355" s="11" t="s">
        <v>500</v>
      </c>
      <c r="C1355" s="11" t="s">
        <v>12</v>
      </c>
      <c r="D1355" s="11" t="s">
        <v>146</v>
      </c>
      <c r="E1355" s="11" t="s">
        <v>105</v>
      </c>
      <c r="F1355" s="11">
        <v>10</v>
      </c>
      <c r="G1355" s="11">
        <v>2</v>
      </c>
      <c r="H1355" s="12">
        <v>3.3</v>
      </c>
      <c r="I1355" s="11" t="str">
        <f t="shared" si="133"/>
        <v>high</v>
      </c>
      <c r="J1355" s="11" t="s">
        <v>11</v>
      </c>
      <c r="K1355" s="13">
        <v>302.55</v>
      </c>
      <c r="L1355" s="13">
        <v>8.8595224216568909</v>
      </c>
      <c r="M1355" s="13">
        <v>2</v>
      </c>
      <c r="N1355" s="13">
        <v>4</v>
      </c>
      <c r="O1355" s="13">
        <f t="shared" si="132"/>
        <v>8.8595224216568909</v>
      </c>
      <c r="P1355" s="13">
        <f t="shared" si="134"/>
        <v>2.9282837288570122E-2</v>
      </c>
      <c r="Q1355" s="14">
        <f t="shared" si="135"/>
        <v>0.10541821423885243</v>
      </c>
    </row>
    <row r="1356" spans="1:17">
      <c r="A1356" s="10" t="s">
        <v>303</v>
      </c>
      <c r="B1356" s="11" t="s">
        <v>501</v>
      </c>
      <c r="C1356" s="11" t="s">
        <v>8</v>
      </c>
      <c r="D1356" s="11" t="s">
        <v>146</v>
      </c>
      <c r="E1356" s="11" t="s">
        <v>105</v>
      </c>
      <c r="F1356" s="11">
        <v>10</v>
      </c>
      <c r="G1356" s="11">
        <v>2</v>
      </c>
      <c r="H1356" s="12">
        <v>3.3</v>
      </c>
      <c r="I1356" s="11" t="str">
        <f t="shared" si="133"/>
        <v>high</v>
      </c>
      <c r="J1356" s="11" t="s">
        <v>11</v>
      </c>
      <c r="K1356" s="13">
        <v>300.55</v>
      </c>
      <c r="L1356" s="13">
        <v>32.065242983728403</v>
      </c>
      <c r="M1356" s="13">
        <v>2</v>
      </c>
      <c r="N1356" s="13">
        <v>4</v>
      </c>
      <c r="O1356" s="13">
        <f t="shared" si="132"/>
        <v>32.065242983728403</v>
      </c>
      <c r="P1356" s="13">
        <f t="shared" si="134"/>
        <v>0.10668854760847912</v>
      </c>
      <c r="Q1356" s="14">
        <f t="shared" si="135"/>
        <v>0.38407877139052482</v>
      </c>
    </row>
    <row r="1357" spans="1:17">
      <c r="A1357" s="10" t="s">
        <v>303</v>
      </c>
      <c r="B1357" s="11" t="s">
        <v>501</v>
      </c>
      <c r="C1357" s="11" t="s">
        <v>12</v>
      </c>
      <c r="D1357" s="11" t="s">
        <v>146</v>
      </c>
      <c r="E1357" s="11" t="s">
        <v>105</v>
      </c>
      <c r="F1357" s="11">
        <v>10</v>
      </c>
      <c r="G1357" s="11">
        <v>2</v>
      </c>
      <c r="H1357" s="12">
        <v>3.3</v>
      </c>
      <c r="I1357" s="11" t="str">
        <f t="shared" si="133"/>
        <v>high</v>
      </c>
      <c r="J1357" s="11" t="s">
        <v>11</v>
      </c>
      <c r="K1357" s="13">
        <v>300.55</v>
      </c>
      <c r="L1357" s="13">
        <v>7.9419493067249798</v>
      </c>
      <c r="M1357" s="13">
        <v>2</v>
      </c>
      <c r="N1357" s="13">
        <v>4</v>
      </c>
      <c r="O1357" s="13">
        <f t="shared" si="132"/>
        <v>7.9419493067249798</v>
      </c>
      <c r="P1357" s="13">
        <f t="shared" si="134"/>
        <v>2.6424719037514487E-2</v>
      </c>
      <c r="Q1357" s="14">
        <f t="shared" si="135"/>
        <v>9.5128988535052153E-2</v>
      </c>
    </row>
    <row r="1358" spans="1:17">
      <c r="A1358" s="10" t="s">
        <v>303</v>
      </c>
      <c r="B1358" s="11" t="s">
        <v>502</v>
      </c>
      <c r="C1358" s="11" t="s">
        <v>8</v>
      </c>
      <c r="D1358" s="11" t="s">
        <v>146</v>
      </c>
      <c r="E1358" s="11" t="s">
        <v>105</v>
      </c>
      <c r="F1358" s="11">
        <v>10</v>
      </c>
      <c r="G1358" s="11">
        <v>2</v>
      </c>
      <c r="H1358" s="12">
        <v>3.3</v>
      </c>
      <c r="I1358" s="11" t="str">
        <f t="shared" si="133"/>
        <v>high</v>
      </c>
      <c r="J1358" s="11" t="s">
        <v>11</v>
      </c>
      <c r="K1358" s="13">
        <v>305.08999999999997</v>
      </c>
      <c r="L1358" s="13">
        <v>7.8657073429285997</v>
      </c>
      <c r="M1358" s="13">
        <v>2</v>
      </c>
      <c r="N1358" s="13">
        <v>4</v>
      </c>
      <c r="O1358" s="13">
        <f t="shared" si="132"/>
        <v>7.8657073429285997</v>
      </c>
      <c r="P1358" s="13">
        <f t="shared" si="134"/>
        <v>2.5781596718766921E-2</v>
      </c>
      <c r="Q1358" s="14">
        <f t="shared" si="135"/>
        <v>9.2813748187560913E-2</v>
      </c>
    </row>
    <row r="1359" spans="1:17">
      <c r="A1359" s="10" t="s">
        <v>303</v>
      </c>
      <c r="B1359" s="11" t="s">
        <v>502</v>
      </c>
      <c r="C1359" s="11" t="s">
        <v>12</v>
      </c>
      <c r="D1359" s="11" t="s">
        <v>146</v>
      </c>
      <c r="E1359" s="11" t="s">
        <v>105</v>
      </c>
      <c r="F1359" s="11">
        <v>10</v>
      </c>
      <c r="G1359" s="11">
        <v>2</v>
      </c>
      <c r="H1359" s="12">
        <v>3.3</v>
      </c>
      <c r="I1359" s="11" t="str">
        <f t="shared" si="133"/>
        <v>high</v>
      </c>
      <c r="J1359" s="11" t="s">
        <v>11</v>
      </c>
      <c r="K1359" s="13">
        <v>305.08999999999997</v>
      </c>
      <c r="L1359" s="13">
        <v>3.9227339689098502</v>
      </c>
      <c r="M1359" s="13">
        <v>2</v>
      </c>
      <c r="N1359" s="13">
        <v>4</v>
      </c>
      <c r="O1359" s="13">
        <f t="shared" si="132"/>
        <v>0</v>
      </c>
      <c r="P1359" s="13" t="e">
        <f t="shared" si="134"/>
        <v>#N/A</v>
      </c>
      <c r="Q1359" s="14" t="e">
        <f t="shared" si="135"/>
        <v>#N/A</v>
      </c>
    </row>
    <row r="1360" spans="1:17">
      <c r="A1360" s="10" t="s">
        <v>303</v>
      </c>
      <c r="B1360" s="11" t="s">
        <v>503</v>
      </c>
      <c r="C1360" s="11" t="s">
        <v>8</v>
      </c>
      <c r="D1360" s="11" t="s">
        <v>146</v>
      </c>
      <c r="E1360" s="11" t="s">
        <v>105</v>
      </c>
      <c r="F1360" s="11">
        <v>10</v>
      </c>
      <c r="G1360" s="11">
        <v>2</v>
      </c>
      <c r="H1360" s="12">
        <v>3.3</v>
      </c>
      <c r="I1360" s="11" t="str">
        <f t="shared" si="133"/>
        <v>high</v>
      </c>
      <c r="J1360" s="11" t="s">
        <v>11</v>
      </c>
      <c r="K1360" s="13">
        <v>339.4</v>
      </c>
      <c r="L1360" s="13">
        <v>76.965318251344499</v>
      </c>
      <c r="M1360" s="13">
        <v>2</v>
      </c>
      <c r="N1360" s="13">
        <v>4</v>
      </c>
      <c r="O1360" s="13">
        <f t="shared" si="132"/>
        <v>76.965318251344499</v>
      </c>
      <c r="P1360" s="13">
        <f t="shared" si="134"/>
        <v>0.22676876326265322</v>
      </c>
      <c r="Q1360" s="14">
        <f t="shared" si="135"/>
        <v>0.81636754774555154</v>
      </c>
    </row>
    <row r="1361" spans="1:17" ht="15" thickBot="1">
      <c r="A1361" s="15" t="s">
        <v>303</v>
      </c>
      <c r="B1361" s="16" t="s">
        <v>503</v>
      </c>
      <c r="C1361" s="16" t="s">
        <v>12</v>
      </c>
      <c r="D1361" s="16" t="s">
        <v>146</v>
      </c>
      <c r="E1361" s="16" t="s">
        <v>105</v>
      </c>
      <c r="F1361" s="16">
        <v>10</v>
      </c>
      <c r="G1361" s="16">
        <v>2</v>
      </c>
      <c r="H1361" s="17">
        <v>3.3</v>
      </c>
      <c r="I1361" s="16" t="str">
        <f t="shared" si="133"/>
        <v>high</v>
      </c>
      <c r="J1361" s="16" t="s">
        <v>11</v>
      </c>
      <c r="K1361" s="18">
        <v>339.4</v>
      </c>
      <c r="L1361" s="18">
        <v>19.673420115957502</v>
      </c>
      <c r="M1361" s="18">
        <v>2</v>
      </c>
      <c r="N1361" s="18">
        <v>4</v>
      </c>
      <c r="O1361" s="18">
        <f t="shared" si="132"/>
        <v>19.673420115957502</v>
      </c>
      <c r="P1361" s="18">
        <f t="shared" si="134"/>
        <v>5.7965292032874198E-2</v>
      </c>
      <c r="Q1361" s="19">
        <f t="shared" si="135"/>
        <v>0.20867505131834713</v>
      </c>
    </row>
    <row r="1362" spans="1:17">
      <c r="A1362" s="5" t="s">
        <v>303</v>
      </c>
      <c r="B1362" s="6" t="s">
        <v>1096</v>
      </c>
      <c r="C1362" s="6" t="s">
        <v>8</v>
      </c>
      <c r="D1362" s="6" t="s">
        <v>146</v>
      </c>
      <c r="E1362" s="6" t="s">
        <v>105</v>
      </c>
      <c r="F1362" s="6">
        <v>10</v>
      </c>
      <c r="G1362" s="6">
        <v>3</v>
      </c>
      <c r="H1362" s="7">
        <v>3.3</v>
      </c>
      <c r="I1362" s="6" t="str">
        <f t="shared" si="133"/>
        <v>high</v>
      </c>
      <c r="J1362" s="6" t="e">
        <f>IF($B1362="no 3th orientation", NA())</f>
        <v>#N/A</v>
      </c>
      <c r="K1362" s="8" t="e">
        <f t="shared" ref="K1362:Q1369" si="142">IF($B1362="no 3th orientation", NA())</f>
        <v>#N/A</v>
      </c>
      <c r="L1362" s="8" t="e">
        <f t="shared" si="142"/>
        <v>#N/A</v>
      </c>
      <c r="M1362" s="8" t="e">
        <f t="shared" si="142"/>
        <v>#N/A</v>
      </c>
      <c r="N1362" s="8">
        <v>4</v>
      </c>
      <c r="O1362" s="8" t="e">
        <f t="shared" si="142"/>
        <v>#N/A</v>
      </c>
      <c r="P1362" s="8" t="e">
        <f t="shared" si="142"/>
        <v>#N/A</v>
      </c>
      <c r="Q1362" s="9" t="e">
        <f t="shared" si="142"/>
        <v>#N/A</v>
      </c>
    </row>
    <row r="1363" spans="1:17">
      <c r="A1363" s="10" t="s">
        <v>303</v>
      </c>
      <c r="B1363" s="11" t="s">
        <v>1096</v>
      </c>
      <c r="C1363" s="11" t="s">
        <v>12</v>
      </c>
      <c r="D1363" s="11" t="s">
        <v>146</v>
      </c>
      <c r="E1363" s="11" t="s">
        <v>105</v>
      </c>
      <c r="F1363" s="11">
        <v>10</v>
      </c>
      <c r="G1363" s="11">
        <v>3</v>
      </c>
      <c r="H1363" s="12">
        <v>3.3</v>
      </c>
      <c r="I1363" s="11" t="str">
        <f t="shared" si="133"/>
        <v>high</v>
      </c>
      <c r="J1363" s="11" t="e">
        <f t="shared" ref="J1363:J1369" si="143">IF($B1363="no 3th orientation", NA())</f>
        <v>#N/A</v>
      </c>
      <c r="K1363" s="13" t="e">
        <f t="shared" si="142"/>
        <v>#N/A</v>
      </c>
      <c r="L1363" s="13" t="e">
        <f t="shared" si="142"/>
        <v>#N/A</v>
      </c>
      <c r="M1363" s="13" t="e">
        <f t="shared" si="142"/>
        <v>#N/A</v>
      </c>
      <c r="N1363" s="13">
        <v>4</v>
      </c>
      <c r="O1363" s="13" t="e">
        <f t="shared" si="142"/>
        <v>#N/A</v>
      </c>
      <c r="P1363" s="13" t="e">
        <f t="shared" si="142"/>
        <v>#N/A</v>
      </c>
      <c r="Q1363" s="14" t="e">
        <f t="shared" si="142"/>
        <v>#N/A</v>
      </c>
    </row>
    <row r="1364" spans="1:17">
      <c r="A1364" s="10" t="s">
        <v>303</v>
      </c>
      <c r="B1364" s="11" t="s">
        <v>1096</v>
      </c>
      <c r="C1364" s="11" t="s">
        <v>8</v>
      </c>
      <c r="D1364" s="11" t="s">
        <v>146</v>
      </c>
      <c r="E1364" s="11" t="s">
        <v>105</v>
      </c>
      <c r="F1364" s="11">
        <v>10</v>
      </c>
      <c r="G1364" s="11">
        <v>3</v>
      </c>
      <c r="H1364" s="12">
        <v>3.3</v>
      </c>
      <c r="I1364" s="11" t="str">
        <f t="shared" si="133"/>
        <v>high</v>
      </c>
      <c r="J1364" s="11" t="e">
        <f t="shared" si="143"/>
        <v>#N/A</v>
      </c>
      <c r="K1364" s="13" t="e">
        <f t="shared" si="142"/>
        <v>#N/A</v>
      </c>
      <c r="L1364" s="13" t="e">
        <f t="shared" si="142"/>
        <v>#N/A</v>
      </c>
      <c r="M1364" s="13" t="e">
        <f t="shared" si="142"/>
        <v>#N/A</v>
      </c>
      <c r="N1364" s="13">
        <v>4</v>
      </c>
      <c r="O1364" s="13" t="e">
        <f t="shared" si="142"/>
        <v>#N/A</v>
      </c>
      <c r="P1364" s="13" t="e">
        <f t="shared" si="142"/>
        <v>#N/A</v>
      </c>
      <c r="Q1364" s="14" t="e">
        <f t="shared" si="142"/>
        <v>#N/A</v>
      </c>
    </row>
    <row r="1365" spans="1:17">
      <c r="A1365" s="10" t="s">
        <v>303</v>
      </c>
      <c r="B1365" s="11" t="s">
        <v>1096</v>
      </c>
      <c r="C1365" s="11" t="s">
        <v>12</v>
      </c>
      <c r="D1365" s="11" t="s">
        <v>146</v>
      </c>
      <c r="E1365" s="11" t="s">
        <v>105</v>
      </c>
      <c r="F1365" s="11">
        <v>10</v>
      </c>
      <c r="G1365" s="11">
        <v>3</v>
      </c>
      <c r="H1365" s="12">
        <v>3.3</v>
      </c>
      <c r="I1365" s="11" t="str">
        <f t="shared" si="133"/>
        <v>high</v>
      </c>
      <c r="J1365" s="11" t="e">
        <f t="shared" si="143"/>
        <v>#N/A</v>
      </c>
      <c r="K1365" s="13" t="e">
        <f t="shared" si="142"/>
        <v>#N/A</v>
      </c>
      <c r="L1365" s="13" t="e">
        <f t="shared" si="142"/>
        <v>#N/A</v>
      </c>
      <c r="M1365" s="13" t="e">
        <f t="shared" si="142"/>
        <v>#N/A</v>
      </c>
      <c r="N1365" s="13">
        <v>4</v>
      </c>
      <c r="O1365" s="13" t="e">
        <f t="shared" si="142"/>
        <v>#N/A</v>
      </c>
      <c r="P1365" s="13" t="e">
        <f t="shared" si="142"/>
        <v>#N/A</v>
      </c>
      <c r="Q1365" s="14" t="e">
        <f t="shared" si="142"/>
        <v>#N/A</v>
      </c>
    </row>
    <row r="1366" spans="1:17">
      <c r="A1366" s="10" t="s">
        <v>303</v>
      </c>
      <c r="B1366" s="11" t="s">
        <v>1096</v>
      </c>
      <c r="C1366" s="11" t="s">
        <v>8</v>
      </c>
      <c r="D1366" s="11" t="s">
        <v>146</v>
      </c>
      <c r="E1366" s="11" t="s">
        <v>105</v>
      </c>
      <c r="F1366" s="11">
        <v>10</v>
      </c>
      <c r="G1366" s="11">
        <v>3</v>
      </c>
      <c r="H1366" s="12">
        <v>3.3</v>
      </c>
      <c r="I1366" s="11" t="str">
        <f t="shared" si="133"/>
        <v>high</v>
      </c>
      <c r="J1366" s="11" t="e">
        <f t="shared" si="143"/>
        <v>#N/A</v>
      </c>
      <c r="K1366" s="13" t="e">
        <f t="shared" si="142"/>
        <v>#N/A</v>
      </c>
      <c r="L1366" s="13" t="e">
        <f t="shared" si="142"/>
        <v>#N/A</v>
      </c>
      <c r="M1366" s="13" t="e">
        <f t="shared" si="142"/>
        <v>#N/A</v>
      </c>
      <c r="N1366" s="13">
        <v>4</v>
      </c>
      <c r="O1366" s="13" t="e">
        <f t="shared" si="142"/>
        <v>#N/A</v>
      </c>
      <c r="P1366" s="13" t="e">
        <f t="shared" si="142"/>
        <v>#N/A</v>
      </c>
      <c r="Q1366" s="14" t="e">
        <f t="shared" si="142"/>
        <v>#N/A</v>
      </c>
    </row>
    <row r="1367" spans="1:17">
      <c r="A1367" s="10" t="s">
        <v>303</v>
      </c>
      <c r="B1367" s="11" t="s">
        <v>1096</v>
      </c>
      <c r="C1367" s="11" t="s">
        <v>12</v>
      </c>
      <c r="D1367" s="11" t="s">
        <v>146</v>
      </c>
      <c r="E1367" s="11" t="s">
        <v>105</v>
      </c>
      <c r="F1367" s="11">
        <v>10</v>
      </c>
      <c r="G1367" s="11">
        <v>3</v>
      </c>
      <c r="H1367" s="12">
        <v>3.3</v>
      </c>
      <c r="I1367" s="11" t="str">
        <f t="shared" si="133"/>
        <v>high</v>
      </c>
      <c r="J1367" s="11" t="e">
        <f t="shared" si="143"/>
        <v>#N/A</v>
      </c>
      <c r="K1367" s="13" t="e">
        <f t="shared" si="142"/>
        <v>#N/A</v>
      </c>
      <c r="L1367" s="13" t="e">
        <f t="shared" si="142"/>
        <v>#N/A</v>
      </c>
      <c r="M1367" s="13" t="e">
        <f t="shared" si="142"/>
        <v>#N/A</v>
      </c>
      <c r="N1367" s="13">
        <v>4</v>
      </c>
      <c r="O1367" s="13" t="e">
        <f t="shared" si="142"/>
        <v>#N/A</v>
      </c>
      <c r="P1367" s="13" t="e">
        <f t="shared" si="142"/>
        <v>#N/A</v>
      </c>
      <c r="Q1367" s="14" t="e">
        <f t="shared" si="142"/>
        <v>#N/A</v>
      </c>
    </row>
    <row r="1368" spans="1:17">
      <c r="A1368" s="10" t="s">
        <v>303</v>
      </c>
      <c r="B1368" s="11" t="s">
        <v>1096</v>
      </c>
      <c r="C1368" s="11" t="s">
        <v>8</v>
      </c>
      <c r="D1368" s="11" t="s">
        <v>146</v>
      </c>
      <c r="E1368" s="11" t="s">
        <v>105</v>
      </c>
      <c r="F1368" s="11">
        <v>10</v>
      </c>
      <c r="G1368" s="11">
        <v>3</v>
      </c>
      <c r="H1368" s="12">
        <v>3.3</v>
      </c>
      <c r="I1368" s="11" t="str">
        <f t="shared" si="133"/>
        <v>high</v>
      </c>
      <c r="J1368" s="11" t="e">
        <f t="shared" si="143"/>
        <v>#N/A</v>
      </c>
      <c r="K1368" s="13" t="e">
        <f t="shared" si="142"/>
        <v>#N/A</v>
      </c>
      <c r="L1368" s="13" t="e">
        <f t="shared" si="142"/>
        <v>#N/A</v>
      </c>
      <c r="M1368" s="13" t="e">
        <f t="shared" si="142"/>
        <v>#N/A</v>
      </c>
      <c r="N1368" s="13">
        <v>4</v>
      </c>
      <c r="O1368" s="13" t="e">
        <f t="shared" si="142"/>
        <v>#N/A</v>
      </c>
      <c r="P1368" s="13" t="e">
        <f t="shared" si="142"/>
        <v>#N/A</v>
      </c>
      <c r="Q1368" s="14" t="e">
        <f t="shared" si="142"/>
        <v>#N/A</v>
      </c>
    </row>
    <row r="1369" spans="1:17" ht="15" thickBot="1">
      <c r="A1369" s="15" t="s">
        <v>303</v>
      </c>
      <c r="B1369" s="16" t="s">
        <v>1096</v>
      </c>
      <c r="C1369" s="16" t="s">
        <v>12</v>
      </c>
      <c r="D1369" s="16" t="s">
        <v>146</v>
      </c>
      <c r="E1369" s="16" t="s">
        <v>105</v>
      </c>
      <c r="F1369" s="16">
        <v>10</v>
      </c>
      <c r="G1369" s="16">
        <v>3</v>
      </c>
      <c r="H1369" s="17">
        <v>3.3</v>
      </c>
      <c r="I1369" s="16" t="str">
        <f t="shared" si="133"/>
        <v>high</v>
      </c>
      <c r="J1369" s="16" t="e">
        <f t="shared" si="143"/>
        <v>#N/A</v>
      </c>
      <c r="K1369" s="18" t="e">
        <f t="shared" si="142"/>
        <v>#N/A</v>
      </c>
      <c r="L1369" s="18" t="e">
        <f t="shared" si="142"/>
        <v>#N/A</v>
      </c>
      <c r="M1369" s="18" t="e">
        <f t="shared" si="142"/>
        <v>#N/A</v>
      </c>
      <c r="N1369" s="18">
        <v>4</v>
      </c>
      <c r="O1369" s="18" t="e">
        <f t="shared" si="142"/>
        <v>#N/A</v>
      </c>
      <c r="P1369" s="18" t="e">
        <f t="shared" si="142"/>
        <v>#N/A</v>
      </c>
      <c r="Q1369" s="19" t="e">
        <f t="shared" si="142"/>
        <v>#N/A</v>
      </c>
    </row>
    <row r="1370" spans="1:17">
      <c r="A1370" s="5" t="s">
        <v>303</v>
      </c>
      <c r="B1370" s="6" t="s">
        <v>504</v>
      </c>
      <c r="C1370" s="6" t="s">
        <v>8</v>
      </c>
      <c r="D1370" s="6" t="s">
        <v>146</v>
      </c>
      <c r="E1370" s="6" t="s">
        <v>105</v>
      </c>
      <c r="F1370" s="6">
        <v>20</v>
      </c>
      <c r="G1370" s="6">
        <v>1</v>
      </c>
      <c r="H1370" s="7">
        <v>1.4</v>
      </c>
      <c r="I1370" s="6" t="str">
        <f t="shared" si="133"/>
        <v>low</v>
      </c>
      <c r="J1370" s="6" t="s">
        <v>11</v>
      </c>
      <c r="K1370" s="8">
        <v>301.47000000000003</v>
      </c>
      <c r="L1370" s="8">
        <v>32.523244039611697</v>
      </c>
      <c r="M1370" s="8">
        <v>2</v>
      </c>
      <c r="N1370" s="8">
        <v>4</v>
      </c>
      <c r="O1370" s="8">
        <f t="shared" ref="O1370:O1457" si="144">(IF(L1370&lt;N1370,0,L1370))</f>
        <v>32.523244039611697</v>
      </c>
      <c r="P1370" s="8">
        <f t="shared" si="134"/>
        <v>0.10788219073079143</v>
      </c>
      <c r="Q1370" s="9">
        <f t="shared" si="135"/>
        <v>0.38837588663084915</v>
      </c>
    </row>
    <row r="1371" spans="1:17">
      <c r="A1371" s="10" t="s">
        <v>303</v>
      </c>
      <c r="B1371" s="11" t="s">
        <v>504</v>
      </c>
      <c r="C1371" s="11" t="s">
        <v>12</v>
      </c>
      <c r="D1371" s="11" t="s">
        <v>146</v>
      </c>
      <c r="E1371" s="11" t="s">
        <v>105</v>
      </c>
      <c r="F1371" s="11">
        <v>20</v>
      </c>
      <c r="G1371" s="11">
        <v>1</v>
      </c>
      <c r="H1371" s="12">
        <v>1.4</v>
      </c>
      <c r="I1371" s="11" t="str">
        <f t="shared" ref="I1371:I1458" si="145">IF(H1371=2.3,"low",IF(H1371=2.7,"medium",IF(H1371=3.2,"high",IF(H1371=1.4,"low",IF(H1371=2,"medium",IF(H1371=3.3,"high"))))))</f>
        <v>low</v>
      </c>
      <c r="J1371" s="11" t="s">
        <v>11</v>
      </c>
      <c r="K1371" s="13">
        <v>301.47000000000003</v>
      </c>
      <c r="L1371" s="13">
        <v>2.12424129939166</v>
      </c>
      <c r="M1371" s="13">
        <v>2</v>
      </c>
      <c r="N1371" s="13">
        <v>4</v>
      </c>
      <c r="O1371" s="13">
        <f t="shared" si="144"/>
        <v>0</v>
      </c>
      <c r="P1371" s="13" t="e">
        <f t="shared" ref="P1371:P1458" si="146">IF(O1371=0,NA(),(O1371/K1371))</f>
        <v>#N/A</v>
      </c>
      <c r="Q1371" s="14" t="e">
        <f t="shared" ref="Q1371:Q1458" si="147">IF(O1371=0,NA(),((P1371/1000)*3600))</f>
        <v>#N/A</v>
      </c>
    </row>
    <row r="1372" spans="1:17">
      <c r="A1372" s="10" t="s">
        <v>303</v>
      </c>
      <c r="B1372" s="11" t="s">
        <v>505</v>
      </c>
      <c r="C1372" s="11" t="s">
        <v>8</v>
      </c>
      <c r="D1372" s="11" t="s">
        <v>146</v>
      </c>
      <c r="E1372" s="11" t="s">
        <v>105</v>
      </c>
      <c r="F1372" s="11">
        <v>20</v>
      </c>
      <c r="G1372" s="11">
        <v>1</v>
      </c>
      <c r="H1372" s="12">
        <v>1.4</v>
      </c>
      <c r="I1372" s="11" t="str">
        <f t="shared" si="145"/>
        <v>low</v>
      </c>
      <c r="J1372" s="11" t="s">
        <v>11</v>
      </c>
      <c r="K1372" s="13">
        <v>306.99</v>
      </c>
      <c r="L1372" s="13">
        <v>14.0035025776157</v>
      </c>
      <c r="M1372" s="13">
        <v>2</v>
      </c>
      <c r="N1372" s="13">
        <v>4</v>
      </c>
      <c r="O1372" s="13">
        <f t="shared" si="144"/>
        <v>14.0035025776157</v>
      </c>
      <c r="P1372" s="13">
        <f t="shared" si="146"/>
        <v>4.5615500757730541E-2</v>
      </c>
      <c r="Q1372" s="14">
        <f t="shared" si="147"/>
        <v>0.16421580272782993</v>
      </c>
    </row>
    <row r="1373" spans="1:17">
      <c r="A1373" s="10" t="s">
        <v>303</v>
      </c>
      <c r="B1373" s="11" t="s">
        <v>505</v>
      </c>
      <c r="C1373" s="11" t="s">
        <v>12</v>
      </c>
      <c r="D1373" s="11" t="s">
        <v>146</v>
      </c>
      <c r="E1373" s="11" t="s">
        <v>105</v>
      </c>
      <c r="F1373" s="11">
        <v>20</v>
      </c>
      <c r="G1373" s="11">
        <v>1</v>
      </c>
      <c r="H1373" s="12">
        <v>1.4</v>
      </c>
      <c r="I1373" s="11" t="str">
        <f t="shared" si="145"/>
        <v>low</v>
      </c>
      <c r="J1373" s="11" t="s">
        <v>11</v>
      </c>
      <c r="K1373" s="13">
        <v>306.99</v>
      </c>
      <c r="L1373" s="13">
        <v>9.4918453872742301</v>
      </c>
      <c r="M1373" s="13">
        <v>2</v>
      </c>
      <c r="N1373" s="13">
        <v>4</v>
      </c>
      <c r="O1373" s="13">
        <f t="shared" si="144"/>
        <v>9.4918453872742301</v>
      </c>
      <c r="P1373" s="13">
        <f t="shared" si="146"/>
        <v>3.0919070286570344E-2</v>
      </c>
      <c r="Q1373" s="14">
        <f t="shared" si="147"/>
        <v>0.11130865303165324</v>
      </c>
    </row>
    <row r="1374" spans="1:17">
      <c r="A1374" s="10" t="s">
        <v>303</v>
      </c>
      <c r="B1374" s="11" t="s">
        <v>506</v>
      </c>
      <c r="C1374" s="11" t="s">
        <v>8</v>
      </c>
      <c r="D1374" s="11" t="s">
        <v>146</v>
      </c>
      <c r="E1374" s="11" t="s">
        <v>105</v>
      </c>
      <c r="F1374" s="11">
        <v>20</v>
      </c>
      <c r="G1374" s="11">
        <v>1</v>
      </c>
      <c r="H1374" s="12">
        <v>1.4</v>
      </c>
      <c r="I1374" s="11" t="str">
        <f t="shared" si="145"/>
        <v>low</v>
      </c>
      <c r="J1374" s="11" t="s">
        <v>11</v>
      </c>
      <c r="K1374" s="13">
        <v>302.58999999999997</v>
      </c>
      <c r="L1374" s="13">
        <v>4.2692337565742697</v>
      </c>
      <c r="M1374" s="13">
        <v>2</v>
      </c>
      <c r="N1374" s="13">
        <v>4</v>
      </c>
      <c r="O1374" s="13">
        <f t="shared" si="144"/>
        <v>4.2692337565742697</v>
      </c>
      <c r="P1374" s="13">
        <f t="shared" si="146"/>
        <v>1.4108971732622592E-2</v>
      </c>
      <c r="Q1374" s="14">
        <f t="shared" si="147"/>
        <v>5.0792298237441337E-2</v>
      </c>
    </row>
    <row r="1375" spans="1:17">
      <c r="A1375" s="10" t="s">
        <v>303</v>
      </c>
      <c r="B1375" s="11" t="s">
        <v>506</v>
      </c>
      <c r="C1375" s="11" t="s">
        <v>12</v>
      </c>
      <c r="D1375" s="11" t="s">
        <v>146</v>
      </c>
      <c r="E1375" s="11" t="s">
        <v>105</v>
      </c>
      <c r="F1375" s="11">
        <v>20</v>
      </c>
      <c r="G1375" s="11">
        <v>1</v>
      </c>
      <c r="H1375" s="12">
        <v>1.4</v>
      </c>
      <c r="I1375" s="11" t="str">
        <f t="shared" si="145"/>
        <v>low</v>
      </c>
      <c r="J1375" s="11" t="s">
        <v>11</v>
      </c>
      <c r="K1375" s="13">
        <v>302.58999999999997</v>
      </c>
      <c r="L1375" s="13">
        <v>6.9919329563674903</v>
      </c>
      <c r="M1375" s="13">
        <v>2</v>
      </c>
      <c r="N1375" s="13">
        <v>4</v>
      </c>
      <c r="O1375" s="13">
        <f t="shared" si="144"/>
        <v>6.9919329563674903</v>
      </c>
      <c r="P1375" s="13">
        <f t="shared" si="146"/>
        <v>2.3106953158952677E-2</v>
      </c>
      <c r="Q1375" s="14">
        <f t="shared" si="147"/>
        <v>8.3185031372229642E-2</v>
      </c>
    </row>
    <row r="1376" spans="1:17">
      <c r="A1376" s="10" t="s">
        <v>303</v>
      </c>
      <c r="B1376" s="11" t="s">
        <v>507</v>
      </c>
      <c r="C1376" s="11" t="s">
        <v>8</v>
      </c>
      <c r="D1376" s="11" t="s">
        <v>146</v>
      </c>
      <c r="E1376" s="11" t="s">
        <v>105</v>
      </c>
      <c r="F1376" s="11">
        <v>20</v>
      </c>
      <c r="G1376" s="11">
        <v>1</v>
      </c>
      <c r="H1376" s="12">
        <v>1.4</v>
      </c>
      <c r="I1376" s="11" t="str">
        <f t="shared" si="145"/>
        <v>low</v>
      </c>
      <c r="J1376" s="11" t="s">
        <v>11</v>
      </c>
      <c r="K1376" s="13">
        <v>302.89</v>
      </c>
      <c r="L1376" s="13">
        <v>11.429095692744101</v>
      </c>
      <c r="M1376" s="13">
        <v>2</v>
      </c>
      <c r="N1376" s="13">
        <v>4</v>
      </c>
      <c r="O1376" s="13">
        <f t="shared" si="144"/>
        <v>11.429095692744101</v>
      </c>
      <c r="P1376" s="13">
        <f t="shared" si="146"/>
        <v>3.7733486390254221E-2</v>
      </c>
      <c r="Q1376" s="14">
        <f t="shared" si="147"/>
        <v>0.13584055100491521</v>
      </c>
    </row>
    <row r="1377" spans="1:17" ht="15" thickBot="1">
      <c r="A1377" s="15" t="s">
        <v>303</v>
      </c>
      <c r="B1377" s="16" t="s">
        <v>507</v>
      </c>
      <c r="C1377" s="16" t="s">
        <v>12</v>
      </c>
      <c r="D1377" s="16" t="s">
        <v>146</v>
      </c>
      <c r="E1377" s="16" t="s">
        <v>105</v>
      </c>
      <c r="F1377" s="16">
        <v>20</v>
      </c>
      <c r="G1377" s="16">
        <v>1</v>
      </c>
      <c r="H1377" s="17">
        <v>1.4</v>
      </c>
      <c r="I1377" s="16" t="str">
        <f t="shared" si="145"/>
        <v>low</v>
      </c>
      <c r="J1377" s="16" t="s">
        <v>11</v>
      </c>
      <c r="K1377" s="18">
        <v>302.89</v>
      </c>
      <c r="L1377" s="18">
        <v>3.7149736170808598</v>
      </c>
      <c r="M1377" s="18">
        <v>2</v>
      </c>
      <c r="N1377" s="18">
        <v>4</v>
      </c>
      <c r="O1377" s="18">
        <f t="shared" si="144"/>
        <v>0</v>
      </c>
      <c r="P1377" s="18" t="e">
        <f t="shared" si="146"/>
        <v>#N/A</v>
      </c>
      <c r="Q1377" s="19" t="e">
        <f t="shared" si="147"/>
        <v>#N/A</v>
      </c>
    </row>
    <row r="1378" spans="1:17">
      <c r="A1378" s="5" t="s">
        <v>303</v>
      </c>
      <c r="B1378" s="6" t="s">
        <v>508</v>
      </c>
      <c r="C1378" s="6" t="s">
        <v>8</v>
      </c>
      <c r="D1378" s="6" t="s">
        <v>146</v>
      </c>
      <c r="E1378" s="6" t="s">
        <v>105</v>
      </c>
      <c r="F1378" s="6">
        <v>20</v>
      </c>
      <c r="G1378" s="6">
        <v>2</v>
      </c>
      <c r="H1378" s="7">
        <v>1.4</v>
      </c>
      <c r="I1378" s="6" t="str">
        <f t="shared" si="145"/>
        <v>low</v>
      </c>
      <c r="J1378" s="6" t="s">
        <v>11</v>
      </c>
      <c r="K1378" s="8">
        <v>301.63</v>
      </c>
      <c r="L1378" s="8">
        <v>4.6521553720390898</v>
      </c>
      <c r="M1378" s="8">
        <v>2</v>
      </c>
      <c r="N1378" s="8">
        <v>4</v>
      </c>
      <c r="O1378" s="8">
        <f t="shared" si="144"/>
        <v>4.6521553720390898</v>
      </c>
      <c r="P1378" s="8">
        <f t="shared" si="146"/>
        <v>1.5423384186052746E-2</v>
      </c>
      <c r="Q1378" s="9">
        <f t="shared" si="147"/>
        <v>5.5524183069789887E-2</v>
      </c>
    </row>
    <row r="1379" spans="1:17">
      <c r="A1379" s="10" t="s">
        <v>303</v>
      </c>
      <c r="B1379" s="11" t="s">
        <v>508</v>
      </c>
      <c r="C1379" s="11" t="s">
        <v>12</v>
      </c>
      <c r="D1379" s="11" t="s">
        <v>146</v>
      </c>
      <c r="E1379" s="11" t="s">
        <v>105</v>
      </c>
      <c r="F1379" s="11">
        <v>20</v>
      </c>
      <c r="G1379" s="11">
        <v>2</v>
      </c>
      <c r="H1379" s="12">
        <v>1.4</v>
      </c>
      <c r="I1379" s="11" t="str">
        <f t="shared" si="145"/>
        <v>low</v>
      </c>
      <c r="J1379" s="11" t="s">
        <v>11</v>
      </c>
      <c r="K1379" s="13">
        <v>301.63</v>
      </c>
      <c r="L1379" s="13">
        <v>4.4568819227771401</v>
      </c>
      <c r="M1379" s="13">
        <v>2</v>
      </c>
      <c r="N1379" s="13">
        <v>4</v>
      </c>
      <c r="O1379" s="13">
        <f t="shared" si="144"/>
        <v>4.4568819227771401</v>
      </c>
      <c r="P1379" s="13">
        <f t="shared" si="146"/>
        <v>1.477599019585963E-2</v>
      </c>
      <c r="Q1379" s="14">
        <f t="shared" si="147"/>
        <v>5.3193564705094669E-2</v>
      </c>
    </row>
    <row r="1380" spans="1:17">
      <c r="A1380" s="10" t="s">
        <v>303</v>
      </c>
      <c r="B1380" s="11" t="s">
        <v>509</v>
      </c>
      <c r="C1380" s="11" t="s">
        <v>8</v>
      </c>
      <c r="D1380" s="11" t="s">
        <v>146</v>
      </c>
      <c r="E1380" s="11" t="s">
        <v>105</v>
      </c>
      <c r="F1380" s="11">
        <v>20</v>
      </c>
      <c r="G1380" s="11">
        <v>2</v>
      </c>
      <c r="H1380" s="12">
        <v>1.4</v>
      </c>
      <c r="I1380" s="11" t="str">
        <f t="shared" si="145"/>
        <v>low</v>
      </c>
      <c r="J1380" s="11" t="s">
        <v>11</v>
      </c>
      <c r="K1380" s="13">
        <v>301.88</v>
      </c>
      <c r="L1380" s="13">
        <v>4.0671166140392598</v>
      </c>
      <c r="M1380" s="13">
        <v>2</v>
      </c>
      <c r="N1380" s="13">
        <v>4</v>
      </c>
      <c r="O1380" s="13">
        <f t="shared" si="144"/>
        <v>4.0671166140392598</v>
      </c>
      <c r="P1380" s="13">
        <f t="shared" si="146"/>
        <v>1.3472626918110705E-2</v>
      </c>
      <c r="Q1380" s="14">
        <f t="shared" si="147"/>
        <v>4.8501456905198539E-2</v>
      </c>
    </row>
    <row r="1381" spans="1:17">
      <c r="A1381" s="10" t="s">
        <v>303</v>
      </c>
      <c r="B1381" s="11" t="s">
        <v>509</v>
      </c>
      <c r="C1381" s="11" t="s">
        <v>12</v>
      </c>
      <c r="D1381" s="11" t="s">
        <v>146</v>
      </c>
      <c r="E1381" s="11" t="s">
        <v>105</v>
      </c>
      <c r="F1381" s="11">
        <v>20</v>
      </c>
      <c r="G1381" s="11">
        <v>2</v>
      </c>
      <c r="H1381" s="12">
        <v>1.4</v>
      </c>
      <c r="I1381" s="11" t="str">
        <f t="shared" si="145"/>
        <v>low</v>
      </c>
      <c r="J1381" s="11" t="s">
        <v>11</v>
      </c>
      <c r="K1381" s="13">
        <v>301.88</v>
      </c>
      <c r="L1381" s="13">
        <v>4.9053596342826298</v>
      </c>
      <c r="M1381" s="13">
        <v>2</v>
      </c>
      <c r="N1381" s="13">
        <v>4</v>
      </c>
      <c r="O1381" s="13">
        <f t="shared" si="144"/>
        <v>4.9053596342826298</v>
      </c>
      <c r="P1381" s="13">
        <f t="shared" si="146"/>
        <v>1.6249369399372698E-2</v>
      </c>
      <c r="Q1381" s="14">
        <f t="shared" si="147"/>
        <v>5.8497729837741708E-2</v>
      </c>
    </row>
    <row r="1382" spans="1:17">
      <c r="A1382" s="10" t="s">
        <v>303</v>
      </c>
      <c r="B1382" s="11" t="s">
        <v>510</v>
      </c>
      <c r="C1382" s="11" t="s">
        <v>8</v>
      </c>
      <c r="D1382" s="11" t="s">
        <v>146</v>
      </c>
      <c r="E1382" s="11" t="s">
        <v>105</v>
      </c>
      <c r="F1382" s="11">
        <v>20</v>
      </c>
      <c r="G1382" s="11">
        <v>2</v>
      </c>
      <c r="H1382" s="12">
        <v>1.4</v>
      </c>
      <c r="I1382" s="11" t="str">
        <f t="shared" si="145"/>
        <v>low</v>
      </c>
      <c r="J1382" s="11" t="s">
        <v>11</v>
      </c>
      <c r="K1382" s="13">
        <v>302.11</v>
      </c>
      <c r="L1382" s="13">
        <v>8.5115077331970497</v>
      </c>
      <c r="M1382" s="13">
        <v>2</v>
      </c>
      <c r="N1382" s="13">
        <v>4</v>
      </c>
      <c r="O1382" s="13">
        <f t="shared" si="144"/>
        <v>8.5115077331970497</v>
      </c>
      <c r="P1382" s="13">
        <f t="shared" si="146"/>
        <v>2.8173538556145277E-2</v>
      </c>
      <c r="Q1382" s="14">
        <f t="shared" si="147"/>
        <v>0.10142473880212299</v>
      </c>
    </row>
    <row r="1383" spans="1:17">
      <c r="A1383" s="10" t="s">
        <v>303</v>
      </c>
      <c r="B1383" s="11" t="s">
        <v>510</v>
      </c>
      <c r="C1383" s="11" t="s">
        <v>12</v>
      </c>
      <c r="D1383" s="11" t="s">
        <v>146</v>
      </c>
      <c r="E1383" s="11" t="s">
        <v>105</v>
      </c>
      <c r="F1383" s="11">
        <v>20</v>
      </c>
      <c r="G1383" s="11">
        <v>2</v>
      </c>
      <c r="H1383" s="12">
        <v>1.4</v>
      </c>
      <c r="I1383" s="11" t="str">
        <f t="shared" si="145"/>
        <v>low</v>
      </c>
      <c r="J1383" s="11" t="s">
        <v>11</v>
      </c>
      <c r="K1383" s="13">
        <v>302.11</v>
      </c>
      <c r="L1383" s="13">
        <v>29.932676267024402</v>
      </c>
      <c r="M1383" s="13">
        <v>2</v>
      </c>
      <c r="N1383" s="13">
        <v>4</v>
      </c>
      <c r="O1383" s="13">
        <f t="shared" si="144"/>
        <v>29.932676267024402</v>
      </c>
      <c r="P1383" s="13">
        <f t="shared" si="146"/>
        <v>9.9078733795718119E-2</v>
      </c>
      <c r="Q1383" s="14">
        <f t="shared" si="147"/>
        <v>0.35668344166458521</v>
      </c>
    </row>
    <row r="1384" spans="1:17">
      <c r="A1384" s="10" t="s">
        <v>303</v>
      </c>
      <c r="B1384" s="11" t="s">
        <v>511</v>
      </c>
      <c r="C1384" s="11" t="s">
        <v>8</v>
      </c>
      <c r="D1384" s="11" t="s">
        <v>146</v>
      </c>
      <c r="E1384" s="11" t="s">
        <v>105</v>
      </c>
      <c r="F1384" s="11">
        <v>20</v>
      </c>
      <c r="G1384" s="11">
        <v>2</v>
      </c>
      <c r="H1384" s="12">
        <v>1.4</v>
      </c>
      <c r="I1384" s="11" t="str">
        <f t="shared" si="145"/>
        <v>low</v>
      </c>
      <c r="J1384" s="11" t="s">
        <v>11</v>
      </c>
      <c r="K1384" s="13">
        <v>303.58999999999997</v>
      </c>
      <c r="L1384" s="13">
        <v>3.3850220162790099</v>
      </c>
      <c r="M1384" s="13">
        <v>2</v>
      </c>
      <c r="N1384" s="13">
        <v>4</v>
      </c>
      <c r="O1384" s="13">
        <f t="shared" si="144"/>
        <v>0</v>
      </c>
      <c r="P1384" s="13" t="e">
        <f t="shared" si="146"/>
        <v>#N/A</v>
      </c>
      <c r="Q1384" s="14" t="e">
        <f t="shared" si="147"/>
        <v>#N/A</v>
      </c>
    </row>
    <row r="1385" spans="1:17" ht="15" thickBot="1">
      <c r="A1385" s="15" t="s">
        <v>303</v>
      </c>
      <c r="B1385" s="16" t="s">
        <v>511</v>
      </c>
      <c r="C1385" s="16" t="s">
        <v>12</v>
      </c>
      <c r="D1385" s="16" t="s">
        <v>146</v>
      </c>
      <c r="E1385" s="16" t="s">
        <v>105</v>
      </c>
      <c r="F1385" s="16">
        <v>20</v>
      </c>
      <c r="G1385" s="16">
        <v>2</v>
      </c>
      <c r="H1385" s="17">
        <v>1.4</v>
      </c>
      <c r="I1385" s="16" t="str">
        <f t="shared" si="145"/>
        <v>low</v>
      </c>
      <c r="J1385" s="16" t="s">
        <v>11</v>
      </c>
      <c r="K1385" s="18">
        <v>303.58999999999997</v>
      </c>
      <c r="L1385" s="18">
        <v>6.8852342857976199</v>
      </c>
      <c r="M1385" s="18">
        <v>2</v>
      </c>
      <c r="N1385" s="18">
        <v>4</v>
      </c>
      <c r="O1385" s="18">
        <f t="shared" si="144"/>
        <v>6.8852342857976199</v>
      </c>
      <c r="P1385" s="18">
        <f t="shared" si="146"/>
        <v>2.2679384320292567E-2</v>
      </c>
      <c r="Q1385" s="19">
        <f t="shared" si="147"/>
        <v>8.1645783553053242E-2</v>
      </c>
    </row>
    <row r="1386" spans="1:17">
      <c r="A1386" s="5" t="s">
        <v>303</v>
      </c>
      <c r="B1386" s="6" t="s">
        <v>1096</v>
      </c>
      <c r="C1386" s="6" t="s">
        <v>8</v>
      </c>
      <c r="D1386" s="6" t="s">
        <v>146</v>
      </c>
      <c r="E1386" s="6" t="s">
        <v>105</v>
      </c>
      <c r="F1386" s="6">
        <v>20</v>
      </c>
      <c r="G1386" s="6">
        <v>3</v>
      </c>
      <c r="H1386" s="7">
        <v>1.4</v>
      </c>
      <c r="I1386" s="6" t="str">
        <f t="shared" si="145"/>
        <v>low</v>
      </c>
      <c r="J1386" s="6" t="e">
        <f>IF($B1386="no 3th orientation", NA())</f>
        <v>#N/A</v>
      </c>
      <c r="K1386" s="8" t="e">
        <f t="shared" ref="K1386:Q1393" si="148">IF($B1386="no 3th orientation", NA())</f>
        <v>#N/A</v>
      </c>
      <c r="L1386" s="8" t="e">
        <f t="shared" si="148"/>
        <v>#N/A</v>
      </c>
      <c r="M1386" s="8" t="e">
        <f t="shared" si="148"/>
        <v>#N/A</v>
      </c>
      <c r="N1386" s="8">
        <v>4</v>
      </c>
      <c r="O1386" s="8" t="e">
        <f t="shared" si="148"/>
        <v>#N/A</v>
      </c>
      <c r="P1386" s="8" t="e">
        <f t="shared" si="148"/>
        <v>#N/A</v>
      </c>
      <c r="Q1386" s="9" t="e">
        <f t="shared" si="148"/>
        <v>#N/A</v>
      </c>
    </row>
    <row r="1387" spans="1:17">
      <c r="A1387" s="10" t="s">
        <v>303</v>
      </c>
      <c r="B1387" s="11" t="s">
        <v>1096</v>
      </c>
      <c r="C1387" s="11" t="s">
        <v>12</v>
      </c>
      <c r="D1387" s="11" t="s">
        <v>146</v>
      </c>
      <c r="E1387" s="11" t="s">
        <v>105</v>
      </c>
      <c r="F1387" s="11">
        <v>20</v>
      </c>
      <c r="G1387" s="11">
        <v>3</v>
      </c>
      <c r="H1387" s="12">
        <v>1.4</v>
      </c>
      <c r="I1387" s="11" t="str">
        <f t="shared" si="145"/>
        <v>low</v>
      </c>
      <c r="J1387" s="11" t="e">
        <f t="shared" ref="J1387:J1393" si="149">IF($B1387="no 3th orientation", NA())</f>
        <v>#N/A</v>
      </c>
      <c r="K1387" s="13" t="e">
        <f t="shared" si="148"/>
        <v>#N/A</v>
      </c>
      <c r="L1387" s="13" t="e">
        <f t="shared" si="148"/>
        <v>#N/A</v>
      </c>
      <c r="M1387" s="13" t="e">
        <f t="shared" si="148"/>
        <v>#N/A</v>
      </c>
      <c r="N1387" s="13">
        <v>4</v>
      </c>
      <c r="O1387" s="13" t="e">
        <f t="shared" si="148"/>
        <v>#N/A</v>
      </c>
      <c r="P1387" s="13" t="e">
        <f t="shared" si="148"/>
        <v>#N/A</v>
      </c>
      <c r="Q1387" s="14" t="e">
        <f t="shared" si="148"/>
        <v>#N/A</v>
      </c>
    </row>
    <row r="1388" spans="1:17">
      <c r="A1388" s="10" t="s">
        <v>303</v>
      </c>
      <c r="B1388" s="11" t="s">
        <v>1096</v>
      </c>
      <c r="C1388" s="11" t="s">
        <v>8</v>
      </c>
      <c r="D1388" s="11" t="s">
        <v>146</v>
      </c>
      <c r="E1388" s="11" t="s">
        <v>105</v>
      </c>
      <c r="F1388" s="11">
        <v>20</v>
      </c>
      <c r="G1388" s="11">
        <v>3</v>
      </c>
      <c r="H1388" s="12">
        <v>1.4</v>
      </c>
      <c r="I1388" s="11" t="str">
        <f t="shared" si="145"/>
        <v>low</v>
      </c>
      <c r="J1388" s="11" t="e">
        <f t="shared" si="149"/>
        <v>#N/A</v>
      </c>
      <c r="K1388" s="13" t="e">
        <f t="shared" si="148"/>
        <v>#N/A</v>
      </c>
      <c r="L1388" s="13" t="e">
        <f t="shared" si="148"/>
        <v>#N/A</v>
      </c>
      <c r="M1388" s="13" t="e">
        <f t="shared" si="148"/>
        <v>#N/A</v>
      </c>
      <c r="N1388" s="13">
        <v>4</v>
      </c>
      <c r="O1388" s="13" t="e">
        <f t="shared" si="148"/>
        <v>#N/A</v>
      </c>
      <c r="P1388" s="13" t="e">
        <f t="shared" si="148"/>
        <v>#N/A</v>
      </c>
      <c r="Q1388" s="14" t="e">
        <f t="shared" si="148"/>
        <v>#N/A</v>
      </c>
    </row>
    <row r="1389" spans="1:17">
      <c r="A1389" s="10" t="s">
        <v>303</v>
      </c>
      <c r="B1389" s="11" t="s">
        <v>1096</v>
      </c>
      <c r="C1389" s="11" t="s">
        <v>12</v>
      </c>
      <c r="D1389" s="11" t="s">
        <v>146</v>
      </c>
      <c r="E1389" s="11" t="s">
        <v>105</v>
      </c>
      <c r="F1389" s="11">
        <v>20</v>
      </c>
      <c r="G1389" s="11">
        <v>3</v>
      </c>
      <c r="H1389" s="12">
        <v>1.4</v>
      </c>
      <c r="I1389" s="11" t="str">
        <f t="shared" si="145"/>
        <v>low</v>
      </c>
      <c r="J1389" s="11" t="e">
        <f t="shared" si="149"/>
        <v>#N/A</v>
      </c>
      <c r="K1389" s="13" t="e">
        <f t="shared" si="148"/>
        <v>#N/A</v>
      </c>
      <c r="L1389" s="13" t="e">
        <f t="shared" si="148"/>
        <v>#N/A</v>
      </c>
      <c r="M1389" s="13" t="e">
        <f t="shared" si="148"/>
        <v>#N/A</v>
      </c>
      <c r="N1389" s="13">
        <v>4</v>
      </c>
      <c r="O1389" s="13" t="e">
        <f t="shared" si="148"/>
        <v>#N/A</v>
      </c>
      <c r="P1389" s="13" t="e">
        <f t="shared" si="148"/>
        <v>#N/A</v>
      </c>
      <c r="Q1389" s="14" t="e">
        <f t="shared" si="148"/>
        <v>#N/A</v>
      </c>
    </row>
    <row r="1390" spans="1:17">
      <c r="A1390" s="10" t="s">
        <v>303</v>
      </c>
      <c r="B1390" s="11" t="s">
        <v>1096</v>
      </c>
      <c r="C1390" s="11" t="s">
        <v>8</v>
      </c>
      <c r="D1390" s="11" t="s">
        <v>146</v>
      </c>
      <c r="E1390" s="11" t="s">
        <v>105</v>
      </c>
      <c r="F1390" s="11">
        <v>20</v>
      </c>
      <c r="G1390" s="11">
        <v>3</v>
      </c>
      <c r="H1390" s="12">
        <v>1.4</v>
      </c>
      <c r="I1390" s="11" t="str">
        <f t="shared" si="145"/>
        <v>low</v>
      </c>
      <c r="J1390" s="11" t="e">
        <f t="shared" si="149"/>
        <v>#N/A</v>
      </c>
      <c r="K1390" s="13" t="e">
        <f t="shared" si="148"/>
        <v>#N/A</v>
      </c>
      <c r="L1390" s="13" t="e">
        <f t="shared" si="148"/>
        <v>#N/A</v>
      </c>
      <c r="M1390" s="13" t="e">
        <f t="shared" si="148"/>
        <v>#N/A</v>
      </c>
      <c r="N1390" s="13">
        <v>4</v>
      </c>
      <c r="O1390" s="13" t="e">
        <f t="shared" si="148"/>
        <v>#N/A</v>
      </c>
      <c r="P1390" s="13" t="e">
        <f t="shared" si="148"/>
        <v>#N/A</v>
      </c>
      <c r="Q1390" s="14" t="e">
        <f t="shared" si="148"/>
        <v>#N/A</v>
      </c>
    </row>
    <row r="1391" spans="1:17">
      <c r="A1391" s="10" t="s">
        <v>303</v>
      </c>
      <c r="B1391" s="11" t="s">
        <v>1096</v>
      </c>
      <c r="C1391" s="11" t="s">
        <v>12</v>
      </c>
      <c r="D1391" s="11" t="s">
        <v>146</v>
      </c>
      <c r="E1391" s="11" t="s">
        <v>105</v>
      </c>
      <c r="F1391" s="11">
        <v>20</v>
      </c>
      <c r="G1391" s="11">
        <v>3</v>
      </c>
      <c r="H1391" s="12">
        <v>1.4</v>
      </c>
      <c r="I1391" s="11" t="str">
        <f t="shared" si="145"/>
        <v>low</v>
      </c>
      <c r="J1391" s="11" t="e">
        <f t="shared" si="149"/>
        <v>#N/A</v>
      </c>
      <c r="K1391" s="13" t="e">
        <f t="shared" si="148"/>
        <v>#N/A</v>
      </c>
      <c r="L1391" s="13" t="e">
        <f t="shared" si="148"/>
        <v>#N/A</v>
      </c>
      <c r="M1391" s="13" t="e">
        <f t="shared" si="148"/>
        <v>#N/A</v>
      </c>
      <c r="N1391" s="13">
        <v>4</v>
      </c>
      <c r="O1391" s="13" t="e">
        <f t="shared" si="148"/>
        <v>#N/A</v>
      </c>
      <c r="P1391" s="13" t="e">
        <f t="shared" si="148"/>
        <v>#N/A</v>
      </c>
      <c r="Q1391" s="14" t="e">
        <f t="shared" si="148"/>
        <v>#N/A</v>
      </c>
    </row>
    <row r="1392" spans="1:17">
      <c r="A1392" s="10" t="s">
        <v>303</v>
      </c>
      <c r="B1392" s="11" t="s">
        <v>1096</v>
      </c>
      <c r="C1392" s="11" t="s">
        <v>8</v>
      </c>
      <c r="D1392" s="11" t="s">
        <v>146</v>
      </c>
      <c r="E1392" s="11" t="s">
        <v>105</v>
      </c>
      <c r="F1392" s="11">
        <v>20</v>
      </c>
      <c r="G1392" s="11">
        <v>3</v>
      </c>
      <c r="H1392" s="12">
        <v>1.4</v>
      </c>
      <c r="I1392" s="11" t="str">
        <f t="shared" si="145"/>
        <v>low</v>
      </c>
      <c r="J1392" s="11" t="e">
        <f t="shared" si="149"/>
        <v>#N/A</v>
      </c>
      <c r="K1392" s="13" t="e">
        <f t="shared" si="148"/>
        <v>#N/A</v>
      </c>
      <c r="L1392" s="13" t="e">
        <f t="shared" si="148"/>
        <v>#N/A</v>
      </c>
      <c r="M1392" s="13" t="e">
        <f t="shared" si="148"/>
        <v>#N/A</v>
      </c>
      <c r="N1392" s="13">
        <v>4</v>
      </c>
      <c r="O1392" s="13" t="e">
        <f t="shared" si="148"/>
        <v>#N/A</v>
      </c>
      <c r="P1392" s="13" t="e">
        <f t="shared" si="148"/>
        <v>#N/A</v>
      </c>
      <c r="Q1392" s="14" t="e">
        <f t="shared" si="148"/>
        <v>#N/A</v>
      </c>
    </row>
    <row r="1393" spans="1:17" ht="15" thickBot="1">
      <c r="A1393" s="15" t="s">
        <v>303</v>
      </c>
      <c r="B1393" s="16" t="s">
        <v>1096</v>
      </c>
      <c r="C1393" s="16" t="s">
        <v>12</v>
      </c>
      <c r="D1393" s="16" t="s">
        <v>146</v>
      </c>
      <c r="E1393" s="16" t="s">
        <v>105</v>
      </c>
      <c r="F1393" s="16">
        <v>20</v>
      </c>
      <c r="G1393" s="16">
        <v>3</v>
      </c>
      <c r="H1393" s="17">
        <v>1.4</v>
      </c>
      <c r="I1393" s="16" t="str">
        <f t="shared" si="145"/>
        <v>low</v>
      </c>
      <c r="J1393" s="16" t="e">
        <f t="shared" si="149"/>
        <v>#N/A</v>
      </c>
      <c r="K1393" s="18" t="e">
        <f t="shared" si="148"/>
        <v>#N/A</v>
      </c>
      <c r="L1393" s="18" t="e">
        <f t="shared" si="148"/>
        <v>#N/A</v>
      </c>
      <c r="M1393" s="18" t="e">
        <f t="shared" si="148"/>
        <v>#N/A</v>
      </c>
      <c r="N1393" s="18">
        <v>4</v>
      </c>
      <c r="O1393" s="18" t="e">
        <f t="shared" si="148"/>
        <v>#N/A</v>
      </c>
      <c r="P1393" s="18" t="e">
        <f t="shared" si="148"/>
        <v>#N/A</v>
      </c>
      <c r="Q1393" s="19" t="e">
        <f t="shared" si="148"/>
        <v>#N/A</v>
      </c>
    </row>
    <row r="1394" spans="1:17">
      <c r="A1394" s="5" t="s">
        <v>303</v>
      </c>
      <c r="B1394" s="6" t="s">
        <v>512</v>
      </c>
      <c r="C1394" s="6" t="s">
        <v>8</v>
      </c>
      <c r="D1394" s="6" t="s">
        <v>146</v>
      </c>
      <c r="E1394" s="6" t="s">
        <v>105</v>
      </c>
      <c r="F1394" s="6">
        <v>20</v>
      </c>
      <c r="G1394" s="6">
        <v>1</v>
      </c>
      <c r="H1394" s="7">
        <v>2</v>
      </c>
      <c r="I1394" s="6" t="str">
        <f t="shared" si="145"/>
        <v>medium</v>
      </c>
      <c r="J1394" s="6" t="s">
        <v>11</v>
      </c>
      <c r="K1394" s="8">
        <v>304.19</v>
      </c>
      <c r="L1394" s="8">
        <v>20.949188900140101</v>
      </c>
      <c r="M1394" s="8">
        <v>2</v>
      </c>
      <c r="N1394" s="8">
        <v>4</v>
      </c>
      <c r="O1394" s="8">
        <f t="shared" si="144"/>
        <v>20.949188900140101</v>
      </c>
      <c r="P1394" s="8">
        <f t="shared" si="146"/>
        <v>6.8868762615931167E-2</v>
      </c>
      <c r="Q1394" s="9">
        <f t="shared" si="147"/>
        <v>0.24792754541735221</v>
      </c>
    </row>
    <row r="1395" spans="1:17">
      <c r="A1395" s="10" t="s">
        <v>303</v>
      </c>
      <c r="B1395" s="11" t="s">
        <v>512</v>
      </c>
      <c r="C1395" s="11" t="s">
        <v>12</v>
      </c>
      <c r="D1395" s="11" t="s">
        <v>146</v>
      </c>
      <c r="E1395" s="11" t="s">
        <v>105</v>
      </c>
      <c r="F1395" s="11">
        <v>20</v>
      </c>
      <c r="G1395" s="11">
        <v>1</v>
      </c>
      <c r="H1395" s="12">
        <v>2</v>
      </c>
      <c r="I1395" s="11" t="str">
        <f t="shared" si="145"/>
        <v>medium</v>
      </c>
      <c r="J1395" s="11" t="s">
        <v>11</v>
      </c>
      <c r="K1395" s="13">
        <v>304.19</v>
      </c>
      <c r="L1395" s="13">
        <v>22.2831557817636</v>
      </c>
      <c r="M1395" s="13">
        <v>2</v>
      </c>
      <c r="N1395" s="13">
        <v>4</v>
      </c>
      <c r="O1395" s="13">
        <f t="shared" si="144"/>
        <v>22.2831557817636</v>
      </c>
      <c r="P1395" s="13">
        <f t="shared" si="146"/>
        <v>7.3254070751055597E-2</v>
      </c>
      <c r="Q1395" s="14">
        <f t="shared" si="147"/>
        <v>0.26371465470380012</v>
      </c>
    </row>
    <row r="1396" spans="1:17">
      <c r="A1396" s="10" t="s">
        <v>303</v>
      </c>
      <c r="B1396" s="11" t="s">
        <v>513</v>
      </c>
      <c r="C1396" s="11" t="s">
        <v>8</v>
      </c>
      <c r="D1396" s="11" t="s">
        <v>146</v>
      </c>
      <c r="E1396" s="11" t="s">
        <v>105</v>
      </c>
      <c r="F1396" s="11">
        <v>20</v>
      </c>
      <c r="G1396" s="11">
        <v>1</v>
      </c>
      <c r="H1396" s="12">
        <v>2</v>
      </c>
      <c r="I1396" s="11" t="str">
        <f t="shared" si="145"/>
        <v>medium</v>
      </c>
      <c r="J1396" s="11" t="s">
        <v>11</v>
      </c>
      <c r="K1396" s="13">
        <v>304.47000000000003</v>
      </c>
      <c r="L1396" s="13">
        <v>25.275595943535698</v>
      </c>
      <c r="M1396" s="13">
        <v>2</v>
      </c>
      <c r="N1396" s="13">
        <v>4</v>
      </c>
      <c r="O1396" s="13">
        <f t="shared" si="144"/>
        <v>25.275595943535698</v>
      </c>
      <c r="P1396" s="13">
        <f t="shared" si="146"/>
        <v>8.3015062053849953E-2</v>
      </c>
      <c r="Q1396" s="14">
        <f t="shared" si="147"/>
        <v>0.29885422339385981</v>
      </c>
    </row>
    <row r="1397" spans="1:17">
      <c r="A1397" s="10" t="s">
        <v>303</v>
      </c>
      <c r="B1397" s="11" t="s">
        <v>513</v>
      </c>
      <c r="C1397" s="11" t="s">
        <v>12</v>
      </c>
      <c r="D1397" s="11" t="s">
        <v>146</v>
      </c>
      <c r="E1397" s="11" t="s">
        <v>105</v>
      </c>
      <c r="F1397" s="11">
        <v>20</v>
      </c>
      <c r="G1397" s="11">
        <v>1</v>
      </c>
      <c r="H1397" s="12">
        <v>2</v>
      </c>
      <c r="I1397" s="11" t="str">
        <f t="shared" si="145"/>
        <v>medium</v>
      </c>
      <c r="J1397" s="11" t="s">
        <v>11</v>
      </c>
      <c r="K1397" s="13">
        <v>304.47000000000003</v>
      </c>
      <c r="L1397" s="13">
        <v>139.257607912764</v>
      </c>
      <c r="M1397" s="13">
        <v>2</v>
      </c>
      <c r="N1397" s="13">
        <v>4</v>
      </c>
      <c r="O1397" s="13">
        <f t="shared" si="144"/>
        <v>139.257607912764</v>
      </c>
      <c r="P1397" s="13">
        <f t="shared" si="146"/>
        <v>0.45737710747450977</v>
      </c>
      <c r="Q1397" s="14">
        <f t="shared" si="147"/>
        <v>1.6465575869082352</v>
      </c>
    </row>
    <row r="1398" spans="1:17">
      <c r="A1398" s="10" t="s">
        <v>303</v>
      </c>
      <c r="B1398" s="11" t="s">
        <v>514</v>
      </c>
      <c r="C1398" s="11" t="s">
        <v>8</v>
      </c>
      <c r="D1398" s="11" t="s">
        <v>146</v>
      </c>
      <c r="E1398" s="11" t="s">
        <v>105</v>
      </c>
      <c r="F1398" s="11">
        <v>20</v>
      </c>
      <c r="G1398" s="11">
        <v>1</v>
      </c>
      <c r="H1398" s="12">
        <v>2</v>
      </c>
      <c r="I1398" s="11" t="str">
        <f t="shared" si="145"/>
        <v>medium</v>
      </c>
      <c r="J1398" s="11" t="s">
        <v>11</v>
      </c>
      <c r="K1398" s="13">
        <v>303.95999999999998</v>
      </c>
      <c r="L1398" s="13">
        <v>5.4826513802389902</v>
      </c>
      <c r="M1398" s="13">
        <v>2</v>
      </c>
      <c r="N1398" s="13">
        <v>4</v>
      </c>
      <c r="O1398" s="13">
        <f t="shared" si="144"/>
        <v>5.4826513802389902</v>
      </c>
      <c r="P1398" s="13">
        <f t="shared" si="146"/>
        <v>1.8037410778520169E-2</v>
      </c>
      <c r="Q1398" s="14">
        <f t="shared" si="147"/>
        <v>6.4934678802672605E-2</v>
      </c>
    </row>
    <row r="1399" spans="1:17">
      <c r="A1399" s="10" t="s">
        <v>303</v>
      </c>
      <c r="B1399" s="11" t="s">
        <v>514</v>
      </c>
      <c r="C1399" s="11" t="s">
        <v>12</v>
      </c>
      <c r="D1399" s="11" t="s">
        <v>146</v>
      </c>
      <c r="E1399" s="11" t="s">
        <v>105</v>
      </c>
      <c r="F1399" s="11">
        <v>20</v>
      </c>
      <c r="G1399" s="11">
        <v>1</v>
      </c>
      <c r="H1399" s="12">
        <v>2</v>
      </c>
      <c r="I1399" s="11" t="str">
        <f t="shared" si="145"/>
        <v>medium</v>
      </c>
      <c r="J1399" s="11" t="s">
        <v>11</v>
      </c>
      <c r="K1399" s="13">
        <v>303.95999999999998</v>
      </c>
      <c r="L1399" s="13">
        <v>31.7809710644032</v>
      </c>
      <c r="M1399" s="13">
        <v>2</v>
      </c>
      <c r="N1399" s="13">
        <v>4</v>
      </c>
      <c r="O1399" s="13">
        <f t="shared" si="144"/>
        <v>31.7809710644032</v>
      </c>
      <c r="P1399" s="13">
        <f t="shared" si="146"/>
        <v>0.1045564253994052</v>
      </c>
      <c r="Q1399" s="14">
        <f t="shared" si="147"/>
        <v>0.37640313143785875</v>
      </c>
    </row>
    <row r="1400" spans="1:17">
      <c r="A1400" s="10" t="s">
        <v>303</v>
      </c>
      <c r="B1400" s="11" t="s">
        <v>515</v>
      </c>
      <c r="C1400" s="11" t="s">
        <v>8</v>
      </c>
      <c r="D1400" s="11" t="s">
        <v>146</v>
      </c>
      <c r="E1400" s="11" t="s">
        <v>105</v>
      </c>
      <c r="F1400" s="11">
        <v>20</v>
      </c>
      <c r="G1400" s="11">
        <v>1</v>
      </c>
      <c r="H1400" s="12">
        <v>2</v>
      </c>
      <c r="I1400" s="11" t="str">
        <f t="shared" si="145"/>
        <v>medium</v>
      </c>
      <c r="J1400" s="11" t="s">
        <v>11</v>
      </c>
      <c r="K1400" s="13">
        <v>302.37</v>
      </c>
      <c r="L1400" s="13">
        <v>3.6011249430536898</v>
      </c>
      <c r="M1400" s="13">
        <v>2</v>
      </c>
      <c r="N1400" s="13">
        <v>4</v>
      </c>
      <c r="O1400" s="13">
        <f t="shared" si="144"/>
        <v>0</v>
      </c>
      <c r="P1400" s="13" t="e">
        <f t="shared" si="146"/>
        <v>#N/A</v>
      </c>
      <c r="Q1400" s="14" t="e">
        <f t="shared" si="147"/>
        <v>#N/A</v>
      </c>
    </row>
    <row r="1401" spans="1:17" ht="15" thickBot="1">
      <c r="A1401" s="15" t="s">
        <v>303</v>
      </c>
      <c r="B1401" s="16" t="s">
        <v>515</v>
      </c>
      <c r="C1401" s="16" t="s">
        <v>12</v>
      </c>
      <c r="D1401" s="16" t="s">
        <v>146</v>
      </c>
      <c r="E1401" s="16" t="s">
        <v>105</v>
      </c>
      <c r="F1401" s="16">
        <v>20</v>
      </c>
      <c r="G1401" s="16">
        <v>1</v>
      </c>
      <c r="H1401" s="17">
        <v>2</v>
      </c>
      <c r="I1401" s="16" t="str">
        <f t="shared" si="145"/>
        <v>medium</v>
      </c>
      <c r="J1401" s="16" t="s">
        <v>11</v>
      </c>
      <c r="K1401" s="18">
        <v>302.37</v>
      </c>
      <c r="L1401" s="18">
        <v>179.88234084533499</v>
      </c>
      <c r="M1401" s="18">
        <v>2</v>
      </c>
      <c r="N1401" s="18">
        <v>4</v>
      </c>
      <c r="O1401" s="18">
        <f t="shared" si="144"/>
        <v>179.88234084533499</v>
      </c>
      <c r="P1401" s="18">
        <f t="shared" si="146"/>
        <v>0.59490802938563681</v>
      </c>
      <c r="Q1401" s="19">
        <f t="shared" si="147"/>
        <v>2.1416689057882925</v>
      </c>
    </row>
    <row r="1402" spans="1:17">
      <c r="A1402" s="5" t="s">
        <v>303</v>
      </c>
      <c r="B1402" s="6" t="s">
        <v>516</v>
      </c>
      <c r="C1402" s="6" t="s">
        <v>8</v>
      </c>
      <c r="D1402" s="6" t="s">
        <v>146</v>
      </c>
      <c r="E1402" s="6" t="s">
        <v>105</v>
      </c>
      <c r="F1402" s="6">
        <v>20</v>
      </c>
      <c r="G1402" s="6">
        <v>2</v>
      </c>
      <c r="H1402" s="7">
        <v>2</v>
      </c>
      <c r="I1402" s="6" t="str">
        <f t="shared" si="145"/>
        <v>medium</v>
      </c>
      <c r="J1402" s="6" t="s">
        <v>11</v>
      </c>
      <c r="K1402" s="8">
        <v>303.5</v>
      </c>
      <c r="L1402" s="8">
        <v>5.8570420522567304</v>
      </c>
      <c r="M1402" s="8">
        <v>2</v>
      </c>
      <c r="N1402" s="8">
        <v>4</v>
      </c>
      <c r="O1402" s="8">
        <f t="shared" si="144"/>
        <v>5.8570420522567304</v>
      </c>
      <c r="P1402" s="8">
        <f t="shared" si="146"/>
        <v>1.9298326366579011E-2</v>
      </c>
      <c r="Q1402" s="9">
        <f t="shared" si="147"/>
        <v>6.9473974919684447E-2</v>
      </c>
    </row>
    <row r="1403" spans="1:17">
      <c r="A1403" s="10" t="s">
        <v>303</v>
      </c>
      <c r="B1403" s="11" t="s">
        <v>516</v>
      </c>
      <c r="C1403" s="11" t="s">
        <v>12</v>
      </c>
      <c r="D1403" s="11" t="s">
        <v>146</v>
      </c>
      <c r="E1403" s="11" t="s">
        <v>105</v>
      </c>
      <c r="F1403" s="11">
        <v>20</v>
      </c>
      <c r="G1403" s="11">
        <v>2</v>
      </c>
      <c r="H1403" s="12">
        <v>2</v>
      </c>
      <c r="I1403" s="11" t="str">
        <f t="shared" si="145"/>
        <v>medium</v>
      </c>
      <c r="J1403" s="11" t="s">
        <v>11</v>
      </c>
      <c r="K1403" s="13">
        <v>303.5</v>
      </c>
      <c r="L1403" s="13">
        <v>31.433647420589001</v>
      </c>
      <c r="M1403" s="13">
        <v>2</v>
      </c>
      <c r="N1403" s="13">
        <v>4</v>
      </c>
      <c r="O1403" s="13">
        <f t="shared" si="144"/>
        <v>31.433647420589001</v>
      </c>
      <c r="P1403" s="13">
        <f t="shared" si="146"/>
        <v>0.10357050220951895</v>
      </c>
      <c r="Q1403" s="14">
        <f t="shared" si="147"/>
        <v>0.3728538079542682</v>
      </c>
    </row>
    <row r="1404" spans="1:17">
      <c r="A1404" s="10" t="s">
        <v>303</v>
      </c>
      <c r="B1404" s="11" t="s">
        <v>517</v>
      </c>
      <c r="C1404" s="11" t="s">
        <v>8</v>
      </c>
      <c r="D1404" s="11" t="s">
        <v>146</v>
      </c>
      <c r="E1404" s="11" t="s">
        <v>105</v>
      </c>
      <c r="F1404" s="11">
        <v>20</v>
      </c>
      <c r="G1404" s="11">
        <v>2</v>
      </c>
      <c r="H1404" s="12">
        <v>2</v>
      </c>
      <c r="I1404" s="11" t="str">
        <f t="shared" si="145"/>
        <v>medium</v>
      </c>
      <c r="J1404" s="11" t="s">
        <v>11</v>
      </c>
      <c r="K1404" s="13">
        <v>303.06</v>
      </c>
      <c r="L1404" s="13">
        <v>44.6399763852597</v>
      </c>
      <c r="M1404" s="13">
        <v>2</v>
      </c>
      <c r="N1404" s="13">
        <v>4</v>
      </c>
      <c r="O1404" s="13">
        <f t="shared" si="144"/>
        <v>44.6399763852597</v>
      </c>
      <c r="P1404" s="13">
        <f t="shared" si="146"/>
        <v>0.14729748691763908</v>
      </c>
      <c r="Q1404" s="14">
        <f t="shared" si="147"/>
        <v>0.53027095290350068</v>
      </c>
    </row>
    <row r="1405" spans="1:17">
      <c r="A1405" s="10" t="s">
        <v>303</v>
      </c>
      <c r="B1405" s="11" t="s">
        <v>517</v>
      </c>
      <c r="C1405" s="11" t="s">
        <v>12</v>
      </c>
      <c r="D1405" s="11" t="s">
        <v>146</v>
      </c>
      <c r="E1405" s="11" t="s">
        <v>105</v>
      </c>
      <c r="F1405" s="11">
        <v>20</v>
      </c>
      <c r="G1405" s="11">
        <v>2</v>
      </c>
      <c r="H1405" s="12">
        <v>2</v>
      </c>
      <c r="I1405" s="11" t="str">
        <f t="shared" si="145"/>
        <v>medium</v>
      </c>
      <c r="J1405" s="11" t="s">
        <v>11</v>
      </c>
      <c r="K1405" s="13">
        <v>303.06</v>
      </c>
      <c r="L1405" s="13">
        <v>6.0136385083100699</v>
      </c>
      <c r="M1405" s="13">
        <v>2</v>
      </c>
      <c r="N1405" s="13">
        <v>4</v>
      </c>
      <c r="O1405" s="13">
        <f t="shared" si="144"/>
        <v>6.0136385083100699</v>
      </c>
      <c r="P1405" s="13">
        <f t="shared" si="146"/>
        <v>1.9843062457302416E-2</v>
      </c>
      <c r="Q1405" s="14">
        <f t="shared" si="147"/>
        <v>7.1435024846288692E-2</v>
      </c>
    </row>
    <row r="1406" spans="1:17">
      <c r="A1406" s="10" t="s">
        <v>303</v>
      </c>
      <c r="B1406" s="11" t="s">
        <v>518</v>
      </c>
      <c r="C1406" s="11" t="s">
        <v>8</v>
      </c>
      <c r="D1406" s="11" t="s">
        <v>146</v>
      </c>
      <c r="E1406" s="11" t="s">
        <v>105</v>
      </c>
      <c r="F1406" s="11">
        <v>20</v>
      </c>
      <c r="G1406" s="11">
        <v>2</v>
      </c>
      <c r="H1406" s="12">
        <v>2</v>
      </c>
      <c r="I1406" s="11" t="str">
        <f t="shared" si="145"/>
        <v>medium</v>
      </c>
      <c r="J1406" s="11" t="s">
        <v>11</v>
      </c>
      <c r="K1406" s="13">
        <v>302.38</v>
      </c>
      <c r="L1406" s="13">
        <v>2.5103454215249599</v>
      </c>
      <c r="M1406" s="13">
        <v>2</v>
      </c>
      <c r="N1406" s="13">
        <v>4</v>
      </c>
      <c r="O1406" s="13">
        <f t="shared" si="144"/>
        <v>0</v>
      </c>
      <c r="P1406" s="13" t="e">
        <f t="shared" si="146"/>
        <v>#N/A</v>
      </c>
      <c r="Q1406" s="14" t="e">
        <f t="shared" si="147"/>
        <v>#N/A</v>
      </c>
    </row>
    <row r="1407" spans="1:17">
      <c r="A1407" s="10" t="s">
        <v>303</v>
      </c>
      <c r="B1407" s="11" t="s">
        <v>518</v>
      </c>
      <c r="C1407" s="11" t="s">
        <v>12</v>
      </c>
      <c r="D1407" s="11" t="s">
        <v>146</v>
      </c>
      <c r="E1407" s="11" t="s">
        <v>105</v>
      </c>
      <c r="F1407" s="11">
        <v>20</v>
      </c>
      <c r="G1407" s="11">
        <v>2</v>
      </c>
      <c r="H1407" s="12">
        <v>2</v>
      </c>
      <c r="I1407" s="11" t="str">
        <f t="shared" si="145"/>
        <v>medium</v>
      </c>
      <c r="J1407" s="11" t="s">
        <v>11</v>
      </c>
      <c r="K1407" s="13">
        <v>302.38</v>
      </c>
      <c r="L1407" s="13">
        <v>32.5472537456018</v>
      </c>
      <c r="M1407" s="13">
        <v>2</v>
      </c>
      <c r="N1407" s="13">
        <v>4</v>
      </c>
      <c r="O1407" s="13">
        <f t="shared" si="144"/>
        <v>32.5472537456018</v>
      </c>
      <c r="P1407" s="13">
        <f t="shared" si="146"/>
        <v>0.10763692620411998</v>
      </c>
      <c r="Q1407" s="14">
        <f t="shared" si="147"/>
        <v>0.3874929343348319</v>
      </c>
    </row>
    <row r="1408" spans="1:17">
      <c r="A1408" s="10" t="s">
        <v>303</v>
      </c>
      <c r="B1408" s="11" t="s">
        <v>519</v>
      </c>
      <c r="C1408" s="11" t="s">
        <v>8</v>
      </c>
      <c r="D1408" s="11" t="s">
        <v>146</v>
      </c>
      <c r="E1408" s="11" t="s">
        <v>105</v>
      </c>
      <c r="F1408" s="11">
        <v>20</v>
      </c>
      <c r="G1408" s="11">
        <v>2</v>
      </c>
      <c r="H1408" s="12">
        <v>2</v>
      </c>
      <c r="I1408" s="11" t="str">
        <f t="shared" si="145"/>
        <v>medium</v>
      </c>
      <c r="J1408" s="11" t="s">
        <v>11</v>
      </c>
      <c r="K1408" s="13">
        <v>302.20999999999998</v>
      </c>
      <c r="L1408" s="13">
        <v>9.1923702944347099</v>
      </c>
      <c r="M1408" s="13">
        <v>2</v>
      </c>
      <c r="N1408" s="13">
        <v>4</v>
      </c>
      <c r="O1408" s="13">
        <f t="shared" si="144"/>
        <v>9.1923702944347099</v>
      </c>
      <c r="P1408" s="13">
        <f t="shared" si="146"/>
        <v>3.0417161227076241E-2</v>
      </c>
      <c r="Q1408" s="14">
        <f t="shared" si="147"/>
        <v>0.10950178041747448</v>
      </c>
    </row>
    <row r="1409" spans="1:17" ht="15" thickBot="1">
      <c r="A1409" s="15" t="s">
        <v>303</v>
      </c>
      <c r="B1409" s="16" t="s">
        <v>519</v>
      </c>
      <c r="C1409" s="16" t="s">
        <v>12</v>
      </c>
      <c r="D1409" s="16" t="s">
        <v>146</v>
      </c>
      <c r="E1409" s="16" t="s">
        <v>105</v>
      </c>
      <c r="F1409" s="16">
        <v>20</v>
      </c>
      <c r="G1409" s="16">
        <v>2</v>
      </c>
      <c r="H1409" s="17">
        <v>2</v>
      </c>
      <c r="I1409" s="16" t="str">
        <f t="shared" si="145"/>
        <v>medium</v>
      </c>
      <c r="J1409" s="16" t="s">
        <v>11</v>
      </c>
      <c r="K1409" s="18">
        <v>302.20999999999998</v>
      </c>
      <c r="L1409" s="18">
        <v>8.2604461015371005</v>
      </c>
      <c r="M1409" s="18">
        <v>2</v>
      </c>
      <c r="N1409" s="18">
        <v>4</v>
      </c>
      <c r="O1409" s="18">
        <f t="shared" si="144"/>
        <v>8.2604461015371005</v>
      </c>
      <c r="P1409" s="18">
        <f t="shared" si="146"/>
        <v>2.7333463821637607E-2</v>
      </c>
      <c r="Q1409" s="19">
        <f t="shared" si="147"/>
        <v>9.8400469757895376E-2</v>
      </c>
    </row>
    <row r="1410" spans="1:17">
      <c r="A1410" s="5" t="s">
        <v>303</v>
      </c>
      <c r="B1410" s="6" t="s">
        <v>1096</v>
      </c>
      <c r="C1410" s="6" t="s">
        <v>8</v>
      </c>
      <c r="D1410" s="6" t="s">
        <v>146</v>
      </c>
      <c r="E1410" s="6" t="s">
        <v>105</v>
      </c>
      <c r="F1410" s="6">
        <v>20</v>
      </c>
      <c r="G1410" s="6">
        <v>3</v>
      </c>
      <c r="H1410" s="7">
        <v>2</v>
      </c>
      <c r="I1410" s="6" t="str">
        <f t="shared" si="145"/>
        <v>medium</v>
      </c>
      <c r="J1410" s="6" t="e">
        <f>IF($B1410="no 3th orientation", NA())</f>
        <v>#N/A</v>
      </c>
      <c r="K1410" s="8" t="e">
        <f t="shared" ref="K1410:Q1417" si="150">IF($B1410="no 3th orientation", NA())</f>
        <v>#N/A</v>
      </c>
      <c r="L1410" s="8" t="e">
        <f t="shared" si="150"/>
        <v>#N/A</v>
      </c>
      <c r="M1410" s="8" t="e">
        <f t="shared" si="150"/>
        <v>#N/A</v>
      </c>
      <c r="N1410" s="8">
        <v>4</v>
      </c>
      <c r="O1410" s="8" t="e">
        <f t="shared" si="150"/>
        <v>#N/A</v>
      </c>
      <c r="P1410" s="8" t="e">
        <f t="shared" si="150"/>
        <v>#N/A</v>
      </c>
      <c r="Q1410" s="9" t="e">
        <f t="shared" si="150"/>
        <v>#N/A</v>
      </c>
    </row>
    <row r="1411" spans="1:17">
      <c r="A1411" s="10" t="s">
        <v>303</v>
      </c>
      <c r="B1411" s="11" t="s">
        <v>1096</v>
      </c>
      <c r="C1411" s="11" t="s">
        <v>12</v>
      </c>
      <c r="D1411" s="11" t="s">
        <v>146</v>
      </c>
      <c r="E1411" s="11" t="s">
        <v>105</v>
      </c>
      <c r="F1411" s="11">
        <v>20</v>
      </c>
      <c r="G1411" s="11">
        <v>3</v>
      </c>
      <c r="H1411" s="12">
        <v>2</v>
      </c>
      <c r="I1411" s="11" t="str">
        <f t="shared" si="145"/>
        <v>medium</v>
      </c>
      <c r="J1411" s="11" t="e">
        <f t="shared" ref="J1411:J1417" si="151">IF($B1411="no 3th orientation", NA())</f>
        <v>#N/A</v>
      </c>
      <c r="K1411" s="13" t="e">
        <f t="shared" si="150"/>
        <v>#N/A</v>
      </c>
      <c r="L1411" s="13" t="e">
        <f t="shared" si="150"/>
        <v>#N/A</v>
      </c>
      <c r="M1411" s="13" t="e">
        <f t="shared" si="150"/>
        <v>#N/A</v>
      </c>
      <c r="N1411" s="13">
        <v>4</v>
      </c>
      <c r="O1411" s="13" t="e">
        <f t="shared" si="150"/>
        <v>#N/A</v>
      </c>
      <c r="P1411" s="13" t="e">
        <f t="shared" si="150"/>
        <v>#N/A</v>
      </c>
      <c r="Q1411" s="14" t="e">
        <f t="shared" si="150"/>
        <v>#N/A</v>
      </c>
    </row>
    <row r="1412" spans="1:17">
      <c r="A1412" s="10" t="s">
        <v>303</v>
      </c>
      <c r="B1412" s="11" t="s">
        <v>1096</v>
      </c>
      <c r="C1412" s="11" t="s">
        <v>8</v>
      </c>
      <c r="D1412" s="11" t="s">
        <v>146</v>
      </c>
      <c r="E1412" s="11" t="s">
        <v>105</v>
      </c>
      <c r="F1412" s="11">
        <v>20</v>
      </c>
      <c r="G1412" s="11">
        <v>3</v>
      </c>
      <c r="H1412" s="12">
        <v>2</v>
      </c>
      <c r="I1412" s="11" t="str">
        <f t="shared" si="145"/>
        <v>medium</v>
      </c>
      <c r="J1412" s="11" t="e">
        <f t="shared" si="151"/>
        <v>#N/A</v>
      </c>
      <c r="K1412" s="13" t="e">
        <f t="shared" si="150"/>
        <v>#N/A</v>
      </c>
      <c r="L1412" s="13" t="e">
        <f t="shared" si="150"/>
        <v>#N/A</v>
      </c>
      <c r="M1412" s="13" t="e">
        <f t="shared" si="150"/>
        <v>#N/A</v>
      </c>
      <c r="N1412" s="13">
        <v>4</v>
      </c>
      <c r="O1412" s="13" t="e">
        <f t="shared" si="150"/>
        <v>#N/A</v>
      </c>
      <c r="P1412" s="13" t="e">
        <f t="shared" si="150"/>
        <v>#N/A</v>
      </c>
      <c r="Q1412" s="14" t="e">
        <f t="shared" si="150"/>
        <v>#N/A</v>
      </c>
    </row>
    <row r="1413" spans="1:17">
      <c r="A1413" s="10" t="s">
        <v>303</v>
      </c>
      <c r="B1413" s="11" t="s">
        <v>1096</v>
      </c>
      <c r="C1413" s="11" t="s">
        <v>12</v>
      </c>
      <c r="D1413" s="11" t="s">
        <v>146</v>
      </c>
      <c r="E1413" s="11" t="s">
        <v>105</v>
      </c>
      <c r="F1413" s="11">
        <v>20</v>
      </c>
      <c r="G1413" s="11">
        <v>3</v>
      </c>
      <c r="H1413" s="12">
        <v>2</v>
      </c>
      <c r="I1413" s="11" t="str">
        <f t="shared" si="145"/>
        <v>medium</v>
      </c>
      <c r="J1413" s="11" t="e">
        <f t="shared" si="151"/>
        <v>#N/A</v>
      </c>
      <c r="K1413" s="13" t="e">
        <f t="shared" si="150"/>
        <v>#N/A</v>
      </c>
      <c r="L1413" s="13" t="e">
        <f t="shared" si="150"/>
        <v>#N/A</v>
      </c>
      <c r="M1413" s="13" t="e">
        <f t="shared" si="150"/>
        <v>#N/A</v>
      </c>
      <c r="N1413" s="13">
        <v>4</v>
      </c>
      <c r="O1413" s="13" t="e">
        <f t="shared" si="150"/>
        <v>#N/A</v>
      </c>
      <c r="P1413" s="13" t="e">
        <f t="shared" si="150"/>
        <v>#N/A</v>
      </c>
      <c r="Q1413" s="14" t="e">
        <f t="shared" si="150"/>
        <v>#N/A</v>
      </c>
    </row>
    <row r="1414" spans="1:17">
      <c r="A1414" s="10" t="s">
        <v>303</v>
      </c>
      <c r="B1414" s="11" t="s">
        <v>1096</v>
      </c>
      <c r="C1414" s="11" t="s">
        <v>8</v>
      </c>
      <c r="D1414" s="11" t="s">
        <v>146</v>
      </c>
      <c r="E1414" s="11" t="s">
        <v>105</v>
      </c>
      <c r="F1414" s="11">
        <v>20</v>
      </c>
      <c r="G1414" s="11">
        <v>3</v>
      </c>
      <c r="H1414" s="12">
        <v>2</v>
      </c>
      <c r="I1414" s="11" t="str">
        <f t="shared" si="145"/>
        <v>medium</v>
      </c>
      <c r="J1414" s="11" t="e">
        <f t="shared" si="151"/>
        <v>#N/A</v>
      </c>
      <c r="K1414" s="13" t="e">
        <f t="shared" si="150"/>
        <v>#N/A</v>
      </c>
      <c r="L1414" s="13" t="e">
        <f t="shared" si="150"/>
        <v>#N/A</v>
      </c>
      <c r="M1414" s="13" t="e">
        <f t="shared" si="150"/>
        <v>#N/A</v>
      </c>
      <c r="N1414" s="13">
        <v>4</v>
      </c>
      <c r="O1414" s="13" t="e">
        <f t="shared" si="150"/>
        <v>#N/A</v>
      </c>
      <c r="P1414" s="13" t="e">
        <f t="shared" si="150"/>
        <v>#N/A</v>
      </c>
      <c r="Q1414" s="14" t="e">
        <f t="shared" si="150"/>
        <v>#N/A</v>
      </c>
    </row>
    <row r="1415" spans="1:17">
      <c r="A1415" s="10" t="s">
        <v>303</v>
      </c>
      <c r="B1415" s="11" t="s">
        <v>1096</v>
      </c>
      <c r="C1415" s="11" t="s">
        <v>12</v>
      </c>
      <c r="D1415" s="11" t="s">
        <v>146</v>
      </c>
      <c r="E1415" s="11" t="s">
        <v>105</v>
      </c>
      <c r="F1415" s="11">
        <v>20</v>
      </c>
      <c r="G1415" s="11">
        <v>3</v>
      </c>
      <c r="H1415" s="12">
        <v>2</v>
      </c>
      <c r="I1415" s="11" t="str">
        <f t="shared" si="145"/>
        <v>medium</v>
      </c>
      <c r="J1415" s="11" t="e">
        <f t="shared" si="151"/>
        <v>#N/A</v>
      </c>
      <c r="K1415" s="13" t="e">
        <f t="shared" si="150"/>
        <v>#N/A</v>
      </c>
      <c r="L1415" s="13" t="e">
        <f t="shared" si="150"/>
        <v>#N/A</v>
      </c>
      <c r="M1415" s="13" t="e">
        <f t="shared" si="150"/>
        <v>#N/A</v>
      </c>
      <c r="N1415" s="13">
        <v>4</v>
      </c>
      <c r="O1415" s="13" t="e">
        <f t="shared" si="150"/>
        <v>#N/A</v>
      </c>
      <c r="P1415" s="13" t="e">
        <f t="shared" si="150"/>
        <v>#N/A</v>
      </c>
      <c r="Q1415" s="14" t="e">
        <f t="shared" si="150"/>
        <v>#N/A</v>
      </c>
    </row>
    <row r="1416" spans="1:17">
      <c r="A1416" s="10" t="s">
        <v>303</v>
      </c>
      <c r="B1416" s="11" t="s">
        <v>1096</v>
      </c>
      <c r="C1416" s="11" t="s">
        <v>8</v>
      </c>
      <c r="D1416" s="11" t="s">
        <v>146</v>
      </c>
      <c r="E1416" s="11" t="s">
        <v>105</v>
      </c>
      <c r="F1416" s="11">
        <v>20</v>
      </c>
      <c r="G1416" s="11">
        <v>3</v>
      </c>
      <c r="H1416" s="12">
        <v>2</v>
      </c>
      <c r="I1416" s="11" t="str">
        <f t="shared" si="145"/>
        <v>medium</v>
      </c>
      <c r="J1416" s="11" t="e">
        <f t="shared" si="151"/>
        <v>#N/A</v>
      </c>
      <c r="K1416" s="13" t="e">
        <f t="shared" si="150"/>
        <v>#N/A</v>
      </c>
      <c r="L1416" s="13" t="e">
        <f t="shared" si="150"/>
        <v>#N/A</v>
      </c>
      <c r="M1416" s="13" t="e">
        <f t="shared" si="150"/>
        <v>#N/A</v>
      </c>
      <c r="N1416" s="13">
        <v>4</v>
      </c>
      <c r="O1416" s="13" t="e">
        <f t="shared" si="150"/>
        <v>#N/A</v>
      </c>
      <c r="P1416" s="13" t="e">
        <f t="shared" si="150"/>
        <v>#N/A</v>
      </c>
      <c r="Q1416" s="14" t="e">
        <f t="shared" si="150"/>
        <v>#N/A</v>
      </c>
    </row>
    <row r="1417" spans="1:17" ht="15" thickBot="1">
      <c r="A1417" s="15" t="s">
        <v>303</v>
      </c>
      <c r="B1417" s="16" t="s">
        <v>1096</v>
      </c>
      <c r="C1417" s="16" t="s">
        <v>12</v>
      </c>
      <c r="D1417" s="16" t="s">
        <v>146</v>
      </c>
      <c r="E1417" s="16" t="s">
        <v>105</v>
      </c>
      <c r="F1417" s="16">
        <v>20</v>
      </c>
      <c r="G1417" s="16">
        <v>3</v>
      </c>
      <c r="H1417" s="17">
        <v>2</v>
      </c>
      <c r="I1417" s="16" t="str">
        <f t="shared" si="145"/>
        <v>medium</v>
      </c>
      <c r="J1417" s="16" t="e">
        <f t="shared" si="151"/>
        <v>#N/A</v>
      </c>
      <c r="K1417" s="18" t="e">
        <f t="shared" si="150"/>
        <v>#N/A</v>
      </c>
      <c r="L1417" s="18" t="e">
        <f t="shared" si="150"/>
        <v>#N/A</v>
      </c>
      <c r="M1417" s="18" t="e">
        <f t="shared" si="150"/>
        <v>#N/A</v>
      </c>
      <c r="N1417" s="18">
        <v>4</v>
      </c>
      <c r="O1417" s="18" t="e">
        <f t="shared" si="150"/>
        <v>#N/A</v>
      </c>
      <c r="P1417" s="18" t="e">
        <f t="shared" si="150"/>
        <v>#N/A</v>
      </c>
      <c r="Q1417" s="19" t="e">
        <f t="shared" si="150"/>
        <v>#N/A</v>
      </c>
    </row>
    <row r="1418" spans="1:17">
      <c r="A1418" s="5" t="s">
        <v>303</v>
      </c>
      <c r="B1418" s="6" t="s">
        <v>520</v>
      </c>
      <c r="C1418" s="6" t="s">
        <v>8</v>
      </c>
      <c r="D1418" s="6" t="s">
        <v>146</v>
      </c>
      <c r="E1418" s="6" t="s">
        <v>105</v>
      </c>
      <c r="F1418" s="6">
        <v>20</v>
      </c>
      <c r="G1418" s="6">
        <v>1</v>
      </c>
      <c r="H1418" s="7">
        <v>3.3</v>
      </c>
      <c r="I1418" s="6" t="str">
        <f t="shared" si="145"/>
        <v>high</v>
      </c>
      <c r="J1418" s="6" t="s">
        <v>11</v>
      </c>
      <c r="K1418" s="8">
        <v>306.77</v>
      </c>
      <c r="L1418" s="8">
        <v>4.2067009804587503</v>
      </c>
      <c r="M1418" s="8">
        <v>2</v>
      </c>
      <c r="N1418" s="8">
        <v>4</v>
      </c>
      <c r="O1418" s="8">
        <f t="shared" si="144"/>
        <v>4.2067009804587503</v>
      </c>
      <c r="P1418" s="8">
        <f t="shared" si="146"/>
        <v>1.371288255194038E-2</v>
      </c>
      <c r="Q1418" s="9">
        <f t="shared" si="147"/>
        <v>4.9366377186985368E-2</v>
      </c>
    </row>
    <row r="1419" spans="1:17">
      <c r="A1419" s="10" t="s">
        <v>303</v>
      </c>
      <c r="B1419" s="11" t="s">
        <v>520</v>
      </c>
      <c r="C1419" s="11" t="s">
        <v>12</v>
      </c>
      <c r="D1419" s="11" t="s">
        <v>146</v>
      </c>
      <c r="E1419" s="11" t="s">
        <v>105</v>
      </c>
      <c r="F1419" s="11">
        <v>20</v>
      </c>
      <c r="G1419" s="11">
        <v>1</v>
      </c>
      <c r="H1419" s="12">
        <v>3.3</v>
      </c>
      <c r="I1419" s="11" t="str">
        <f t="shared" si="145"/>
        <v>high</v>
      </c>
      <c r="J1419" s="11" t="s">
        <v>11</v>
      </c>
      <c r="K1419" s="13">
        <v>306.77</v>
      </c>
      <c r="L1419" s="13">
        <v>14.4761346982347</v>
      </c>
      <c r="M1419" s="13">
        <v>2</v>
      </c>
      <c r="N1419" s="13">
        <v>4</v>
      </c>
      <c r="O1419" s="13">
        <f t="shared" si="144"/>
        <v>14.4761346982347</v>
      </c>
      <c r="P1419" s="13">
        <f t="shared" si="146"/>
        <v>4.7188886456415884E-2</v>
      </c>
      <c r="Q1419" s="14">
        <f t="shared" si="147"/>
        <v>0.16987999124309719</v>
      </c>
    </row>
    <row r="1420" spans="1:17">
      <c r="A1420" s="10" t="s">
        <v>303</v>
      </c>
      <c r="B1420" s="11" t="s">
        <v>521</v>
      </c>
      <c r="C1420" s="11" t="s">
        <v>8</v>
      </c>
      <c r="D1420" s="11" t="s">
        <v>146</v>
      </c>
      <c r="E1420" s="11" t="s">
        <v>105</v>
      </c>
      <c r="F1420" s="11">
        <v>20</v>
      </c>
      <c r="G1420" s="11">
        <v>1</v>
      </c>
      <c r="H1420" s="12">
        <v>3.3</v>
      </c>
      <c r="I1420" s="11" t="str">
        <f t="shared" si="145"/>
        <v>high</v>
      </c>
      <c r="J1420" s="11" t="s">
        <v>11</v>
      </c>
      <c r="K1420" s="13">
        <v>303.51</v>
      </c>
      <c r="L1420" s="13">
        <v>58.62452403364</v>
      </c>
      <c r="M1420" s="13">
        <v>2</v>
      </c>
      <c r="N1420" s="13">
        <v>4</v>
      </c>
      <c r="O1420" s="13">
        <f t="shared" si="144"/>
        <v>58.62452403364</v>
      </c>
      <c r="P1420" s="13">
        <f t="shared" si="146"/>
        <v>0.19315516468531516</v>
      </c>
      <c r="Q1420" s="14">
        <f t="shared" si="147"/>
        <v>0.69535859286713464</v>
      </c>
    </row>
    <row r="1421" spans="1:17">
      <c r="A1421" s="10" t="s">
        <v>303</v>
      </c>
      <c r="B1421" s="11" t="s">
        <v>521</v>
      </c>
      <c r="C1421" s="11" t="s">
        <v>12</v>
      </c>
      <c r="D1421" s="11" t="s">
        <v>146</v>
      </c>
      <c r="E1421" s="11" t="s">
        <v>105</v>
      </c>
      <c r="F1421" s="11">
        <v>20</v>
      </c>
      <c r="G1421" s="11">
        <v>1</v>
      </c>
      <c r="H1421" s="12">
        <v>3.3</v>
      </c>
      <c r="I1421" s="11" t="str">
        <f t="shared" si="145"/>
        <v>high</v>
      </c>
      <c r="J1421" s="11" t="s">
        <v>11</v>
      </c>
      <c r="K1421" s="13">
        <v>303.51</v>
      </c>
      <c r="L1421" s="13">
        <v>168.335594625418</v>
      </c>
      <c r="M1421" s="13">
        <v>2</v>
      </c>
      <c r="N1421" s="13">
        <v>4</v>
      </c>
      <c r="O1421" s="13">
        <f t="shared" si="144"/>
        <v>168.335594625418</v>
      </c>
      <c r="P1421" s="13">
        <f t="shared" si="146"/>
        <v>0.55462948379103816</v>
      </c>
      <c r="Q1421" s="14">
        <f t="shared" si="147"/>
        <v>1.9966661416477371</v>
      </c>
    </row>
    <row r="1422" spans="1:17">
      <c r="A1422" s="10" t="s">
        <v>303</v>
      </c>
      <c r="B1422" s="11" t="s">
        <v>522</v>
      </c>
      <c r="C1422" s="11" t="s">
        <v>8</v>
      </c>
      <c r="D1422" s="11" t="s">
        <v>146</v>
      </c>
      <c r="E1422" s="11" t="s">
        <v>105</v>
      </c>
      <c r="F1422" s="11">
        <v>20</v>
      </c>
      <c r="G1422" s="11">
        <v>1</v>
      </c>
      <c r="H1422" s="12">
        <v>3.3</v>
      </c>
      <c r="I1422" s="11" t="str">
        <f t="shared" si="145"/>
        <v>high</v>
      </c>
      <c r="J1422" s="11" t="s">
        <v>11</v>
      </c>
      <c r="K1422" s="13">
        <v>303.39</v>
      </c>
      <c r="L1422" s="13">
        <v>5.8129294062812598</v>
      </c>
      <c r="M1422" s="13">
        <v>2</v>
      </c>
      <c r="N1422" s="13">
        <v>4</v>
      </c>
      <c r="O1422" s="13">
        <f t="shared" si="144"/>
        <v>5.8129294062812598</v>
      </c>
      <c r="P1422" s="13">
        <f t="shared" si="146"/>
        <v>1.9159924210690068E-2</v>
      </c>
      <c r="Q1422" s="14">
        <f t="shared" si="147"/>
        <v>6.8975727158484254E-2</v>
      </c>
    </row>
    <row r="1423" spans="1:17">
      <c r="A1423" s="10" t="s">
        <v>303</v>
      </c>
      <c r="B1423" s="11" t="s">
        <v>522</v>
      </c>
      <c r="C1423" s="11" t="s">
        <v>12</v>
      </c>
      <c r="D1423" s="11" t="s">
        <v>146</v>
      </c>
      <c r="E1423" s="11" t="s">
        <v>105</v>
      </c>
      <c r="F1423" s="11">
        <v>20</v>
      </c>
      <c r="G1423" s="11">
        <v>1</v>
      </c>
      <c r="H1423" s="12">
        <v>3.3</v>
      </c>
      <c r="I1423" s="11" t="str">
        <f t="shared" si="145"/>
        <v>high</v>
      </c>
      <c r="J1423" s="11" t="s">
        <v>11</v>
      </c>
      <c r="K1423" s="13">
        <v>303.39</v>
      </c>
      <c r="L1423" s="13">
        <v>45.584802731975202</v>
      </c>
      <c r="M1423" s="13">
        <v>2</v>
      </c>
      <c r="N1423" s="13">
        <v>4</v>
      </c>
      <c r="O1423" s="13">
        <f t="shared" si="144"/>
        <v>45.584802731975202</v>
      </c>
      <c r="P1423" s="13">
        <f t="shared" si="146"/>
        <v>0.15025150048444313</v>
      </c>
      <c r="Q1423" s="14">
        <f t="shared" si="147"/>
        <v>0.54090540174399526</v>
      </c>
    </row>
    <row r="1424" spans="1:17">
      <c r="A1424" s="10" t="s">
        <v>303</v>
      </c>
      <c r="B1424" s="11" t="s">
        <v>523</v>
      </c>
      <c r="C1424" s="11" t="s">
        <v>8</v>
      </c>
      <c r="D1424" s="11" t="s">
        <v>146</v>
      </c>
      <c r="E1424" s="11" t="s">
        <v>105</v>
      </c>
      <c r="F1424" s="11">
        <v>20</v>
      </c>
      <c r="G1424" s="11">
        <v>1</v>
      </c>
      <c r="H1424" s="12">
        <v>3.3</v>
      </c>
      <c r="I1424" s="11" t="str">
        <f t="shared" si="145"/>
        <v>high</v>
      </c>
      <c r="J1424" s="11" t="s">
        <v>11</v>
      </c>
      <c r="K1424" s="13">
        <v>305.92</v>
      </c>
      <c r="L1424" s="13">
        <v>11.011397243542699</v>
      </c>
      <c r="M1424" s="13">
        <v>2</v>
      </c>
      <c r="N1424" s="13">
        <v>4</v>
      </c>
      <c r="O1424" s="13">
        <f t="shared" si="144"/>
        <v>11.011397243542699</v>
      </c>
      <c r="P1424" s="13">
        <f t="shared" si="146"/>
        <v>3.599436860467671E-2</v>
      </c>
      <c r="Q1424" s="14">
        <f t="shared" si="147"/>
        <v>0.12957972697683615</v>
      </c>
    </row>
    <row r="1425" spans="1:17" ht="15" thickBot="1">
      <c r="A1425" s="15" t="s">
        <v>303</v>
      </c>
      <c r="B1425" s="16" t="s">
        <v>523</v>
      </c>
      <c r="C1425" s="16" t="s">
        <v>12</v>
      </c>
      <c r="D1425" s="16" t="s">
        <v>146</v>
      </c>
      <c r="E1425" s="16" t="s">
        <v>105</v>
      </c>
      <c r="F1425" s="16">
        <v>20</v>
      </c>
      <c r="G1425" s="16">
        <v>1</v>
      </c>
      <c r="H1425" s="17">
        <v>3.3</v>
      </c>
      <c r="I1425" s="16" t="str">
        <f t="shared" si="145"/>
        <v>high</v>
      </c>
      <c r="J1425" s="16" t="s">
        <v>11</v>
      </c>
      <c r="K1425" s="18">
        <v>305.92</v>
      </c>
      <c r="L1425" s="18">
        <v>79.033813932965998</v>
      </c>
      <c r="M1425" s="18">
        <v>2</v>
      </c>
      <c r="N1425" s="18">
        <v>4</v>
      </c>
      <c r="O1425" s="18">
        <f t="shared" si="144"/>
        <v>79.033813932965998</v>
      </c>
      <c r="P1425" s="18">
        <f t="shared" si="146"/>
        <v>0.25834797964489409</v>
      </c>
      <c r="Q1425" s="19">
        <f t="shared" si="147"/>
        <v>0.93005272672161876</v>
      </c>
    </row>
    <row r="1426" spans="1:17">
      <c r="A1426" s="5" t="s">
        <v>303</v>
      </c>
      <c r="B1426" s="6" t="s">
        <v>524</v>
      </c>
      <c r="C1426" s="6" t="s">
        <v>8</v>
      </c>
      <c r="D1426" s="6" t="s">
        <v>146</v>
      </c>
      <c r="E1426" s="6" t="s">
        <v>105</v>
      </c>
      <c r="F1426" s="6">
        <v>20</v>
      </c>
      <c r="G1426" s="6">
        <v>2</v>
      </c>
      <c r="H1426" s="7">
        <v>3.3</v>
      </c>
      <c r="I1426" s="6" t="str">
        <f t="shared" si="145"/>
        <v>high</v>
      </c>
      <c r="J1426" s="6" t="s">
        <v>11</v>
      </c>
      <c r="K1426" s="8">
        <v>312.99</v>
      </c>
      <c r="L1426" s="8">
        <v>268.14032014059899</v>
      </c>
      <c r="M1426" s="8">
        <v>2</v>
      </c>
      <c r="N1426" s="8">
        <v>4</v>
      </c>
      <c r="O1426" s="8">
        <f t="shared" si="144"/>
        <v>268.14032014059899</v>
      </c>
      <c r="P1426" s="8">
        <f t="shared" si="146"/>
        <v>0.85670570989679851</v>
      </c>
      <c r="Q1426" s="9">
        <f t="shared" si="147"/>
        <v>3.0841405556284744</v>
      </c>
    </row>
    <row r="1427" spans="1:17">
      <c r="A1427" s="10" t="s">
        <v>303</v>
      </c>
      <c r="B1427" s="11" t="s">
        <v>524</v>
      </c>
      <c r="C1427" s="11" t="s">
        <v>12</v>
      </c>
      <c r="D1427" s="11" t="s">
        <v>146</v>
      </c>
      <c r="E1427" s="11" t="s">
        <v>105</v>
      </c>
      <c r="F1427" s="11">
        <v>20</v>
      </c>
      <c r="G1427" s="11">
        <v>2</v>
      </c>
      <c r="H1427" s="12">
        <v>3.3</v>
      </c>
      <c r="I1427" s="11" t="str">
        <f t="shared" si="145"/>
        <v>high</v>
      </c>
      <c r="J1427" s="11" t="s">
        <v>11</v>
      </c>
      <c r="K1427" s="13">
        <v>312.99</v>
      </c>
      <c r="L1427" s="13">
        <v>15.4239931023876</v>
      </c>
      <c r="M1427" s="13">
        <v>2</v>
      </c>
      <c r="N1427" s="13">
        <v>4</v>
      </c>
      <c r="O1427" s="13">
        <f t="shared" si="144"/>
        <v>15.4239931023876</v>
      </c>
      <c r="P1427" s="13">
        <f t="shared" si="146"/>
        <v>4.9279507659630017E-2</v>
      </c>
      <c r="Q1427" s="14">
        <f t="shared" si="147"/>
        <v>0.17740622757466806</v>
      </c>
    </row>
    <row r="1428" spans="1:17">
      <c r="A1428" s="10" t="s">
        <v>303</v>
      </c>
      <c r="B1428" s="11" t="s">
        <v>525</v>
      </c>
      <c r="C1428" s="11" t="s">
        <v>8</v>
      </c>
      <c r="D1428" s="11" t="s">
        <v>146</v>
      </c>
      <c r="E1428" s="11" t="s">
        <v>105</v>
      </c>
      <c r="F1428" s="11">
        <v>20</v>
      </c>
      <c r="G1428" s="11">
        <v>2</v>
      </c>
      <c r="H1428" s="12">
        <v>3.3</v>
      </c>
      <c r="I1428" s="11" t="str">
        <f t="shared" si="145"/>
        <v>high</v>
      </c>
      <c r="J1428" s="11" t="s">
        <v>11</v>
      </c>
      <c r="K1428" s="13">
        <v>302.97000000000003</v>
      </c>
      <c r="L1428" s="13">
        <v>27.2540563207411</v>
      </c>
      <c r="M1428" s="13">
        <v>2</v>
      </c>
      <c r="N1428" s="13">
        <v>4</v>
      </c>
      <c r="O1428" s="13">
        <f t="shared" si="144"/>
        <v>27.2540563207411</v>
      </c>
      <c r="P1428" s="13">
        <f t="shared" si="146"/>
        <v>8.9956287159590378E-2</v>
      </c>
      <c r="Q1428" s="14">
        <f t="shared" si="147"/>
        <v>0.32384263377452538</v>
      </c>
    </row>
    <row r="1429" spans="1:17">
      <c r="A1429" s="10" t="s">
        <v>303</v>
      </c>
      <c r="B1429" s="11" t="s">
        <v>525</v>
      </c>
      <c r="C1429" s="11" t="s">
        <v>12</v>
      </c>
      <c r="D1429" s="11" t="s">
        <v>146</v>
      </c>
      <c r="E1429" s="11" t="s">
        <v>105</v>
      </c>
      <c r="F1429" s="11">
        <v>20</v>
      </c>
      <c r="G1429" s="11">
        <v>2</v>
      </c>
      <c r="H1429" s="12">
        <v>3.3</v>
      </c>
      <c r="I1429" s="11" t="str">
        <f t="shared" si="145"/>
        <v>high</v>
      </c>
      <c r="J1429" s="11" t="s">
        <v>11</v>
      </c>
      <c r="K1429" s="13">
        <v>302.97000000000003</v>
      </c>
      <c r="L1429" s="13">
        <v>35.4175531406378</v>
      </c>
      <c r="M1429" s="13">
        <v>2</v>
      </c>
      <c r="N1429" s="13">
        <v>4</v>
      </c>
      <c r="O1429" s="13">
        <f t="shared" si="144"/>
        <v>35.4175531406378</v>
      </c>
      <c r="P1429" s="13">
        <f t="shared" si="146"/>
        <v>0.11690118870065616</v>
      </c>
      <c r="Q1429" s="14">
        <f t="shared" si="147"/>
        <v>0.42084427932236218</v>
      </c>
    </row>
    <row r="1430" spans="1:17">
      <c r="A1430" s="10" t="s">
        <v>303</v>
      </c>
      <c r="B1430" s="11" t="s">
        <v>526</v>
      </c>
      <c r="C1430" s="11" t="s">
        <v>8</v>
      </c>
      <c r="D1430" s="11" t="s">
        <v>146</v>
      </c>
      <c r="E1430" s="11" t="s">
        <v>105</v>
      </c>
      <c r="F1430" s="11">
        <v>20</v>
      </c>
      <c r="G1430" s="11">
        <v>2</v>
      </c>
      <c r="H1430" s="12">
        <v>3.3</v>
      </c>
      <c r="I1430" s="11" t="str">
        <f t="shared" si="145"/>
        <v>high</v>
      </c>
      <c r="J1430" s="11" t="s">
        <v>11</v>
      </c>
      <c r="K1430" s="13">
        <v>302.44</v>
      </c>
      <c r="L1430" s="13">
        <v>3.3578745687569</v>
      </c>
      <c r="M1430" s="13">
        <v>2</v>
      </c>
      <c r="N1430" s="13">
        <v>4</v>
      </c>
      <c r="O1430" s="13">
        <f t="shared" si="144"/>
        <v>0</v>
      </c>
      <c r="P1430" s="13" t="e">
        <f t="shared" si="146"/>
        <v>#N/A</v>
      </c>
      <c r="Q1430" s="14" t="e">
        <f t="shared" si="147"/>
        <v>#N/A</v>
      </c>
    </row>
    <row r="1431" spans="1:17">
      <c r="A1431" s="10" t="s">
        <v>303</v>
      </c>
      <c r="B1431" s="11" t="s">
        <v>526</v>
      </c>
      <c r="C1431" s="11" t="s">
        <v>12</v>
      </c>
      <c r="D1431" s="11" t="s">
        <v>146</v>
      </c>
      <c r="E1431" s="11" t="s">
        <v>105</v>
      </c>
      <c r="F1431" s="11">
        <v>20</v>
      </c>
      <c r="G1431" s="11">
        <v>2</v>
      </c>
      <c r="H1431" s="12">
        <v>3.3</v>
      </c>
      <c r="I1431" s="11" t="str">
        <f t="shared" si="145"/>
        <v>high</v>
      </c>
      <c r="J1431" s="11" t="s">
        <v>11</v>
      </c>
      <c r="K1431" s="13">
        <v>302.44</v>
      </c>
      <c r="L1431" s="13">
        <v>233.48451033399701</v>
      </c>
      <c r="M1431" s="13">
        <v>2</v>
      </c>
      <c r="N1431" s="13">
        <v>4</v>
      </c>
      <c r="O1431" s="13">
        <f t="shared" si="144"/>
        <v>233.48451033399701</v>
      </c>
      <c r="P1431" s="13">
        <f t="shared" si="146"/>
        <v>0.77200274545032732</v>
      </c>
      <c r="Q1431" s="14">
        <f t="shared" si="147"/>
        <v>2.7792098836211787</v>
      </c>
    </row>
    <row r="1432" spans="1:17">
      <c r="A1432" s="10" t="s">
        <v>303</v>
      </c>
      <c r="B1432" s="11" t="s">
        <v>527</v>
      </c>
      <c r="C1432" s="11" t="s">
        <v>8</v>
      </c>
      <c r="D1432" s="11" t="s">
        <v>146</v>
      </c>
      <c r="E1432" s="11" t="s">
        <v>105</v>
      </c>
      <c r="F1432" s="11">
        <v>20</v>
      </c>
      <c r="G1432" s="11">
        <v>2</v>
      </c>
      <c r="H1432" s="12">
        <v>3.3</v>
      </c>
      <c r="I1432" s="11" t="str">
        <f t="shared" si="145"/>
        <v>high</v>
      </c>
      <c r="J1432" s="11" t="s">
        <v>11</v>
      </c>
      <c r="K1432" s="13">
        <v>302.12</v>
      </c>
      <c r="L1432" s="13">
        <v>38.7196668166428</v>
      </c>
      <c r="M1432" s="13">
        <v>2</v>
      </c>
      <c r="N1432" s="13">
        <v>4</v>
      </c>
      <c r="O1432" s="13">
        <f t="shared" si="144"/>
        <v>38.7196668166428</v>
      </c>
      <c r="P1432" s="13">
        <f t="shared" si="146"/>
        <v>0.12815989281293128</v>
      </c>
      <c r="Q1432" s="14">
        <f t="shared" si="147"/>
        <v>0.46137561412655259</v>
      </c>
    </row>
    <row r="1433" spans="1:17" ht="15" thickBot="1">
      <c r="A1433" s="15" t="s">
        <v>303</v>
      </c>
      <c r="B1433" s="16" t="s">
        <v>527</v>
      </c>
      <c r="C1433" s="16" t="s">
        <v>12</v>
      </c>
      <c r="D1433" s="16" t="s">
        <v>146</v>
      </c>
      <c r="E1433" s="16" t="s">
        <v>105</v>
      </c>
      <c r="F1433" s="16">
        <v>20</v>
      </c>
      <c r="G1433" s="16">
        <v>2</v>
      </c>
      <c r="H1433" s="17">
        <v>3.3</v>
      </c>
      <c r="I1433" s="16" t="str">
        <f t="shared" si="145"/>
        <v>high</v>
      </c>
      <c r="J1433" s="16" t="s">
        <v>11</v>
      </c>
      <c r="K1433" s="18">
        <v>302.12</v>
      </c>
      <c r="L1433" s="18">
        <v>122.27872480312701</v>
      </c>
      <c r="M1433" s="18">
        <v>2</v>
      </c>
      <c r="N1433" s="18">
        <v>4</v>
      </c>
      <c r="O1433" s="18">
        <f t="shared" si="144"/>
        <v>122.27872480312701</v>
      </c>
      <c r="P1433" s="18">
        <f t="shared" si="146"/>
        <v>0.40473561764572685</v>
      </c>
      <c r="Q1433" s="19">
        <f t="shared" si="147"/>
        <v>1.4570482235246167</v>
      </c>
    </row>
    <row r="1434" spans="1:17">
      <c r="A1434" s="5" t="s">
        <v>303</v>
      </c>
      <c r="B1434" s="6" t="s">
        <v>1096</v>
      </c>
      <c r="C1434" s="6" t="s">
        <v>8</v>
      </c>
      <c r="D1434" s="6" t="s">
        <v>146</v>
      </c>
      <c r="E1434" s="6" t="s">
        <v>105</v>
      </c>
      <c r="F1434" s="6">
        <v>20</v>
      </c>
      <c r="G1434" s="6">
        <v>3</v>
      </c>
      <c r="H1434" s="7">
        <v>3.3</v>
      </c>
      <c r="I1434" s="6" t="str">
        <f t="shared" si="145"/>
        <v>high</v>
      </c>
      <c r="J1434" s="6" t="e">
        <f>IF($B1434="no 3th orientation", NA())</f>
        <v>#N/A</v>
      </c>
      <c r="K1434" s="8" t="e">
        <f t="shared" ref="K1434:Q1441" si="152">IF($B1434="no 3th orientation", NA())</f>
        <v>#N/A</v>
      </c>
      <c r="L1434" s="8" t="e">
        <f t="shared" si="152"/>
        <v>#N/A</v>
      </c>
      <c r="M1434" s="8" t="e">
        <f t="shared" si="152"/>
        <v>#N/A</v>
      </c>
      <c r="N1434" s="8">
        <v>4</v>
      </c>
      <c r="O1434" s="8" t="e">
        <f t="shared" si="152"/>
        <v>#N/A</v>
      </c>
      <c r="P1434" s="8" t="e">
        <f t="shared" si="152"/>
        <v>#N/A</v>
      </c>
      <c r="Q1434" s="9" t="e">
        <f t="shared" si="152"/>
        <v>#N/A</v>
      </c>
    </row>
    <row r="1435" spans="1:17">
      <c r="A1435" s="10" t="s">
        <v>303</v>
      </c>
      <c r="B1435" s="11" t="s">
        <v>1096</v>
      </c>
      <c r="C1435" s="11" t="s">
        <v>12</v>
      </c>
      <c r="D1435" s="11" t="s">
        <v>146</v>
      </c>
      <c r="E1435" s="11" t="s">
        <v>105</v>
      </c>
      <c r="F1435" s="11">
        <v>20</v>
      </c>
      <c r="G1435" s="11">
        <v>3</v>
      </c>
      <c r="H1435" s="12">
        <v>3.3</v>
      </c>
      <c r="I1435" s="11" t="str">
        <f t="shared" si="145"/>
        <v>high</v>
      </c>
      <c r="J1435" s="11" t="e">
        <f t="shared" ref="J1435:J1441" si="153">IF($B1435="no 3th orientation", NA())</f>
        <v>#N/A</v>
      </c>
      <c r="K1435" s="13" t="e">
        <f t="shared" si="152"/>
        <v>#N/A</v>
      </c>
      <c r="L1435" s="13" t="e">
        <f t="shared" si="152"/>
        <v>#N/A</v>
      </c>
      <c r="M1435" s="13" t="e">
        <f t="shared" si="152"/>
        <v>#N/A</v>
      </c>
      <c r="N1435" s="13">
        <v>4</v>
      </c>
      <c r="O1435" s="13" t="e">
        <f t="shared" si="152"/>
        <v>#N/A</v>
      </c>
      <c r="P1435" s="13" t="e">
        <f t="shared" si="152"/>
        <v>#N/A</v>
      </c>
      <c r="Q1435" s="14" t="e">
        <f t="shared" si="152"/>
        <v>#N/A</v>
      </c>
    </row>
    <row r="1436" spans="1:17">
      <c r="A1436" s="10" t="s">
        <v>303</v>
      </c>
      <c r="B1436" s="11" t="s">
        <v>1096</v>
      </c>
      <c r="C1436" s="11" t="s">
        <v>8</v>
      </c>
      <c r="D1436" s="11" t="s">
        <v>146</v>
      </c>
      <c r="E1436" s="11" t="s">
        <v>105</v>
      </c>
      <c r="F1436" s="11">
        <v>20</v>
      </c>
      <c r="G1436" s="11">
        <v>3</v>
      </c>
      <c r="H1436" s="12">
        <v>3.3</v>
      </c>
      <c r="I1436" s="11" t="str">
        <f t="shared" si="145"/>
        <v>high</v>
      </c>
      <c r="J1436" s="11" t="e">
        <f t="shared" si="153"/>
        <v>#N/A</v>
      </c>
      <c r="K1436" s="13" t="e">
        <f t="shared" si="152"/>
        <v>#N/A</v>
      </c>
      <c r="L1436" s="13" t="e">
        <f t="shared" si="152"/>
        <v>#N/A</v>
      </c>
      <c r="M1436" s="13" t="e">
        <f t="shared" si="152"/>
        <v>#N/A</v>
      </c>
      <c r="N1436" s="13">
        <v>4</v>
      </c>
      <c r="O1436" s="13" t="e">
        <f t="shared" si="152"/>
        <v>#N/A</v>
      </c>
      <c r="P1436" s="13" t="e">
        <f t="shared" si="152"/>
        <v>#N/A</v>
      </c>
      <c r="Q1436" s="14" t="e">
        <f t="shared" si="152"/>
        <v>#N/A</v>
      </c>
    </row>
    <row r="1437" spans="1:17">
      <c r="A1437" s="10" t="s">
        <v>303</v>
      </c>
      <c r="B1437" s="11" t="s">
        <v>1096</v>
      </c>
      <c r="C1437" s="11" t="s">
        <v>12</v>
      </c>
      <c r="D1437" s="11" t="s">
        <v>146</v>
      </c>
      <c r="E1437" s="11" t="s">
        <v>105</v>
      </c>
      <c r="F1437" s="11">
        <v>20</v>
      </c>
      <c r="G1437" s="11">
        <v>3</v>
      </c>
      <c r="H1437" s="12">
        <v>3.3</v>
      </c>
      <c r="I1437" s="11" t="str">
        <f t="shared" si="145"/>
        <v>high</v>
      </c>
      <c r="J1437" s="11" t="e">
        <f t="shared" si="153"/>
        <v>#N/A</v>
      </c>
      <c r="K1437" s="13" t="e">
        <f t="shared" si="152"/>
        <v>#N/A</v>
      </c>
      <c r="L1437" s="13" t="e">
        <f t="shared" si="152"/>
        <v>#N/A</v>
      </c>
      <c r="M1437" s="13" t="e">
        <f t="shared" si="152"/>
        <v>#N/A</v>
      </c>
      <c r="N1437" s="13">
        <v>4</v>
      </c>
      <c r="O1437" s="13" t="e">
        <f t="shared" si="152"/>
        <v>#N/A</v>
      </c>
      <c r="P1437" s="13" t="e">
        <f t="shared" si="152"/>
        <v>#N/A</v>
      </c>
      <c r="Q1437" s="14" t="e">
        <f t="shared" si="152"/>
        <v>#N/A</v>
      </c>
    </row>
    <row r="1438" spans="1:17">
      <c r="A1438" s="10" t="s">
        <v>303</v>
      </c>
      <c r="B1438" s="11" t="s">
        <v>1096</v>
      </c>
      <c r="C1438" s="11" t="s">
        <v>8</v>
      </c>
      <c r="D1438" s="11" t="s">
        <v>146</v>
      </c>
      <c r="E1438" s="11" t="s">
        <v>105</v>
      </c>
      <c r="F1438" s="11">
        <v>20</v>
      </c>
      <c r="G1438" s="11">
        <v>3</v>
      </c>
      <c r="H1438" s="12">
        <v>3.3</v>
      </c>
      <c r="I1438" s="11" t="str">
        <f t="shared" si="145"/>
        <v>high</v>
      </c>
      <c r="J1438" s="11" t="e">
        <f t="shared" si="153"/>
        <v>#N/A</v>
      </c>
      <c r="K1438" s="13" t="e">
        <f t="shared" si="152"/>
        <v>#N/A</v>
      </c>
      <c r="L1438" s="13" t="e">
        <f t="shared" si="152"/>
        <v>#N/A</v>
      </c>
      <c r="M1438" s="13" t="e">
        <f t="shared" si="152"/>
        <v>#N/A</v>
      </c>
      <c r="N1438" s="13">
        <v>4</v>
      </c>
      <c r="O1438" s="13" t="e">
        <f t="shared" si="152"/>
        <v>#N/A</v>
      </c>
      <c r="P1438" s="13" t="e">
        <f t="shared" si="152"/>
        <v>#N/A</v>
      </c>
      <c r="Q1438" s="14" t="e">
        <f t="shared" si="152"/>
        <v>#N/A</v>
      </c>
    </row>
    <row r="1439" spans="1:17">
      <c r="A1439" s="10" t="s">
        <v>303</v>
      </c>
      <c r="B1439" s="11" t="s">
        <v>1096</v>
      </c>
      <c r="C1439" s="11" t="s">
        <v>12</v>
      </c>
      <c r="D1439" s="11" t="s">
        <v>146</v>
      </c>
      <c r="E1439" s="11" t="s">
        <v>105</v>
      </c>
      <c r="F1439" s="11">
        <v>20</v>
      </c>
      <c r="G1439" s="11">
        <v>3</v>
      </c>
      <c r="H1439" s="12">
        <v>3.3</v>
      </c>
      <c r="I1439" s="11" t="str">
        <f t="shared" si="145"/>
        <v>high</v>
      </c>
      <c r="J1439" s="11" t="e">
        <f t="shared" si="153"/>
        <v>#N/A</v>
      </c>
      <c r="K1439" s="13" t="e">
        <f t="shared" si="152"/>
        <v>#N/A</v>
      </c>
      <c r="L1439" s="13" t="e">
        <f t="shared" si="152"/>
        <v>#N/A</v>
      </c>
      <c r="M1439" s="13" t="e">
        <f t="shared" si="152"/>
        <v>#N/A</v>
      </c>
      <c r="N1439" s="13">
        <v>4</v>
      </c>
      <c r="O1439" s="13" t="e">
        <f t="shared" si="152"/>
        <v>#N/A</v>
      </c>
      <c r="P1439" s="13" t="e">
        <f t="shared" si="152"/>
        <v>#N/A</v>
      </c>
      <c r="Q1439" s="14" t="e">
        <f t="shared" si="152"/>
        <v>#N/A</v>
      </c>
    </row>
    <row r="1440" spans="1:17">
      <c r="A1440" s="10" t="s">
        <v>303</v>
      </c>
      <c r="B1440" s="11" t="s">
        <v>1096</v>
      </c>
      <c r="C1440" s="11" t="s">
        <v>8</v>
      </c>
      <c r="D1440" s="11" t="s">
        <v>146</v>
      </c>
      <c r="E1440" s="11" t="s">
        <v>105</v>
      </c>
      <c r="F1440" s="11">
        <v>20</v>
      </c>
      <c r="G1440" s="11">
        <v>3</v>
      </c>
      <c r="H1440" s="12">
        <v>3.3</v>
      </c>
      <c r="I1440" s="11" t="str">
        <f t="shared" si="145"/>
        <v>high</v>
      </c>
      <c r="J1440" s="11" t="e">
        <f t="shared" si="153"/>
        <v>#N/A</v>
      </c>
      <c r="K1440" s="13" t="e">
        <f t="shared" si="152"/>
        <v>#N/A</v>
      </c>
      <c r="L1440" s="13" t="e">
        <f t="shared" si="152"/>
        <v>#N/A</v>
      </c>
      <c r="M1440" s="13" t="e">
        <f t="shared" si="152"/>
        <v>#N/A</v>
      </c>
      <c r="N1440" s="13">
        <v>4</v>
      </c>
      <c r="O1440" s="13" t="e">
        <f t="shared" si="152"/>
        <v>#N/A</v>
      </c>
      <c r="P1440" s="13" t="e">
        <f t="shared" si="152"/>
        <v>#N/A</v>
      </c>
      <c r="Q1440" s="14" t="e">
        <f t="shared" si="152"/>
        <v>#N/A</v>
      </c>
    </row>
    <row r="1441" spans="1:17" ht="15" thickBot="1">
      <c r="A1441" s="15" t="s">
        <v>303</v>
      </c>
      <c r="B1441" s="16" t="s">
        <v>1096</v>
      </c>
      <c r="C1441" s="16" t="s">
        <v>12</v>
      </c>
      <c r="D1441" s="16" t="s">
        <v>146</v>
      </c>
      <c r="E1441" s="16" t="s">
        <v>105</v>
      </c>
      <c r="F1441" s="16">
        <v>20</v>
      </c>
      <c r="G1441" s="16">
        <v>3</v>
      </c>
      <c r="H1441" s="17">
        <v>3.3</v>
      </c>
      <c r="I1441" s="16" t="str">
        <f t="shared" si="145"/>
        <v>high</v>
      </c>
      <c r="J1441" s="16" t="e">
        <f t="shared" si="153"/>
        <v>#N/A</v>
      </c>
      <c r="K1441" s="18" t="e">
        <f t="shared" si="152"/>
        <v>#N/A</v>
      </c>
      <c r="L1441" s="18" t="e">
        <f t="shared" si="152"/>
        <v>#N/A</v>
      </c>
      <c r="M1441" s="18" t="e">
        <f t="shared" si="152"/>
        <v>#N/A</v>
      </c>
      <c r="N1441" s="18">
        <v>4</v>
      </c>
      <c r="O1441" s="18" t="e">
        <f t="shared" si="152"/>
        <v>#N/A</v>
      </c>
      <c r="P1441" s="18" t="e">
        <f t="shared" si="152"/>
        <v>#N/A</v>
      </c>
      <c r="Q1441" s="19" t="e">
        <f t="shared" si="152"/>
        <v>#N/A</v>
      </c>
    </row>
    <row r="1442" spans="1:17">
      <c r="A1442" s="5" t="s">
        <v>528</v>
      </c>
      <c r="B1442" s="6" t="s">
        <v>529</v>
      </c>
      <c r="C1442" s="6" t="s">
        <v>8</v>
      </c>
      <c r="D1442" s="6" t="s">
        <v>9</v>
      </c>
      <c r="E1442" s="6" t="s">
        <v>10</v>
      </c>
      <c r="F1442" s="6">
        <v>0</v>
      </c>
      <c r="G1442" s="6">
        <v>1</v>
      </c>
      <c r="H1442" s="7">
        <v>2.2999999999999998</v>
      </c>
      <c r="I1442" s="6" t="str">
        <f t="shared" si="145"/>
        <v>low</v>
      </c>
      <c r="J1442" s="6" t="s">
        <v>11</v>
      </c>
      <c r="K1442" s="8">
        <v>19.149999999999999</v>
      </c>
      <c r="L1442" s="8">
        <v>361.26132589508398</v>
      </c>
      <c r="M1442" s="8">
        <v>2</v>
      </c>
      <c r="N1442" s="8">
        <v>4</v>
      </c>
      <c r="O1442" s="8">
        <f t="shared" si="144"/>
        <v>361.26132589508398</v>
      </c>
      <c r="P1442" s="8">
        <f t="shared" si="146"/>
        <v>18.864821195565746</v>
      </c>
      <c r="Q1442" s="9">
        <f t="shared" si="147"/>
        <v>67.913356304036682</v>
      </c>
    </row>
    <row r="1443" spans="1:17">
      <c r="A1443" s="10" t="s">
        <v>528</v>
      </c>
      <c r="B1443" s="11" t="s">
        <v>529</v>
      </c>
      <c r="C1443" s="11" t="s">
        <v>12</v>
      </c>
      <c r="D1443" s="11" t="s">
        <v>9</v>
      </c>
      <c r="E1443" s="11" t="s">
        <v>10</v>
      </c>
      <c r="F1443" s="11">
        <v>0</v>
      </c>
      <c r="G1443" s="11">
        <v>1</v>
      </c>
      <c r="H1443" s="12">
        <v>2.2999999999999998</v>
      </c>
      <c r="I1443" s="11" t="str">
        <f t="shared" si="145"/>
        <v>low</v>
      </c>
      <c r="J1443" s="11" t="s">
        <v>11</v>
      </c>
      <c r="K1443" s="13">
        <v>150.41999999999999</v>
      </c>
      <c r="L1443" s="13">
        <v>581.38772891158806</v>
      </c>
      <c r="M1443" s="13">
        <v>2</v>
      </c>
      <c r="N1443" s="13">
        <v>4</v>
      </c>
      <c r="O1443" s="13">
        <f t="shared" si="144"/>
        <v>581.38772891158806</v>
      </c>
      <c r="P1443" s="13">
        <f t="shared" si="146"/>
        <v>3.8650959241562832</v>
      </c>
      <c r="Q1443" s="14">
        <f t="shared" si="147"/>
        <v>13.91434532696262</v>
      </c>
    </row>
    <row r="1444" spans="1:17">
      <c r="A1444" s="10" t="s">
        <v>528</v>
      </c>
      <c r="B1444" s="11" t="s">
        <v>530</v>
      </c>
      <c r="C1444" s="11" t="s">
        <v>8</v>
      </c>
      <c r="D1444" s="11" t="s">
        <v>9</v>
      </c>
      <c r="E1444" s="11" t="s">
        <v>10</v>
      </c>
      <c r="F1444" s="11">
        <v>0</v>
      </c>
      <c r="G1444" s="11">
        <v>1</v>
      </c>
      <c r="H1444" s="12">
        <v>2.2999999999999998</v>
      </c>
      <c r="I1444" s="11" t="str">
        <f t="shared" si="145"/>
        <v>low</v>
      </c>
      <c r="J1444" s="11" t="s">
        <v>11</v>
      </c>
      <c r="K1444" s="13">
        <v>112.17</v>
      </c>
      <c r="L1444" s="13">
        <v>361.42221567279</v>
      </c>
      <c r="M1444" s="13">
        <v>2</v>
      </c>
      <c r="N1444" s="13">
        <v>4</v>
      </c>
      <c r="O1444" s="13">
        <f t="shared" si="144"/>
        <v>361.42221567279</v>
      </c>
      <c r="P1444" s="13">
        <f t="shared" si="146"/>
        <v>3.2220933910385128</v>
      </c>
      <c r="Q1444" s="14">
        <f t="shared" si="147"/>
        <v>11.599536207738646</v>
      </c>
    </row>
    <row r="1445" spans="1:17">
      <c r="A1445" s="10" t="s">
        <v>528</v>
      </c>
      <c r="B1445" s="11" t="s">
        <v>530</v>
      </c>
      <c r="C1445" s="11" t="s">
        <v>12</v>
      </c>
      <c r="D1445" s="11" t="s">
        <v>9</v>
      </c>
      <c r="E1445" s="11" t="s">
        <v>10</v>
      </c>
      <c r="F1445" s="11">
        <v>0</v>
      </c>
      <c r="G1445" s="11">
        <v>1</v>
      </c>
      <c r="H1445" s="12">
        <v>2.2999999999999998</v>
      </c>
      <c r="I1445" s="11" t="str">
        <f t="shared" si="145"/>
        <v>low</v>
      </c>
      <c r="J1445" s="11" t="s">
        <v>11</v>
      </c>
      <c r="K1445" s="13">
        <v>120.55</v>
      </c>
      <c r="L1445" s="13">
        <v>597.13860073966896</v>
      </c>
      <c r="M1445" s="13">
        <v>2</v>
      </c>
      <c r="N1445" s="13">
        <v>4</v>
      </c>
      <c r="O1445" s="13">
        <f t="shared" si="144"/>
        <v>597.13860073966896</v>
      </c>
      <c r="P1445" s="13">
        <f t="shared" si="146"/>
        <v>4.9534516859366979</v>
      </c>
      <c r="Q1445" s="14">
        <f t="shared" si="147"/>
        <v>17.832426069372115</v>
      </c>
    </row>
    <row r="1446" spans="1:17">
      <c r="A1446" s="10" t="s">
        <v>528</v>
      </c>
      <c r="B1446" s="11" t="s">
        <v>531</v>
      </c>
      <c r="C1446" s="11" t="s">
        <v>8</v>
      </c>
      <c r="D1446" s="11" t="s">
        <v>9</v>
      </c>
      <c r="E1446" s="11" t="s">
        <v>10</v>
      </c>
      <c r="F1446" s="11">
        <v>0</v>
      </c>
      <c r="G1446" s="11">
        <v>1</v>
      </c>
      <c r="H1446" s="12">
        <v>2.2999999999999998</v>
      </c>
      <c r="I1446" s="11" t="str">
        <f t="shared" si="145"/>
        <v>low</v>
      </c>
      <c r="J1446" s="11" t="s">
        <v>11</v>
      </c>
      <c r="K1446" s="13">
        <v>19.649999999999999</v>
      </c>
      <c r="L1446" s="13">
        <v>347.50938463436398</v>
      </c>
      <c r="M1446" s="13">
        <v>2</v>
      </c>
      <c r="N1446" s="13">
        <v>4</v>
      </c>
      <c r="O1446" s="13">
        <f t="shared" si="144"/>
        <v>347.50938463436398</v>
      </c>
      <c r="P1446" s="13">
        <f t="shared" si="146"/>
        <v>17.684955961036337</v>
      </c>
      <c r="Q1446" s="14">
        <f t="shared" si="147"/>
        <v>63.665841459730807</v>
      </c>
    </row>
    <row r="1447" spans="1:17">
      <c r="A1447" s="10" t="s">
        <v>528</v>
      </c>
      <c r="B1447" s="11" t="s">
        <v>531</v>
      </c>
      <c r="C1447" s="11" t="s">
        <v>12</v>
      </c>
      <c r="D1447" s="11" t="s">
        <v>9</v>
      </c>
      <c r="E1447" s="11" t="s">
        <v>10</v>
      </c>
      <c r="F1447" s="11">
        <v>0</v>
      </c>
      <c r="G1447" s="11">
        <v>1</v>
      </c>
      <c r="H1447" s="12">
        <v>2.2999999999999998</v>
      </c>
      <c r="I1447" s="11" t="str">
        <f t="shared" si="145"/>
        <v>low</v>
      </c>
      <c r="J1447" s="11" t="s">
        <v>11</v>
      </c>
      <c r="K1447" s="13">
        <v>120.49</v>
      </c>
      <c r="L1447" s="13">
        <v>671.51817503049597</v>
      </c>
      <c r="M1447" s="13">
        <v>2</v>
      </c>
      <c r="N1447" s="13">
        <v>4</v>
      </c>
      <c r="O1447" s="13">
        <f t="shared" si="144"/>
        <v>671.51817503049597</v>
      </c>
      <c r="P1447" s="13">
        <f t="shared" si="146"/>
        <v>5.5732274465142</v>
      </c>
      <c r="Q1447" s="14">
        <f t="shared" si="147"/>
        <v>20.063618807451117</v>
      </c>
    </row>
    <row r="1448" spans="1:17">
      <c r="A1448" s="10" t="s">
        <v>528</v>
      </c>
      <c r="B1448" s="11" t="s">
        <v>532</v>
      </c>
      <c r="C1448" s="11" t="s">
        <v>8</v>
      </c>
      <c r="D1448" s="11" t="s">
        <v>9</v>
      </c>
      <c r="E1448" s="11" t="s">
        <v>10</v>
      </c>
      <c r="F1448" s="11">
        <v>0</v>
      </c>
      <c r="G1448" s="11">
        <v>1</v>
      </c>
      <c r="H1448" s="12">
        <v>2.2999999999999998</v>
      </c>
      <c r="I1448" s="11" t="str">
        <f t="shared" si="145"/>
        <v>low</v>
      </c>
      <c r="J1448" s="11" t="s">
        <v>11</v>
      </c>
      <c r="K1448" s="13">
        <v>17</v>
      </c>
      <c r="L1448" s="13">
        <v>383.734611503998</v>
      </c>
      <c r="M1448" s="13">
        <v>2</v>
      </c>
      <c r="N1448" s="13">
        <v>4</v>
      </c>
      <c r="O1448" s="13">
        <f t="shared" si="144"/>
        <v>383.734611503998</v>
      </c>
      <c r="P1448" s="13">
        <f t="shared" si="146"/>
        <v>22.572624206117528</v>
      </c>
      <c r="Q1448" s="14">
        <f t="shared" si="147"/>
        <v>81.261447142023101</v>
      </c>
    </row>
    <row r="1449" spans="1:17" ht="15" thickBot="1">
      <c r="A1449" s="15" t="s">
        <v>528</v>
      </c>
      <c r="B1449" s="16" t="s">
        <v>532</v>
      </c>
      <c r="C1449" s="16" t="s">
        <v>12</v>
      </c>
      <c r="D1449" s="16" t="s">
        <v>9</v>
      </c>
      <c r="E1449" s="16" t="s">
        <v>10</v>
      </c>
      <c r="F1449" s="16">
        <v>0</v>
      </c>
      <c r="G1449" s="16">
        <v>1</v>
      </c>
      <c r="H1449" s="17">
        <v>2.2999999999999998</v>
      </c>
      <c r="I1449" s="16" t="str">
        <f t="shared" si="145"/>
        <v>low</v>
      </c>
      <c r="J1449" s="16" t="s">
        <v>11</v>
      </c>
      <c r="K1449" s="18">
        <v>120.55</v>
      </c>
      <c r="L1449" s="18">
        <v>614.24281868877802</v>
      </c>
      <c r="M1449" s="18">
        <v>2</v>
      </c>
      <c r="N1449" s="18">
        <v>4</v>
      </c>
      <c r="O1449" s="18">
        <f t="shared" si="144"/>
        <v>614.24281868877802</v>
      </c>
      <c r="P1449" s="18">
        <f t="shared" si="146"/>
        <v>5.0953365299774207</v>
      </c>
      <c r="Q1449" s="19">
        <f t="shared" si="147"/>
        <v>18.343211507918717</v>
      </c>
    </row>
    <row r="1450" spans="1:17">
      <c r="A1450" s="5" t="s">
        <v>528</v>
      </c>
      <c r="B1450" s="6" t="s">
        <v>533</v>
      </c>
      <c r="C1450" s="6" t="s">
        <v>8</v>
      </c>
      <c r="D1450" s="6" t="s">
        <v>9</v>
      </c>
      <c r="E1450" s="6" t="s">
        <v>10</v>
      </c>
      <c r="F1450" s="6">
        <v>0</v>
      </c>
      <c r="G1450" s="6">
        <v>2</v>
      </c>
      <c r="H1450" s="7">
        <v>2.2999999999999998</v>
      </c>
      <c r="I1450" s="6" t="str">
        <f t="shared" si="145"/>
        <v>low</v>
      </c>
      <c r="J1450" s="6" t="s">
        <v>11</v>
      </c>
      <c r="K1450" s="8">
        <v>115</v>
      </c>
      <c r="L1450" s="8">
        <v>1.78409826713178</v>
      </c>
      <c r="M1450" s="8">
        <v>2</v>
      </c>
      <c r="N1450" s="8">
        <v>4</v>
      </c>
      <c r="O1450" s="8">
        <f t="shared" si="144"/>
        <v>0</v>
      </c>
      <c r="P1450" s="8" t="e">
        <f t="shared" si="146"/>
        <v>#N/A</v>
      </c>
      <c r="Q1450" s="9" t="e">
        <f t="shared" si="147"/>
        <v>#N/A</v>
      </c>
    </row>
    <row r="1451" spans="1:17">
      <c r="A1451" s="10" t="s">
        <v>528</v>
      </c>
      <c r="B1451" s="11" t="s">
        <v>533</v>
      </c>
      <c r="C1451" s="11" t="s">
        <v>12</v>
      </c>
      <c r="D1451" s="11" t="s">
        <v>9</v>
      </c>
      <c r="E1451" s="11" t="s">
        <v>10</v>
      </c>
      <c r="F1451" s="11">
        <v>0</v>
      </c>
      <c r="G1451" s="11">
        <v>2</v>
      </c>
      <c r="H1451" s="12">
        <v>2.2999999999999998</v>
      </c>
      <c r="I1451" s="11" t="str">
        <f t="shared" si="145"/>
        <v>low</v>
      </c>
      <c r="J1451" s="11" t="s">
        <v>11</v>
      </c>
      <c r="K1451" s="13">
        <v>121.1</v>
      </c>
      <c r="L1451" s="13">
        <v>0.36857708543792</v>
      </c>
      <c r="M1451" s="13">
        <v>2</v>
      </c>
      <c r="N1451" s="13">
        <v>4</v>
      </c>
      <c r="O1451" s="13">
        <f t="shared" si="144"/>
        <v>0</v>
      </c>
      <c r="P1451" s="13" t="e">
        <f t="shared" si="146"/>
        <v>#N/A</v>
      </c>
      <c r="Q1451" s="14" t="e">
        <f t="shared" si="147"/>
        <v>#N/A</v>
      </c>
    </row>
    <row r="1452" spans="1:17">
      <c r="A1452" s="10" t="s">
        <v>528</v>
      </c>
      <c r="B1452" s="11" t="s">
        <v>534</v>
      </c>
      <c r="C1452" s="11" t="s">
        <v>8</v>
      </c>
      <c r="D1452" s="11" t="s">
        <v>9</v>
      </c>
      <c r="E1452" s="11" t="s">
        <v>10</v>
      </c>
      <c r="F1452" s="11">
        <v>0</v>
      </c>
      <c r="G1452" s="11">
        <v>2</v>
      </c>
      <c r="H1452" s="12">
        <v>2.2999999999999998</v>
      </c>
      <c r="I1452" s="11" t="str">
        <f t="shared" si="145"/>
        <v>low</v>
      </c>
      <c r="J1452" s="11" t="s">
        <v>11</v>
      </c>
      <c r="K1452" s="13">
        <v>113</v>
      </c>
      <c r="L1452" s="13">
        <v>5.1843434472499696</v>
      </c>
      <c r="M1452" s="13">
        <v>2</v>
      </c>
      <c r="N1452" s="13">
        <v>4</v>
      </c>
      <c r="O1452" s="13">
        <f t="shared" si="144"/>
        <v>5.1843434472499696</v>
      </c>
      <c r="P1452" s="13">
        <f t="shared" si="146"/>
        <v>4.5879145550884688E-2</v>
      </c>
      <c r="Q1452" s="14">
        <f t="shared" si="147"/>
        <v>0.16516492398318489</v>
      </c>
    </row>
    <row r="1453" spans="1:17">
      <c r="A1453" s="10" t="s">
        <v>528</v>
      </c>
      <c r="B1453" s="11" t="s">
        <v>534</v>
      </c>
      <c r="C1453" s="11" t="s">
        <v>12</v>
      </c>
      <c r="D1453" s="11" t="s">
        <v>9</v>
      </c>
      <c r="E1453" s="11" t="s">
        <v>10</v>
      </c>
      <c r="F1453" s="11">
        <v>0</v>
      </c>
      <c r="G1453" s="11">
        <v>2</v>
      </c>
      <c r="H1453" s="12">
        <v>2.2999999999999998</v>
      </c>
      <c r="I1453" s="11" t="str">
        <f t="shared" si="145"/>
        <v>low</v>
      </c>
      <c r="J1453" s="11" t="s">
        <v>11</v>
      </c>
      <c r="K1453" s="13">
        <v>114</v>
      </c>
      <c r="L1453" s="13">
        <v>1.1187447414412499</v>
      </c>
      <c r="M1453" s="13">
        <v>2</v>
      </c>
      <c r="N1453" s="13">
        <v>4</v>
      </c>
      <c r="O1453" s="13">
        <f t="shared" si="144"/>
        <v>0</v>
      </c>
      <c r="P1453" s="13" t="e">
        <f t="shared" si="146"/>
        <v>#N/A</v>
      </c>
      <c r="Q1453" s="14" t="e">
        <f t="shared" si="147"/>
        <v>#N/A</v>
      </c>
    </row>
    <row r="1454" spans="1:17">
      <c r="A1454" s="10" t="s">
        <v>528</v>
      </c>
      <c r="B1454" s="11" t="s">
        <v>535</v>
      </c>
      <c r="C1454" s="11" t="s">
        <v>8</v>
      </c>
      <c r="D1454" s="11" t="s">
        <v>9</v>
      </c>
      <c r="E1454" s="11" t="s">
        <v>10</v>
      </c>
      <c r="F1454" s="11">
        <v>0</v>
      </c>
      <c r="G1454" s="11">
        <v>2</v>
      </c>
      <c r="H1454" s="12">
        <v>2.2999999999999998</v>
      </c>
      <c r="I1454" s="11" t="str">
        <f t="shared" si="145"/>
        <v>low</v>
      </c>
      <c r="J1454" s="11" t="s">
        <v>11</v>
      </c>
      <c r="K1454" s="13">
        <v>115</v>
      </c>
      <c r="L1454" s="13">
        <v>4.3384111337792799</v>
      </c>
      <c r="M1454" s="13">
        <v>2</v>
      </c>
      <c r="N1454" s="13">
        <v>4</v>
      </c>
      <c r="O1454" s="13">
        <f t="shared" si="144"/>
        <v>4.3384111337792799</v>
      </c>
      <c r="P1454" s="13">
        <f t="shared" si="146"/>
        <v>3.7725314206776349E-2</v>
      </c>
      <c r="Q1454" s="14">
        <f t="shared" si="147"/>
        <v>0.13581113114439486</v>
      </c>
    </row>
    <row r="1455" spans="1:17">
      <c r="A1455" s="10" t="s">
        <v>528</v>
      </c>
      <c r="B1455" s="11" t="s">
        <v>535</v>
      </c>
      <c r="C1455" s="11" t="s">
        <v>12</v>
      </c>
      <c r="D1455" s="11" t="s">
        <v>9</v>
      </c>
      <c r="E1455" s="11" t="s">
        <v>10</v>
      </c>
      <c r="F1455" s="11">
        <v>0</v>
      </c>
      <c r="G1455" s="11">
        <v>2</v>
      </c>
      <c r="H1455" s="12">
        <v>2.2999999999999998</v>
      </c>
      <c r="I1455" s="11" t="str">
        <f t="shared" si="145"/>
        <v>low</v>
      </c>
      <c r="J1455" s="11" t="s">
        <v>11</v>
      </c>
      <c r="K1455" s="13">
        <v>116</v>
      </c>
      <c r="L1455" s="13">
        <v>2.71733009959314</v>
      </c>
      <c r="M1455" s="13">
        <v>2</v>
      </c>
      <c r="N1455" s="13">
        <v>4</v>
      </c>
      <c r="O1455" s="13">
        <f t="shared" si="144"/>
        <v>0</v>
      </c>
      <c r="P1455" s="13" t="e">
        <f t="shared" si="146"/>
        <v>#N/A</v>
      </c>
      <c r="Q1455" s="14" t="e">
        <f t="shared" si="147"/>
        <v>#N/A</v>
      </c>
    </row>
    <row r="1456" spans="1:17">
      <c r="A1456" s="10" t="s">
        <v>528</v>
      </c>
      <c r="B1456" s="11" t="s">
        <v>536</v>
      </c>
      <c r="C1456" s="11" t="s">
        <v>8</v>
      </c>
      <c r="D1456" s="11" t="s">
        <v>9</v>
      </c>
      <c r="E1456" s="11" t="s">
        <v>10</v>
      </c>
      <c r="F1456" s="11">
        <v>0</v>
      </c>
      <c r="G1456" s="11">
        <v>2</v>
      </c>
      <c r="H1456" s="12">
        <v>2.2999999999999998</v>
      </c>
      <c r="I1456" s="11" t="str">
        <f t="shared" si="145"/>
        <v>low</v>
      </c>
      <c r="J1456" s="11" t="s">
        <v>11</v>
      </c>
      <c r="K1456" s="13">
        <v>116</v>
      </c>
      <c r="L1456" s="13">
        <v>0.613732870643659</v>
      </c>
      <c r="M1456" s="13">
        <v>2</v>
      </c>
      <c r="N1456" s="13">
        <v>4</v>
      </c>
      <c r="O1456" s="13">
        <f t="shared" si="144"/>
        <v>0</v>
      </c>
      <c r="P1456" s="13" t="e">
        <f t="shared" si="146"/>
        <v>#N/A</v>
      </c>
      <c r="Q1456" s="14" t="e">
        <f t="shared" si="147"/>
        <v>#N/A</v>
      </c>
    </row>
    <row r="1457" spans="1:17" ht="15" thickBot="1">
      <c r="A1457" s="15" t="s">
        <v>528</v>
      </c>
      <c r="B1457" s="16" t="s">
        <v>536</v>
      </c>
      <c r="C1457" s="16" t="s">
        <v>12</v>
      </c>
      <c r="D1457" s="16" t="s">
        <v>9</v>
      </c>
      <c r="E1457" s="16" t="s">
        <v>10</v>
      </c>
      <c r="F1457" s="16">
        <v>0</v>
      </c>
      <c r="G1457" s="16">
        <v>2</v>
      </c>
      <c r="H1457" s="17">
        <v>2.2999999999999998</v>
      </c>
      <c r="I1457" s="16" t="str">
        <f t="shared" si="145"/>
        <v>low</v>
      </c>
      <c r="J1457" s="16" t="s">
        <v>11</v>
      </c>
      <c r="K1457" s="18">
        <v>116</v>
      </c>
      <c r="L1457" s="18">
        <v>2.8712059002508301</v>
      </c>
      <c r="M1457" s="18">
        <v>2</v>
      </c>
      <c r="N1457" s="18">
        <v>4</v>
      </c>
      <c r="O1457" s="18">
        <f t="shared" si="144"/>
        <v>0</v>
      </c>
      <c r="P1457" s="18" t="e">
        <f t="shared" si="146"/>
        <v>#N/A</v>
      </c>
      <c r="Q1457" s="19" t="e">
        <f t="shared" si="147"/>
        <v>#N/A</v>
      </c>
    </row>
    <row r="1458" spans="1:17">
      <c r="A1458" s="5" t="s">
        <v>528</v>
      </c>
      <c r="B1458" s="6" t="s">
        <v>537</v>
      </c>
      <c r="C1458" s="6" t="s">
        <v>8</v>
      </c>
      <c r="D1458" s="6" t="s">
        <v>9</v>
      </c>
      <c r="E1458" s="6" t="s">
        <v>10</v>
      </c>
      <c r="F1458" s="6">
        <v>0</v>
      </c>
      <c r="G1458" s="6">
        <v>3</v>
      </c>
      <c r="H1458" s="7">
        <v>2.2999999999999998</v>
      </c>
      <c r="I1458" s="6" t="str">
        <f t="shared" si="145"/>
        <v>low</v>
      </c>
      <c r="J1458" s="6" t="s">
        <v>11</v>
      </c>
      <c r="K1458" s="8">
        <v>122.72</v>
      </c>
      <c r="L1458" s="8">
        <v>237.96332268047701</v>
      </c>
      <c r="M1458" s="8">
        <v>2</v>
      </c>
      <c r="N1458" s="8">
        <v>4</v>
      </c>
      <c r="O1458" s="8">
        <f t="shared" ref="O1458:O1521" si="154">(IF(L1458&lt;N1458,0,L1458))</f>
        <v>237.96332268047701</v>
      </c>
      <c r="P1458" s="8">
        <f t="shared" si="146"/>
        <v>1.9390753151929352</v>
      </c>
      <c r="Q1458" s="9">
        <f t="shared" si="147"/>
        <v>6.9806711346945667</v>
      </c>
    </row>
    <row r="1459" spans="1:17">
      <c r="A1459" s="10" t="s">
        <v>528</v>
      </c>
      <c r="B1459" s="11" t="s">
        <v>537</v>
      </c>
      <c r="C1459" s="11" t="s">
        <v>12</v>
      </c>
      <c r="D1459" s="11" t="s">
        <v>9</v>
      </c>
      <c r="E1459" s="11" t="s">
        <v>10</v>
      </c>
      <c r="F1459" s="11">
        <v>0</v>
      </c>
      <c r="G1459" s="11">
        <v>3</v>
      </c>
      <c r="H1459" s="12">
        <v>2.2999999999999998</v>
      </c>
      <c r="I1459" s="11" t="str">
        <f t="shared" ref="I1459:I1522" si="155">IF(H1459=2.3,"low",IF(H1459=2.7,"medium",IF(H1459=3.2,"high",IF(H1459=1.4,"low",IF(H1459=2,"medium",IF(H1459=3.3,"high"))))))</f>
        <v>low</v>
      </c>
      <c r="J1459" s="11" t="s">
        <v>11</v>
      </c>
      <c r="K1459" s="13">
        <v>122.72</v>
      </c>
      <c r="L1459" s="13">
        <v>244.011850003494</v>
      </c>
      <c r="M1459" s="13">
        <v>2</v>
      </c>
      <c r="N1459" s="13">
        <v>4</v>
      </c>
      <c r="O1459" s="13">
        <f t="shared" si="154"/>
        <v>244.011850003494</v>
      </c>
      <c r="P1459" s="13">
        <f t="shared" ref="P1459:P1522" si="156">IF(O1459=0,NA(),(O1459/K1459))</f>
        <v>1.9883625326229954</v>
      </c>
      <c r="Q1459" s="14">
        <f t="shared" ref="Q1459:Q1522" si="157">IF(O1459=0,NA(),((P1459/1000)*3600))</f>
        <v>7.1581051174427843</v>
      </c>
    </row>
    <row r="1460" spans="1:17">
      <c r="A1460" s="10" t="s">
        <v>528</v>
      </c>
      <c r="B1460" s="11" t="s">
        <v>538</v>
      </c>
      <c r="C1460" s="11" t="s">
        <v>8</v>
      </c>
      <c r="D1460" s="11" t="s">
        <v>9</v>
      </c>
      <c r="E1460" s="11" t="s">
        <v>10</v>
      </c>
      <c r="F1460" s="11">
        <v>0</v>
      </c>
      <c r="G1460" s="11">
        <v>3</v>
      </c>
      <c r="H1460" s="12">
        <v>2.2999999999999998</v>
      </c>
      <c r="I1460" s="11" t="str">
        <f t="shared" si="155"/>
        <v>low</v>
      </c>
      <c r="J1460" s="11" t="s">
        <v>11</v>
      </c>
      <c r="K1460" s="13">
        <v>122.22</v>
      </c>
      <c r="L1460" s="13">
        <v>262.56111839637202</v>
      </c>
      <c r="M1460" s="13">
        <v>2</v>
      </c>
      <c r="N1460" s="13">
        <v>4</v>
      </c>
      <c r="O1460" s="13">
        <f t="shared" si="154"/>
        <v>262.56111839637202</v>
      </c>
      <c r="P1460" s="13">
        <f t="shared" si="156"/>
        <v>2.1482663917228932</v>
      </c>
      <c r="Q1460" s="14">
        <f t="shared" si="157"/>
        <v>7.733759010202415</v>
      </c>
    </row>
    <row r="1461" spans="1:17">
      <c r="A1461" s="10" t="s">
        <v>528</v>
      </c>
      <c r="B1461" s="11" t="s">
        <v>538</v>
      </c>
      <c r="C1461" s="11" t="s">
        <v>12</v>
      </c>
      <c r="D1461" s="11" t="s">
        <v>9</v>
      </c>
      <c r="E1461" s="11" t="s">
        <v>10</v>
      </c>
      <c r="F1461" s="11">
        <v>0</v>
      </c>
      <c r="G1461" s="11">
        <v>3</v>
      </c>
      <c r="H1461" s="12">
        <v>2.2999999999999998</v>
      </c>
      <c r="I1461" s="11" t="str">
        <f t="shared" si="155"/>
        <v>low</v>
      </c>
      <c r="J1461" s="11" t="s">
        <v>11</v>
      </c>
      <c r="K1461" s="13">
        <v>122.22</v>
      </c>
      <c r="L1461" s="13">
        <v>265.39276034404702</v>
      </c>
      <c r="M1461" s="13">
        <v>2</v>
      </c>
      <c r="N1461" s="13">
        <v>4</v>
      </c>
      <c r="O1461" s="13">
        <f t="shared" si="154"/>
        <v>265.39276034404702</v>
      </c>
      <c r="P1461" s="13">
        <f t="shared" si="156"/>
        <v>2.171434792538431</v>
      </c>
      <c r="Q1461" s="14">
        <f t="shared" si="157"/>
        <v>7.8171652531383513</v>
      </c>
    </row>
    <row r="1462" spans="1:17">
      <c r="A1462" s="10" t="s">
        <v>528</v>
      </c>
      <c r="B1462" s="11" t="s">
        <v>539</v>
      </c>
      <c r="C1462" s="11" t="s">
        <v>8</v>
      </c>
      <c r="D1462" s="11" t="s">
        <v>9</v>
      </c>
      <c r="E1462" s="11" t="s">
        <v>10</v>
      </c>
      <c r="F1462" s="11">
        <v>0</v>
      </c>
      <c r="G1462" s="11">
        <v>3</v>
      </c>
      <c r="H1462" s="12">
        <v>2.2999999999999998</v>
      </c>
      <c r="I1462" s="11" t="str">
        <f t="shared" si="155"/>
        <v>low</v>
      </c>
      <c r="J1462" s="11" t="s">
        <v>11</v>
      </c>
      <c r="K1462" s="13">
        <v>122.09</v>
      </c>
      <c r="L1462" s="13">
        <v>259.32809477047698</v>
      </c>
      <c r="M1462" s="13">
        <v>2</v>
      </c>
      <c r="N1462" s="13">
        <v>4</v>
      </c>
      <c r="O1462" s="13">
        <f t="shared" si="154"/>
        <v>259.32809477047698</v>
      </c>
      <c r="P1462" s="13">
        <f t="shared" si="156"/>
        <v>2.1240731818369807</v>
      </c>
      <c r="Q1462" s="14">
        <f t="shared" si="157"/>
        <v>7.6466634546131305</v>
      </c>
    </row>
    <row r="1463" spans="1:17">
      <c r="A1463" s="10" t="s">
        <v>528</v>
      </c>
      <c r="B1463" s="11" t="s">
        <v>539</v>
      </c>
      <c r="C1463" s="11" t="s">
        <v>12</v>
      </c>
      <c r="D1463" s="11" t="s">
        <v>9</v>
      </c>
      <c r="E1463" s="11" t="s">
        <v>10</v>
      </c>
      <c r="F1463" s="11">
        <v>0</v>
      </c>
      <c r="G1463" s="11">
        <v>3</v>
      </c>
      <c r="H1463" s="12">
        <v>2.2999999999999998</v>
      </c>
      <c r="I1463" s="11" t="str">
        <f t="shared" si="155"/>
        <v>low</v>
      </c>
      <c r="J1463" s="11" t="s">
        <v>11</v>
      </c>
      <c r="K1463" s="13">
        <v>122.09</v>
      </c>
      <c r="L1463" s="13">
        <v>268.95974004028801</v>
      </c>
      <c r="M1463" s="13">
        <v>2</v>
      </c>
      <c r="N1463" s="13">
        <v>4</v>
      </c>
      <c r="O1463" s="13">
        <f t="shared" si="154"/>
        <v>268.95974004028801</v>
      </c>
      <c r="P1463" s="13">
        <f t="shared" si="156"/>
        <v>2.2029628965540833</v>
      </c>
      <c r="Q1463" s="14">
        <f t="shared" si="157"/>
        <v>7.9306664275946996</v>
      </c>
    </row>
    <row r="1464" spans="1:17">
      <c r="A1464" s="10" t="s">
        <v>528</v>
      </c>
      <c r="B1464" s="11" t="s">
        <v>540</v>
      </c>
      <c r="C1464" s="11" t="s">
        <v>8</v>
      </c>
      <c r="D1464" s="11" t="s">
        <v>9</v>
      </c>
      <c r="E1464" s="11" t="s">
        <v>10</v>
      </c>
      <c r="F1464" s="11">
        <v>0</v>
      </c>
      <c r="G1464" s="11">
        <v>3</v>
      </c>
      <c r="H1464" s="12">
        <v>2.2999999999999998</v>
      </c>
      <c r="I1464" s="11" t="str">
        <f t="shared" si="155"/>
        <v>low</v>
      </c>
      <c r="J1464" s="11" t="s">
        <v>11</v>
      </c>
      <c r="K1464" s="13">
        <v>122.39</v>
      </c>
      <c r="L1464" s="13">
        <v>151.330580982936</v>
      </c>
      <c r="M1464" s="13">
        <v>2</v>
      </c>
      <c r="N1464" s="13">
        <v>4</v>
      </c>
      <c r="O1464" s="13">
        <f t="shared" si="154"/>
        <v>151.330580982936</v>
      </c>
      <c r="P1464" s="13">
        <f t="shared" si="156"/>
        <v>1.236461973878062</v>
      </c>
      <c r="Q1464" s="14">
        <f t="shared" si="157"/>
        <v>4.451263105961023</v>
      </c>
    </row>
    <row r="1465" spans="1:17" ht="15" thickBot="1">
      <c r="A1465" s="15" t="s">
        <v>528</v>
      </c>
      <c r="B1465" s="16" t="s">
        <v>540</v>
      </c>
      <c r="C1465" s="16" t="s">
        <v>12</v>
      </c>
      <c r="D1465" s="16" t="s">
        <v>9</v>
      </c>
      <c r="E1465" s="16" t="s">
        <v>10</v>
      </c>
      <c r="F1465" s="16">
        <v>0</v>
      </c>
      <c r="G1465" s="16">
        <v>3</v>
      </c>
      <c r="H1465" s="17">
        <v>2.2999999999999998</v>
      </c>
      <c r="I1465" s="16" t="str">
        <f t="shared" si="155"/>
        <v>low</v>
      </c>
      <c r="J1465" s="16" t="s">
        <v>11</v>
      </c>
      <c r="K1465" s="18">
        <v>122.39</v>
      </c>
      <c r="L1465" s="18">
        <v>250.737514975946</v>
      </c>
      <c r="M1465" s="18">
        <v>2</v>
      </c>
      <c r="N1465" s="18">
        <v>4</v>
      </c>
      <c r="O1465" s="18">
        <f t="shared" si="154"/>
        <v>250.737514975946</v>
      </c>
      <c r="P1465" s="18">
        <f t="shared" si="156"/>
        <v>2.0486764848104095</v>
      </c>
      <c r="Q1465" s="19">
        <f t="shared" si="157"/>
        <v>7.3752353453174742</v>
      </c>
    </row>
    <row r="1466" spans="1:17">
      <c r="A1466" s="5" t="s">
        <v>528</v>
      </c>
      <c r="B1466" s="6" t="s">
        <v>541</v>
      </c>
      <c r="C1466" s="6" t="s">
        <v>8</v>
      </c>
      <c r="D1466" s="6" t="s">
        <v>9</v>
      </c>
      <c r="E1466" s="6" t="s">
        <v>10</v>
      </c>
      <c r="F1466" s="6">
        <v>0</v>
      </c>
      <c r="G1466" s="6">
        <v>1</v>
      </c>
      <c r="H1466" s="7">
        <v>2.7</v>
      </c>
      <c r="I1466" s="6" t="str">
        <f t="shared" si="155"/>
        <v>medium</v>
      </c>
      <c r="J1466" s="6" t="s">
        <v>11</v>
      </c>
      <c r="K1466" s="8">
        <v>18.5</v>
      </c>
      <c r="L1466" s="8">
        <v>367.45546640147597</v>
      </c>
      <c r="M1466" s="8">
        <v>2</v>
      </c>
      <c r="N1466" s="8">
        <v>4</v>
      </c>
      <c r="O1466" s="8">
        <f t="shared" si="154"/>
        <v>367.45546640147597</v>
      </c>
      <c r="P1466" s="8">
        <f t="shared" si="156"/>
        <v>19.862457643323026</v>
      </c>
      <c r="Q1466" s="9">
        <f t="shared" si="157"/>
        <v>71.504847515962894</v>
      </c>
    </row>
    <row r="1467" spans="1:17">
      <c r="A1467" s="10" t="s">
        <v>528</v>
      </c>
      <c r="B1467" s="11" t="s">
        <v>541</v>
      </c>
      <c r="C1467" s="11" t="s">
        <v>12</v>
      </c>
      <c r="D1467" s="11" t="s">
        <v>9</v>
      </c>
      <c r="E1467" s="11" t="s">
        <v>10</v>
      </c>
      <c r="F1467" s="11">
        <v>0</v>
      </c>
      <c r="G1467" s="11">
        <v>1</v>
      </c>
      <c r="H1467" s="12">
        <v>2.7</v>
      </c>
      <c r="I1467" s="11" t="str">
        <f t="shared" si="155"/>
        <v>medium</v>
      </c>
      <c r="J1467" s="11" t="s">
        <v>11</v>
      </c>
      <c r="K1467" s="13">
        <v>120.77</v>
      </c>
      <c r="L1467" s="13">
        <v>631.93306565057003</v>
      </c>
      <c r="M1467" s="13">
        <v>2</v>
      </c>
      <c r="N1467" s="13">
        <v>4</v>
      </c>
      <c r="O1467" s="13">
        <f t="shared" si="154"/>
        <v>631.93306565057003</v>
      </c>
      <c r="P1467" s="13">
        <f t="shared" si="156"/>
        <v>5.2325334574030808</v>
      </c>
      <c r="Q1467" s="14">
        <f t="shared" si="157"/>
        <v>18.837120446651092</v>
      </c>
    </row>
    <row r="1468" spans="1:17">
      <c r="A1468" s="10" t="s">
        <v>528</v>
      </c>
      <c r="B1468" s="11" t="s">
        <v>542</v>
      </c>
      <c r="C1468" s="11" t="s">
        <v>8</v>
      </c>
      <c r="D1468" s="11" t="s">
        <v>9</v>
      </c>
      <c r="E1468" s="11" t="s">
        <v>10</v>
      </c>
      <c r="F1468" s="11">
        <v>0</v>
      </c>
      <c r="G1468" s="11">
        <v>1</v>
      </c>
      <c r="H1468" s="12">
        <v>2.7</v>
      </c>
      <c r="I1468" s="11" t="str">
        <f t="shared" si="155"/>
        <v>medium</v>
      </c>
      <c r="J1468" s="11" t="s">
        <v>11</v>
      </c>
      <c r="K1468" s="13">
        <v>51.9</v>
      </c>
      <c r="L1468" s="13">
        <v>378.68335736639</v>
      </c>
      <c r="M1468" s="13">
        <v>2</v>
      </c>
      <c r="N1468" s="13">
        <v>4</v>
      </c>
      <c r="O1468" s="13">
        <f t="shared" si="154"/>
        <v>378.68335736639</v>
      </c>
      <c r="P1468" s="13">
        <f t="shared" si="156"/>
        <v>7.2964038028206168</v>
      </c>
      <c r="Q1468" s="14">
        <f t="shared" si="157"/>
        <v>26.267053690154221</v>
      </c>
    </row>
    <row r="1469" spans="1:17">
      <c r="A1469" s="10" t="s">
        <v>528</v>
      </c>
      <c r="B1469" s="11" t="s">
        <v>542</v>
      </c>
      <c r="C1469" s="11" t="s">
        <v>12</v>
      </c>
      <c r="D1469" s="11" t="s">
        <v>9</v>
      </c>
      <c r="E1469" s="11" t="s">
        <v>10</v>
      </c>
      <c r="F1469" s="11">
        <v>0</v>
      </c>
      <c r="G1469" s="11">
        <v>1</v>
      </c>
      <c r="H1469" s="12">
        <v>2.7</v>
      </c>
      <c r="I1469" s="11" t="str">
        <f t="shared" si="155"/>
        <v>medium</v>
      </c>
      <c r="J1469" s="11" t="s">
        <v>11</v>
      </c>
      <c r="K1469" s="13">
        <v>120.43</v>
      </c>
      <c r="L1469" s="13">
        <v>676.15015352241903</v>
      </c>
      <c r="M1469" s="13">
        <v>2</v>
      </c>
      <c r="N1469" s="13">
        <v>4</v>
      </c>
      <c r="O1469" s="13">
        <f t="shared" si="154"/>
        <v>676.15015352241903</v>
      </c>
      <c r="P1469" s="13">
        <f t="shared" si="156"/>
        <v>5.6144661091291121</v>
      </c>
      <c r="Q1469" s="14">
        <f t="shared" si="157"/>
        <v>20.212077992864803</v>
      </c>
    </row>
    <row r="1470" spans="1:17">
      <c r="A1470" s="10" t="s">
        <v>528</v>
      </c>
      <c r="B1470" s="11" t="s">
        <v>543</v>
      </c>
      <c r="C1470" s="11" t="s">
        <v>8</v>
      </c>
      <c r="D1470" s="11" t="s">
        <v>9</v>
      </c>
      <c r="E1470" s="11" t="s">
        <v>10</v>
      </c>
      <c r="F1470" s="11">
        <v>0</v>
      </c>
      <c r="G1470" s="11">
        <v>1</v>
      </c>
      <c r="H1470" s="12">
        <v>2.7</v>
      </c>
      <c r="I1470" s="11" t="str">
        <f t="shared" si="155"/>
        <v>medium</v>
      </c>
      <c r="J1470" s="11" t="s">
        <v>11</v>
      </c>
      <c r="K1470" s="13">
        <v>13.78</v>
      </c>
      <c r="L1470" s="13">
        <v>336.396008339167</v>
      </c>
      <c r="M1470" s="13">
        <v>2</v>
      </c>
      <c r="N1470" s="13">
        <v>4</v>
      </c>
      <c r="O1470" s="13">
        <f t="shared" si="154"/>
        <v>336.396008339167</v>
      </c>
      <c r="P1470" s="13">
        <f t="shared" si="156"/>
        <v>24.411901911405444</v>
      </c>
      <c r="Q1470" s="14">
        <f t="shared" si="157"/>
        <v>87.882846881059592</v>
      </c>
    </row>
    <row r="1471" spans="1:17">
      <c r="A1471" s="10" t="s">
        <v>528</v>
      </c>
      <c r="B1471" s="11" t="s">
        <v>543</v>
      </c>
      <c r="C1471" s="11" t="s">
        <v>12</v>
      </c>
      <c r="D1471" s="11" t="s">
        <v>9</v>
      </c>
      <c r="E1471" s="11" t="s">
        <v>10</v>
      </c>
      <c r="F1471" s="11">
        <v>0</v>
      </c>
      <c r="G1471" s="11">
        <v>1</v>
      </c>
      <c r="H1471" s="12">
        <v>2.7</v>
      </c>
      <c r="I1471" s="11" t="str">
        <f t="shared" si="155"/>
        <v>medium</v>
      </c>
      <c r="J1471" s="11" t="s">
        <v>11</v>
      </c>
      <c r="K1471" s="13">
        <v>120.64</v>
      </c>
      <c r="L1471" s="13">
        <v>618.86778939806504</v>
      </c>
      <c r="M1471" s="13">
        <v>2</v>
      </c>
      <c r="N1471" s="13">
        <v>4</v>
      </c>
      <c r="O1471" s="13">
        <f t="shared" si="154"/>
        <v>618.86778939806504</v>
      </c>
      <c r="P1471" s="13">
        <f t="shared" si="156"/>
        <v>5.1298722595993453</v>
      </c>
      <c r="Q1471" s="14">
        <f t="shared" si="157"/>
        <v>18.467540134557641</v>
      </c>
    </row>
    <row r="1472" spans="1:17">
      <c r="A1472" s="10" t="s">
        <v>528</v>
      </c>
      <c r="B1472" s="11" t="s">
        <v>544</v>
      </c>
      <c r="C1472" s="11" t="s">
        <v>8</v>
      </c>
      <c r="D1472" s="11" t="s">
        <v>9</v>
      </c>
      <c r="E1472" s="11" t="s">
        <v>10</v>
      </c>
      <c r="F1472" s="11">
        <v>0</v>
      </c>
      <c r="G1472" s="11">
        <v>1</v>
      </c>
      <c r="H1472" s="12">
        <v>2.7</v>
      </c>
      <c r="I1472" s="11" t="str">
        <f t="shared" si="155"/>
        <v>medium</v>
      </c>
      <c r="J1472" s="11" t="s">
        <v>11</v>
      </c>
      <c r="K1472" s="13">
        <v>47.41</v>
      </c>
      <c r="L1472" s="13">
        <v>428.02385758765303</v>
      </c>
      <c r="M1472" s="13">
        <v>2</v>
      </c>
      <c r="N1472" s="13">
        <v>4</v>
      </c>
      <c r="O1472" s="13">
        <f t="shared" si="154"/>
        <v>428.02385758765303</v>
      </c>
      <c r="P1472" s="13">
        <f t="shared" si="156"/>
        <v>9.0281345198830003</v>
      </c>
      <c r="Q1472" s="14">
        <f t="shared" si="157"/>
        <v>32.501284271578797</v>
      </c>
    </row>
    <row r="1473" spans="1:17" ht="15" thickBot="1">
      <c r="A1473" s="15" t="s">
        <v>528</v>
      </c>
      <c r="B1473" s="16" t="s">
        <v>544</v>
      </c>
      <c r="C1473" s="16" t="s">
        <v>12</v>
      </c>
      <c r="D1473" s="16" t="s">
        <v>9</v>
      </c>
      <c r="E1473" s="16" t="s">
        <v>10</v>
      </c>
      <c r="F1473" s="16">
        <v>0</v>
      </c>
      <c r="G1473" s="16">
        <v>1</v>
      </c>
      <c r="H1473" s="17">
        <v>2.7</v>
      </c>
      <c r="I1473" s="16" t="str">
        <f t="shared" si="155"/>
        <v>medium</v>
      </c>
      <c r="J1473" s="16" t="s">
        <v>11</v>
      </c>
      <c r="K1473" s="18">
        <v>120.51</v>
      </c>
      <c r="L1473" s="18">
        <v>599.07753590747598</v>
      </c>
      <c r="M1473" s="18">
        <v>2</v>
      </c>
      <c r="N1473" s="18">
        <v>4</v>
      </c>
      <c r="O1473" s="18">
        <f t="shared" si="154"/>
        <v>599.07753590747598</v>
      </c>
      <c r="P1473" s="18">
        <f t="shared" si="156"/>
        <v>4.9711852618660357</v>
      </c>
      <c r="Q1473" s="19">
        <f t="shared" si="157"/>
        <v>17.896266942717727</v>
      </c>
    </row>
    <row r="1474" spans="1:17">
      <c r="A1474" s="5" t="s">
        <v>528</v>
      </c>
      <c r="B1474" s="6" t="s">
        <v>545</v>
      </c>
      <c r="C1474" s="6" t="s">
        <v>8</v>
      </c>
      <c r="D1474" s="6" t="s">
        <v>9</v>
      </c>
      <c r="E1474" s="6" t="s">
        <v>10</v>
      </c>
      <c r="F1474" s="6">
        <v>0</v>
      </c>
      <c r="G1474" s="6">
        <v>2</v>
      </c>
      <c r="H1474" s="7">
        <v>2.7</v>
      </c>
      <c r="I1474" s="6" t="str">
        <f t="shared" si="155"/>
        <v>medium</v>
      </c>
      <c r="J1474" s="6" t="s">
        <v>11</v>
      </c>
      <c r="K1474" s="8">
        <v>114.15</v>
      </c>
      <c r="L1474" s="8">
        <v>13.5348614409973</v>
      </c>
      <c r="M1474" s="8">
        <v>2</v>
      </c>
      <c r="N1474" s="8">
        <v>4</v>
      </c>
      <c r="O1474" s="8">
        <f t="shared" si="154"/>
        <v>13.5348614409973</v>
      </c>
      <c r="P1474" s="8">
        <f t="shared" si="156"/>
        <v>0.1185708404817985</v>
      </c>
      <c r="Q1474" s="9">
        <f t="shared" si="157"/>
        <v>0.42685502573447459</v>
      </c>
    </row>
    <row r="1475" spans="1:17">
      <c r="A1475" s="10" t="s">
        <v>528</v>
      </c>
      <c r="B1475" s="11" t="s">
        <v>545</v>
      </c>
      <c r="C1475" s="11" t="s">
        <v>12</v>
      </c>
      <c r="D1475" s="11" t="s">
        <v>9</v>
      </c>
      <c r="E1475" s="11" t="s">
        <v>10</v>
      </c>
      <c r="F1475" s="11">
        <v>0</v>
      </c>
      <c r="G1475" s="11">
        <v>2</v>
      </c>
      <c r="H1475" s="12">
        <v>2.7</v>
      </c>
      <c r="I1475" s="11" t="str">
        <f t="shared" si="155"/>
        <v>medium</v>
      </c>
      <c r="J1475" s="11" t="s">
        <v>11</v>
      </c>
      <c r="K1475" s="13">
        <v>114.15</v>
      </c>
      <c r="L1475" s="13">
        <v>3.0557649737641599</v>
      </c>
      <c r="M1475" s="13">
        <v>2</v>
      </c>
      <c r="N1475" s="13">
        <v>4</v>
      </c>
      <c r="O1475" s="13">
        <f t="shared" si="154"/>
        <v>0</v>
      </c>
      <c r="P1475" s="13" t="e">
        <f t="shared" si="156"/>
        <v>#N/A</v>
      </c>
      <c r="Q1475" s="14" t="e">
        <f t="shared" si="157"/>
        <v>#N/A</v>
      </c>
    </row>
    <row r="1476" spans="1:17">
      <c r="A1476" s="10" t="s">
        <v>528</v>
      </c>
      <c r="B1476" s="11" t="s">
        <v>546</v>
      </c>
      <c r="C1476" s="11" t="s">
        <v>8</v>
      </c>
      <c r="D1476" s="11" t="s">
        <v>9</v>
      </c>
      <c r="E1476" s="11" t="s">
        <v>10</v>
      </c>
      <c r="F1476" s="11">
        <v>0</v>
      </c>
      <c r="G1476" s="11">
        <v>2</v>
      </c>
      <c r="H1476" s="12">
        <v>2.7</v>
      </c>
      <c r="I1476" s="11" t="str">
        <f t="shared" si="155"/>
        <v>medium</v>
      </c>
      <c r="J1476" s="11" t="s">
        <v>11</v>
      </c>
      <c r="K1476" s="13">
        <v>115</v>
      </c>
      <c r="L1476" s="13">
        <v>4.8295763787845196</v>
      </c>
      <c r="M1476" s="13">
        <v>2</v>
      </c>
      <c r="N1476" s="13">
        <v>4</v>
      </c>
      <c r="O1476" s="13">
        <f t="shared" si="154"/>
        <v>4.8295763787845196</v>
      </c>
      <c r="P1476" s="13">
        <f t="shared" si="156"/>
        <v>4.1996316337256694E-2</v>
      </c>
      <c r="Q1476" s="14">
        <f t="shared" si="157"/>
        <v>0.15118673881412409</v>
      </c>
    </row>
    <row r="1477" spans="1:17">
      <c r="A1477" s="10" t="s">
        <v>528</v>
      </c>
      <c r="B1477" s="11" t="s">
        <v>546</v>
      </c>
      <c r="C1477" s="11" t="s">
        <v>12</v>
      </c>
      <c r="D1477" s="11" t="s">
        <v>9</v>
      </c>
      <c r="E1477" s="11" t="s">
        <v>10</v>
      </c>
      <c r="F1477" s="11">
        <v>0</v>
      </c>
      <c r="G1477" s="11">
        <v>2</v>
      </c>
      <c r="H1477" s="12">
        <v>2.7</v>
      </c>
      <c r="I1477" s="11" t="str">
        <f t="shared" si="155"/>
        <v>medium</v>
      </c>
      <c r="J1477" s="11" t="s">
        <v>11</v>
      </c>
      <c r="K1477" s="13">
        <v>115</v>
      </c>
      <c r="L1477" s="13">
        <v>1.7346268066670001</v>
      </c>
      <c r="M1477" s="13">
        <v>2</v>
      </c>
      <c r="N1477" s="13">
        <v>4</v>
      </c>
      <c r="O1477" s="13">
        <f t="shared" si="154"/>
        <v>0</v>
      </c>
      <c r="P1477" s="13" t="e">
        <f t="shared" si="156"/>
        <v>#N/A</v>
      </c>
      <c r="Q1477" s="14" t="e">
        <f t="shared" si="157"/>
        <v>#N/A</v>
      </c>
    </row>
    <row r="1478" spans="1:17">
      <c r="A1478" s="10" t="s">
        <v>528</v>
      </c>
      <c r="B1478" s="11" t="s">
        <v>547</v>
      </c>
      <c r="C1478" s="11" t="s">
        <v>8</v>
      </c>
      <c r="D1478" s="11" t="s">
        <v>9</v>
      </c>
      <c r="E1478" s="11" t="s">
        <v>10</v>
      </c>
      <c r="F1478" s="11">
        <v>0</v>
      </c>
      <c r="G1478" s="11">
        <v>2</v>
      </c>
      <c r="H1478" s="12">
        <v>2.7</v>
      </c>
      <c r="I1478" s="11" t="str">
        <f t="shared" si="155"/>
        <v>medium</v>
      </c>
      <c r="J1478" s="11" t="s">
        <v>11</v>
      </c>
      <c r="K1478" s="13">
        <v>120</v>
      </c>
      <c r="L1478" s="13">
        <v>16.828828828054299</v>
      </c>
      <c r="M1478" s="13">
        <v>2</v>
      </c>
      <c r="N1478" s="13">
        <v>4</v>
      </c>
      <c r="O1478" s="13">
        <f t="shared" si="154"/>
        <v>16.828828828054299</v>
      </c>
      <c r="P1478" s="13">
        <f t="shared" si="156"/>
        <v>0.14024024023378581</v>
      </c>
      <c r="Q1478" s="14">
        <f t="shared" si="157"/>
        <v>0.50486486484162896</v>
      </c>
    </row>
    <row r="1479" spans="1:17">
      <c r="A1479" s="10" t="s">
        <v>528</v>
      </c>
      <c r="B1479" s="11" t="s">
        <v>547</v>
      </c>
      <c r="C1479" s="11" t="s">
        <v>12</v>
      </c>
      <c r="D1479" s="11" t="s">
        <v>9</v>
      </c>
      <c r="E1479" s="11" t="s">
        <v>10</v>
      </c>
      <c r="F1479" s="11">
        <v>0</v>
      </c>
      <c r="G1479" s="11">
        <v>2</v>
      </c>
      <c r="H1479" s="12">
        <v>2.7</v>
      </c>
      <c r="I1479" s="11" t="str">
        <f t="shared" si="155"/>
        <v>medium</v>
      </c>
      <c r="J1479" s="11" t="s">
        <v>11</v>
      </c>
      <c r="K1479" s="13">
        <v>120</v>
      </c>
      <c r="L1479" s="13">
        <v>0</v>
      </c>
      <c r="M1479" s="13">
        <v>2</v>
      </c>
      <c r="N1479" s="13">
        <v>4</v>
      </c>
      <c r="O1479" s="13">
        <f t="shared" si="154"/>
        <v>0</v>
      </c>
      <c r="P1479" s="13" t="e">
        <f t="shared" si="156"/>
        <v>#N/A</v>
      </c>
      <c r="Q1479" s="14" t="e">
        <f t="shared" si="157"/>
        <v>#N/A</v>
      </c>
    </row>
    <row r="1480" spans="1:17">
      <c r="A1480" s="10" t="s">
        <v>528</v>
      </c>
      <c r="B1480" s="11" t="s">
        <v>548</v>
      </c>
      <c r="C1480" s="11" t="s">
        <v>8</v>
      </c>
      <c r="D1480" s="11" t="s">
        <v>9</v>
      </c>
      <c r="E1480" s="11" t="s">
        <v>10</v>
      </c>
      <c r="F1480" s="11">
        <v>0</v>
      </c>
      <c r="G1480" s="11">
        <v>2</v>
      </c>
      <c r="H1480" s="12">
        <v>2.7</v>
      </c>
      <c r="I1480" s="11" t="str">
        <f t="shared" si="155"/>
        <v>medium</v>
      </c>
      <c r="J1480" s="11" t="s">
        <v>11</v>
      </c>
      <c r="K1480" s="13">
        <v>124.37</v>
      </c>
      <c r="L1480" s="13">
        <v>15.921650378073799</v>
      </c>
      <c r="M1480" s="13">
        <v>2</v>
      </c>
      <c r="N1480" s="13">
        <v>4</v>
      </c>
      <c r="O1480" s="13">
        <f t="shared" si="154"/>
        <v>15.921650378073799</v>
      </c>
      <c r="P1480" s="13">
        <f t="shared" si="156"/>
        <v>0.12801841584042614</v>
      </c>
      <c r="Q1480" s="14">
        <f t="shared" si="157"/>
        <v>0.46086629702553411</v>
      </c>
    </row>
    <row r="1481" spans="1:17" ht="15" thickBot="1">
      <c r="A1481" s="15" t="s">
        <v>528</v>
      </c>
      <c r="B1481" s="16" t="s">
        <v>548</v>
      </c>
      <c r="C1481" s="16" t="s">
        <v>12</v>
      </c>
      <c r="D1481" s="16" t="s">
        <v>9</v>
      </c>
      <c r="E1481" s="16" t="s">
        <v>10</v>
      </c>
      <c r="F1481" s="16">
        <v>0</v>
      </c>
      <c r="G1481" s="16">
        <v>2</v>
      </c>
      <c r="H1481" s="17">
        <v>2.7</v>
      </c>
      <c r="I1481" s="16" t="str">
        <f t="shared" si="155"/>
        <v>medium</v>
      </c>
      <c r="J1481" s="16" t="s">
        <v>11</v>
      </c>
      <c r="K1481" s="18">
        <v>124.44</v>
      </c>
      <c r="L1481" s="18">
        <v>13.224222436552999</v>
      </c>
      <c r="M1481" s="18">
        <v>2</v>
      </c>
      <c r="N1481" s="18">
        <v>4</v>
      </c>
      <c r="O1481" s="18">
        <f t="shared" si="154"/>
        <v>13.224222436552999</v>
      </c>
      <c r="P1481" s="18">
        <f t="shared" si="156"/>
        <v>0.10626986850331886</v>
      </c>
      <c r="Q1481" s="19">
        <f t="shared" si="157"/>
        <v>0.38257152661194788</v>
      </c>
    </row>
    <row r="1482" spans="1:17">
      <c r="A1482" s="5" t="s">
        <v>528</v>
      </c>
      <c r="B1482" s="6" t="s">
        <v>549</v>
      </c>
      <c r="C1482" s="6" t="s">
        <v>8</v>
      </c>
      <c r="D1482" s="6" t="s">
        <v>9</v>
      </c>
      <c r="E1482" s="6" t="s">
        <v>10</v>
      </c>
      <c r="F1482" s="6">
        <v>0</v>
      </c>
      <c r="G1482" s="6">
        <v>3</v>
      </c>
      <c r="H1482" s="7">
        <v>2.7</v>
      </c>
      <c r="I1482" s="6" t="str">
        <f t="shared" si="155"/>
        <v>medium</v>
      </c>
      <c r="J1482" s="6" t="s">
        <v>11</v>
      </c>
      <c r="K1482" s="8">
        <v>124.18</v>
      </c>
      <c r="L1482" s="8">
        <v>181.775075395643</v>
      </c>
      <c r="M1482" s="8">
        <v>2</v>
      </c>
      <c r="N1482" s="8">
        <v>4</v>
      </c>
      <c r="O1482" s="8">
        <f t="shared" si="154"/>
        <v>181.775075395643</v>
      </c>
      <c r="P1482" s="8">
        <f t="shared" si="156"/>
        <v>1.4638031518412224</v>
      </c>
      <c r="Q1482" s="9">
        <f t="shared" si="157"/>
        <v>5.2696913466284006</v>
      </c>
    </row>
    <row r="1483" spans="1:17">
      <c r="A1483" s="10" t="s">
        <v>528</v>
      </c>
      <c r="B1483" s="11" t="s">
        <v>549</v>
      </c>
      <c r="C1483" s="11" t="s">
        <v>12</v>
      </c>
      <c r="D1483" s="11" t="s">
        <v>9</v>
      </c>
      <c r="E1483" s="11" t="s">
        <v>10</v>
      </c>
      <c r="F1483" s="11">
        <v>0</v>
      </c>
      <c r="G1483" s="11">
        <v>3</v>
      </c>
      <c r="H1483" s="12">
        <v>2.7</v>
      </c>
      <c r="I1483" s="11" t="str">
        <f t="shared" si="155"/>
        <v>medium</v>
      </c>
      <c r="J1483" s="11" t="s">
        <v>11</v>
      </c>
      <c r="K1483" s="13">
        <v>124.18</v>
      </c>
      <c r="L1483" s="13">
        <v>395.02831974919002</v>
      </c>
      <c r="M1483" s="13">
        <v>2</v>
      </c>
      <c r="N1483" s="13">
        <v>4</v>
      </c>
      <c r="O1483" s="13">
        <f t="shared" si="154"/>
        <v>395.02831974919002</v>
      </c>
      <c r="P1483" s="13">
        <f t="shared" si="156"/>
        <v>3.1810945381638751</v>
      </c>
      <c r="Q1483" s="14">
        <f t="shared" si="157"/>
        <v>11.451940337389951</v>
      </c>
    </row>
    <row r="1484" spans="1:17">
      <c r="A1484" s="10" t="s">
        <v>528</v>
      </c>
      <c r="B1484" s="11" t="s">
        <v>550</v>
      </c>
      <c r="C1484" s="11" t="s">
        <v>8</v>
      </c>
      <c r="D1484" s="11" t="s">
        <v>9</v>
      </c>
      <c r="E1484" s="11" t="s">
        <v>10</v>
      </c>
      <c r="F1484" s="11">
        <v>0</v>
      </c>
      <c r="G1484" s="11">
        <v>3</v>
      </c>
      <c r="H1484" s="12">
        <v>2.7</v>
      </c>
      <c r="I1484" s="11" t="str">
        <f t="shared" si="155"/>
        <v>medium</v>
      </c>
      <c r="J1484" s="11" t="s">
        <v>11</v>
      </c>
      <c r="K1484" s="13">
        <v>130.84</v>
      </c>
      <c r="L1484" s="13">
        <v>281.03242782945802</v>
      </c>
      <c r="M1484" s="13">
        <v>2</v>
      </c>
      <c r="N1484" s="13">
        <v>4</v>
      </c>
      <c r="O1484" s="13">
        <f t="shared" si="154"/>
        <v>281.03242782945802</v>
      </c>
      <c r="P1484" s="13">
        <f t="shared" si="156"/>
        <v>2.1479091090603637</v>
      </c>
      <c r="Q1484" s="14">
        <f t="shared" si="157"/>
        <v>7.7324727926173091</v>
      </c>
    </row>
    <row r="1485" spans="1:17">
      <c r="A1485" s="10" t="s">
        <v>528</v>
      </c>
      <c r="B1485" s="11" t="s">
        <v>550</v>
      </c>
      <c r="C1485" s="11" t="s">
        <v>12</v>
      </c>
      <c r="D1485" s="11" t="s">
        <v>9</v>
      </c>
      <c r="E1485" s="11" t="s">
        <v>10</v>
      </c>
      <c r="F1485" s="11">
        <v>0</v>
      </c>
      <c r="G1485" s="11">
        <v>3</v>
      </c>
      <c r="H1485" s="12">
        <v>2.7</v>
      </c>
      <c r="I1485" s="11" t="str">
        <f t="shared" si="155"/>
        <v>medium</v>
      </c>
      <c r="J1485" s="11" t="s">
        <v>11</v>
      </c>
      <c r="K1485" s="13">
        <v>130.84</v>
      </c>
      <c r="L1485" s="13">
        <v>263.04362257146499</v>
      </c>
      <c r="M1485" s="13">
        <v>2</v>
      </c>
      <c r="N1485" s="13">
        <v>4</v>
      </c>
      <c r="O1485" s="13">
        <f t="shared" si="154"/>
        <v>263.04362257146499</v>
      </c>
      <c r="P1485" s="13">
        <f t="shared" si="156"/>
        <v>2.0104220618424411</v>
      </c>
      <c r="Q1485" s="14">
        <f t="shared" si="157"/>
        <v>7.237519422632789</v>
      </c>
    </row>
    <row r="1486" spans="1:17">
      <c r="A1486" s="10" t="s">
        <v>528</v>
      </c>
      <c r="B1486" s="11" t="s">
        <v>551</v>
      </c>
      <c r="C1486" s="11" t="s">
        <v>8</v>
      </c>
      <c r="D1486" s="11" t="s">
        <v>9</v>
      </c>
      <c r="E1486" s="11" t="s">
        <v>10</v>
      </c>
      <c r="F1486" s="11">
        <v>0</v>
      </c>
      <c r="G1486" s="11">
        <v>3</v>
      </c>
      <c r="H1486" s="12">
        <v>2.7</v>
      </c>
      <c r="I1486" s="11" t="str">
        <f t="shared" si="155"/>
        <v>medium</v>
      </c>
      <c r="J1486" s="11" t="s">
        <v>11</v>
      </c>
      <c r="K1486" s="13">
        <v>121.66</v>
      </c>
      <c r="L1486" s="13">
        <v>327.90823923918299</v>
      </c>
      <c r="M1486" s="13">
        <v>2</v>
      </c>
      <c r="N1486" s="13">
        <v>4</v>
      </c>
      <c r="O1486" s="13">
        <f t="shared" si="154"/>
        <v>327.90823923918299</v>
      </c>
      <c r="P1486" s="13">
        <f t="shared" si="156"/>
        <v>2.6952838997138171</v>
      </c>
      <c r="Q1486" s="14">
        <f t="shared" si="157"/>
        <v>9.7030220389697419</v>
      </c>
    </row>
    <row r="1487" spans="1:17">
      <c r="A1487" s="10" t="s">
        <v>528</v>
      </c>
      <c r="B1487" s="11" t="s">
        <v>551</v>
      </c>
      <c r="C1487" s="11" t="s">
        <v>12</v>
      </c>
      <c r="D1487" s="11" t="s">
        <v>9</v>
      </c>
      <c r="E1487" s="11" t="s">
        <v>10</v>
      </c>
      <c r="F1487" s="11">
        <v>0</v>
      </c>
      <c r="G1487" s="11">
        <v>3</v>
      </c>
      <c r="H1487" s="12">
        <v>2.7</v>
      </c>
      <c r="I1487" s="11" t="str">
        <f t="shared" si="155"/>
        <v>medium</v>
      </c>
      <c r="J1487" s="11" t="s">
        <v>11</v>
      </c>
      <c r="K1487" s="13">
        <v>121.66</v>
      </c>
      <c r="L1487" s="13">
        <v>285.66823579238797</v>
      </c>
      <c r="M1487" s="13">
        <v>2</v>
      </c>
      <c r="N1487" s="13">
        <v>4</v>
      </c>
      <c r="O1487" s="13">
        <f t="shared" si="154"/>
        <v>285.66823579238797</v>
      </c>
      <c r="P1487" s="13">
        <f t="shared" si="156"/>
        <v>2.348086764691665</v>
      </c>
      <c r="Q1487" s="14">
        <f t="shared" si="157"/>
        <v>8.4531123528899936</v>
      </c>
    </row>
    <row r="1488" spans="1:17">
      <c r="A1488" s="10" t="s">
        <v>528</v>
      </c>
      <c r="B1488" s="11" t="s">
        <v>552</v>
      </c>
      <c r="C1488" s="11" t="s">
        <v>8</v>
      </c>
      <c r="D1488" s="11" t="s">
        <v>9</v>
      </c>
      <c r="E1488" s="11" t="s">
        <v>10</v>
      </c>
      <c r="F1488" s="11">
        <v>0</v>
      </c>
      <c r="G1488" s="11">
        <v>3</v>
      </c>
      <c r="H1488" s="12">
        <v>2.7</v>
      </c>
      <c r="I1488" s="11" t="str">
        <f t="shared" si="155"/>
        <v>medium</v>
      </c>
      <c r="J1488" s="11" t="s">
        <v>11</v>
      </c>
      <c r="K1488" s="13">
        <v>121.28</v>
      </c>
      <c r="L1488" s="13">
        <v>263.638941834143</v>
      </c>
      <c r="M1488" s="13">
        <v>2</v>
      </c>
      <c r="N1488" s="13">
        <v>4</v>
      </c>
      <c r="O1488" s="13">
        <f t="shared" si="154"/>
        <v>263.638941834143</v>
      </c>
      <c r="P1488" s="13">
        <f t="shared" si="156"/>
        <v>2.1738039399253215</v>
      </c>
      <c r="Q1488" s="14">
        <f t="shared" si="157"/>
        <v>7.8256941837311569</v>
      </c>
    </row>
    <row r="1489" spans="1:17" ht="15" thickBot="1">
      <c r="A1489" s="15" t="s">
        <v>528</v>
      </c>
      <c r="B1489" s="16" t="s">
        <v>552</v>
      </c>
      <c r="C1489" s="16" t="s">
        <v>12</v>
      </c>
      <c r="D1489" s="16" t="s">
        <v>9</v>
      </c>
      <c r="E1489" s="16" t="s">
        <v>10</v>
      </c>
      <c r="F1489" s="16">
        <v>0</v>
      </c>
      <c r="G1489" s="16">
        <v>3</v>
      </c>
      <c r="H1489" s="17">
        <v>2.7</v>
      </c>
      <c r="I1489" s="16" t="str">
        <f t="shared" si="155"/>
        <v>medium</v>
      </c>
      <c r="J1489" s="16" t="s">
        <v>11</v>
      </c>
      <c r="K1489" s="18">
        <v>121.28</v>
      </c>
      <c r="L1489" s="18">
        <v>245.84160626438</v>
      </c>
      <c r="M1489" s="18">
        <v>2</v>
      </c>
      <c r="N1489" s="18">
        <v>4</v>
      </c>
      <c r="O1489" s="18">
        <f t="shared" si="154"/>
        <v>245.84160626438</v>
      </c>
      <c r="P1489" s="18">
        <f t="shared" si="156"/>
        <v>2.0270580991456133</v>
      </c>
      <c r="Q1489" s="19">
        <f t="shared" si="157"/>
        <v>7.297409156924207</v>
      </c>
    </row>
    <row r="1490" spans="1:17">
      <c r="A1490" s="5" t="s">
        <v>528</v>
      </c>
      <c r="B1490" s="6" t="s">
        <v>553</v>
      </c>
      <c r="C1490" s="6" t="s">
        <v>8</v>
      </c>
      <c r="D1490" s="6" t="s">
        <v>9</v>
      </c>
      <c r="E1490" s="6" t="s">
        <v>10</v>
      </c>
      <c r="F1490" s="6">
        <v>0</v>
      </c>
      <c r="G1490" s="6">
        <v>1</v>
      </c>
      <c r="H1490" s="7">
        <v>3.2</v>
      </c>
      <c r="I1490" s="6" t="str">
        <f t="shared" si="155"/>
        <v>high</v>
      </c>
      <c r="J1490" s="6" t="s">
        <v>11</v>
      </c>
      <c r="K1490" s="8">
        <v>10.77</v>
      </c>
      <c r="L1490" s="8">
        <v>399.50393176124697</v>
      </c>
      <c r="M1490" s="8">
        <v>2</v>
      </c>
      <c r="N1490" s="8">
        <v>4</v>
      </c>
      <c r="O1490" s="8">
        <f t="shared" si="154"/>
        <v>399.50393176124697</v>
      </c>
      <c r="P1490" s="8">
        <f t="shared" si="156"/>
        <v>37.094144081824233</v>
      </c>
      <c r="Q1490" s="9">
        <f t="shared" si="157"/>
        <v>133.53891869456723</v>
      </c>
    </row>
    <row r="1491" spans="1:17">
      <c r="A1491" s="10" t="s">
        <v>528</v>
      </c>
      <c r="B1491" s="11" t="s">
        <v>553</v>
      </c>
      <c r="C1491" s="11" t="s">
        <v>12</v>
      </c>
      <c r="D1491" s="11" t="s">
        <v>9</v>
      </c>
      <c r="E1491" s="11" t="s">
        <v>10</v>
      </c>
      <c r="F1491" s="11">
        <v>0</v>
      </c>
      <c r="G1491" s="11">
        <v>1</v>
      </c>
      <c r="H1491" s="12">
        <v>3.2</v>
      </c>
      <c r="I1491" s="11" t="str">
        <f t="shared" si="155"/>
        <v>high</v>
      </c>
      <c r="J1491" s="11" t="s">
        <v>11</v>
      </c>
      <c r="K1491" s="13">
        <v>120.47</v>
      </c>
      <c r="L1491" s="13">
        <v>748.07651088895796</v>
      </c>
      <c r="M1491" s="13">
        <v>2</v>
      </c>
      <c r="N1491" s="13">
        <v>4</v>
      </c>
      <c r="O1491" s="13">
        <f t="shared" si="154"/>
        <v>748.07651088895796</v>
      </c>
      <c r="P1491" s="13">
        <f t="shared" si="156"/>
        <v>6.2096497957081258</v>
      </c>
      <c r="Q1491" s="14">
        <f t="shared" si="157"/>
        <v>22.354739264549252</v>
      </c>
    </row>
    <row r="1492" spans="1:17">
      <c r="A1492" s="10" t="s">
        <v>528</v>
      </c>
      <c r="B1492" s="11" t="s">
        <v>554</v>
      </c>
      <c r="C1492" s="11" t="s">
        <v>8</v>
      </c>
      <c r="D1492" s="11" t="s">
        <v>9</v>
      </c>
      <c r="E1492" s="11" t="s">
        <v>10</v>
      </c>
      <c r="F1492" s="11">
        <v>0</v>
      </c>
      <c r="G1492" s="11">
        <v>1</v>
      </c>
      <c r="H1492" s="12">
        <v>3.2</v>
      </c>
      <c r="I1492" s="11" t="str">
        <f t="shared" si="155"/>
        <v>high</v>
      </c>
      <c r="J1492" s="11" t="s">
        <v>11</v>
      </c>
      <c r="K1492" s="13">
        <v>129.21</v>
      </c>
      <c r="L1492" s="13">
        <v>466.228775142328</v>
      </c>
      <c r="M1492" s="13">
        <v>2</v>
      </c>
      <c r="N1492" s="13">
        <v>4</v>
      </c>
      <c r="O1492" s="13">
        <f t="shared" si="154"/>
        <v>466.228775142328</v>
      </c>
      <c r="P1492" s="13">
        <f t="shared" si="156"/>
        <v>3.6083025705620924</v>
      </c>
      <c r="Q1492" s="14">
        <f t="shared" si="157"/>
        <v>12.989889254023533</v>
      </c>
    </row>
    <row r="1493" spans="1:17">
      <c r="A1493" s="10" t="s">
        <v>528</v>
      </c>
      <c r="B1493" s="11" t="s">
        <v>554</v>
      </c>
      <c r="C1493" s="11" t="s">
        <v>12</v>
      </c>
      <c r="D1493" s="11" t="s">
        <v>9</v>
      </c>
      <c r="E1493" s="11" t="s">
        <v>10</v>
      </c>
      <c r="F1493" s="11">
        <v>0</v>
      </c>
      <c r="G1493" s="11">
        <v>1</v>
      </c>
      <c r="H1493" s="12">
        <v>3.2</v>
      </c>
      <c r="I1493" s="11" t="str">
        <f t="shared" si="155"/>
        <v>high</v>
      </c>
      <c r="J1493" s="11" t="s">
        <v>11</v>
      </c>
      <c r="K1493" s="13">
        <v>130.44999999999999</v>
      </c>
      <c r="L1493" s="13">
        <v>684.04494962555998</v>
      </c>
      <c r="M1493" s="13">
        <v>2</v>
      </c>
      <c r="N1493" s="13">
        <v>4</v>
      </c>
      <c r="O1493" s="13">
        <f t="shared" si="154"/>
        <v>684.04494962555998</v>
      </c>
      <c r="P1493" s="13">
        <f t="shared" si="156"/>
        <v>5.2437328449640477</v>
      </c>
      <c r="Q1493" s="14">
        <f t="shared" si="157"/>
        <v>18.877438241870571</v>
      </c>
    </row>
    <row r="1494" spans="1:17">
      <c r="A1494" s="10" t="s">
        <v>528</v>
      </c>
      <c r="B1494" s="11" t="s">
        <v>555</v>
      </c>
      <c r="C1494" s="11" t="s">
        <v>8</v>
      </c>
      <c r="D1494" s="11" t="s">
        <v>9</v>
      </c>
      <c r="E1494" s="11" t="s">
        <v>10</v>
      </c>
      <c r="F1494" s="11">
        <v>0</v>
      </c>
      <c r="G1494" s="11">
        <v>1</v>
      </c>
      <c r="H1494" s="12">
        <v>3.2</v>
      </c>
      <c r="I1494" s="11" t="str">
        <f t="shared" si="155"/>
        <v>high</v>
      </c>
      <c r="J1494" s="11" t="s">
        <v>11</v>
      </c>
      <c r="K1494" s="13">
        <v>61.99</v>
      </c>
      <c r="L1494" s="13">
        <v>449.66784807865503</v>
      </c>
      <c r="M1494" s="13">
        <v>2</v>
      </c>
      <c r="N1494" s="13">
        <v>4</v>
      </c>
      <c r="O1494" s="13">
        <f t="shared" si="154"/>
        <v>449.66784807865503</v>
      </c>
      <c r="P1494" s="13">
        <f t="shared" si="156"/>
        <v>7.2538772072698015</v>
      </c>
      <c r="Q1494" s="14">
        <f t="shared" si="157"/>
        <v>26.113957946171286</v>
      </c>
    </row>
    <row r="1495" spans="1:17">
      <c r="A1495" s="10" t="s">
        <v>528</v>
      </c>
      <c r="B1495" s="11" t="s">
        <v>555</v>
      </c>
      <c r="C1495" s="11" t="s">
        <v>12</v>
      </c>
      <c r="D1495" s="11" t="s">
        <v>9</v>
      </c>
      <c r="E1495" s="11" t="s">
        <v>10</v>
      </c>
      <c r="F1495" s="11">
        <v>0</v>
      </c>
      <c r="G1495" s="11">
        <v>1</v>
      </c>
      <c r="H1495" s="12">
        <v>3.2</v>
      </c>
      <c r="I1495" s="11" t="str">
        <f t="shared" si="155"/>
        <v>high</v>
      </c>
      <c r="J1495" s="11" t="s">
        <v>11</v>
      </c>
      <c r="K1495" s="13">
        <v>120.43</v>
      </c>
      <c r="L1495" s="13">
        <v>603.33715647587701</v>
      </c>
      <c r="M1495" s="13">
        <v>2</v>
      </c>
      <c r="N1495" s="13">
        <v>4</v>
      </c>
      <c r="O1495" s="13">
        <f t="shared" si="154"/>
        <v>603.33715647587701</v>
      </c>
      <c r="P1495" s="13">
        <f t="shared" si="156"/>
        <v>5.0098576473958065</v>
      </c>
      <c r="Q1495" s="14">
        <f t="shared" si="157"/>
        <v>18.035487530624902</v>
      </c>
    </row>
    <row r="1496" spans="1:17">
      <c r="A1496" s="10" t="s">
        <v>528</v>
      </c>
      <c r="B1496" s="11" t="s">
        <v>556</v>
      </c>
      <c r="C1496" s="11" t="s">
        <v>8</v>
      </c>
      <c r="D1496" s="11" t="s">
        <v>9</v>
      </c>
      <c r="E1496" s="11" t="s">
        <v>10</v>
      </c>
      <c r="F1496" s="11">
        <v>0</v>
      </c>
      <c r="G1496" s="11">
        <v>1</v>
      </c>
      <c r="H1496" s="12">
        <v>3.2</v>
      </c>
      <c r="I1496" s="11" t="str">
        <f t="shared" si="155"/>
        <v>high</v>
      </c>
      <c r="J1496" s="11" t="s">
        <v>11</v>
      </c>
      <c r="K1496" s="13">
        <v>14.14</v>
      </c>
      <c r="L1496" s="13">
        <v>440.977043412142</v>
      </c>
      <c r="M1496" s="13">
        <v>2</v>
      </c>
      <c r="N1496" s="13">
        <v>4</v>
      </c>
      <c r="O1496" s="13">
        <f t="shared" si="154"/>
        <v>440.977043412142</v>
      </c>
      <c r="P1496" s="13">
        <f t="shared" si="156"/>
        <v>31.186495290816264</v>
      </c>
      <c r="Q1496" s="14">
        <f t="shared" si="157"/>
        <v>112.27138304693855</v>
      </c>
    </row>
    <row r="1497" spans="1:17" ht="15" thickBot="1">
      <c r="A1497" s="15" t="s">
        <v>528</v>
      </c>
      <c r="B1497" s="16" t="s">
        <v>556</v>
      </c>
      <c r="C1497" s="16" t="s">
        <v>12</v>
      </c>
      <c r="D1497" s="16" t="s">
        <v>9</v>
      </c>
      <c r="E1497" s="16" t="s">
        <v>10</v>
      </c>
      <c r="F1497" s="16">
        <v>0</v>
      </c>
      <c r="G1497" s="16">
        <v>1</v>
      </c>
      <c r="H1497" s="17">
        <v>3.2</v>
      </c>
      <c r="I1497" s="16" t="str">
        <f t="shared" si="155"/>
        <v>high</v>
      </c>
      <c r="J1497" s="16" t="s">
        <v>11</v>
      </c>
      <c r="K1497" s="18">
        <v>125.42</v>
      </c>
      <c r="L1497" s="18">
        <v>662.66026167424502</v>
      </c>
      <c r="M1497" s="18">
        <v>2</v>
      </c>
      <c r="N1497" s="18">
        <v>4</v>
      </c>
      <c r="O1497" s="18">
        <f t="shared" si="154"/>
        <v>662.66026167424502</v>
      </c>
      <c r="P1497" s="18">
        <f t="shared" si="156"/>
        <v>5.28352943449406</v>
      </c>
      <c r="Q1497" s="19">
        <f t="shared" si="157"/>
        <v>19.020705964178617</v>
      </c>
    </row>
    <row r="1498" spans="1:17">
      <c r="A1498" s="5" t="s">
        <v>528</v>
      </c>
      <c r="B1498" s="6" t="s">
        <v>557</v>
      </c>
      <c r="C1498" s="6" t="s">
        <v>8</v>
      </c>
      <c r="D1498" s="6" t="s">
        <v>9</v>
      </c>
      <c r="E1498" s="6" t="s">
        <v>10</v>
      </c>
      <c r="F1498" s="6">
        <v>0</v>
      </c>
      <c r="G1498" s="6">
        <v>2</v>
      </c>
      <c r="H1498" s="7">
        <v>3.2</v>
      </c>
      <c r="I1498" s="6" t="str">
        <f t="shared" si="155"/>
        <v>high</v>
      </c>
      <c r="J1498" s="6" t="s">
        <v>11</v>
      </c>
      <c r="K1498" s="8">
        <v>121.26</v>
      </c>
      <c r="L1498" s="8">
        <v>5.2793346627442599</v>
      </c>
      <c r="M1498" s="8">
        <v>2</v>
      </c>
      <c r="N1498" s="8">
        <v>4</v>
      </c>
      <c r="O1498" s="8">
        <f t="shared" si="154"/>
        <v>5.2793346627442599</v>
      </c>
      <c r="P1498" s="8">
        <f t="shared" si="156"/>
        <v>4.3537313728717296E-2</v>
      </c>
      <c r="Q1498" s="9">
        <f t="shared" si="157"/>
        <v>0.15673432942338225</v>
      </c>
    </row>
    <row r="1499" spans="1:17">
      <c r="A1499" s="10" t="s">
        <v>528</v>
      </c>
      <c r="B1499" s="11" t="s">
        <v>557</v>
      </c>
      <c r="C1499" s="11" t="s">
        <v>12</v>
      </c>
      <c r="D1499" s="11" t="s">
        <v>9</v>
      </c>
      <c r="E1499" s="11" t="s">
        <v>10</v>
      </c>
      <c r="F1499" s="11">
        <v>0</v>
      </c>
      <c r="G1499" s="11">
        <v>2</v>
      </c>
      <c r="H1499" s="12">
        <v>3.2</v>
      </c>
      <c r="I1499" s="11" t="str">
        <f t="shared" si="155"/>
        <v>high</v>
      </c>
      <c r="J1499" s="11" t="s">
        <v>11</v>
      </c>
      <c r="K1499" s="13">
        <v>121.67</v>
      </c>
      <c r="L1499" s="13">
        <v>0.79904979795946895</v>
      </c>
      <c r="M1499" s="13">
        <v>2</v>
      </c>
      <c r="N1499" s="13">
        <v>4</v>
      </c>
      <c r="O1499" s="13">
        <f t="shared" si="154"/>
        <v>0</v>
      </c>
      <c r="P1499" s="13" t="e">
        <f t="shared" si="156"/>
        <v>#N/A</v>
      </c>
      <c r="Q1499" s="14" t="e">
        <f t="shared" si="157"/>
        <v>#N/A</v>
      </c>
    </row>
    <row r="1500" spans="1:17">
      <c r="A1500" s="10" t="s">
        <v>528</v>
      </c>
      <c r="B1500" s="11" t="s">
        <v>558</v>
      </c>
      <c r="C1500" s="11" t="s">
        <v>8</v>
      </c>
      <c r="D1500" s="11" t="s">
        <v>9</v>
      </c>
      <c r="E1500" s="11" t="s">
        <v>10</v>
      </c>
      <c r="F1500" s="11">
        <v>0</v>
      </c>
      <c r="G1500" s="11">
        <v>2</v>
      </c>
      <c r="H1500" s="12">
        <v>3.2</v>
      </c>
      <c r="I1500" s="11" t="str">
        <f t="shared" si="155"/>
        <v>high</v>
      </c>
      <c r="J1500" s="11" t="s">
        <v>11</v>
      </c>
      <c r="K1500" s="13">
        <v>120</v>
      </c>
      <c r="L1500" s="13">
        <v>33.958207577697202</v>
      </c>
      <c r="M1500" s="13">
        <v>2</v>
      </c>
      <c r="N1500" s="13">
        <v>4</v>
      </c>
      <c r="O1500" s="13">
        <f t="shared" si="154"/>
        <v>33.958207577697202</v>
      </c>
      <c r="P1500" s="13">
        <f t="shared" si="156"/>
        <v>0.28298506314747668</v>
      </c>
      <c r="Q1500" s="14">
        <f t="shared" si="157"/>
        <v>1.018746227330916</v>
      </c>
    </row>
    <row r="1501" spans="1:17">
      <c r="A1501" s="10" t="s">
        <v>528</v>
      </c>
      <c r="B1501" s="11" t="s">
        <v>558</v>
      </c>
      <c r="C1501" s="11" t="s">
        <v>12</v>
      </c>
      <c r="D1501" s="11" t="s">
        <v>9</v>
      </c>
      <c r="E1501" s="11" t="s">
        <v>10</v>
      </c>
      <c r="F1501" s="11">
        <v>0</v>
      </c>
      <c r="G1501" s="11">
        <v>2</v>
      </c>
      <c r="H1501" s="12">
        <v>3.2</v>
      </c>
      <c r="I1501" s="11" t="str">
        <f t="shared" si="155"/>
        <v>high</v>
      </c>
      <c r="J1501" s="11" t="s">
        <v>11</v>
      </c>
      <c r="K1501" s="13">
        <v>120</v>
      </c>
      <c r="L1501" s="13">
        <v>5.0594188008452896</v>
      </c>
      <c r="M1501" s="13">
        <v>2</v>
      </c>
      <c r="N1501" s="13">
        <v>4</v>
      </c>
      <c r="O1501" s="13">
        <f t="shared" si="154"/>
        <v>5.0594188008452896</v>
      </c>
      <c r="P1501" s="13">
        <f t="shared" si="156"/>
        <v>4.2161823340377415E-2</v>
      </c>
      <c r="Q1501" s="14">
        <f t="shared" si="157"/>
        <v>0.1517825640253587</v>
      </c>
    </row>
    <row r="1502" spans="1:17">
      <c r="A1502" s="10" t="s">
        <v>528</v>
      </c>
      <c r="B1502" s="11" t="s">
        <v>559</v>
      </c>
      <c r="C1502" s="11" t="s">
        <v>8</v>
      </c>
      <c r="D1502" s="11" t="s">
        <v>9</v>
      </c>
      <c r="E1502" s="11" t="s">
        <v>10</v>
      </c>
      <c r="F1502" s="11">
        <v>0</v>
      </c>
      <c r="G1502" s="11">
        <v>2</v>
      </c>
      <c r="H1502" s="12">
        <v>3.2</v>
      </c>
      <c r="I1502" s="11" t="str">
        <f t="shared" si="155"/>
        <v>high</v>
      </c>
      <c r="J1502" s="11" t="s">
        <v>11</v>
      </c>
      <c r="K1502" s="13">
        <v>115.25</v>
      </c>
      <c r="L1502" s="13">
        <v>71.396767008131107</v>
      </c>
      <c r="M1502" s="13">
        <v>2</v>
      </c>
      <c r="N1502" s="13">
        <v>4</v>
      </c>
      <c r="O1502" s="13">
        <f t="shared" si="154"/>
        <v>71.396767008131107</v>
      </c>
      <c r="P1502" s="13">
        <f t="shared" si="156"/>
        <v>0.61949472458248245</v>
      </c>
      <c r="Q1502" s="14">
        <f t="shared" si="157"/>
        <v>2.2301810084969365</v>
      </c>
    </row>
    <row r="1503" spans="1:17">
      <c r="A1503" s="10" t="s">
        <v>528</v>
      </c>
      <c r="B1503" s="11" t="s">
        <v>559</v>
      </c>
      <c r="C1503" s="11" t="s">
        <v>12</v>
      </c>
      <c r="D1503" s="11" t="s">
        <v>9</v>
      </c>
      <c r="E1503" s="11" t="s">
        <v>10</v>
      </c>
      <c r="F1503" s="11">
        <v>0</v>
      </c>
      <c r="G1503" s="11">
        <v>2</v>
      </c>
      <c r="H1503" s="12">
        <v>3.2</v>
      </c>
      <c r="I1503" s="11" t="str">
        <f t="shared" si="155"/>
        <v>high</v>
      </c>
      <c r="J1503" s="11" t="s">
        <v>11</v>
      </c>
      <c r="K1503" s="13">
        <v>115.25</v>
      </c>
      <c r="L1503" s="13">
        <v>73.527778273316201</v>
      </c>
      <c r="M1503" s="13">
        <v>2</v>
      </c>
      <c r="N1503" s="13">
        <v>4</v>
      </c>
      <c r="O1503" s="13">
        <f t="shared" si="154"/>
        <v>73.527778273316201</v>
      </c>
      <c r="P1503" s="13">
        <f t="shared" si="156"/>
        <v>0.63798506093983687</v>
      </c>
      <c r="Q1503" s="14">
        <f t="shared" si="157"/>
        <v>2.2967462193834125</v>
      </c>
    </row>
    <row r="1504" spans="1:17">
      <c r="A1504" s="10" t="s">
        <v>528</v>
      </c>
      <c r="B1504" s="11" t="s">
        <v>560</v>
      </c>
      <c r="C1504" s="11" t="s">
        <v>8</v>
      </c>
      <c r="D1504" s="11" t="s">
        <v>9</v>
      </c>
      <c r="E1504" s="11" t="s">
        <v>10</v>
      </c>
      <c r="F1504" s="11">
        <v>0</v>
      </c>
      <c r="G1504" s="11">
        <v>2</v>
      </c>
      <c r="H1504" s="12">
        <v>3.2</v>
      </c>
      <c r="I1504" s="11" t="str">
        <f t="shared" si="155"/>
        <v>high</v>
      </c>
      <c r="J1504" s="11" t="s">
        <v>11</v>
      </c>
      <c r="K1504" s="13">
        <v>123.5</v>
      </c>
      <c r="L1504" s="13">
        <v>115.49349534186899</v>
      </c>
      <c r="M1504" s="13">
        <v>2</v>
      </c>
      <c r="N1504" s="13">
        <v>4</v>
      </c>
      <c r="O1504" s="13">
        <f t="shared" si="154"/>
        <v>115.49349534186899</v>
      </c>
      <c r="P1504" s="13">
        <f t="shared" si="156"/>
        <v>0.93517000276816997</v>
      </c>
      <c r="Q1504" s="14">
        <f t="shared" si="157"/>
        <v>3.366612009965412</v>
      </c>
    </row>
    <row r="1505" spans="1:17" ht="15" thickBot="1">
      <c r="A1505" s="15" t="s">
        <v>528</v>
      </c>
      <c r="B1505" s="16" t="s">
        <v>560</v>
      </c>
      <c r="C1505" s="16" t="s">
        <v>12</v>
      </c>
      <c r="D1505" s="16" t="s">
        <v>9</v>
      </c>
      <c r="E1505" s="16" t="s">
        <v>10</v>
      </c>
      <c r="F1505" s="16">
        <v>0</v>
      </c>
      <c r="G1505" s="16">
        <v>2</v>
      </c>
      <c r="H1505" s="17">
        <v>3.2</v>
      </c>
      <c r="I1505" s="16" t="str">
        <f t="shared" si="155"/>
        <v>high</v>
      </c>
      <c r="J1505" s="16" t="s">
        <v>11</v>
      </c>
      <c r="K1505" s="18">
        <v>120</v>
      </c>
      <c r="L1505" s="18">
        <v>2.1299129629478002</v>
      </c>
      <c r="M1505" s="18">
        <v>2</v>
      </c>
      <c r="N1505" s="18">
        <v>4</v>
      </c>
      <c r="O1505" s="18">
        <f t="shared" si="154"/>
        <v>0</v>
      </c>
      <c r="P1505" s="18" t="e">
        <f t="shared" si="156"/>
        <v>#N/A</v>
      </c>
      <c r="Q1505" s="19" t="e">
        <f t="shared" si="157"/>
        <v>#N/A</v>
      </c>
    </row>
    <row r="1506" spans="1:17">
      <c r="A1506" s="5" t="s">
        <v>528</v>
      </c>
      <c r="B1506" s="6" t="s">
        <v>561</v>
      </c>
      <c r="C1506" s="6" t="s">
        <v>8</v>
      </c>
      <c r="D1506" s="6" t="s">
        <v>9</v>
      </c>
      <c r="E1506" s="6" t="s">
        <v>10</v>
      </c>
      <c r="F1506" s="6">
        <v>0</v>
      </c>
      <c r="G1506" s="6">
        <v>3</v>
      </c>
      <c r="H1506" s="7">
        <v>3.2</v>
      </c>
      <c r="I1506" s="6" t="str">
        <f t="shared" si="155"/>
        <v>high</v>
      </c>
      <c r="J1506" s="6" t="s">
        <v>11</v>
      </c>
      <c r="K1506" s="8">
        <v>121.07</v>
      </c>
      <c r="L1506" s="8">
        <v>253.293919696383</v>
      </c>
      <c r="M1506" s="8">
        <v>2</v>
      </c>
      <c r="N1506" s="8">
        <v>4</v>
      </c>
      <c r="O1506" s="8">
        <f t="shared" si="154"/>
        <v>253.293919696383</v>
      </c>
      <c r="P1506" s="8">
        <f t="shared" si="156"/>
        <v>2.0921278574079709</v>
      </c>
      <c r="Q1506" s="9">
        <f t="shared" si="157"/>
        <v>7.5316602866686955</v>
      </c>
    </row>
    <row r="1507" spans="1:17">
      <c r="A1507" s="10" t="s">
        <v>528</v>
      </c>
      <c r="B1507" s="11" t="s">
        <v>561</v>
      </c>
      <c r="C1507" s="11" t="s">
        <v>12</v>
      </c>
      <c r="D1507" s="11" t="s">
        <v>9</v>
      </c>
      <c r="E1507" s="11" t="s">
        <v>10</v>
      </c>
      <c r="F1507" s="11">
        <v>0</v>
      </c>
      <c r="G1507" s="11">
        <v>3</v>
      </c>
      <c r="H1507" s="12">
        <v>3.2</v>
      </c>
      <c r="I1507" s="11" t="str">
        <f t="shared" si="155"/>
        <v>high</v>
      </c>
      <c r="J1507" s="11" t="s">
        <v>11</v>
      </c>
      <c r="K1507" s="13">
        <v>121.07</v>
      </c>
      <c r="L1507" s="13">
        <v>283.73650246356402</v>
      </c>
      <c r="M1507" s="13">
        <v>2</v>
      </c>
      <c r="N1507" s="13">
        <v>4</v>
      </c>
      <c r="O1507" s="13">
        <f t="shared" si="154"/>
        <v>283.73650246356402</v>
      </c>
      <c r="P1507" s="13">
        <f t="shared" si="156"/>
        <v>2.3435739858227804</v>
      </c>
      <c r="Q1507" s="14">
        <f t="shared" si="157"/>
        <v>8.4368663489620097</v>
      </c>
    </row>
    <row r="1508" spans="1:17">
      <c r="A1508" s="10" t="s">
        <v>528</v>
      </c>
      <c r="B1508" s="11" t="s">
        <v>562</v>
      </c>
      <c r="C1508" s="11" t="s">
        <v>8</v>
      </c>
      <c r="D1508" s="11" t="s">
        <v>9</v>
      </c>
      <c r="E1508" s="11" t="s">
        <v>10</v>
      </c>
      <c r="F1508" s="11">
        <v>0</v>
      </c>
      <c r="G1508" s="11">
        <v>3</v>
      </c>
      <c r="H1508" s="12">
        <v>3.2</v>
      </c>
      <c r="I1508" s="11" t="str">
        <f t="shared" si="155"/>
        <v>high</v>
      </c>
      <c r="J1508" s="11" t="s">
        <v>11</v>
      </c>
      <c r="K1508" s="13">
        <v>153.19</v>
      </c>
      <c r="L1508" s="13">
        <v>256.642336749663</v>
      </c>
      <c r="M1508" s="13">
        <v>2</v>
      </c>
      <c r="N1508" s="13">
        <v>4</v>
      </c>
      <c r="O1508" s="13">
        <f t="shared" si="154"/>
        <v>256.642336749663</v>
      </c>
      <c r="P1508" s="13">
        <f t="shared" si="156"/>
        <v>1.6753204305089302</v>
      </c>
      <c r="Q1508" s="14">
        <f t="shared" si="157"/>
        <v>6.0311535498321494</v>
      </c>
    </row>
    <row r="1509" spans="1:17">
      <c r="A1509" s="10" t="s">
        <v>528</v>
      </c>
      <c r="B1509" s="11" t="s">
        <v>562</v>
      </c>
      <c r="C1509" s="11" t="s">
        <v>12</v>
      </c>
      <c r="D1509" s="11" t="s">
        <v>9</v>
      </c>
      <c r="E1509" s="11" t="s">
        <v>10</v>
      </c>
      <c r="F1509" s="11">
        <v>0</v>
      </c>
      <c r="G1509" s="11">
        <v>3</v>
      </c>
      <c r="H1509" s="12">
        <v>3.2</v>
      </c>
      <c r="I1509" s="11" t="str">
        <f t="shared" si="155"/>
        <v>high</v>
      </c>
      <c r="J1509" s="11" t="s">
        <v>11</v>
      </c>
      <c r="K1509" s="13">
        <v>153.19</v>
      </c>
      <c r="L1509" s="13">
        <v>304.58706995609498</v>
      </c>
      <c r="M1509" s="13">
        <v>2</v>
      </c>
      <c r="N1509" s="13">
        <v>4</v>
      </c>
      <c r="O1509" s="13">
        <f t="shared" si="154"/>
        <v>304.58706995609498</v>
      </c>
      <c r="P1509" s="13">
        <f t="shared" si="156"/>
        <v>1.9882960373137606</v>
      </c>
      <c r="Q1509" s="14">
        <f t="shared" si="157"/>
        <v>7.1578657343295387</v>
      </c>
    </row>
    <row r="1510" spans="1:17">
      <c r="A1510" s="10" t="s">
        <v>528</v>
      </c>
      <c r="B1510" s="11" t="s">
        <v>563</v>
      </c>
      <c r="C1510" s="11" t="s">
        <v>8</v>
      </c>
      <c r="D1510" s="11" t="s">
        <v>9</v>
      </c>
      <c r="E1510" s="11" t="s">
        <v>10</v>
      </c>
      <c r="F1510" s="11">
        <v>0</v>
      </c>
      <c r="G1510" s="11">
        <v>3</v>
      </c>
      <c r="H1510" s="12">
        <v>3.2</v>
      </c>
      <c r="I1510" s="11" t="str">
        <f t="shared" si="155"/>
        <v>high</v>
      </c>
      <c r="J1510" s="11" t="s">
        <v>11</v>
      </c>
      <c r="K1510" s="13">
        <v>121.24</v>
      </c>
      <c r="L1510" s="13">
        <v>263.38540937238997</v>
      </c>
      <c r="M1510" s="13">
        <v>2</v>
      </c>
      <c r="N1510" s="13">
        <v>4</v>
      </c>
      <c r="O1510" s="13">
        <f t="shared" si="154"/>
        <v>263.38540937238997</v>
      </c>
      <c r="P1510" s="13">
        <f t="shared" si="156"/>
        <v>2.1724299684294786</v>
      </c>
      <c r="Q1510" s="14">
        <f t="shared" si="157"/>
        <v>7.8207478863461226</v>
      </c>
    </row>
    <row r="1511" spans="1:17">
      <c r="A1511" s="10" t="s">
        <v>528</v>
      </c>
      <c r="B1511" s="11" t="s">
        <v>563</v>
      </c>
      <c r="C1511" s="11" t="s">
        <v>12</v>
      </c>
      <c r="D1511" s="11" t="s">
        <v>9</v>
      </c>
      <c r="E1511" s="11" t="s">
        <v>10</v>
      </c>
      <c r="F1511" s="11">
        <v>0</v>
      </c>
      <c r="G1511" s="11">
        <v>3</v>
      </c>
      <c r="H1511" s="12">
        <v>3.2</v>
      </c>
      <c r="I1511" s="11" t="str">
        <f t="shared" si="155"/>
        <v>high</v>
      </c>
      <c r="J1511" s="11" t="s">
        <v>11</v>
      </c>
      <c r="K1511" s="13">
        <v>121.24</v>
      </c>
      <c r="L1511" s="13">
        <v>279.83827848447299</v>
      </c>
      <c r="M1511" s="13">
        <v>2</v>
      </c>
      <c r="N1511" s="13">
        <v>4</v>
      </c>
      <c r="O1511" s="13">
        <f t="shared" si="154"/>
        <v>279.83827848447299</v>
      </c>
      <c r="P1511" s="13">
        <f t="shared" si="156"/>
        <v>2.3081349264638158</v>
      </c>
      <c r="Q1511" s="14">
        <f t="shared" si="157"/>
        <v>8.3092857352697358</v>
      </c>
    </row>
    <row r="1512" spans="1:17">
      <c r="A1512" s="10" t="s">
        <v>528</v>
      </c>
      <c r="B1512" s="11" t="s">
        <v>564</v>
      </c>
      <c r="C1512" s="11" t="s">
        <v>8</v>
      </c>
      <c r="D1512" s="11" t="s">
        <v>9</v>
      </c>
      <c r="E1512" s="11" t="s">
        <v>10</v>
      </c>
      <c r="F1512" s="11">
        <v>0</v>
      </c>
      <c r="G1512" s="11">
        <v>3</v>
      </c>
      <c r="H1512" s="12">
        <v>3.2</v>
      </c>
      <c r="I1512" s="11" t="str">
        <f t="shared" si="155"/>
        <v>high</v>
      </c>
      <c r="J1512" s="11" t="s">
        <v>11</v>
      </c>
      <c r="K1512" s="13">
        <v>121.36</v>
      </c>
      <c r="L1512" s="13">
        <v>260.43121501786999</v>
      </c>
      <c r="M1512" s="13">
        <v>2</v>
      </c>
      <c r="N1512" s="13">
        <v>4</v>
      </c>
      <c r="O1512" s="13">
        <f t="shared" si="154"/>
        <v>260.43121501786999</v>
      </c>
      <c r="P1512" s="13">
        <f t="shared" si="156"/>
        <v>2.1459394777345913</v>
      </c>
      <c r="Q1512" s="14">
        <f t="shared" si="157"/>
        <v>7.7253821198445287</v>
      </c>
    </row>
    <row r="1513" spans="1:17" ht="15" thickBot="1">
      <c r="A1513" s="15" t="s">
        <v>528</v>
      </c>
      <c r="B1513" s="16" t="s">
        <v>564</v>
      </c>
      <c r="C1513" s="16" t="s">
        <v>12</v>
      </c>
      <c r="D1513" s="16" t="s">
        <v>9</v>
      </c>
      <c r="E1513" s="16" t="s">
        <v>10</v>
      </c>
      <c r="F1513" s="16">
        <v>0</v>
      </c>
      <c r="G1513" s="16">
        <v>3</v>
      </c>
      <c r="H1513" s="17">
        <v>3.2</v>
      </c>
      <c r="I1513" s="16" t="str">
        <f t="shared" si="155"/>
        <v>high</v>
      </c>
      <c r="J1513" s="16" t="s">
        <v>11</v>
      </c>
      <c r="K1513" s="18">
        <v>121.36</v>
      </c>
      <c r="L1513" s="18">
        <v>286.44572304038701</v>
      </c>
      <c r="M1513" s="18">
        <v>2</v>
      </c>
      <c r="N1513" s="18">
        <v>4</v>
      </c>
      <c r="O1513" s="18">
        <f t="shared" si="154"/>
        <v>286.44572304038701</v>
      </c>
      <c r="P1513" s="18">
        <f t="shared" si="156"/>
        <v>2.3602976519478167</v>
      </c>
      <c r="Q1513" s="19">
        <f t="shared" si="157"/>
        <v>8.4970715470121405</v>
      </c>
    </row>
    <row r="1514" spans="1:17">
      <c r="A1514" s="5" t="s">
        <v>528</v>
      </c>
      <c r="B1514" s="6" t="s">
        <v>565</v>
      </c>
      <c r="C1514" s="6" t="s">
        <v>8</v>
      </c>
      <c r="D1514" s="6" t="s">
        <v>9</v>
      </c>
      <c r="E1514" s="6" t="s">
        <v>10</v>
      </c>
      <c r="F1514" s="6">
        <v>10</v>
      </c>
      <c r="G1514" s="6">
        <v>1</v>
      </c>
      <c r="H1514" s="7">
        <v>2.2999999999999998</v>
      </c>
      <c r="I1514" s="6" t="str">
        <f t="shared" si="155"/>
        <v>low</v>
      </c>
      <c r="J1514" s="6" t="s">
        <v>11</v>
      </c>
      <c r="K1514" s="8">
        <v>5.52</v>
      </c>
      <c r="L1514" s="8">
        <v>103.27073999010901</v>
      </c>
      <c r="M1514" s="8">
        <v>2</v>
      </c>
      <c r="N1514" s="8">
        <v>4</v>
      </c>
      <c r="O1514" s="8">
        <f t="shared" si="154"/>
        <v>103.27073999010901</v>
      </c>
      <c r="P1514" s="8">
        <f t="shared" si="156"/>
        <v>18.708467389512503</v>
      </c>
      <c r="Q1514" s="9">
        <f t="shared" si="157"/>
        <v>67.350482602245009</v>
      </c>
    </row>
    <row r="1515" spans="1:17">
      <c r="A1515" s="10" t="s">
        <v>528</v>
      </c>
      <c r="B1515" s="11" t="s">
        <v>565</v>
      </c>
      <c r="C1515" s="11" t="s">
        <v>12</v>
      </c>
      <c r="D1515" s="11" t="s">
        <v>9</v>
      </c>
      <c r="E1515" s="11" t="s">
        <v>10</v>
      </c>
      <c r="F1515" s="11">
        <v>10</v>
      </c>
      <c r="G1515" s="11">
        <v>1</v>
      </c>
      <c r="H1515" s="12">
        <v>2.2999999999999998</v>
      </c>
      <c r="I1515" s="11" t="str">
        <f t="shared" si="155"/>
        <v>low</v>
      </c>
      <c r="J1515" s="11" t="s">
        <v>11</v>
      </c>
      <c r="K1515" s="13">
        <v>5.6</v>
      </c>
      <c r="L1515" s="13">
        <v>544.50624690329505</v>
      </c>
      <c r="M1515" s="13">
        <v>2</v>
      </c>
      <c r="N1515" s="13">
        <v>4</v>
      </c>
      <c r="O1515" s="13">
        <f t="shared" si="154"/>
        <v>544.50624690329505</v>
      </c>
      <c r="P1515" s="13">
        <f t="shared" si="156"/>
        <v>97.233258375588406</v>
      </c>
      <c r="Q1515" s="14">
        <f t="shared" si="157"/>
        <v>350.0397301521183</v>
      </c>
    </row>
    <row r="1516" spans="1:17">
      <c r="A1516" s="10" t="s">
        <v>528</v>
      </c>
      <c r="B1516" s="11" t="s">
        <v>566</v>
      </c>
      <c r="C1516" s="11" t="s">
        <v>8</v>
      </c>
      <c r="D1516" s="11" t="s">
        <v>9</v>
      </c>
      <c r="E1516" s="11" t="s">
        <v>10</v>
      </c>
      <c r="F1516" s="11">
        <v>10</v>
      </c>
      <c r="G1516" s="11">
        <v>1</v>
      </c>
      <c r="H1516" s="12">
        <v>2.2999999999999998</v>
      </c>
      <c r="I1516" s="11" t="str">
        <f t="shared" si="155"/>
        <v>low</v>
      </c>
      <c r="J1516" s="11" t="s">
        <v>11</v>
      </c>
      <c r="K1516" s="13">
        <v>6.08</v>
      </c>
      <c r="L1516" s="13">
        <v>994.65568420617399</v>
      </c>
      <c r="M1516" s="13">
        <v>2</v>
      </c>
      <c r="N1516" s="13">
        <v>4</v>
      </c>
      <c r="O1516" s="13">
        <f t="shared" si="154"/>
        <v>994.65568420617399</v>
      </c>
      <c r="P1516" s="13">
        <f t="shared" si="156"/>
        <v>163.59468490233124</v>
      </c>
      <c r="Q1516" s="14">
        <f t="shared" si="157"/>
        <v>588.94086564839245</v>
      </c>
    </row>
    <row r="1517" spans="1:17">
      <c r="A1517" s="10" t="s">
        <v>528</v>
      </c>
      <c r="B1517" s="11" t="s">
        <v>566</v>
      </c>
      <c r="C1517" s="11" t="s">
        <v>12</v>
      </c>
      <c r="D1517" s="11" t="s">
        <v>9</v>
      </c>
      <c r="E1517" s="11" t="s">
        <v>10</v>
      </c>
      <c r="F1517" s="11">
        <v>10</v>
      </c>
      <c r="G1517" s="11">
        <v>1</v>
      </c>
      <c r="H1517" s="12">
        <v>2.2999999999999998</v>
      </c>
      <c r="I1517" s="11" t="str">
        <f t="shared" si="155"/>
        <v>low</v>
      </c>
      <c r="J1517" s="11" t="s">
        <v>11</v>
      </c>
      <c r="K1517" s="13">
        <v>5.72</v>
      </c>
      <c r="L1517" s="13">
        <v>586.37071293039298</v>
      </c>
      <c r="M1517" s="13">
        <v>2</v>
      </c>
      <c r="N1517" s="13">
        <v>4</v>
      </c>
      <c r="O1517" s="13">
        <f t="shared" si="154"/>
        <v>586.37071293039298</v>
      </c>
      <c r="P1517" s="13">
        <f t="shared" si="156"/>
        <v>102.51236240041835</v>
      </c>
      <c r="Q1517" s="14">
        <f t="shared" si="157"/>
        <v>369.04450464150608</v>
      </c>
    </row>
    <row r="1518" spans="1:17">
      <c r="A1518" s="10" t="s">
        <v>528</v>
      </c>
      <c r="B1518" s="11" t="s">
        <v>567</v>
      </c>
      <c r="C1518" s="11" t="s">
        <v>8</v>
      </c>
      <c r="D1518" s="11" t="s">
        <v>9</v>
      </c>
      <c r="E1518" s="11" t="s">
        <v>10</v>
      </c>
      <c r="F1518" s="11">
        <v>10</v>
      </c>
      <c r="G1518" s="11">
        <v>1</v>
      </c>
      <c r="H1518" s="12">
        <v>2.2999999999999998</v>
      </c>
      <c r="I1518" s="11" t="str">
        <f t="shared" si="155"/>
        <v>low</v>
      </c>
      <c r="J1518" s="11" t="s">
        <v>11</v>
      </c>
      <c r="K1518" s="13">
        <v>6.48</v>
      </c>
      <c r="L1518" s="13">
        <v>527.84184244897995</v>
      </c>
      <c r="M1518" s="13">
        <v>2</v>
      </c>
      <c r="N1518" s="13">
        <v>4</v>
      </c>
      <c r="O1518" s="13">
        <f t="shared" si="154"/>
        <v>527.84184244897995</v>
      </c>
      <c r="P1518" s="13">
        <f t="shared" si="156"/>
        <v>81.45707445200307</v>
      </c>
      <c r="Q1518" s="14">
        <f t="shared" si="157"/>
        <v>293.24546802721102</v>
      </c>
    </row>
    <row r="1519" spans="1:17">
      <c r="A1519" s="10" t="s">
        <v>528</v>
      </c>
      <c r="B1519" s="11" t="s">
        <v>567</v>
      </c>
      <c r="C1519" s="11" t="s">
        <v>12</v>
      </c>
      <c r="D1519" s="11" t="s">
        <v>9</v>
      </c>
      <c r="E1519" s="11" t="s">
        <v>10</v>
      </c>
      <c r="F1519" s="11">
        <v>10</v>
      </c>
      <c r="G1519" s="11">
        <v>1</v>
      </c>
      <c r="H1519" s="12">
        <v>2.2999999999999998</v>
      </c>
      <c r="I1519" s="11" t="str">
        <f t="shared" si="155"/>
        <v>low</v>
      </c>
      <c r="J1519" s="11" t="s">
        <v>11</v>
      </c>
      <c r="K1519" s="13">
        <v>5.23</v>
      </c>
      <c r="L1519" s="13">
        <v>606.498791696083</v>
      </c>
      <c r="M1519" s="13">
        <v>2</v>
      </c>
      <c r="N1519" s="13">
        <v>4</v>
      </c>
      <c r="O1519" s="13">
        <f t="shared" si="154"/>
        <v>606.498791696083</v>
      </c>
      <c r="P1519" s="13">
        <f t="shared" si="156"/>
        <v>115.96535214074244</v>
      </c>
      <c r="Q1519" s="14">
        <f t="shared" si="157"/>
        <v>417.47526770667275</v>
      </c>
    </row>
    <row r="1520" spans="1:17">
      <c r="A1520" s="10" t="s">
        <v>528</v>
      </c>
      <c r="B1520" s="11" t="s">
        <v>568</v>
      </c>
      <c r="C1520" s="11" t="s">
        <v>8</v>
      </c>
      <c r="D1520" s="11" t="s">
        <v>9</v>
      </c>
      <c r="E1520" s="11" t="s">
        <v>10</v>
      </c>
      <c r="F1520" s="11">
        <v>10</v>
      </c>
      <c r="G1520" s="11">
        <v>1</v>
      </c>
      <c r="H1520" s="12">
        <v>2.2999999999999998</v>
      </c>
      <c r="I1520" s="11" t="str">
        <f t="shared" si="155"/>
        <v>low</v>
      </c>
      <c r="J1520" s="11" t="s">
        <v>11</v>
      </c>
      <c r="K1520" s="13">
        <v>5.5</v>
      </c>
      <c r="L1520" s="13">
        <v>139.810224020893</v>
      </c>
      <c r="M1520" s="13">
        <v>2</v>
      </c>
      <c r="N1520" s="13">
        <v>4</v>
      </c>
      <c r="O1520" s="13">
        <f t="shared" si="154"/>
        <v>139.810224020893</v>
      </c>
      <c r="P1520" s="13">
        <f t="shared" si="156"/>
        <v>25.420040731071456</v>
      </c>
      <c r="Q1520" s="14">
        <f t="shared" si="157"/>
        <v>91.512146631857235</v>
      </c>
    </row>
    <row r="1521" spans="1:17" ht="15" thickBot="1">
      <c r="A1521" s="15" t="s">
        <v>528</v>
      </c>
      <c r="B1521" s="16" t="s">
        <v>568</v>
      </c>
      <c r="C1521" s="16" t="s">
        <v>12</v>
      </c>
      <c r="D1521" s="16" t="s">
        <v>9</v>
      </c>
      <c r="E1521" s="16" t="s">
        <v>10</v>
      </c>
      <c r="F1521" s="16">
        <v>10</v>
      </c>
      <c r="G1521" s="16">
        <v>1</v>
      </c>
      <c r="H1521" s="17">
        <v>2.2999999999999998</v>
      </c>
      <c r="I1521" s="16" t="str">
        <f t="shared" si="155"/>
        <v>low</v>
      </c>
      <c r="J1521" s="16" t="s">
        <v>11</v>
      </c>
      <c r="K1521" s="18">
        <v>5.0199999999999996</v>
      </c>
      <c r="L1521" s="18">
        <v>567.17667431617804</v>
      </c>
      <c r="M1521" s="18">
        <v>2</v>
      </c>
      <c r="N1521" s="18">
        <v>4</v>
      </c>
      <c r="O1521" s="18">
        <f t="shared" si="154"/>
        <v>567.17667431617804</v>
      </c>
      <c r="P1521" s="18">
        <f t="shared" si="156"/>
        <v>112.9834012582028</v>
      </c>
      <c r="Q1521" s="19">
        <f t="shared" si="157"/>
        <v>406.74024452953012</v>
      </c>
    </row>
    <row r="1522" spans="1:17">
      <c r="A1522" s="5" t="s">
        <v>528</v>
      </c>
      <c r="B1522" s="6" t="s">
        <v>569</v>
      </c>
      <c r="C1522" s="6" t="s">
        <v>8</v>
      </c>
      <c r="D1522" s="6" t="s">
        <v>9</v>
      </c>
      <c r="E1522" s="6" t="s">
        <v>10</v>
      </c>
      <c r="F1522" s="6">
        <v>10</v>
      </c>
      <c r="G1522" s="6">
        <v>2</v>
      </c>
      <c r="H1522" s="7">
        <v>2.2999999999999998</v>
      </c>
      <c r="I1522" s="6" t="str">
        <f t="shared" si="155"/>
        <v>low</v>
      </c>
      <c r="J1522" s="6" t="s">
        <v>11</v>
      </c>
      <c r="K1522" s="8">
        <v>123.69</v>
      </c>
      <c r="L1522" s="8">
        <v>189.92846571367599</v>
      </c>
      <c r="M1522" s="8">
        <v>2</v>
      </c>
      <c r="N1522" s="8">
        <v>4</v>
      </c>
      <c r="O1522" s="8">
        <f t="shared" ref="O1522:O1577" si="158">(IF(L1522&lt;N1522,0,L1522))</f>
        <v>189.92846571367599</v>
      </c>
      <c r="P1522" s="8">
        <f t="shared" si="156"/>
        <v>1.53551997504791</v>
      </c>
      <c r="Q1522" s="9">
        <f t="shared" si="157"/>
        <v>5.5278719101724763</v>
      </c>
    </row>
    <row r="1523" spans="1:17">
      <c r="A1523" s="10" t="s">
        <v>528</v>
      </c>
      <c r="B1523" s="11" t="s">
        <v>569</v>
      </c>
      <c r="C1523" s="11" t="s">
        <v>12</v>
      </c>
      <c r="D1523" s="11" t="s">
        <v>9</v>
      </c>
      <c r="E1523" s="11" t="s">
        <v>10</v>
      </c>
      <c r="F1523" s="11">
        <v>10</v>
      </c>
      <c r="G1523" s="11">
        <v>2</v>
      </c>
      <c r="H1523" s="12">
        <v>2.2999999999999998</v>
      </c>
      <c r="I1523" s="11" t="str">
        <f t="shared" ref="I1523:I1586" si="159">IF(H1523=2.3,"low",IF(H1523=2.7,"medium",IF(H1523=3.2,"high",IF(H1523=1.4,"low",IF(H1523=2,"medium",IF(H1523=3.3,"high"))))))</f>
        <v>low</v>
      </c>
      <c r="J1523" s="11" t="s">
        <v>11</v>
      </c>
      <c r="K1523" s="13">
        <v>123.69</v>
      </c>
      <c r="L1523" s="13">
        <v>379.29917900966501</v>
      </c>
      <c r="M1523" s="13">
        <v>2</v>
      </c>
      <c r="N1523" s="13">
        <v>4</v>
      </c>
      <c r="O1523" s="13">
        <f t="shared" si="158"/>
        <v>379.29917900966501</v>
      </c>
      <c r="P1523" s="13">
        <f t="shared" ref="P1523:P1586" si="160">IF(O1523=0,NA(),(O1523/K1523))</f>
        <v>3.066530673535977</v>
      </c>
      <c r="Q1523" s="14">
        <f t="shared" ref="Q1523:Q1586" si="161">IF(O1523=0,NA(),((P1523/1000)*3600))</f>
        <v>11.039510424729517</v>
      </c>
    </row>
    <row r="1524" spans="1:17">
      <c r="A1524" s="10" t="s">
        <v>528</v>
      </c>
      <c r="B1524" s="11" t="s">
        <v>570</v>
      </c>
      <c r="C1524" s="11" t="s">
        <v>8</v>
      </c>
      <c r="D1524" s="11" t="s">
        <v>9</v>
      </c>
      <c r="E1524" s="11" t="s">
        <v>10</v>
      </c>
      <c r="F1524" s="11">
        <v>10</v>
      </c>
      <c r="G1524" s="11">
        <v>2</v>
      </c>
      <c r="H1524" s="12">
        <v>2.2999999999999998</v>
      </c>
      <c r="I1524" s="11" t="str">
        <f t="shared" si="159"/>
        <v>low</v>
      </c>
      <c r="J1524" s="11" t="s">
        <v>11</v>
      </c>
      <c r="K1524" s="13">
        <v>121.07</v>
      </c>
      <c r="L1524" s="13">
        <v>241.92783864873101</v>
      </c>
      <c r="M1524" s="13">
        <v>2</v>
      </c>
      <c r="N1524" s="13">
        <v>4</v>
      </c>
      <c r="O1524" s="13">
        <f t="shared" si="158"/>
        <v>241.92783864873101</v>
      </c>
      <c r="P1524" s="13">
        <f t="shared" si="160"/>
        <v>1.9982476141796566</v>
      </c>
      <c r="Q1524" s="14">
        <f t="shared" si="161"/>
        <v>7.193691411046764</v>
      </c>
    </row>
    <row r="1525" spans="1:17">
      <c r="A1525" s="10" t="s">
        <v>528</v>
      </c>
      <c r="B1525" s="11" t="s">
        <v>570</v>
      </c>
      <c r="C1525" s="11" t="s">
        <v>12</v>
      </c>
      <c r="D1525" s="11" t="s">
        <v>9</v>
      </c>
      <c r="E1525" s="11" t="s">
        <v>10</v>
      </c>
      <c r="F1525" s="11">
        <v>10</v>
      </c>
      <c r="G1525" s="11">
        <v>2</v>
      </c>
      <c r="H1525" s="12">
        <v>2.2999999999999998</v>
      </c>
      <c r="I1525" s="11" t="str">
        <f t="shared" si="159"/>
        <v>low</v>
      </c>
      <c r="J1525" s="11" t="s">
        <v>11</v>
      </c>
      <c r="K1525" s="13">
        <v>121.07</v>
      </c>
      <c r="L1525" s="13">
        <v>236.491327361587</v>
      </c>
      <c r="M1525" s="13">
        <v>2</v>
      </c>
      <c r="N1525" s="13">
        <v>4</v>
      </c>
      <c r="O1525" s="13">
        <f t="shared" si="158"/>
        <v>236.491327361587</v>
      </c>
      <c r="P1525" s="13">
        <f t="shared" si="160"/>
        <v>1.9533437462756009</v>
      </c>
      <c r="Q1525" s="14">
        <f t="shared" si="161"/>
        <v>7.0320374865921638</v>
      </c>
    </row>
    <row r="1526" spans="1:17">
      <c r="A1526" s="10" t="s">
        <v>528</v>
      </c>
      <c r="B1526" s="11" t="s">
        <v>571</v>
      </c>
      <c r="C1526" s="11" t="s">
        <v>8</v>
      </c>
      <c r="D1526" s="11" t="s">
        <v>9</v>
      </c>
      <c r="E1526" s="11" t="s">
        <v>10</v>
      </c>
      <c r="F1526" s="11">
        <v>10</v>
      </c>
      <c r="G1526" s="11">
        <v>2</v>
      </c>
      <c r="H1526" s="12">
        <v>2.2999999999999998</v>
      </c>
      <c r="I1526" s="11" t="str">
        <f t="shared" si="159"/>
        <v>low</v>
      </c>
      <c r="J1526" s="11" t="s">
        <v>11</v>
      </c>
      <c r="K1526" s="13">
        <v>121.45</v>
      </c>
      <c r="L1526" s="13">
        <v>236.09257521044901</v>
      </c>
      <c r="M1526" s="13">
        <v>2</v>
      </c>
      <c r="N1526" s="13">
        <v>4</v>
      </c>
      <c r="O1526" s="13">
        <f t="shared" si="158"/>
        <v>236.09257521044901</v>
      </c>
      <c r="P1526" s="13">
        <f t="shared" si="160"/>
        <v>1.9439487460720379</v>
      </c>
      <c r="Q1526" s="14">
        <f t="shared" si="161"/>
        <v>6.9982154858593368</v>
      </c>
    </row>
    <row r="1527" spans="1:17">
      <c r="A1527" s="10" t="s">
        <v>528</v>
      </c>
      <c r="B1527" s="11" t="s">
        <v>571</v>
      </c>
      <c r="C1527" s="11" t="s">
        <v>12</v>
      </c>
      <c r="D1527" s="11" t="s">
        <v>9</v>
      </c>
      <c r="E1527" s="11" t="s">
        <v>10</v>
      </c>
      <c r="F1527" s="11">
        <v>10</v>
      </c>
      <c r="G1527" s="11">
        <v>2</v>
      </c>
      <c r="H1527" s="12">
        <v>2.2999999999999998</v>
      </c>
      <c r="I1527" s="11" t="str">
        <f t="shared" si="159"/>
        <v>low</v>
      </c>
      <c r="J1527" s="11" t="s">
        <v>11</v>
      </c>
      <c r="K1527" s="13">
        <v>121.45</v>
      </c>
      <c r="L1527" s="13">
        <v>238.34739305673099</v>
      </c>
      <c r="M1527" s="13">
        <v>2</v>
      </c>
      <c r="N1527" s="13">
        <v>4</v>
      </c>
      <c r="O1527" s="13">
        <f t="shared" si="158"/>
        <v>238.34739305673099</v>
      </c>
      <c r="P1527" s="13">
        <f t="shared" si="160"/>
        <v>1.9625145578981555</v>
      </c>
      <c r="Q1527" s="14">
        <f t="shared" si="161"/>
        <v>7.0650524084333597</v>
      </c>
    </row>
    <row r="1528" spans="1:17">
      <c r="A1528" s="10" t="s">
        <v>528</v>
      </c>
      <c r="B1528" s="11" t="s">
        <v>572</v>
      </c>
      <c r="C1528" s="11" t="s">
        <v>8</v>
      </c>
      <c r="D1528" s="11" t="s">
        <v>9</v>
      </c>
      <c r="E1528" s="11" t="s">
        <v>10</v>
      </c>
      <c r="F1528" s="11">
        <v>10</v>
      </c>
      <c r="G1528" s="11">
        <v>2</v>
      </c>
      <c r="H1528" s="12">
        <v>2.2999999999999998</v>
      </c>
      <c r="I1528" s="11" t="str">
        <f t="shared" si="159"/>
        <v>low</v>
      </c>
      <c r="J1528" s="11" t="s">
        <v>11</v>
      </c>
      <c r="K1528" s="13">
        <v>125.63</v>
      </c>
      <c r="L1528" s="13">
        <v>169.278286236214</v>
      </c>
      <c r="M1528" s="13">
        <v>2</v>
      </c>
      <c r="N1528" s="13">
        <v>4</v>
      </c>
      <c r="O1528" s="13">
        <f t="shared" si="158"/>
        <v>169.278286236214</v>
      </c>
      <c r="P1528" s="13">
        <f t="shared" si="160"/>
        <v>1.3474352163990608</v>
      </c>
      <c r="Q1528" s="14">
        <f t="shared" si="161"/>
        <v>4.8507667790366193</v>
      </c>
    </row>
    <row r="1529" spans="1:17" ht="15" thickBot="1">
      <c r="A1529" s="15" t="s">
        <v>528</v>
      </c>
      <c r="B1529" s="16" t="s">
        <v>572</v>
      </c>
      <c r="C1529" s="16" t="s">
        <v>12</v>
      </c>
      <c r="D1529" s="16" t="s">
        <v>9</v>
      </c>
      <c r="E1529" s="16" t="s">
        <v>10</v>
      </c>
      <c r="F1529" s="16">
        <v>10</v>
      </c>
      <c r="G1529" s="16">
        <v>2</v>
      </c>
      <c r="H1529" s="17">
        <v>2.2999999999999998</v>
      </c>
      <c r="I1529" s="16" t="str">
        <f t="shared" si="159"/>
        <v>low</v>
      </c>
      <c r="J1529" s="16" t="s">
        <v>11</v>
      </c>
      <c r="K1529" s="18">
        <v>125.63</v>
      </c>
      <c r="L1529" s="18">
        <v>234.58598259399801</v>
      </c>
      <c r="M1529" s="18">
        <v>2</v>
      </c>
      <c r="N1529" s="18">
        <v>4</v>
      </c>
      <c r="O1529" s="18">
        <f t="shared" si="158"/>
        <v>234.58598259399801</v>
      </c>
      <c r="P1529" s="18">
        <f t="shared" si="160"/>
        <v>1.8672767857517951</v>
      </c>
      <c r="Q1529" s="19">
        <f t="shared" si="161"/>
        <v>6.7221964287064626</v>
      </c>
    </row>
    <row r="1530" spans="1:17">
      <c r="A1530" s="5" t="s">
        <v>528</v>
      </c>
      <c r="B1530" s="6" t="s">
        <v>573</v>
      </c>
      <c r="C1530" s="6" t="s">
        <v>8</v>
      </c>
      <c r="D1530" s="6" t="s">
        <v>9</v>
      </c>
      <c r="E1530" s="6" t="s">
        <v>10</v>
      </c>
      <c r="F1530" s="6">
        <v>10</v>
      </c>
      <c r="G1530" s="6">
        <v>3</v>
      </c>
      <c r="H1530" s="7">
        <v>2.2999999999999998</v>
      </c>
      <c r="I1530" s="6" t="str">
        <f t="shared" si="159"/>
        <v>low</v>
      </c>
      <c r="J1530" s="6" t="s">
        <v>57</v>
      </c>
      <c r="K1530" s="8">
        <v>0.91</v>
      </c>
      <c r="L1530" s="8">
        <v>282.67194115486501</v>
      </c>
      <c r="M1530" s="8">
        <v>2</v>
      </c>
      <c r="N1530" s="8">
        <v>4</v>
      </c>
      <c r="O1530" s="8"/>
      <c r="P1530" s="8" t="e">
        <f t="shared" si="160"/>
        <v>#N/A</v>
      </c>
      <c r="Q1530" s="9" t="e">
        <f t="shared" si="161"/>
        <v>#N/A</v>
      </c>
    </row>
    <row r="1531" spans="1:17">
      <c r="A1531" s="10" t="s">
        <v>528</v>
      </c>
      <c r="B1531" s="11" t="s">
        <v>573</v>
      </c>
      <c r="C1531" s="11" t="s">
        <v>12</v>
      </c>
      <c r="D1531" s="11" t="s">
        <v>9</v>
      </c>
      <c r="E1531" s="11" t="s">
        <v>10</v>
      </c>
      <c r="F1531" s="11">
        <v>10</v>
      </c>
      <c r="G1531" s="11">
        <v>3</v>
      </c>
      <c r="H1531" s="12">
        <v>2.2999999999999998</v>
      </c>
      <c r="I1531" s="11" t="str">
        <f t="shared" si="159"/>
        <v>low</v>
      </c>
      <c r="J1531" s="11" t="s">
        <v>57</v>
      </c>
      <c r="K1531" s="13">
        <v>6.85</v>
      </c>
      <c r="L1531" s="13">
        <v>348.85853753965301</v>
      </c>
      <c r="M1531" s="13">
        <v>2</v>
      </c>
      <c r="N1531" s="13">
        <v>4</v>
      </c>
      <c r="O1531" s="13"/>
      <c r="P1531" s="13" t="e">
        <f t="shared" si="160"/>
        <v>#N/A</v>
      </c>
      <c r="Q1531" s="14" t="e">
        <f t="shared" si="161"/>
        <v>#N/A</v>
      </c>
    </row>
    <row r="1532" spans="1:17">
      <c r="A1532" s="10" t="s">
        <v>528</v>
      </c>
      <c r="B1532" s="11" t="s">
        <v>574</v>
      </c>
      <c r="C1532" s="11" t="s">
        <v>8</v>
      </c>
      <c r="D1532" s="11" t="s">
        <v>9</v>
      </c>
      <c r="E1532" s="11" t="s">
        <v>10</v>
      </c>
      <c r="F1532" s="11">
        <v>10</v>
      </c>
      <c r="G1532" s="11">
        <v>3</v>
      </c>
      <c r="H1532" s="12">
        <v>2.2999999999999998</v>
      </c>
      <c r="I1532" s="11" t="str">
        <f t="shared" si="159"/>
        <v>low</v>
      </c>
      <c r="J1532" s="11" t="s">
        <v>57</v>
      </c>
      <c r="K1532" s="13">
        <v>4.24</v>
      </c>
      <c r="L1532" s="13">
        <v>198.70582340989901</v>
      </c>
      <c r="M1532" s="13">
        <v>2</v>
      </c>
      <c r="N1532" s="13">
        <v>4</v>
      </c>
      <c r="O1532" s="13"/>
      <c r="P1532" s="13" t="e">
        <f t="shared" si="160"/>
        <v>#N/A</v>
      </c>
      <c r="Q1532" s="14" t="e">
        <f t="shared" si="161"/>
        <v>#N/A</v>
      </c>
    </row>
    <row r="1533" spans="1:17">
      <c r="A1533" s="10" t="s">
        <v>528</v>
      </c>
      <c r="B1533" s="11" t="s">
        <v>574</v>
      </c>
      <c r="C1533" s="11" t="s">
        <v>12</v>
      </c>
      <c r="D1533" s="11" t="s">
        <v>9</v>
      </c>
      <c r="E1533" s="11" t="s">
        <v>10</v>
      </c>
      <c r="F1533" s="11">
        <v>10</v>
      </c>
      <c r="G1533" s="11">
        <v>3</v>
      </c>
      <c r="H1533" s="12">
        <v>2.2999999999999998</v>
      </c>
      <c r="I1533" s="11" t="str">
        <f t="shared" si="159"/>
        <v>low</v>
      </c>
      <c r="J1533" s="11" t="s">
        <v>57</v>
      </c>
      <c r="K1533" s="13">
        <v>2.38</v>
      </c>
      <c r="L1533" s="13">
        <v>758.96494326906998</v>
      </c>
      <c r="M1533" s="13">
        <v>2</v>
      </c>
      <c r="N1533" s="13">
        <v>4</v>
      </c>
      <c r="O1533" s="13"/>
      <c r="P1533" s="13" t="e">
        <f t="shared" si="160"/>
        <v>#N/A</v>
      </c>
      <c r="Q1533" s="14" t="e">
        <f t="shared" si="161"/>
        <v>#N/A</v>
      </c>
    </row>
    <row r="1534" spans="1:17">
      <c r="A1534" s="10" t="s">
        <v>528</v>
      </c>
      <c r="B1534" s="11" t="s">
        <v>575</v>
      </c>
      <c r="C1534" s="11" t="s">
        <v>8</v>
      </c>
      <c r="D1534" s="11" t="s">
        <v>9</v>
      </c>
      <c r="E1534" s="11" t="s">
        <v>10</v>
      </c>
      <c r="F1534" s="11">
        <v>10</v>
      </c>
      <c r="G1534" s="11">
        <v>3</v>
      </c>
      <c r="H1534" s="12">
        <v>2.2999999999999998</v>
      </c>
      <c r="I1534" s="11" t="str">
        <f t="shared" si="159"/>
        <v>low</v>
      </c>
      <c r="J1534" s="11" t="s">
        <v>57</v>
      </c>
      <c r="K1534" s="13">
        <v>3.22</v>
      </c>
      <c r="L1534" s="13">
        <v>205.710787778568</v>
      </c>
      <c r="M1534" s="13">
        <v>2</v>
      </c>
      <c r="N1534" s="13">
        <v>4</v>
      </c>
      <c r="O1534" s="13"/>
      <c r="P1534" s="13" t="e">
        <f t="shared" si="160"/>
        <v>#N/A</v>
      </c>
      <c r="Q1534" s="14" t="e">
        <f t="shared" si="161"/>
        <v>#N/A</v>
      </c>
    </row>
    <row r="1535" spans="1:17">
      <c r="A1535" s="10" t="s">
        <v>528</v>
      </c>
      <c r="B1535" s="11" t="s">
        <v>575</v>
      </c>
      <c r="C1535" s="11" t="s">
        <v>12</v>
      </c>
      <c r="D1535" s="11" t="s">
        <v>9</v>
      </c>
      <c r="E1535" s="11" t="s">
        <v>10</v>
      </c>
      <c r="F1535" s="11">
        <v>10</v>
      </c>
      <c r="G1535" s="11">
        <v>3</v>
      </c>
      <c r="H1535" s="12">
        <v>2.2999999999999998</v>
      </c>
      <c r="I1535" s="11" t="str">
        <f t="shared" si="159"/>
        <v>low</v>
      </c>
      <c r="J1535" s="11" t="s">
        <v>57</v>
      </c>
      <c r="K1535" s="13">
        <v>0.78</v>
      </c>
      <c r="L1535" s="13">
        <v>188.25052896856201</v>
      </c>
      <c r="M1535" s="13">
        <v>2</v>
      </c>
      <c r="N1535" s="13">
        <v>4</v>
      </c>
      <c r="O1535" s="13"/>
      <c r="P1535" s="13" t="e">
        <f t="shared" si="160"/>
        <v>#N/A</v>
      </c>
      <c r="Q1535" s="14" t="e">
        <f t="shared" si="161"/>
        <v>#N/A</v>
      </c>
    </row>
    <row r="1536" spans="1:17">
      <c r="A1536" s="10" t="s">
        <v>528</v>
      </c>
      <c r="B1536" s="11" t="s">
        <v>576</v>
      </c>
      <c r="C1536" s="11" t="s">
        <v>8</v>
      </c>
      <c r="D1536" s="11" t="s">
        <v>9</v>
      </c>
      <c r="E1536" s="11" t="s">
        <v>10</v>
      </c>
      <c r="F1536" s="11">
        <v>10</v>
      </c>
      <c r="G1536" s="11">
        <v>3</v>
      </c>
      <c r="H1536" s="12">
        <v>2.2999999999999998</v>
      </c>
      <c r="I1536" s="11" t="str">
        <f t="shared" si="159"/>
        <v>low</v>
      </c>
      <c r="J1536" s="11" t="s">
        <v>57</v>
      </c>
      <c r="K1536" s="13">
        <v>3.56</v>
      </c>
      <c r="L1536" s="13">
        <v>206.757729887674</v>
      </c>
      <c r="M1536" s="13">
        <v>2</v>
      </c>
      <c r="N1536" s="13">
        <v>4</v>
      </c>
      <c r="O1536" s="13"/>
      <c r="P1536" s="13" t="e">
        <f t="shared" si="160"/>
        <v>#N/A</v>
      </c>
      <c r="Q1536" s="14" t="e">
        <f t="shared" si="161"/>
        <v>#N/A</v>
      </c>
    </row>
    <row r="1537" spans="1:17" ht="15" thickBot="1">
      <c r="A1537" s="15" t="s">
        <v>528</v>
      </c>
      <c r="B1537" s="16" t="s">
        <v>576</v>
      </c>
      <c r="C1537" s="16" t="s">
        <v>12</v>
      </c>
      <c r="D1537" s="16" t="s">
        <v>9</v>
      </c>
      <c r="E1537" s="16" t="s">
        <v>10</v>
      </c>
      <c r="F1537" s="16">
        <v>10</v>
      </c>
      <c r="G1537" s="16">
        <v>3</v>
      </c>
      <c r="H1537" s="17">
        <v>2.2999999999999998</v>
      </c>
      <c r="I1537" s="16" t="str">
        <f t="shared" si="159"/>
        <v>low</v>
      </c>
      <c r="J1537" s="16" t="s">
        <v>57</v>
      </c>
      <c r="K1537" s="18">
        <v>0.73</v>
      </c>
      <c r="L1537" s="18">
        <v>160.46443531704301</v>
      </c>
      <c r="M1537" s="18">
        <v>2</v>
      </c>
      <c r="N1537" s="18">
        <v>4</v>
      </c>
      <c r="O1537" s="18"/>
      <c r="P1537" s="18" t="e">
        <f t="shared" si="160"/>
        <v>#N/A</v>
      </c>
      <c r="Q1537" s="19" t="e">
        <f t="shared" si="161"/>
        <v>#N/A</v>
      </c>
    </row>
    <row r="1538" spans="1:17">
      <c r="A1538" s="5" t="s">
        <v>528</v>
      </c>
      <c r="B1538" s="6" t="s">
        <v>577</v>
      </c>
      <c r="C1538" s="6" t="s">
        <v>8</v>
      </c>
      <c r="D1538" s="6" t="s">
        <v>9</v>
      </c>
      <c r="E1538" s="6" t="s">
        <v>10</v>
      </c>
      <c r="F1538" s="6">
        <v>10</v>
      </c>
      <c r="G1538" s="6">
        <v>1</v>
      </c>
      <c r="H1538" s="7">
        <v>2.7</v>
      </c>
      <c r="I1538" s="6" t="str">
        <f t="shared" si="159"/>
        <v>medium</v>
      </c>
      <c r="J1538" s="6" t="s">
        <v>11</v>
      </c>
      <c r="K1538" s="8">
        <v>6.27</v>
      </c>
      <c r="L1538" s="8">
        <v>577.60558773059995</v>
      </c>
      <c r="M1538" s="8">
        <v>2</v>
      </c>
      <c r="N1538" s="8">
        <v>4</v>
      </c>
      <c r="O1538" s="8">
        <f t="shared" si="158"/>
        <v>577.60558773059995</v>
      </c>
      <c r="P1538" s="8">
        <f t="shared" si="160"/>
        <v>92.122103306315793</v>
      </c>
      <c r="Q1538" s="9">
        <f t="shared" si="161"/>
        <v>331.63957190273686</v>
      </c>
    </row>
    <row r="1539" spans="1:17">
      <c r="A1539" s="10" t="s">
        <v>528</v>
      </c>
      <c r="B1539" s="11" t="s">
        <v>577</v>
      </c>
      <c r="C1539" s="11" t="s">
        <v>12</v>
      </c>
      <c r="D1539" s="11" t="s">
        <v>9</v>
      </c>
      <c r="E1539" s="11" t="s">
        <v>10</v>
      </c>
      <c r="F1539" s="11">
        <v>10</v>
      </c>
      <c r="G1539" s="11">
        <v>1</v>
      </c>
      <c r="H1539" s="12">
        <v>2.7</v>
      </c>
      <c r="I1539" s="11" t="str">
        <f t="shared" si="159"/>
        <v>medium</v>
      </c>
      <c r="J1539" s="11" t="s">
        <v>11</v>
      </c>
      <c r="K1539" s="13">
        <v>4.8</v>
      </c>
      <c r="L1539" s="13">
        <v>183.971169867925</v>
      </c>
      <c r="M1539" s="13">
        <v>2</v>
      </c>
      <c r="N1539" s="13">
        <v>4</v>
      </c>
      <c r="O1539" s="13">
        <f t="shared" si="158"/>
        <v>183.971169867925</v>
      </c>
      <c r="P1539" s="13">
        <f t="shared" si="160"/>
        <v>38.327327055817712</v>
      </c>
      <c r="Q1539" s="14">
        <f t="shared" si="161"/>
        <v>137.97837740094377</v>
      </c>
    </row>
    <row r="1540" spans="1:17">
      <c r="A1540" s="10" t="s">
        <v>528</v>
      </c>
      <c r="B1540" s="11" t="s">
        <v>578</v>
      </c>
      <c r="C1540" s="11" t="s">
        <v>8</v>
      </c>
      <c r="D1540" s="11" t="s">
        <v>9</v>
      </c>
      <c r="E1540" s="11" t="s">
        <v>10</v>
      </c>
      <c r="F1540" s="11">
        <v>10</v>
      </c>
      <c r="G1540" s="11">
        <v>1</v>
      </c>
      <c r="H1540" s="12">
        <v>2.7</v>
      </c>
      <c r="I1540" s="11" t="str">
        <f t="shared" si="159"/>
        <v>medium</v>
      </c>
      <c r="J1540" s="11" t="s">
        <v>11</v>
      </c>
      <c r="K1540" s="13">
        <v>4.4800000000000004</v>
      </c>
      <c r="L1540" s="13">
        <v>142.51363761343501</v>
      </c>
      <c r="M1540" s="13">
        <v>2</v>
      </c>
      <c r="N1540" s="13">
        <v>4</v>
      </c>
      <c r="O1540" s="13">
        <f t="shared" si="158"/>
        <v>142.51363761343501</v>
      </c>
      <c r="P1540" s="13">
        <f t="shared" si="160"/>
        <v>31.811079824427456</v>
      </c>
      <c r="Q1540" s="14">
        <f t="shared" si="161"/>
        <v>114.51988736793884</v>
      </c>
    </row>
    <row r="1541" spans="1:17">
      <c r="A1541" s="10" t="s">
        <v>528</v>
      </c>
      <c r="B1541" s="11" t="s">
        <v>578</v>
      </c>
      <c r="C1541" s="11" t="s">
        <v>12</v>
      </c>
      <c r="D1541" s="11" t="s">
        <v>9</v>
      </c>
      <c r="E1541" s="11" t="s">
        <v>10</v>
      </c>
      <c r="F1541" s="11">
        <v>10</v>
      </c>
      <c r="G1541" s="11">
        <v>1</v>
      </c>
      <c r="H1541" s="12">
        <v>2.7</v>
      </c>
      <c r="I1541" s="11" t="str">
        <f t="shared" si="159"/>
        <v>medium</v>
      </c>
      <c r="J1541" s="11" t="s">
        <v>11</v>
      </c>
      <c r="K1541" s="13">
        <v>4.53</v>
      </c>
      <c r="L1541" s="13">
        <v>564.39759259754896</v>
      </c>
      <c r="M1541" s="13">
        <v>2</v>
      </c>
      <c r="N1541" s="13">
        <v>4</v>
      </c>
      <c r="O1541" s="13">
        <f t="shared" si="158"/>
        <v>564.39759259754896</v>
      </c>
      <c r="P1541" s="13">
        <f t="shared" si="160"/>
        <v>124.59108004360904</v>
      </c>
      <c r="Q1541" s="14">
        <f t="shared" si="161"/>
        <v>448.52788815699256</v>
      </c>
    </row>
    <row r="1542" spans="1:17">
      <c r="A1542" s="10" t="s">
        <v>528</v>
      </c>
      <c r="B1542" s="11" t="s">
        <v>579</v>
      </c>
      <c r="C1542" s="11" t="s">
        <v>8</v>
      </c>
      <c r="D1542" s="11" t="s">
        <v>9</v>
      </c>
      <c r="E1542" s="11" t="s">
        <v>10</v>
      </c>
      <c r="F1542" s="11">
        <v>10</v>
      </c>
      <c r="G1542" s="11">
        <v>1</v>
      </c>
      <c r="H1542" s="12">
        <v>2.7</v>
      </c>
      <c r="I1542" s="11" t="str">
        <f t="shared" si="159"/>
        <v>medium</v>
      </c>
      <c r="J1542" s="11" t="s">
        <v>11</v>
      </c>
      <c r="K1542" s="13">
        <v>5.48</v>
      </c>
      <c r="L1542" s="13">
        <v>131.03290967220499</v>
      </c>
      <c r="M1542" s="13">
        <v>2</v>
      </c>
      <c r="N1542" s="13">
        <v>4</v>
      </c>
      <c r="O1542" s="13">
        <f t="shared" si="158"/>
        <v>131.03290967220499</v>
      </c>
      <c r="P1542" s="13">
        <f t="shared" si="160"/>
        <v>23.911114903687039</v>
      </c>
      <c r="Q1542" s="14">
        <f t="shared" si="161"/>
        <v>86.08001365327334</v>
      </c>
    </row>
    <row r="1543" spans="1:17">
      <c r="A1543" s="10" t="s">
        <v>528</v>
      </c>
      <c r="B1543" s="11" t="s">
        <v>579</v>
      </c>
      <c r="C1543" s="11" t="s">
        <v>12</v>
      </c>
      <c r="D1543" s="11" t="s">
        <v>9</v>
      </c>
      <c r="E1543" s="11" t="s">
        <v>10</v>
      </c>
      <c r="F1543" s="11">
        <v>10</v>
      </c>
      <c r="G1543" s="11">
        <v>1</v>
      </c>
      <c r="H1543" s="12">
        <v>2.7</v>
      </c>
      <c r="I1543" s="11" t="str">
        <f t="shared" si="159"/>
        <v>medium</v>
      </c>
      <c r="J1543" s="11" t="s">
        <v>11</v>
      </c>
      <c r="K1543" s="13">
        <v>5.83</v>
      </c>
      <c r="L1543" s="13">
        <v>583.10407258439898</v>
      </c>
      <c r="M1543" s="13">
        <v>2</v>
      </c>
      <c r="N1543" s="13">
        <v>4</v>
      </c>
      <c r="O1543" s="13">
        <f t="shared" si="158"/>
        <v>583.10407258439898</v>
      </c>
      <c r="P1543" s="13">
        <f t="shared" si="160"/>
        <v>100.01785121516278</v>
      </c>
      <c r="Q1543" s="14">
        <f t="shared" si="161"/>
        <v>360.064264374586</v>
      </c>
    </row>
    <row r="1544" spans="1:17">
      <c r="A1544" s="10" t="s">
        <v>528</v>
      </c>
      <c r="B1544" s="11" t="s">
        <v>580</v>
      </c>
      <c r="C1544" s="11" t="s">
        <v>8</v>
      </c>
      <c r="D1544" s="11" t="s">
        <v>9</v>
      </c>
      <c r="E1544" s="11" t="s">
        <v>10</v>
      </c>
      <c r="F1544" s="11">
        <v>10</v>
      </c>
      <c r="G1544" s="11">
        <v>1</v>
      </c>
      <c r="H1544" s="12">
        <v>2.7</v>
      </c>
      <c r="I1544" s="11" t="str">
        <f t="shared" si="159"/>
        <v>medium</v>
      </c>
      <c r="J1544" s="11" t="s">
        <v>11</v>
      </c>
      <c r="K1544" s="13">
        <v>4.42</v>
      </c>
      <c r="L1544" s="13">
        <v>121.087975171848</v>
      </c>
      <c r="M1544" s="13">
        <v>2</v>
      </c>
      <c r="N1544" s="13">
        <v>4</v>
      </c>
      <c r="O1544" s="13">
        <f t="shared" si="158"/>
        <v>121.087975171848</v>
      </c>
      <c r="P1544" s="13">
        <f t="shared" si="160"/>
        <v>27.395469495893213</v>
      </c>
      <c r="Q1544" s="14">
        <f t="shared" si="161"/>
        <v>98.623690185215565</v>
      </c>
    </row>
    <row r="1545" spans="1:17" ht="15" thickBot="1">
      <c r="A1545" s="15" t="s">
        <v>528</v>
      </c>
      <c r="B1545" s="16" t="s">
        <v>580</v>
      </c>
      <c r="C1545" s="16" t="s">
        <v>12</v>
      </c>
      <c r="D1545" s="16" t="s">
        <v>9</v>
      </c>
      <c r="E1545" s="16" t="s">
        <v>10</v>
      </c>
      <c r="F1545" s="16">
        <v>10</v>
      </c>
      <c r="G1545" s="16">
        <v>1</v>
      </c>
      <c r="H1545" s="17">
        <v>2.7</v>
      </c>
      <c r="I1545" s="16" t="str">
        <f t="shared" si="159"/>
        <v>medium</v>
      </c>
      <c r="J1545" s="16" t="s">
        <v>11</v>
      </c>
      <c r="K1545" s="18">
        <v>5.08</v>
      </c>
      <c r="L1545" s="18">
        <v>592.44319827695904</v>
      </c>
      <c r="M1545" s="18">
        <v>2</v>
      </c>
      <c r="N1545" s="18">
        <v>4</v>
      </c>
      <c r="O1545" s="18">
        <f t="shared" si="158"/>
        <v>592.44319827695904</v>
      </c>
      <c r="P1545" s="18">
        <f t="shared" si="160"/>
        <v>116.62267682617303</v>
      </c>
      <c r="Q1545" s="19">
        <f t="shared" si="161"/>
        <v>419.84163657422289</v>
      </c>
    </row>
    <row r="1546" spans="1:17">
      <c r="A1546" s="5" t="s">
        <v>528</v>
      </c>
      <c r="B1546" s="6" t="s">
        <v>581</v>
      </c>
      <c r="C1546" s="6" t="s">
        <v>8</v>
      </c>
      <c r="D1546" s="6" t="s">
        <v>9</v>
      </c>
      <c r="E1546" s="6" t="s">
        <v>10</v>
      </c>
      <c r="F1546" s="6">
        <v>10</v>
      </c>
      <c r="G1546" s="6">
        <v>2</v>
      </c>
      <c r="H1546" s="7">
        <v>2.7</v>
      </c>
      <c r="I1546" s="6" t="str">
        <f t="shared" si="159"/>
        <v>medium</v>
      </c>
      <c r="J1546" s="6" t="s">
        <v>11</v>
      </c>
      <c r="K1546" s="8">
        <v>121.79</v>
      </c>
      <c r="L1546" s="8">
        <v>258.79272341012</v>
      </c>
      <c r="M1546" s="8">
        <v>2</v>
      </c>
      <c r="N1546" s="8">
        <v>4</v>
      </c>
      <c r="O1546" s="8">
        <f t="shared" si="158"/>
        <v>258.79272341012</v>
      </c>
      <c r="P1546" s="8">
        <f t="shared" si="160"/>
        <v>2.1249094622721079</v>
      </c>
      <c r="Q1546" s="9">
        <f t="shared" si="161"/>
        <v>7.649674064179588</v>
      </c>
    </row>
    <row r="1547" spans="1:17">
      <c r="A1547" s="10" t="s">
        <v>528</v>
      </c>
      <c r="B1547" s="11" t="s">
        <v>581</v>
      </c>
      <c r="C1547" s="11" t="s">
        <v>12</v>
      </c>
      <c r="D1547" s="11" t="s">
        <v>9</v>
      </c>
      <c r="E1547" s="11" t="s">
        <v>10</v>
      </c>
      <c r="F1547" s="11">
        <v>10</v>
      </c>
      <c r="G1547" s="11">
        <v>2</v>
      </c>
      <c r="H1547" s="12">
        <v>2.7</v>
      </c>
      <c r="I1547" s="11" t="str">
        <f t="shared" si="159"/>
        <v>medium</v>
      </c>
      <c r="J1547" s="11" t="s">
        <v>11</v>
      </c>
      <c r="K1547" s="13">
        <v>121.79</v>
      </c>
      <c r="L1547" s="13">
        <v>383.08753147559298</v>
      </c>
      <c r="M1547" s="13">
        <v>2</v>
      </c>
      <c r="N1547" s="13">
        <v>4</v>
      </c>
      <c r="O1547" s="13">
        <f t="shared" si="158"/>
        <v>383.08753147559298</v>
      </c>
      <c r="P1547" s="13">
        <f t="shared" si="160"/>
        <v>3.1454760774742834</v>
      </c>
      <c r="Q1547" s="14">
        <f t="shared" si="161"/>
        <v>11.323713878907419</v>
      </c>
    </row>
    <row r="1548" spans="1:17">
      <c r="A1548" s="10" t="s">
        <v>528</v>
      </c>
      <c r="B1548" s="11" t="s">
        <v>582</v>
      </c>
      <c r="C1548" s="11" t="s">
        <v>8</v>
      </c>
      <c r="D1548" s="11" t="s">
        <v>9</v>
      </c>
      <c r="E1548" s="11" t="s">
        <v>10</v>
      </c>
      <c r="F1548" s="11">
        <v>10</v>
      </c>
      <c r="G1548" s="11">
        <v>2</v>
      </c>
      <c r="H1548" s="12">
        <v>2.7</v>
      </c>
      <c r="I1548" s="11" t="str">
        <f t="shared" si="159"/>
        <v>medium</v>
      </c>
      <c r="J1548" s="11" t="s">
        <v>11</v>
      </c>
      <c r="K1548" s="13">
        <v>121.83</v>
      </c>
      <c r="L1548" s="13">
        <v>265.147489899878</v>
      </c>
      <c r="M1548" s="13">
        <v>2</v>
      </c>
      <c r="N1548" s="13">
        <v>4</v>
      </c>
      <c r="O1548" s="13">
        <f t="shared" si="158"/>
        <v>265.147489899878</v>
      </c>
      <c r="P1548" s="13">
        <f t="shared" si="160"/>
        <v>2.176372731674284</v>
      </c>
      <c r="Q1548" s="14">
        <f t="shared" si="161"/>
        <v>7.8349418340274219</v>
      </c>
    </row>
    <row r="1549" spans="1:17">
      <c r="A1549" s="10" t="s">
        <v>528</v>
      </c>
      <c r="B1549" s="11" t="s">
        <v>582</v>
      </c>
      <c r="C1549" s="11" t="s">
        <v>12</v>
      </c>
      <c r="D1549" s="11" t="s">
        <v>9</v>
      </c>
      <c r="E1549" s="11" t="s">
        <v>10</v>
      </c>
      <c r="F1549" s="11">
        <v>10</v>
      </c>
      <c r="G1549" s="11">
        <v>2</v>
      </c>
      <c r="H1549" s="12">
        <v>2.7</v>
      </c>
      <c r="I1549" s="11" t="str">
        <f t="shared" si="159"/>
        <v>medium</v>
      </c>
      <c r="J1549" s="11" t="s">
        <v>11</v>
      </c>
      <c r="K1549" s="13">
        <v>121.83</v>
      </c>
      <c r="L1549" s="13">
        <v>296.29428656905901</v>
      </c>
      <c r="M1549" s="13">
        <v>2</v>
      </c>
      <c r="N1549" s="13">
        <v>4</v>
      </c>
      <c r="O1549" s="13">
        <f t="shared" si="158"/>
        <v>296.29428656905901</v>
      </c>
      <c r="P1549" s="13">
        <f t="shared" si="160"/>
        <v>2.4320305882710254</v>
      </c>
      <c r="Q1549" s="14">
        <f t="shared" si="161"/>
        <v>8.7553101177756911</v>
      </c>
    </row>
    <row r="1550" spans="1:17">
      <c r="A1550" s="10" t="s">
        <v>528</v>
      </c>
      <c r="B1550" s="11" t="s">
        <v>583</v>
      </c>
      <c r="C1550" s="11" t="s">
        <v>8</v>
      </c>
      <c r="D1550" s="11" t="s">
        <v>9</v>
      </c>
      <c r="E1550" s="11" t="s">
        <v>10</v>
      </c>
      <c r="F1550" s="11">
        <v>10</v>
      </c>
      <c r="G1550" s="11">
        <v>2</v>
      </c>
      <c r="H1550" s="12">
        <v>2.7</v>
      </c>
      <c r="I1550" s="11" t="str">
        <f t="shared" si="159"/>
        <v>medium</v>
      </c>
      <c r="J1550" s="11" t="s">
        <v>11</v>
      </c>
      <c r="K1550" s="13">
        <v>121.45</v>
      </c>
      <c r="L1550" s="13">
        <v>239.485393783234</v>
      </c>
      <c r="M1550" s="13">
        <v>2</v>
      </c>
      <c r="N1550" s="13">
        <v>4</v>
      </c>
      <c r="O1550" s="13">
        <f t="shared" si="158"/>
        <v>239.485393783234</v>
      </c>
      <c r="P1550" s="13">
        <f t="shared" si="160"/>
        <v>1.9718846750369206</v>
      </c>
      <c r="Q1550" s="14">
        <f t="shared" si="161"/>
        <v>7.0987848301329137</v>
      </c>
    </row>
    <row r="1551" spans="1:17">
      <c r="A1551" s="10" t="s">
        <v>528</v>
      </c>
      <c r="B1551" s="11" t="s">
        <v>583</v>
      </c>
      <c r="C1551" s="11" t="s">
        <v>12</v>
      </c>
      <c r="D1551" s="11" t="s">
        <v>9</v>
      </c>
      <c r="E1551" s="11" t="s">
        <v>10</v>
      </c>
      <c r="F1551" s="11">
        <v>10</v>
      </c>
      <c r="G1551" s="11">
        <v>2</v>
      </c>
      <c r="H1551" s="12">
        <v>2.7</v>
      </c>
      <c r="I1551" s="11" t="str">
        <f t="shared" si="159"/>
        <v>medium</v>
      </c>
      <c r="J1551" s="11" t="s">
        <v>11</v>
      </c>
      <c r="K1551" s="13">
        <v>121.45</v>
      </c>
      <c r="L1551" s="13">
        <v>405.359534550901</v>
      </c>
      <c r="M1551" s="13">
        <v>2</v>
      </c>
      <c r="N1551" s="13">
        <v>4</v>
      </c>
      <c r="O1551" s="13">
        <f t="shared" si="158"/>
        <v>405.359534550901</v>
      </c>
      <c r="P1551" s="13">
        <f t="shared" si="160"/>
        <v>3.3376659905385013</v>
      </c>
      <c r="Q1551" s="14">
        <f t="shared" si="161"/>
        <v>12.015597565938604</v>
      </c>
    </row>
    <row r="1552" spans="1:17">
      <c r="A1552" s="10" t="s">
        <v>528</v>
      </c>
      <c r="B1552" s="11" t="s">
        <v>584</v>
      </c>
      <c r="C1552" s="11" t="s">
        <v>8</v>
      </c>
      <c r="D1552" s="11" t="s">
        <v>9</v>
      </c>
      <c r="E1552" s="11" t="s">
        <v>10</v>
      </c>
      <c r="F1552" s="11">
        <v>10</v>
      </c>
      <c r="G1552" s="11">
        <v>2</v>
      </c>
      <c r="H1552" s="12">
        <v>2.7</v>
      </c>
      <c r="I1552" s="11" t="str">
        <f t="shared" si="159"/>
        <v>medium</v>
      </c>
      <c r="J1552" s="11" t="s">
        <v>11</v>
      </c>
      <c r="K1552" s="13">
        <v>123.58</v>
      </c>
      <c r="L1552" s="13">
        <v>291.18293303504799</v>
      </c>
      <c r="M1552" s="13">
        <v>2</v>
      </c>
      <c r="N1552" s="13">
        <v>4</v>
      </c>
      <c r="O1552" s="13">
        <f t="shared" si="158"/>
        <v>291.18293303504799</v>
      </c>
      <c r="P1552" s="13">
        <f t="shared" si="160"/>
        <v>2.3562302398045638</v>
      </c>
      <c r="Q1552" s="14">
        <f t="shared" si="161"/>
        <v>8.4824288632964286</v>
      </c>
    </row>
    <row r="1553" spans="1:17" ht="15" thickBot="1">
      <c r="A1553" s="15" t="s">
        <v>528</v>
      </c>
      <c r="B1553" s="16" t="s">
        <v>584</v>
      </c>
      <c r="C1553" s="16" t="s">
        <v>12</v>
      </c>
      <c r="D1553" s="16" t="s">
        <v>9</v>
      </c>
      <c r="E1553" s="16" t="s">
        <v>10</v>
      </c>
      <c r="F1553" s="16">
        <v>10</v>
      </c>
      <c r="G1553" s="16">
        <v>2</v>
      </c>
      <c r="H1553" s="17">
        <v>2.7</v>
      </c>
      <c r="I1553" s="16" t="str">
        <f t="shared" si="159"/>
        <v>medium</v>
      </c>
      <c r="J1553" s="16" t="s">
        <v>11</v>
      </c>
      <c r="K1553" s="18">
        <v>123.58</v>
      </c>
      <c r="L1553" s="18">
        <v>450.824729531152</v>
      </c>
      <c r="M1553" s="18">
        <v>2</v>
      </c>
      <c r="N1553" s="18">
        <v>4</v>
      </c>
      <c r="O1553" s="18">
        <f t="shared" si="158"/>
        <v>450.824729531152</v>
      </c>
      <c r="P1553" s="18">
        <f t="shared" si="160"/>
        <v>3.6480395657157469</v>
      </c>
      <c r="Q1553" s="19">
        <f t="shared" si="161"/>
        <v>13.132942436576689</v>
      </c>
    </row>
    <row r="1554" spans="1:17">
      <c r="A1554" s="5" t="s">
        <v>528</v>
      </c>
      <c r="B1554" s="6" t="s">
        <v>573</v>
      </c>
      <c r="C1554" s="6" t="s">
        <v>8</v>
      </c>
      <c r="D1554" s="6" t="s">
        <v>9</v>
      </c>
      <c r="E1554" s="6" t="s">
        <v>10</v>
      </c>
      <c r="F1554" s="6">
        <v>10</v>
      </c>
      <c r="G1554" s="6">
        <v>3</v>
      </c>
      <c r="H1554" s="7">
        <v>2.7</v>
      </c>
      <c r="I1554" s="6" t="str">
        <f t="shared" si="159"/>
        <v>medium</v>
      </c>
      <c r="J1554" s="6" t="s">
        <v>57</v>
      </c>
      <c r="K1554" s="8">
        <v>0.91</v>
      </c>
      <c r="L1554" s="8">
        <v>282.67194115486501</v>
      </c>
      <c r="M1554" s="8">
        <v>2</v>
      </c>
      <c r="N1554" s="8">
        <v>4</v>
      </c>
      <c r="O1554" s="8"/>
      <c r="P1554" s="8" t="e">
        <f t="shared" si="160"/>
        <v>#N/A</v>
      </c>
      <c r="Q1554" s="9" t="e">
        <f t="shared" si="161"/>
        <v>#N/A</v>
      </c>
    </row>
    <row r="1555" spans="1:17">
      <c r="A1555" s="10" t="s">
        <v>528</v>
      </c>
      <c r="B1555" s="11" t="s">
        <v>573</v>
      </c>
      <c r="C1555" s="11" t="s">
        <v>12</v>
      </c>
      <c r="D1555" s="11" t="s">
        <v>9</v>
      </c>
      <c r="E1555" s="11" t="s">
        <v>10</v>
      </c>
      <c r="F1555" s="11">
        <v>10</v>
      </c>
      <c r="G1555" s="11">
        <v>3</v>
      </c>
      <c r="H1555" s="12">
        <v>2.7</v>
      </c>
      <c r="I1555" s="11" t="str">
        <f t="shared" si="159"/>
        <v>medium</v>
      </c>
      <c r="J1555" s="11" t="s">
        <v>57</v>
      </c>
      <c r="K1555" s="13">
        <v>6.85</v>
      </c>
      <c r="L1555" s="13">
        <v>348.85853753965301</v>
      </c>
      <c r="M1555" s="13">
        <v>2</v>
      </c>
      <c r="N1555" s="13">
        <v>4</v>
      </c>
      <c r="O1555" s="13"/>
      <c r="P1555" s="13" t="e">
        <f t="shared" si="160"/>
        <v>#N/A</v>
      </c>
      <c r="Q1555" s="14" t="e">
        <f t="shared" si="161"/>
        <v>#N/A</v>
      </c>
    </row>
    <row r="1556" spans="1:17">
      <c r="A1556" s="10" t="s">
        <v>528</v>
      </c>
      <c r="B1556" s="11" t="s">
        <v>574</v>
      </c>
      <c r="C1556" s="11" t="s">
        <v>8</v>
      </c>
      <c r="D1556" s="11" t="s">
        <v>9</v>
      </c>
      <c r="E1556" s="11" t="s">
        <v>10</v>
      </c>
      <c r="F1556" s="11">
        <v>10</v>
      </c>
      <c r="G1556" s="11">
        <v>3</v>
      </c>
      <c r="H1556" s="12">
        <v>2.7</v>
      </c>
      <c r="I1556" s="11" t="str">
        <f t="shared" si="159"/>
        <v>medium</v>
      </c>
      <c r="J1556" s="11" t="s">
        <v>57</v>
      </c>
      <c r="K1556" s="13">
        <v>4.24</v>
      </c>
      <c r="L1556" s="13">
        <v>198.70582340989901</v>
      </c>
      <c r="M1556" s="13">
        <v>2</v>
      </c>
      <c r="N1556" s="13">
        <v>4</v>
      </c>
      <c r="O1556" s="13"/>
      <c r="P1556" s="13" t="e">
        <f t="shared" si="160"/>
        <v>#N/A</v>
      </c>
      <c r="Q1556" s="14" t="e">
        <f t="shared" si="161"/>
        <v>#N/A</v>
      </c>
    </row>
    <row r="1557" spans="1:17">
      <c r="A1557" s="10" t="s">
        <v>528</v>
      </c>
      <c r="B1557" s="11" t="s">
        <v>574</v>
      </c>
      <c r="C1557" s="11" t="s">
        <v>12</v>
      </c>
      <c r="D1557" s="11" t="s">
        <v>9</v>
      </c>
      <c r="E1557" s="11" t="s">
        <v>10</v>
      </c>
      <c r="F1557" s="11">
        <v>10</v>
      </c>
      <c r="G1557" s="11">
        <v>3</v>
      </c>
      <c r="H1557" s="12">
        <v>2.7</v>
      </c>
      <c r="I1557" s="11" t="str">
        <f t="shared" si="159"/>
        <v>medium</v>
      </c>
      <c r="J1557" s="11" t="s">
        <v>57</v>
      </c>
      <c r="K1557" s="13">
        <v>2.38</v>
      </c>
      <c r="L1557" s="13">
        <v>758.96494326906998</v>
      </c>
      <c r="M1557" s="13">
        <v>2</v>
      </c>
      <c r="N1557" s="13">
        <v>4</v>
      </c>
      <c r="O1557" s="13"/>
      <c r="P1557" s="13" t="e">
        <f t="shared" si="160"/>
        <v>#N/A</v>
      </c>
      <c r="Q1557" s="14" t="e">
        <f t="shared" si="161"/>
        <v>#N/A</v>
      </c>
    </row>
    <row r="1558" spans="1:17">
      <c r="A1558" s="10" t="s">
        <v>528</v>
      </c>
      <c r="B1558" s="11" t="s">
        <v>575</v>
      </c>
      <c r="C1558" s="11" t="s">
        <v>8</v>
      </c>
      <c r="D1558" s="11" t="s">
        <v>9</v>
      </c>
      <c r="E1558" s="11" t="s">
        <v>10</v>
      </c>
      <c r="F1558" s="11">
        <v>10</v>
      </c>
      <c r="G1558" s="11">
        <v>3</v>
      </c>
      <c r="H1558" s="12">
        <v>2.7</v>
      </c>
      <c r="I1558" s="11" t="str">
        <f t="shared" si="159"/>
        <v>medium</v>
      </c>
      <c r="J1558" s="11" t="s">
        <v>57</v>
      </c>
      <c r="K1558" s="13">
        <v>3.22</v>
      </c>
      <c r="L1558" s="13">
        <v>205.710787778568</v>
      </c>
      <c r="M1558" s="13">
        <v>2</v>
      </c>
      <c r="N1558" s="13">
        <v>4</v>
      </c>
      <c r="O1558" s="13"/>
      <c r="P1558" s="13" t="e">
        <f t="shared" si="160"/>
        <v>#N/A</v>
      </c>
      <c r="Q1558" s="14" t="e">
        <f t="shared" si="161"/>
        <v>#N/A</v>
      </c>
    </row>
    <row r="1559" spans="1:17">
      <c r="A1559" s="10" t="s">
        <v>528</v>
      </c>
      <c r="B1559" s="11" t="s">
        <v>575</v>
      </c>
      <c r="C1559" s="11" t="s">
        <v>12</v>
      </c>
      <c r="D1559" s="11" t="s">
        <v>9</v>
      </c>
      <c r="E1559" s="11" t="s">
        <v>10</v>
      </c>
      <c r="F1559" s="11">
        <v>10</v>
      </c>
      <c r="G1559" s="11">
        <v>3</v>
      </c>
      <c r="H1559" s="12">
        <v>2.7</v>
      </c>
      <c r="I1559" s="11" t="str">
        <f t="shared" si="159"/>
        <v>medium</v>
      </c>
      <c r="J1559" s="11" t="s">
        <v>57</v>
      </c>
      <c r="K1559" s="13">
        <v>0.78</v>
      </c>
      <c r="L1559" s="13">
        <v>188.25052896856201</v>
      </c>
      <c r="M1559" s="13">
        <v>2</v>
      </c>
      <c r="N1559" s="13">
        <v>4</v>
      </c>
      <c r="O1559" s="13"/>
      <c r="P1559" s="13" t="e">
        <f t="shared" si="160"/>
        <v>#N/A</v>
      </c>
      <c r="Q1559" s="14" t="e">
        <f t="shared" si="161"/>
        <v>#N/A</v>
      </c>
    </row>
    <row r="1560" spans="1:17">
      <c r="A1560" s="10" t="s">
        <v>528</v>
      </c>
      <c r="B1560" s="11" t="s">
        <v>576</v>
      </c>
      <c r="C1560" s="11" t="s">
        <v>8</v>
      </c>
      <c r="D1560" s="11" t="s">
        <v>9</v>
      </c>
      <c r="E1560" s="11" t="s">
        <v>10</v>
      </c>
      <c r="F1560" s="11">
        <v>10</v>
      </c>
      <c r="G1560" s="11">
        <v>3</v>
      </c>
      <c r="H1560" s="12">
        <v>2.7</v>
      </c>
      <c r="I1560" s="11" t="str">
        <f t="shared" si="159"/>
        <v>medium</v>
      </c>
      <c r="J1560" s="11" t="s">
        <v>57</v>
      </c>
      <c r="K1560" s="13">
        <v>3.56</v>
      </c>
      <c r="L1560" s="13">
        <v>206.757729887674</v>
      </c>
      <c r="M1560" s="13">
        <v>2</v>
      </c>
      <c r="N1560" s="13">
        <v>4</v>
      </c>
      <c r="O1560" s="13"/>
      <c r="P1560" s="13" t="e">
        <f t="shared" si="160"/>
        <v>#N/A</v>
      </c>
      <c r="Q1560" s="14" t="e">
        <f t="shared" si="161"/>
        <v>#N/A</v>
      </c>
    </row>
    <row r="1561" spans="1:17" ht="15" thickBot="1">
      <c r="A1561" s="15" t="s">
        <v>528</v>
      </c>
      <c r="B1561" s="16" t="s">
        <v>576</v>
      </c>
      <c r="C1561" s="16" t="s">
        <v>12</v>
      </c>
      <c r="D1561" s="16" t="s">
        <v>9</v>
      </c>
      <c r="E1561" s="16" t="s">
        <v>10</v>
      </c>
      <c r="F1561" s="16">
        <v>10</v>
      </c>
      <c r="G1561" s="16">
        <v>3</v>
      </c>
      <c r="H1561" s="17">
        <v>2.7</v>
      </c>
      <c r="I1561" s="16" t="str">
        <f t="shared" si="159"/>
        <v>medium</v>
      </c>
      <c r="J1561" s="16" t="s">
        <v>57</v>
      </c>
      <c r="K1561" s="18">
        <v>0.73</v>
      </c>
      <c r="L1561" s="18">
        <v>160.46443531704301</v>
      </c>
      <c r="M1561" s="18">
        <v>2</v>
      </c>
      <c r="N1561" s="18">
        <v>4</v>
      </c>
      <c r="O1561" s="18"/>
      <c r="P1561" s="18" t="e">
        <f t="shared" si="160"/>
        <v>#N/A</v>
      </c>
      <c r="Q1561" s="19" t="e">
        <f t="shared" si="161"/>
        <v>#N/A</v>
      </c>
    </row>
    <row r="1562" spans="1:17">
      <c r="A1562" s="5" t="s">
        <v>528</v>
      </c>
      <c r="B1562" s="6" t="s">
        <v>585</v>
      </c>
      <c r="C1562" s="6" t="s">
        <v>8</v>
      </c>
      <c r="D1562" s="6" t="s">
        <v>9</v>
      </c>
      <c r="E1562" s="6" t="s">
        <v>10</v>
      </c>
      <c r="F1562" s="6">
        <v>10</v>
      </c>
      <c r="G1562" s="6">
        <v>1</v>
      </c>
      <c r="H1562" s="7">
        <v>3.2</v>
      </c>
      <c r="I1562" s="6" t="str">
        <f t="shared" si="159"/>
        <v>high</v>
      </c>
      <c r="J1562" s="6" t="s">
        <v>11</v>
      </c>
      <c r="K1562" s="8">
        <v>3.35</v>
      </c>
      <c r="L1562" s="8">
        <v>251.83521664376099</v>
      </c>
      <c r="M1562" s="8">
        <v>2</v>
      </c>
      <c r="N1562" s="8">
        <v>4</v>
      </c>
      <c r="O1562" s="8">
        <f t="shared" si="158"/>
        <v>251.83521664376099</v>
      </c>
      <c r="P1562" s="8">
        <f t="shared" si="160"/>
        <v>75.174691535451032</v>
      </c>
      <c r="Q1562" s="9">
        <f t="shared" si="161"/>
        <v>270.6288895276237</v>
      </c>
    </row>
    <row r="1563" spans="1:17">
      <c r="A1563" s="10" t="s">
        <v>528</v>
      </c>
      <c r="B1563" s="11" t="s">
        <v>585</v>
      </c>
      <c r="C1563" s="11" t="s">
        <v>12</v>
      </c>
      <c r="D1563" s="11" t="s">
        <v>9</v>
      </c>
      <c r="E1563" s="11" t="s">
        <v>10</v>
      </c>
      <c r="F1563" s="11">
        <v>10</v>
      </c>
      <c r="G1563" s="11">
        <v>1</v>
      </c>
      <c r="H1563" s="12">
        <v>3.2</v>
      </c>
      <c r="I1563" s="11" t="str">
        <f t="shared" si="159"/>
        <v>high</v>
      </c>
      <c r="J1563" s="11" t="s">
        <v>11</v>
      </c>
      <c r="K1563" s="13">
        <v>3.37</v>
      </c>
      <c r="L1563" s="13">
        <v>668.54849754034899</v>
      </c>
      <c r="M1563" s="13">
        <v>2</v>
      </c>
      <c r="N1563" s="13">
        <v>4</v>
      </c>
      <c r="O1563" s="13">
        <f t="shared" si="158"/>
        <v>668.54849754034899</v>
      </c>
      <c r="P1563" s="13">
        <f t="shared" si="160"/>
        <v>198.38234348378307</v>
      </c>
      <c r="Q1563" s="14">
        <f t="shared" si="161"/>
        <v>714.17643654161907</v>
      </c>
    </row>
    <row r="1564" spans="1:17">
      <c r="A1564" s="10" t="s">
        <v>528</v>
      </c>
      <c r="B1564" s="11" t="s">
        <v>586</v>
      </c>
      <c r="C1564" s="11" t="s">
        <v>8</v>
      </c>
      <c r="D1564" s="11" t="s">
        <v>9</v>
      </c>
      <c r="E1564" s="11" t="s">
        <v>10</v>
      </c>
      <c r="F1564" s="11">
        <v>10</v>
      </c>
      <c r="G1564" s="11">
        <v>1</v>
      </c>
      <c r="H1564" s="12">
        <v>3.2</v>
      </c>
      <c r="I1564" s="11" t="str">
        <f t="shared" si="159"/>
        <v>high</v>
      </c>
      <c r="J1564" s="11" t="s">
        <v>11</v>
      </c>
      <c r="K1564" s="13">
        <v>4.4000000000000004</v>
      </c>
      <c r="L1564" s="13">
        <v>664.23818192708904</v>
      </c>
      <c r="M1564" s="13">
        <v>2</v>
      </c>
      <c r="N1564" s="13">
        <v>4</v>
      </c>
      <c r="O1564" s="13">
        <f t="shared" si="158"/>
        <v>664.23818192708904</v>
      </c>
      <c r="P1564" s="13">
        <f t="shared" si="160"/>
        <v>150.96322316524748</v>
      </c>
      <c r="Q1564" s="14">
        <f t="shared" si="161"/>
        <v>543.46760339489094</v>
      </c>
    </row>
    <row r="1565" spans="1:17">
      <c r="A1565" s="10" t="s">
        <v>528</v>
      </c>
      <c r="B1565" s="11" t="s">
        <v>586</v>
      </c>
      <c r="C1565" s="11" t="s">
        <v>12</v>
      </c>
      <c r="D1565" s="11" t="s">
        <v>9</v>
      </c>
      <c r="E1565" s="11" t="s">
        <v>10</v>
      </c>
      <c r="F1565" s="11">
        <v>10</v>
      </c>
      <c r="G1565" s="11">
        <v>1</v>
      </c>
      <c r="H1565" s="12">
        <v>3.2</v>
      </c>
      <c r="I1565" s="11" t="str">
        <f t="shared" si="159"/>
        <v>high</v>
      </c>
      <c r="J1565" s="11" t="s">
        <v>11</v>
      </c>
      <c r="K1565" s="13">
        <v>4.0999999999999996</v>
      </c>
      <c r="L1565" s="13">
        <v>672.57683449110596</v>
      </c>
      <c r="M1565" s="13">
        <v>2</v>
      </c>
      <c r="N1565" s="13">
        <v>4</v>
      </c>
      <c r="O1565" s="13">
        <f t="shared" si="158"/>
        <v>672.57683449110596</v>
      </c>
      <c r="P1565" s="13">
        <f t="shared" si="160"/>
        <v>164.04313036368438</v>
      </c>
      <c r="Q1565" s="14">
        <f t="shared" si="161"/>
        <v>590.55526930926385</v>
      </c>
    </row>
    <row r="1566" spans="1:17">
      <c r="A1566" s="10" t="s">
        <v>528</v>
      </c>
      <c r="B1566" s="11" t="s">
        <v>587</v>
      </c>
      <c r="C1566" s="11" t="s">
        <v>8</v>
      </c>
      <c r="D1566" s="11" t="s">
        <v>9</v>
      </c>
      <c r="E1566" s="11" t="s">
        <v>10</v>
      </c>
      <c r="F1566" s="11">
        <v>10</v>
      </c>
      <c r="G1566" s="11">
        <v>1</v>
      </c>
      <c r="H1566" s="12">
        <v>3.2</v>
      </c>
      <c r="I1566" s="11" t="str">
        <f t="shared" si="159"/>
        <v>high</v>
      </c>
      <c r="J1566" s="11" t="s">
        <v>11</v>
      </c>
      <c r="K1566" s="13">
        <v>4.4800000000000004</v>
      </c>
      <c r="L1566" s="13">
        <v>174.664988087148</v>
      </c>
      <c r="M1566" s="13">
        <v>2</v>
      </c>
      <c r="N1566" s="13">
        <v>4</v>
      </c>
      <c r="O1566" s="13">
        <f t="shared" si="158"/>
        <v>174.664988087148</v>
      </c>
      <c r="P1566" s="13">
        <f t="shared" si="160"/>
        <v>38.987720555166959</v>
      </c>
      <c r="Q1566" s="14">
        <f t="shared" si="161"/>
        <v>140.35579399860106</v>
      </c>
    </row>
    <row r="1567" spans="1:17">
      <c r="A1567" s="10" t="s">
        <v>528</v>
      </c>
      <c r="B1567" s="11" t="s">
        <v>587</v>
      </c>
      <c r="C1567" s="11" t="s">
        <v>12</v>
      </c>
      <c r="D1567" s="11" t="s">
        <v>9</v>
      </c>
      <c r="E1567" s="11" t="s">
        <v>10</v>
      </c>
      <c r="F1567" s="11">
        <v>10</v>
      </c>
      <c r="G1567" s="11">
        <v>1</v>
      </c>
      <c r="H1567" s="12">
        <v>3.2</v>
      </c>
      <c r="I1567" s="11" t="str">
        <f t="shared" si="159"/>
        <v>high</v>
      </c>
      <c r="J1567" s="11" t="s">
        <v>11</v>
      </c>
      <c r="K1567" s="13">
        <v>4.22</v>
      </c>
      <c r="L1567" s="13">
        <v>658.64728955754003</v>
      </c>
      <c r="M1567" s="13">
        <v>2</v>
      </c>
      <c r="N1567" s="13">
        <v>4</v>
      </c>
      <c r="O1567" s="13">
        <f t="shared" si="158"/>
        <v>658.64728955754003</v>
      </c>
      <c r="P1567" s="13">
        <f t="shared" si="160"/>
        <v>156.07755676718958</v>
      </c>
      <c r="Q1567" s="14">
        <f t="shared" si="161"/>
        <v>561.87920436188244</v>
      </c>
    </row>
    <row r="1568" spans="1:17">
      <c r="A1568" s="10" t="s">
        <v>528</v>
      </c>
      <c r="B1568" s="11" t="s">
        <v>588</v>
      </c>
      <c r="C1568" s="11" t="s">
        <v>8</v>
      </c>
      <c r="D1568" s="11" t="s">
        <v>9</v>
      </c>
      <c r="E1568" s="11" t="s">
        <v>10</v>
      </c>
      <c r="F1568" s="11">
        <v>10</v>
      </c>
      <c r="G1568" s="11">
        <v>1</v>
      </c>
      <c r="H1568" s="12">
        <v>3.2</v>
      </c>
      <c r="I1568" s="11" t="str">
        <f t="shared" si="159"/>
        <v>high</v>
      </c>
      <c r="J1568" s="11" t="s">
        <v>11</v>
      </c>
      <c r="K1568" s="13">
        <v>3.98</v>
      </c>
      <c r="L1568" s="13">
        <v>254.83362675081901</v>
      </c>
      <c r="M1568" s="13">
        <v>2</v>
      </c>
      <c r="N1568" s="13">
        <v>4</v>
      </c>
      <c r="O1568" s="13">
        <f t="shared" si="158"/>
        <v>254.83362675081901</v>
      </c>
      <c r="P1568" s="13">
        <f t="shared" si="160"/>
        <v>64.028549434879153</v>
      </c>
      <c r="Q1568" s="14">
        <f t="shared" si="161"/>
        <v>230.50277796556495</v>
      </c>
    </row>
    <row r="1569" spans="1:17" ht="15" thickBot="1">
      <c r="A1569" s="15" t="s">
        <v>528</v>
      </c>
      <c r="B1569" s="16" t="s">
        <v>588</v>
      </c>
      <c r="C1569" s="16" t="s">
        <v>12</v>
      </c>
      <c r="D1569" s="16" t="s">
        <v>9</v>
      </c>
      <c r="E1569" s="16" t="s">
        <v>10</v>
      </c>
      <c r="F1569" s="16">
        <v>10</v>
      </c>
      <c r="G1569" s="16">
        <v>1</v>
      </c>
      <c r="H1569" s="17">
        <v>3.2</v>
      </c>
      <c r="I1569" s="16" t="str">
        <f t="shared" si="159"/>
        <v>high</v>
      </c>
      <c r="J1569" s="16" t="s">
        <v>11</v>
      </c>
      <c r="K1569" s="18">
        <v>3.9</v>
      </c>
      <c r="L1569" s="18">
        <v>665.57222307329596</v>
      </c>
      <c r="M1569" s="18">
        <v>2</v>
      </c>
      <c r="N1569" s="18">
        <v>4</v>
      </c>
      <c r="O1569" s="18">
        <f t="shared" si="158"/>
        <v>665.57222307329596</v>
      </c>
      <c r="P1569" s="18">
        <f t="shared" si="160"/>
        <v>170.65954437776819</v>
      </c>
      <c r="Q1569" s="19">
        <f t="shared" si="161"/>
        <v>614.37435975996539</v>
      </c>
    </row>
    <row r="1570" spans="1:17">
      <c r="A1570" s="5" t="s">
        <v>528</v>
      </c>
      <c r="B1570" s="6" t="s">
        <v>589</v>
      </c>
      <c r="C1570" s="6" t="s">
        <v>8</v>
      </c>
      <c r="D1570" s="6" t="s">
        <v>9</v>
      </c>
      <c r="E1570" s="6" t="s">
        <v>10</v>
      </c>
      <c r="F1570" s="6">
        <v>10</v>
      </c>
      <c r="G1570" s="6">
        <v>2</v>
      </c>
      <c r="H1570" s="7">
        <v>3.2</v>
      </c>
      <c r="I1570" s="6" t="str">
        <f t="shared" si="159"/>
        <v>high</v>
      </c>
      <c r="J1570" s="6" t="s">
        <v>11</v>
      </c>
      <c r="K1570" s="8">
        <v>124.22</v>
      </c>
      <c r="L1570" s="8">
        <v>400.577044525394</v>
      </c>
      <c r="M1570" s="8">
        <v>2</v>
      </c>
      <c r="N1570" s="8">
        <v>4</v>
      </c>
      <c r="O1570" s="8">
        <f t="shared" si="158"/>
        <v>400.577044525394</v>
      </c>
      <c r="P1570" s="8">
        <f t="shared" si="160"/>
        <v>3.2247387258524713</v>
      </c>
      <c r="Q1570" s="9">
        <f t="shared" si="161"/>
        <v>11.609059413068897</v>
      </c>
    </row>
    <row r="1571" spans="1:17">
      <c r="A1571" s="10" t="s">
        <v>528</v>
      </c>
      <c r="B1571" s="11" t="s">
        <v>589</v>
      </c>
      <c r="C1571" s="11" t="s">
        <v>12</v>
      </c>
      <c r="D1571" s="11" t="s">
        <v>9</v>
      </c>
      <c r="E1571" s="11" t="s">
        <v>10</v>
      </c>
      <c r="F1571" s="11">
        <v>10</v>
      </c>
      <c r="G1571" s="11">
        <v>2</v>
      </c>
      <c r="H1571" s="12">
        <v>3.2</v>
      </c>
      <c r="I1571" s="11" t="str">
        <f t="shared" si="159"/>
        <v>high</v>
      </c>
      <c r="J1571" s="11" t="s">
        <v>11</v>
      </c>
      <c r="K1571" s="13">
        <v>124.22</v>
      </c>
      <c r="L1571" s="13">
        <v>606.44860741715195</v>
      </c>
      <c r="M1571" s="13">
        <v>2</v>
      </c>
      <c r="N1571" s="13">
        <v>4</v>
      </c>
      <c r="O1571" s="13">
        <f t="shared" si="158"/>
        <v>606.44860741715195</v>
      </c>
      <c r="P1571" s="13">
        <f t="shared" si="160"/>
        <v>4.8820528692412815</v>
      </c>
      <c r="Q1571" s="14">
        <f t="shared" si="161"/>
        <v>17.575390329268615</v>
      </c>
    </row>
    <row r="1572" spans="1:17">
      <c r="A1572" s="10" t="s">
        <v>528</v>
      </c>
      <c r="B1572" s="11" t="s">
        <v>590</v>
      </c>
      <c r="C1572" s="11" t="s">
        <v>8</v>
      </c>
      <c r="D1572" s="11" t="s">
        <v>9</v>
      </c>
      <c r="E1572" s="11" t="s">
        <v>10</v>
      </c>
      <c r="F1572" s="11">
        <v>10</v>
      </c>
      <c r="G1572" s="11">
        <v>2</v>
      </c>
      <c r="H1572" s="12">
        <v>3.2</v>
      </c>
      <c r="I1572" s="11" t="str">
        <f t="shared" si="159"/>
        <v>high</v>
      </c>
      <c r="J1572" s="11" t="s">
        <v>11</v>
      </c>
      <c r="K1572" s="13">
        <v>156.1</v>
      </c>
      <c r="L1572" s="13">
        <v>479.99011177283302</v>
      </c>
      <c r="M1572" s="13">
        <v>2</v>
      </c>
      <c r="N1572" s="13">
        <v>4</v>
      </c>
      <c r="O1572" s="13">
        <f t="shared" si="158"/>
        <v>479.99011177283302</v>
      </c>
      <c r="P1572" s="13">
        <f t="shared" si="160"/>
        <v>3.0748886084102054</v>
      </c>
      <c r="Q1572" s="14">
        <f t="shared" si="161"/>
        <v>11.06959899027674</v>
      </c>
    </row>
    <row r="1573" spans="1:17">
      <c r="A1573" s="10" t="s">
        <v>528</v>
      </c>
      <c r="B1573" s="11" t="s">
        <v>590</v>
      </c>
      <c r="C1573" s="11" t="s">
        <v>12</v>
      </c>
      <c r="D1573" s="11" t="s">
        <v>9</v>
      </c>
      <c r="E1573" s="11" t="s">
        <v>10</v>
      </c>
      <c r="F1573" s="11">
        <v>10</v>
      </c>
      <c r="G1573" s="11">
        <v>2</v>
      </c>
      <c r="H1573" s="12">
        <v>3.2</v>
      </c>
      <c r="I1573" s="11" t="str">
        <f t="shared" si="159"/>
        <v>high</v>
      </c>
      <c r="J1573" s="11" t="s">
        <v>11</v>
      </c>
      <c r="K1573" s="13">
        <v>156.1</v>
      </c>
      <c r="L1573" s="13">
        <v>627.74432814099202</v>
      </c>
      <c r="M1573" s="13">
        <v>2</v>
      </c>
      <c r="N1573" s="13">
        <v>4</v>
      </c>
      <c r="O1573" s="13">
        <f t="shared" si="158"/>
        <v>627.74432814099202</v>
      </c>
      <c r="P1573" s="13">
        <f t="shared" si="160"/>
        <v>4.0214242673990519</v>
      </c>
      <c r="Q1573" s="14">
        <f t="shared" si="161"/>
        <v>14.477127362636587</v>
      </c>
    </row>
    <row r="1574" spans="1:17">
      <c r="A1574" s="10" t="s">
        <v>528</v>
      </c>
      <c r="B1574" s="11" t="s">
        <v>591</v>
      </c>
      <c r="C1574" s="11" t="s">
        <v>8</v>
      </c>
      <c r="D1574" s="11" t="s">
        <v>9</v>
      </c>
      <c r="E1574" s="11" t="s">
        <v>10</v>
      </c>
      <c r="F1574" s="11">
        <v>10</v>
      </c>
      <c r="G1574" s="11">
        <v>2</v>
      </c>
      <c r="H1574" s="12">
        <v>3.2</v>
      </c>
      <c r="I1574" s="11" t="str">
        <f t="shared" si="159"/>
        <v>high</v>
      </c>
      <c r="J1574" s="11" t="s">
        <v>11</v>
      </c>
      <c r="K1574" s="13">
        <v>122.6</v>
      </c>
      <c r="L1574" s="13">
        <v>407.80646887315999</v>
      </c>
      <c r="M1574" s="13">
        <v>2</v>
      </c>
      <c r="N1574" s="13">
        <v>4</v>
      </c>
      <c r="O1574" s="13">
        <f t="shared" si="158"/>
        <v>407.80646887315999</v>
      </c>
      <c r="P1574" s="13">
        <f t="shared" si="160"/>
        <v>3.326317038117129</v>
      </c>
      <c r="Q1574" s="14">
        <f t="shared" si="161"/>
        <v>11.974741337221664</v>
      </c>
    </row>
    <row r="1575" spans="1:17">
      <c r="A1575" s="10" t="s">
        <v>528</v>
      </c>
      <c r="B1575" s="11" t="s">
        <v>591</v>
      </c>
      <c r="C1575" s="11" t="s">
        <v>12</v>
      </c>
      <c r="D1575" s="11" t="s">
        <v>9</v>
      </c>
      <c r="E1575" s="11" t="s">
        <v>10</v>
      </c>
      <c r="F1575" s="11">
        <v>10</v>
      </c>
      <c r="G1575" s="11">
        <v>2</v>
      </c>
      <c r="H1575" s="12">
        <v>3.2</v>
      </c>
      <c r="I1575" s="11" t="str">
        <f t="shared" si="159"/>
        <v>high</v>
      </c>
      <c r="J1575" s="11" t="s">
        <v>11</v>
      </c>
      <c r="K1575" s="13">
        <v>122.6</v>
      </c>
      <c r="L1575" s="13">
        <v>638.96751795666603</v>
      </c>
      <c r="M1575" s="13">
        <v>2</v>
      </c>
      <c r="N1575" s="13">
        <v>4</v>
      </c>
      <c r="O1575" s="13">
        <f t="shared" si="158"/>
        <v>638.96751795666603</v>
      </c>
      <c r="P1575" s="13">
        <f t="shared" si="160"/>
        <v>5.2118068348830837</v>
      </c>
      <c r="Q1575" s="14">
        <f t="shared" si="161"/>
        <v>18.762504605579103</v>
      </c>
    </row>
    <row r="1576" spans="1:17">
      <c r="A1576" s="10" t="s">
        <v>528</v>
      </c>
      <c r="B1576" s="11" t="s">
        <v>592</v>
      </c>
      <c r="C1576" s="11" t="s">
        <v>8</v>
      </c>
      <c r="D1576" s="11" t="s">
        <v>9</v>
      </c>
      <c r="E1576" s="11" t="s">
        <v>10</v>
      </c>
      <c r="F1576" s="11">
        <v>10</v>
      </c>
      <c r="G1576" s="11">
        <v>2</v>
      </c>
      <c r="H1576" s="12">
        <v>3.2</v>
      </c>
      <c r="I1576" s="11" t="str">
        <f t="shared" si="159"/>
        <v>high</v>
      </c>
      <c r="J1576" s="11" t="s">
        <v>11</v>
      </c>
      <c r="K1576" s="13">
        <v>109.03</v>
      </c>
      <c r="L1576" s="13">
        <v>438.68328981360099</v>
      </c>
      <c r="M1576" s="13">
        <v>2</v>
      </c>
      <c r="N1576" s="13">
        <v>4</v>
      </c>
      <c r="O1576" s="13">
        <f t="shared" si="158"/>
        <v>438.68328981360099</v>
      </c>
      <c r="P1576" s="13">
        <f t="shared" si="160"/>
        <v>4.023509949679914</v>
      </c>
      <c r="Q1576" s="14">
        <f t="shared" si="161"/>
        <v>14.484635818847691</v>
      </c>
    </row>
    <row r="1577" spans="1:17" ht="15" thickBot="1">
      <c r="A1577" s="15" t="s">
        <v>528</v>
      </c>
      <c r="B1577" s="16" t="s">
        <v>592</v>
      </c>
      <c r="C1577" s="16" t="s">
        <v>12</v>
      </c>
      <c r="D1577" s="16" t="s">
        <v>9</v>
      </c>
      <c r="E1577" s="16" t="s">
        <v>10</v>
      </c>
      <c r="F1577" s="16">
        <v>10</v>
      </c>
      <c r="G1577" s="16">
        <v>2</v>
      </c>
      <c r="H1577" s="17">
        <v>3.2</v>
      </c>
      <c r="I1577" s="16" t="str">
        <f t="shared" si="159"/>
        <v>high</v>
      </c>
      <c r="J1577" s="16" t="s">
        <v>11</v>
      </c>
      <c r="K1577" s="18">
        <v>109.03</v>
      </c>
      <c r="L1577" s="18">
        <v>708.20663143687204</v>
      </c>
      <c r="M1577" s="18">
        <v>2</v>
      </c>
      <c r="N1577" s="18">
        <v>4</v>
      </c>
      <c r="O1577" s="18">
        <f t="shared" si="158"/>
        <v>708.20663143687204</v>
      </c>
      <c r="P1577" s="18">
        <f t="shared" si="160"/>
        <v>6.4955207872775569</v>
      </c>
      <c r="Q1577" s="19">
        <f t="shared" si="161"/>
        <v>23.383874834199204</v>
      </c>
    </row>
    <row r="1578" spans="1:17">
      <c r="A1578" s="5" t="s">
        <v>528</v>
      </c>
      <c r="B1578" s="6" t="s">
        <v>573</v>
      </c>
      <c r="C1578" s="6" t="s">
        <v>8</v>
      </c>
      <c r="D1578" s="6" t="s">
        <v>9</v>
      </c>
      <c r="E1578" s="6" t="s">
        <v>10</v>
      </c>
      <c r="F1578" s="6">
        <v>10</v>
      </c>
      <c r="G1578" s="6">
        <v>3</v>
      </c>
      <c r="H1578" s="7">
        <v>3.2</v>
      </c>
      <c r="I1578" s="6" t="str">
        <f t="shared" si="159"/>
        <v>high</v>
      </c>
      <c r="J1578" s="6" t="s">
        <v>57</v>
      </c>
      <c r="K1578" s="8">
        <v>0.91</v>
      </c>
      <c r="L1578" s="8">
        <v>282.67194115486501</v>
      </c>
      <c r="M1578" s="8">
        <v>2</v>
      </c>
      <c r="N1578" s="8">
        <v>4</v>
      </c>
      <c r="O1578" s="8"/>
      <c r="P1578" s="8" t="e">
        <f t="shared" si="160"/>
        <v>#N/A</v>
      </c>
      <c r="Q1578" s="9" t="e">
        <f t="shared" si="161"/>
        <v>#N/A</v>
      </c>
    </row>
    <row r="1579" spans="1:17">
      <c r="A1579" s="10" t="s">
        <v>528</v>
      </c>
      <c r="B1579" s="11" t="s">
        <v>573</v>
      </c>
      <c r="C1579" s="11" t="s">
        <v>12</v>
      </c>
      <c r="D1579" s="11" t="s">
        <v>9</v>
      </c>
      <c r="E1579" s="11" t="s">
        <v>10</v>
      </c>
      <c r="F1579" s="11">
        <v>10</v>
      </c>
      <c r="G1579" s="11">
        <v>3</v>
      </c>
      <c r="H1579" s="12">
        <v>3.2</v>
      </c>
      <c r="I1579" s="11" t="str">
        <f t="shared" si="159"/>
        <v>high</v>
      </c>
      <c r="J1579" s="11" t="s">
        <v>57</v>
      </c>
      <c r="K1579" s="13">
        <v>6.85</v>
      </c>
      <c r="L1579" s="13">
        <v>348.85853753965301</v>
      </c>
      <c r="M1579" s="13">
        <v>2</v>
      </c>
      <c r="N1579" s="13">
        <v>4</v>
      </c>
      <c r="O1579" s="13"/>
      <c r="P1579" s="13" t="e">
        <f t="shared" si="160"/>
        <v>#N/A</v>
      </c>
      <c r="Q1579" s="14" t="e">
        <f t="shared" si="161"/>
        <v>#N/A</v>
      </c>
    </row>
    <row r="1580" spans="1:17">
      <c r="A1580" s="10" t="s">
        <v>528</v>
      </c>
      <c r="B1580" s="11" t="s">
        <v>574</v>
      </c>
      <c r="C1580" s="11" t="s">
        <v>8</v>
      </c>
      <c r="D1580" s="11" t="s">
        <v>9</v>
      </c>
      <c r="E1580" s="11" t="s">
        <v>10</v>
      </c>
      <c r="F1580" s="11">
        <v>10</v>
      </c>
      <c r="G1580" s="11">
        <v>3</v>
      </c>
      <c r="H1580" s="12">
        <v>3.2</v>
      </c>
      <c r="I1580" s="11" t="str">
        <f t="shared" si="159"/>
        <v>high</v>
      </c>
      <c r="J1580" s="11" t="s">
        <v>57</v>
      </c>
      <c r="K1580" s="13">
        <v>4.24</v>
      </c>
      <c r="L1580" s="13">
        <v>198.70582340989901</v>
      </c>
      <c r="M1580" s="13">
        <v>2</v>
      </c>
      <c r="N1580" s="13">
        <v>4</v>
      </c>
      <c r="O1580" s="13"/>
      <c r="P1580" s="13" t="e">
        <f t="shared" si="160"/>
        <v>#N/A</v>
      </c>
      <c r="Q1580" s="14" t="e">
        <f t="shared" si="161"/>
        <v>#N/A</v>
      </c>
    </row>
    <row r="1581" spans="1:17">
      <c r="A1581" s="10" t="s">
        <v>528</v>
      </c>
      <c r="B1581" s="11" t="s">
        <v>574</v>
      </c>
      <c r="C1581" s="11" t="s">
        <v>12</v>
      </c>
      <c r="D1581" s="11" t="s">
        <v>9</v>
      </c>
      <c r="E1581" s="11" t="s">
        <v>10</v>
      </c>
      <c r="F1581" s="11">
        <v>10</v>
      </c>
      <c r="G1581" s="11">
        <v>3</v>
      </c>
      <c r="H1581" s="12">
        <v>3.2</v>
      </c>
      <c r="I1581" s="11" t="str">
        <f t="shared" si="159"/>
        <v>high</v>
      </c>
      <c r="J1581" s="11" t="s">
        <v>57</v>
      </c>
      <c r="K1581" s="13">
        <v>2.38</v>
      </c>
      <c r="L1581" s="13">
        <v>758.96494326906998</v>
      </c>
      <c r="M1581" s="13">
        <v>2</v>
      </c>
      <c r="N1581" s="13">
        <v>4</v>
      </c>
      <c r="O1581" s="13"/>
      <c r="P1581" s="13" t="e">
        <f t="shared" si="160"/>
        <v>#N/A</v>
      </c>
      <c r="Q1581" s="14" t="e">
        <f t="shared" si="161"/>
        <v>#N/A</v>
      </c>
    </row>
    <row r="1582" spans="1:17">
      <c r="A1582" s="10" t="s">
        <v>528</v>
      </c>
      <c r="B1582" s="11" t="s">
        <v>575</v>
      </c>
      <c r="C1582" s="11" t="s">
        <v>8</v>
      </c>
      <c r="D1582" s="11" t="s">
        <v>9</v>
      </c>
      <c r="E1582" s="11" t="s">
        <v>10</v>
      </c>
      <c r="F1582" s="11">
        <v>10</v>
      </c>
      <c r="G1582" s="11">
        <v>3</v>
      </c>
      <c r="H1582" s="12">
        <v>3.2</v>
      </c>
      <c r="I1582" s="11" t="str">
        <f t="shared" si="159"/>
        <v>high</v>
      </c>
      <c r="J1582" s="11" t="s">
        <v>57</v>
      </c>
      <c r="K1582" s="13">
        <v>3.22</v>
      </c>
      <c r="L1582" s="13">
        <v>205.710787778568</v>
      </c>
      <c r="M1582" s="13">
        <v>2</v>
      </c>
      <c r="N1582" s="13">
        <v>4</v>
      </c>
      <c r="O1582" s="13"/>
      <c r="P1582" s="13" t="e">
        <f t="shared" si="160"/>
        <v>#N/A</v>
      </c>
      <c r="Q1582" s="14" t="e">
        <f t="shared" si="161"/>
        <v>#N/A</v>
      </c>
    </row>
    <row r="1583" spans="1:17">
      <c r="A1583" s="10" t="s">
        <v>528</v>
      </c>
      <c r="B1583" s="11" t="s">
        <v>575</v>
      </c>
      <c r="C1583" s="11" t="s">
        <v>12</v>
      </c>
      <c r="D1583" s="11" t="s">
        <v>9</v>
      </c>
      <c r="E1583" s="11" t="s">
        <v>10</v>
      </c>
      <c r="F1583" s="11">
        <v>10</v>
      </c>
      <c r="G1583" s="11">
        <v>3</v>
      </c>
      <c r="H1583" s="12">
        <v>3.2</v>
      </c>
      <c r="I1583" s="11" t="str">
        <f t="shared" si="159"/>
        <v>high</v>
      </c>
      <c r="J1583" s="11" t="s">
        <v>57</v>
      </c>
      <c r="K1583" s="13">
        <v>0.78</v>
      </c>
      <c r="L1583" s="13">
        <v>188.25052896856201</v>
      </c>
      <c r="M1583" s="13">
        <v>2</v>
      </c>
      <c r="N1583" s="13">
        <v>4</v>
      </c>
      <c r="O1583" s="13"/>
      <c r="P1583" s="13" t="e">
        <f t="shared" si="160"/>
        <v>#N/A</v>
      </c>
      <c r="Q1583" s="14" t="e">
        <f t="shared" si="161"/>
        <v>#N/A</v>
      </c>
    </row>
    <row r="1584" spans="1:17">
      <c r="A1584" s="10" t="s">
        <v>528</v>
      </c>
      <c r="B1584" s="11" t="s">
        <v>576</v>
      </c>
      <c r="C1584" s="11" t="s">
        <v>8</v>
      </c>
      <c r="D1584" s="11" t="s">
        <v>9</v>
      </c>
      <c r="E1584" s="11" t="s">
        <v>10</v>
      </c>
      <c r="F1584" s="11">
        <v>10</v>
      </c>
      <c r="G1584" s="11">
        <v>3</v>
      </c>
      <c r="H1584" s="12">
        <v>3.2</v>
      </c>
      <c r="I1584" s="11" t="str">
        <f t="shared" si="159"/>
        <v>high</v>
      </c>
      <c r="J1584" s="11" t="s">
        <v>57</v>
      </c>
      <c r="K1584" s="13">
        <v>3.56</v>
      </c>
      <c r="L1584" s="13">
        <v>206.757729887674</v>
      </c>
      <c r="M1584" s="13">
        <v>2</v>
      </c>
      <c r="N1584" s="13">
        <v>4</v>
      </c>
      <c r="O1584" s="13"/>
      <c r="P1584" s="13" t="e">
        <f t="shared" si="160"/>
        <v>#N/A</v>
      </c>
      <c r="Q1584" s="14" t="e">
        <f t="shared" si="161"/>
        <v>#N/A</v>
      </c>
    </row>
    <row r="1585" spans="1:17" ht="15" thickBot="1">
      <c r="A1585" s="15" t="s">
        <v>528</v>
      </c>
      <c r="B1585" s="16" t="s">
        <v>576</v>
      </c>
      <c r="C1585" s="16" t="s">
        <v>12</v>
      </c>
      <c r="D1585" s="16" t="s">
        <v>9</v>
      </c>
      <c r="E1585" s="16" t="s">
        <v>10</v>
      </c>
      <c r="F1585" s="16">
        <v>10</v>
      </c>
      <c r="G1585" s="16">
        <v>3</v>
      </c>
      <c r="H1585" s="17">
        <v>3.2</v>
      </c>
      <c r="I1585" s="16" t="str">
        <f t="shared" si="159"/>
        <v>high</v>
      </c>
      <c r="J1585" s="16" t="s">
        <v>57</v>
      </c>
      <c r="K1585" s="18">
        <v>0.73</v>
      </c>
      <c r="L1585" s="18">
        <v>160.46443531704301</v>
      </c>
      <c r="M1585" s="18">
        <v>2</v>
      </c>
      <c r="N1585" s="18">
        <v>4</v>
      </c>
      <c r="O1585" s="18"/>
      <c r="P1585" s="18" t="e">
        <f t="shared" si="160"/>
        <v>#N/A</v>
      </c>
      <c r="Q1585" s="19" t="e">
        <f t="shared" si="161"/>
        <v>#N/A</v>
      </c>
    </row>
    <row r="1586" spans="1:17">
      <c r="A1586" s="5" t="s">
        <v>528</v>
      </c>
      <c r="B1586" s="6" t="s">
        <v>593</v>
      </c>
      <c r="C1586" s="6" t="s">
        <v>8</v>
      </c>
      <c r="D1586" s="6" t="s">
        <v>9</v>
      </c>
      <c r="E1586" s="6" t="s">
        <v>10</v>
      </c>
      <c r="F1586" s="6">
        <v>20</v>
      </c>
      <c r="G1586" s="6">
        <v>1</v>
      </c>
      <c r="H1586" s="7">
        <v>2.2999999999999998</v>
      </c>
      <c r="I1586" s="6" t="str">
        <f t="shared" si="159"/>
        <v>low</v>
      </c>
      <c r="J1586" s="6" t="s">
        <v>11</v>
      </c>
      <c r="K1586" s="8">
        <v>8.49</v>
      </c>
      <c r="L1586" s="8">
        <v>200.85826003530201</v>
      </c>
      <c r="M1586" s="8">
        <v>2</v>
      </c>
      <c r="N1586" s="8">
        <v>4</v>
      </c>
      <c r="O1586" s="8">
        <f t="shared" ref="O1586:O1649" si="162">(IF(L1586&lt;N1586,0,L1586))</f>
        <v>200.85826003530201</v>
      </c>
      <c r="P1586" s="8">
        <f t="shared" si="160"/>
        <v>23.658216729717552</v>
      </c>
      <c r="Q1586" s="9">
        <f t="shared" si="161"/>
        <v>85.169580226983186</v>
      </c>
    </row>
    <row r="1587" spans="1:17">
      <c r="A1587" s="10" t="s">
        <v>528</v>
      </c>
      <c r="B1587" s="11" t="s">
        <v>593</v>
      </c>
      <c r="C1587" s="11" t="s">
        <v>12</v>
      </c>
      <c r="D1587" s="11" t="s">
        <v>9</v>
      </c>
      <c r="E1587" s="11" t="s">
        <v>10</v>
      </c>
      <c r="F1587" s="11">
        <v>20</v>
      </c>
      <c r="G1587" s="11">
        <v>1</v>
      </c>
      <c r="H1587" s="12">
        <v>2.2999999999999998</v>
      </c>
      <c r="I1587" s="11" t="str">
        <f t="shared" ref="I1587:I1650" si="163">IF(H1587=2.3,"low",IF(H1587=2.7,"medium",IF(H1587=3.2,"high",IF(H1587=1.4,"low",IF(H1587=2,"medium",IF(H1587=3.3,"high"))))))</f>
        <v>low</v>
      </c>
      <c r="J1587" s="11" t="s">
        <v>11</v>
      </c>
      <c r="K1587" s="13">
        <v>8.8699999999999992</v>
      </c>
      <c r="L1587" s="13">
        <v>650.66050355805999</v>
      </c>
      <c r="M1587" s="13">
        <v>2</v>
      </c>
      <c r="N1587" s="13">
        <v>4</v>
      </c>
      <c r="O1587" s="13">
        <f t="shared" si="162"/>
        <v>650.66050355805999</v>
      </c>
      <c r="P1587" s="13">
        <f t="shared" ref="P1587:P1650" si="164">IF(O1587=0,NA(),(O1587/K1587))</f>
        <v>73.355186421427291</v>
      </c>
      <c r="Q1587" s="14">
        <f t="shared" ref="Q1587:Q1650" si="165">IF(O1587=0,NA(),((P1587/1000)*3600))</f>
        <v>264.07867111713824</v>
      </c>
    </row>
    <row r="1588" spans="1:17">
      <c r="A1588" s="10" t="s">
        <v>528</v>
      </c>
      <c r="B1588" s="11" t="s">
        <v>594</v>
      </c>
      <c r="C1588" s="11" t="s">
        <v>8</v>
      </c>
      <c r="D1588" s="11" t="s">
        <v>9</v>
      </c>
      <c r="E1588" s="11" t="s">
        <v>10</v>
      </c>
      <c r="F1588" s="11">
        <v>20</v>
      </c>
      <c r="G1588" s="11">
        <v>1</v>
      </c>
      <c r="H1588" s="12">
        <v>2.2999999999999998</v>
      </c>
      <c r="I1588" s="11" t="str">
        <f t="shared" si="163"/>
        <v>low</v>
      </c>
      <c r="J1588" s="11" t="s">
        <v>11</v>
      </c>
      <c r="K1588" s="13">
        <v>10.24</v>
      </c>
      <c r="L1588" s="13">
        <v>661.51936081973997</v>
      </c>
      <c r="M1588" s="13">
        <v>2</v>
      </c>
      <c r="N1588" s="13">
        <v>4</v>
      </c>
      <c r="O1588" s="13">
        <f t="shared" si="162"/>
        <v>661.51936081973997</v>
      </c>
      <c r="P1588" s="13">
        <f t="shared" si="164"/>
        <v>64.60150008005273</v>
      </c>
      <c r="Q1588" s="14">
        <f t="shared" si="165"/>
        <v>232.56540028818984</v>
      </c>
    </row>
    <row r="1589" spans="1:17">
      <c r="A1589" s="10" t="s">
        <v>528</v>
      </c>
      <c r="B1589" s="11" t="s">
        <v>594</v>
      </c>
      <c r="C1589" s="11" t="s">
        <v>12</v>
      </c>
      <c r="D1589" s="11" t="s">
        <v>9</v>
      </c>
      <c r="E1589" s="11" t="s">
        <v>10</v>
      </c>
      <c r="F1589" s="11">
        <v>20</v>
      </c>
      <c r="G1589" s="11">
        <v>1</v>
      </c>
      <c r="H1589" s="12">
        <v>2.2999999999999998</v>
      </c>
      <c r="I1589" s="11" t="str">
        <f t="shared" si="163"/>
        <v>low</v>
      </c>
      <c r="J1589" s="11" t="s">
        <v>11</v>
      </c>
      <c r="K1589" s="13">
        <v>10.24</v>
      </c>
      <c r="L1589" s="13">
        <v>528.23410493051404</v>
      </c>
      <c r="M1589" s="13">
        <v>2</v>
      </c>
      <c r="N1589" s="13">
        <v>4</v>
      </c>
      <c r="O1589" s="13">
        <f t="shared" si="162"/>
        <v>528.23410493051404</v>
      </c>
      <c r="P1589" s="13">
        <f t="shared" si="164"/>
        <v>51.585361809620508</v>
      </c>
      <c r="Q1589" s="14">
        <f t="shared" si="165"/>
        <v>185.70730251463382</v>
      </c>
    </row>
    <row r="1590" spans="1:17">
      <c r="A1590" s="10" t="s">
        <v>528</v>
      </c>
      <c r="B1590" s="11" t="s">
        <v>595</v>
      </c>
      <c r="C1590" s="11" t="s">
        <v>8</v>
      </c>
      <c r="D1590" s="11" t="s">
        <v>9</v>
      </c>
      <c r="E1590" s="11" t="s">
        <v>10</v>
      </c>
      <c r="F1590" s="11">
        <v>20</v>
      </c>
      <c r="G1590" s="11">
        <v>1</v>
      </c>
      <c r="H1590" s="12">
        <v>2.2999999999999998</v>
      </c>
      <c r="I1590" s="11" t="str">
        <f t="shared" si="163"/>
        <v>low</v>
      </c>
      <c r="J1590" s="11" t="s">
        <v>11</v>
      </c>
      <c r="K1590" s="13">
        <v>11.92</v>
      </c>
      <c r="L1590" s="13">
        <v>205.92567894125199</v>
      </c>
      <c r="M1590" s="13">
        <v>2</v>
      </c>
      <c r="N1590" s="13">
        <v>4</v>
      </c>
      <c r="O1590" s="13">
        <f t="shared" si="162"/>
        <v>205.92567894125199</v>
      </c>
      <c r="P1590" s="13">
        <f t="shared" si="164"/>
        <v>17.275644206480873</v>
      </c>
      <c r="Q1590" s="14">
        <f t="shared" si="165"/>
        <v>62.192319143331147</v>
      </c>
    </row>
    <row r="1591" spans="1:17">
      <c r="A1591" s="10" t="s">
        <v>528</v>
      </c>
      <c r="B1591" s="11" t="s">
        <v>595</v>
      </c>
      <c r="C1591" s="11" t="s">
        <v>12</v>
      </c>
      <c r="D1591" s="11" t="s">
        <v>9</v>
      </c>
      <c r="E1591" s="11" t="s">
        <v>10</v>
      </c>
      <c r="F1591" s="11">
        <v>20</v>
      </c>
      <c r="G1591" s="11">
        <v>1</v>
      </c>
      <c r="H1591" s="12">
        <v>2.2999999999999998</v>
      </c>
      <c r="I1591" s="11" t="str">
        <f t="shared" si="163"/>
        <v>low</v>
      </c>
      <c r="J1591" s="11" t="s">
        <v>11</v>
      </c>
      <c r="K1591" s="13">
        <v>7.79</v>
      </c>
      <c r="L1591" s="13">
        <v>414.09028092213998</v>
      </c>
      <c r="M1591" s="13">
        <v>2</v>
      </c>
      <c r="N1591" s="13">
        <v>4</v>
      </c>
      <c r="O1591" s="13">
        <f t="shared" si="162"/>
        <v>414.09028092213998</v>
      </c>
      <c r="P1591" s="13">
        <f t="shared" si="164"/>
        <v>53.156647101686772</v>
      </c>
      <c r="Q1591" s="14">
        <f t="shared" si="165"/>
        <v>191.36392956607239</v>
      </c>
    </row>
    <row r="1592" spans="1:17">
      <c r="A1592" s="10" t="s">
        <v>528</v>
      </c>
      <c r="B1592" s="11" t="s">
        <v>596</v>
      </c>
      <c r="C1592" s="11" t="s">
        <v>8</v>
      </c>
      <c r="D1592" s="11" t="s">
        <v>9</v>
      </c>
      <c r="E1592" s="11" t="s">
        <v>10</v>
      </c>
      <c r="F1592" s="11">
        <v>20</v>
      </c>
      <c r="G1592" s="11">
        <v>1</v>
      </c>
      <c r="H1592" s="12">
        <v>2.2999999999999998</v>
      </c>
      <c r="I1592" s="11" t="str">
        <f t="shared" si="163"/>
        <v>low</v>
      </c>
      <c r="J1592" s="11" t="s">
        <v>11</v>
      </c>
      <c r="K1592" s="13">
        <v>9.14</v>
      </c>
      <c r="L1592" s="13">
        <v>595.15768601529999</v>
      </c>
      <c r="M1592" s="13">
        <v>2</v>
      </c>
      <c r="N1592" s="13">
        <v>4</v>
      </c>
      <c r="O1592" s="13">
        <f t="shared" si="162"/>
        <v>595.15768601529999</v>
      </c>
      <c r="P1592" s="13">
        <f t="shared" si="164"/>
        <v>65.115720570601752</v>
      </c>
      <c r="Q1592" s="14">
        <f t="shared" si="165"/>
        <v>234.4165940541663</v>
      </c>
    </row>
    <row r="1593" spans="1:17" ht="15" thickBot="1">
      <c r="A1593" s="15" t="s">
        <v>528</v>
      </c>
      <c r="B1593" s="16" t="s">
        <v>596</v>
      </c>
      <c r="C1593" s="16" t="s">
        <v>12</v>
      </c>
      <c r="D1593" s="16" t="s">
        <v>9</v>
      </c>
      <c r="E1593" s="16" t="s">
        <v>10</v>
      </c>
      <c r="F1593" s="16">
        <v>20</v>
      </c>
      <c r="G1593" s="16">
        <v>1</v>
      </c>
      <c r="H1593" s="17">
        <v>2.2999999999999998</v>
      </c>
      <c r="I1593" s="16" t="str">
        <f t="shared" si="163"/>
        <v>low</v>
      </c>
      <c r="J1593" s="16" t="s">
        <v>11</v>
      </c>
      <c r="K1593" s="18">
        <v>8.9700000000000006</v>
      </c>
      <c r="L1593" s="18">
        <v>584.10189098288004</v>
      </c>
      <c r="M1593" s="18">
        <v>2</v>
      </c>
      <c r="N1593" s="18">
        <v>4</v>
      </c>
      <c r="O1593" s="18">
        <f t="shared" si="162"/>
        <v>584.10189098288004</v>
      </c>
      <c r="P1593" s="18">
        <f t="shared" si="164"/>
        <v>65.117267668102556</v>
      </c>
      <c r="Q1593" s="19">
        <f t="shared" si="165"/>
        <v>234.42216360516917</v>
      </c>
    </row>
    <row r="1594" spans="1:17">
      <c r="A1594" s="5" t="s">
        <v>528</v>
      </c>
      <c r="B1594" s="6" t="s">
        <v>597</v>
      </c>
      <c r="C1594" s="6" t="s">
        <v>8</v>
      </c>
      <c r="D1594" s="6" t="s">
        <v>9</v>
      </c>
      <c r="E1594" s="6" t="s">
        <v>10</v>
      </c>
      <c r="F1594" s="6">
        <v>20</v>
      </c>
      <c r="G1594" s="6">
        <v>2</v>
      </c>
      <c r="H1594" s="7">
        <v>2.2999999999999998</v>
      </c>
      <c r="I1594" s="6" t="str">
        <f t="shared" si="163"/>
        <v>low</v>
      </c>
      <c r="J1594" s="6" t="s">
        <v>11</v>
      </c>
      <c r="K1594" s="8">
        <v>35.549999999999997</v>
      </c>
      <c r="L1594" s="8">
        <v>440.12483120526298</v>
      </c>
      <c r="M1594" s="8">
        <v>2</v>
      </c>
      <c r="N1594" s="8">
        <v>4</v>
      </c>
      <c r="O1594" s="8">
        <f t="shared" si="162"/>
        <v>440.12483120526298</v>
      </c>
      <c r="P1594" s="8">
        <f t="shared" si="164"/>
        <v>12.380445322229621</v>
      </c>
      <c r="Q1594" s="9">
        <f t="shared" si="165"/>
        <v>44.569603160026631</v>
      </c>
    </row>
    <row r="1595" spans="1:17">
      <c r="A1595" s="10" t="s">
        <v>528</v>
      </c>
      <c r="B1595" s="11" t="s">
        <v>597</v>
      </c>
      <c r="C1595" s="11" t="s">
        <v>12</v>
      </c>
      <c r="D1595" s="11" t="s">
        <v>9</v>
      </c>
      <c r="E1595" s="11" t="s">
        <v>10</v>
      </c>
      <c r="F1595" s="11">
        <v>20</v>
      </c>
      <c r="G1595" s="11">
        <v>2</v>
      </c>
      <c r="H1595" s="12">
        <v>2.2999999999999998</v>
      </c>
      <c r="I1595" s="11" t="str">
        <f t="shared" si="163"/>
        <v>low</v>
      </c>
      <c r="J1595" s="11" t="s">
        <v>11</v>
      </c>
      <c r="K1595" s="13">
        <v>26.87</v>
      </c>
      <c r="L1595" s="13">
        <v>631.00226273604198</v>
      </c>
      <c r="M1595" s="13">
        <v>2</v>
      </c>
      <c r="N1595" s="13">
        <v>4</v>
      </c>
      <c r="O1595" s="13">
        <f t="shared" si="162"/>
        <v>631.00226273604198</v>
      </c>
      <c r="P1595" s="13">
        <f t="shared" si="164"/>
        <v>23.483522989804317</v>
      </c>
      <c r="Q1595" s="14">
        <f t="shared" si="165"/>
        <v>84.54068276329555</v>
      </c>
    </row>
    <row r="1596" spans="1:17">
      <c r="A1596" s="10" t="s">
        <v>528</v>
      </c>
      <c r="B1596" s="11" t="s">
        <v>598</v>
      </c>
      <c r="C1596" s="11" t="s">
        <v>8</v>
      </c>
      <c r="D1596" s="11" t="s">
        <v>9</v>
      </c>
      <c r="E1596" s="11" t="s">
        <v>10</v>
      </c>
      <c r="F1596" s="11">
        <v>20</v>
      </c>
      <c r="G1596" s="11">
        <v>2</v>
      </c>
      <c r="H1596" s="12">
        <v>2.2999999999999998</v>
      </c>
      <c r="I1596" s="11" t="str">
        <f t="shared" si="163"/>
        <v>low</v>
      </c>
      <c r="J1596" s="11" t="s">
        <v>11</v>
      </c>
      <c r="K1596" s="13">
        <v>49.76</v>
      </c>
      <c r="L1596" s="13">
        <v>431.65289696989402</v>
      </c>
      <c r="M1596" s="13">
        <v>2</v>
      </c>
      <c r="N1596" s="13">
        <v>4</v>
      </c>
      <c r="O1596" s="13">
        <f t="shared" si="162"/>
        <v>431.65289696989402</v>
      </c>
      <c r="P1596" s="13">
        <f t="shared" si="164"/>
        <v>8.6746964825139479</v>
      </c>
      <c r="Q1596" s="14">
        <f t="shared" si="165"/>
        <v>31.228907337050213</v>
      </c>
    </row>
    <row r="1597" spans="1:17">
      <c r="A1597" s="10" t="s">
        <v>528</v>
      </c>
      <c r="B1597" s="11" t="s">
        <v>598</v>
      </c>
      <c r="C1597" s="11" t="s">
        <v>12</v>
      </c>
      <c r="D1597" s="11" t="s">
        <v>9</v>
      </c>
      <c r="E1597" s="11" t="s">
        <v>10</v>
      </c>
      <c r="F1597" s="11">
        <v>20</v>
      </c>
      <c r="G1597" s="11">
        <v>2</v>
      </c>
      <c r="H1597" s="12">
        <v>2.2999999999999998</v>
      </c>
      <c r="I1597" s="11" t="str">
        <f t="shared" si="163"/>
        <v>low</v>
      </c>
      <c r="J1597" s="11" t="s">
        <v>11</v>
      </c>
      <c r="K1597" s="13">
        <v>85.61</v>
      </c>
      <c r="L1597" s="13">
        <v>650.89714058278196</v>
      </c>
      <c r="M1597" s="13">
        <v>2</v>
      </c>
      <c r="N1597" s="13">
        <v>4</v>
      </c>
      <c r="O1597" s="13">
        <f t="shared" si="162"/>
        <v>650.89714058278196</v>
      </c>
      <c r="P1597" s="13">
        <f t="shared" si="164"/>
        <v>7.6030503513933185</v>
      </c>
      <c r="Q1597" s="14">
        <f t="shared" si="165"/>
        <v>27.370981265015946</v>
      </c>
    </row>
    <row r="1598" spans="1:17">
      <c r="A1598" s="10" t="s">
        <v>528</v>
      </c>
      <c r="B1598" s="11" t="s">
        <v>599</v>
      </c>
      <c r="C1598" s="11" t="s">
        <v>8</v>
      </c>
      <c r="D1598" s="11" t="s">
        <v>9</v>
      </c>
      <c r="E1598" s="11" t="s">
        <v>10</v>
      </c>
      <c r="F1598" s="11">
        <v>20</v>
      </c>
      <c r="G1598" s="11">
        <v>2</v>
      </c>
      <c r="H1598" s="12">
        <v>2.2999999999999998</v>
      </c>
      <c r="I1598" s="11" t="str">
        <f t="shared" si="163"/>
        <v>low</v>
      </c>
      <c r="J1598" s="11" t="s">
        <v>11</v>
      </c>
      <c r="K1598" s="13">
        <v>180.71</v>
      </c>
      <c r="L1598" s="13">
        <v>596.14301949489902</v>
      </c>
      <c r="M1598" s="13">
        <v>2</v>
      </c>
      <c r="N1598" s="13">
        <v>4</v>
      </c>
      <c r="O1598" s="13">
        <f t="shared" si="162"/>
        <v>596.14301949489902</v>
      </c>
      <c r="P1598" s="13">
        <f t="shared" si="164"/>
        <v>3.2988933622649492</v>
      </c>
      <c r="Q1598" s="14">
        <f t="shared" si="165"/>
        <v>11.876016104153816</v>
      </c>
    </row>
    <row r="1599" spans="1:17">
      <c r="A1599" s="10" t="s">
        <v>528</v>
      </c>
      <c r="B1599" s="11" t="s">
        <v>599</v>
      </c>
      <c r="C1599" s="11" t="s">
        <v>12</v>
      </c>
      <c r="D1599" s="11" t="s">
        <v>9</v>
      </c>
      <c r="E1599" s="11" t="s">
        <v>10</v>
      </c>
      <c r="F1599" s="11">
        <v>20</v>
      </c>
      <c r="G1599" s="11">
        <v>2</v>
      </c>
      <c r="H1599" s="12">
        <v>2.2999999999999998</v>
      </c>
      <c r="I1599" s="11" t="str">
        <f t="shared" si="163"/>
        <v>low</v>
      </c>
      <c r="J1599" s="11" t="s">
        <v>11</v>
      </c>
      <c r="K1599" s="13">
        <v>24.5</v>
      </c>
      <c r="L1599" s="13">
        <v>676.28343433405996</v>
      </c>
      <c r="M1599" s="13">
        <v>2</v>
      </c>
      <c r="N1599" s="13">
        <v>4</v>
      </c>
      <c r="O1599" s="13">
        <f t="shared" si="162"/>
        <v>676.28343433405996</v>
      </c>
      <c r="P1599" s="13">
        <f t="shared" si="164"/>
        <v>27.603405483022854</v>
      </c>
      <c r="Q1599" s="14">
        <f t="shared" si="165"/>
        <v>99.372259738882278</v>
      </c>
    </row>
    <row r="1600" spans="1:17">
      <c r="A1600" s="10" t="s">
        <v>528</v>
      </c>
      <c r="B1600" s="11" t="s">
        <v>600</v>
      </c>
      <c r="C1600" s="11" t="s">
        <v>8</v>
      </c>
      <c r="D1600" s="11" t="s">
        <v>9</v>
      </c>
      <c r="E1600" s="11" t="s">
        <v>10</v>
      </c>
      <c r="F1600" s="11">
        <v>20</v>
      </c>
      <c r="G1600" s="11">
        <v>2</v>
      </c>
      <c r="H1600" s="12">
        <v>2.2999999999999998</v>
      </c>
      <c r="I1600" s="11" t="str">
        <f t="shared" si="163"/>
        <v>low</v>
      </c>
      <c r="J1600" s="11" t="s">
        <v>11</v>
      </c>
      <c r="K1600" s="13">
        <v>180.88</v>
      </c>
      <c r="L1600" s="13">
        <v>642.85872252842705</v>
      </c>
      <c r="M1600" s="13">
        <v>2</v>
      </c>
      <c r="N1600" s="13">
        <v>4</v>
      </c>
      <c r="O1600" s="13">
        <f t="shared" si="162"/>
        <v>642.85872252842705</v>
      </c>
      <c r="P1600" s="13">
        <f t="shared" si="164"/>
        <v>3.5540619334831218</v>
      </c>
      <c r="Q1600" s="14">
        <f t="shared" si="165"/>
        <v>12.794622960539238</v>
      </c>
    </row>
    <row r="1601" spans="1:17" ht="15" thickBot="1">
      <c r="A1601" s="15" t="s">
        <v>528</v>
      </c>
      <c r="B1601" s="16" t="s">
        <v>600</v>
      </c>
      <c r="C1601" s="16" t="s">
        <v>12</v>
      </c>
      <c r="D1601" s="16" t="s">
        <v>9</v>
      </c>
      <c r="E1601" s="16" t="s">
        <v>10</v>
      </c>
      <c r="F1601" s="16">
        <v>20</v>
      </c>
      <c r="G1601" s="16">
        <v>2</v>
      </c>
      <c r="H1601" s="17">
        <v>2.2999999999999998</v>
      </c>
      <c r="I1601" s="16" t="str">
        <f t="shared" si="163"/>
        <v>low</v>
      </c>
      <c r="J1601" s="16" t="s">
        <v>11</v>
      </c>
      <c r="K1601" s="18">
        <v>24.97</v>
      </c>
      <c r="L1601" s="18">
        <v>683.60290358040697</v>
      </c>
      <c r="M1601" s="18">
        <v>2</v>
      </c>
      <c r="N1601" s="18">
        <v>4</v>
      </c>
      <c r="O1601" s="18">
        <f t="shared" si="162"/>
        <v>683.60290358040697</v>
      </c>
      <c r="P1601" s="18">
        <f t="shared" si="164"/>
        <v>27.376968505422788</v>
      </c>
      <c r="Q1601" s="19">
        <f t="shared" si="165"/>
        <v>98.557086619522039</v>
      </c>
    </row>
    <row r="1602" spans="1:17">
      <c r="A1602" s="5" t="s">
        <v>528</v>
      </c>
      <c r="B1602" s="6" t="s">
        <v>601</v>
      </c>
      <c r="C1602" s="6" t="s">
        <v>8</v>
      </c>
      <c r="D1602" s="6" t="s">
        <v>9</v>
      </c>
      <c r="E1602" s="6" t="s">
        <v>10</v>
      </c>
      <c r="F1602" s="6">
        <v>20</v>
      </c>
      <c r="G1602" s="6">
        <v>3</v>
      </c>
      <c r="H1602" s="7">
        <v>2.2999999999999998</v>
      </c>
      <c r="I1602" s="6" t="str">
        <f t="shared" si="163"/>
        <v>low</v>
      </c>
      <c r="J1602" s="6" t="s">
        <v>57</v>
      </c>
      <c r="K1602" s="8">
        <v>1.05</v>
      </c>
      <c r="L1602" s="8">
        <v>359.82883849738101</v>
      </c>
      <c r="M1602" s="8">
        <v>2</v>
      </c>
      <c r="N1602" s="8">
        <v>4</v>
      </c>
      <c r="O1602" s="8"/>
      <c r="P1602" s="8" t="e">
        <f t="shared" si="164"/>
        <v>#N/A</v>
      </c>
      <c r="Q1602" s="9" t="e">
        <f t="shared" si="165"/>
        <v>#N/A</v>
      </c>
    </row>
    <row r="1603" spans="1:17">
      <c r="A1603" s="10" t="s">
        <v>528</v>
      </c>
      <c r="B1603" s="11" t="s">
        <v>601</v>
      </c>
      <c r="C1603" s="11" t="s">
        <v>12</v>
      </c>
      <c r="D1603" s="11" t="s">
        <v>9</v>
      </c>
      <c r="E1603" s="11" t="s">
        <v>10</v>
      </c>
      <c r="F1603" s="11">
        <v>20</v>
      </c>
      <c r="G1603" s="11">
        <v>3</v>
      </c>
      <c r="H1603" s="12">
        <v>2.2999999999999998</v>
      </c>
      <c r="I1603" s="11" t="str">
        <f t="shared" si="163"/>
        <v>low</v>
      </c>
      <c r="J1603" s="11" t="s">
        <v>57</v>
      </c>
      <c r="K1603" s="13">
        <v>0.65</v>
      </c>
      <c r="L1603" s="13">
        <v>248.346071203126</v>
      </c>
      <c r="M1603" s="13">
        <v>2</v>
      </c>
      <c r="N1603" s="13">
        <v>4</v>
      </c>
      <c r="O1603" s="13"/>
      <c r="P1603" s="13" t="e">
        <f t="shared" si="164"/>
        <v>#N/A</v>
      </c>
      <c r="Q1603" s="14" t="e">
        <f t="shared" si="165"/>
        <v>#N/A</v>
      </c>
    </row>
    <row r="1604" spans="1:17">
      <c r="A1604" s="10" t="s">
        <v>528</v>
      </c>
      <c r="B1604" s="11" t="s">
        <v>602</v>
      </c>
      <c r="C1604" s="11" t="s">
        <v>8</v>
      </c>
      <c r="D1604" s="11" t="s">
        <v>9</v>
      </c>
      <c r="E1604" s="11" t="s">
        <v>10</v>
      </c>
      <c r="F1604" s="11">
        <v>20</v>
      </c>
      <c r="G1604" s="11">
        <v>3</v>
      </c>
      <c r="H1604" s="12">
        <v>2.2999999999999998</v>
      </c>
      <c r="I1604" s="11" t="str">
        <f t="shared" si="163"/>
        <v>low</v>
      </c>
      <c r="J1604" s="11" t="s">
        <v>57</v>
      </c>
      <c r="K1604" s="13">
        <v>0.67</v>
      </c>
      <c r="L1604" s="13">
        <v>466.39379935963399</v>
      </c>
      <c r="M1604" s="13">
        <v>2</v>
      </c>
      <c r="N1604" s="13">
        <v>4</v>
      </c>
      <c r="O1604" s="13"/>
      <c r="P1604" s="13" t="e">
        <f t="shared" si="164"/>
        <v>#N/A</v>
      </c>
      <c r="Q1604" s="14" t="e">
        <f t="shared" si="165"/>
        <v>#N/A</v>
      </c>
    </row>
    <row r="1605" spans="1:17">
      <c r="A1605" s="10" t="s">
        <v>528</v>
      </c>
      <c r="B1605" s="11" t="s">
        <v>602</v>
      </c>
      <c r="C1605" s="11" t="s">
        <v>12</v>
      </c>
      <c r="D1605" s="11" t="s">
        <v>9</v>
      </c>
      <c r="E1605" s="11" t="s">
        <v>10</v>
      </c>
      <c r="F1605" s="11">
        <v>20</v>
      </c>
      <c r="G1605" s="11">
        <v>3</v>
      </c>
      <c r="H1605" s="12">
        <v>2.2999999999999998</v>
      </c>
      <c r="I1605" s="11" t="str">
        <f t="shared" si="163"/>
        <v>low</v>
      </c>
      <c r="J1605" s="11" t="s">
        <v>57</v>
      </c>
      <c r="K1605" s="13">
        <v>1.05</v>
      </c>
      <c r="L1605" s="13">
        <v>261.581276716741</v>
      </c>
      <c r="M1605" s="13">
        <v>2</v>
      </c>
      <c r="N1605" s="13">
        <v>4</v>
      </c>
      <c r="O1605" s="13"/>
      <c r="P1605" s="13" t="e">
        <f t="shared" si="164"/>
        <v>#N/A</v>
      </c>
      <c r="Q1605" s="14" t="e">
        <f t="shared" si="165"/>
        <v>#N/A</v>
      </c>
    </row>
    <row r="1606" spans="1:17">
      <c r="A1606" s="10" t="s">
        <v>528</v>
      </c>
      <c r="B1606" s="11" t="s">
        <v>603</v>
      </c>
      <c r="C1606" s="11" t="s">
        <v>8</v>
      </c>
      <c r="D1606" s="11" t="s">
        <v>9</v>
      </c>
      <c r="E1606" s="11" t="s">
        <v>10</v>
      </c>
      <c r="F1606" s="11">
        <v>20</v>
      </c>
      <c r="G1606" s="11">
        <v>3</v>
      </c>
      <c r="H1606" s="12">
        <v>2.2999999999999998</v>
      </c>
      <c r="I1606" s="11" t="str">
        <f t="shared" si="163"/>
        <v>low</v>
      </c>
      <c r="J1606" s="11" t="s">
        <v>57</v>
      </c>
      <c r="K1606" s="13">
        <v>0.21</v>
      </c>
      <c r="L1606" s="13">
        <v>290.77838025417498</v>
      </c>
      <c r="M1606" s="13">
        <v>2</v>
      </c>
      <c r="N1606" s="13">
        <v>4</v>
      </c>
      <c r="O1606" s="13"/>
      <c r="P1606" s="13" t="e">
        <f t="shared" si="164"/>
        <v>#N/A</v>
      </c>
      <c r="Q1606" s="14" t="e">
        <f t="shared" si="165"/>
        <v>#N/A</v>
      </c>
    </row>
    <row r="1607" spans="1:17">
      <c r="A1607" s="10" t="s">
        <v>528</v>
      </c>
      <c r="B1607" s="11" t="s">
        <v>603</v>
      </c>
      <c r="C1607" s="11" t="s">
        <v>12</v>
      </c>
      <c r="D1607" s="11" t="s">
        <v>9</v>
      </c>
      <c r="E1607" s="11" t="s">
        <v>10</v>
      </c>
      <c r="F1607" s="11">
        <v>20</v>
      </c>
      <c r="G1607" s="11">
        <v>3</v>
      </c>
      <c r="H1607" s="12">
        <v>2.2999999999999998</v>
      </c>
      <c r="I1607" s="11" t="str">
        <f t="shared" si="163"/>
        <v>low</v>
      </c>
      <c r="J1607" s="11" t="s">
        <v>57</v>
      </c>
      <c r="K1607" s="13">
        <v>0.96</v>
      </c>
      <c r="L1607" s="13">
        <v>527.42732564840298</v>
      </c>
      <c r="M1607" s="13">
        <v>2</v>
      </c>
      <c r="N1607" s="13">
        <v>4</v>
      </c>
      <c r="O1607" s="13"/>
      <c r="P1607" s="13" t="e">
        <f t="shared" si="164"/>
        <v>#N/A</v>
      </c>
      <c r="Q1607" s="14" t="e">
        <f t="shared" si="165"/>
        <v>#N/A</v>
      </c>
    </row>
    <row r="1608" spans="1:17">
      <c r="A1608" s="10" t="s">
        <v>528</v>
      </c>
      <c r="B1608" s="11" t="s">
        <v>604</v>
      </c>
      <c r="C1608" s="11" t="s">
        <v>8</v>
      </c>
      <c r="D1608" s="11" t="s">
        <v>9</v>
      </c>
      <c r="E1608" s="11" t="s">
        <v>10</v>
      </c>
      <c r="F1608" s="11">
        <v>20</v>
      </c>
      <c r="G1608" s="11">
        <v>3</v>
      </c>
      <c r="H1608" s="12">
        <v>2.2999999999999998</v>
      </c>
      <c r="I1608" s="11" t="str">
        <f t="shared" si="163"/>
        <v>low</v>
      </c>
      <c r="J1608" s="11" t="s">
        <v>57</v>
      </c>
      <c r="K1608" s="13">
        <v>0.55000000000000004</v>
      </c>
      <c r="L1608" s="13">
        <v>292.116359003985</v>
      </c>
      <c r="M1608" s="13">
        <v>2</v>
      </c>
      <c r="N1608" s="13">
        <v>4</v>
      </c>
      <c r="O1608" s="13"/>
      <c r="P1608" s="13" t="e">
        <f t="shared" si="164"/>
        <v>#N/A</v>
      </c>
      <c r="Q1608" s="14" t="e">
        <f t="shared" si="165"/>
        <v>#N/A</v>
      </c>
    </row>
    <row r="1609" spans="1:17" ht="15" thickBot="1">
      <c r="A1609" s="15" t="s">
        <v>528</v>
      </c>
      <c r="B1609" s="16" t="s">
        <v>604</v>
      </c>
      <c r="C1609" s="16" t="s">
        <v>12</v>
      </c>
      <c r="D1609" s="16" t="s">
        <v>9</v>
      </c>
      <c r="E1609" s="16" t="s">
        <v>10</v>
      </c>
      <c r="F1609" s="16">
        <v>20</v>
      </c>
      <c r="G1609" s="16">
        <v>3</v>
      </c>
      <c r="H1609" s="17">
        <v>2.2999999999999998</v>
      </c>
      <c r="I1609" s="16" t="str">
        <f t="shared" si="163"/>
        <v>low</v>
      </c>
      <c r="J1609" s="16" t="s">
        <v>57</v>
      </c>
      <c r="K1609" s="18">
        <v>1.03</v>
      </c>
      <c r="L1609" s="18">
        <v>549.28150530706898</v>
      </c>
      <c r="M1609" s="18">
        <v>2</v>
      </c>
      <c r="N1609" s="18">
        <v>4</v>
      </c>
      <c r="O1609" s="18"/>
      <c r="P1609" s="18" t="e">
        <f t="shared" si="164"/>
        <v>#N/A</v>
      </c>
      <c r="Q1609" s="19" t="e">
        <f t="shared" si="165"/>
        <v>#N/A</v>
      </c>
    </row>
    <row r="1610" spans="1:17">
      <c r="A1610" s="5" t="s">
        <v>528</v>
      </c>
      <c r="B1610" s="6" t="s">
        <v>605</v>
      </c>
      <c r="C1610" s="6" t="s">
        <v>8</v>
      </c>
      <c r="D1610" s="6" t="s">
        <v>9</v>
      </c>
      <c r="E1610" s="6" t="s">
        <v>10</v>
      </c>
      <c r="F1610" s="6">
        <v>20</v>
      </c>
      <c r="G1610" s="6">
        <v>1</v>
      </c>
      <c r="H1610" s="7">
        <v>2.7</v>
      </c>
      <c r="I1610" s="6" t="str">
        <f t="shared" si="163"/>
        <v>medium</v>
      </c>
      <c r="J1610" s="6" t="s">
        <v>11</v>
      </c>
      <c r="K1610" s="8">
        <v>7.57</v>
      </c>
      <c r="L1610" s="8">
        <v>220.99983969310699</v>
      </c>
      <c r="M1610" s="8">
        <v>2</v>
      </c>
      <c r="N1610" s="8">
        <v>4</v>
      </c>
      <c r="O1610" s="8">
        <f t="shared" si="162"/>
        <v>220.99983969310699</v>
      </c>
      <c r="P1610" s="8">
        <f t="shared" si="164"/>
        <v>29.194166405958651</v>
      </c>
      <c r="Q1610" s="9">
        <f t="shared" si="165"/>
        <v>105.09899906145114</v>
      </c>
    </row>
    <row r="1611" spans="1:17">
      <c r="A1611" s="10" t="s">
        <v>528</v>
      </c>
      <c r="B1611" s="11" t="s">
        <v>605</v>
      </c>
      <c r="C1611" s="11" t="s">
        <v>12</v>
      </c>
      <c r="D1611" s="11" t="s">
        <v>9</v>
      </c>
      <c r="E1611" s="11" t="s">
        <v>10</v>
      </c>
      <c r="F1611" s="11">
        <v>20</v>
      </c>
      <c r="G1611" s="11">
        <v>1</v>
      </c>
      <c r="H1611" s="12">
        <v>2.7</v>
      </c>
      <c r="I1611" s="11" t="str">
        <f t="shared" si="163"/>
        <v>medium</v>
      </c>
      <c r="J1611" s="11" t="s">
        <v>11</v>
      </c>
      <c r="K1611" s="13">
        <v>8.44</v>
      </c>
      <c r="L1611" s="13">
        <v>644.43797971602305</v>
      </c>
      <c r="M1611" s="13">
        <v>2</v>
      </c>
      <c r="N1611" s="13">
        <v>4</v>
      </c>
      <c r="O1611" s="13">
        <f t="shared" si="162"/>
        <v>644.43797971602305</v>
      </c>
      <c r="P1611" s="13">
        <f t="shared" si="164"/>
        <v>76.355210866827377</v>
      </c>
      <c r="Q1611" s="14">
        <f t="shared" si="165"/>
        <v>274.87875912057859</v>
      </c>
    </row>
    <row r="1612" spans="1:17">
      <c r="A1612" s="10" t="s">
        <v>528</v>
      </c>
      <c r="B1612" s="11" t="s">
        <v>606</v>
      </c>
      <c r="C1612" s="11" t="s">
        <v>8</v>
      </c>
      <c r="D1612" s="11" t="s">
        <v>9</v>
      </c>
      <c r="E1612" s="11" t="s">
        <v>10</v>
      </c>
      <c r="F1612" s="11">
        <v>20</v>
      </c>
      <c r="G1612" s="11">
        <v>1</v>
      </c>
      <c r="H1612" s="12">
        <v>2.7</v>
      </c>
      <c r="I1612" s="11" t="str">
        <f t="shared" si="163"/>
        <v>medium</v>
      </c>
      <c r="J1612" s="11" t="s">
        <v>11</v>
      </c>
      <c r="K1612" s="13">
        <v>6.74</v>
      </c>
      <c r="L1612" s="13">
        <v>143.48654023025901</v>
      </c>
      <c r="M1612" s="13">
        <v>2</v>
      </c>
      <c r="N1612" s="13">
        <v>4</v>
      </c>
      <c r="O1612" s="13">
        <f t="shared" si="162"/>
        <v>143.48654023025901</v>
      </c>
      <c r="P1612" s="13">
        <f t="shared" si="164"/>
        <v>21.288804188465729</v>
      </c>
      <c r="Q1612" s="14">
        <f t="shared" si="165"/>
        <v>76.639695078476635</v>
      </c>
    </row>
    <row r="1613" spans="1:17">
      <c r="A1613" s="10" t="s">
        <v>528</v>
      </c>
      <c r="B1613" s="11" t="s">
        <v>606</v>
      </c>
      <c r="C1613" s="11" t="s">
        <v>12</v>
      </c>
      <c r="D1613" s="11" t="s">
        <v>9</v>
      </c>
      <c r="E1613" s="11" t="s">
        <v>10</v>
      </c>
      <c r="F1613" s="11">
        <v>20</v>
      </c>
      <c r="G1613" s="11">
        <v>1</v>
      </c>
      <c r="H1613" s="12">
        <v>2.7</v>
      </c>
      <c r="I1613" s="11" t="str">
        <f t="shared" si="163"/>
        <v>medium</v>
      </c>
      <c r="J1613" s="11" t="s">
        <v>11</v>
      </c>
      <c r="K1613" s="13">
        <v>8.42</v>
      </c>
      <c r="L1613" s="13">
        <v>612.74185258853504</v>
      </c>
      <c r="M1613" s="13">
        <v>2</v>
      </c>
      <c r="N1613" s="13">
        <v>4</v>
      </c>
      <c r="O1613" s="13">
        <f t="shared" si="162"/>
        <v>612.74185258853504</v>
      </c>
      <c r="P1613" s="13">
        <f t="shared" si="164"/>
        <v>72.772191518828393</v>
      </c>
      <c r="Q1613" s="14">
        <f t="shared" si="165"/>
        <v>261.97988946778224</v>
      </c>
    </row>
    <row r="1614" spans="1:17">
      <c r="A1614" s="10" t="s">
        <v>528</v>
      </c>
      <c r="B1614" s="11" t="s">
        <v>607</v>
      </c>
      <c r="C1614" s="11" t="s">
        <v>8</v>
      </c>
      <c r="D1614" s="11" t="s">
        <v>9</v>
      </c>
      <c r="E1614" s="11" t="s">
        <v>10</v>
      </c>
      <c r="F1614" s="11">
        <v>20</v>
      </c>
      <c r="G1614" s="11">
        <v>1</v>
      </c>
      <c r="H1614" s="12">
        <v>2.7</v>
      </c>
      <c r="I1614" s="11" t="str">
        <f t="shared" si="163"/>
        <v>medium</v>
      </c>
      <c r="J1614" s="11" t="s">
        <v>11</v>
      </c>
      <c r="K1614" s="13">
        <v>8.27</v>
      </c>
      <c r="L1614" s="13">
        <v>638.73803097753103</v>
      </c>
      <c r="M1614" s="13">
        <v>2</v>
      </c>
      <c r="N1614" s="13">
        <v>4</v>
      </c>
      <c r="O1614" s="13">
        <f t="shared" si="162"/>
        <v>638.73803097753103</v>
      </c>
      <c r="P1614" s="13">
        <f t="shared" si="164"/>
        <v>77.235553927150065</v>
      </c>
      <c r="Q1614" s="14">
        <f t="shared" si="165"/>
        <v>278.0479941377402</v>
      </c>
    </row>
    <row r="1615" spans="1:17">
      <c r="A1615" s="10" t="s">
        <v>528</v>
      </c>
      <c r="B1615" s="11" t="s">
        <v>607</v>
      </c>
      <c r="C1615" s="11" t="s">
        <v>12</v>
      </c>
      <c r="D1615" s="11" t="s">
        <v>9</v>
      </c>
      <c r="E1615" s="11" t="s">
        <v>10</v>
      </c>
      <c r="F1615" s="11">
        <v>20</v>
      </c>
      <c r="G1615" s="11">
        <v>1</v>
      </c>
      <c r="H1615" s="12">
        <v>2.7</v>
      </c>
      <c r="I1615" s="11" t="str">
        <f t="shared" si="163"/>
        <v>medium</v>
      </c>
      <c r="J1615" s="11" t="s">
        <v>11</v>
      </c>
      <c r="K1615" s="13">
        <v>8.27</v>
      </c>
      <c r="L1615" s="13">
        <v>654.94639214313702</v>
      </c>
      <c r="M1615" s="13">
        <v>2</v>
      </c>
      <c r="N1615" s="13">
        <v>4</v>
      </c>
      <c r="O1615" s="13">
        <f t="shared" si="162"/>
        <v>654.94639214313702</v>
      </c>
      <c r="P1615" s="13">
        <f t="shared" si="164"/>
        <v>79.195452496147169</v>
      </c>
      <c r="Q1615" s="14">
        <f t="shared" si="165"/>
        <v>285.10362898612982</v>
      </c>
    </row>
    <row r="1616" spans="1:17">
      <c r="A1616" s="10" t="s">
        <v>528</v>
      </c>
      <c r="B1616" s="11" t="s">
        <v>608</v>
      </c>
      <c r="C1616" s="11" t="s">
        <v>8</v>
      </c>
      <c r="D1616" s="11" t="s">
        <v>9</v>
      </c>
      <c r="E1616" s="11" t="s">
        <v>10</v>
      </c>
      <c r="F1616" s="11">
        <v>20</v>
      </c>
      <c r="G1616" s="11">
        <v>1</v>
      </c>
      <c r="H1616" s="12">
        <v>2.7</v>
      </c>
      <c r="I1616" s="11" t="str">
        <f t="shared" si="163"/>
        <v>medium</v>
      </c>
      <c r="J1616" s="11" t="s">
        <v>11</v>
      </c>
      <c r="K1616" s="13">
        <v>7.84</v>
      </c>
      <c r="L1616" s="13">
        <v>592.48485757932394</v>
      </c>
      <c r="M1616" s="13">
        <v>2</v>
      </c>
      <c r="N1616" s="13">
        <v>4</v>
      </c>
      <c r="O1616" s="13">
        <f t="shared" si="162"/>
        <v>592.48485757932394</v>
      </c>
      <c r="P1616" s="13">
        <f t="shared" si="164"/>
        <v>75.572048160628057</v>
      </c>
      <c r="Q1616" s="14">
        <f t="shared" si="165"/>
        <v>272.059373378261</v>
      </c>
    </row>
    <row r="1617" spans="1:17" ht="15" thickBot="1">
      <c r="A1617" s="15" t="s">
        <v>528</v>
      </c>
      <c r="B1617" s="16" t="s">
        <v>608</v>
      </c>
      <c r="C1617" s="16" t="s">
        <v>12</v>
      </c>
      <c r="D1617" s="16" t="s">
        <v>9</v>
      </c>
      <c r="E1617" s="16" t="s">
        <v>10</v>
      </c>
      <c r="F1617" s="16">
        <v>20</v>
      </c>
      <c r="G1617" s="16">
        <v>1</v>
      </c>
      <c r="H1617" s="17">
        <v>2.7</v>
      </c>
      <c r="I1617" s="16" t="str">
        <f t="shared" si="163"/>
        <v>medium</v>
      </c>
      <c r="J1617" s="16" t="s">
        <v>11</v>
      </c>
      <c r="K1617" s="18">
        <v>6.92</v>
      </c>
      <c r="L1617" s="18">
        <v>644.22442132491199</v>
      </c>
      <c r="M1617" s="18">
        <v>2</v>
      </c>
      <c r="N1617" s="18">
        <v>4</v>
      </c>
      <c r="O1617" s="18">
        <f t="shared" si="162"/>
        <v>644.22442132491199</v>
      </c>
      <c r="P1617" s="18">
        <f t="shared" si="164"/>
        <v>93.096014642328328</v>
      </c>
      <c r="Q1617" s="19">
        <f t="shared" si="165"/>
        <v>335.145652712382</v>
      </c>
    </row>
    <row r="1618" spans="1:17">
      <c r="A1618" s="5" t="s">
        <v>528</v>
      </c>
      <c r="B1618" s="6" t="s">
        <v>609</v>
      </c>
      <c r="C1618" s="6" t="s">
        <v>8</v>
      </c>
      <c r="D1618" s="6" t="s">
        <v>9</v>
      </c>
      <c r="E1618" s="6" t="s">
        <v>10</v>
      </c>
      <c r="F1618" s="6">
        <v>20</v>
      </c>
      <c r="G1618" s="6">
        <v>2</v>
      </c>
      <c r="H1618" s="7">
        <v>2.7</v>
      </c>
      <c r="I1618" s="6" t="str">
        <f t="shared" si="163"/>
        <v>medium</v>
      </c>
      <c r="J1618" s="6" t="s">
        <v>11</v>
      </c>
      <c r="K1618" s="8">
        <v>42.32</v>
      </c>
      <c r="L1618" s="8">
        <v>420.90732837542703</v>
      </c>
      <c r="M1618" s="8">
        <v>2</v>
      </c>
      <c r="N1618" s="8">
        <v>4</v>
      </c>
      <c r="O1618" s="8">
        <f t="shared" si="162"/>
        <v>420.90732837542703</v>
      </c>
      <c r="P1618" s="8">
        <f t="shared" si="164"/>
        <v>9.9458253396840028</v>
      </c>
      <c r="Q1618" s="9">
        <f t="shared" si="165"/>
        <v>35.804971222862413</v>
      </c>
    </row>
    <row r="1619" spans="1:17">
      <c r="A1619" s="10" t="s">
        <v>528</v>
      </c>
      <c r="B1619" s="11" t="s">
        <v>609</v>
      </c>
      <c r="C1619" s="11" t="s">
        <v>12</v>
      </c>
      <c r="D1619" s="11" t="s">
        <v>9</v>
      </c>
      <c r="E1619" s="11" t="s">
        <v>10</v>
      </c>
      <c r="F1619" s="11">
        <v>20</v>
      </c>
      <c r="G1619" s="11">
        <v>2</v>
      </c>
      <c r="H1619" s="12">
        <v>2.7</v>
      </c>
      <c r="I1619" s="11" t="str">
        <f t="shared" si="163"/>
        <v>medium</v>
      </c>
      <c r="J1619" s="11" t="s">
        <v>11</v>
      </c>
      <c r="K1619" s="13">
        <v>31.99</v>
      </c>
      <c r="L1619" s="13">
        <v>636.42929797566296</v>
      </c>
      <c r="M1619" s="13">
        <v>2</v>
      </c>
      <c r="N1619" s="13">
        <v>4</v>
      </c>
      <c r="O1619" s="13">
        <f t="shared" si="162"/>
        <v>636.42929797566296</v>
      </c>
      <c r="P1619" s="13">
        <f t="shared" si="164"/>
        <v>19.89463263443773</v>
      </c>
      <c r="Q1619" s="14">
        <f t="shared" si="165"/>
        <v>71.620677483975825</v>
      </c>
    </row>
    <row r="1620" spans="1:17">
      <c r="A1620" s="10" t="s">
        <v>528</v>
      </c>
      <c r="B1620" s="11" t="s">
        <v>610</v>
      </c>
      <c r="C1620" s="11" t="s">
        <v>8</v>
      </c>
      <c r="D1620" s="11" t="s">
        <v>9</v>
      </c>
      <c r="E1620" s="11" t="s">
        <v>10</v>
      </c>
      <c r="F1620" s="11">
        <v>20</v>
      </c>
      <c r="G1620" s="11">
        <v>2</v>
      </c>
      <c r="H1620" s="12">
        <v>2.7</v>
      </c>
      <c r="I1620" s="11" t="str">
        <f t="shared" si="163"/>
        <v>medium</v>
      </c>
      <c r="J1620" s="11" t="s">
        <v>11</v>
      </c>
      <c r="K1620" s="13">
        <v>43.09</v>
      </c>
      <c r="L1620" s="13">
        <v>305.82013101396399</v>
      </c>
      <c r="M1620" s="13">
        <v>2</v>
      </c>
      <c r="N1620" s="13">
        <v>4</v>
      </c>
      <c r="O1620" s="13">
        <f t="shared" si="162"/>
        <v>305.82013101396399</v>
      </c>
      <c r="P1620" s="13">
        <f t="shared" si="164"/>
        <v>7.09724137883416</v>
      </c>
      <c r="Q1620" s="14">
        <f t="shared" si="165"/>
        <v>25.550068963802975</v>
      </c>
    </row>
    <row r="1621" spans="1:17">
      <c r="A1621" s="10" t="s">
        <v>528</v>
      </c>
      <c r="B1621" s="11" t="s">
        <v>610</v>
      </c>
      <c r="C1621" s="11" t="s">
        <v>12</v>
      </c>
      <c r="D1621" s="11" t="s">
        <v>9</v>
      </c>
      <c r="E1621" s="11" t="s">
        <v>10</v>
      </c>
      <c r="F1621" s="11">
        <v>20</v>
      </c>
      <c r="G1621" s="11">
        <v>2</v>
      </c>
      <c r="H1621" s="12">
        <v>2.7</v>
      </c>
      <c r="I1621" s="11" t="str">
        <f t="shared" si="163"/>
        <v>medium</v>
      </c>
      <c r="J1621" s="11" t="s">
        <v>11</v>
      </c>
      <c r="K1621" s="13">
        <v>120.64</v>
      </c>
      <c r="L1621" s="13">
        <v>543.50700567398997</v>
      </c>
      <c r="M1621" s="13">
        <v>2</v>
      </c>
      <c r="N1621" s="13">
        <v>4</v>
      </c>
      <c r="O1621" s="13">
        <f t="shared" si="162"/>
        <v>543.50700567398997</v>
      </c>
      <c r="P1621" s="13">
        <f t="shared" si="164"/>
        <v>4.505197328199519</v>
      </c>
      <c r="Q1621" s="14">
        <f t="shared" si="165"/>
        <v>16.218710381518267</v>
      </c>
    </row>
    <row r="1622" spans="1:17">
      <c r="A1622" s="10" t="s">
        <v>528</v>
      </c>
      <c r="B1622" s="11" t="s">
        <v>611</v>
      </c>
      <c r="C1622" s="11" t="s">
        <v>8</v>
      </c>
      <c r="D1622" s="11" t="s">
        <v>9</v>
      </c>
      <c r="E1622" s="11" t="s">
        <v>10</v>
      </c>
      <c r="F1622" s="11">
        <v>20</v>
      </c>
      <c r="G1622" s="11">
        <v>2</v>
      </c>
      <c r="H1622" s="12">
        <v>2.7</v>
      </c>
      <c r="I1622" s="11" t="str">
        <f t="shared" si="163"/>
        <v>medium</v>
      </c>
      <c r="J1622" s="11" t="s">
        <v>11</v>
      </c>
      <c r="K1622" s="13">
        <v>71</v>
      </c>
      <c r="L1622" s="13">
        <v>350.06856133696903</v>
      </c>
      <c r="M1622" s="13">
        <v>2</v>
      </c>
      <c r="N1622" s="13">
        <v>4</v>
      </c>
      <c r="O1622" s="13">
        <f t="shared" si="162"/>
        <v>350.06856133696903</v>
      </c>
      <c r="P1622" s="13">
        <f t="shared" si="164"/>
        <v>4.9305431174220988</v>
      </c>
      <c r="Q1622" s="14">
        <f t="shared" si="165"/>
        <v>17.749955222719557</v>
      </c>
    </row>
    <row r="1623" spans="1:17">
      <c r="A1623" s="10" t="s">
        <v>528</v>
      </c>
      <c r="B1623" s="11" t="s">
        <v>611</v>
      </c>
      <c r="C1623" s="11" t="s">
        <v>12</v>
      </c>
      <c r="D1623" s="11" t="s">
        <v>9</v>
      </c>
      <c r="E1623" s="11" t="s">
        <v>10</v>
      </c>
      <c r="F1623" s="11">
        <v>20</v>
      </c>
      <c r="G1623" s="11">
        <v>2</v>
      </c>
      <c r="H1623" s="12">
        <v>2.7</v>
      </c>
      <c r="I1623" s="11" t="str">
        <f t="shared" si="163"/>
        <v>medium</v>
      </c>
      <c r="J1623" s="11" t="s">
        <v>11</v>
      </c>
      <c r="K1623" s="13">
        <v>60</v>
      </c>
      <c r="L1623" s="13">
        <v>616.93492308851501</v>
      </c>
      <c r="M1623" s="13">
        <v>2</v>
      </c>
      <c r="N1623" s="13">
        <v>4</v>
      </c>
      <c r="O1623" s="13">
        <f t="shared" si="162"/>
        <v>616.93492308851501</v>
      </c>
      <c r="P1623" s="13">
        <f t="shared" si="164"/>
        <v>10.282248718141917</v>
      </c>
      <c r="Q1623" s="14">
        <f t="shared" si="165"/>
        <v>37.016095385310898</v>
      </c>
    </row>
    <row r="1624" spans="1:17">
      <c r="A1624" s="10" t="s">
        <v>528</v>
      </c>
      <c r="B1624" s="11" t="s">
        <v>612</v>
      </c>
      <c r="C1624" s="11" t="s">
        <v>8</v>
      </c>
      <c r="D1624" s="11" t="s">
        <v>9</v>
      </c>
      <c r="E1624" s="11" t="s">
        <v>10</v>
      </c>
      <c r="F1624" s="11">
        <v>20</v>
      </c>
      <c r="G1624" s="11">
        <v>2</v>
      </c>
      <c r="H1624" s="12">
        <v>2.7</v>
      </c>
      <c r="I1624" s="11" t="str">
        <f t="shared" si="163"/>
        <v>medium</v>
      </c>
      <c r="J1624" s="11" t="s">
        <v>11</v>
      </c>
      <c r="K1624" s="13">
        <v>107.89</v>
      </c>
      <c r="L1624" s="13">
        <v>652.73136512667804</v>
      </c>
      <c r="M1624" s="13">
        <v>2</v>
      </c>
      <c r="N1624" s="13">
        <v>4</v>
      </c>
      <c r="O1624" s="13">
        <f t="shared" si="162"/>
        <v>652.73136512667804</v>
      </c>
      <c r="P1624" s="13">
        <f t="shared" si="164"/>
        <v>6.04997094380089</v>
      </c>
      <c r="Q1624" s="14">
        <f t="shared" si="165"/>
        <v>21.779895397683205</v>
      </c>
    </row>
    <row r="1625" spans="1:17" ht="15" thickBot="1">
      <c r="A1625" s="15" t="s">
        <v>528</v>
      </c>
      <c r="B1625" s="16" t="s">
        <v>612</v>
      </c>
      <c r="C1625" s="16" t="s">
        <v>12</v>
      </c>
      <c r="D1625" s="16" t="s">
        <v>9</v>
      </c>
      <c r="E1625" s="16" t="s">
        <v>10</v>
      </c>
      <c r="F1625" s="16">
        <v>20</v>
      </c>
      <c r="G1625" s="16">
        <v>2</v>
      </c>
      <c r="H1625" s="17">
        <v>2.7</v>
      </c>
      <c r="I1625" s="16" t="str">
        <f t="shared" si="163"/>
        <v>medium</v>
      </c>
      <c r="J1625" s="16" t="s">
        <v>11</v>
      </c>
      <c r="K1625" s="18">
        <v>9.8699999999999992</v>
      </c>
      <c r="L1625" s="18">
        <v>649.60840806491501</v>
      </c>
      <c r="M1625" s="18">
        <v>2</v>
      </c>
      <c r="N1625" s="18">
        <v>4</v>
      </c>
      <c r="O1625" s="18">
        <f t="shared" si="162"/>
        <v>649.60840806491501</v>
      </c>
      <c r="P1625" s="18">
        <f t="shared" si="164"/>
        <v>65.816454717823206</v>
      </c>
      <c r="Q1625" s="19">
        <f t="shared" si="165"/>
        <v>236.93923698416353</v>
      </c>
    </row>
    <row r="1626" spans="1:17">
      <c r="A1626" s="5" t="s">
        <v>528</v>
      </c>
      <c r="B1626" s="6" t="s">
        <v>601</v>
      </c>
      <c r="C1626" s="6" t="s">
        <v>8</v>
      </c>
      <c r="D1626" s="6" t="s">
        <v>9</v>
      </c>
      <c r="E1626" s="6" t="s">
        <v>10</v>
      </c>
      <c r="F1626" s="6">
        <v>20</v>
      </c>
      <c r="G1626" s="6">
        <v>3</v>
      </c>
      <c r="H1626" s="7">
        <v>2.7</v>
      </c>
      <c r="I1626" s="6" t="str">
        <f t="shared" si="163"/>
        <v>medium</v>
      </c>
      <c r="J1626" s="6" t="s">
        <v>57</v>
      </c>
      <c r="K1626" s="8">
        <v>1.05</v>
      </c>
      <c r="L1626" s="8">
        <v>359.82883849738101</v>
      </c>
      <c r="M1626" s="8">
        <v>2</v>
      </c>
      <c r="N1626" s="8">
        <v>4</v>
      </c>
      <c r="O1626" s="8"/>
      <c r="P1626" s="8" t="e">
        <f t="shared" si="164"/>
        <v>#N/A</v>
      </c>
      <c r="Q1626" s="9" t="e">
        <f t="shared" si="165"/>
        <v>#N/A</v>
      </c>
    </row>
    <row r="1627" spans="1:17">
      <c r="A1627" s="10" t="s">
        <v>528</v>
      </c>
      <c r="B1627" s="11" t="s">
        <v>601</v>
      </c>
      <c r="C1627" s="11" t="s">
        <v>12</v>
      </c>
      <c r="D1627" s="11" t="s">
        <v>9</v>
      </c>
      <c r="E1627" s="11" t="s">
        <v>10</v>
      </c>
      <c r="F1627" s="11">
        <v>20</v>
      </c>
      <c r="G1627" s="11">
        <v>3</v>
      </c>
      <c r="H1627" s="12">
        <v>2.7</v>
      </c>
      <c r="I1627" s="11" t="str">
        <f t="shared" si="163"/>
        <v>medium</v>
      </c>
      <c r="J1627" s="11" t="s">
        <v>57</v>
      </c>
      <c r="K1627" s="13">
        <v>0.65</v>
      </c>
      <c r="L1627" s="13">
        <v>248.346071203126</v>
      </c>
      <c r="M1627" s="13">
        <v>2</v>
      </c>
      <c r="N1627" s="13">
        <v>4</v>
      </c>
      <c r="O1627" s="13"/>
      <c r="P1627" s="13" t="e">
        <f t="shared" si="164"/>
        <v>#N/A</v>
      </c>
      <c r="Q1627" s="14" t="e">
        <f t="shared" si="165"/>
        <v>#N/A</v>
      </c>
    </row>
    <row r="1628" spans="1:17">
      <c r="A1628" s="10" t="s">
        <v>528</v>
      </c>
      <c r="B1628" s="11" t="s">
        <v>602</v>
      </c>
      <c r="C1628" s="11" t="s">
        <v>8</v>
      </c>
      <c r="D1628" s="11" t="s">
        <v>9</v>
      </c>
      <c r="E1628" s="11" t="s">
        <v>10</v>
      </c>
      <c r="F1628" s="11">
        <v>20</v>
      </c>
      <c r="G1628" s="11">
        <v>3</v>
      </c>
      <c r="H1628" s="12">
        <v>2.7</v>
      </c>
      <c r="I1628" s="11" t="str">
        <f t="shared" si="163"/>
        <v>medium</v>
      </c>
      <c r="J1628" s="11" t="s">
        <v>57</v>
      </c>
      <c r="K1628" s="13">
        <v>0.67</v>
      </c>
      <c r="L1628" s="13">
        <v>466.39379935963399</v>
      </c>
      <c r="M1628" s="13">
        <v>2</v>
      </c>
      <c r="N1628" s="13">
        <v>4</v>
      </c>
      <c r="O1628" s="13"/>
      <c r="P1628" s="13" t="e">
        <f t="shared" si="164"/>
        <v>#N/A</v>
      </c>
      <c r="Q1628" s="14" t="e">
        <f t="shared" si="165"/>
        <v>#N/A</v>
      </c>
    </row>
    <row r="1629" spans="1:17">
      <c r="A1629" s="10" t="s">
        <v>528</v>
      </c>
      <c r="B1629" s="11" t="s">
        <v>602</v>
      </c>
      <c r="C1629" s="11" t="s">
        <v>12</v>
      </c>
      <c r="D1629" s="11" t="s">
        <v>9</v>
      </c>
      <c r="E1629" s="11" t="s">
        <v>10</v>
      </c>
      <c r="F1629" s="11">
        <v>20</v>
      </c>
      <c r="G1629" s="11">
        <v>3</v>
      </c>
      <c r="H1629" s="12">
        <v>2.7</v>
      </c>
      <c r="I1629" s="11" t="str">
        <f t="shared" si="163"/>
        <v>medium</v>
      </c>
      <c r="J1629" s="11" t="s">
        <v>57</v>
      </c>
      <c r="K1629" s="13">
        <v>1.05</v>
      </c>
      <c r="L1629" s="13">
        <v>261.581276716741</v>
      </c>
      <c r="M1629" s="13">
        <v>2</v>
      </c>
      <c r="N1629" s="13">
        <v>4</v>
      </c>
      <c r="O1629" s="13"/>
      <c r="P1629" s="13" t="e">
        <f t="shared" si="164"/>
        <v>#N/A</v>
      </c>
      <c r="Q1629" s="14" t="e">
        <f t="shared" si="165"/>
        <v>#N/A</v>
      </c>
    </row>
    <row r="1630" spans="1:17">
      <c r="A1630" s="10" t="s">
        <v>528</v>
      </c>
      <c r="B1630" s="11" t="s">
        <v>603</v>
      </c>
      <c r="C1630" s="11" t="s">
        <v>8</v>
      </c>
      <c r="D1630" s="11" t="s">
        <v>9</v>
      </c>
      <c r="E1630" s="11" t="s">
        <v>10</v>
      </c>
      <c r="F1630" s="11">
        <v>20</v>
      </c>
      <c r="G1630" s="11">
        <v>3</v>
      </c>
      <c r="H1630" s="12">
        <v>2.7</v>
      </c>
      <c r="I1630" s="11" t="str">
        <f t="shared" si="163"/>
        <v>medium</v>
      </c>
      <c r="J1630" s="11" t="s">
        <v>57</v>
      </c>
      <c r="K1630" s="13">
        <v>0.21</v>
      </c>
      <c r="L1630" s="13">
        <v>290.77838025417498</v>
      </c>
      <c r="M1630" s="13">
        <v>2</v>
      </c>
      <c r="N1630" s="13">
        <v>4</v>
      </c>
      <c r="O1630" s="13"/>
      <c r="P1630" s="13" t="e">
        <f t="shared" si="164"/>
        <v>#N/A</v>
      </c>
      <c r="Q1630" s="14" t="e">
        <f t="shared" si="165"/>
        <v>#N/A</v>
      </c>
    </row>
    <row r="1631" spans="1:17">
      <c r="A1631" s="10" t="s">
        <v>528</v>
      </c>
      <c r="B1631" s="11" t="s">
        <v>603</v>
      </c>
      <c r="C1631" s="11" t="s">
        <v>12</v>
      </c>
      <c r="D1631" s="11" t="s">
        <v>9</v>
      </c>
      <c r="E1631" s="11" t="s">
        <v>10</v>
      </c>
      <c r="F1631" s="11">
        <v>20</v>
      </c>
      <c r="G1631" s="11">
        <v>3</v>
      </c>
      <c r="H1631" s="12">
        <v>2.7</v>
      </c>
      <c r="I1631" s="11" t="str">
        <f t="shared" si="163"/>
        <v>medium</v>
      </c>
      <c r="J1631" s="11" t="s">
        <v>57</v>
      </c>
      <c r="K1631" s="13">
        <v>0.96</v>
      </c>
      <c r="L1631" s="13">
        <v>527.42732564840298</v>
      </c>
      <c r="M1631" s="13">
        <v>2</v>
      </c>
      <c r="N1631" s="13">
        <v>4</v>
      </c>
      <c r="O1631" s="13"/>
      <c r="P1631" s="13" t="e">
        <f t="shared" si="164"/>
        <v>#N/A</v>
      </c>
      <c r="Q1631" s="14" t="e">
        <f t="shared" si="165"/>
        <v>#N/A</v>
      </c>
    </row>
    <row r="1632" spans="1:17">
      <c r="A1632" s="10" t="s">
        <v>528</v>
      </c>
      <c r="B1632" s="11" t="s">
        <v>604</v>
      </c>
      <c r="C1632" s="11" t="s">
        <v>8</v>
      </c>
      <c r="D1632" s="11" t="s">
        <v>9</v>
      </c>
      <c r="E1632" s="11" t="s">
        <v>10</v>
      </c>
      <c r="F1632" s="11">
        <v>20</v>
      </c>
      <c r="G1632" s="11">
        <v>3</v>
      </c>
      <c r="H1632" s="12">
        <v>2.7</v>
      </c>
      <c r="I1632" s="11" t="str">
        <f t="shared" si="163"/>
        <v>medium</v>
      </c>
      <c r="J1632" s="11" t="s">
        <v>57</v>
      </c>
      <c r="K1632" s="13">
        <v>0.55000000000000004</v>
      </c>
      <c r="L1632" s="13">
        <v>292.116359003985</v>
      </c>
      <c r="M1632" s="13">
        <v>2</v>
      </c>
      <c r="N1632" s="13">
        <v>4</v>
      </c>
      <c r="O1632" s="13"/>
      <c r="P1632" s="13" t="e">
        <f t="shared" si="164"/>
        <v>#N/A</v>
      </c>
      <c r="Q1632" s="14" t="e">
        <f t="shared" si="165"/>
        <v>#N/A</v>
      </c>
    </row>
    <row r="1633" spans="1:17" ht="15" thickBot="1">
      <c r="A1633" s="15" t="s">
        <v>528</v>
      </c>
      <c r="B1633" s="16" t="s">
        <v>604</v>
      </c>
      <c r="C1633" s="16" t="s">
        <v>12</v>
      </c>
      <c r="D1633" s="16" t="s">
        <v>9</v>
      </c>
      <c r="E1633" s="16" t="s">
        <v>10</v>
      </c>
      <c r="F1633" s="16">
        <v>20</v>
      </c>
      <c r="G1633" s="16">
        <v>3</v>
      </c>
      <c r="H1633" s="17">
        <v>2.7</v>
      </c>
      <c r="I1633" s="16" t="str">
        <f t="shared" si="163"/>
        <v>medium</v>
      </c>
      <c r="J1633" s="16" t="s">
        <v>57</v>
      </c>
      <c r="K1633" s="18">
        <v>1.03</v>
      </c>
      <c r="L1633" s="18">
        <v>549.28150530706898</v>
      </c>
      <c r="M1633" s="18">
        <v>2</v>
      </c>
      <c r="N1633" s="18">
        <v>4</v>
      </c>
      <c r="O1633" s="18"/>
      <c r="P1633" s="18" t="e">
        <f t="shared" si="164"/>
        <v>#N/A</v>
      </c>
      <c r="Q1633" s="19" t="e">
        <f t="shared" si="165"/>
        <v>#N/A</v>
      </c>
    </row>
    <row r="1634" spans="1:17">
      <c r="A1634" s="5" t="s">
        <v>528</v>
      </c>
      <c r="B1634" s="6" t="s">
        <v>613</v>
      </c>
      <c r="C1634" s="6" t="s">
        <v>8</v>
      </c>
      <c r="D1634" s="6" t="s">
        <v>9</v>
      </c>
      <c r="E1634" s="6" t="s">
        <v>10</v>
      </c>
      <c r="F1634" s="6">
        <v>20</v>
      </c>
      <c r="G1634" s="6">
        <v>1</v>
      </c>
      <c r="H1634" s="7">
        <v>3.2</v>
      </c>
      <c r="I1634" s="6" t="str">
        <f t="shared" si="163"/>
        <v>high</v>
      </c>
      <c r="J1634" s="6" t="s">
        <v>11</v>
      </c>
      <c r="K1634" s="8">
        <v>5.77</v>
      </c>
      <c r="L1634" s="8">
        <v>239.83949183257999</v>
      </c>
      <c r="M1634" s="8">
        <v>2</v>
      </c>
      <c r="N1634" s="8">
        <v>4</v>
      </c>
      <c r="O1634" s="8">
        <f t="shared" si="162"/>
        <v>239.83949183257999</v>
      </c>
      <c r="P1634" s="8">
        <f t="shared" si="164"/>
        <v>41.566636366131718</v>
      </c>
      <c r="Q1634" s="9">
        <f t="shared" si="165"/>
        <v>149.6398909180742</v>
      </c>
    </row>
    <row r="1635" spans="1:17">
      <c r="A1635" s="10" t="s">
        <v>528</v>
      </c>
      <c r="B1635" s="11" t="s">
        <v>613</v>
      </c>
      <c r="C1635" s="11" t="s">
        <v>12</v>
      </c>
      <c r="D1635" s="11" t="s">
        <v>9</v>
      </c>
      <c r="E1635" s="11" t="s">
        <v>10</v>
      </c>
      <c r="F1635" s="11">
        <v>20</v>
      </c>
      <c r="G1635" s="11">
        <v>1</v>
      </c>
      <c r="H1635" s="12">
        <v>3.2</v>
      </c>
      <c r="I1635" s="11" t="str">
        <f t="shared" si="163"/>
        <v>high</v>
      </c>
      <c r="J1635" s="11" t="s">
        <v>11</v>
      </c>
      <c r="K1635" s="13">
        <v>6</v>
      </c>
      <c r="L1635" s="13">
        <v>616.80510843318302</v>
      </c>
      <c r="M1635" s="13">
        <v>2</v>
      </c>
      <c r="N1635" s="13">
        <v>4</v>
      </c>
      <c r="O1635" s="13">
        <f t="shared" si="162"/>
        <v>616.80510843318302</v>
      </c>
      <c r="P1635" s="13">
        <f t="shared" si="164"/>
        <v>102.80085140553051</v>
      </c>
      <c r="Q1635" s="14">
        <f t="shared" si="165"/>
        <v>370.08306505990981</v>
      </c>
    </row>
    <row r="1636" spans="1:17">
      <c r="A1636" s="10" t="s">
        <v>528</v>
      </c>
      <c r="B1636" s="11" t="s">
        <v>614</v>
      </c>
      <c r="C1636" s="11" t="s">
        <v>8</v>
      </c>
      <c r="D1636" s="11" t="s">
        <v>9</v>
      </c>
      <c r="E1636" s="11" t="s">
        <v>10</v>
      </c>
      <c r="F1636" s="11">
        <v>20</v>
      </c>
      <c r="G1636" s="11">
        <v>1</v>
      </c>
      <c r="H1636" s="12">
        <v>3.2</v>
      </c>
      <c r="I1636" s="11" t="str">
        <f t="shared" si="163"/>
        <v>high</v>
      </c>
      <c r="J1636" s="11" t="s">
        <v>11</v>
      </c>
      <c r="K1636" s="13">
        <v>5.85</v>
      </c>
      <c r="L1636" s="13">
        <v>605.46148240889795</v>
      </c>
      <c r="M1636" s="13">
        <v>2</v>
      </c>
      <c r="N1636" s="13">
        <v>4</v>
      </c>
      <c r="O1636" s="13">
        <f t="shared" si="162"/>
        <v>605.46148240889795</v>
      </c>
      <c r="P1636" s="13">
        <f t="shared" si="164"/>
        <v>103.49768930066632</v>
      </c>
      <c r="Q1636" s="14">
        <f t="shared" si="165"/>
        <v>372.59168148239877</v>
      </c>
    </row>
    <row r="1637" spans="1:17">
      <c r="A1637" s="10" t="s">
        <v>528</v>
      </c>
      <c r="B1637" s="11" t="s">
        <v>614</v>
      </c>
      <c r="C1637" s="11" t="s">
        <v>12</v>
      </c>
      <c r="D1637" s="11" t="s">
        <v>9</v>
      </c>
      <c r="E1637" s="11" t="s">
        <v>10</v>
      </c>
      <c r="F1637" s="11">
        <v>20</v>
      </c>
      <c r="G1637" s="11">
        <v>1</v>
      </c>
      <c r="H1637" s="12">
        <v>3.2</v>
      </c>
      <c r="I1637" s="11" t="str">
        <f t="shared" si="163"/>
        <v>high</v>
      </c>
      <c r="J1637" s="11" t="s">
        <v>11</v>
      </c>
      <c r="K1637" s="13">
        <v>5.85</v>
      </c>
      <c r="L1637" s="13">
        <v>646.28005267507103</v>
      </c>
      <c r="M1637" s="13">
        <v>2</v>
      </c>
      <c r="N1637" s="13">
        <v>4</v>
      </c>
      <c r="O1637" s="13">
        <f t="shared" si="162"/>
        <v>646.28005267507103</v>
      </c>
      <c r="P1637" s="13">
        <f t="shared" si="164"/>
        <v>110.47522267949932</v>
      </c>
      <c r="Q1637" s="14">
        <f t="shared" si="165"/>
        <v>397.71080164619758</v>
      </c>
    </row>
    <row r="1638" spans="1:17">
      <c r="A1638" s="10" t="s">
        <v>528</v>
      </c>
      <c r="B1638" s="11" t="s">
        <v>615</v>
      </c>
      <c r="C1638" s="11" t="s">
        <v>8</v>
      </c>
      <c r="D1638" s="11" t="s">
        <v>9</v>
      </c>
      <c r="E1638" s="11" t="s">
        <v>10</v>
      </c>
      <c r="F1638" s="11">
        <v>20</v>
      </c>
      <c r="G1638" s="11">
        <v>1</v>
      </c>
      <c r="H1638" s="12">
        <v>3.2</v>
      </c>
      <c r="I1638" s="11" t="str">
        <f t="shared" si="163"/>
        <v>high</v>
      </c>
      <c r="J1638" s="11" t="s">
        <v>11</v>
      </c>
      <c r="K1638" s="13">
        <v>6.12</v>
      </c>
      <c r="L1638" s="13">
        <v>669.51282233644599</v>
      </c>
      <c r="M1638" s="13">
        <v>2</v>
      </c>
      <c r="N1638" s="13">
        <v>4</v>
      </c>
      <c r="O1638" s="13">
        <f t="shared" si="162"/>
        <v>669.51282233644599</v>
      </c>
      <c r="P1638" s="13">
        <f t="shared" si="164"/>
        <v>109.39751998961536</v>
      </c>
      <c r="Q1638" s="14">
        <f t="shared" si="165"/>
        <v>393.83107196261528</v>
      </c>
    </row>
    <row r="1639" spans="1:17">
      <c r="A1639" s="10" t="s">
        <v>528</v>
      </c>
      <c r="B1639" s="11" t="s">
        <v>615</v>
      </c>
      <c r="C1639" s="11" t="s">
        <v>12</v>
      </c>
      <c r="D1639" s="11" t="s">
        <v>9</v>
      </c>
      <c r="E1639" s="11" t="s">
        <v>10</v>
      </c>
      <c r="F1639" s="11">
        <v>20</v>
      </c>
      <c r="G1639" s="11">
        <v>1</v>
      </c>
      <c r="H1639" s="12">
        <v>3.2</v>
      </c>
      <c r="I1639" s="11" t="str">
        <f t="shared" si="163"/>
        <v>high</v>
      </c>
      <c r="J1639" s="11" t="s">
        <v>11</v>
      </c>
      <c r="K1639" s="13">
        <v>5.62</v>
      </c>
      <c r="L1639" s="13">
        <v>584.25747751321899</v>
      </c>
      <c r="M1639" s="13">
        <v>2</v>
      </c>
      <c r="N1639" s="13">
        <v>4</v>
      </c>
      <c r="O1639" s="13">
        <f t="shared" si="162"/>
        <v>584.25747751321899</v>
      </c>
      <c r="P1639" s="13">
        <f t="shared" si="164"/>
        <v>103.96040525146245</v>
      </c>
      <c r="Q1639" s="14">
        <f t="shared" si="165"/>
        <v>374.25745890526485</v>
      </c>
    </row>
    <row r="1640" spans="1:17">
      <c r="A1640" s="10" t="s">
        <v>528</v>
      </c>
      <c r="B1640" s="11" t="s">
        <v>616</v>
      </c>
      <c r="C1640" s="11" t="s">
        <v>8</v>
      </c>
      <c r="D1640" s="11" t="s">
        <v>9</v>
      </c>
      <c r="E1640" s="11" t="s">
        <v>10</v>
      </c>
      <c r="F1640" s="11">
        <v>20</v>
      </c>
      <c r="G1640" s="11">
        <v>1</v>
      </c>
      <c r="H1640" s="12">
        <v>3.2</v>
      </c>
      <c r="I1640" s="11" t="str">
        <f t="shared" si="163"/>
        <v>high</v>
      </c>
      <c r="J1640" s="11" t="s">
        <v>11</v>
      </c>
      <c r="K1640" s="13">
        <v>5.55</v>
      </c>
      <c r="L1640" s="13">
        <v>323.22283087155398</v>
      </c>
      <c r="M1640" s="13">
        <v>2</v>
      </c>
      <c r="N1640" s="13">
        <v>4</v>
      </c>
      <c r="O1640" s="13">
        <f t="shared" si="162"/>
        <v>323.22283087155398</v>
      </c>
      <c r="P1640" s="13">
        <f t="shared" si="164"/>
        <v>58.238347904784504</v>
      </c>
      <c r="Q1640" s="14">
        <f t="shared" si="165"/>
        <v>209.65805245722422</v>
      </c>
    </row>
    <row r="1641" spans="1:17" ht="15" thickBot="1">
      <c r="A1641" s="15" t="s">
        <v>528</v>
      </c>
      <c r="B1641" s="16" t="s">
        <v>616</v>
      </c>
      <c r="C1641" s="16" t="s">
        <v>12</v>
      </c>
      <c r="D1641" s="16" t="s">
        <v>9</v>
      </c>
      <c r="E1641" s="16" t="s">
        <v>10</v>
      </c>
      <c r="F1641" s="16">
        <v>20</v>
      </c>
      <c r="G1641" s="16">
        <v>1</v>
      </c>
      <c r="H1641" s="17">
        <v>3.2</v>
      </c>
      <c r="I1641" s="16" t="str">
        <f t="shared" si="163"/>
        <v>high</v>
      </c>
      <c r="J1641" s="16" t="s">
        <v>11</v>
      </c>
      <c r="K1641" s="18">
        <v>5.55</v>
      </c>
      <c r="L1641" s="18">
        <v>598.95364257000801</v>
      </c>
      <c r="M1641" s="18">
        <v>2</v>
      </c>
      <c r="N1641" s="18">
        <v>4</v>
      </c>
      <c r="O1641" s="18">
        <f t="shared" si="162"/>
        <v>598.95364257000801</v>
      </c>
      <c r="P1641" s="18">
        <f t="shared" si="164"/>
        <v>107.91957523783928</v>
      </c>
      <c r="Q1641" s="19">
        <f t="shared" si="165"/>
        <v>388.51047085622139</v>
      </c>
    </row>
    <row r="1642" spans="1:17">
      <c r="A1642" s="5" t="s">
        <v>528</v>
      </c>
      <c r="B1642" s="6" t="s">
        <v>617</v>
      </c>
      <c r="C1642" s="6" t="s">
        <v>8</v>
      </c>
      <c r="D1642" s="6" t="s">
        <v>9</v>
      </c>
      <c r="E1642" s="6" t="s">
        <v>10</v>
      </c>
      <c r="F1642" s="6">
        <v>20</v>
      </c>
      <c r="G1642" s="6">
        <v>2</v>
      </c>
      <c r="H1642" s="7">
        <v>3.2</v>
      </c>
      <c r="I1642" s="6" t="str">
        <f t="shared" si="163"/>
        <v>high</v>
      </c>
      <c r="J1642" s="6" t="s">
        <v>11</v>
      </c>
      <c r="K1642" s="8">
        <v>12.86</v>
      </c>
      <c r="L1642" s="8">
        <v>688.23997398914503</v>
      </c>
      <c r="M1642" s="8">
        <v>2</v>
      </c>
      <c r="N1642" s="8">
        <v>4</v>
      </c>
      <c r="O1642" s="8">
        <f t="shared" si="162"/>
        <v>688.23997398914503</v>
      </c>
      <c r="P1642" s="8">
        <f t="shared" si="164"/>
        <v>53.517882891846426</v>
      </c>
      <c r="Q1642" s="9">
        <f t="shared" si="165"/>
        <v>192.66437841064715</v>
      </c>
    </row>
    <row r="1643" spans="1:17">
      <c r="A1643" s="10" t="s">
        <v>528</v>
      </c>
      <c r="B1643" s="11" t="s">
        <v>617</v>
      </c>
      <c r="C1643" s="11" t="s">
        <v>12</v>
      </c>
      <c r="D1643" s="11" t="s">
        <v>9</v>
      </c>
      <c r="E1643" s="11" t="s">
        <v>10</v>
      </c>
      <c r="F1643" s="11">
        <v>20</v>
      </c>
      <c r="G1643" s="11">
        <v>2</v>
      </c>
      <c r="H1643" s="12">
        <v>3.2</v>
      </c>
      <c r="I1643" s="11" t="str">
        <f t="shared" si="163"/>
        <v>high</v>
      </c>
      <c r="J1643" s="11" t="s">
        <v>11</v>
      </c>
      <c r="K1643" s="13">
        <v>9.4</v>
      </c>
      <c r="L1643" s="13">
        <v>693.84522960269203</v>
      </c>
      <c r="M1643" s="13">
        <v>2</v>
      </c>
      <c r="N1643" s="13">
        <v>4</v>
      </c>
      <c r="O1643" s="13">
        <f t="shared" si="162"/>
        <v>693.84522960269203</v>
      </c>
      <c r="P1643" s="13">
        <f t="shared" si="164"/>
        <v>73.813322298158724</v>
      </c>
      <c r="Q1643" s="14">
        <f t="shared" si="165"/>
        <v>265.72796027337137</v>
      </c>
    </row>
    <row r="1644" spans="1:17">
      <c r="A1644" s="10" t="s">
        <v>528</v>
      </c>
      <c r="B1644" s="11" t="s">
        <v>618</v>
      </c>
      <c r="C1644" s="11" t="s">
        <v>8</v>
      </c>
      <c r="D1644" s="11" t="s">
        <v>9</v>
      </c>
      <c r="E1644" s="11" t="s">
        <v>10</v>
      </c>
      <c r="F1644" s="11">
        <v>20</v>
      </c>
      <c r="G1644" s="11">
        <v>2</v>
      </c>
      <c r="H1644" s="12">
        <v>3.2</v>
      </c>
      <c r="I1644" s="11" t="str">
        <f t="shared" si="163"/>
        <v>high</v>
      </c>
      <c r="J1644" s="11" t="s">
        <v>11</v>
      </c>
      <c r="K1644" s="13">
        <v>109</v>
      </c>
      <c r="L1644" s="13">
        <v>458.409275994891</v>
      </c>
      <c r="M1644" s="13">
        <v>2</v>
      </c>
      <c r="N1644" s="13">
        <v>4</v>
      </c>
      <c r="O1644" s="13">
        <f t="shared" si="162"/>
        <v>458.409275994891</v>
      </c>
      <c r="P1644" s="13">
        <f t="shared" si="164"/>
        <v>4.2055896880265227</v>
      </c>
      <c r="Q1644" s="14">
        <f t="shared" si="165"/>
        <v>15.140122876895482</v>
      </c>
    </row>
    <row r="1645" spans="1:17">
      <c r="A1645" s="10" t="s">
        <v>528</v>
      </c>
      <c r="B1645" s="11" t="s">
        <v>618</v>
      </c>
      <c r="C1645" s="11" t="s">
        <v>12</v>
      </c>
      <c r="D1645" s="11" t="s">
        <v>9</v>
      </c>
      <c r="E1645" s="11" t="s">
        <v>10</v>
      </c>
      <c r="F1645" s="11">
        <v>20</v>
      </c>
      <c r="G1645" s="11">
        <v>2</v>
      </c>
      <c r="H1645" s="12">
        <v>3.2</v>
      </c>
      <c r="I1645" s="11" t="str">
        <f t="shared" si="163"/>
        <v>high</v>
      </c>
      <c r="J1645" s="11" t="s">
        <v>11</v>
      </c>
      <c r="K1645" s="13">
        <v>9.17</v>
      </c>
      <c r="L1645" s="13">
        <v>677.28320747424402</v>
      </c>
      <c r="M1645" s="13">
        <v>2</v>
      </c>
      <c r="N1645" s="13">
        <v>4</v>
      </c>
      <c r="O1645" s="13">
        <f t="shared" si="162"/>
        <v>677.28320747424402</v>
      </c>
      <c r="P1645" s="13">
        <f t="shared" si="164"/>
        <v>73.858583148772524</v>
      </c>
      <c r="Q1645" s="14">
        <f t="shared" si="165"/>
        <v>265.89089933558108</v>
      </c>
    </row>
    <row r="1646" spans="1:17">
      <c r="A1646" s="10" t="s">
        <v>528</v>
      </c>
      <c r="B1646" s="11" t="s">
        <v>619</v>
      </c>
      <c r="C1646" s="11" t="s">
        <v>8</v>
      </c>
      <c r="D1646" s="11" t="s">
        <v>9</v>
      </c>
      <c r="E1646" s="11" t="s">
        <v>10</v>
      </c>
      <c r="F1646" s="11">
        <v>20</v>
      </c>
      <c r="G1646" s="11">
        <v>2</v>
      </c>
      <c r="H1646" s="12">
        <v>3.2</v>
      </c>
      <c r="I1646" s="11" t="str">
        <f t="shared" si="163"/>
        <v>high</v>
      </c>
      <c r="J1646" s="11" t="s">
        <v>11</v>
      </c>
      <c r="K1646" s="13">
        <v>40</v>
      </c>
      <c r="L1646" s="13">
        <v>665.504832804496</v>
      </c>
      <c r="M1646" s="13">
        <v>2</v>
      </c>
      <c r="N1646" s="13">
        <v>4</v>
      </c>
      <c r="O1646" s="13">
        <f t="shared" si="162"/>
        <v>665.504832804496</v>
      </c>
      <c r="P1646" s="13">
        <f t="shared" si="164"/>
        <v>16.637620820112399</v>
      </c>
      <c r="Q1646" s="14">
        <f t="shared" si="165"/>
        <v>59.895434952404642</v>
      </c>
    </row>
    <row r="1647" spans="1:17">
      <c r="A1647" s="10" t="s">
        <v>528</v>
      </c>
      <c r="B1647" s="11" t="s">
        <v>619</v>
      </c>
      <c r="C1647" s="11" t="s">
        <v>12</v>
      </c>
      <c r="D1647" s="11" t="s">
        <v>9</v>
      </c>
      <c r="E1647" s="11" t="s">
        <v>10</v>
      </c>
      <c r="F1647" s="11">
        <v>20</v>
      </c>
      <c r="G1647" s="11">
        <v>2</v>
      </c>
      <c r="H1647" s="12">
        <v>3.2</v>
      </c>
      <c r="I1647" s="11" t="str">
        <f t="shared" si="163"/>
        <v>high</v>
      </c>
      <c r="J1647" s="11" t="s">
        <v>11</v>
      </c>
      <c r="K1647" s="13">
        <v>6.72</v>
      </c>
      <c r="L1647" s="13">
        <v>324.24381288551001</v>
      </c>
      <c r="M1647" s="13">
        <v>2</v>
      </c>
      <c r="N1647" s="13">
        <v>4</v>
      </c>
      <c r="O1647" s="13">
        <f t="shared" si="162"/>
        <v>324.24381288551001</v>
      </c>
      <c r="P1647" s="13">
        <f t="shared" si="164"/>
        <v>48.250567393677088</v>
      </c>
      <c r="Q1647" s="14">
        <f t="shared" si="165"/>
        <v>173.70204261723751</v>
      </c>
    </row>
    <row r="1648" spans="1:17">
      <c r="A1648" s="10" t="s">
        <v>528</v>
      </c>
      <c r="B1648" s="11" t="s">
        <v>620</v>
      </c>
      <c r="C1648" s="11" t="s">
        <v>8</v>
      </c>
      <c r="D1648" s="11" t="s">
        <v>9</v>
      </c>
      <c r="E1648" s="11" t="s">
        <v>10</v>
      </c>
      <c r="F1648" s="11">
        <v>20</v>
      </c>
      <c r="G1648" s="11">
        <v>2</v>
      </c>
      <c r="H1648" s="12">
        <v>3.2</v>
      </c>
      <c r="I1648" s="11" t="str">
        <f t="shared" si="163"/>
        <v>high</v>
      </c>
      <c r="J1648" s="11" t="s">
        <v>11</v>
      </c>
      <c r="K1648" s="13">
        <v>56.97</v>
      </c>
      <c r="L1648" s="13">
        <v>459.78149150005697</v>
      </c>
      <c r="M1648" s="13">
        <v>2</v>
      </c>
      <c r="N1648" s="13">
        <v>4</v>
      </c>
      <c r="O1648" s="13">
        <f t="shared" si="162"/>
        <v>459.78149150005697</v>
      </c>
      <c r="P1648" s="13">
        <f t="shared" si="164"/>
        <v>8.0705896348965585</v>
      </c>
      <c r="Q1648" s="14">
        <f t="shared" si="165"/>
        <v>29.054122685627611</v>
      </c>
    </row>
    <row r="1649" spans="1:17" ht="15" thickBot="1">
      <c r="A1649" s="15" t="s">
        <v>528</v>
      </c>
      <c r="B1649" s="16" t="s">
        <v>620</v>
      </c>
      <c r="C1649" s="16" t="s">
        <v>12</v>
      </c>
      <c r="D1649" s="16" t="s">
        <v>9</v>
      </c>
      <c r="E1649" s="16" t="s">
        <v>10</v>
      </c>
      <c r="F1649" s="16">
        <v>20</v>
      </c>
      <c r="G1649" s="16">
        <v>2</v>
      </c>
      <c r="H1649" s="17">
        <v>3.2</v>
      </c>
      <c r="I1649" s="16" t="str">
        <f t="shared" si="163"/>
        <v>high</v>
      </c>
      <c r="J1649" s="16" t="s">
        <v>11</v>
      </c>
      <c r="K1649" s="18">
        <v>8.14</v>
      </c>
      <c r="L1649" s="18">
        <v>369.39906278787799</v>
      </c>
      <c r="M1649" s="18">
        <v>2</v>
      </c>
      <c r="N1649" s="18">
        <v>4</v>
      </c>
      <c r="O1649" s="18">
        <f t="shared" si="162"/>
        <v>369.39906278787799</v>
      </c>
      <c r="P1649" s="18">
        <f t="shared" si="164"/>
        <v>45.380720244211055</v>
      </c>
      <c r="Q1649" s="19">
        <f t="shared" si="165"/>
        <v>163.3705928791598</v>
      </c>
    </row>
    <row r="1650" spans="1:17">
      <c r="A1650" s="5" t="s">
        <v>528</v>
      </c>
      <c r="B1650" s="6" t="s">
        <v>601</v>
      </c>
      <c r="C1650" s="6" t="s">
        <v>8</v>
      </c>
      <c r="D1650" s="6" t="s">
        <v>9</v>
      </c>
      <c r="E1650" s="6" t="s">
        <v>10</v>
      </c>
      <c r="F1650" s="6">
        <v>20</v>
      </c>
      <c r="G1650" s="6">
        <v>3</v>
      </c>
      <c r="H1650" s="7">
        <v>3.2</v>
      </c>
      <c r="I1650" s="6" t="str">
        <f t="shared" si="163"/>
        <v>high</v>
      </c>
      <c r="J1650" s="6" t="s">
        <v>57</v>
      </c>
      <c r="K1650" s="8">
        <v>1.05</v>
      </c>
      <c r="L1650" s="8">
        <v>359.82883849738101</v>
      </c>
      <c r="M1650" s="8">
        <v>2</v>
      </c>
      <c r="N1650" s="8">
        <v>4</v>
      </c>
      <c r="O1650" s="8"/>
      <c r="P1650" s="8" t="e">
        <f t="shared" si="164"/>
        <v>#N/A</v>
      </c>
      <c r="Q1650" s="9" t="e">
        <f t="shared" si="165"/>
        <v>#N/A</v>
      </c>
    </row>
    <row r="1651" spans="1:17">
      <c r="A1651" s="10" t="s">
        <v>528</v>
      </c>
      <c r="B1651" s="11" t="s">
        <v>601</v>
      </c>
      <c r="C1651" s="11" t="s">
        <v>12</v>
      </c>
      <c r="D1651" s="11" t="s">
        <v>9</v>
      </c>
      <c r="E1651" s="11" t="s">
        <v>10</v>
      </c>
      <c r="F1651" s="11">
        <v>20</v>
      </c>
      <c r="G1651" s="11">
        <v>3</v>
      </c>
      <c r="H1651" s="12">
        <v>3.2</v>
      </c>
      <c r="I1651" s="11" t="str">
        <f t="shared" ref="I1651:I1714" si="166">IF(H1651=2.3,"low",IF(H1651=2.7,"medium",IF(H1651=3.2,"high",IF(H1651=1.4,"low",IF(H1651=2,"medium",IF(H1651=3.3,"high"))))))</f>
        <v>high</v>
      </c>
      <c r="J1651" s="11" t="s">
        <v>57</v>
      </c>
      <c r="K1651" s="13">
        <v>0.65</v>
      </c>
      <c r="L1651" s="13">
        <v>248.346071203126</v>
      </c>
      <c r="M1651" s="13">
        <v>2</v>
      </c>
      <c r="N1651" s="13">
        <v>4</v>
      </c>
      <c r="O1651" s="13"/>
      <c r="P1651" s="13" t="e">
        <f t="shared" ref="P1651:P1714" si="167">IF(O1651=0,NA(),(O1651/K1651))</f>
        <v>#N/A</v>
      </c>
      <c r="Q1651" s="14" t="e">
        <f t="shared" ref="Q1651:Q1714" si="168">IF(O1651=0,NA(),((P1651/1000)*3600))</f>
        <v>#N/A</v>
      </c>
    </row>
    <row r="1652" spans="1:17">
      <c r="A1652" s="10" t="s">
        <v>528</v>
      </c>
      <c r="B1652" s="11" t="s">
        <v>602</v>
      </c>
      <c r="C1652" s="11" t="s">
        <v>8</v>
      </c>
      <c r="D1652" s="11" t="s">
        <v>9</v>
      </c>
      <c r="E1652" s="11" t="s">
        <v>10</v>
      </c>
      <c r="F1652" s="11">
        <v>20</v>
      </c>
      <c r="G1652" s="11">
        <v>3</v>
      </c>
      <c r="H1652" s="12">
        <v>3.2</v>
      </c>
      <c r="I1652" s="11" t="str">
        <f t="shared" si="166"/>
        <v>high</v>
      </c>
      <c r="J1652" s="11" t="s">
        <v>57</v>
      </c>
      <c r="K1652" s="13">
        <v>0.67</v>
      </c>
      <c r="L1652" s="13">
        <v>466.39379935963399</v>
      </c>
      <c r="M1652" s="13">
        <v>2</v>
      </c>
      <c r="N1652" s="13">
        <v>4</v>
      </c>
      <c r="O1652" s="13"/>
      <c r="P1652" s="13" t="e">
        <f t="shared" si="167"/>
        <v>#N/A</v>
      </c>
      <c r="Q1652" s="14" t="e">
        <f t="shared" si="168"/>
        <v>#N/A</v>
      </c>
    </row>
    <row r="1653" spans="1:17">
      <c r="A1653" s="10" t="s">
        <v>528</v>
      </c>
      <c r="B1653" s="11" t="s">
        <v>602</v>
      </c>
      <c r="C1653" s="11" t="s">
        <v>12</v>
      </c>
      <c r="D1653" s="11" t="s">
        <v>9</v>
      </c>
      <c r="E1653" s="11" t="s">
        <v>10</v>
      </c>
      <c r="F1653" s="11">
        <v>20</v>
      </c>
      <c r="G1653" s="11">
        <v>3</v>
      </c>
      <c r="H1653" s="12">
        <v>3.2</v>
      </c>
      <c r="I1653" s="11" t="str">
        <f t="shared" si="166"/>
        <v>high</v>
      </c>
      <c r="J1653" s="11" t="s">
        <v>57</v>
      </c>
      <c r="K1653" s="13">
        <v>1.05</v>
      </c>
      <c r="L1653" s="13">
        <v>261.581276716741</v>
      </c>
      <c r="M1653" s="13">
        <v>2</v>
      </c>
      <c r="N1653" s="13">
        <v>4</v>
      </c>
      <c r="O1653" s="13"/>
      <c r="P1653" s="13" t="e">
        <f t="shared" si="167"/>
        <v>#N/A</v>
      </c>
      <c r="Q1653" s="14" t="e">
        <f t="shared" si="168"/>
        <v>#N/A</v>
      </c>
    </row>
    <row r="1654" spans="1:17">
      <c r="A1654" s="10" t="s">
        <v>528</v>
      </c>
      <c r="B1654" s="11" t="s">
        <v>603</v>
      </c>
      <c r="C1654" s="11" t="s">
        <v>8</v>
      </c>
      <c r="D1654" s="11" t="s">
        <v>9</v>
      </c>
      <c r="E1654" s="11" t="s">
        <v>10</v>
      </c>
      <c r="F1654" s="11">
        <v>20</v>
      </c>
      <c r="G1654" s="11">
        <v>3</v>
      </c>
      <c r="H1654" s="12">
        <v>3.2</v>
      </c>
      <c r="I1654" s="11" t="str">
        <f t="shared" si="166"/>
        <v>high</v>
      </c>
      <c r="J1654" s="11" t="s">
        <v>57</v>
      </c>
      <c r="K1654" s="13">
        <v>0.21</v>
      </c>
      <c r="L1654" s="13">
        <v>290.77838025417498</v>
      </c>
      <c r="M1654" s="13">
        <v>2</v>
      </c>
      <c r="N1654" s="13">
        <v>4</v>
      </c>
      <c r="O1654" s="13"/>
      <c r="P1654" s="13" t="e">
        <f t="shared" si="167"/>
        <v>#N/A</v>
      </c>
      <c r="Q1654" s="14" t="e">
        <f t="shared" si="168"/>
        <v>#N/A</v>
      </c>
    </row>
    <row r="1655" spans="1:17">
      <c r="A1655" s="10" t="s">
        <v>528</v>
      </c>
      <c r="B1655" s="11" t="s">
        <v>603</v>
      </c>
      <c r="C1655" s="11" t="s">
        <v>12</v>
      </c>
      <c r="D1655" s="11" t="s">
        <v>9</v>
      </c>
      <c r="E1655" s="11" t="s">
        <v>10</v>
      </c>
      <c r="F1655" s="11">
        <v>20</v>
      </c>
      <c r="G1655" s="11">
        <v>3</v>
      </c>
      <c r="H1655" s="12">
        <v>3.2</v>
      </c>
      <c r="I1655" s="11" t="str">
        <f t="shared" si="166"/>
        <v>high</v>
      </c>
      <c r="J1655" s="11" t="s">
        <v>57</v>
      </c>
      <c r="K1655" s="13">
        <v>0.96</v>
      </c>
      <c r="L1655" s="13">
        <v>527.42732564840298</v>
      </c>
      <c r="M1655" s="13">
        <v>2</v>
      </c>
      <c r="N1655" s="13">
        <v>4</v>
      </c>
      <c r="O1655" s="13"/>
      <c r="P1655" s="13" t="e">
        <f t="shared" si="167"/>
        <v>#N/A</v>
      </c>
      <c r="Q1655" s="14" t="e">
        <f t="shared" si="168"/>
        <v>#N/A</v>
      </c>
    </row>
    <row r="1656" spans="1:17">
      <c r="A1656" s="10" t="s">
        <v>528</v>
      </c>
      <c r="B1656" s="11" t="s">
        <v>604</v>
      </c>
      <c r="C1656" s="11" t="s">
        <v>8</v>
      </c>
      <c r="D1656" s="11" t="s">
        <v>9</v>
      </c>
      <c r="E1656" s="11" t="s">
        <v>10</v>
      </c>
      <c r="F1656" s="11">
        <v>20</v>
      </c>
      <c r="G1656" s="11">
        <v>3</v>
      </c>
      <c r="H1656" s="12">
        <v>3.2</v>
      </c>
      <c r="I1656" s="11" t="str">
        <f t="shared" si="166"/>
        <v>high</v>
      </c>
      <c r="J1656" s="11" t="s">
        <v>57</v>
      </c>
      <c r="K1656" s="13">
        <v>0.55000000000000004</v>
      </c>
      <c r="L1656" s="13">
        <v>292.116359003985</v>
      </c>
      <c r="M1656" s="13">
        <v>2</v>
      </c>
      <c r="N1656" s="13">
        <v>4</v>
      </c>
      <c r="O1656" s="13"/>
      <c r="P1656" s="13" t="e">
        <f t="shared" si="167"/>
        <v>#N/A</v>
      </c>
      <c r="Q1656" s="14" t="e">
        <f t="shared" si="168"/>
        <v>#N/A</v>
      </c>
    </row>
    <row r="1657" spans="1:17" ht="15" thickBot="1">
      <c r="A1657" s="15" t="s">
        <v>528</v>
      </c>
      <c r="B1657" s="16" t="s">
        <v>604</v>
      </c>
      <c r="C1657" s="16" t="s">
        <v>12</v>
      </c>
      <c r="D1657" s="16" t="s">
        <v>9</v>
      </c>
      <c r="E1657" s="16" t="s">
        <v>10</v>
      </c>
      <c r="F1657" s="16">
        <v>20</v>
      </c>
      <c r="G1657" s="16">
        <v>3</v>
      </c>
      <c r="H1657" s="17">
        <v>3.2</v>
      </c>
      <c r="I1657" s="16" t="str">
        <f t="shared" si="166"/>
        <v>high</v>
      </c>
      <c r="J1657" s="16" t="s">
        <v>57</v>
      </c>
      <c r="K1657" s="18">
        <v>1.03</v>
      </c>
      <c r="L1657" s="18">
        <v>549.28150530706898</v>
      </c>
      <c r="M1657" s="18">
        <v>2</v>
      </c>
      <c r="N1657" s="18">
        <v>4</v>
      </c>
      <c r="O1657" s="18"/>
      <c r="P1657" s="18" t="e">
        <f t="shared" si="167"/>
        <v>#N/A</v>
      </c>
      <c r="Q1657" s="19" t="e">
        <f t="shared" si="168"/>
        <v>#N/A</v>
      </c>
    </row>
    <row r="1658" spans="1:17">
      <c r="A1658" s="5" t="s">
        <v>528</v>
      </c>
      <c r="B1658" s="6" t="s">
        <v>1095</v>
      </c>
      <c r="C1658" s="6" t="s">
        <v>8</v>
      </c>
      <c r="D1658" s="6" t="s">
        <v>9</v>
      </c>
      <c r="E1658" s="6" t="s">
        <v>105</v>
      </c>
      <c r="F1658" s="6">
        <v>10</v>
      </c>
      <c r="G1658" s="6">
        <v>1</v>
      </c>
      <c r="H1658" s="7">
        <v>1.4</v>
      </c>
      <c r="I1658" s="6" t="str">
        <f t="shared" si="166"/>
        <v>low</v>
      </c>
      <c r="J1658" s="6" t="e">
        <f t="shared" ref="J1658:M1673" si="169">IF($B1658="not performed", NA())</f>
        <v>#N/A</v>
      </c>
      <c r="K1658" s="8" t="e">
        <f t="shared" si="169"/>
        <v>#N/A</v>
      </c>
      <c r="L1658" s="8" t="e">
        <f t="shared" si="169"/>
        <v>#N/A</v>
      </c>
      <c r="M1658" s="8" t="e">
        <f t="shared" si="169"/>
        <v>#N/A</v>
      </c>
      <c r="N1658" s="8">
        <v>4</v>
      </c>
      <c r="O1658" s="8">
        <f t="shared" ref="O1658:O1673" si="170">(IF(B1658="not performed",0))</f>
        <v>0</v>
      </c>
      <c r="P1658" s="8" t="e">
        <f t="shared" si="167"/>
        <v>#N/A</v>
      </c>
      <c r="Q1658" s="9" t="e">
        <f t="shared" si="168"/>
        <v>#N/A</v>
      </c>
    </row>
    <row r="1659" spans="1:17">
      <c r="A1659" s="10" t="s">
        <v>528</v>
      </c>
      <c r="B1659" s="11" t="s">
        <v>1095</v>
      </c>
      <c r="C1659" s="11" t="s">
        <v>12</v>
      </c>
      <c r="D1659" s="11" t="s">
        <v>9</v>
      </c>
      <c r="E1659" s="11" t="s">
        <v>105</v>
      </c>
      <c r="F1659" s="11">
        <v>10</v>
      </c>
      <c r="G1659" s="11">
        <v>1</v>
      </c>
      <c r="H1659" s="12">
        <v>1.4</v>
      </c>
      <c r="I1659" s="11" t="str">
        <f t="shared" si="166"/>
        <v>low</v>
      </c>
      <c r="J1659" s="11" t="e">
        <f t="shared" si="169"/>
        <v>#N/A</v>
      </c>
      <c r="K1659" s="13" t="e">
        <f t="shared" si="169"/>
        <v>#N/A</v>
      </c>
      <c r="L1659" s="13" t="e">
        <f t="shared" si="169"/>
        <v>#N/A</v>
      </c>
      <c r="M1659" s="13" t="e">
        <f t="shared" si="169"/>
        <v>#N/A</v>
      </c>
      <c r="N1659" s="13">
        <v>4</v>
      </c>
      <c r="O1659" s="13">
        <f t="shared" si="170"/>
        <v>0</v>
      </c>
      <c r="P1659" s="13" t="e">
        <f t="shared" si="167"/>
        <v>#N/A</v>
      </c>
      <c r="Q1659" s="14" t="e">
        <f t="shared" si="168"/>
        <v>#N/A</v>
      </c>
    </row>
    <row r="1660" spans="1:17">
      <c r="A1660" s="10" t="s">
        <v>528</v>
      </c>
      <c r="B1660" s="11" t="s">
        <v>1095</v>
      </c>
      <c r="C1660" s="11" t="s">
        <v>8</v>
      </c>
      <c r="D1660" s="11" t="s">
        <v>9</v>
      </c>
      <c r="E1660" s="11" t="s">
        <v>105</v>
      </c>
      <c r="F1660" s="11">
        <v>10</v>
      </c>
      <c r="G1660" s="11">
        <v>1</v>
      </c>
      <c r="H1660" s="12">
        <v>1.4</v>
      </c>
      <c r="I1660" s="11" t="str">
        <f t="shared" si="166"/>
        <v>low</v>
      </c>
      <c r="J1660" s="11" t="e">
        <f t="shared" si="169"/>
        <v>#N/A</v>
      </c>
      <c r="K1660" s="13" t="e">
        <f t="shared" si="169"/>
        <v>#N/A</v>
      </c>
      <c r="L1660" s="13" t="e">
        <f t="shared" si="169"/>
        <v>#N/A</v>
      </c>
      <c r="M1660" s="13" t="e">
        <f t="shared" si="169"/>
        <v>#N/A</v>
      </c>
      <c r="N1660" s="13">
        <v>4</v>
      </c>
      <c r="O1660" s="13">
        <f t="shared" si="170"/>
        <v>0</v>
      </c>
      <c r="P1660" s="13" t="e">
        <f t="shared" si="167"/>
        <v>#N/A</v>
      </c>
      <c r="Q1660" s="14" t="e">
        <f t="shared" si="168"/>
        <v>#N/A</v>
      </c>
    </row>
    <row r="1661" spans="1:17">
      <c r="A1661" s="10" t="s">
        <v>528</v>
      </c>
      <c r="B1661" s="11" t="s">
        <v>1095</v>
      </c>
      <c r="C1661" s="11" t="s">
        <v>12</v>
      </c>
      <c r="D1661" s="11" t="s">
        <v>9</v>
      </c>
      <c r="E1661" s="11" t="s">
        <v>105</v>
      </c>
      <c r="F1661" s="11">
        <v>10</v>
      </c>
      <c r="G1661" s="11">
        <v>1</v>
      </c>
      <c r="H1661" s="12">
        <v>1.4</v>
      </c>
      <c r="I1661" s="11" t="str">
        <f t="shared" si="166"/>
        <v>low</v>
      </c>
      <c r="J1661" s="11" t="e">
        <f t="shared" si="169"/>
        <v>#N/A</v>
      </c>
      <c r="K1661" s="13" t="e">
        <f t="shared" si="169"/>
        <v>#N/A</v>
      </c>
      <c r="L1661" s="13" t="e">
        <f t="shared" si="169"/>
        <v>#N/A</v>
      </c>
      <c r="M1661" s="13" t="e">
        <f t="shared" si="169"/>
        <v>#N/A</v>
      </c>
      <c r="N1661" s="13">
        <v>4</v>
      </c>
      <c r="O1661" s="13">
        <f t="shared" si="170"/>
        <v>0</v>
      </c>
      <c r="P1661" s="13" t="e">
        <f t="shared" si="167"/>
        <v>#N/A</v>
      </c>
      <c r="Q1661" s="14" t="e">
        <f t="shared" si="168"/>
        <v>#N/A</v>
      </c>
    </row>
    <row r="1662" spans="1:17">
      <c r="A1662" s="10" t="s">
        <v>528</v>
      </c>
      <c r="B1662" s="11" t="s">
        <v>1095</v>
      </c>
      <c r="C1662" s="11" t="s">
        <v>8</v>
      </c>
      <c r="D1662" s="11" t="s">
        <v>9</v>
      </c>
      <c r="E1662" s="11" t="s">
        <v>105</v>
      </c>
      <c r="F1662" s="11">
        <v>10</v>
      </c>
      <c r="G1662" s="11">
        <v>1</v>
      </c>
      <c r="H1662" s="12">
        <v>1.4</v>
      </c>
      <c r="I1662" s="11" t="str">
        <f t="shared" si="166"/>
        <v>low</v>
      </c>
      <c r="J1662" s="11" t="e">
        <f t="shared" si="169"/>
        <v>#N/A</v>
      </c>
      <c r="K1662" s="13" t="e">
        <f t="shared" si="169"/>
        <v>#N/A</v>
      </c>
      <c r="L1662" s="13" t="e">
        <f t="shared" si="169"/>
        <v>#N/A</v>
      </c>
      <c r="M1662" s="13" t="e">
        <f t="shared" si="169"/>
        <v>#N/A</v>
      </c>
      <c r="N1662" s="13">
        <v>4</v>
      </c>
      <c r="O1662" s="13">
        <f t="shared" si="170"/>
        <v>0</v>
      </c>
      <c r="P1662" s="13" t="e">
        <f t="shared" si="167"/>
        <v>#N/A</v>
      </c>
      <c r="Q1662" s="14" t="e">
        <f t="shared" si="168"/>
        <v>#N/A</v>
      </c>
    </row>
    <row r="1663" spans="1:17">
      <c r="A1663" s="10" t="s">
        <v>528</v>
      </c>
      <c r="B1663" s="11" t="s">
        <v>1095</v>
      </c>
      <c r="C1663" s="11" t="s">
        <v>12</v>
      </c>
      <c r="D1663" s="11" t="s">
        <v>9</v>
      </c>
      <c r="E1663" s="11" t="s">
        <v>105</v>
      </c>
      <c r="F1663" s="11">
        <v>10</v>
      </c>
      <c r="G1663" s="11">
        <v>1</v>
      </c>
      <c r="H1663" s="12">
        <v>1.4</v>
      </c>
      <c r="I1663" s="11" t="str">
        <f t="shared" si="166"/>
        <v>low</v>
      </c>
      <c r="J1663" s="11" t="e">
        <f t="shared" si="169"/>
        <v>#N/A</v>
      </c>
      <c r="K1663" s="13" t="e">
        <f t="shared" si="169"/>
        <v>#N/A</v>
      </c>
      <c r="L1663" s="13" t="e">
        <f t="shared" si="169"/>
        <v>#N/A</v>
      </c>
      <c r="M1663" s="13" t="e">
        <f t="shared" si="169"/>
        <v>#N/A</v>
      </c>
      <c r="N1663" s="13">
        <v>4</v>
      </c>
      <c r="O1663" s="13">
        <f t="shared" si="170"/>
        <v>0</v>
      </c>
      <c r="P1663" s="13" t="e">
        <f t="shared" si="167"/>
        <v>#N/A</v>
      </c>
      <c r="Q1663" s="14" t="e">
        <f t="shared" si="168"/>
        <v>#N/A</v>
      </c>
    </row>
    <row r="1664" spans="1:17">
      <c r="A1664" s="10" t="s">
        <v>528</v>
      </c>
      <c r="B1664" s="11" t="s">
        <v>1095</v>
      </c>
      <c r="C1664" s="11" t="s">
        <v>8</v>
      </c>
      <c r="D1664" s="11" t="s">
        <v>9</v>
      </c>
      <c r="E1664" s="11" t="s">
        <v>105</v>
      </c>
      <c r="F1664" s="11">
        <v>10</v>
      </c>
      <c r="G1664" s="11">
        <v>1</v>
      </c>
      <c r="H1664" s="12">
        <v>1.4</v>
      </c>
      <c r="I1664" s="11" t="str">
        <f t="shared" si="166"/>
        <v>low</v>
      </c>
      <c r="J1664" s="11" t="e">
        <f t="shared" si="169"/>
        <v>#N/A</v>
      </c>
      <c r="K1664" s="13" t="e">
        <f t="shared" si="169"/>
        <v>#N/A</v>
      </c>
      <c r="L1664" s="13" t="e">
        <f t="shared" si="169"/>
        <v>#N/A</v>
      </c>
      <c r="M1664" s="13" t="e">
        <f t="shared" si="169"/>
        <v>#N/A</v>
      </c>
      <c r="N1664" s="13">
        <v>4</v>
      </c>
      <c r="O1664" s="13">
        <f t="shared" si="170"/>
        <v>0</v>
      </c>
      <c r="P1664" s="13" t="e">
        <f t="shared" si="167"/>
        <v>#N/A</v>
      </c>
      <c r="Q1664" s="14" t="e">
        <f t="shared" si="168"/>
        <v>#N/A</v>
      </c>
    </row>
    <row r="1665" spans="1:17" ht="15" thickBot="1">
      <c r="A1665" s="15" t="s">
        <v>528</v>
      </c>
      <c r="B1665" s="16" t="s">
        <v>1095</v>
      </c>
      <c r="C1665" s="16" t="s">
        <v>12</v>
      </c>
      <c r="D1665" s="16" t="s">
        <v>9</v>
      </c>
      <c r="E1665" s="16" t="s">
        <v>105</v>
      </c>
      <c r="F1665" s="16">
        <v>10</v>
      </c>
      <c r="G1665" s="16">
        <v>1</v>
      </c>
      <c r="H1665" s="17">
        <v>1.4</v>
      </c>
      <c r="I1665" s="16" t="str">
        <f t="shared" si="166"/>
        <v>low</v>
      </c>
      <c r="J1665" s="16" t="e">
        <f t="shared" si="169"/>
        <v>#N/A</v>
      </c>
      <c r="K1665" s="18" t="e">
        <f t="shared" si="169"/>
        <v>#N/A</v>
      </c>
      <c r="L1665" s="18" t="e">
        <f t="shared" si="169"/>
        <v>#N/A</v>
      </c>
      <c r="M1665" s="18" t="e">
        <f t="shared" si="169"/>
        <v>#N/A</v>
      </c>
      <c r="N1665" s="18">
        <v>4</v>
      </c>
      <c r="O1665" s="18">
        <f t="shared" si="170"/>
        <v>0</v>
      </c>
      <c r="P1665" s="18" t="e">
        <f t="shared" si="167"/>
        <v>#N/A</v>
      </c>
      <c r="Q1665" s="19" t="e">
        <f t="shared" si="168"/>
        <v>#N/A</v>
      </c>
    </row>
    <row r="1666" spans="1:17">
      <c r="A1666" s="5" t="s">
        <v>528</v>
      </c>
      <c r="B1666" s="6" t="s">
        <v>1095</v>
      </c>
      <c r="C1666" s="6" t="s">
        <v>8</v>
      </c>
      <c r="D1666" s="6" t="s">
        <v>9</v>
      </c>
      <c r="E1666" s="6" t="s">
        <v>105</v>
      </c>
      <c r="F1666" s="6">
        <v>10</v>
      </c>
      <c r="G1666" s="6">
        <v>2</v>
      </c>
      <c r="H1666" s="7">
        <v>1.4</v>
      </c>
      <c r="I1666" s="6" t="str">
        <f t="shared" si="166"/>
        <v>low</v>
      </c>
      <c r="J1666" s="6" t="e">
        <f t="shared" si="169"/>
        <v>#N/A</v>
      </c>
      <c r="K1666" s="8" t="e">
        <f t="shared" si="169"/>
        <v>#N/A</v>
      </c>
      <c r="L1666" s="8" t="e">
        <f t="shared" si="169"/>
        <v>#N/A</v>
      </c>
      <c r="M1666" s="8" t="e">
        <f t="shared" si="169"/>
        <v>#N/A</v>
      </c>
      <c r="N1666" s="8">
        <v>4</v>
      </c>
      <c r="O1666" s="8">
        <f t="shared" si="170"/>
        <v>0</v>
      </c>
      <c r="P1666" s="8" t="e">
        <f t="shared" si="167"/>
        <v>#N/A</v>
      </c>
      <c r="Q1666" s="9" t="e">
        <f t="shared" si="168"/>
        <v>#N/A</v>
      </c>
    </row>
    <row r="1667" spans="1:17">
      <c r="A1667" s="10" t="s">
        <v>528</v>
      </c>
      <c r="B1667" s="11" t="s">
        <v>1095</v>
      </c>
      <c r="C1667" s="11" t="s">
        <v>12</v>
      </c>
      <c r="D1667" s="11" t="s">
        <v>9</v>
      </c>
      <c r="E1667" s="11" t="s">
        <v>105</v>
      </c>
      <c r="F1667" s="11">
        <v>10</v>
      </c>
      <c r="G1667" s="11">
        <v>2</v>
      </c>
      <c r="H1667" s="12">
        <v>1.4</v>
      </c>
      <c r="I1667" s="11" t="str">
        <f t="shared" si="166"/>
        <v>low</v>
      </c>
      <c r="J1667" s="11" t="e">
        <f t="shared" si="169"/>
        <v>#N/A</v>
      </c>
      <c r="K1667" s="13" t="e">
        <f t="shared" si="169"/>
        <v>#N/A</v>
      </c>
      <c r="L1667" s="13" t="e">
        <f t="shared" si="169"/>
        <v>#N/A</v>
      </c>
      <c r="M1667" s="13" t="e">
        <f t="shared" si="169"/>
        <v>#N/A</v>
      </c>
      <c r="N1667" s="13">
        <v>4</v>
      </c>
      <c r="O1667" s="13">
        <f t="shared" si="170"/>
        <v>0</v>
      </c>
      <c r="P1667" s="13" t="e">
        <f t="shared" si="167"/>
        <v>#N/A</v>
      </c>
      <c r="Q1667" s="14" t="e">
        <f t="shared" si="168"/>
        <v>#N/A</v>
      </c>
    </row>
    <row r="1668" spans="1:17">
      <c r="A1668" s="10" t="s">
        <v>528</v>
      </c>
      <c r="B1668" s="11" t="s">
        <v>1095</v>
      </c>
      <c r="C1668" s="11" t="s">
        <v>8</v>
      </c>
      <c r="D1668" s="11" t="s">
        <v>9</v>
      </c>
      <c r="E1668" s="11" t="s">
        <v>105</v>
      </c>
      <c r="F1668" s="11">
        <v>10</v>
      </c>
      <c r="G1668" s="11">
        <v>2</v>
      </c>
      <c r="H1668" s="12">
        <v>1.4</v>
      </c>
      <c r="I1668" s="11" t="str">
        <f t="shared" si="166"/>
        <v>low</v>
      </c>
      <c r="J1668" s="11" t="e">
        <f t="shared" si="169"/>
        <v>#N/A</v>
      </c>
      <c r="K1668" s="13" t="e">
        <f t="shared" si="169"/>
        <v>#N/A</v>
      </c>
      <c r="L1668" s="13" t="e">
        <f t="shared" si="169"/>
        <v>#N/A</v>
      </c>
      <c r="M1668" s="13" t="e">
        <f t="shared" si="169"/>
        <v>#N/A</v>
      </c>
      <c r="N1668" s="13">
        <v>4</v>
      </c>
      <c r="O1668" s="13">
        <f t="shared" si="170"/>
        <v>0</v>
      </c>
      <c r="P1668" s="13" t="e">
        <f t="shared" si="167"/>
        <v>#N/A</v>
      </c>
      <c r="Q1668" s="14" t="e">
        <f t="shared" si="168"/>
        <v>#N/A</v>
      </c>
    </row>
    <row r="1669" spans="1:17">
      <c r="A1669" s="10" t="s">
        <v>528</v>
      </c>
      <c r="B1669" s="11" t="s">
        <v>1095</v>
      </c>
      <c r="C1669" s="11" t="s">
        <v>12</v>
      </c>
      <c r="D1669" s="11" t="s">
        <v>9</v>
      </c>
      <c r="E1669" s="11" t="s">
        <v>105</v>
      </c>
      <c r="F1669" s="11">
        <v>10</v>
      </c>
      <c r="G1669" s="11">
        <v>2</v>
      </c>
      <c r="H1669" s="12">
        <v>1.4</v>
      </c>
      <c r="I1669" s="11" t="str">
        <f t="shared" si="166"/>
        <v>low</v>
      </c>
      <c r="J1669" s="11" t="e">
        <f t="shared" si="169"/>
        <v>#N/A</v>
      </c>
      <c r="K1669" s="13" t="e">
        <f t="shared" si="169"/>
        <v>#N/A</v>
      </c>
      <c r="L1669" s="13" t="e">
        <f t="shared" si="169"/>
        <v>#N/A</v>
      </c>
      <c r="M1669" s="13" t="e">
        <f t="shared" si="169"/>
        <v>#N/A</v>
      </c>
      <c r="N1669" s="13">
        <v>4</v>
      </c>
      <c r="O1669" s="13">
        <f t="shared" si="170"/>
        <v>0</v>
      </c>
      <c r="P1669" s="13" t="e">
        <f t="shared" si="167"/>
        <v>#N/A</v>
      </c>
      <c r="Q1669" s="14" t="e">
        <f t="shared" si="168"/>
        <v>#N/A</v>
      </c>
    </row>
    <row r="1670" spans="1:17">
      <c r="A1670" s="10" t="s">
        <v>528</v>
      </c>
      <c r="B1670" s="11" t="s">
        <v>1095</v>
      </c>
      <c r="C1670" s="11" t="s">
        <v>8</v>
      </c>
      <c r="D1670" s="11" t="s">
        <v>9</v>
      </c>
      <c r="E1670" s="11" t="s">
        <v>105</v>
      </c>
      <c r="F1670" s="11">
        <v>10</v>
      </c>
      <c r="G1670" s="11">
        <v>2</v>
      </c>
      <c r="H1670" s="12">
        <v>1.4</v>
      </c>
      <c r="I1670" s="11" t="str">
        <f t="shared" si="166"/>
        <v>low</v>
      </c>
      <c r="J1670" s="11" t="e">
        <f t="shared" si="169"/>
        <v>#N/A</v>
      </c>
      <c r="K1670" s="13" t="e">
        <f t="shared" si="169"/>
        <v>#N/A</v>
      </c>
      <c r="L1670" s="13" t="e">
        <f t="shared" si="169"/>
        <v>#N/A</v>
      </c>
      <c r="M1670" s="13" t="e">
        <f t="shared" si="169"/>
        <v>#N/A</v>
      </c>
      <c r="N1670" s="13">
        <v>4</v>
      </c>
      <c r="O1670" s="13">
        <f t="shared" si="170"/>
        <v>0</v>
      </c>
      <c r="P1670" s="13" t="e">
        <f t="shared" si="167"/>
        <v>#N/A</v>
      </c>
      <c r="Q1670" s="14" t="e">
        <f t="shared" si="168"/>
        <v>#N/A</v>
      </c>
    </row>
    <row r="1671" spans="1:17">
      <c r="A1671" s="10" t="s">
        <v>528</v>
      </c>
      <c r="B1671" s="11" t="s">
        <v>1095</v>
      </c>
      <c r="C1671" s="11" t="s">
        <v>12</v>
      </c>
      <c r="D1671" s="11" t="s">
        <v>9</v>
      </c>
      <c r="E1671" s="11" t="s">
        <v>105</v>
      </c>
      <c r="F1671" s="11">
        <v>10</v>
      </c>
      <c r="G1671" s="11">
        <v>2</v>
      </c>
      <c r="H1671" s="12">
        <v>1.4</v>
      </c>
      <c r="I1671" s="11" t="str">
        <f t="shared" si="166"/>
        <v>low</v>
      </c>
      <c r="J1671" s="11" t="e">
        <f t="shared" si="169"/>
        <v>#N/A</v>
      </c>
      <c r="K1671" s="13" t="e">
        <f t="shared" si="169"/>
        <v>#N/A</v>
      </c>
      <c r="L1671" s="13" t="e">
        <f t="shared" si="169"/>
        <v>#N/A</v>
      </c>
      <c r="M1671" s="13" t="e">
        <f t="shared" si="169"/>
        <v>#N/A</v>
      </c>
      <c r="N1671" s="13">
        <v>4</v>
      </c>
      <c r="O1671" s="13">
        <f t="shared" si="170"/>
        <v>0</v>
      </c>
      <c r="P1671" s="13" t="e">
        <f t="shared" si="167"/>
        <v>#N/A</v>
      </c>
      <c r="Q1671" s="14" t="e">
        <f t="shared" si="168"/>
        <v>#N/A</v>
      </c>
    </row>
    <row r="1672" spans="1:17">
      <c r="A1672" s="10" t="s">
        <v>528</v>
      </c>
      <c r="B1672" s="11" t="s">
        <v>1095</v>
      </c>
      <c r="C1672" s="11" t="s">
        <v>8</v>
      </c>
      <c r="D1672" s="11" t="s">
        <v>9</v>
      </c>
      <c r="E1672" s="11" t="s">
        <v>105</v>
      </c>
      <c r="F1672" s="11">
        <v>10</v>
      </c>
      <c r="G1672" s="11">
        <v>2</v>
      </c>
      <c r="H1672" s="12">
        <v>1.4</v>
      </c>
      <c r="I1672" s="11" t="str">
        <f t="shared" si="166"/>
        <v>low</v>
      </c>
      <c r="J1672" s="11" t="e">
        <f t="shared" si="169"/>
        <v>#N/A</v>
      </c>
      <c r="K1672" s="13" t="e">
        <f t="shared" si="169"/>
        <v>#N/A</v>
      </c>
      <c r="L1672" s="13" t="e">
        <f t="shared" si="169"/>
        <v>#N/A</v>
      </c>
      <c r="M1672" s="13" t="e">
        <f t="shared" si="169"/>
        <v>#N/A</v>
      </c>
      <c r="N1672" s="13">
        <v>4</v>
      </c>
      <c r="O1672" s="13">
        <f t="shared" si="170"/>
        <v>0</v>
      </c>
      <c r="P1672" s="13" t="e">
        <f t="shared" si="167"/>
        <v>#N/A</v>
      </c>
      <c r="Q1672" s="14" t="e">
        <f t="shared" si="168"/>
        <v>#N/A</v>
      </c>
    </row>
    <row r="1673" spans="1:17" ht="15" thickBot="1">
      <c r="A1673" s="15" t="s">
        <v>528</v>
      </c>
      <c r="B1673" s="16" t="s">
        <v>1095</v>
      </c>
      <c r="C1673" s="16" t="s">
        <v>12</v>
      </c>
      <c r="D1673" s="16" t="s">
        <v>9</v>
      </c>
      <c r="E1673" s="16" t="s">
        <v>105</v>
      </c>
      <c r="F1673" s="16">
        <v>10</v>
      </c>
      <c r="G1673" s="16">
        <v>2</v>
      </c>
      <c r="H1673" s="17">
        <v>1.4</v>
      </c>
      <c r="I1673" s="16" t="str">
        <f t="shared" si="166"/>
        <v>low</v>
      </c>
      <c r="J1673" s="16" t="e">
        <f t="shared" si="169"/>
        <v>#N/A</v>
      </c>
      <c r="K1673" s="18" t="e">
        <f t="shared" si="169"/>
        <v>#N/A</v>
      </c>
      <c r="L1673" s="18" t="e">
        <f t="shared" si="169"/>
        <v>#N/A</v>
      </c>
      <c r="M1673" s="18" t="e">
        <f t="shared" si="169"/>
        <v>#N/A</v>
      </c>
      <c r="N1673" s="18">
        <v>4</v>
      </c>
      <c r="O1673" s="18">
        <f t="shared" si="170"/>
        <v>0</v>
      </c>
      <c r="P1673" s="18" t="e">
        <f t="shared" si="167"/>
        <v>#N/A</v>
      </c>
      <c r="Q1673" s="19" t="e">
        <f t="shared" si="168"/>
        <v>#N/A</v>
      </c>
    </row>
    <row r="1674" spans="1:17">
      <c r="A1674" s="5" t="s">
        <v>528</v>
      </c>
      <c r="B1674" s="6" t="s">
        <v>573</v>
      </c>
      <c r="C1674" s="6" t="s">
        <v>8</v>
      </c>
      <c r="D1674" s="6" t="s">
        <v>9</v>
      </c>
      <c r="E1674" s="6" t="s">
        <v>105</v>
      </c>
      <c r="F1674" s="6">
        <v>10</v>
      </c>
      <c r="G1674" s="6">
        <v>3</v>
      </c>
      <c r="H1674" s="7">
        <v>1.4</v>
      </c>
      <c r="I1674" s="6" t="str">
        <f t="shared" si="166"/>
        <v>low</v>
      </c>
      <c r="J1674" s="6" t="s">
        <v>57</v>
      </c>
      <c r="K1674" s="8">
        <v>0.91</v>
      </c>
      <c r="L1674" s="8">
        <v>282.67194115486501</v>
      </c>
      <c r="M1674" s="8">
        <v>2</v>
      </c>
      <c r="N1674" s="8">
        <v>4</v>
      </c>
      <c r="O1674" s="8"/>
      <c r="P1674" s="8" t="e">
        <f t="shared" si="167"/>
        <v>#N/A</v>
      </c>
      <c r="Q1674" s="9" t="e">
        <f t="shared" si="168"/>
        <v>#N/A</v>
      </c>
    </row>
    <row r="1675" spans="1:17">
      <c r="A1675" s="10" t="s">
        <v>528</v>
      </c>
      <c r="B1675" s="11" t="s">
        <v>573</v>
      </c>
      <c r="C1675" s="11" t="s">
        <v>12</v>
      </c>
      <c r="D1675" s="11" t="s">
        <v>9</v>
      </c>
      <c r="E1675" s="11" t="s">
        <v>105</v>
      </c>
      <c r="F1675" s="11">
        <v>10</v>
      </c>
      <c r="G1675" s="11">
        <v>3</v>
      </c>
      <c r="H1675" s="12">
        <v>1.4</v>
      </c>
      <c r="I1675" s="11" t="str">
        <f t="shared" si="166"/>
        <v>low</v>
      </c>
      <c r="J1675" s="11" t="s">
        <v>57</v>
      </c>
      <c r="K1675" s="13">
        <v>6.85</v>
      </c>
      <c r="L1675" s="13">
        <v>348.85853753965301</v>
      </c>
      <c r="M1675" s="13">
        <v>2</v>
      </c>
      <c r="N1675" s="13">
        <v>4</v>
      </c>
      <c r="O1675" s="13"/>
      <c r="P1675" s="13" t="e">
        <f t="shared" si="167"/>
        <v>#N/A</v>
      </c>
      <c r="Q1675" s="14" t="e">
        <f t="shared" si="168"/>
        <v>#N/A</v>
      </c>
    </row>
    <row r="1676" spans="1:17">
      <c r="A1676" s="10" t="s">
        <v>528</v>
      </c>
      <c r="B1676" s="11" t="s">
        <v>574</v>
      </c>
      <c r="C1676" s="11" t="s">
        <v>8</v>
      </c>
      <c r="D1676" s="11" t="s">
        <v>9</v>
      </c>
      <c r="E1676" s="11" t="s">
        <v>105</v>
      </c>
      <c r="F1676" s="11">
        <v>10</v>
      </c>
      <c r="G1676" s="11">
        <v>3</v>
      </c>
      <c r="H1676" s="12">
        <v>1.4</v>
      </c>
      <c r="I1676" s="11" t="str">
        <f t="shared" si="166"/>
        <v>low</v>
      </c>
      <c r="J1676" s="11" t="s">
        <v>57</v>
      </c>
      <c r="K1676" s="13">
        <v>4.24</v>
      </c>
      <c r="L1676" s="13">
        <v>198.70582340989901</v>
      </c>
      <c r="M1676" s="13">
        <v>2</v>
      </c>
      <c r="N1676" s="13">
        <v>4</v>
      </c>
      <c r="O1676" s="13"/>
      <c r="P1676" s="13" t="e">
        <f t="shared" si="167"/>
        <v>#N/A</v>
      </c>
      <c r="Q1676" s="14" t="e">
        <f t="shared" si="168"/>
        <v>#N/A</v>
      </c>
    </row>
    <row r="1677" spans="1:17">
      <c r="A1677" s="10" t="s">
        <v>528</v>
      </c>
      <c r="B1677" s="11" t="s">
        <v>574</v>
      </c>
      <c r="C1677" s="11" t="s">
        <v>12</v>
      </c>
      <c r="D1677" s="11" t="s">
        <v>9</v>
      </c>
      <c r="E1677" s="11" t="s">
        <v>105</v>
      </c>
      <c r="F1677" s="11">
        <v>10</v>
      </c>
      <c r="G1677" s="11">
        <v>3</v>
      </c>
      <c r="H1677" s="12">
        <v>1.4</v>
      </c>
      <c r="I1677" s="11" t="str">
        <f t="shared" si="166"/>
        <v>low</v>
      </c>
      <c r="J1677" s="11" t="s">
        <v>57</v>
      </c>
      <c r="K1677" s="13">
        <v>2.38</v>
      </c>
      <c r="L1677" s="13">
        <v>758.96494326906998</v>
      </c>
      <c r="M1677" s="13">
        <v>2</v>
      </c>
      <c r="N1677" s="13">
        <v>4</v>
      </c>
      <c r="O1677" s="13"/>
      <c r="P1677" s="13" t="e">
        <f t="shared" si="167"/>
        <v>#N/A</v>
      </c>
      <c r="Q1677" s="14" t="e">
        <f t="shared" si="168"/>
        <v>#N/A</v>
      </c>
    </row>
    <row r="1678" spans="1:17">
      <c r="A1678" s="10" t="s">
        <v>528</v>
      </c>
      <c r="B1678" s="11" t="s">
        <v>575</v>
      </c>
      <c r="C1678" s="11" t="s">
        <v>8</v>
      </c>
      <c r="D1678" s="11" t="s">
        <v>9</v>
      </c>
      <c r="E1678" s="11" t="s">
        <v>105</v>
      </c>
      <c r="F1678" s="11">
        <v>10</v>
      </c>
      <c r="G1678" s="11">
        <v>3</v>
      </c>
      <c r="H1678" s="12">
        <v>1.4</v>
      </c>
      <c r="I1678" s="11" t="str">
        <f t="shared" si="166"/>
        <v>low</v>
      </c>
      <c r="J1678" s="11" t="s">
        <v>57</v>
      </c>
      <c r="K1678" s="13">
        <v>3.22</v>
      </c>
      <c r="L1678" s="13">
        <v>205.710787778568</v>
      </c>
      <c r="M1678" s="13">
        <v>2</v>
      </c>
      <c r="N1678" s="13">
        <v>4</v>
      </c>
      <c r="O1678" s="13"/>
      <c r="P1678" s="13" t="e">
        <f t="shared" si="167"/>
        <v>#N/A</v>
      </c>
      <c r="Q1678" s="14" t="e">
        <f t="shared" si="168"/>
        <v>#N/A</v>
      </c>
    </row>
    <row r="1679" spans="1:17">
      <c r="A1679" s="10" t="s">
        <v>528</v>
      </c>
      <c r="B1679" s="11" t="s">
        <v>575</v>
      </c>
      <c r="C1679" s="11" t="s">
        <v>12</v>
      </c>
      <c r="D1679" s="11" t="s">
        <v>9</v>
      </c>
      <c r="E1679" s="11" t="s">
        <v>105</v>
      </c>
      <c r="F1679" s="11">
        <v>10</v>
      </c>
      <c r="G1679" s="11">
        <v>3</v>
      </c>
      <c r="H1679" s="12">
        <v>1.4</v>
      </c>
      <c r="I1679" s="11" t="str">
        <f t="shared" si="166"/>
        <v>low</v>
      </c>
      <c r="J1679" s="11" t="s">
        <v>57</v>
      </c>
      <c r="K1679" s="13">
        <v>0.78</v>
      </c>
      <c r="L1679" s="13">
        <v>188.25052896856201</v>
      </c>
      <c r="M1679" s="13">
        <v>2</v>
      </c>
      <c r="N1679" s="13">
        <v>4</v>
      </c>
      <c r="O1679" s="13"/>
      <c r="P1679" s="13" t="e">
        <f t="shared" si="167"/>
        <v>#N/A</v>
      </c>
      <c r="Q1679" s="14" t="e">
        <f t="shared" si="168"/>
        <v>#N/A</v>
      </c>
    </row>
    <row r="1680" spans="1:17">
      <c r="A1680" s="10" t="s">
        <v>528</v>
      </c>
      <c r="B1680" s="11" t="s">
        <v>576</v>
      </c>
      <c r="C1680" s="11" t="s">
        <v>8</v>
      </c>
      <c r="D1680" s="11" t="s">
        <v>9</v>
      </c>
      <c r="E1680" s="11" t="s">
        <v>105</v>
      </c>
      <c r="F1680" s="11">
        <v>10</v>
      </c>
      <c r="G1680" s="11">
        <v>3</v>
      </c>
      <c r="H1680" s="12">
        <v>1.4</v>
      </c>
      <c r="I1680" s="11" t="str">
        <f t="shared" si="166"/>
        <v>low</v>
      </c>
      <c r="J1680" s="11" t="s">
        <v>57</v>
      </c>
      <c r="K1680" s="13">
        <v>3.56</v>
      </c>
      <c r="L1680" s="13">
        <v>206.757729887674</v>
      </c>
      <c r="M1680" s="13">
        <v>2</v>
      </c>
      <c r="N1680" s="13">
        <v>4</v>
      </c>
      <c r="O1680" s="13"/>
      <c r="P1680" s="13" t="e">
        <f t="shared" si="167"/>
        <v>#N/A</v>
      </c>
      <c r="Q1680" s="14" t="e">
        <f t="shared" si="168"/>
        <v>#N/A</v>
      </c>
    </row>
    <row r="1681" spans="1:17" ht="15" thickBot="1">
      <c r="A1681" s="15" t="s">
        <v>528</v>
      </c>
      <c r="B1681" s="16" t="s">
        <v>576</v>
      </c>
      <c r="C1681" s="16" t="s">
        <v>12</v>
      </c>
      <c r="D1681" s="16" t="s">
        <v>9</v>
      </c>
      <c r="E1681" s="16" t="s">
        <v>105</v>
      </c>
      <c r="F1681" s="16">
        <v>10</v>
      </c>
      <c r="G1681" s="16">
        <v>3</v>
      </c>
      <c r="H1681" s="17">
        <v>1.4</v>
      </c>
      <c r="I1681" s="16" t="str">
        <f t="shared" si="166"/>
        <v>low</v>
      </c>
      <c r="J1681" s="16" t="s">
        <v>57</v>
      </c>
      <c r="K1681" s="18">
        <v>0.73</v>
      </c>
      <c r="L1681" s="18">
        <v>160.46443531704301</v>
      </c>
      <c r="M1681" s="18">
        <v>2</v>
      </c>
      <c r="N1681" s="18">
        <v>4</v>
      </c>
      <c r="O1681" s="18"/>
      <c r="P1681" s="18" t="e">
        <f t="shared" si="167"/>
        <v>#N/A</v>
      </c>
      <c r="Q1681" s="19" t="e">
        <f t="shared" si="168"/>
        <v>#N/A</v>
      </c>
    </row>
    <row r="1682" spans="1:17">
      <c r="A1682" s="5" t="s">
        <v>528</v>
      </c>
      <c r="B1682" s="6" t="s">
        <v>621</v>
      </c>
      <c r="C1682" s="6" t="s">
        <v>8</v>
      </c>
      <c r="D1682" s="6" t="s">
        <v>9</v>
      </c>
      <c r="E1682" s="6" t="s">
        <v>105</v>
      </c>
      <c r="F1682" s="6">
        <v>10</v>
      </c>
      <c r="G1682" s="6">
        <v>1</v>
      </c>
      <c r="H1682" s="7">
        <v>2</v>
      </c>
      <c r="I1682" s="6" t="str">
        <f t="shared" si="166"/>
        <v>medium</v>
      </c>
      <c r="J1682" s="6" t="s">
        <v>11</v>
      </c>
      <c r="K1682" s="8">
        <v>8</v>
      </c>
      <c r="L1682" s="8">
        <v>52.166030761703198</v>
      </c>
      <c r="M1682" s="8">
        <v>2</v>
      </c>
      <c r="N1682" s="8">
        <v>4</v>
      </c>
      <c r="O1682" s="8">
        <f t="shared" ref="O1682:O1745" si="171">(IF(L1682&lt;N1682,0,L1682))</f>
        <v>52.166030761703198</v>
      </c>
      <c r="P1682" s="8">
        <f t="shared" si="167"/>
        <v>6.5207538452128997</v>
      </c>
      <c r="Q1682" s="9">
        <f t="shared" si="168"/>
        <v>23.474713842766437</v>
      </c>
    </row>
    <row r="1683" spans="1:17">
      <c r="A1683" s="10" t="s">
        <v>528</v>
      </c>
      <c r="B1683" s="11" t="s">
        <v>621</v>
      </c>
      <c r="C1683" s="11" t="s">
        <v>12</v>
      </c>
      <c r="D1683" s="11" t="s">
        <v>9</v>
      </c>
      <c r="E1683" s="11" t="s">
        <v>105</v>
      </c>
      <c r="F1683" s="11">
        <v>10</v>
      </c>
      <c r="G1683" s="11">
        <v>1</v>
      </c>
      <c r="H1683" s="12">
        <v>2</v>
      </c>
      <c r="I1683" s="11" t="str">
        <f t="shared" si="166"/>
        <v>medium</v>
      </c>
      <c r="J1683" s="11" t="s">
        <v>11</v>
      </c>
      <c r="K1683" s="13">
        <v>307.44</v>
      </c>
      <c r="L1683" s="13">
        <v>435.82396101547198</v>
      </c>
      <c r="M1683" s="13">
        <v>2</v>
      </c>
      <c r="N1683" s="13">
        <v>4</v>
      </c>
      <c r="O1683" s="13">
        <f t="shared" si="171"/>
        <v>435.82396101547198</v>
      </c>
      <c r="P1683" s="13">
        <f t="shared" si="167"/>
        <v>1.4175902973441061</v>
      </c>
      <c r="Q1683" s="14">
        <f t="shared" si="168"/>
        <v>5.1033250704387827</v>
      </c>
    </row>
    <row r="1684" spans="1:17">
      <c r="A1684" s="10" t="s">
        <v>528</v>
      </c>
      <c r="B1684" s="11" t="s">
        <v>622</v>
      </c>
      <c r="C1684" s="11" t="s">
        <v>8</v>
      </c>
      <c r="D1684" s="11" t="s">
        <v>9</v>
      </c>
      <c r="E1684" s="11" t="s">
        <v>105</v>
      </c>
      <c r="F1684" s="11">
        <v>10</v>
      </c>
      <c r="G1684" s="11">
        <v>1</v>
      </c>
      <c r="H1684" s="12">
        <v>2</v>
      </c>
      <c r="I1684" s="11" t="str">
        <f t="shared" si="166"/>
        <v>medium</v>
      </c>
      <c r="J1684" s="11" t="s">
        <v>11</v>
      </c>
      <c r="K1684" s="13">
        <v>8.4700000000000006</v>
      </c>
      <c r="L1684" s="13">
        <v>53.189389756002001</v>
      </c>
      <c r="M1684" s="13">
        <v>2</v>
      </c>
      <c r="N1684" s="13">
        <v>4</v>
      </c>
      <c r="O1684" s="13">
        <f t="shared" si="171"/>
        <v>53.189389756002001</v>
      </c>
      <c r="P1684" s="13">
        <f t="shared" si="167"/>
        <v>6.2797390502953947</v>
      </c>
      <c r="Q1684" s="14">
        <f t="shared" si="168"/>
        <v>22.607060581063422</v>
      </c>
    </row>
    <row r="1685" spans="1:17">
      <c r="A1685" s="10" t="s">
        <v>528</v>
      </c>
      <c r="B1685" s="11" t="s">
        <v>622</v>
      </c>
      <c r="C1685" s="11" t="s">
        <v>12</v>
      </c>
      <c r="D1685" s="11" t="s">
        <v>9</v>
      </c>
      <c r="E1685" s="11" t="s">
        <v>105</v>
      </c>
      <c r="F1685" s="11">
        <v>10</v>
      </c>
      <c r="G1685" s="11">
        <v>1</v>
      </c>
      <c r="H1685" s="12">
        <v>2</v>
      </c>
      <c r="I1685" s="11" t="str">
        <f t="shared" si="166"/>
        <v>medium</v>
      </c>
      <c r="J1685" s="11" t="s">
        <v>11</v>
      </c>
      <c r="K1685" s="13">
        <v>311.31</v>
      </c>
      <c r="L1685" s="13">
        <v>471.94452279530998</v>
      </c>
      <c r="M1685" s="13">
        <v>2</v>
      </c>
      <c r="N1685" s="13">
        <v>4</v>
      </c>
      <c r="O1685" s="13">
        <f t="shared" si="171"/>
        <v>471.94452279530998</v>
      </c>
      <c r="P1685" s="13">
        <f t="shared" si="167"/>
        <v>1.5159953833648452</v>
      </c>
      <c r="Q1685" s="14">
        <f t="shared" si="168"/>
        <v>5.4575833801134426</v>
      </c>
    </row>
    <row r="1686" spans="1:17">
      <c r="A1686" s="10" t="s">
        <v>528</v>
      </c>
      <c r="B1686" s="11" t="s">
        <v>623</v>
      </c>
      <c r="C1686" s="11" t="s">
        <v>8</v>
      </c>
      <c r="D1686" s="11" t="s">
        <v>9</v>
      </c>
      <c r="E1686" s="11" t="s">
        <v>105</v>
      </c>
      <c r="F1686" s="11">
        <v>10</v>
      </c>
      <c r="G1686" s="11">
        <v>1</v>
      </c>
      <c r="H1686" s="12">
        <v>2</v>
      </c>
      <c r="I1686" s="11" t="str">
        <f t="shared" si="166"/>
        <v>medium</v>
      </c>
      <c r="J1686" s="11" t="s">
        <v>11</v>
      </c>
      <c r="K1686" s="13">
        <v>9.1999999999999993</v>
      </c>
      <c r="L1686" s="13">
        <v>52.626677005125401</v>
      </c>
      <c r="M1686" s="13">
        <v>2</v>
      </c>
      <c r="N1686" s="13">
        <v>4</v>
      </c>
      <c r="O1686" s="13">
        <f t="shared" si="171"/>
        <v>52.626677005125401</v>
      </c>
      <c r="P1686" s="13">
        <f t="shared" si="167"/>
        <v>5.720290978817979</v>
      </c>
      <c r="Q1686" s="14">
        <f t="shared" si="168"/>
        <v>20.593047523744726</v>
      </c>
    </row>
    <row r="1687" spans="1:17">
      <c r="A1687" s="10" t="s">
        <v>528</v>
      </c>
      <c r="B1687" s="11" t="s">
        <v>623</v>
      </c>
      <c r="C1687" s="11" t="s">
        <v>12</v>
      </c>
      <c r="D1687" s="11" t="s">
        <v>9</v>
      </c>
      <c r="E1687" s="11" t="s">
        <v>105</v>
      </c>
      <c r="F1687" s="11">
        <v>10</v>
      </c>
      <c r="G1687" s="11">
        <v>1</v>
      </c>
      <c r="H1687" s="12">
        <v>2</v>
      </c>
      <c r="I1687" s="11" t="str">
        <f t="shared" si="166"/>
        <v>medium</v>
      </c>
      <c r="J1687" s="11" t="s">
        <v>11</v>
      </c>
      <c r="K1687" s="13">
        <v>321.32</v>
      </c>
      <c r="L1687" s="13">
        <v>438.52839742315501</v>
      </c>
      <c r="M1687" s="13">
        <v>2</v>
      </c>
      <c r="N1687" s="13">
        <v>4</v>
      </c>
      <c r="O1687" s="13">
        <f t="shared" si="171"/>
        <v>438.52839742315501</v>
      </c>
      <c r="P1687" s="13">
        <f t="shared" si="167"/>
        <v>1.3647715592653897</v>
      </c>
      <c r="Q1687" s="14">
        <f t="shared" si="168"/>
        <v>4.913177613355403</v>
      </c>
    </row>
    <row r="1688" spans="1:17">
      <c r="A1688" s="10" t="s">
        <v>528</v>
      </c>
      <c r="B1688" s="11" t="s">
        <v>624</v>
      </c>
      <c r="C1688" s="11" t="s">
        <v>8</v>
      </c>
      <c r="D1688" s="11" t="s">
        <v>9</v>
      </c>
      <c r="E1688" s="11" t="s">
        <v>105</v>
      </c>
      <c r="F1688" s="11">
        <v>10</v>
      </c>
      <c r="G1688" s="11">
        <v>1</v>
      </c>
      <c r="H1688" s="12">
        <v>2</v>
      </c>
      <c r="I1688" s="11" t="str">
        <f t="shared" si="166"/>
        <v>medium</v>
      </c>
      <c r="J1688" s="11" t="s">
        <v>11</v>
      </c>
      <c r="K1688" s="13">
        <v>8.92</v>
      </c>
      <c r="L1688" s="13">
        <v>44.631691536904498</v>
      </c>
      <c r="M1688" s="13">
        <v>2</v>
      </c>
      <c r="N1688" s="13">
        <v>4</v>
      </c>
      <c r="O1688" s="13">
        <f t="shared" si="171"/>
        <v>44.631691536904498</v>
      </c>
      <c r="P1688" s="13">
        <f t="shared" si="167"/>
        <v>5.0035528628816701</v>
      </c>
      <c r="Q1688" s="14">
        <f t="shared" si="168"/>
        <v>18.012790306374011</v>
      </c>
    </row>
    <row r="1689" spans="1:17" ht="15" thickBot="1">
      <c r="A1689" s="15" t="s">
        <v>528</v>
      </c>
      <c r="B1689" s="16" t="s">
        <v>624</v>
      </c>
      <c r="C1689" s="16" t="s">
        <v>12</v>
      </c>
      <c r="D1689" s="16" t="s">
        <v>9</v>
      </c>
      <c r="E1689" s="16" t="s">
        <v>105</v>
      </c>
      <c r="F1689" s="16">
        <v>10</v>
      </c>
      <c r="G1689" s="16">
        <v>1</v>
      </c>
      <c r="H1689" s="17">
        <v>2</v>
      </c>
      <c r="I1689" s="16" t="str">
        <f t="shared" si="166"/>
        <v>medium</v>
      </c>
      <c r="J1689" s="16" t="s">
        <v>11</v>
      </c>
      <c r="K1689" s="18">
        <v>308.97000000000003</v>
      </c>
      <c r="L1689" s="18">
        <v>420.78033339436001</v>
      </c>
      <c r="M1689" s="18">
        <v>2</v>
      </c>
      <c r="N1689" s="18">
        <v>4</v>
      </c>
      <c r="O1689" s="18">
        <f t="shared" si="171"/>
        <v>420.78033339436001</v>
      </c>
      <c r="P1689" s="18">
        <f t="shared" si="167"/>
        <v>1.3618808732056833</v>
      </c>
      <c r="Q1689" s="19">
        <f t="shared" si="168"/>
        <v>4.90277114354046</v>
      </c>
    </row>
    <row r="1690" spans="1:17">
      <c r="A1690" s="5" t="s">
        <v>528</v>
      </c>
      <c r="B1690" s="6" t="s">
        <v>625</v>
      </c>
      <c r="C1690" s="6" t="s">
        <v>8</v>
      </c>
      <c r="D1690" s="6" t="s">
        <v>9</v>
      </c>
      <c r="E1690" s="6" t="s">
        <v>105</v>
      </c>
      <c r="F1690" s="6">
        <v>10</v>
      </c>
      <c r="G1690" s="6">
        <v>2</v>
      </c>
      <c r="H1690" s="7">
        <v>2</v>
      </c>
      <c r="I1690" s="6" t="str">
        <f t="shared" si="166"/>
        <v>medium</v>
      </c>
      <c r="J1690" s="6" t="s">
        <v>11</v>
      </c>
      <c r="K1690" s="8">
        <v>307</v>
      </c>
      <c r="L1690" s="8">
        <v>4.1389952647160202</v>
      </c>
      <c r="M1690" s="8">
        <v>2</v>
      </c>
      <c r="N1690" s="8">
        <v>4</v>
      </c>
      <c r="O1690" s="8">
        <f t="shared" si="171"/>
        <v>4.1389952647160202</v>
      </c>
      <c r="P1690" s="8">
        <f t="shared" si="167"/>
        <v>1.3482069266175961E-2</v>
      </c>
      <c r="Q1690" s="9">
        <f t="shared" si="168"/>
        <v>4.8535449358233458E-2</v>
      </c>
    </row>
    <row r="1691" spans="1:17">
      <c r="A1691" s="10" t="s">
        <v>528</v>
      </c>
      <c r="B1691" s="11" t="s">
        <v>625</v>
      </c>
      <c r="C1691" s="11" t="s">
        <v>12</v>
      </c>
      <c r="D1691" s="11" t="s">
        <v>9</v>
      </c>
      <c r="E1691" s="11" t="s">
        <v>105</v>
      </c>
      <c r="F1691" s="11">
        <v>10</v>
      </c>
      <c r="G1691" s="11">
        <v>2</v>
      </c>
      <c r="H1691" s="12">
        <v>2</v>
      </c>
      <c r="I1691" s="11" t="str">
        <f t="shared" si="166"/>
        <v>medium</v>
      </c>
      <c r="J1691" s="11" t="s">
        <v>11</v>
      </c>
      <c r="K1691" s="13">
        <v>307</v>
      </c>
      <c r="L1691" s="13">
        <v>7.4585769325242497</v>
      </c>
      <c r="M1691" s="13">
        <v>2</v>
      </c>
      <c r="N1691" s="13">
        <v>4</v>
      </c>
      <c r="O1691" s="13">
        <f t="shared" si="171"/>
        <v>7.4585769325242497</v>
      </c>
      <c r="P1691" s="13">
        <f t="shared" si="167"/>
        <v>2.4295038868157166E-2</v>
      </c>
      <c r="Q1691" s="14">
        <f t="shared" si="168"/>
        <v>8.7462139925365806E-2</v>
      </c>
    </row>
    <row r="1692" spans="1:17">
      <c r="A1692" s="10" t="s">
        <v>528</v>
      </c>
      <c r="B1692" s="11" t="s">
        <v>626</v>
      </c>
      <c r="C1692" s="11" t="s">
        <v>8</v>
      </c>
      <c r="D1692" s="11" t="s">
        <v>9</v>
      </c>
      <c r="E1692" s="11" t="s">
        <v>105</v>
      </c>
      <c r="F1692" s="11">
        <v>10</v>
      </c>
      <c r="G1692" s="11">
        <v>2</v>
      </c>
      <c r="H1692" s="12">
        <v>2</v>
      </c>
      <c r="I1692" s="11" t="str">
        <f t="shared" si="166"/>
        <v>medium</v>
      </c>
      <c r="J1692" s="11" t="s">
        <v>11</v>
      </c>
      <c r="K1692" s="13">
        <v>312.7</v>
      </c>
      <c r="L1692" s="13">
        <v>1.18205740411842</v>
      </c>
      <c r="M1692" s="13">
        <v>2</v>
      </c>
      <c r="N1692" s="13">
        <v>4</v>
      </c>
      <c r="O1692" s="13">
        <f t="shared" si="171"/>
        <v>0</v>
      </c>
      <c r="P1692" s="13" t="e">
        <f t="shared" si="167"/>
        <v>#N/A</v>
      </c>
      <c r="Q1692" s="14" t="e">
        <f t="shared" si="168"/>
        <v>#N/A</v>
      </c>
    </row>
    <row r="1693" spans="1:17">
      <c r="A1693" s="10" t="s">
        <v>528</v>
      </c>
      <c r="B1693" s="11" t="s">
        <v>626</v>
      </c>
      <c r="C1693" s="11" t="s">
        <v>12</v>
      </c>
      <c r="D1693" s="11" t="s">
        <v>9</v>
      </c>
      <c r="E1693" s="11" t="s">
        <v>105</v>
      </c>
      <c r="F1693" s="11">
        <v>10</v>
      </c>
      <c r="G1693" s="11">
        <v>2</v>
      </c>
      <c r="H1693" s="12">
        <v>2</v>
      </c>
      <c r="I1693" s="11" t="str">
        <f t="shared" si="166"/>
        <v>medium</v>
      </c>
      <c r="J1693" s="11" t="s">
        <v>11</v>
      </c>
      <c r="K1693" s="13">
        <v>312.7</v>
      </c>
      <c r="L1693" s="13">
        <v>8.3661056652283499</v>
      </c>
      <c r="M1693" s="13">
        <v>2</v>
      </c>
      <c r="N1693" s="13">
        <v>4</v>
      </c>
      <c r="O1693" s="13">
        <f t="shared" si="171"/>
        <v>8.3661056652283499</v>
      </c>
      <c r="P1693" s="13">
        <f t="shared" si="167"/>
        <v>2.6754415302936842E-2</v>
      </c>
      <c r="Q1693" s="14">
        <f t="shared" si="168"/>
        <v>9.6315895090572631E-2</v>
      </c>
    </row>
    <row r="1694" spans="1:17">
      <c r="A1694" s="10" t="s">
        <v>528</v>
      </c>
      <c r="B1694" s="11" t="s">
        <v>627</v>
      </c>
      <c r="C1694" s="11" t="s">
        <v>8</v>
      </c>
      <c r="D1694" s="11" t="s">
        <v>9</v>
      </c>
      <c r="E1694" s="11" t="s">
        <v>105</v>
      </c>
      <c r="F1694" s="11">
        <v>10</v>
      </c>
      <c r="G1694" s="11">
        <v>2</v>
      </c>
      <c r="H1694" s="12">
        <v>2</v>
      </c>
      <c r="I1694" s="11" t="str">
        <f t="shared" si="166"/>
        <v>medium</v>
      </c>
      <c r="J1694" s="11" t="s">
        <v>11</v>
      </c>
      <c r="K1694" s="13">
        <v>310.89</v>
      </c>
      <c r="L1694" s="13">
        <v>2.1118755659586799</v>
      </c>
      <c r="M1694" s="13">
        <v>2</v>
      </c>
      <c r="N1694" s="13">
        <v>4</v>
      </c>
      <c r="O1694" s="13">
        <f t="shared" si="171"/>
        <v>0</v>
      </c>
      <c r="P1694" s="13" t="e">
        <f t="shared" si="167"/>
        <v>#N/A</v>
      </c>
      <c r="Q1694" s="14" t="e">
        <f t="shared" si="168"/>
        <v>#N/A</v>
      </c>
    </row>
    <row r="1695" spans="1:17">
      <c r="A1695" s="10" t="s">
        <v>528</v>
      </c>
      <c r="B1695" s="11" t="s">
        <v>627</v>
      </c>
      <c r="C1695" s="11" t="s">
        <v>12</v>
      </c>
      <c r="D1695" s="11" t="s">
        <v>9</v>
      </c>
      <c r="E1695" s="11" t="s">
        <v>105</v>
      </c>
      <c r="F1695" s="11">
        <v>10</v>
      </c>
      <c r="G1695" s="11">
        <v>2</v>
      </c>
      <c r="H1695" s="12">
        <v>2</v>
      </c>
      <c r="I1695" s="11" t="str">
        <f t="shared" si="166"/>
        <v>medium</v>
      </c>
      <c r="J1695" s="11" t="s">
        <v>11</v>
      </c>
      <c r="K1695" s="13">
        <v>310.89</v>
      </c>
      <c r="L1695" s="13">
        <v>4.7893815957272396</v>
      </c>
      <c r="M1695" s="13">
        <v>2</v>
      </c>
      <c r="N1695" s="13">
        <v>4</v>
      </c>
      <c r="O1695" s="13">
        <f t="shared" si="171"/>
        <v>4.7893815957272396</v>
      </c>
      <c r="P1695" s="13">
        <f t="shared" si="167"/>
        <v>1.5405389673927241E-2</v>
      </c>
      <c r="Q1695" s="14">
        <f t="shared" si="168"/>
        <v>5.5459402826138059E-2</v>
      </c>
    </row>
    <row r="1696" spans="1:17">
      <c r="A1696" s="10" t="s">
        <v>528</v>
      </c>
      <c r="B1696" s="11" t="s">
        <v>628</v>
      </c>
      <c r="C1696" s="11" t="s">
        <v>8</v>
      </c>
      <c r="D1696" s="11" t="s">
        <v>9</v>
      </c>
      <c r="E1696" s="11" t="s">
        <v>105</v>
      </c>
      <c r="F1696" s="11">
        <v>10</v>
      </c>
      <c r="G1696" s="11">
        <v>2</v>
      </c>
      <c r="H1696" s="12">
        <v>2</v>
      </c>
      <c r="I1696" s="11" t="str">
        <f t="shared" si="166"/>
        <v>medium</v>
      </c>
      <c r="J1696" s="11" t="s">
        <v>11</v>
      </c>
      <c r="K1696" s="13">
        <v>308.14999999999998</v>
      </c>
      <c r="L1696" s="13">
        <v>0.31406044568900898</v>
      </c>
      <c r="M1696" s="13">
        <v>2</v>
      </c>
      <c r="N1696" s="13">
        <v>4</v>
      </c>
      <c r="O1696" s="13">
        <f t="shared" si="171"/>
        <v>0</v>
      </c>
      <c r="P1696" s="13" t="e">
        <f t="shared" si="167"/>
        <v>#N/A</v>
      </c>
      <c r="Q1696" s="14" t="e">
        <f t="shared" si="168"/>
        <v>#N/A</v>
      </c>
    </row>
    <row r="1697" spans="1:17" ht="15" thickBot="1">
      <c r="A1697" s="15" t="s">
        <v>528</v>
      </c>
      <c r="B1697" s="16" t="s">
        <v>628</v>
      </c>
      <c r="C1697" s="16" t="s">
        <v>12</v>
      </c>
      <c r="D1697" s="16" t="s">
        <v>9</v>
      </c>
      <c r="E1697" s="16" t="s">
        <v>105</v>
      </c>
      <c r="F1697" s="16">
        <v>10</v>
      </c>
      <c r="G1697" s="16">
        <v>2</v>
      </c>
      <c r="H1697" s="17">
        <v>2</v>
      </c>
      <c r="I1697" s="16" t="str">
        <f t="shared" si="166"/>
        <v>medium</v>
      </c>
      <c r="J1697" s="16" t="s">
        <v>11</v>
      </c>
      <c r="K1697" s="18">
        <v>308.14999999999998</v>
      </c>
      <c r="L1697" s="18">
        <v>7.5155271779999602</v>
      </c>
      <c r="M1697" s="18">
        <v>2</v>
      </c>
      <c r="N1697" s="18">
        <v>4</v>
      </c>
      <c r="O1697" s="18">
        <f t="shared" si="171"/>
        <v>7.5155271779999602</v>
      </c>
      <c r="P1697" s="18">
        <f t="shared" si="167"/>
        <v>2.438918441668006E-2</v>
      </c>
      <c r="Q1697" s="19">
        <f t="shared" si="168"/>
        <v>8.7801063900048215E-2</v>
      </c>
    </row>
    <row r="1698" spans="1:17">
      <c r="A1698" s="5" t="s">
        <v>528</v>
      </c>
      <c r="B1698" s="6" t="s">
        <v>573</v>
      </c>
      <c r="C1698" s="6" t="s">
        <v>8</v>
      </c>
      <c r="D1698" s="6" t="s">
        <v>9</v>
      </c>
      <c r="E1698" s="6" t="s">
        <v>105</v>
      </c>
      <c r="F1698" s="6">
        <v>10</v>
      </c>
      <c r="G1698" s="6">
        <v>3</v>
      </c>
      <c r="H1698" s="7">
        <v>2</v>
      </c>
      <c r="I1698" s="6" t="str">
        <f t="shared" si="166"/>
        <v>medium</v>
      </c>
      <c r="J1698" s="6" t="s">
        <v>57</v>
      </c>
      <c r="K1698" s="8">
        <v>0.91</v>
      </c>
      <c r="L1698" s="8">
        <v>282.67194115486501</v>
      </c>
      <c r="M1698" s="8">
        <v>2</v>
      </c>
      <c r="N1698" s="8">
        <v>4</v>
      </c>
      <c r="O1698" s="8"/>
      <c r="P1698" s="8" t="e">
        <f t="shared" si="167"/>
        <v>#N/A</v>
      </c>
      <c r="Q1698" s="9" t="e">
        <f t="shared" si="168"/>
        <v>#N/A</v>
      </c>
    </row>
    <row r="1699" spans="1:17">
      <c r="A1699" s="10" t="s">
        <v>528</v>
      </c>
      <c r="B1699" s="11" t="s">
        <v>573</v>
      </c>
      <c r="C1699" s="11" t="s">
        <v>12</v>
      </c>
      <c r="D1699" s="11" t="s">
        <v>9</v>
      </c>
      <c r="E1699" s="11" t="s">
        <v>105</v>
      </c>
      <c r="F1699" s="11">
        <v>10</v>
      </c>
      <c r="G1699" s="11">
        <v>3</v>
      </c>
      <c r="H1699" s="12">
        <v>2</v>
      </c>
      <c r="I1699" s="11" t="str">
        <f t="shared" si="166"/>
        <v>medium</v>
      </c>
      <c r="J1699" s="11" t="s">
        <v>57</v>
      </c>
      <c r="K1699" s="13">
        <v>6.85</v>
      </c>
      <c r="L1699" s="13">
        <v>348.85853753965301</v>
      </c>
      <c r="M1699" s="13">
        <v>2</v>
      </c>
      <c r="N1699" s="13">
        <v>4</v>
      </c>
      <c r="O1699" s="13"/>
      <c r="P1699" s="13" t="e">
        <f t="shared" si="167"/>
        <v>#N/A</v>
      </c>
      <c r="Q1699" s="14" t="e">
        <f t="shared" si="168"/>
        <v>#N/A</v>
      </c>
    </row>
    <row r="1700" spans="1:17">
      <c r="A1700" s="10" t="s">
        <v>528</v>
      </c>
      <c r="B1700" s="11" t="s">
        <v>574</v>
      </c>
      <c r="C1700" s="11" t="s">
        <v>8</v>
      </c>
      <c r="D1700" s="11" t="s">
        <v>9</v>
      </c>
      <c r="E1700" s="11" t="s">
        <v>105</v>
      </c>
      <c r="F1700" s="11">
        <v>10</v>
      </c>
      <c r="G1700" s="11">
        <v>3</v>
      </c>
      <c r="H1700" s="12">
        <v>2</v>
      </c>
      <c r="I1700" s="11" t="str">
        <f t="shared" si="166"/>
        <v>medium</v>
      </c>
      <c r="J1700" s="11" t="s">
        <v>57</v>
      </c>
      <c r="K1700" s="13">
        <v>4.24</v>
      </c>
      <c r="L1700" s="13">
        <v>198.70582340989901</v>
      </c>
      <c r="M1700" s="13">
        <v>2</v>
      </c>
      <c r="N1700" s="13">
        <v>4</v>
      </c>
      <c r="O1700" s="13"/>
      <c r="P1700" s="13" t="e">
        <f t="shared" si="167"/>
        <v>#N/A</v>
      </c>
      <c r="Q1700" s="14" t="e">
        <f t="shared" si="168"/>
        <v>#N/A</v>
      </c>
    </row>
    <row r="1701" spans="1:17">
      <c r="A1701" s="10" t="s">
        <v>528</v>
      </c>
      <c r="B1701" s="11" t="s">
        <v>574</v>
      </c>
      <c r="C1701" s="11" t="s">
        <v>12</v>
      </c>
      <c r="D1701" s="11" t="s">
        <v>9</v>
      </c>
      <c r="E1701" s="11" t="s">
        <v>105</v>
      </c>
      <c r="F1701" s="11">
        <v>10</v>
      </c>
      <c r="G1701" s="11">
        <v>3</v>
      </c>
      <c r="H1701" s="12">
        <v>2</v>
      </c>
      <c r="I1701" s="11" t="str">
        <f t="shared" si="166"/>
        <v>medium</v>
      </c>
      <c r="J1701" s="11" t="s">
        <v>57</v>
      </c>
      <c r="K1701" s="13">
        <v>2.38</v>
      </c>
      <c r="L1701" s="13">
        <v>758.96494326906998</v>
      </c>
      <c r="M1701" s="13">
        <v>2</v>
      </c>
      <c r="N1701" s="13">
        <v>4</v>
      </c>
      <c r="O1701" s="13"/>
      <c r="P1701" s="13" t="e">
        <f t="shared" si="167"/>
        <v>#N/A</v>
      </c>
      <c r="Q1701" s="14" t="e">
        <f t="shared" si="168"/>
        <v>#N/A</v>
      </c>
    </row>
    <row r="1702" spans="1:17">
      <c r="A1702" s="10" t="s">
        <v>528</v>
      </c>
      <c r="B1702" s="11" t="s">
        <v>575</v>
      </c>
      <c r="C1702" s="11" t="s">
        <v>8</v>
      </c>
      <c r="D1702" s="11" t="s">
        <v>9</v>
      </c>
      <c r="E1702" s="11" t="s">
        <v>105</v>
      </c>
      <c r="F1702" s="11">
        <v>10</v>
      </c>
      <c r="G1702" s="11">
        <v>3</v>
      </c>
      <c r="H1702" s="12">
        <v>2</v>
      </c>
      <c r="I1702" s="11" t="str">
        <f t="shared" si="166"/>
        <v>medium</v>
      </c>
      <c r="J1702" s="11" t="s">
        <v>57</v>
      </c>
      <c r="K1702" s="13">
        <v>3.22</v>
      </c>
      <c r="L1702" s="13">
        <v>205.710787778568</v>
      </c>
      <c r="M1702" s="13">
        <v>2</v>
      </c>
      <c r="N1702" s="13">
        <v>4</v>
      </c>
      <c r="O1702" s="13"/>
      <c r="P1702" s="13" t="e">
        <f t="shared" si="167"/>
        <v>#N/A</v>
      </c>
      <c r="Q1702" s="14" t="e">
        <f t="shared" si="168"/>
        <v>#N/A</v>
      </c>
    </row>
    <row r="1703" spans="1:17">
      <c r="A1703" s="10" t="s">
        <v>528</v>
      </c>
      <c r="B1703" s="11" t="s">
        <v>575</v>
      </c>
      <c r="C1703" s="11" t="s">
        <v>12</v>
      </c>
      <c r="D1703" s="11" t="s">
        <v>9</v>
      </c>
      <c r="E1703" s="11" t="s">
        <v>105</v>
      </c>
      <c r="F1703" s="11">
        <v>10</v>
      </c>
      <c r="G1703" s="11">
        <v>3</v>
      </c>
      <c r="H1703" s="12">
        <v>2</v>
      </c>
      <c r="I1703" s="11" t="str">
        <f t="shared" si="166"/>
        <v>medium</v>
      </c>
      <c r="J1703" s="11" t="s">
        <v>57</v>
      </c>
      <c r="K1703" s="13">
        <v>0.78</v>
      </c>
      <c r="L1703" s="13">
        <v>188.25052896856201</v>
      </c>
      <c r="M1703" s="13">
        <v>2</v>
      </c>
      <c r="N1703" s="13">
        <v>4</v>
      </c>
      <c r="O1703" s="13"/>
      <c r="P1703" s="13" t="e">
        <f t="shared" si="167"/>
        <v>#N/A</v>
      </c>
      <c r="Q1703" s="14" t="e">
        <f t="shared" si="168"/>
        <v>#N/A</v>
      </c>
    </row>
    <row r="1704" spans="1:17">
      <c r="A1704" s="10" t="s">
        <v>528</v>
      </c>
      <c r="B1704" s="11" t="s">
        <v>576</v>
      </c>
      <c r="C1704" s="11" t="s">
        <v>8</v>
      </c>
      <c r="D1704" s="11" t="s">
        <v>9</v>
      </c>
      <c r="E1704" s="11" t="s">
        <v>105</v>
      </c>
      <c r="F1704" s="11">
        <v>10</v>
      </c>
      <c r="G1704" s="11">
        <v>3</v>
      </c>
      <c r="H1704" s="12">
        <v>2</v>
      </c>
      <c r="I1704" s="11" t="str">
        <f t="shared" si="166"/>
        <v>medium</v>
      </c>
      <c r="J1704" s="11" t="s">
        <v>57</v>
      </c>
      <c r="K1704" s="13">
        <v>3.56</v>
      </c>
      <c r="L1704" s="13">
        <v>206.757729887674</v>
      </c>
      <c r="M1704" s="13">
        <v>2</v>
      </c>
      <c r="N1704" s="13">
        <v>4</v>
      </c>
      <c r="O1704" s="13"/>
      <c r="P1704" s="13" t="e">
        <f t="shared" si="167"/>
        <v>#N/A</v>
      </c>
      <c r="Q1704" s="14" t="e">
        <f t="shared" si="168"/>
        <v>#N/A</v>
      </c>
    </row>
    <row r="1705" spans="1:17" ht="15" thickBot="1">
      <c r="A1705" s="15" t="s">
        <v>528</v>
      </c>
      <c r="B1705" s="16" t="s">
        <v>576</v>
      </c>
      <c r="C1705" s="16" t="s">
        <v>12</v>
      </c>
      <c r="D1705" s="16" t="s">
        <v>9</v>
      </c>
      <c r="E1705" s="16" t="s">
        <v>105</v>
      </c>
      <c r="F1705" s="16">
        <v>10</v>
      </c>
      <c r="G1705" s="16">
        <v>3</v>
      </c>
      <c r="H1705" s="17">
        <v>2</v>
      </c>
      <c r="I1705" s="16" t="str">
        <f t="shared" si="166"/>
        <v>medium</v>
      </c>
      <c r="J1705" s="16" t="s">
        <v>57</v>
      </c>
      <c r="K1705" s="18">
        <v>0.73</v>
      </c>
      <c r="L1705" s="18">
        <v>160.46443531704301</v>
      </c>
      <c r="M1705" s="18">
        <v>2</v>
      </c>
      <c r="N1705" s="18">
        <v>4</v>
      </c>
      <c r="O1705" s="18"/>
      <c r="P1705" s="18" t="e">
        <f t="shared" si="167"/>
        <v>#N/A</v>
      </c>
      <c r="Q1705" s="19" t="e">
        <f t="shared" si="168"/>
        <v>#N/A</v>
      </c>
    </row>
    <row r="1706" spans="1:17">
      <c r="A1706" s="5" t="s">
        <v>528</v>
      </c>
      <c r="B1706" s="6" t="s">
        <v>629</v>
      </c>
      <c r="C1706" s="6" t="s">
        <v>8</v>
      </c>
      <c r="D1706" s="6" t="s">
        <v>9</v>
      </c>
      <c r="E1706" s="6" t="s">
        <v>105</v>
      </c>
      <c r="F1706" s="6">
        <v>10</v>
      </c>
      <c r="G1706" s="6">
        <v>1</v>
      </c>
      <c r="H1706" s="7">
        <v>3.3</v>
      </c>
      <c r="I1706" s="6" t="str">
        <f t="shared" si="166"/>
        <v>high</v>
      </c>
      <c r="J1706" s="6" t="s">
        <v>11</v>
      </c>
      <c r="K1706" s="8">
        <v>9.6199999999999992</v>
      </c>
      <c r="L1706" s="8">
        <v>60.544084724425304</v>
      </c>
      <c r="M1706" s="8">
        <v>2</v>
      </c>
      <c r="N1706" s="8">
        <v>4</v>
      </c>
      <c r="O1706" s="8">
        <f t="shared" si="171"/>
        <v>60.544084724425304</v>
      </c>
      <c r="P1706" s="8">
        <f t="shared" si="167"/>
        <v>6.2935639006679116</v>
      </c>
      <c r="Q1706" s="9">
        <f t="shared" si="168"/>
        <v>22.656830042404479</v>
      </c>
    </row>
    <row r="1707" spans="1:17">
      <c r="A1707" s="10" t="s">
        <v>528</v>
      </c>
      <c r="B1707" s="11" t="s">
        <v>629</v>
      </c>
      <c r="C1707" s="11" t="s">
        <v>12</v>
      </c>
      <c r="D1707" s="11" t="s">
        <v>9</v>
      </c>
      <c r="E1707" s="11" t="s">
        <v>105</v>
      </c>
      <c r="F1707" s="11">
        <v>10</v>
      </c>
      <c r="G1707" s="11">
        <v>1</v>
      </c>
      <c r="H1707" s="12">
        <v>3.3</v>
      </c>
      <c r="I1707" s="11" t="str">
        <f t="shared" si="166"/>
        <v>high</v>
      </c>
      <c r="J1707" s="11" t="s">
        <v>11</v>
      </c>
      <c r="K1707" s="13">
        <v>10.67</v>
      </c>
      <c r="L1707" s="13">
        <v>116.667106653833</v>
      </c>
      <c r="M1707" s="13">
        <v>2</v>
      </c>
      <c r="N1707" s="13">
        <v>4</v>
      </c>
      <c r="O1707" s="13">
        <f t="shared" si="171"/>
        <v>116.667106653833</v>
      </c>
      <c r="P1707" s="13">
        <f t="shared" si="167"/>
        <v>10.934124334942174</v>
      </c>
      <c r="Q1707" s="14">
        <f t="shared" si="168"/>
        <v>39.362847605791828</v>
      </c>
    </row>
    <row r="1708" spans="1:17">
      <c r="A1708" s="10" t="s">
        <v>528</v>
      </c>
      <c r="B1708" s="11" t="s">
        <v>630</v>
      </c>
      <c r="C1708" s="11" t="s">
        <v>8</v>
      </c>
      <c r="D1708" s="11" t="s">
        <v>9</v>
      </c>
      <c r="E1708" s="11" t="s">
        <v>105</v>
      </c>
      <c r="F1708" s="11">
        <v>10</v>
      </c>
      <c r="G1708" s="11">
        <v>1</v>
      </c>
      <c r="H1708" s="12">
        <v>3.3</v>
      </c>
      <c r="I1708" s="11" t="str">
        <f t="shared" si="166"/>
        <v>high</v>
      </c>
      <c r="J1708" s="11" t="s">
        <v>11</v>
      </c>
      <c r="K1708" s="13">
        <v>9.1999999999999993</v>
      </c>
      <c r="L1708" s="13">
        <v>60.186693580427203</v>
      </c>
      <c r="M1708" s="13">
        <v>2</v>
      </c>
      <c r="N1708" s="13">
        <v>4</v>
      </c>
      <c r="O1708" s="13">
        <f t="shared" si="171"/>
        <v>60.186693580427203</v>
      </c>
      <c r="P1708" s="13">
        <f t="shared" si="167"/>
        <v>6.542031910916001</v>
      </c>
      <c r="Q1708" s="14">
        <f t="shared" si="168"/>
        <v>23.551314879297603</v>
      </c>
    </row>
    <row r="1709" spans="1:17">
      <c r="A1709" s="10" t="s">
        <v>528</v>
      </c>
      <c r="B1709" s="11" t="s">
        <v>630</v>
      </c>
      <c r="C1709" s="11" t="s">
        <v>12</v>
      </c>
      <c r="D1709" s="11" t="s">
        <v>9</v>
      </c>
      <c r="E1709" s="11" t="s">
        <v>105</v>
      </c>
      <c r="F1709" s="11">
        <v>10</v>
      </c>
      <c r="G1709" s="11">
        <v>1</v>
      </c>
      <c r="H1709" s="12">
        <v>3.3</v>
      </c>
      <c r="I1709" s="11" t="str">
        <f t="shared" si="166"/>
        <v>high</v>
      </c>
      <c r="J1709" s="11" t="s">
        <v>11</v>
      </c>
      <c r="K1709" s="13">
        <v>9.8699999999999992</v>
      </c>
      <c r="L1709" s="13">
        <v>525.21651872162897</v>
      </c>
      <c r="M1709" s="13">
        <v>2</v>
      </c>
      <c r="N1709" s="13">
        <v>4</v>
      </c>
      <c r="O1709" s="13">
        <f t="shared" si="171"/>
        <v>525.21651872162897</v>
      </c>
      <c r="P1709" s="13">
        <f t="shared" si="167"/>
        <v>53.213426415565252</v>
      </c>
      <c r="Q1709" s="14">
        <f t="shared" si="168"/>
        <v>191.5683350960349</v>
      </c>
    </row>
    <row r="1710" spans="1:17">
      <c r="A1710" s="10" t="s">
        <v>528</v>
      </c>
      <c r="B1710" s="11" t="s">
        <v>631</v>
      </c>
      <c r="C1710" s="11" t="s">
        <v>8</v>
      </c>
      <c r="D1710" s="11" t="s">
        <v>9</v>
      </c>
      <c r="E1710" s="11" t="s">
        <v>105</v>
      </c>
      <c r="F1710" s="11">
        <v>10</v>
      </c>
      <c r="G1710" s="11">
        <v>1</v>
      </c>
      <c r="H1710" s="12">
        <v>3.3</v>
      </c>
      <c r="I1710" s="11" t="str">
        <f t="shared" si="166"/>
        <v>high</v>
      </c>
      <c r="J1710" s="11" t="s">
        <v>11</v>
      </c>
      <c r="K1710" s="13">
        <v>8.14</v>
      </c>
      <c r="L1710" s="13">
        <v>40.519305291141002</v>
      </c>
      <c r="M1710" s="13">
        <v>2</v>
      </c>
      <c r="N1710" s="13">
        <v>4</v>
      </c>
      <c r="O1710" s="13">
        <f t="shared" si="171"/>
        <v>40.519305291141002</v>
      </c>
      <c r="P1710" s="13">
        <f t="shared" si="167"/>
        <v>4.9778016328183048</v>
      </c>
      <c r="Q1710" s="14">
        <f t="shared" si="168"/>
        <v>17.920085878145898</v>
      </c>
    </row>
    <row r="1711" spans="1:17">
      <c r="A1711" s="10" t="s">
        <v>528</v>
      </c>
      <c r="B1711" s="11" t="s">
        <v>631</v>
      </c>
      <c r="C1711" s="11" t="s">
        <v>12</v>
      </c>
      <c r="D1711" s="11" t="s">
        <v>9</v>
      </c>
      <c r="E1711" s="11" t="s">
        <v>105</v>
      </c>
      <c r="F1711" s="11">
        <v>10</v>
      </c>
      <c r="G1711" s="11">
        <v>1</v>
      </c>
      <c r="H1711" s="12">
        <v>3.3</v>
      </c>
      <c r="I1711" s="11" t="str">
        <f t="shared" si="166"/>
        <v>high</v>
      </c>
      <c r="J1711" s="11" t="s">
        <v>11</v>
      </c>
      <c r="K1711" s="13">
        <v>8.74</v>
      </c>
      <c r="L1711" s="13">
        <v>561.18265431564896</v>
      </c>
      <c r="M1711" s="13">
        <v>2</v>
      </c>
      <c r="N1711" s="13">
        <v>4</v>
      </c>
      <c r="O1711" s="13">
        <f t="shared" si="171"/>
        <v>561.18265431564896</v>
      </c>
      <c r="P1711" s="13">
        <f t="shared" si="167"/>
        <v>64.208541683712696</v>
      </c>
      <c r="Q1711" s="14">
        <f t="shared" si="168"/>
        <v>231.1507500613657</v>
      </c>
    </row>
    <row r="1712" spans="1:17">
      <c r="A1712" s="10" t="s">
        <v>528</v>
      </c>
      <c r="B1712" s="11" t="s">
        <v>632</v>
      </c>
      <c r="C1712" s="11" t="s">
        <v>8</v>
      </c>
      <c r="D1712" s="11" t="s">
        <v>9</v>
      </c>
      <c r="E1712" s="11" t="s">
        <v>105</v>
      </c>
      <c r="F1712" s="11">
        <v>10</v>
      </c>
      <c r="G1712" s="11">
        <v>1</v>
      </c>
      <c r="H1712" s="12">
        <v>3.3</v>
      </c>
      <c r="I1712" s="11" t="str">
        <f t="shared" si="166"/>
        <v>high</v>
      </c>
      <c r="J1712" s="11" t="s">
        <v>11</v>
      </c>
      <c r="K1712" s="13">
        <v>8.2200000000000006</v>
      </c>
      <c r="L1712" s="13">
        <v>47.241489125851501</v>
      </c>
      <c r="M1712" s="13">
        <v>2</v>
      </c>
      <c r="N1712" s="13">
        <v>4</v>
      </c>
      <c r="O1712" s="13">
        <f t="shared" si="171"/>
        <v>47.241489125851501</v>
      </c>
      <c r="P1712" s="13">
        <f t="shared" si="167"/>
        <v>5.7471397963322985</v>
      </c>
      <c r="Q1712" s="14">
        <f t="shared" si="168"/>
        <v>20.689703266796275</v>
      </c>
    </row>
    <row r="1713" spans="1:17" ht="15" thickBot="1">
      <c r="A1713" s="15" t="s">
        <v>528</v>
      </c>
      <c r="B1713" s="16" t="s">
        <v>632</v>
      </c>
      <c r="C1713" s="16" t="s">
        <v>12</v>
      </c>
      <c r="D1713" s="16" t="s">
        <v>9</v>
      </c>
      <c r="E1713" s="16" t="s">
        <v>105</v>
      </c>
      <c r="F1713" s="16">
        <v>10</v>
      </c>
      <c r="G1713" s="16">
        <v>1</v>
      </c>
      <c r="H1713" s="17">
        <v>3.3</v>
      </c>
      <c r="I1713" s="16" t="str">
        <f t="shared" si="166"/>
        <v>high</v>
      </c>
      <c r="J1713" s="16" t="s">
        <v>11</v>
      </c>
      <c r="K1713" s="18">
        <v>8.4499999999999993</v>
      </c>
      <c r="L1713" s="18">
        <v>457.33195899117402</v>
      </c>
      <c r="M1713" s="18">
        <v>2</v>
      </c>
      <c r="N1713" s="18">
        <v>4</v>
      </c>
      <c r="O1713" s="18">
        <f t="shared" si="171"/>
        <v>457.33195899117402</v>
      </c>
      <c r="P1713" s="18">
        <f t="shared" si="167"/>
        <v>54.122125324399299</v>
      </c>
      <c r="Q1713" s="19">
        <f t="shared" si="168"/>
        <v>194.83965116783747</v>
      </c>
    </row>
    <row r="1714" spans="1:17">
      <c r="A1714" s="5" t="s">
        <v>528</v>
      </c>
      <c r="B1714" s="6" t="s">
        <v>633</v>
      </c>
      <c r="C1714" s="6" t="s">
        <v>8</v>
      </c>
      <c r="D1714" s="6" t="s">
        <v>9</v>
      </c>
      <c r="E1714" s="6" t="s">
        <v>105</v>
      </c>
      <c r="F1714" s="6">
        <v>10</v>
      </c>
      <c r="G1714" s="6">
        <v>2</v>
      </c>
      <c r="H1714" s="7">
        <v>3.3</v>
      </c>
      <c r="I1714" s="6" t="str">
        <f t="shared" si="166"/>
        <v>high</v>
      </c>
      <c r="J1714" s="6" t="s">
        <v>11</v>
      </c>
      <c r="K1714" s="8">
        <v>305.88</v>
      </c>
      <c r="L1714" s="8">
        <v>5.4887057161791803</v>
      </c>
      <c r="M1714" s="8">
        <v>2</v>
      </c>
      <c r="N1714" s="8">
        <v>4</v>
      </c>
      <c r="O1714" s="8">
        <f t="shared" si="171"/>
        <v>5.4887057161791803</v>
      </c>
      <c r="P1714" s="8">
        <f t="shared" si="167"/>
        <v>1.7943983641229178E-2</v>
      </c>
      <c r="Q1714" s="9">
        <f t="shared" si="168"/>
        <v>6.459834110842505E-2</v>
      </c>
    </row>
    <row r="1715" spans="1:17">
      <c r="A1715" s="10" t="s">
        <v>528</v>
      </c>
      <c r="B1715" s="11" t="s">
        <v>633</v>
      </c>
      <c r="C1715" s="11" t="s">
        <v>12</v>
      </c>
      <c r="D1715" s="11" t="s">
        <v>9</v>
      </c>
      <c r="E1715" s="11" t="s">
        <v>105</v>
      </c>
      <c r="F1715" s="11">
        <v>10</v>
      </c>
      <c r="G1715" s="11">
        <v>2</v>
      </c>
      <c r="H1715" s="12">
        <v>3.3</v>
      </c>
      <c r="I1715" s="11" t="str">
        <f t="shared" ref="I1715:I1778" si="172">IF(H1715=2.3,"low",IF(H1715=2.7,"medium",IF(H1715=3.2,"high",IF(H1715=1.4,"low",IF(H1715=2,"medium",IF(H1715=3.3,"high"))))))</f>
        <v>high</v>
      </c>
      <c r="J1715" s="11" t="s">
        <v>11</v>
      </c>
      <c r="K1715" s="13">
        <v>305.88</v>
      </c>
      <c r="L1715" s="13">
        <v>8.9544739481781601</v>
      </c>
      <c r="M1715" s="13">
        <v>2</v>
      </c>
      <c r="N1715" s="13">
        <v>4</v>
      </c>
      <c r="O1715" s="13">
        <f t="shared" si="171"/>
        <v>8.9544739481781601</v>
      </c>
      <c r="P1715" s="13">
        <f t="shared" ref="P1715:P1778" si="173">IF(O1715=0,NA(),(O1715/K1715))</f>
        <v>2.9274466941866615E-2</v>
      </c>
      <c r="Q1715" s="14">
        <f t="shared" ref="Q1715:Q1778" si="174">IF(O1715=0,NA(),((P1715/1000)*3600))</f>
        <v>0.10538808099071982</v>
      </c>
    </row>
    <row r="1716" spans="1:17">
      <c r="A1716" s="10" t="s">
        <v>528</v>
      </c>
      <c r="B1716" s="11" t="s">
        <v>634</v>
      </c>
      <c r="C1716" s="11" t="s">
        <v>8</v>
      </c>
      <c r="D1716" s="11" t="s">
        <v>9</v>
      </c>
      <c r="E1716" s="11" t="s">
        <v>105</v>
      </c>
      <c r="F1716" s="11">
        <v>10</v>
      </c>
      <c r="G1716" s="11">
        <v>2</v>
      </c>
      <c r="H1716" s="12">
        <v>3.3</v>
      </c>
      <c r="I1716" s="11" t="str">
        <f t="shared" si="172"/>
        <v>high</v>
      </c>
      <c r="J1716" s="11" t="s">
        <v>11</v>
      </c>
      <c r="K1716" s="13">
        <v>305.77999999999997</v>
      </c>
      <c r="L1716" s="13">
        <v>4.4560979677774499</v>
      </c>
      <c r="M1716" s="13">
        <v>2</v>
      </c>
      <c r="N1716" s="13">
        <v>4</v>
      </c>
      <c r="O1716" s="13">
        <f t="shared" si="171"/>
        <v>4.4560979677774499</v>
      </c>
      <c r="P1716" s="13">
        <f t="shared" si="173"/>
        <v>1.4572888899788902E-2</v>
      </c>
      <c r="Q1716" s="14">
        <f t="shared" si="174"/>
        <v>5.2462400039240048E-2</v>
      </c>
    </row>
    <row r="1717" spans="1:17">
      <c r="A1717" s="10" t="s">
        <v>528</v>
      </c>
      <c r="B1717" s="11" t="s">
        <v>634</v>
      </c>
      <c r="C1717" s="11" t="s">
        <v>12</v>
      </c>
      <c r="D1717" s="11" t="s">
        <v>9</v>
      </c>
      <c r="E1717" s="11" t="s">
        <v>105</v>
      </c>
      <c r="F1717" s="11">
        <v>10</v>
      </c>
      <c r="G1717" s="11">
        <v>2</v>
      </c>
      <c r="H1717" s="12">
        <v>3.3</v>
      </c>
      <c r="I1717" s="11" t="str">
        <f t="shared" si="172"/>
        <v>high</v>
      </c>
      <c r="J1717" s="11" t="s">
        <v>11</v>
      </c>
      <c r="K1717" s="13">
        <v>305.77999999999997</v>
      </c>
      <c r="L1717" s="13">
        <v>9.4901380402507698</v>
      </c>
      <c r="M1717" s="13">
        <v>2</v>
      </c>
      <c r="N1717" s="13">
        <v>4</v>
      </c>
      <c r="O1717" s="13">
        <f t="shared" si="171"/>
        <v>9.4901380402507698</v>
      </c>
      <c r="P1717" s="13">
        <f t="shared" si="173"/>
        <v>3.1035836353753583E-2</v>
      </c>
      <c r="Q1717" s="14">
        <f t="shared" si="174"/>
        <v>0.1117290108735129</v>
      </c>
    </row>
    <row r="1718" spans="1:17">
      <c r="A1718" s="10" t="s">
        <v>528</v>
      </c>
      <c r="B1718" s="11" t="s">
        <v>635</v>
      </c>
      <c r="C1718" s="11" t="s">
        <v>8</v>
      </c>
      <c r="D1718" s="11" t="s">
        <v>9</v>
      </c>
      <c r="E1718" s="11" t="s">
        <v>105</v>
      </c>
      <c r="F1718" s="11">
        <v>10</v>
      </c>
      <c r="G1718" s="11">
        <v>2</v>
      </c>
      <c r="H1718" s="12">
        <v>3.3</v>
      </c>
      <c r="I1718" s="11" t="str">
        <f t="shared" si="172"/>
        <v>high</v>
      </c>
      <c r="J1718" s="11" t="s">
        <v>11</v>
      </c>
      <c r="K1718" s="13">
        <v>305.88</v>
      </c>
      <c r="L1718" s="13">
        <v>1.90225037985179</v>
      </c>
      <c r="M1718" s="13">
        <v>2</v>
      </c>
      <c r="N1718" s="13">
        <v>4</v>
      </c>
      <c r="O1718" s="13">
        <f t="shared" si="171"/>
        <v>0</v>
      </c>
      <c r="P1718" s="13" t="e">
        <f t="shared" si="173"/>
        <v>#N/A</v>
      </c>
      <c r="Q1718" s="14" t="e">
        <f t="shared" si="174"/>
        <v>#N/A</v>
      </c>
    </row>
    <row r="1719" spans="1:17">
      <c r="A1719" s="10" t="s">
        <v>528</v>
      </c>
      <c r="B1719" s="11" t="s">
        <v>635</v>
      </c>
      <c r="C1719" s="11" t="s">
        <v>12</v>
      </c>
      <c r="D1719" s="11" t="s">
        <v>9</v>
      </c>
      <c r="E1719" s="11" t="s">
        <v>105</v>
      </c>
      <c r="F1719" s="11">
        <v>10</v>
      </c>
      <c r="G1719" s="11">
        <v>2</v>
      </c>
      <c r="H1719" s="12">
        <v>3.3</v>
      </c>
      <c r="I1719" s="11" t="str">
        <f t="shared" si="172"/>
        <v>high</v>
      </c>
      <c r="J1719" s="11" t="s">
        <v>11</v>
      </c>
      <c r="K1719" s="13">
        <v>305.88</v>
      </c>
      <c r="L1719" s="13">
        <v>26.4394075445651</v>
      </c>
      <c r="M1719" s="13">
        <v>2</v>
      </c>
      <c r="N1719" s="13">
        <v>4</v>
      </c>
      <c r="O1719" s="13">
        <f t="shared" si="171"/>
        <v>26.4394075445651</v>
      </c>
      <c r="P1719" s="13">
        <f t="shared" si="173"/>
        <v>8.6437189566382563E-2</v>
      </c>
      <c r="Q1719" s="14">
        <f t="shared" si="174"/>
        <v>0.31117388243897726</v>
      </c>
    </row>
    <row r="1720" spans="1:17">
      <c r="A1720" s="10" t="s">
        <v>528</v>
      </c>
      <c r="B1720" s="11" t="s">
        <v>636</v>
      </c>
      <c r="C1720" s="11" t="s">
        <v>8</v>
      </c>
      <c r="D1720" s="11" t="s">
        <v>9</v>
      </c>
      <c r="E1720" s="11" t="s">
        <v>105</v>
      </c>
      <c r="F1720" s="11">
        <v>10</v>
      </c>
      <c r="G1720" s="11">
        <v>2</v>
      </c>
      <c r="H1720" s="12">
        <v>3.3</v>
      </c>
      <c r="I1720" s="11" t="str">
        <f t="shared" si="172"/>
        <v>high</v>
      </c>
      <c r="J1720" s="11" t="s">
        <v>11</v>
      </c>
      <c r="K1720" s="13">
        <v>303.45</v>
      </c>
      <c r="L1720" s="13">
        <v>1.0896318571641901</v>
      </c>
      <c r="M1720" s="13">
        <v>2</v>
      </c>
      <c r="N1720" s="13">
        <v>4</v>
      </c>
      <c r="O1720" s="13">
        <f t="shared" si="171"/>
        <v>0</v>
      </c>
      <c r="P1720" s="13" t="e">
        <f t="shared" si="173"/>
        <v>#N/A</v>
      </c>
      <c r="Q1720" s="14" t="e">
        <f t="shared" si="174"/>
        <v>#N/A</v>
      </c>
    </row>
    <row r="1721" spans="1:17" ht="15" thickBot="1">
      <c r="A1721" s="15" t="s">
        <v>528</v>
      </c>
      <c r="B1721" s="16" t="s">
        <v>636</v>
      </c>
      <c r="C1721" s="16" t="s">
        <v>12</v>
      </c>
      <c r="D1721" s="16" t="s">
        <v>9</v>
      </c>
      <c r="E1721" s="16" t="s">
        <v>105</v>
      </c>
      <c r="F1721" s="16">
        <v>10</v>
      </c>
      <c r="G1721" s="16">
        <v>2</v>
      </c>
      <c r="H1721" s="17">
        <v>3.3</v>
      </c>
      <c r="I1721" s="16" t="str">
        <f t="shared" si="172"/>
        <v>high</v>
      </c>
      <c r="J1721" s="16" t="s">
        <v>11</v>
      </c>
      <c r="K1721" s="18">
        <v>303.45</v>
      </c>
      <c r="L1721" s="18">
        <v>8.8709580328801394</v>
      </c>
      <c r="M1721" s="18">
        <v>2</v>
      </c>
      <c r="N1721" s="18">
        <v>4</v>
      </c>
      <c r="O1721" s="18">
        <f t="shared" si="171"/>
        <v>8.8709580328801394</v>
      </c>
      <c r="P1721" s="18">
        <f t="shared" si="173"/>
        <v>2.9233672871577326E-2</v>
      </c>
      <c r="Q1721" s="19">
        <f t="shared" si="174"/>
        <v>0.10524122233767838</v>
      </c>
    </row>
    <row r="1722" spans="1:17">
      <c r="A1722" s="5" t="s">
        <v>528</v>
      </c>
      <c r="B1722" s="6" t="s">
        <v>573</v>
      </c>
      <c r="C1722" s="6" t="s">
        <v>8</v>
      </c>
      <c r="D1722" s="6" t="s">
        <v>9</v>
      </c>
      <c r="E1722" s="6" t="s">
        <v>105</v>
      </c>
      <c r="F1722" s="6">
        <v>10</v>
      </c>
      <c r="G1722" s="6">
        <v>3</v>
      </c>
      <c r="H1722" s="7">
        <v>3.3</v>
      </c>
      <c r="I1722" s="6" t="str">
        <f t="shared" si="172"/>
        <v>high</v>
      </c>
      <c r="J1722" s="6" t="s">
        <v>57</v>
      </c>
      <c r="K1722" s="8">
        <v>0.91</v>
      </c>
      <c r="L1722" s="8">
        <v>282.67194115486501</v>
      </c>
      <c r="M1722" s="8">
        <v>2</v>
      </c>
      <c r="N1722" s="8">
        <v>4</v>
      </c>
      <c r="O1722" s="8"/>
      <c r="P1722" s="8" t="e">
        <f t="shared" si="173"/>
        <v>#N/A</v>
      </c>
      <c r="Q1722" s="9" t="e">
        <f t="shared" si="174"/>
        <v>#N/A</v>
      </c>
    </row>
    <row r="1723" spans="1:17">
      <c r="A1723" s="10" t="s">
        <v>528</v>
      </c>
      <c r="B1723" s="11" t="s">
        <v>573</v>
      </c>
      <c r="C1723" s="11" t="s">
        <v>12</v>
      </c>
      <c r="D1723" s="11" t="s">
        <v>9</v>
      </c>
      <c r="E1723" s="11" t="s">
        <v>105</v>
      </c>
      <c r="F1723" s="11">
        <v>10</v>
      </c>
      <c r="G1723" s="11">
        <v>3</v>
      </c>
      <c r="H1723" s="12">
        <v>3.3</v>
      </c>
      <c r="I1723" s="11" t="str">
        <f t="shared" si="172"/>
        <v>high</v>
      </c>
      <c r="J1723" s="11" t="s">
        <v>57</v>
      </c>
      <c r="K1723" s="13">
        <v>6.85</v>
      </c>
      <c r="L1723" s="13">
        <v>348.85853753965301</v>
      </c>
      <c r="M1723" s="13">
        <v>2</v>
      </c>
      <c r="N1723" s="13">
        <v>4</v>
      </c>
      <c r="O1723" s="13"/>
      <c r="P1723" s="13" t="e">
        <f t="shared" si="173"/>
        <v>#N/A</v>
      </c>
      <c r="Q1723" s="14" t="e">
        <f t="shared" si="174"/>
        <v>#N/A</v>
      </c>
    </row>
    <row r="1724" spans="1:17">
      <c r="A1724" s="10" t="s">
        <v>528</v>
      </c>
      <c r="B1724" s="11" t="s">
        <v>574</v>
      </c>
      <c r="C1724" s="11" t="s">
        <v>8</v>
      </c>
      <c r="D1724" s="11" t="s">
        <v>9</v>
      </c>
      <c r="E1724" s="11" t="s">
        <v>105</v>
      </c>
      <c r="F1724" s="11">
        <v>10</v>
      </c>
      <c r="G1724" s="11">
        <v>3</v>
      </c>
      <c r="H1724" s="12">
        <v>3.3</v>
      </c>
      <c r="I1724" s="11" t="str">
        <f t="shared" si="172"/>
        <v>high</v>
      </c>
      <c r="J1724" s="11" t="s">
        <v>57</v>
      </c>
      <c r="K1724" s="13">
        <v>4.24</v>
      </c>
      <c r="L1724" s="13">
        <v>198.70582340989901</v>
      </c>
      <c r="M1724" s="13">
        <v>2</v>
      </c>
      <c r="N1724" s="13">
        <v>4</v>
      </c>
      <c r="O1724" s="13"/>
      <c r="P1724" s="13" t="e">
        <f t="shared" si="173"/>
        <v>#N/A</v>
      </c>
      <c r="Q1724" s="14" t="e">
        <f t="shared" si="174"/>
        <v>#N/A</v>
      </c>
    </row>
    <row r="1725" spans="1:17">
      <c r="A1725" s="10" t="s">
        <v>528</v>
      </c>
      <c r="B1725" s="11" t="s">
        <v>574</v>
      </c>
      <c r="C1725" s="11" t="s">
        <v>12</v>
      </c>
      <c r="D1725" s="11" t="s">
        <v>9</v>
      </c>
      <c r="E1725" s="11" t="s">
        <v>105</v>
      </c>
      <c r="F1725" s="11">
        <v>10</v>
      </c>
      <c r="G1725" s="11">
        <v>3</v>
      </c>
      <c r="H1725" s="12">
        <v>3.3</v>
      </c>
      <c r="I1725" s="11" t="str">
        <f t="shared" si="172"/>
        <v>high</v>
      </c>
      <c r="J1725" s="11" t="s">
        <v>57</v>
      </c>
      <c r="K1725" s="13">
        <v>2.38</v>
      </c>
      <c r="L1725" s="13">
        <v>758.96494326906998</v>
      </c>
      <c r="M1725" s="13">
        <v>2</v>
      </c>
      <c r="N1725" s="13">
        <v>4</v>
      </c>
      <c r="O1725" s="13"/>
      <c r="P1725" s="13" t="e">
        <f t="shared" si="173"/>
        <v>#N/A</v>
      </c>
      <c r="Q1725" s="14" t="e">
        <f t="shared" si="174"/>
        <v>#N/A</v>
      </c>
    </row>
    <row r="1726" spans="1:17">
      <c r="A1726" s="10" t="s">
        <v>528</v>
      </c>
      <c r="B1726" s="11" t="s">
        <v>575</v>
      </c>
      <c r="C1726" s="11" t="s">
        <v>8</v>
      </c>
      <c r="D1726" s="11" t="s">
        <v>9</v>
      </c>
      <c r="E1726" s="11" t="s">
        <v>105</v>
      </c>
      <c r="F1726" s="11">
        <v>10</v>
      </c>
      <c r="G1726" s="11">
        <v>3</v>
      </c>
      <c r="H1726" s="12">
        <v>3.3</v>
      </c>
      <c r="I1726" s="11" t="str">
        <f t="shared" si="172"/>
        <v>high</v>
      </c>
      <c r="J1726" s="11" t="s">
        <v>57</v>
      </c>
      <c r="K1726" s="13">
        <v>3.22</v>
      </c>
      <c r="L1726" s="13">
        <v>205.710787778568</v>
      </c>
      <c r="M1726" s="13">
        <v>2</v>
      </c>
      <c r="N1726" s="13">
        <v>4</v>
      </c>
      <c r="O1726" s="13"/>
      <c r="P1726" s="13" t="e">
        <f t="shared" si="173"/>
        <v>#N/A</v>
      </c>
      <c r="Q1726" s="14" t="e">
        <f t="shared" si="174"/>
        <v>#N/A</v>
      </c>
    </row>
    <row r="1727" spans="1:17">
      <c r="A1727" s="10" t="s">
        <v>528</v>
      </c>
      <c r="B1727" s="11" t="s">
        <v>575</v>
      </c>
      <c r="C1727" s="11" t="s">
        <v>12</v>
      </c>
      <c r="D1727" s="11" t="s">
        <v>9</v>
      </c>
      <c r="E1727" s="11" t="s">
        <v>105</v>
      </c>
      <c r="F1727" s="11">
        <v>10</v>
      </c>
      <c r="G1727" s="11">
        <v>3</v>
      </c>
      <c r="H1727" s="12">
        <v>3.3</v>
      </c>
      <c r="I1727" s="11" t="str">
        <f t="shared" si="172"/>
        <v>high</v>
      </c>
      <c r="J1727" s="11" t="s">
        <v>57</v>
      </c>
      <c r="K1727" s="13">
        <v>0.78</v>
      </c>
      <c r="L1727" s="13">
        <v>188.25052896856201</v>
      </c>
      <c r="M1727" s="13">
        <v>2</v>
      </c>
      <c r="N1727" s="13">
        <v>4</v>
      </c>
      <c r="O1727" s="13"/>
      <c r="P1727" s="13" t="e">
        <f t="shared" si="173"/>
        <v>#N/A</v>
      </c>
      <c r="Q1727" s="14" t="e">
        <f t="shared" si="174"/>
        <v>#N/A</v>
      </c>
    </row>
    <row r="1728" spans="1:17">
      <c r="A1728" s="10" t="s">
        <v>528</v>
      </c>
      <c r="B1728" s="11" t="s">
        <v>576</v>
      </c>
      <c r="C1728" s="11" t="s">
        <v>8</v>
      </c>
      <c r="D1728" s="11" t="s">
        <v>9</v>
      </c>
      <c r="E1728" s="11" t="s">
        <v>105</v>
      </c>
      <c r="F1728" s="11">
        <v>10</v>
      </c>
      <c r="G1728" s="11">
        <v>3</v>
      </c>
      <c r="H1728" s="12">
        <v>3.3</v>
      </c>
      <c r="I1728" s="11" t="str">
        <f t="shared" si="172"/>
        <v>high</v>
      </c>
      <c r="J1728" s="11" t="s">
        <v>57</v>
      </c>
      <c r="K1728" s="13">
        <v>3.56</v>
      </c>
      <c r="L1728" s="13">
        <v>206.757729887674</v>
      </c>
      <c r="M1728" s="13">
        <v>2</v>
      </c>
      <c r="N1728" s="13">
        <v>4</v>
      </c>
      <c r="O1728" s="13"/>
      <c r="P1728" s="13" t="e">
        <f t="shared" si="173"/>
        <v>#N/A</v>
      </c>
      <c r="Q1728" s="14" t="e">
        <f t="shared" si="174"/>
        <v>#N/A</v>
      </c>
    </row>
    <row r="1729" spans="1:17" ht="15" thickBot="1">
      <c r="A1729" s="15" t="s">
        <v>528</v>
      </c>
      <c r="B1729" s="16" t="s">
        <v>576</v>
      </c>
      <c r="C1729" s="16" t="s">
        <v>12</v>
      </c>
      <c r="D1729" s="16" t="s">
        <v>9</v>
      </c>
      <c r="E1729" s="16" t="s">
        <v>105</v>
      </c>
      <c r="F1729" s="16">
        <v>10</v>
      </c>
      <c r="G1729" s="16">
        <v>3</v>
      </c>
      <c r="H1729" s="17">
        <v>3.3</v>
      </c>
      <c r="I1729" s="16" t="str">
        <f t="shared" si="172"/>
        <v>high</v>
      </c>
      <c r="J1729" s="16" t="s">
        <v>57</v>
      </c>
      <c r="K1729" s="18">
        <v>0.73</v>
      </c>
      <c r="L1729" s="18">
        <v>160.46443531704301</v>
      </c>
      <c r="M1729" s="18">
        <v>2</v>
      </c>
      <c r="N1729" s="18">
        <v>4</v>
      </c>
      <c r="O1729" s="18"/>
      <c r="P1729" s="18" t="e">
        <f t="shared" si="173"/>
        <v>#N/A</v>
      </c>
      <c r="Q1729" s="19" t="e">
        <f t="shared" si="174"/>
        <v>#N/A</v>
      </c>
    </row>
    <row r="1730" spans="1:17">
      <c r="A1730" s="5" t="s">
        <v>528</v>
      </c>
      <c r="B1730" s="6" t="s">
        <v>637</v>
      </c>
      <c r="C1730" s="6" t="s">
        <v>8</v>
      </c>
      <c r="D1730" s="6" t="s">
        <v>9</v>
      </c>
      <c r="E1730" s="6" t="s">
        <v>105</v>
      </c>
      <c r="F1730" s="6">
        <v>20</v>
      </c>
      <c r="G1730" s="6">
        <v>1</v>
      </c>
      <c r="H1730" s="7">
        <v>1.4</v>
      </c>
      <c r="I1730" s="6" t="str">
        <f t="shared" si="172"/>
        <v>low</v>
      </c>
      <c r="J1730" s="6" t="s">
        <v>11</v>
      </c>
      <c r="K1730" s="8">
        <v>9.02</v>
      </c>
      <c r="L1730" s="8">
        <v>71.132906905267404</v>
      </c>
      <c r="M1730" s="8">
        <v>2</v>
      </c>
      <c r="N1730" s="8">
        <v>4</v>
      </c>
      <c r="O1730" s="8">
        <f t="shared" si="171"/>
        <v>71.132906905267404</v>
      </c>
      <c r="P1730" s="8">
        <f t="shared" si="173"/>
        <v>7.8861315859498236</v>
      </c>
      <c r="Q1730" s="9">
        <f t="shared" si="174"/>
        <v>28.390073709419362</v>
      </c>
    </row>
    <row r="1731" spans="1:17">
      <c r="A1731" s="10" t="s">
        <v>528</v>
      </c>
      <c r="B1731" s="11" t="s">
        <v>637</v>
      </c>
      <c r="C1731" s="11" t="s">
        <v>12</v>
      </c>
      <c r="D1731" s="11" t="s">
        <v>9</v>
      </c>
      <c r="E1731" s="11" t="s">
        <v>105</v>
      </c>
      <c r="F1731" s="11">
        <v>20</v>
      </c>
      <c r="G1731" s="11">
        <v>1</v>
      </c>
      <c r="H1731" s="12">
        <v>1.4</v>
      </c>
      <c r="I1731" s="11" t="str">
        <f t="shared" si="172"/>
        <v>low</v>
      </c>
      <c r="J1731" s="11" t="s">
        <v>11</v>
      </c>
      <c r="K1731" s="13">
        <v>9.42</v>
      </c>
      <c r="L1731" s="13">
        <v>632.88212900689405</v>
      </c>
      <c r="M1731" s="13">
        <v>2</v>
      </c>
      <c r="N1731" s="13">
        <v>4</v>
      </c>
      <c r="O1731" s="13">
        <f t="shared" si="171"/>
        <v>632.88212900689405</v>
      </c>
      <c r="P1731" s="13">
        <f t="shared" si="173"/>
        <v>67.184939385020598</v>
      </c>
      <c r="Q1731" s="14">
        <f t="shared" si="174"/>
        <v>241.86578178607417</v>
      </c>
    </row>
    <row r="1732" spans="1:17">
      <c r="A1732" s="10" t="s">
        <v>528</v>
      </c>
      <c r="B1732" s="11" t="s">
        <v>638</v>
      </c>
      <c r="C1732" s="11" t="s">
        <v>8</v>
      </c>
      <c r="D1732" s="11" t="s">
        <v>9</v>
      </c>
      <c r="E1732" s="11" t="s">
        <v>105</v>
      </c>
      <c r="F1732" s="11">
        <v>20</v>
      </c>
      <c r="G1732" s="11">
        <v>1</v>
      </c>
      <c r="H1732" s="12">
        <v>1.4</v>
      </c>
      <c r="I1732" s="11" t="str">
        <f t="shared" si="172"/>
        <v>low</v>
      </c>
      <c r="J1732" s="11" t="s">
        <v>11</v>
      </c>
      <c r="K1732" s="13">
        <v>7.55</v>
      </c>
      <c r="L1732" s="13">
        <v>72.500917648458895</v>
      </c>
      <c r="M1732" s="13">
        <v>2</v>
      </c>
      <c r="N1732" s="13">
        <v>4</v>
      </c>
      <c r="O1732" s="13">
        <f t="shared" si="171"/>
        <v>72.500917648458895</v>
      </c>
      <c r="P1732" s="13">
        <f t="shared" si="173"/>
        <v>9.6027705494647542</v>
      </c>
      <c r="Q1732" s="14">
        <f t="shared" si="174"/>
        <v>34.569973978073115</v>
      </c>
    </row>
    <row r="1733" spans="1:17">
      <c r="A1733" s="10" t="s">
        <v>528</v>
      </c>
      <c r="B1733" s="11" t="s">
        <v>638</v>
      </c>
      <c r="C1733" s="11" t="s">
        <v>12</v>
      </c>
      <c r="D1733" s="11" t="s">
        <v>9</v>
      </c>
      <c r="E1733" s="11" t="s">
        <v>105</v>
      </c>
      <c r="F1733" s="11">
        <v>20</v>
      </c>
      <c r="G1733" s="11">
        <v>1</v>
      </c>
      <c r="H1733" s="12">
        <v>1.4</v>
      </c>
      <c r="I1733" s="11" t="str">
        <f t="shared" si="172"/>
        <v>low</v>
      </c>
      <c r="J1733" s="11" t="s">
        <v>11</v>
      </c>
      <c r="K1733" s="13">
        <v>7.72</v>
      </c>
      <c r="L1733" s="13">
        <v>639.24933618390003</v>
      </c>
      <c r="M1733" s="13">
        <v>2</v>
      </c>
      <c r="N1733" s="13">
        <v>4</v>
      </c>
      <c r="O1733" s="13">
        <f t="shared" si="171"/>
        <v>639.24933618390003</v>
      </c>
      <c r="P1733" s="13">
        <f t="shared" si="173"/>
        <v>82.804318158536276</v>
      </c>
      <c r="Q1733" s="14">
        <f t="shared" si="174"/>
        <v>298.09554537073058</v>
      </c>
    </row>
    <row r="1734" spans="1:17">
      <c r="A1734" s="10" t="s">
        <v>528</v>
      </c>
      <c r="B1734" s="11" t="s">
        <v>639</v>
      </c>
      <c r="C1734" s="11" t="s">
        <v>8</v>
      </c>
      <c r="D1734" s="11" t="s">
        <v>9</v>
      </c>
      <c r="E1734" s="11" t="s">
        <v>105</v>
      </c>
      <c r="F1734" s="11">
        <v>20</v>
      </c>
      <c r="G1734" s="11">
        <v>1</v>
      </c>
      <c r="H1734" s="12">
        <v>1.4</v>
      </c>
      <c r="I1734" s="11" t="str">
        <f t="shared" si="172"/>
        <v>low</v>
      </c>
      <c r="J1734" s="11" t="s">
        <v>11</v>
      </c>
      <c r="K1734" s="13">
        <v>8.0500000000000007</v>
      </c>
      <c r="L1734" s="13">
        <v>63.039762034874599</v>
      </c>
      <c r="M1734" s="13">
        <v>2</v>
      </c>
      <c r="N1734" s="13">
        <v>4</v>
      </c>
      <c r="O1734" s="13">
        <f t="shared" si="171"/>
        <v>63.039762034874599</v>
      </c>
      <c r="P1734" s="13">
        <f t="shared" si="173"/>
        <v>7.8310263397359741</v>
      </c>
      <c r="Q1734" s="14">
        <f t="shared" si="174"/>
        <v>28.191694823049502</v>
      </c>
    </row>
    <row r="1735" spans="1:17">
      <c r="A1735" s="10" t="s">
        <v>528</v>
      </c>
      <c r="B1735" s="11" t="s">
        <v>639</v>
      </c>
      <c r="C1735" s="11" t="s">
        <v>12</v>
      </c>
      <c r="D1735" s="11" t="s">
        <v>9</v>
      </c>
      <c r="E1735" s="11" t="s">
        <v>105</v>
      </c>
      <c r="F1735" s="11">
        <v>20</v>
      </c>
      <c r="G1735" s="11">
        <v>1</v>
      </c>
      <c r="H1735" s="12">
        <v>1.4</v>
      </c>
      <c r="I1735" s="11" t="str">
        <f t="shared" si="172"/>
        <v>low</v>
      </c>
      <c r="J1735" s="11" t="s">
        <v>11</v>
      </c>
      <c r="K1735" s="13">
        <v>8.25</v>
      </c>
      <c r="L1735" s="13">
        <v>626.92897948375401</v>
      </c>
      <c r="M1735" s="13">
        <v>2</v>
      </c>
      <c r="N1735" s="13">
        <v>4</v>
      </c>
      <c r="O1735" s="13">
        <f t="shared" si="171"/>
        <v>626.92897948375401</v>
      </c>
      <c r="P1735" s="13">
        <f t="shared" si="173"/>
        <v>75.991391452576238</v>
      </c>
      <c r="Q1735" s="14">
        <f t="shared" si="174"/>
        <v>273.56900922927446</v>
      </c>
    </row>
    <row r="1736" spans="1:17">
      <c r="A1736" s="10" t="s">
        <v>528</v>
      </c>
      <c r="B1736" s="11" t="s">
        <v>640</v>
      </c>
      <c r="C1736" s="11" t="s">
        <v>8</v>
      </c>
      <c r="D1736" s="11" t="s">
        <v>9</v>
      </c>
      <c r="E1736" s="11" t="s">
        <v>105</v>
      </c>
      <c r="F1736" s="11">
        <v>20</v>
      </c>
      <c r="G1736" s="11">
        <v>1</v>
      </c>
      <c r="H1736" s="12">
        <v>1.4</v>
      </c>
      <c r="I1736" s="11" t="str">
        <f t="shared" si="172"/>
        <v>low</v>
      </c>
      <c r="J1736" s="11" t="s">
        <v>11</v>
      </c>
      <c r="K1736" s="13">
        <v>6.55</v>
      </c>
      <c r="L1736" s="13">
        <v>57.565702222075899</v>
      </c>
      <c r="M1736" s="13">
        <v>2</v>
      </c>
      <c r="N1736" s="13">
        <v>4</v>
      </c>
      <c r="O1736" s="13">
        <f t="shared" si="171"/>
        <v>57.565702222075899</v>
      </c>
      <c r="P1736" s="13">
        <f t="shared" si="173"/>
        <v>8.7886568277978476</v>
      </c>
      <c r="Q1736" s="14">
        <f t="shared" si="174"/>
        <v>31.639164580072254</v>
      </c>
    </row>
    <row r="1737" spans="1:17" ht="15" thickBot="1">
      <c r="A1737" s="15" t="s">
        <v>528</v>
      </c>
      <c r="B1737" s="16" t="s">
        <v>640</v>
      </c>
      <c r="C1737" s="16" t="s">
        <v>12</v>
      </c>
      <c r="D1737" s="16" t="s">
        <v>9</v>
      </c>
      <c r="E1737" s="16" t="s">
        <v>105</v>
      </c>
      <c r="F1737" s="16">
        <v>20</v>
      </c>
      <c r="G1737" s="16">
        <v>1</v>
      </c>
      <c r="H1737" s="17">
        <v>1.4</v>
      </c>
      <c r="I1737" s="16" t="str">
        <f t="shared" si="172"/>
        <v>low</v>
      </c>
      <c r="J1737" s="16" t="s">
        <v>11</v>
      </c>
      <c r="K1737" s="18">
        <v>6.9</v>
      </c>
      <c r="L1737" s="18">
        <v>652.48577105938602</v>
      </c>
      <c r="M1737" s="18">
        <v>2</v>
      </c>
      <c r="N1737" s="18">
        <v>4</v>
      </c>
      <c r="O1737" s="18">
        <f t="shared" si="171"/>
        <v>652.48577105938602</v>
      </c>
      <c r="P1737" s="18">
        <f t="shared" si="173"/>
        <v>94.563155225997974</v>
      </c>
      <c r="Q1737" s="19">
        <f t="shared" si="174"/>
        <v>340.42735881359272</v>
      </c>
    </row>
    <row r="1738" spans="1:17">
      <c r="A1738" s="5" t="s">
        <v>528</v>
      </c>
      <c r="B1738" s="6" t="s">
        <v>641</v>
      </c>
      <c r="C1738" s="6" t="s">
        <v>8</v>
      </c>
      <c r="D1738" s="6" t="s">
        <v>9</v>
      </c>
      <c r="E1738" s="6" t="s">
        <v>105</v>
      </c>
      <c r="F1738" s="6">
        <v>20</v>
      </c>
      <c r="G1738" s="6">
        <v>2</v>
      </c>
      <c r="H1738" s="7">
        <v>1.4</v>
      </c>
      <c r="I1738" s="6" t="str">
        <f t="shared" si="172"/>
        <v>low</v>
      </c>
      <c r="J1738" s="6" t="s">
        <v>11</v>
      </c>
      <c r="K1738" s="8">
        <v>223.8</v>
      </c>
      <c r="L1738" s="8">
        <v>107.579194440807</v>
      </c>
      <c r="M1738" s="8">
        <v>2</v>
      </c>
      <c r="N1738" s="8">
        <v>4</v>
      </c>
      <c r="O1738" s="8">
        <f t="shared" si="171"/>
        <v>107.579194440807</v>
      </c>
      <c r="P1738" s="8">
        <f t="shared" si="173"/>
        <v>0.48069345147813669</v>
      </c>
      <c r="Q1738" s="9">
        <f t="shared" si="174"/>
        <v>1.730496425321292</v>
      </c>
    </row>
    <row r="1739" spans="1:17">
      <c r="A1739" s="10" t="s">
        <v>528</v>
      </c>
      <c r="B1739" s="11" t="s">
        <v>641</v>
      </c>
      <c r="C1739" s="11" t="s">
        <v>12</v>
      </c>
      <c r="D1739" s="11" t="s">
        <v>9</v>
      </c>
      <c r="E1739" s="11" t="s">
        <v>105</v>
      </c>
      <c r="F1739" s="11">
        <v>20</v>
      </c>
      <c r="G1739" s="11">
        <v>2</v>
      </c>
      <c r="H1739" s="12">
        <v>1.4</v>
      </c>
      <c r="I1739" s="11" t="str">
        <f t="shared" si="172"/>
        <v>low</v>
      </c>
      <c r="J1739" s="11" t="s">
        <v>11</v>
      </c>
      <c r="K1739" s="13">
        <v>314.01</v>
      </c>
      <c r="L1739" s="13">
        <v>456.790222744348</v>
      </c>
      <c r="M1739" s="13">
        <v>2</v>
      </c>
      <c r="N1739" s="13">
        <v>4</v>
      </c>
      <c r="O1739" s="13">
        <f t="shared" si="171"/>
        <v>456.790222744348</v>
      </c>
      <c r="P1739" s="13">
        <f t="shared" si="173"/>
        <v>1.4546996042939653</v>
      </c>
      <c r="Q1739" s="14">
        <f t="shared" si="174"/>
        <v>5.236918575458275</v>
      </c>
    </row>
    <row r="1740" spans="1:17">
      <c r="A1740" s="10" t="s">
        <v>528</v>
      </c>
      <c r="B1740" s="11" t="s">
        <v>642</v>
      </c>
      <c r="C1740" s="11" t="s">
        <v>8</v>
      </c>
      <c r="D1740" s="11" t="s">
        <v>9</v>
      </c>
      <c r="E1740" s="11" t="s">
        <v>105</v>
      </c>
      <c r="F1740" s="11">
        <v>20</v>
      </c>
      <c r="G1740" s="11">
        <v>2</v>
      </c>
      <c r="H1740" s="12">
        <v>1.4</v>
      </c>
      <c r="I1740" s="11" t="str">
        <f t="shared" si="172"/>
        <v>low</v>
      </c>
      <c r="J1740" s="11" t="s">
        <v>11</v>
      </c>
      <c r="K1740" s="13">
        <v>318.48</v>
      </c>
      <c r="L1740" s="13">
        <v>118.299948738971</v>
      </c>
      <c r="M1740" s="13">
        <v>2</v>
      </c>
      <c r="N1740" s="13">
        <v>4</v>
      </c>
      <c r="O1740" s="13">
        <f t="shared" si="171"/>
        <v>118.299948738971</v>
      </c>
      <c r="P1740" s="13">
        <f t="shared" si="173"/>
        <v>0.37145173555316185</v>
      </c>
      <c r="Q1740" s="14">
        <f t="shared" si="174"/>
        <v>1.3372262479913828</v>
      </c>
    </row>
    <row r="1741" spans="1:17">
      <c r="A1741" s="10" t="s">
        <v>528</v>
      </c>
      <c r="B1741" s="11" t="s">
        <v>642</v>
      </c>
      <c r="C1741" s="11" t="s">
        <v>12</v>
      </c>
      <c r="D1741" s="11" t="s">
        <v>9</v>
      </c>
      <c r="E1741" s="11" t="s">
        <v>105</v>
      </c>
      <c r="F1741" s="11">
        <v>20</v>
      </c>
      <c r="G1741" s="11">
        <v>2</v>
      </c>
      <c r="H1741" s="12">
        <v>1.4</v>
      </c>
      <c r="I1741" s="11" t="str">
        <f t="shared" si="172"/>
        <v>low</v>
      </c>
      <c r="J1741" s="11" t="s">
        <v>11</v>
      </c>
      <c r="K1741" s="13">
        <v>318.48</v>
      </c>
      <c r="L1741" s="13">
        <v>367.44824071078301</v>
      </c>
      <c r="M1741" s="13">
        <v>2</v>
      </c>
      <c r="N1741" s="13">
        <v>4</v>
      </c>
      <c r="O1741" s="13">
        <f t="shared" si="171"/>
        <v>367.44824071078301</v>
      </c>
      <c r="P1741" s="13">
        <f t="shared" si="173"/>
        <v>1.1537560936661109</v>
      </c>
      <c r="Q1741" s="14">
        <f t="shared" si="174"/>
        <v>4.1535219371979988</v>
      </c>
    </row>
    <row r="1742" spans="1:17">
      <c r="A1742" s="10" t="s">
        <v>528</v>
      </c>
      <c r="B1742" s="11" t="s">
        <v>643</v>
      </c>
      <c r="C1742" s="11" t="s">
        <v>8</v>
      </c>
      <c r="D1742" s="11" t="s">
        <v>9</v>
      </c>
      <c r="E1742" s="11" t="s">
        <v>105</v>
      </c>
      <c r="F1742" s="11">
        <v>20</v>
      </c>
      <c r="G1742" s="11">
        <v>2</v>
      </c>
      <c r="H1742" s="12">
        <v>1.4</v>
      </c>
      <c r="I1742" s="11" t="str">
        <f t="shared" si="172"/>
        <v>low</v>
      </c>
      <c r="J1742" s="11" t="s">
        <v>11</v>
      </c>
      <c r="K1742" s="13">
        <v>89.47</v>
      </c>
      <c r="L1742" s="13">
        <v>114.416168614616</v>
      </c>
      <c r="M1742" s="13">
        <v>2</v>
      </c>
      <c r="N1742" s="13">
        <v>4</v>
      </c>
      <c r="O1742" s="13">
        <f t="shared" si="171"/>
        <v>114.416168614616</v>
      </c>
      <c r="P1742" s="13">
        <f t="shared" si="173"/>
        <v>1.2788216006998547</v>
      </c>
      <c r="Q1742" s="14">
        <f t="shared" si="174"/>
        <v>4.6037577625194768</v>
      </c>
    </row>
    <row r="1743" spans="1:17">
      <c r="A1743" s="10" t="s">
        <v>528</v>
      </c>
      <c r="B1743" s="11" t="s">
        <v>643</v>
      </c>
      <c r="C1743" s="11" t="s">
        <v>12</v>
      </c>
      <c r="D1743" s="11" t="s">
        <v>9</v>
      </c>
      <c r="E1743" s="11" t="s">
        <v>105</v>
      </c>
      <c r="F1743" s="11">
        <v>20</v>
      </c>
      <c r="G1743" s="11">
        <v>2</v>
      </c>
      <c r="H1743" s="12">
        <v>1.4</v>
      </c>
      <c r="I1743" s="11" t="str">
        <f t="shared" si="172"/>
        <v>low</v>
      </c>
      <c r="J1743" s="11" t="s">
        <v>11</v>
      </c>
      <c r="K1743" s="13">
        <v>316.73</v>
      </c>
      <c r="L1743" s="13">
        <v>383.77195199246802</v>
      </c>
      <c r="M1743" s="13">
        <v>2</v>
      </c>
      <c r="N1743" s="13">
        <v>4</v>
      </c>
      <c r="O1743" s="13">
        <f t="shared" si="171"/>
        <v>383.77195199246802</v>
      </c>
      <c r="P1743" s="13">
        <f t="shared" si="173"/>
        <v>1.2116690935259307</v>
      </c>
      <c r="Q1743" s="14">
        <f t="shared" si="174"/>
        <v>4.3620087366933502</v>
      </c>
    </row>
    <row r="1744" spans="1:17">
      <c r="A1744" s="10" t="s">
        <v>528</v>
      </c>
      <c r="B1744" s="11" t="s">
        <v>644</v>
      </c>
      <c r="C1744" s="11" t="s">
        <v>8</v>
      </c>
      <c r="D1744" s="11" t="s">
        <v>9</v>
      </c>
      <c r="E1744" s="11" t="s">
        <v>105</v>
      </c>
      <c r="F1744" s="11">
        <v>20</v>
      </c>
      <c r="G1744" s="11">
        <v>2</v>
      </c>
      <c r="H1744" s="12">
        <v>1.4</v>
      </c>
      <c r="I1744" s="11" t="str">
        <f t="shared" si="172"/>
        <v>low</v>
      </c>
      <c r="J1744" s="11" t="s">
        <v>11</v>
      </c>
      <c r="K1744" s="13">
        <v>202.9</v>
      </c>
      <c r="L1744" s="13">
        <v>137.61416903793599</v>
      </c>
      <c r="M1744" s="13">
        <v>2</v>
      </c>
      <c r="N1744" s="13">
        <v>4</v>
      </c>
      <c r="O1744" s="13">
        <f t="shared" si="171"/>
        <v>137.61416903793599</v>
      </c>
      <c r="P1744" s="13">
        <f t="shared" si="173"/>
        <v>0.67823641714113347</v>
      </c>
      <c r="Q1744" s="14">
        <f t="shared" si="174"/>
        <v>2.4416511017080809</v>
      </c>
    </row>
    <row r="1745" spans="1:17" ht="15" thickBot="1">
      <c r="A1745" s="15" t="s">
        <v>528</v>
      </c>
      <c r="B1745" s="16" t="s">
        <v>644</v>
      </c>
      <c r="C1745" s="16" t="s">
        <v>12</v>
      </c>
      <c r="D1745" s="16" t="s">
        <v>9</v>
      </c>
      <c r="E1745" s="16" t="s">
        <v>105</v>
      </c>
      <c r="F1745" s="16">
        <v>20</v>
      </c>
      <c r="G1745" s="16">
        <v>2</v>
      </c>
      <c r="H1745" s="17">
        <v>1.4</v>
      </c>
      <c r="I1745" s="16" t="str">
        <f t="shared" si="172"/>
        <v>low</v>
      </c>
      <c r="J1745" s="16" t="s">
        <v>11</v>
      </c>
      <c r="K1745" s="18">
        <v>316.48</v>
      </c>
      <c r="L1745" s="18">
        <v>438.041627478576</v>
      </c>
      <c r="M1745" s="18">
        <v>2</v>
      </c>
      <c r="N1745" s="18">
        <v>4</v>
      </c>
      <c r="O1745" s="18">
        <f t="shared" si="171"/>
        <v>438.041627478576</v>
      </c>
      <c r="P1745" s="18">
        <f t="shared" si="173"/>
        <v>1.3841052435495955</v>
      </c>
      <c r="Q1745" s="19">
        <f t="shared" si="174"/>
        <v>4.9827788767785437</v>
      </c>
    </row>
    <row r="1746" spans="1:17">
      <c r="A1746" s="5" t="s">
        <v>528</v>
      </c>
      <c r="B1746" s="6" t="s">
        <v>601</v>
      </c>
      <c r="C1746" s="6" t="s">
        <v>8</v>
      </c>
      <c r="D1746" s="6" t="s">
        <v>9</v>
      </c>
      <c r="E1746" s="6" t="s">
        <v>105</v>
      </c>
      <c r="F1746" s="6">
        <v>20</v>
      </c>
      <c r="G1746" s="6">
        <v>3</v>
      </c>
      <c r="H1746" s="7">
        <v>1.4</v>
      </c>
      <c r="I1746" s="6" t="str">
        <f t="shared" si="172"/>
        <v>low</v>
      </c>
      <c r="J1746" s="6" t="s">
        <v>57</v>
      </c>
      <c r="K1746" s="8">
        <v>1.05</v>
      </c>
      <c r="L1746" s="8">
        <v>359.82883849738101</v>
      </c>
      <c r="M1746" s="8">
        <v>2</v>
      </c>
      <c r="N1746" s="8">
        <v>4</v>
      </c>
      <c r="O1746" s="8"/>
      <c r="P1746" s="8" t="e">
        <f t="shared" si="173"/>
        <v>#N/A</v>
      </c>
      <c r="Q1746" s="9" t="e">
        <f t="shared" si="174"/>
        <v>#N/A</v>
      </c>
    </row>
    <row r="1747" spans="1:17">
      <c r="A1747" s="10" t="s">
        <v>528</v>
      </c>
      <c r="B1747" s="11" t="s">
        <v>601</v>
      </c>
      <c r="C1747" s="11" t="s">
        <v>12</v>
      </c>
      <c r="D1747" s="11" t="s">
        <v>9</v>
      </c>
      <c r="E1747" s="11" t="s">
        <v>105</v>
      </c>
      <c r="F1747" s="11">
        <v>20</v>
      </c>
      <c r="G1747" s="11">
        <v>3</v>
      </c>
      <c r="H1747" s="12">
        <v>1.4</v>
      </c>
      <c r="I1747" s="11" t="str">
        <f t="shared" si="172"/>
        <v>low</v>
      </c>
      <c r="J1747" s="11" t="s">
        <v>57</v>
      </c>
      <c r="K1747" s="13">
        <v>0.65</v>
      </c>
      <c r="L1747" s="13">
        <v>248.346071203126</v>
      </c>
      <c r="M1747" s="13">
        <v>2</v>
      </c>
      <c r="N1747" s="13">
        <v>4</v>
      </c>
      <c r="O1747" s="13"/>
      <c r="P1747" s="13" t="e">
        <f t="shared" si="173"/>
        <v>#N/A</v>
      </c>
      <c r="Q1747" s="14" t="e">
        <f t="shared" si="174"/>
        <v>#N/A</v>
      </c>
    </row>
    <row r="1748" spans="1:17">
      <c r="A1748" s="10" t="s">
        <v>528</v>
      </c>
      <c r="B1748" s="11" t="s">
        <v>602</v>
      </c>
      <c r="C1748" s="11" t="s">
        <v>8</v>
      </c>
      <c r="D1748" s="11" t="s">
        <v>9</v>
      </c>
      <c r="E1748" s="11" t="s">
        <v>105</v>
      </c>
      <c r="F1748" s="11">
        <v>20</v>
      </c>
      <c r="G1748" s="11">
        <v>3</v>
      </c>
      <c r="H1748" s="12">
        <v>1.4</v>
      </c>
      <c r="I1748" s="11" t="str">
        <f t="shared" si="172"/>
        <v>low</v>
      </c>
      <c r="J1748" s="11" t="s">
        <v>57</v>
      </c>
      <c r="K1748" s="13">
        <v>0.67</v>
      </c>
      <c r="L1748" s="13">
        <v>466.39379935963399</v>
      </c>
      <c r="M1748" s="13">
        <v>2</v>
      </c>
      <c r="N1748" s="13">
        <v>4</v>
      </c>
      <c r="O1748" s="13"/>
      <c r="P1748" s="13" t="e">
        <f t="shared" si="173"/>
        <v>#N/A</v>
      </c>
      <c r="Q1748" s="14" t="e">
        <f t="shared" si="174"/>
        <v>#N/A</v>
      </c>
    </row>
    <row r="1749" spans="1:17">
      <c r="A1749" s="10" t="s">
        <v>528</v>
      </c>
      <c r="B1749" s="11" t="s">
        <v>602</v>
      </c>
      <c r="C1749" s="11" t="s">
        <v>12</v>
      </c>
      <c r="D1749" s="11" t="s">
        <v>9</v>
      </c>
      <c r="E1749" s="11" t="s">
        <v>105</v>
      </c>
      <c r="F1749" s="11">
        <v>20</v>
      </c>
      <c r="G1749" s="11">
        <v>3</v>
      </c>
      <c r="H1749" s="12">
        <v>1.4</v>
      </c>
      <c r="I1749" s="11" t="str">
        <f t="shared" si="172"/>
        <v>low</v>
      </c>
      <c r="J1749" s="11" t="s">
        <v>57</v>
      </c>
      <c r="K1749" s="13">
        <v>1.05</v>
      </c>
      <c r="L1749" s="13">
        <v>261.581276716741</v>
      </c>
      <c r="M1749" s="13">
        <v>2</v>
      </c>
      <c r="N1749" s="13">
        <v>4</v>
      </c>
      <c r="O1749" s="13"/>
      <c r="P1749" s="13" t="e">
        <f t="shared" si="173"/>
        <v>#N/A</v>
      </c>
      <c r="Q1749" s="14" t="e">
        <f t="shared" si="174"/>
        <v>#N/A</v>
      </c>
    </row>
    <row r="1750" spans="1:17">
      <c r="A1750" s="10" t="s">
        <v>528</v>
      </c>
      <c r="B1750" s="11" t="s">
        <v>603</v>
      </c>
      <c r="C1750" s="11" t="s">
        <v>8</v>
      </c>
      <c r="D1750" s="11" t="s">
        <v>9</v>
      </c>
      <c r="E1750" s="11" t="s">
        <v>105</v>
      </c>
      <c r="F1750" s="11">
        <v>20</v>
      </c>
      <c r="G1750" s="11">
        <v>3</v>
      </c>
      <c r="H1750" s="12">
        <v>1.4</v>
      </c>
      <c r="I1750" s="11" t="str">
        <f t="shared" si="172"/>
        <v>low</v>
      </c>
      <c r="J1750" s="11" t="s">
        <v>57</v>
      </c>
      <c r="K1750" s="13">
        <v>0.21</v>
      </c>
      <c r="L1750" s="13">
        <v>290.77838025417498</v>
      </c>
      <c r="M1750" s="13">
        <v>2</v>
      </c>
      <c r="N1750" s="13">
        <v>4</v>
      </c>
      <c r="O1750" s="13"/>
      <c r="P1750" s="13" t="e">
        <f t="shared" si="173"/>
        <v>#N/A</v>
      </c>
      <c r="Q1750" s="14" t="e">
        <f t="shared" si="174"/>
        <v>#N/A</v>
      </c>
    </row>
    <row r="1751" spans="1:17">
      <c r="A1751" s="10" t="s">
        <v>528</v>
      </c>
      <c r="B1751" s="11" t="s">
        <v>603</v>
      </c>
      <c r="C1751" s="11" t="s">
        <v>12</v>
      </c>
      <c r="D1751" s="11" t="s">
        <v>9</v>
      </c>
      <c r="E1751" s="11" t="s">
        <v>105</v>
      </c>
      <c r="F1751" s="11">
        <v>20</v>
      </c>
      <c r="G1751" s="11">
        <v>3</v>
      </c>
      <c r="H1751" s="12">
        <v>1.4</v>
      </c>
      <c r="I1751" s="11" t="str">
        <f t="shared" si="172"/>
        <v>low</v>
      </c>
      <c r="J1751" s="11" t="s">
        <v>57</v>
      </c>
      <c r="K1751" s="13">
        <v>0.96</v>
      </c>
      <c r="L1751" s="13">
        <v>527.42732564840298</v>
      </c>
      <c r="M1751" s="13">
        <v>2</v>
      </c>
      <c r="N1751" s="13">
        <v>4</v>
      </c>
      <c r="O1751" s="13"/>
      <c r="P1751" s="13" t="e">
        <f t="shared" si="173"/>
        <v>#N/A</v>
      </c>
      <c r="Q1751" s="14" t="e">
        <f t="shared" si="174"/>
        <v>#N/A</v>
      </c>
    </row>
    <row r="1752" spans="1:17">
      <c r="A1752" s="10" t="s">
        <v>528</v>
      </c>
      <c r="B1752" s="11" t="s">
        <v>604</v>
      </c>
      <c r="C1752" s="11" t="s">
        <v>8</v>
      </c>
      <c r="D1752" s="11" t="s">
        <v>9</v>
      </c>
      <c r="E1752" s="11" t="s">
        <v>105</v>
      </c>
      <c r="F1752" s="11">
        <v>20</v>
      </c>
      <c r="G1752" s="11">
        <v>3</v>
      </c>
      <c r="H1752" s="12">
        <v>1.4</v>
      </c>
      <c r="I1752" s="11" t="str">
        <f t="shared" si="172"/>
        <v>low</v>
      </c>
      <c r="J1752" s="11" t="s">
        <v>57</v>
      </c>
      <c r="K1752" s="13">
        <v>0.55000000000000004</v>
      </c>
      <c r="L1752" s="13">
        <v>292.116359003985</v>
      </c>
      <c r="M1752" s="13">
        <v>2</v>
      </c>
      <c r="N1752" s="13">
        <v>4</v>
      </c>
      <c r="O1752" s="13"/>
      <c r="P1752" s="13" t="e">
        <f t="shared" si="173"/>
        <v>#N/A</v>
      </c>
      <c r="Q1752" s="14" t="e">
        <f t="shared" si="174"/>
        <v>#N/A</v>
      </c>
    </row>
    <row r="1753" spans="1:17" ht="15" thickBot="1">
      <c r="A1753" s="15" t="s">
        <v>528</v>
      </c>
      <c r="B1753" s="16" t="s">
        <v>604</v>
      </c>
      <c r="C1753" s="16" t="s">
        <v>12</v>
      </c>
      <c r="D1753" s="16" t="s">
        <v>9</v>
      </c>
      <c r="E1753" s="16" t="s">
        <v>105</v>
      </c>
      <c r="F1753" s="16">
        <v>20</v>
      </c>
      <c r="G1753" s="16">
        <v>3</v>
      </c>
      <c r="H1753" s="17">
        <v>1.4</v>
      </c>
      <c r="I1753" s="16" t="str">
        <f t="shared" si="172"/>
        <v>low</v>
      </c>
      <c r="J1753" s="16" t="s">
        <v>57</v>
      </c>
      <c r="K1753" s="18">
        <v>1.03</v>
      </c>
      <c r="L1753" s="18">
        <v>549.28150530706898</v>
      </c>
      <c r="M1753" s="18">
        <v>2</v>
      </c>
      <c r="N1753" s="18">
        <v>4</v>
      </c>
      <c r="O1753" s="18"/>
      <c r="P1753" s="18" t="e">
        <f t="shared" si="173"/>
        <v>#N/A</v>
      </c>
      <c r="Q1753" s="19" t="e">
        <f t="shared" si="174"/>
        <v>#N/A</v>
      </c>
    </row>
    <row r="1754" spans="1:17">
      <c r="A1754" s="5" t="s">
        <v>528</v>
      </c>
      <c r="B1754" s="6" t="s">
        <v>645</v>
      </c>
      <c r="C1754" s="6" t="s">
        <v>8</v>
      </c>
      <c r="D1754" s="6" t="s">
        <v>9</v>
      </c>
      <c r="E1754" s="6" t="s">
        <v>105</v>
      </c>
      <c r="F1754" s="6">
        <v>20</v>
      </c>
      <c r="G1754" s="6">
        <v>1</v>
      </c>
      <c r="H1754" s="7">
        <v>2</v>
      </c>
      <c r="I1754" s="6" t="str">
        <f t="shared" si="172"/>
        <v>medium</v>
      </c>
      <c r="J1754" s="6" t="s">
        <v>11</v>
      </c>
      <c r="K1754" s="8">
        <v>15.98</v>
      </c>
      <c r="L1754" s="8">
        <v>57.536437668677998</v>
      </c>
      <c r="M1754" s="8">
        <v>2</v>
      </c>
      <c r="N1754" s="8">
        <v>4</v>
      </c>
      <c r="O1754" s="8">
        <f t="shared" ref="O1754:O1769" si="175">(IF(L1754&lt;N1754,0,L1754))</f>
        <v>57.536437668677998</v>
      </c>
      <c r="P1754" s="8">
        <f t="shared" si="173"/>
        <v>3.6005280143102625</v>
      </c>
      <c r="Q1754" s="9">
        <f t="shared" si="174"/>
        <v>12.961900851516946</v>
      </c>
    </row>
    <row r="1755" spans="1:17">
      <c r="A1755" s="10" t="s">
        <v>528</v>
      </c>
      <c r="B1755" s="11" t="s">
        <v>645</v>
      </c>
      <c r="C1755" s="11" t="s">
        <v>12</v>
      </c>
      <c r="D1755" s="11" t="s">
        <v>9</v>
      </c>
      <c r="E1755" s="11" t="s">
        <v>105</v>
      </c>
      <c r="F1755" s="11">
        <v>20</v>
      </c>
      <c r="G1755" s="11">
        <v>1</v>
      </c>
      <c r="H1755" s="12">
        <v>2</v>
      </c>
      <c r="I1755" s="11" t="str">
        <f t="shared" si="172"/>
        <v>medium</v>
      </c>
      <c r="J1755" s="11" t="s">
        <v>11</v>
      </c>
      <c r="K1755" s="13">
        <v>16.079999999999998</v>
      </c>
      <c r="L1755" s="13">
        <v>623.85319941586101</v>
      </c>
      <c r="M1755" s="13">
        <v>2</v>
      </c>
      <c r="N1755" s="13">
        <v>4</v>
      </c>
      <c r="O1755" s="13">
        <f t="shared" si="175"/>
        <v>623.85319941586101</v>
      </c>
      <c r="P1755" s="13">
        <f t="shared" si="173"/>
        <v>38.796840759692856</v>
      </c>
      <c r="Q1755" s="14">
        <f t="shared" si="174"/>
        <v>139.66862673489427</v>
      </c>
    </row>
    <row r="1756" spans="1:17">
      <c r="A1756" s="10" t="s">
        <v>528</v>
      </c>
      <c r="B1756" s="11" t="s">
        <v>646</v>
      </c>
      <c r="C1756" s="11" t="s">
        <v>8</v>
      </c>
      <c r="D1756" s="11" t="s">
        <v>9</v>
      </c>
      <c r="E1756" s="11" t="s">
        <v>105</v>
      </c>
      <c r="F1756" s="11">
        <v>20</v>
      </c>
      <c r="G1756" s="11">
        <v>1</v>
      </c>
      <c r="H1756" s="12">
        <v>2</v>
      </c>
      <c r="I1756" s="11" t="str">
        <f t="shared" si="172"/>
        <v>medium</v>
      </c>
      <c r="J1756" s="11" t="s">
        <v>11</v>
      </c>
      <c r="K1756" s="13">
        <v>9.85</v>
      </c>
      <c r="L1756" s="13">
        <v>57.994483196919397</v>
      </c>
      <c r="M1756" s="13">
        <v>2</v>
      </c>
      <c r="N1756" s="13">
        <v>4</v>
      </c>
      <c r="O1756" s="13">
        <f t="shared" si="175"/>
        <v>57.994483196919397</v>
      </c>
      <c r="P1756" s="13">
        <f t="shared" si="173"/>
        <v>5.887764791565421</v>
      </c>
      <c r="Q1756" s="14">
        <f t="shared" si="174"/>
        <v>21.195953249635515</v>
      </c>
    </row>
    <row r="1757" spans="1:17">
      <c r="A1757" s="10" t="s">
        <v>528</v>
      </c>
      <c r="B1757" s="11" t="s">
        <v>646</v>
      </c>
      <c r="C1757" s="11" t="s">
        <v>12</v>
      </c>
      <c r="D1757" s="11" t="s">
        <v>9</v>
      </c>
      <c r="E1757" s="11" t="s">
        <v>105</v>
      </c>
      <c r="F1757" s="11">
        <v>20</v>
      </c>
      <c r="G1757" s="11">
        <v>1</v>
      </c>
      <c r="H1757" s="12">
        <v>2</v>
      </c>
      <c r="I1757" s="11" t="str">
        <f t="shared" si="172"/>
        <v>medium</v>
      </c>
      <c r="J1757" s="11" t="s">
        <v>11</v>
      </c>
      <c r="K1757" s="13">
        <v>10.57</v>
      </c>
      <c r="L1757" s="13">
        <v>631.21498423551702</v>
      </c>
      <c r="M1757" s="13">
        <v>2</v>
      </c>
      <c r="N1757" s="13">
        <v>4</v>
      </c>
      <c r="O1757" s="13">
        <f t="shared" si="175"/>
        <v>631.21498423551702</v>
      </c>
      <c r="P1757" s="13">
        <f t="shared" si="173"/>
        <v>59.717595481127439</v>
      </c>
      <c r="Q1757" s="14">
        <f t="shared" si="174"/>
        <v>214.98334373205878</v>
      </c>
    </row>
    <row r="1758" spans="1:17">
      <c r="A1758" s="10" t="s">
        <v>528</v>
      </c>
      <c r="B1758" s="11" t="s">
        <v>647</v>
      </c>
      <c r="C1758" s="11" t="s">
        <v>8</v>
      </c>
      <c r="D1758" s="11" t="s">
        <v>9</v>
      </c>
      <c r="E1758" s="11" t="s">
        <v>105</v>
      </c>
      <c r="F1758" s="11">
        <v>20</v>
      </c>
      <c r="G1758" s="11">
        <v>1</v>
      </c>
      <c r="H1758" s="12">
        <v>2</v>
      </c>
      <c r="I1758" s="11" t="str">
        <f t="shared" si="172"/>
        <v>medium</v>
      </c>
      <c r="J1758" s="11" t="s">
        <v>11</v>
      </c>
      <c r="K1758" s="13">
        <v>10.51</v>
      </c>
      <c r="L1758" s="13">
        <v>79.214395989761996</v>
      </c>
      <c r="M1758" s="13">
        <v>2</v>
      </c>
      <c r="N1758" s="13">
        <v>4</v>
      </c>
      <c r="O1758" s="13">
        <f t="shared" si="175"/>
        <v>79.214395989761996</v>
      </c>
      <c r="P1758" s="13">
        <f t="shared" si="173"/>
        <v>7.5370500465996191</v>
      </c>
      <c r="Q1758" s="14">
        <f t="shared" si="174"/>
        <v>27.133380167758627</v>
      </c>
    </row>
    <row r="1759" spans="1:17">
      <c r="A1759" s="10" t="s">
        <v>528</v>
      </c>
      <c r="B1759" s="11" t="s">
        <v>647</v>
      </c>
      <c r="C1759" s="11" t="s">
        <v>12</v>
      </c>
      <c r="D1759" s="11" t="s">
        <v>9</v>
      </c>
      <c r="E1759" s="11" t="s">
        <v>105</v>
      </c>
      <c r="F1759" s="11">
        <v>20</v>
      </c>
      <c r="G1759" s="11">
        <v>1</v>
      </c>
      <c r="H1759" s="12">
        <v>2</v>
      </c>
      <c r="I1759" s="11" t="str">
        <f t="shared" si="172"/>
        <v>medium</v>
      </c>
      <c r="J1759" s="11" t="s">
        <v>11</v>
      </c>
      <c r="K1759" s="13">
        <v>11.62</v>
      </c>
      <c r="L1759" s="13">
        <v>655.57637267750795</v>
      </c>
      <c r="M1759" s="13">
        <v>2</v>
      </c>
      <c r="N1759" s="13">
        <v>4</v>
      </c>
      <c r="O1759" s="13">
        <f t="shared" si="175"/>
        <v>655.57637267750795</v>
      </c>
      <c r="P1759" s="13">
        <f t="shared" si="173"/>
        <v>56.417932244191739</v>
      </c>
      <c r="Q1759" s="14">
        <f t="shared" si="174"/>
        <v>203.10455607909026</v>
      </c>
    </row>
    <row r="1760" spans="1:17">
      <c r="A1760" s="10" t="s">
        <v>528</v>
      </c>
      <c r="B1760" s="11" t="s">
        <v>648</v>
      </c>
      <c r="C1760" s="11" t="s">
        <v>8</v>
      </c>
      <c r="D1760" s="11" t="s">
        <v>9</v>
      </c>
      <c r="E1760" s="11" t="s">
        <v>105</v>
      </c>
      <c r="F1760" s="11">
        <v>20</v>
      </c>
      <c r="G1760" s="11">
        <v>1</v>
      </c>
      <c r="H1760" s="12">
        <v>2</v>
      </c>
      <c r="I1760" s="11" t="str">
        <f t="shared" si="172"/>
        <v>medium</v>
      </c>
      <c r="J1760" s="11" t="s">
        <v>11</v>
      </c>
      <c r="K1760" s="13">
        <v>5.8</v>
      </c>
      <c r="L1760" s="13">
        <v>44.7660884337566</v>
      </c>
      <c r="M1760" s="13">
        <v>2</v>
      </c>
      <c r="N1760" s="13">
        <v>4</v>
      </c>
      <c r="O1760" s="13">
        <f t="shared" si="175"/>
        <v>44.7660884337566</v>
      </c>
      <c r="P1760" s="13">
        <f t="shared" si="173"/>
        <v>7.7182911092683799</v>
      </c>
      <c r="Q1760" s="14">
        <f t="shared" si="174"/>
        <v>27.785847993366168</v>
      </c>
    </row>
    <row r="1761" spans="1:17" ht="15" thickBot="1">
      <c r="A1761" s="15" t="s">
        <v>528</v>
      </c>
      <c r="B1761" s="16" t="s">
        <v>648</v>
      </c>
      <c r="C1761" s="16" t="s">
        <v>12</v>
      </c>
      <c r="D1761" s="16" t="s">
        <v>9</v>
      </c>
      <c r="E1761" s="16" t="s">
        <v>105</v>
      </c>
      <c r="F1761" s="16">
        <v>20</v>
      </c>
      <c r="G1761" s="16">
        <v>1</v>
      </c>
      <c r="H1761" s="17">
        <v>2</v>
      </c>
      <c r="I1761" s="16" t="str">
        <f t="shared" si="172"/>
        <v>medium</v>
      </c>
      <c r="J1761" s="16" t="s">
        <v>11</v>
      </c>
      <c r="K1761" s="18">
        <v>8.8000000000000007</v>
      </c>
      <c r="L1761" s="18">
        <v>626.48676907906201</v>
      </c>
      <c r="M1761" s="18">
        <v>2</v>
      </c>
      <c r="N1761" s="18">
        <v>4</v>
      </c>
      <c r="O1761" s="18">
        <f t="shared" si="175"/>
        <v>626.48676907906201</v>
      </c>
      <c r="P1761" s="18">
        <f t="shared" si="173"/>
        <v>71.191678304438867</v>
      </c>
      <c r="Q1761" s="19">
        <f t="shared" si="174"/>
        <v>256.29004189597993</v>
      </c>
    </row>
    <row r="1762" spans="1:17">
      <c r="A1762" s="5" t="s">
        <v>528</v>
      </c>
      <c r="B1762" s="6" t="s">
        <v>649</v>
      </c>
      <c r="C1762" s="6" t="s">
        <v>8</v>
      </c>
      <c r="D1762" s="6" t="s">
        <v>9</v>
      </c>
      <c r="E1762" s="6" t="s">
        <v>105</v>
      </c>
      <c r="F1762" s="6">
        <v>20</v>
      </c>
      <c r="G1762" s="6">
        <v>2</v>
      </c>
      <c r="H1762" s="7">
        <v>2</v>
      </c>
      <c r="I1762" s="6" t="str">
        <f t="shared" si="172"/>
        <v>medium</v>
      </c>
      <c r="J1762" s="6" t="s">
        <v>11</v>
      </c>
      <c r="K1762" s="8">
        <v>320.75</v>
      </c>
      <c r="L1762" s="8">
        <v>82.826953933591398</v>
      </c>
      <c r="M1762" s="8">
        <v>2</v>
      </c>
      <c r="N1762" s="8">
        <v>4</v>
      </c>
      <c r="O1762" s="8">
        <f t="shared" si="175"/>
        <v>82.826953933591398</v>
      </c>
      <c r="P1762" s="8">
        <f t="shared" si="173"/>
        <v>0.25822900680776739</v>
      </c>
      <c r="Q1762" s="9">
        <f t="shared" si="174"/>
        <v>0.92962442450796268</v>
      </c>
    </row>
    <row r="1763" spans="1:17">
      <c r="A1763" s="10" t="s">
        <v>528</v>
      </c>
      <c r="B1763" s="11" t="s">
        <v>649</v>
      </c>
      <c r="C1763" s="11" t="s">
        <v>12</v>
      </c>
      <c r="D1763" s="11" t="s">
        <v>9</v>
      </c>
      <c r="E1763" s="11" t="s">
        <v>105</v>
      </c>
      <c r="F1763" s="11">
        <v>20</v>
      </c>
      <c r="G1763" s="11">
        <v>2</v>
      </c>
      <c r="H1763" s="12">
        <v>2</v>
      </c>
      <c r="I1763" s="11" t="str">
        <f t="shared" si="172"/>
        <v>medium</v>
      </c>
      <c r="J1763" s="11" t="s">
        <v>11</v>
      </c>
      <c r="K1763" s="13">
        <v>320.75</v>
      </c>
      <c r="L1763" s="13">
        <v>221.65892429329699</v>
      </c>
      <c r="M1763" s="13">
        <v>2</v>
      </c>
      <c r="N1763" s="13">
        <v>4</v>
      </c>
      <c r="O1763" s="13">
        <f t="shared" si="175"/>
        <v>221.65892429329699</v>
      </c>
      <c r="P1763" s="13">
        <f t="shared" si="173"/>
        <v>0.69106445609757439</v>
      </c>
      <c r="Q1763" s="14">
        <f t="shared" si="174"/>
        <v>2.4878320419512674</v>
      </c>
    </row>
    <row r="1764" spans="1:17">
      <c r="A1764" s="10" t="s">
        <v>528</v>
      </c>
      <c r="B1764" s="11" t="s">
        <v>650</v>
      </c>
      <c r="C1764" s="11" t="s">
        <v>8</v>
      </c>
      <c r="D1764" s="11" t="s">
        <v>9</v>
      </c>
      <c r="E1764" s="11" t="s">
        <v>105</v>
      </c>
      <c r="F1764" s="11">
        <v>20</v>
      </c>
      <c r="G1764" s="11">
        <v>2</v>
      </c>
      <c r="H1764" s="12">
        <v>2</v>
      </c>
      <c r="I1764" s="11" t="str">
        <f t="shared" si="172"/>
        <v>medium</v>
      </c>
      <c r="J1764" s="11" t="s">
        <v>11</v>
      </c>
      <c r="K1764" s="13">
        <v>313.24</v>
      </c>
      <c r="L1764" s="13">
        <v>78.254484958953398</v>
      </c>
      <c r="M1764" s="13">
        <v>2</v>
      </c>
      <c r="N1764" s="13">
        <v>4</v>
      </c>
      <c r="O1764" s="13">
        <f t="shared" si="175"/>
        <v>78.254484958953398</v>
      </c>
      <c r="P1764" s="13">
        <f t="shared" si="173"/>
        <v>0.24982277154563082</v>
      </c>
      <c r="Q1764" s="14">
        <f t="shared" si="174"/>
        <v>0.89936197756427083</v>
      </c>
    </row>
    <row r="1765" spans="1:17">
      <c r="A1765" s="10" t="s">
        <v>528</v>
      </c>
      <c r="B1765" s="11" t="s">
        <v>650</v>
      </c>
      <c r="C1765" s="11" t="s">
        <v>12</v>
      </c>
      <c r="D1765" s="11" t="s">
        <v>9</v>
      </c>
      <c r="E1765" s="11" t="s">
        <v>105</v>
      </c>
      <c r="F1765" s="11">
        <v>20</v>
      </c>
      <c r="G1765" s="11">
        <v>2</v>
      </c>
      <c r="H1765" s="12">
        <v>2</v>
      </c>
      <c r="I1765" s="11" t="str">
        <f t="shared" si="172"/>
        <v>medium</v>
      </c>
      <c r="J1765" s="11" t="s">
        <v>11</v>
      </c>
      <c r="K1765" s="13">
        <v>313.24</v>
      </c>
      <c r="L1765" s="13">
        <v>150.44561981344901</v>
      </c>
      <c r="M1765" s="13">
        <v>2</v>
      </c>
      <c r="N1765" s="13">
        <v>4</v>
      </c>
      <c r="O1765" s="13">
        <f t="shared" si="175"/>
        <v>150.44561981344901</v>
      </c>
      <c r="P1765" s="13">
        <f t="shared" si="173"/>
        <v>0.48028865985649666</v>
      </c>
      <c r="Q1765" s="14">
        <f t="shared" si="174"/>
        <v>1.7290391754833878</v>
      </c>
    </row>
    <row r="1766" spans="1:17">
      <c r="A1766" s="10" t="s">
        <v>528</v>
      </c>
      <c r="B1766" s="11" t="s">
        <v>651</v>
      </c>
      <c r="C1766" s="11" t="s">
        <v>8</v>
      </c>
      <c r="D1766" s="11" t="s">
        <v>9</v>
      </c>
      <c r="E1766" s="11" t="s">
        <v>105</v>
      </c>
      <c r="F1766" s="11">
        <v>20</v>
      </c>
      <c r="G1766" s="11">
        <v>2</v>
      </c>
      <c r="H1766" s="12">
        <v>2</v>
      </c>
      <c r="I1766" s="11" t="str">
        <f t="shared" si="172"/>
        <v>medium</v>
      </c>
      <c r="J1766" s="11" t="s">
        <v>11</v>
      </c>
      <c r="K1766" s="13">
        <v>321.13</v>
      </c>
      <c r="L1766" s="13">
        <v>85.859257103153496</v>
      </c>
      <c r="M1766" s="13">
        <v>2</v>
      </c>
      <c r="N1766" s="13">
        <v>4</v>
      </c>
      <c r="O1766" s="13">
        <f t="shared" si="175"/>
        <v>85.859257103153496</v>
      </c>
      <c r="P1766" s="13">
        <f t="shared" si="173"/>
        <v>0.26736604211114967</v>
      </c>
      <c r="Q1766" s="14">
        <f t="shared" si="174"/>
        <v>0.96251775160013886</v>
      </c>
    </row>
    <row r="1767" spans="1:17">
      <c r="A1767" s="10" t="s">
        <v>528</v>
      </c>
      <c r="B1767" s="11" t="s">
        <v>651</v>
      </c>
      <c r="C1767" s="11" t="s">
        <v>12</v>
      </c>
      <c r="D1767" s="11" t="s">
        <v>9</v>
      </c>
      <c r="E1767" s="11" t="s">
        <v>105</v>
      </c>
      <c r="F1767" s="11">
        <v>20</v>
      </c>
      <c r="G1767" s="11">
        <v>2</v>
      </c>
      <c r="H1767" s="12">
        <v>2</v>
      </c>
      <c r="I1767" s="11" t="str">
        <f t="shared" si="172"/>
        <v>medium</v>
      </c>
      <c r="J1767" s="11" t="s">
        <v>11</v>
      </c>
      <c r="K1767" s="13">
        <v>321.13</v>
      </c>
      <c r="L1767" s="13">
        <v>181.461846192716</v>
      </c>
      <c r="M1767" s="13">
        <v>2</v>
      </c>
      <c r="N1767" s="13">
        <v>4</v>
      </c>
      <c r="O1767" s="13">
        <f t="shared" si="175"/>
        <v>181.461846192716</v>
      </c>
      <c r="P1767" s="13">
        <f t="shared" si="173"/>
        <v>0.56507285583008748</v>
      </c>
      <c r="Q1767" s="14">
        <f t="shared" si="174"/>
        <v>2.0342622809883149</v>
      </c>
    </row>
    <row r="1768" spans="1:17">
      <c r="A1768" s="10" t="s">
        <v>528</v>
      </c>
      <c r="B1768" s="11" t="s">
        <v>652</v>
      </c>
      <c r="C1768" s="11" t="s">
        <v>8</v>
      </c>
      <c r="D1768" s="11" t="s">
        <v>9</v>
      </c>
      <c r="E1768" s="11" t="s">
        <v>105</v>
      </c>
      <c r="F1768" s="11">
        <v>20</v>
      </c>
      <c r="G1768" s="11">
        <v>2</v>
      </c>
      <c r="H1768" s="12">
        <v>2</v>
      </c>
      <c r="I1768" s="11" t="str">
        <f t="shared" si="172"/>
        <v>medium</v>
      </c>
      <c r="J1768" s="11" t="s">
        <v>11</v>
      </c>
      <c r="K1768" s="13">
        <v>321.63</v>
      </c>
      <c r="L1768" s="13">
        <v>108.868642932306</v>
      </c>
      <c r="M1768" s="13">
        <v>2</v>
      </c>
      <c r="N1768" s="13">
        <v>4</v>
      </c>
      <c r="O1768" s="13">
        <f t="shared" si="175"/>
        <v>108.868642932306</v>
      </c>
      <c r="P1768" s="13">
        <f t="shared" si="173"/>
        <v>0.33849032407519825</v>
      </c>
      <c r="Q1768" s="14">
        <f t="shared" si="174"/>
        <v>1.2185651666707138</v>
      </c>
    </row>
    <row r="1769" spans="1:17" ht="15" thickBot="1">
      <c r="A1769" s="15" t="s">
        <v>528</v>
      </c>
      <c r="B1769" s="16" t="s">
        <v>652</v>
      </c>
      <c r="C1769" s="16" t="s">
        <v>12</v>
      </c>
      <c r="D1769" s="16" t="s">
        <v>9</v>
      </c>
      <c r="E1769" s="16" t="s">
        <v>105</v>
      </c>
      <c r="F1769" s="16">
        <v>20</v>
      </c>
      <c r="G1769" s="16">
        <v>2</v>
      </c>
      <c r="H1769" s="17">
        <v>2</v>
      </c>
      <c r="I1769" s="16" t="str">
        <f t="shared" si="172"/>
        <v>medium</v>
      </c>
      <c r="J1769" s="16" t="s">
        <v>11</v>
      </c>
      <c r="K1769" s="18">
        <v>321.63</v>
      </c>
      <c r="L1769" s="18">
        <v>171.713662133502</v>
      </c>
      <c r="M1769" s="18">
        <v>2</v>
      </c>
      <c r="N1769" s="18">
        <v>4</v>
      </c>
      <c r="O1769" s="18">
        <f t="shared" si="175"/>
        <v>171.713662133502</v>
      </c>
      <c r="P1769" s="18">
        <f t="shared" si="173"/>
        <v>0.53388571381246153</v>
      </c>
      <c r="Q1769" s="19">
        <f t="shared" si="174"/>
        <v>1.9219885697248613</v>
      </c>
    </row>
    <row r="1770" spans="1:17">
      <c r="A1770" s="5" t="s">
        <v>528</v>
      </c>
      <c r="B1770" s="6" t="s">
        <v>601</v>
      </c>
      <c r="C1770" s="6" t="s">
        <v>8</v>
      </c>
      <c r="D1770" s="6" t="s">
        <v>9</v>
      </c>
      <c r="E1770" s="6" t="s">
        <v>105</v>
      </c>
      <c r="F1770" s="6">
        <v>20</v>
      </c>
      <c r="G1770" s="6">
        <v>3</v>
      </c>
      <c r="H1770" s="7">
        <v>2</v>
      </c>
      <c r="I1770" s="6" t="str">
        <f t="shared" si="172"/>
        <v>medium</v>
      </c>
      <c r="J1770" s="6" t="s">
        <v>57</v>
      </c>
      <c r="K1770" s="8">
        <v>1.05</v>
      </c>
      <c r="L1770" s="8">
        <v>359.82883849738101</v>
      </c>
      <c r="M1770" s="8">
        <v>2</v>
      </c>
      <c r="N1770" s="8">
        <v>4</v>
      </c>
      <c r="O1770" s="8"/>
      <c r="P1770" s="8" t="e">
        <f t="shared" si="173"/>
        <v>#N/A</v>
      </c>
      <c r="Q1770" s="9" t="e">
        <f t="shared" si="174"/>
        <v>#N/A</v>
      </c>
    </row>
    <row r="1771" spans="1:17">
      <c r="A1771" s="10" t="s">
        <v>528</v>
      </c>
      <c r="B1771" s="11" t="s">
        <v>601</v>
      </c>
      <c r="C1771" s="11" t="s">
        <v>12</v>
      </c>
      <c r="D1771" s="11" t="s">
        <v>9</v>
      </c>
      <c r="E1771" s="11" t="s">
        <v>105</v>
      </c>
      <c r="F1771" s="11">
        <v>20</v>
      </c>
      <c r="G1771" s="11">
        <v>3</v>
      </c>
      <c r="H1771" s="12">
        <v>2</v>
      </c>
      <c r="I1771" s="11" t="str">
        <f t="shared" si="172"/>
        <v>medium</v>
      </c>
      <c r="J1771" s="11" t="s">
        <v>57</v>
      </c>
      <c r="K1771" s="13">
        <v>0.65</v>
      </c>
      <c r="L1771" s="13">
        <v>248.346071203126</v>
      </c>
      <c r="M1771" s="13">
        <v>2</v>
      </c>
      <c r="N1771" s="13">
        <v>4</v>
      </c>
      <c r="O1771" s="13"/>
      <c r="P1771" s="13" t="e">
        <f t="shared" si="173"/>
        <v>#N/A</v>
      </c>
      <c r="Q1771" s="14" t="e">
        <f t="shared" si="174"/>
        <v>#N/A</v>
      </c>
    </row>
    <row r="1772" spans="1:17">
      <c r="A1772" s="10" t="s">
        <v>528</v>
      </c>
      <c r="B1772" s="11" t="s">
        <v>602</v>
      </c>
      <c r="C1772" s="11" t="s">
        <v>8</v>
      </c>
      <c r="D1772" s="11" t="s">
        <v>9</v>
      </c>
      <c r="E1772" s="11" t="s">
        <v>105</v>
      </c>
      <c r="F1772" s="11">
        <v>20</v>
      </c>
      <c r="G1772" s="11">
        <v>3</v>
      </c>
      <c r="H1772" s="12">
        <v>2</v>
      </c>
      <c r="I1772" s="11" t="str">
        <f t="shared" si="172"/>
        <v>medium</v>
      </c>
      <c r="J1772" s="11" t="s">
        <v>57</v>
      </c>
      <c r="K1772" s="13">
        <v>0.67</v>
      </c>
      <c r="L1772" s="13">
        <v>466.39379935963399</v>
      </c>
      <c r="M1772" s="13">
        <v>2</v>
      </c>
      <c r="N1772" s="13">
        <v>4</v>
      </c>
      <c r="O1772" s="13"/>
      <c r="P1772" s="13" t="e">
        <f t="shared" si="173"/>
        <v>#N/A</v>
      </c>
      <c r="Q1772" s="14" t="e">
        <f t="shared" si="174"/>
        <v>#N/A</v>
      </c>
    </row>
    <row r="1773" spans="1:17">
      <c r="A1773" s="10" t="s">
        <v>528</v>
      </c>
      <c r="B1773" s="11" t="s">
        <v>602</v>
      </c>
      <c r="C1773" s="11" t="s">
        <v>12</v>
      </c>
      <c r="D1773" s="11" t="s">
        <v>9</v>
      </c>
      <c r="E1773" s="11" t="s">
        <v>105</v>
      </c>
      <c r="F1773" s="11">
        <v>20</v>
      </c>
      <c r="G1773" s="11">
        <v>3</v>
      </c>
      <c r="H1773" s="12">
        <v>2</v>
      </c>
      <c r="I1773" s="11" t="str">
        <f t="shared" si="172"/>
        <v>medium</v>
      </c>
      <c r="J1773" s="11" t="s">
        <v>57</v>
      </c>
      <c r="K1773" s="13">
        <v>1.05</v>
      </c>
      <c r="L1773" s="13">
        <v>261.581276716741</v>
      </c>
      <c r="M1773" s="13">
        <v>2</v>
      </c>
      <c r="N1773" s="13">
        <v>4</v>
      </c>
      <c r="O1773" s="13"/>
      <c r="P1773" s="13" t="e">
        <f t="shared" si="173"/>
        <v>#N/A</v>
      </c>
      <c r="Q1773" s="14" t="e">
        <f t="shared" si="174"/>
        <v>#N/A</v>
      </c>
    </row>
    <row r="1774" spans="1:17">
      <c r="A1774" s="10" t="s">
        <v>528</v>
      </c>
      <c r="B1774" s="11" t="s">
        <v>603</v>
      </c>
      <c r="C1774" s="11" t="s">
        <v>8</v>
      </c>
      <c r="D1774" s="11" t="s">
        <v>9</v>
      </c>
      <c r="E1774" s="11" t="s">
        <v>105</v>
      </c>
      <c r="F1774" s="11">
        <v>20</v>
      </c>
      <c r="G1774" s="11">
        <v>3</v>
      </c>
      <c r="H1774" s="12">
        <v>2</v>
      </c>
      <c r="I1774" s="11" t="str">
        <f t="shared" si="172"/>
        <v>medium</v>
      </c>
      <c r="J1774" s="11" t="s">
        <v>57</v>
      </c>
      <c r="K1774" s="13">
        <v>0.21</v>
      </c>
      <c r="L1774" s="13">
        <v>290.77838025417498</v>
      </c>
      <c r="M1774" s="13">
        <v>2</v>
      </c>
      <c r="N1774" s="13">
        <v>4</v>
      </c>
      <c r="O1774" s="13"/>
      <c r="P1774" s="13" t="e">
        <f t="shared" si="173"/>
        <v>#N/A</v>
      </c>
      <c r="Q1774" s="14" t="e">
        <f t="shared" si="174"/>
        <v>#N/A</v>
      </c>
    </row>
    <row r="1775" spans="1:17">
      <c r="A1775" s="10" t="s">
        <v>528</v>
      </c>
      <c r="B1775" s="11" t="s">
        <v>603</v>
      </c>
      <c r="C1775" s="11" t="s">
        <v>12</v>
      </c>
      <c r="D1775" s="11" t="s">
        <v>9</v>
      </c>
      <c r="E1775" s="11" t="s">
        <v>105</v>
      </c>
      <c r="F1775" s="11">
        <v>20</v>
      </c>
      <c r="G1775" s="11">
        <v>3</v>
      </c>
      <c r="H1775" s="12">
        <v>2</v>
      </c>
      <c r="I1775" s="11" t="str">
        <f t="shared" si="172"/>
        <v>medium</v>
      </c>
      <c r="J1775" s="11" t="s">
        <v>57</v>
      </c>
      <c r="K1775" s="13">
        <v>0.96</v>
      </c>
      <c r="L1775" s="13">
        <v>527.42732564840298</v>
      </c>
      <c r="M1775" s="13">
        <v>2</v>
      </c>
      <c r="N1775" s="13">
        <v>4</v>
      </c>
      <c r="O1775" s="13"/>
      <c r="P1775" s="13" t="e">
        <f t="shared" si="173"/>
        <v>#N/A</v>
      </c>
      <c r="Q1775" s="14" t="e">
        <f t="shared" si="174"/>
        <v>#N/A</v>
      </c>
    </row>
    <row r="1776" spans="1:17">
      <c r="A1776" s="10" t="s">
        <v>528</v>
      </c>
      <c r="B1776" s="11" t="s">
        <v>604</v>
      </c>
      <c r="C1776" s="11" t="s">
        <v>8</v>
      </c>
      <c r="D1776" s="11" t="s">
        <v>9</v>
      </c>
      <c r="E1776" s="11" t="s">
        <v>105</v>
      </c>
      <c r="F1776" s="11">
        <v>20</v>
      </c>
      <c r="G1776" s="11">
        <v>3</v>
      </c>
      <c r="H1776" s="12">
        <v>2</v>
      </c>
      <c r="I1776" s="11" t="str">
        <f t="shared" si="172"/>
        <v>medium</v>
      </c>
      <c r="J1776" s="11" t="s">
        <v>57</v>
      </c>
      <c r="K1776" s="13">
        <v>0.55000000000000004</v>
      </c>
      <c r="L1776" s="13">
        <v>292.116359003985</v>
      </c>
      <c r="M1776" s="13">
        <v>2</v>
      </c>
      <c r="N1776" s="13">
        <v>4</v>
      </c>
      <c r="O1776" s="13"/>
      <c r="P1776" s="13" t="e">
        <f t="shared" si="173"/>
        <v>#N/A</v>
      </c>
      <c r="Q1776" s="14" t="e">
        <f t="shared" si="174"/>
        <v>#N/A</v>
      </c>
    </row>
    <row r="1777" spans="1:17" ht="15" thickBot="1">
      <c r="A1777" s="15" t="s">
        <v>528</v>
      </c>
      <c r="B1777" s="16" t="s">
        <v>604</v>
      </c>
      <c r="C1777" s="16" t="s">
        <v>12</v>
      </c>
      <c r="D1777" s="16" t="s">
        <v>9</v>
      </c>
      <c r="E1777" s="16" t="s">
        <v>105</v>
      </c>
      <c r="F1777" s="16">
        <v>20</v>
      </c>
      <c r="G1777" s="16">
        <v>3</v>
      </c>
      <c r="H1777" s="17">
        <v>2</v>
      </c>
      <c r="I1777" s="16" t="str">
        <f t="shared" si="172"/>
        <v>medium</v>
      </c>
      <c r="J1777" s="16" t="s">
        <v>57</v>
      </c>
      <c r="K1777" s="18">
        <v>1.03</v>
      </c>
      <c r="L1777" s="18">
        <v>549.28150530706898</v>
      </c>
      <c r="M1777" s="18">
        <v>2</v>
      </c>
      <c r="N1777" s="18">
        <v>4</v>
      </c>
      <c r="O1777" s="18"/>
      <c r="P1777" s="18" t="e">
        <f t="shared" si="173"/>
        <v>#N/A</v>
      </c>
      <c r="Q1777" s="19" t="e">
        <f t="shared" si="174"/>
        <v>#N/A</v>
      </c>
    </row>
    <row r="1778" spans="1:17">
      <c r="A1778" s="5" t="s">
        <v>528</v>
      </c>
      <c r="B1778" s="6" t="s">
        <v>1095</v>
      </c>
      <c r="C1778" s="6" t="s">
        <v>8</v>
      </c>
      <c r="D1778" s="6" t="s">
        <v>9</v>
      </c>
      <c r="E1778" s="6" t="s">
        <v>105</v>
      </c>
      <c r="F1778" s="6">
        <v>20</v>
      </c>
      <c r="G1778" s="6">
        <v>1</v>
      </c>
      <c r="H1778" s="7">
        <v>3.3</v>
      </c>
      <c r="I1778" s="6" t="str">
        <f t="shared" si="172"/>
        <v>high</v>
      </c>
      <c r="J1778" s="6" t="e">
        <f t="shared" ref="J1778:O1785" si="176">IF($B1778="not performed", NA())</f>
        <v>#N/A</v>
      </c>
      <c r="K1778" s="8" t="e">
        <f t="shared" si="176"/>
        <v>#N/A</v>
      </c>
      <c r="L1778" s="8" t="e">
        <f t="shared" si="176"/>
        <v>#N/A</v>
      </c>
      <c r="M1778" s="8" t="e">
        <f t="shared" si="176"/>
        <v>#N/A</v>
      </c>
      <c r="N1778" s="8">
        <v>4</v>
      </c>
      <c r="O1778" s="6" t="e">
        <f t="shared" si="176"/>
        <v>#N/A</v>
      </c>
      <c r="P1778" s="8" t="e">
        <f t="shared" si="173"/>
        <v>#N/A</v>
      </c>
      <c r="Q1778" s="9" t="e">
        <f t="shared" si="174"/>
        <v>#N/A</v>
      </c>
    </row>
    <row r="1779" spans="1:17">
      <c r="A1779" s="10" t="s">
        <v>528</v>
      </c>
      <c r="B1779" s="11" t="s">
        <v>1095</v>
      </c>
      <c r="C1779" s="11" t="s">
        <v>12</v>
      </c>
      <c r="D1779" s="11" t="s">
        <v>9</v>
      </c>
      <c r="E1779" s="11" t="s">
        <v>105</v>
      </c>
      <c r="F1779" s="11">
        <v>20</v>
      </c>
      <c r="G1779" s="11">
        <v>1</v>
      </c>
      <c r="H1779" s="12">
        <v>3.3</v>
      </c>
      <c r="I1779" s="11" t="str">
        <f t="shared" ref="I1779:I1842" si="177">IF(H1779=2.3,"low",IF(H1779=2.7,"medium",IF(H1779=3.2,"high",IF(H1779=1.4,"low",IF(H1779=2,"medium",IF(H1779=3.3,"high"))))))</f>
        <v>high</v>
      </c>
      <c r="J1779" s="11" t="e">
        <f t="shared" si="176"/>
        <v>#N/A</v>
      </c>
      <c r="K1779" s="13" t="e">
        <f t="shared" si="176"/>
        <v>#N/A</v>
      </c>
      <c r="L1779" s="13" t="e">
        <f t="shared" si="176"/>
        <v>#N/A</v>
      </c>
      <c r="M1779" s="13" t="e">
        <f t="shared" si="176"/>
        <v>#N/A</v>
      </c>
      <c r="N1779" s="13">
        <v>4</v>
      </c>
      <c r="O1779" s="11" t="e">
        <f t="shared" si="176"/>
        <v>#N/A</v>
      </c>
      <c r="P1779" s="13" t="e">
        <f t="shared" ref="P1779:P1842" si="178">IF(O1779=0,NA(),(O1779/K1779))</f>
        <v>#N/A</v>
      </c>
      <c r="Q1779" s="14" t="e">
        <f t="shared" ref="Q1779:Q1842" si="179">IF(O1779=0,NA(),((P1779/1000)*3600))</f>
        <v>#N/A</v>
      </c>
    </row>
    <row r="1780" spans="1:17">
      <c r="A1780" s="10" t="s">
        <v>528</v>
      </c>
      <c r="B1780" s="11" t="s">
        <v>1095</v>
      </c>
      <c r="C1780" s="11" t="s">
        <v>8</v>
      </c>
      <c r="D1780" s="11" t="s">
        <v>9</v>
      </c>
      <c r="E1780" s="11" t="s">
        <v>105</v>
      </c>
      <c r="F1780" s="11">
        <v>20</v>
      </c>
      <c r="G1780" s="11">
        <v>1</v>
      </c>
      <c r="H1780" s="12">
        <v>3.3</v>
      </c>
      <c r="I1780" s="11" t="str">
        <f t="shared" si="177"/>
        <v>high</v>
      </c>
      <c r="J1780" s="11" t="e">
        <f t="shared" si="176"/>
        <v>#N/A</v>
      </c>
      <c r="K1780" s="13" t="e">
        <f t="shared" si="176"/>
        <v>#N/A</v>
      </c>
      <c r="L1780" s="13" t="e">
        <f t="shared" si="176"/>
        <v>#N/A</v>
      </c>
      <c r="M1780" s="13" t="e">
        <f t="shared" si="176"/>
        <v>#N/A</v>
      </c>
      <c r="N1780" s="13">
        <v>4</v>
      </c>
      <c r="O1780" s="11" t="e">
        <f t="shared" si="176"/>
        <v>#N/A</v>
      </c>
      <c r="P1780" s="13" t="e">
        <f t="shared" si="178"/>
        <v>#N/A</v>
      </c>
      <c r="Q1780" s="14" t="e">
        <f t="shared" si="179"/>
        <v>#N/A</v>
      </c>
    </row>
    <row r="1781" spans="1:17">
      <c r="A1781" s="10" t="s">
        <v>528</v>
      </c>
      <c r="B1781" s="11" t="s">
        <v>1095</v>
      </c>
      <c r="C1781" s="11" t="s">
        <v>12</v>
      </c>
      <c r="D1781" s="11" t="s">
        <v>9</v>
      </c>
      <c r="E1781" s="11" t="s">
        <v>105</v>
      </c>
      <c r="F1781" s="11">
        <v>20</v>
      </c>
      <c r="G1781" s="11">
        <v>1</v>
      </c>
      <c r="H1781" s="12">
        <v>3.3</v>
      </c>
      <c r="I1781" s="11" t="str">
        <f t="shared" si="177"/>
        <v>high</v>
      </c>
      <c r="J1781" s="11" t="e">
        <f t="shared" si="176"/>
        <v>#N/A</v>
      </c>
      <c r="K1781" s="13" t="e">
        <f t="shared" si="176"/>
        <v>#N/A</v>
      </c>
      <c r="L1781" s="13" t="e">
        <f t="shared" si="176"/>
        <v>#N/A</v>
      </c>
      <c r="M1781" s="13" t="e">
        <f t="shared" si="176"/>
        <v>#N/A</v>
      </c>
      <c r="N1781" s="13">
        <v>4</v>
      </c>
      <c r="O1781" s="11" t="e">
        <f t="shared" si="176"/>
        <v>#N/A</v>
      </c>
      <c r="P1781" s="13" t="e">
        <f t="shared" si="178"/>
        <v>#N/A</v>
      </c>
      <c r="Q1781" s="14" t="e">
        <f t="shared" si="179"/>
        <v>#N/A</v>
      </c>
    </row>
    <row r="1782" spans="1:17">
      <c r="A1782" s="10" t="s">
        <v>528</v>
      </c>
      <c r="B1782" s="11" t="s">
        <v>1095</v>
      </c>
      <c r="C1782" s="11" t="s">
        <v>8</v>
      </c>
      <c r="D1782" s="11" t="s">
        <v>9</v>
      </c>
      <c r="E1782" s="11" t="s">
        <v>105</v>
      </c>
      <c r="F1782" s="11">
        <v>20</v>
      </c>
      <c r="G1782" s="11">
        <v>1</v>
      </c>
      <c r="H1782" s="12">
        <v>3.3</v>
      </c>
      <c r="I1782" s="11" t="str">
        <f t="shared" si="177"/>
        <v>high</v>
      </c>
      <c r="J1782" s="11" t="e">
        <f t="shared" si="176"/>
        <v>#N/A</v>
      </c>
      <c r="K1782" s="13" t="e">
        <f t="shared" si="176"/>
        <v>#N/A</v>
      </c>
      <c r="L1782" s="13" t="e">
        <f t="shared" si="176"/>
        <v>#N/A</v>
      </c>
      <c r="M1782" s="13" t="e">
        <f t="shared" si="176"/>
        <v>#N/A</v>
      </c>
      <c r="N1782" s="13">
        <v>4</v>
      </c>
      <c r="O1782" s="11" t="e">
        <f t="shared" si="176"/>
        <v>#N/A</v>
      </c>
      <c r="P1782" s="13" t="e">
        <f t="shared" si="178"/>
        <v>#N/A</v>
      </c>
      <c r="Q1782" s="14" t="e">
        <f t="shared" si="179"/>
        <v>#N/A</v>
      </c>
    </row>
    <row r="1783" spans="1:17">
      <c r="A1783" s="10" t="s">
        <v>528</v>
      </c>
      <c r="B1783" s="11" t="s">
        <v>1095</v>
      </c>
      <c r="C1783" s="11" t="s">
        <v>12</v>
      </c>
      <c r="D1783" s="11" t="s">
        <v>9</v>
      </c>
      <c r="E1783" s="11" t="s">
        <v>105</v>
      </c>
      <c r="F1783" s="11">
        <v>20</v>
      </c>
      <c r="G1783" s="11">
        <v>1</v>
      </c>
      <c r="H1783" s="12">
        <v>3.3</v>
      </c>
      <c r="I1783" s="11" t="str">
        <f t="shared" si="177"/>
        <v>high</v>
      </c>
      <c r="J1783" s="11" t="e">
        <f t="shared" si="176"/>
        <v>#N/A</v>
      </c>
      <c r="K1783" s="13" t="e">
        <f t="shared" si="176"/>
        <v>#N/A</v>
      </c>
      <c r="L1783" s="13" t="e">
        <f t="shared" si="176"/>
        <v>#N/A</v>
      </c>
      <c r="M1783" s="13" t="e">
        <f t="shared" si="176"/>
        <v>#N/A</v>
      </c>
      <c r="N1783" s="13">
        <v>4</v>
      </c>
      <c r="O1783" s="11" t="e">
        <f t="shared" si="176"/>
        <v>#N/A</v>
      </c>
      <c r="P1783" s="13" t="e">
        <f t="shared" si="178"/>
        <v>#N/A</v>
      </c>
      <c r="Q1783" s="14" t="e">
        <f t="shared" si="179"/>
        <v>#N/A</v>
      </c>
    </row>
    <row r="1784" spans="1:17">
      <c r="A1784" s="10" t="s">
        <v>528</v>
      </c>
      <c r="B1784" s="11" t="s">
        <v>1095</v>
      </c>
      <c r="C1784" s="11" t="s">
        <v>8</v>
      </c>
      <c r="D1784" s="11" t="s">
        <v>9</v>
      </c>
      <c r="E1784" s="11" t="s">
        <v>105</v>
      </c>
      <c r="F1784" s="11">
        <v>20</v>
      </c>
      <c r="G1784" s="11">
        <v>1</v>
      </c>
      <c r="H1784" s="12">
        <v>3.3</v>
      </c>
      <c r="I1784" s="11" t="str">
        <f t="shared" si="177"/>
        <v>high</v>
      </c>
      <c r="J1784" s="11" t="e">
        <f t="shared" si="176"/>
        <v>#N/A</v>
      </c>
      <c r="K1784" s="13" t="e">
        <f t="shared" si="176"/>
        <v>#N/A</v>
      </c>
      <c r="L1784" s="13" t="e">
        <f t="shared" si="176"/>
        <v>#N/A</v>
      </c>
      <c r="M1784" s="13" t="e">
        <f t="shared" si="176"/>
        <v>#N/A</v>
      </c>
      <c r="N1784" s="13">
        <v>4</v>
      </c>
      <c r="O1784" s="11" t="e">
        <f t="shared" si="176"/>
        <v>#N/A</v>
      </c>
      <c r="P1784" s="13" t="e">
        <f t="shared" si="178"/>
        <v>#N/A</v>
      </c>
      <c r="Q1784" s="14" t="e">
        <f t="shared" si="179"/>
        <v>#N/A</v>
      </c>
    </row>
    <row r="1785" spans="1:17" ht="15" thickBot="1">
      <c r="A1785" s="15" t="s">
        <v>528</v>
      </c>
      <c r="B1785" s="16" t="s">
        <v>1095</v>
      </c>
      <c r="C1785" s="16" t="s">
        <v>12</v>
      </c>
      <c r="D1785" s="16" t="s">
        <v>9</v>
      </c>
      <c r="E1785" s="16" t="s">
        <v>105</v>
      </c>
      <c r="F1785" s="16">
        <v>20</v>
      </c>
      <c r="G1785" s="16">
        <v>1</v>
      </c>
      <c r="H1785" s="17">
        <v>3.3</v>
      </c>
      <c r="I1785" s="16" t="str">
        <f t="shared" si="177"/>
        <v>high</v>
      </c>
      <c r="J1785" s="16" t="e">
        <f t="shared" si="176"/>
        <v>#N/A</v>
      </c>
      <c r="K1785" s="18" t="e">
        <f t="shared" si="176"/>
        <v>#N/A</v>
      </c>
      <c r="L1785" s="18" t="e">
        <f t="shared" si="176"/>
        <v>#N/A</v>
      </c>
      <c r="M1785" s="18" t="e">
        <f t="shared" si="176"/>
        <v>#N/A</v>
      </c>
      <c r="N1785" s="18">
        <v>4</v>
      </c>
      <c r="O1785" s="16" t="e">
        <f t="shared" si="176"/>
        <v>#N/A</v>
      </c>
      <c r="P1785" s="18" t="e">
        <f t="shared" si="178"/>
        <v>#N/A</v>
      </c>
      <c r="Q1785" s="19" t="e">
        <f t="shared" si="179"/>
        <v>#N/A</v>
      </c>
    </row>
    <row r="1786" spans="1:17">
      <c r="A1786" s="5" t="s">
        <v>528</v>
      </c>
      <c r="B1786" s="6" t="s">
        <v>653</v>
      </c>
      <c r="C1786" s="6" t="s">
        <v>8</v>
      </c>
      <c r="D1786" s="6" t="s">
        <v>9</v>
      </c>
      <c r="E1786" s="6" t="s">
        <v>105</v>
      </c>
      <c r="F1786" s="6">
        <v>20</v>
      </c>
      <c r="G1786" s="6">
        <v>2</v>
      </c>
      <c r="H1786" s="7">
        <v>3.3</v>
      </c>
      <c r="I1786" s="6" t="str">
        <f t="shared" si="177"/>
        <v>high</v>
      </c>
      <c r="J1786" s="6" t="s">
        <v>11</v>
      </c>
      <c r="K1786" s="8">
        <v>311.72000000000003</v>
      </c>
      <c r="L1786" s="8">
        <v>103.879558862531</v>
      </c>
      <c r="M1786" s="8">
        <v>2</v>
      </c>
      <c r="N1786" s="8">
        <v>4</v>
      </c>
      <c r="O1786" s="8">
        <f t="shared" ref="O1786:O1849" si="180">(IF(L1786&lt;N1786,0,L1786))</f>
        <v>103.879558862531</v>
      </c>
      <c r="P1786" s="8">
        <f t="shared" si="178"/>
        <v>0.33324637130287116</v>
      </c>
      <c r="Q1786" s="9">
        <f t="shared" si="179"/>
        <v>1.1996869366903362</v>
      </c>
    </row>
    <row r="1787" spans="1:17">
      <c r="A1787" s="10" t="s">
        <v>528</v>
      </c>
      <c r="B1787" s="11" t="s">
        <v>653</v>
      </c>
      <c r="C1787" s="11" t="s">
        <v>12</v>
      </c>
      <c r="D1787" s="11" t="s">
        <v>9</v>
      </c>
      <c r="E1787" s="11" t="s">
        <v>105</v>
      </c>
      <c r="F1787" s="11">
        <v>20</v>
      </c>
      <c r="G1787" s="11">
        <v>2</v>
      </c>
      <c r="H1787" s="12">
        <v>3.3</v>
      </c>
      <c r="I1787" s="11" t="str">
        <f t="shared" si="177"/>
        <v>high</v>
      </c>
      <c r="J1787" s="11" t="s">
        <v>11</v>
      </c>
      <c r="K1787" s="13">
        <v>311.72000000000003</v>
      </c>
      <c r="L1787" s="13">
        <v>218.563077334333</v>
      </c>
      <c r="M1787" s="13">
        <v>2</v>
      </c>
      <c r="N1787" s="13">
        <v>4</v>
      </c>
      <c r="O1787" s="13">
        <f t="shared" si="180"/>
        <v>218.563077334333</v>
      </c>
      <c r="P1787" s="13">
        <f t="shared" si="178"/>
        <v>0.70115192266884696</v>
      </c>
      <c r="Q1787" s="14">
        <f t="shared" si="179"/>
        <v>2.5241469216078491</v>
      </c>
    </row>
    <row r="1788" spans="1:17">
      <c r="A1788" s="10" t="s">
        <v>528</v>
      </c>
      <c r="B1788" s="11" t="s">
        <v>654</v>
      </c>
      <c r="C1788" s="11" t="s">
        <v>8</v>
      </c>
      <c r="D1788" s="11" t="s">
        <v>9</v>
      </c>
      <c r="E1788" s="11" t="s">
        <v>105</v>
      </c>
      <c r="F1788" s="11">
        <v>20</v>
      </c>
      <c r="G1788" s="11">
        <v>2</v>
      </c>
      <c r="H1788" s="12">
        <v>3.3</v>
      </c>
      <c r="I1788" s="11" t="str">
        <f t="shared" si="177"/>
        <v>high</v>
      </c>
      <c r="J1788" s="11" t="s">
        <v>11</v>
      </c>
      <c r="K1788" s="13">
        <v>315.54000000000002</v>
      </c>
      <c r="L1788" s="13">
        <v>78.854488805480102</v>
      </c>
      <c r="M1788" s="13">
        <v>2</v>
      </c>
      <c r="N1788" s="13">
        <v>4</v>
      </c>
      <c r="O1788" s="13">
        <f t="shared" si="180"/>
        <v>78.854488805480102</v>
      </c>
      <c r="P1788" s="13">
        <f t="shared" si="178"/>
        <v>0.24990330482816789</v>
      </c>
      <c r="Q1788" s="14">
        <f t="shared" si="179"/>
        <v>0.8996518973814045</v>
      </c>
    </row>
    <row r="1789" spans="1:17">
      <c r="A1789" s="10" t="s">
        <v>528</v>
      </c>
      <c r="B1789" s="11" t="s">
        <v>654</v>
      </c>
      <c r="C1789" s="11" t="s">
        <v>12</v>
      </c>
      <c r="D1789" s="11" t="s">
        <v>9</v>
      </c>
      <c r="E1789" s="11" t="s">
        <v>105</v>
      </c>
      <c r="F1789" s="11">
        <v>20</v>
      </c>
      <c r="G1789" s="11">
        <v>2</v>
      </c>
      <c r="H1789" s="12">
        <v>3.3</v>
      </c>
      <c r="I1789" s="11" t="str">
        <f t="shared" si="177"/>
        <v>high</v>
      </c>
      <c r="J1789" s="11" t="s">
        <v>11</v>
      </c>
      <c r="K1789" s="13">
        <v>315.54000000000002</v>
      </c>
      <c r="L1789" s="13">
        <v>155.89412655835801</v>
      </c>
      <c r="M1789" s="13">
        <v>2</v>
      </c>
      <c r="N1789" s="13">
        <v>4</v>
      </c>
      <c r="O1789" s="13">
        <f t="shared" si="180"/>
        <v>155.89412655835801</v>
      </c>
      <c r="P1789" s="13">
        <f t="shared" si="178"/>
        <v>0.4940550375811561</v>
      </c>
      <c r="Q1789" s="14">
        <f t="shared" si="179"/>
        <v>1.778598135292162</v>
      </c>
    </row>
    <row r="1790" spans="1:17">
      <c r="A1790" s="10" t="s">
        <v>528</v>
      </c>
      <c r="B1790" s="11" t="s">
        <v>655</v>
      </c>
      <c r="C1790" s="11" t="s">
        <v>8</v>
      </c>
      <c r="D1790" s="11" t="s">
        <v>9</v>
      </c>
      <c r="E1790" s="11" t="s">
        <v>105</v>
      </c>
      <c r="F1790" s="11">
        <v>20</v>
      </c>
      <c r="G1790" s="11">
        <v>2</v>
      </c>
      <c r="H1790" s="12">
        <v>3.3</v>
      </c>
      <c r="I1790" s="11" t="str">
        <f t="shared" si="177"/>
        <v>high</v>
      </c>
      <c r="J1790" s="11" t="s">
        <v>11</v>
      </c>
      <c r="K1790" s="13">
        <v>311.44</v>
      </c>
      <c r="L1790" s="13">
        <v>212.89411744407099</v>
      </c>
      <c r="M1790" s="13">
        <v>2</v>
      </c>
      <c r="N1790" s="13">
        <v>4</v>
      </c>
      <c r="O1790" s="13">
        <f t="shared" si="180"/>
        <v>212.89411744407099</v>
      </c>
      <c r="P1790" s="13">
        <f t="shared" si="178"/>
        <v>0.68357987876981441</v>
      </c>
      <c r="Q1790" s="14">
        <f t="shared" si="179"/>
        <v>2.4608875635713319</v>
      </c>
    </row>
    <row r="1791" spans="1:17">
      <c r="A1791" s="10" t="s">
        <v>528</v>
      </c>
      <c r="B1791" s="11" t="s">
        <v>655</v>
      </c>
      <c r="C1791" s="11" t="s">
        <v>12</v>
      </c>
      <c r="D1791" s="11" t="s">
        <v>9</v>
      </c>
      <c r="E1791" s="11" t="s">
        <v>105</v>
      </c>
      <c r="F1791" s="11">
        <v>20</v>
      </c>
      <c r="G1791" s="11">
        <v>2</v>
      </c>
      <c r="H1791" s="12">
        <v>3.3</v>
      </c>
      <c r="I1791" s="11" t="str">
        <f t="shared" si="177"/>
        <v>high</v>
      </c>
      <c r="J1791" s="11" t="s">
        <v>11</v>
      </c>
      <c r="K1791" s="13">
        <v>311.44</v>
      </c>
      <c r="L1791" s="13">
        <v>239.84007586713</v>
      </c>
      <c r="M1791" s="13">
        <v>2</v>
      </c>
      <c r="N1791" s="13">
        <v>4</v>
      </c>
      <c r="O1791" s="13">
        <f t="shared" si="180"/>
        <v>239.84007586713</v>
      </c>
      <c r="P1791" s="13">
        <f t="shared" si="178"/>
        <v>0.77010042341102625</v>
      </c>
      <c r="Q1791" s="14">
        <f t="shared" si="179"/>
        <v>2.7723615242796944</v>
      </c>
    </row>
    <row r="1792" spans="1:17">
      <c r="A1792" s="10" t="s">
        <v>528</v>
      </c>
      <c r="B1792" s="11" t="s">
        <v>656</v>
      </c>
      <c r="C1792" s="11" t="s">
        <v>8</v>
      </c>
      <c r="D1792" s="11" t="s">
        <v>9</v>
      </c>
      <c r="E1792" s="11" t="s">
        <v>105</v>
      </c>
      <c r="F1792" s="11">
        <v>20</v>
      </c>
      <c r="G1792" s="11">
        <v>2</v>
      </c>
      <c r="H1792" s="12">
        <v>3.3</v>
      </c>
      <c r="I1792" s="11" t="str">
        <f t="shared" si="177"/>
        <v>high</v>
      </c>
      <c r="J1792" s="11" t="s">
        <v>11</v>
      </c>
      <c r="K1792" s="13">
        <v>309.95</v>
      </c>
      <c r="L1792" s="13">
        <v>113.671116768434</v>
      </c>
      <c r="M1792" s="13">
        <v>2</v>
      </c>
      <c r="N1792" s="13">
        <v>4</v>
      </c>
      <c r="O1792" s="13">
        <f t="shared" si="180"/>
        <v>113.671116768434</v>
      </c>
      <c r="P1792" s="13">
        <f t="shared" si="178"/>
        <v>0.36674017347454108</v>
      </c>
      <c r="Q1792" s="14">
        <f t="shared" si="179"/>
        <v>1.3202646245083478</v>
      </c>
    </row>
    <row r="1793" spans="1:17" ht="15" thickBot="1">
      <c r="A1793" s="15" t="s">
        <v>528</v>
      </c>
      <c r="B1793" s="16" t="s">
        <v>656</v>
      </c>
      <c r="C1793" s="16" t="s">
        <v>12</v>
      </c>
      <c r="D1793" s="16" t="s">
        <v>9</v>
      </c>
      <c r="E1793" s="16" t="s">
        <v>105</v>
      </c>
      <c r="F1793" s="16">
        <v>20</v>
      </c>
      <c r="G1793" s="16">
        <v>2</v>
      </c>
      <c r="H1793" s="17">
        <v>3.3</v>
      </c>
      <c r="I1793" s="16" t="str">
        <f t="shared" si="177"/>
        <v>high</v>
      </c>
      <c r="J1793" s="16" t="s">
        <v>11</v>
      </c>
      <c r="K1793" s="18">
        <v>309.95</v>
      </c>
      <c r="L1793" s="18">
        <v>233.080582566066</v>
      </c>
      <c r="M1793" s="18">
        <v>2</v>
      </c>
      <c r="N1793" s="18">
        <v>4</v>
      </c>
      <c r="O1793" s="18">
        <f t="shared" si="180"/>
        <v>233.080582566066</v>
      </c>
      <c r="P1793" s="18">
        <f t="shared" si="178"/>
        <v>0.75199413636414258</v>
      </c>
      <c r="Q1793" s="19">
        <f t="shared" si="179"/>
        <v>2.7071788909109133</v>
      </c>
    </row>
    <row r="1794" spans="1:17">
      <c r="A1794" s="5" t="s">
        <v>528</v>
      </c>
      <c r="B1794" s="6" t="s">
        <v>601</v>
      </c>
      <c r="C1794" s="6" t="s">
        <v>8</v>
      </c>
      <c r="D1794" s="6" t="s">
        <v>9</v>
      </c>
      <c r="E1794" s="6" t="s">
        <v>105</v>
      </c>
      <c r="F1794" s="6">
        <v>20</v>
      </c>
      <c r="G1794" s="6">
        <v>3</v>
      </c>
      <c r="H1794" s="7">
        <v>3.3</v>
      </c>
      <c r="I1794" s="6" t="str">
        <f t="shared" si="177"/>
        <v>high</v>
      </c>
      <c r="J1794" s="6" t="s">
        <v>57</v>
      </c>
      <c r="K1794" s="8">
        <v>1.05</v>
      </c>
      <c r="L1794" s="8">
        <v>359.82883849738101</v>
      </c>
      <c r="M1794" s="8">
        <v>2</v>
      </c>
      <c r="N1794" s="8">
        <v>4</v>
      </c>
      <c r="O1794" s="8"/>
      <c r="P1794" s="8" t="e">
        <f t="shared" si="178"/>
        <v>#N/A</v>
      </c>
      <c r="Q1794" s="9" t="e">
        <f t="shared" si="179"/>
        <v>#N/A</v>
      </c>
    </row>
    <row r="1795" spans="1:17">
      <c r="A1795" s="10" t="s">
        <v>528</v>
      </c>
      <c r="B1795" s="11" t="s">
        <v>601</v>
      </c>
      <c r="C1795" s="11" t="s">
        <v>12</v>
      </c>
      <c r="D1795" s="11" t="s">
        <v>9</v>
      </c>
      <c r="E1795" s="11" t="s">
        <v>105</v>
      </c>
      <c r="F1795" s="11">
        <v>20</v>
      </c>
      <c r="G1795" s="11">
        <v>3</v>
      </c>
      <c r="H1795" s="12">
        <v>3.3</v>
      </c>
      <c r="I1795" s="11" t="str">
        <f t="shared" si="177"/>
        <v>high</v>
      </c>
      <c r="J1795" s="11" t="s">
        <v>57</v>
      </c>
      <c r="K1795" s="13">
        <v>0.65</v>
      </c>
      <c r="L1795" s="13">
        <v>248.346071203126</v>
      </c>
      <c r="M1795" s="13">
        <v>2</v>
      </c>
      <c r="N1795" s="13">
        <v>4</v>
      </c>
      <c r="O1795" s="13"/>
      <c r="P1795" s="13" t="e">
        <f t="shared" si="178"/>
        <v>#N/A</v>
      </c>
      <c r="Q1795" s="14" t="e">
        <f t="shared" si="179"/>
        <v>#N/A</v>
      </c>
    </row>
    <row r="1796" spans="1:17">
      <c r="A1796" s="10" t="s">
        <v>528</v>
      </c>
      <c r="B1796" s="11" t="s">
        <v>602</v>
      </c>
      <c r="C1796" s="11" t="s">
        <v>8</v>
      </c>
      <c r="D1796" s="11" t="s">
        <v>9</v>
      </c>
      <c r="E1796" s="11" t="s">
        <v>105</v>
      </c>
      <c r="F1796" s="11">
        <v>20</v>
      </c>
      <c r="G1796" s="11">
        <v>3</v>
      </c>
      <c r="H1796" s="12">
        <v>3.3</v>
      </c>
      <c r="I1796" s="11" t="str">
        <f t="shared" si="177"/>
        <v>high</v>
      </c>
      <c r="J1796" s="11" t="s">
        <v>57</v>
      </c>
      <c r="K1796" s="13">
        <v>0.67</v>
      </c>
      <c r="L1796" s="13">
        <v>466.39379935963399</v>
      </c>
      <c r="M1796" s="13">
        <v>2</v>
      </c>
      <c r="N1796" s="13">
        <v>4</v>
      </c>
      <c r="O1796" s="13"/>
      <c r="P1796" s="13" t="e">
        <f t="shared" si="178"/>
        <v>#N/A</v>
      </c>
      <c r="Q1796" s="14" t="e">
        <f t="shared" si="179"/>
        <v>#N/A</v>
      </c>
    </row>
    <row r="1797" spans="1:17">
      <c r="A1797" s="10" t="s">
        <v>528</v>
      </c>
      <c r="B1797" s="11" t="s">
        <v>602</v>
      </c>
      <c r="C1797" s="11" t="s">
        <v>12</v>
      </c>
      <c r="D1797" s="11" t="s">
        <v>9</v>
      </c>
      <c r="E1797" s="11" t="s">
        <v>105</v>
      </c>
      <c r="F1797" s="11">
        <v>20</v>
      </c>
      <c r="G1797" s="11">
        <v>3</v>
      </c>
      <c r="H1797" s="12">
        <v>3.3</v>
      </c>
      <c r="I1797" s="11" t="str">
        <f t="shared" si="177"/>
        <v>high</v>
      </c>
      <c r="J1797" s="11" t="s">
        <v>57</v>
      </c>
      <c r="K1797" s="13">
        <v>1.05</v>
      </c>
      <c r="L1797" s="13">
        <v>261.581276716741</v>
      </c>
      <c r="M1797" s="13">
        <v>2</v>
      </c>
      <c r="N1797" s="13">
        <v>4</v>
      </c>
      <c r="O1797" s="13"/>
      <c r="P1797" s="13" t="e">
        <f t="shared" si="178"/>
        <v>#N/A</v>
      </c>
      <c r="Q1797" s="14" t="e">
        <f t="shared" si="179"/>
        <v>#N/A</v>
      </c>
    </row>
    <row r="1798" spans="1:17">
      <c r="A1798" s="10" t="s">
        <v>528</v>
      </c>
      <c r="B1798" s="11" t="s">
        <v>603</v>
      </c>
      <c r="C1798" s="11" t="s">
        <v>8</v>
      </c>
      <c r="D1798" s="11" t="s">
        <v>9</v>
      </c>
      <c r="E1798" s="11" t="s">
        <v>105</v>
      </c>
      <c r="F1798" s="11">
        <v>20</v>
      </c>
      <c r="G1798" s="11">
        <v>3</v>
      </c>
      <c r="H1798" s="12">
        <v>3.3</v>
      </c>
      <c r="I1798" s="11" t="str">
        <f t="shared" si="177"/>
        <v>high</v>
      </c>
      <c r="J1798" s="11" t="s">
        <v>57</v>
      </c>
      <c r="K1798" s="13">
        <v>0.21</v>
      </c>
      <c r="L1798" s="13">
        <v>290.77838025417498</v>
      </c>
      <c r="M1798" s="13">
        <v>2</v>
      </c>
      <c r="N1798" s="13">
        <v>4</v>
      </c>
      <c r="O1798" s="13"/>
      <c r="P1798" s="13" t="e">
        <f t="shared" si="178"/>
        <v>#N/A</v>
      </c>
      <c r="Q1798" s="14" t="e">
        <f t="shared" si="179"/>
        <v>#N/A</v>
      </c>
    </row>
    <row r="1799" spans="1:17">
      <c r="A1799" s="10" t="s">
        <v>528</v>
      </c>
      <c r="B1799" s="11" t="s">
        <v>603</v>
      </c>
      <c r="C1799" s="11" t="s">
        <v>12</v>
      </c>
      <c r="D1799" s="11" t="s">
        <v>9</v>
      </c>
      <c r="E1799" s="11" t="s">
        <v>105</v>
      </c>
      <c r="F1799" s="11">
        <v>20</v>
      </c>
      <c r="G1799" s="11">
        <v>3</v>
      </c>
      <c r="H1799" s="12">
        <v>3.3</v>
      </c>
      <c r="I1799" s="11" t="str">
        <f t="shared" si="177"/>
        <v>high</v>
      </c>
      <c r="J1799" s="11" t="s">
        <v>57</v>
      </c>
      <c r="K1799" s="13">
        <v>0.96</v>
      </c>
      <c r="L1799" s="13">
        <v>527.42732564840298</v>
      </c>
      <c r="M1799" s="13">
        <v>2</v>
      </c>
      <c r="N1799" s="13">
        <v>4</v>
      </c>
      <c r="O1799" s="13"/>
      <c r="P1799" s="13" t="e">
        <f t="shared" si="178"/>
        <v>#N/A</v>
      </c>
      <c r="Q1799" s="14" t="e">
        <f t="shared" si="179"/>
        <v>#N/A</v>
      </c>
    </row>
    <row r="1800" spans="1:17">
      <c r="A1800" s="10" t="s">
        <v>528</v>
      </c>
      <c r="B1800" s="11" t="s">
        <v>604</v>
      </c>
      <c r="C1800" s="11" t="s">
        <v>8</v>
      </c>
      <c r="D1800" s="11" t="s">
        <v>9</v>
      </c>
      <c r="E1800" s="11" t="s">
        <v>105</v>
      </c>
      <c r="F1800" s="11">
        <v>20</v>
      </c>
      <c r="G1800" s="11">
        <v>3</v>
      </c>
      <c r="H1800" s="12">
        <v>3.3</v>
      </c>
      <c r="I1800" s="11" t="str">
        <f t="shared" si="177"/>
        <v>high</v>
      </c>
      <c r="J1800" s="11" t="s">
        <v>57</v>
      </c>
      <c r="K1800" s="13">
        <v>0.55000000000000004</v>
      </c>
      <c r="L1800" s="13">
        <v>292.116359003985</v>
      </c>
      <c r="M1800" s="13">
        <v>2</v>
      </c>
      <c r="N1800" s="13">
        <v>4</v>
      </c>
      <c r="O1800" s="13"/>
      <c r="P1800" s="13" t="e">
        <f t="shared" si="178"/>
        <v>#N/A</v>
      </c>
      <c r="Q1800" s="14" t="e">
        <f t="shared" si="179"/>
        <v>#N/A</v>
      </c>
    </row>
    <row r="1801" spans="1:17" ht="15" thickBot="1">
      <c r="A1801" s="15" t="s">
        <v>528</v>
      </c>
      <c r="B1801" s="16" t="s">
        <v>604</v>
      </c>
      <c r="C1801" s="16" t="s">
        <v>12</v>
      </c>
      <c r="D1801" s="16" t="s">
        <v>9</v>
      </c>
      <c r="E1801" s="16" t="s">
        <v>105</v>
      </c>
      <c r="F1801" s="16">
        <v>20</v>
      </c>
      <c r="G1801" s="16">
        <v>3</v>
      </c>
      <c r="H1801" s="17">
        <v>3.3</v>
      </c>
      <c r="I1801" s="16" t="str">
        <f t="shared" si="177"/>
        <v>high</v>
      </c>
      <c r="J1801" s="16" t="s">
        <v>57</v>
      </c>
      <c r="K1801" s="18">
        <v>1.03</v>
      </c>
      <c r="L1801" s="18">
        <v>549.28150530706898</v>
      </c>
      <c r="M1801" s="18">
        <v>2</v>
      </c>
      <c r="N1801" s="18">
        <v>4</v>
      </c>
      <c r="O1801" s="18"/>
      <c r="P1801" s="18" t="e">
        <f t="shared" si="178"/>
        <v>#N/A</v>
      </c>
      <c r="Q1801" s="19" t="e">
        <f t="shared" si="179"/>
        <v>#N/A</v>
      </c>
    </row>
    <row r="1802" spans="1:17">
      <c r="A1802" s="5" t="s">
        <v>528</v>
      </c>
      <c r="B1802" s="6" t="s">
        <v>657</v>
      </c>
      <c r="C1802" s="6" t="s">
        <v>8</v>
      </c>
      <c r="D1802" s="6" t="s">
        <v>146</v>
      </c>
      <c r="E1802" s="6" t="s">
        <v>10</v>
      </c>
      <c r="F1802" s="6">
        <v>0</v>
      </c>
      <c r="G1802" s="6">
        <v>1</v>
      </c>
      <c r="H1802" s="7">
        <v>2.2999999999999998</v>
      </c>
      <c r="I1802" s="6" t="str">
        <f t="shared" si="177"/>
        <v>low</v>
      </c>
      <c r="J1802" s="6" t="s">
        <v>11</v>
      </c>
      <c r="K1802" s="8">
        <v>125.47</v>
      </c>
      <c r="L1802" s="8">
        <v>0.759828072337285</v>
      </c>
      <c r="M1802" s="8">
        <v>2</v>
      </c>
      <c r="N1802" s="8">
        <v>4</v>
      </c>
      <c r="O1802" s="8">
        <f t="shared" si="180"/>
        <v>0</v>
      </c>
      <c r="P1802" s="8" t="e">
        <f t="shared" si="178"/>
        <v>#N/A</v>
      </c>
      <c r="Q1802" s="9" t="e">
        <f t="shared" si="179"/>
        <v>#N/A</v>
      </c>
    </row>
    <row r="1803" spans="1:17">
      <c r="A1803" s="10" t="s">
        <v>528</v>
      </c>
      <c r="B1803" s="11" t="s">
        <v>657</v>
      </c>
      <c r="C1803" s="11" t="s">
        <v>12</v>
      </c>
      <c r="D1803" s="11" t="s">
        <v>146</v>
      </c>
      <c r="E1803" s="11" t="s">
        <v>10</v>
      </c>
      <c r="F1803" s="11">
        <v>0</v>
      </c>
      <c r="G1803" s="11">
        <v>1</v>
      </c>
      <c r="H1803" s="12">
        <v>2.2999999999999998</v>
      </c>
      <c r="I1803" s="11" t="str">
        <f t="shared" si="177"/>
        <v>low</v>
      </c>
      <c r="J1803" s="11" t="s">
        <v>11</v>
      </c>
      <c r="K1803" s="13">
        <v>125.47</v>
      </c>
      <c r="L1803" s="13">
        <v>14.8944953117692</v>
      </c>
      <c r="M1803" s="13">
        <v>2</v>
      </c>
      <c r="N1803" s="13">
        <v>4</v>
      </c>
      <c r="O1803" s="13">
        <f t="shared" si="180"/>
        <v>14.8944953117692</v>
      </c>
      <c r="P1803" s="13">
        <f t="shared" si="178"/>
        <v>0.11870961434421934</v>
      </c>
      <c r="Q1803" s="14">
        <f t="shared" si="179"/>
        <v>0.42735461163918964</v>
      </c>
    </row>
    <row r="1804" spans="1:17">
      <c r="A1804" s="10" t="s">
        <v>528</v>
      </c>
      <c r="B1804" s="11" t="s">
        <v>658</v>
      </c>
      <c r="C1804" s="11" t="s">
        <v>8</v>
      </c>
      <c r="D1804" s="11" t="s">
        <v>146</v>
      </c>
      <c r="E1804" s="11" t="s">
        <v>10</v>
      </c>
      <c r="F1804" s="11">
        <v>0</v>
      </c>
      <c r="G1804" s="11">
        <v>1</v>
      </c>
      <c r="H1804" s="12">
        <v>2.2999999999999998</v>
      </c>
      <c r="I1804" s="11" t="str">
        <f t="shared" si="177"/>
        <v>low</v>
      </c>
      <c r="J1804" s="11" t="s">
        <v>11</v>
      </c>
      <c r="K1804" s="13">
        <v>122.02</v>
      </c>
      <c r="L1804" s="13">
        <v>1.1379959414487599</v>
      </c>
      <c r="M1804" s="13">
        <v>2</v>
      </c>
      <c r="N1804" s="13">
        <v>4</v>
      </c>
      <c r="O1804" s="13">
        <f t="shared" si="180"/>
        <v>0</v>
      </c>
      <c r="P1804" s="13" t="e">
        <f t="shared" si="178"/>
        <v>#N/A</v>
      </c>
      <c r="Q1804" s="14" t="e">
        <f t="shared" si="179"/>
        <v>#N/A</v>
      </c>
    </row>
    <row r="1805" spans="1:17">
      <c r="A1805" s="10" t="s">
        <v>528</v>
      </c>
      <c r="B1805" s="11" t="s">
        <v>658</v>
      </c>
      <c r="C1805" s="11" t="s">
        <v>12</v>
      </c>
      <c r="D1805" s="11" t="s">
        <v>146</v>
      </c>
      <c r="E1805" s="11" t="s">
        <v>10</v>
      </c>
      <c r="F1805" s="11">
        <v>0</v>
      </c>
      <c r="G1805" s="11">
        <v>1</v>
      </c>
      <c r="H1805" s="12">
        <v>2.2999999999999998</v>
      </c>
      <c r="I1805" s="11" t="str">
        <f t="shared" si="177"/>
        <v>low</v>
      </c>
      <c r="J1805" s="11" t="s">
        <v>11</v>
      </c>
      <c r="K1805" s="13">
        <v>122.02</v>
      </c>
      <c r="L1805" s="13">
        <v>1.3881387637673599</v>
      </c>
      <c r="M1805" s="13">
        <v>2</v>
      </c>
      <c r="N1805" s="13">
        <v>4</v>
      </c>
      <c r="O1805" s="13">
        <f t="shared" si="180"/>
        <v>0</v>
      </c>
      <c r="P1805" s="13" t="e">
        <f t="shared" si="178"/>
        <v>#N/A</v>
      </c>
      <c r="Q1805" s="14" t="e">
        <f t="shared" si="179"/>
        <v>#N/A</v>
      </c>
    </row>
    <row r="1806" spans="1:17">
      <c r="A1806" s="10" t="s">
        <v>528</v>
      </c>
      <c r="B1806" s="11" t="s">
        <v>659</v>
      </c>
      <c r="C1806" s="11" t="s">
        <v>8</v>
      </c>
      <c r="D1806" s="11" t="s">
        <v>146</v>
      </c>
      <c r="E1806" s="11" t="s">
        <v>10</v>
      </c>
      <c r="F1806" s="11">
        <v>0</v>
      </c>
      <c r="G1806" s="11">
        <v>1</v>
      </c>
      <c r="H1806" s="12">
        <v>2.2999999999999998</v>
      </c>
      <c r="I1806" s="11" t="str">
        <f t="shared" si="177"/>
        <v>low</v>
      </c>
      <c r="J1806" s="11" t="s">
        <v>11</v>
      </c>
      <c r="K1806" s="13">
        <v>123.8</v>
      </c>
      <c r="L1806" s="13">
        <v>0.37639572312485797</v>
      </c>
      <c r="M1806" s="13">
        <v>2</v>
      </c>
      <c r="N1806" s="13">
        <v>4</v>
      </c>
      <c r="O1806" s="13">
        <f t="shared" si="180"/>
        <v>0</v>
      </c>
      <c r="P1806" s="13" t="e">
        <f t="shared" si="178"/>
        <v>#N/A</v>
      </c>
      <c r="Q1806" s="14" t="e">
        <f t="shared" si="179"/>
        <v>#N/A</v>
      </c>
    </row>
    <row r="1807" spans="1:17">
      <c r="A1807" s="10" t="s">
        <v>528</v>
      </c>
      <c r="B1807" s="11" t="s">
        <v>659</v>
      </c>
      <c r="C1807" s="11" t="s">
        <v>12</v>
      </c>
      <c r="D1807" s="11" t="s">
        <v>146</v>
      </c>
      <c r="E1807" s="11" t="s">
        <v>10</v>
      </c>
      <c r="F1807" s="11">
        <v>0</v>
      </c>
      <c r="G1807" s="11">
        <v>1</v>
      </c>
      <c r="H1807" s="12">
        <v>2.2999999999999998</v>
      </c>
      <c r="I1807" s="11" t="str">
        <f t="shared" si="177"/>
        <v>low</v>
      </c>
      <c r="J1807" s="11" t="s">
        <v>11</v>
      </c>
      <c r="K1807" s="13">
        <v>123.8</v>
      </c>
      <c r="L1807" s="13">
        <v>4.0796135878669304</v>
      </c>
      <c r="M1807" s="13">
        <v>2</v>
      </c>
      <c r="N1807" s="13">
        <v>4</v>
      </c>
      <c r="O1807" s="13">
        <f t="shared" si="180"/>
        <v>4.0796135878669304</v>
      </c>
      <c r="P1807" s="13">
        <f t="shared" si="178"/>
        <v>3.2953259998925122E-2</v>
      </c>
      <c r="Q1807" s="14">
        <f t="shared" si="179"/>
        <v>0.11863173599613043</v>
      </c>
    </row>
    <row r="1808" spans="1:17">
      <c r="A1808" s="10" t="s">
        <v>528</v>
      </c>
      <c r="B1808" s="11" t="s">
        <v>660</v>
      </c>
      <c r="C1808" s="11" t="s">
        <v>8</v>
      </c>
      <c r="D1808" s="11" t="s">
        <v>146</v>
      </c>
      <c r="E1808" s="11" t="s">
        <v>10</v>
      </c>
      <c r="F1808" s="11">
        <v>0</v>
      </c>
      <c r="G1808" s="11">
        <v>1</v>
      </c>
      <c r="H1808" s="12">
        <v>2.2999999999999998</v>
      </c>
      <c r="I1808" s="11" t="str">
        <f t="shared" si="177"/>
        <v>low</v>
      </c>
      <c r="J1808" s="11" t="s">
        <v>11</v>
      </c>
      <c r="K1808" s="13">
        <v>121.68</v>
      </c>
      <c r="L1808" s="13">
        <v>1.1200638996876899</v>
      </c>
      <c r="M1808" s="13">
        <v>2</v>
      </c>
      <c r="N1808" s="13">
        <v>4</v>
      </c>
      <c r="O1808" s="13">
        <f t="shared" si="180"/>
        <v>0</v>
      </c>
      <c r="P1808" s="13" t="e">
        <f t="shared" si="178"/>
        <v>#N/A</v>
      </c>
      <c r="Q1808" s="14" t="e">
        <f t="shared" si="179"/>
        <v>#N/A</v>
      </c>
    </row>
    <row r="1809" spans="1:17" ht="15" thickBot="1">
      <c r="A1809" s="15" t="s">
        <v>528</v>
      </c>
      <c r="B1809" s="16" t="s">
        <v>660</v>
      </c>
      <c r="C1809" s="16" t="s">
        <v>12</v>
      </c>
      <c r="D1809" s="16" t="s">
        <v>146</v>
      </c>
      <c r="E1809" s="16" t="s">
        <v>10</v>
      </c>
      <c r="F1809" s="16">
        <v>0</v>
      </c>
      <c r="G1809" s="16">
        <v>1</v>
      </c>
      <c r="H1809" s="17">
        <v>2.2999999999999998</v>
      </c>
      <c r="I1809" s="16" t="str">
        <f t="shared" si="177"/>
        <v>low</v>
      </c>
      <c r="J1809" s="16" t="s">
        <v>11</v>
      </c>
      <c r="K1809" s="18">
        <v>121.68</v>
      </c>
      <c r="L1809" s="18">
        <v>4.5028614326629404</v>
      </c>
      <c r="M1809" s="18">
        <v>2</v>
      </c>
      <c r="N1809" s="18">
        <v>4</v>
      </c>
      <c r="O1809" s="18">
        <f t="shared" si="180"/>
        <v>4.5028614326629404</v>
      </c>
      <c r="P1809" s="18">
        <f t="shared" si="178"/>
        <v>3.7005764568235865E-2</v>
      </c>
      <c r="Q1809" s="19">
        <f t="shared" si="179"/>
        <v>0.13322075244564913</v>
      </c>
    </row>
    <row r="1810" spans="1:17">
      <c r="A1810" s="5" t="s">
        <v>528</v>
      </c>
      <c r="B1810" s="6" t="s">
        <v>661</v>
      </c>
      <c r="C1810" s="6" t="s">
        <v>8</v>
      </c>
      <c r="D1810" s="6" t="s">
        <v>146</v>
      </c>
      <c r="E1810" s="6" t="s">
        <v>10</v>
      </c>
      <c r="F1810" s="6">
        <v>0</v>
      </c>
      <c r="G1810" s="6">
        <v>2</v>
      </c>
      <c r="H1810" s="7">
        <v>2.2999999999999998</v>
      </c>
      <c r="I1810" s="6" t="str">
        <f t="shared" si="177"/>
        <v>low</v>
      </c>
      <c r="J1810" s="6" t="s">
        <v>11</v>
      </c>
      <c r="K1810" s="8">
        <v>130.13</v>
      </c>
      <c r="L1810" s="8">
        <v>0.65169873665729505</v>
      </c>
      <c r="M1810" s="8">
        <v>2</v>
      </c>
      <c r="N1810" s="8">
        <v>4</v>
      </c>
      <c r="O1810" s="8">
        <f t="shared" si="180"/>
        <v>0</v>
      </c>
      <c r="P1810" s="8" t="e">
        <f t="shared" si="178"/>
        <v>#N/A</v>
      </c>
      <c r="Q1810" s="9" t="e">
        <f t="shared" si="179"/>
        <v>#N/A</v>
      </c>
    </row>
    <row r="1811" spans="1:17">
      <c r="A1811" s="10" t="s">
        <v>528</v>
      </c>
      <c r="B1811" s="11" t="s">
        <v>661</v>
      </c>
      <c r="C1811" s="11" t="s">
        <v>12</v>
      </c>
      <c r="D1811" s="11" t="s">
        <v>146</v>
      </c>
      <c r="E1811" s="11" t="s">
        <v>10</v>
      </c>
      <c r="F1811" s="11">
        <v>0</v>
      </c>
      <c r="G1811" s="11">
        <v>2</v>
      </c>
      <c r="H1811" s="12">
        <v>2.2999999999999998</v>
      </c>
      <c r="I1811" s="11" t="str">
        <f t="shared" si="177"/>
        <v>low</v>
      </c>
      <c r="J1811" s="11" t="s">
        <v>11</v>
      </c>
      <c r="K1811" s="13">
        <v>130.13</v>
      </c>
      <c r="L1811" s="13">
        <v>0.94166854912319298</v>
      </c>
      <c r="M1811" s="13">
        <v>2</v>
      </c>
      <c r="N1811" s="13">
        <v>4</v>
      </c>
      <c r="O1811" s="13">
        <f t="shared" si="180"/>
        <v>0</v>
      </c>
      <c r="P1811" s="13" t="e">
        <f t="shared" si="178"/>
        <v>#N/A</v>
      </c>
      <c r="Q1811" s="14" t="e">
        <f t="shared" si="179"/>
        <v>#N/A</v>
      </c>
    </row>
    <row r="1812" spans="1:17">
      <c r="A1812" s="10" t="s">
        <v>528</v>
      </c>
      <c r="B1812" s="11" t="s">
        <v>662</v>
      </c>
      <c r="C1812" s="11" t="s">
        <v>8</v>
      </c>
      <c r="D1812" s="11" t="s">
        <v>146</v>
      </c>
      <c r="E1812" s="11" t="s">
        <v>10</v>
      </c>
      <c r="F1812" s="11">
        <v>0</v>
      </c>
      <c r="G1812" s="11">
        <v>2</v>
      </c>
      <c r="H1812" s="12">
        <v>2.2999999999999998</v>
      </c>
      <c r="I1812" s="11" t="str">
        <f t="shared" si="177"/>
        <v>low</v>
      </c>
      <c r="J1812" s="11" t="s">
        <v>11</v>
      </c>
      <c r="K1812" s="13">
        <v>122.1</v>
      </c>
      <c r="L1812" s="13">
        <v>0</v>
      </c>
      <c r="M1812" s="13">
        <v>2</v>
      </c>
      <c r="N1812" s="13">
        <v>4</v>
      </c>
      <c r="O1812" s="13">
        <f t="shared" si="180"/>
        <v>0</v>
      </c>
      <c r="P1812" s="13" t="e">
        <f t="shared" si="178"/>
        <v>#N/A</v>
      </c>
      <c r="Q1812" s="14" t="e">
        <f t="shared" si="179"/>
        <v>#N/A</v>
      </c>
    </row>
    <row r="1813" spans="1:17">
      <c r="A1813" s="10" t="s">
        <v>528</v>
      </c>
      <c r="B1813" s="11" t="s">
        <v>662</v>
      </c>
      <c r="C1813" s="11" t="s">
        <v>12</v>
      </c>
      <c r="D1813" s="11" t="s">
        <v>146</v>
      </c>
      <c r="E1813" s="11" t="s">
        <v>10</v>
      </c>
      <c r="F1813" s="11">
        <v>0</v>
      </c>
      <c r="G1813" s="11">
        <v>2</v>
      </c>
      <c r="H1813" s="12">
        <v>2.2999999999999998</v>
      </c>
      <c r="I1813" s="11" t="str">
        <f t="shared" si="177"/>
        <v>low</v>
      </c>
      <c r="J1813" s="11" t="s">
        <v>11</v>
      </c>
      <c r="K1813" s="13">
        <v>122.1</v>
      </c>
      <c r="L1813" s="13">
        <v>0.92898578418143496</v>
      </c>
      <c r="M1813" s="13">
        <v>2</v>
      </c>
      <c r="N1813" s="13">
        <v>4</v>
      </c>
      <c r="O1813" s="13">
        <f t="shared" si="180"/>
        <v>0</v>
      </c>
      <c r="P1813" s="13" t="e">
        <f t="shared" si="178"/>
        <v>#N/A</v>
      </c>
      <c r="Q1813" s="14" t="e">
        <f t="shared" si="179"/>
        <v>#N/A</v>
      </c>
    </row>
    <row r="1814" spans="1:17">
      <c r="A1814" s="10" t="s">
        <v>528</v>
      </c>
      <c r="B1814" s="11" t="s">
        <v>663</v>
      </c>
      <c r="C1814" s="11" t="s">
        <v>8</v>
      </c>
      <c r="D1814" s="11" t="s">
        <v>146</v>
      </c>
      <c r="E1814" s="11" t="s">
        <v>10</v>
      </c>
      <c r="F1814" s="11">
        <v>0</v>
      </c>
      <c r="G1814" s="11">
        <v>2</v>
      </c>
      <c r="H1814" s="12">
        <v>2.2999999999999998</v>
      </c>
      <c r="I1814" s="11" t="str">
        <f t="shared" si="177"/>
        <v>low</v>
      </c>
      <c r="J1814" s="11" t="s">
        <v>11</v>
      </c>
      <c r="K1814" s="13">
        <v>122.4</v>
      </c>
      <c r="L1814" s="13">
        <v>0</v>
      </c>
      <c r="M1814" s="13">
        <v>2</v>
      </c>
      <c r="N1814" s="13">
        <v>4</v>
      </c>
      <c r="O1814" s="13">
        <f t="shared" si="180"/>
        <v>0</v>
      </c>
      <c r="P1814" s="13" t="e">
        <f t="shared" si="178"/>
        <v>#N/A</v>
      </c>
      <c r="Q1814" s="14" t="e">
        <f t="shared" si="179"/>
        <v>#N/A</v>
      </c>
    </row>
    <row r="1815" spans="1:17">
      <c r="A1815" s="10" t="s">
        <v>528</v>
      </c>
      <c r="B1815" s="11" t="s">
        <v>663</v>
      </c>
      <c r="C1815" s="11" t="s">
        <v>12</v>
      </c>
      <c r="D1815" s="11" t="s">
        <v>146</v>
      </c>
      <c r="E1815" s="11" t="s">
        <v>10</v>
      </c>
      <c r="F1815" s="11">
        <v>0</v>
      </c>
      <c r="G1815" s="11">
        <v>2</v>
      </c>
      <c r="H1815" s="12">
        <v>2.2999999999999998</v>
      </c>
      <c r="I1815" s="11" t="str">
        <f t="shared" si="177"/>
        <v>low</v>
      </c>
      <c r="J1815" s="11" t="s">
        <v>11</v>
      </c>
      <c r="K1815" s="13">
        <v>122.4</v>
      </c>
      <c r="L1815" s="13">
        <v>0.463190942028888</v>
      </c>
      <c r="M1815" s="13">
        <v>2</v>
      </c>
      <c r="N1815" s="13">
        <v>4</v>
      </c>
      <c r="O1815" s="13">
        <f t="shared" si="180"/>
        <v>0</v>
      </c>
      <c r="P1815" s="13" t="e">
        <f t="shared" si="178"/>
        <v>#N/A</v>
      </c>
      <c r="Q1815" s="14" t="e">
        <f t="shared" si="179"/>
        <v>#N/A</v>
      </c>
    </row>
    <row r="1816" spans="1:17">
      <c r="A1816" s="10" t="s">
        <v>528</v>
      </c>
      <c r="B1816" s="11" t="s">
        <v>664</v>
      </c>
      <c r="C1816" s="11" t="s">
        <v>8</v>
      </c>
      <c r="D1816" s="11" t="s">
        <v>146</v>
      </c>
      <c r="E1816" s="11" t="s">
        <v>10</v>
      </c>
      <c r="F1816" s="11">
        <v>0</v>
      </c>
      <c r="G1816" s="11">
        <v>2</v>
      </c>
      <c r="H1816" s="12">
        <v>2.2999999999999998</v>
      </c>
      <c r="I1816" s="11" t="str">
        <f t="shared" si="177"/>
        <v>low</v>
      </c>
      <c r="J1816" s="11" t="s">
        <v>11</v>
      </c>
      <c r="K1816" s="13">
        <v>122.62</v>
      </c>
      <c r="L1816" s="13">
        <v>0</v>
      </c>
      <c r="M1816" s="13">
        <v>2</v>
      </c>
      <c r="N1816" s="13">
        <v>4</v>
      </c>
      <c r="O1816" s="13">
        <f t="shared" si="180"/>
        <v>0</v>
      </c>
      <c r="P1816" s="13" t="e">
        <f t="shared" si="178"/>
        <v>#N/A</v>
      </c>
      <c r="Q1816" s="14" t="e">
        <f t="shared" si="179"/>
        <v>#N/A</v>
      </c>
    </row>
    <row r="1817" spans="1:17" ht="15" thickBot="1">
      <c r="A1817" s="15" t="s">
        <v>528</v>
      </c>
      <c r="B1817" s="16" t="s">
        <v>664</v>
      </c>
      <c r="C1817" s="16" t="s">
        <v>12</v>
      </c>
      <c r="D1817" s="16" t="s">
        <v>146</v>
      </c>
      <c r="E1817" s="16" t="s">
        <v>10</v>
      </c>
      <c r="F1817" s="16">
        <v>0</v>
      </c>
      <c r="G1817" s="16">
        <v>2</v>
      </c>
      <c r="H1817" s="17">
        <v>2.2999999999999998</v>
      </c>
      <c r="I1817" s="16" t="str">
        <f t="shared" si="177"/>
        <v>low</v>
      </c>
      <c r="J1817" s="16" t="s">
        <v>11</v>
      </c>
      <c r="K1817" s="18">
        <v>122.62</v>
      </c>
      <c r="L1817" s="18">
        <v>0.463943361674239</v>
      </c>
      <c r="M1817" s="18">
        <v>2</v>
      </c>
      <c r="N1817" s="18">
        <v>4</v>
      </c>
      <c r="O1817" s="18">
        <f t="shared" si="180"/>
        <v>0</v>
      </c>
      <c r="P1817" s="18" t="e">
        <f t="shared" si="178"/>
        <v>#N/A</v>
      </c>
      <c r="Q1817" s="19" t="e">
        <f t="shared" si="179"/>
        <v>#N/A</v>
      </c>
    </row>
    <row r="1818" spans="1:17">
      <c r="A1818" s="5" t="s">
        <v>528</v>
      </c>
      <c r="B1818" s="6" t="s">
        <v>665</v>
      </c>
      <c r="C1818" s="6" t="s">
        <v>8</v>
      </c>
      <c r="D1818" s="6" t="s">
        <v>146</v>
      </c>
      <c r="E1818" s="6" t="s">
        <v>10</v>
      </c>
      <c r="F1818" s="6">
        <v>0</v>
      </c>
      <c r="G1818" s="6">
        <v>3</v>
      </c>
      <c r="H1818" s="7">
        <v>2.2999999999999998</v>
      </c>
      <c r="I1818" s="6" t="str">
        <f t="shared" si="177"/>
        <v>low</v>
      </c>
      <c r="J1818" s="6" t="s">
        <v>11</v>
      </c>
      <c r="K1818" s="8">
        <v>181.24</v>
      </c>
      <c r="L1818" s="8">
        <v>1.04522043253397</v>
      </c>
      <c r="M1818" s="8">
        <v>2</v>
      </c>
      <c r="N1818" s="8">
        <v>4</v>
      </c>
      <c r="O1818" s="8">
        <f t="shared" si="180"/>
        <v>0</v>
      </c>
      <c r="P1818" s="8" t="e">
        <f t="shared" si="178"/>
        <v>#N/A</v>
      </c>
      <c r="Q1818" s="9" t="e">
        <f t="shared" si="179"/>
        <v>#N/A</v>
      </c>
    </row>
    <row r="1819" spans="1:17">
      <c r="A1819" s="10" t="s">
        <v>528</v>
      </c>
      <c r="B1819" s="11" t="s">
        <v>665</v>
      </c>
      <c r="C1819" s="11" t="s">
        <v>12</v>
      </c>
      <c r="D1819" s="11" t="s">
        <v>146</v>
      </c>
      <c r="E1819" s="11" t="s">
        <v>10</v>
      </c>
      <c r="F1819" s="11">
        <v>0</v>
      </c>
      <c r="G1819" s="11">
        <v>3</v>
      </c>
      <c r="H1819" s="12">
        <v>2.2999999999999998</v>
      </c>
      <c r="I1819" s="11" t="str">
        <f t="shared" si="177"/>
        <v>low</v>
      </c>
      <c r="J1819" s="11" t="s">
        <v>11</v>
      </c>
      <c r="K1819" s="13">
        <v>181.24</v>
      </c>
      <c r="L1819" s="13">
        <v>22.632402117334401</v>
      </c>
      <c r="M1819" s="13">
        <v>2</v>
      </c>
      <c r="N1819" s="13">
        <v>4</v>
      </c>
      <c r="O1819" s="13">
        <f t="shared" si="180"/>
        <v>22.632402117334401</v>
      </c>
      <c r="P1819" s="13">
        <f t="shared" si="178"/>
        <v>0.12487531514750827</v>
      </c>
      <c r="Q1819" s="14">
        <f t="shared" si="179"/>
        <v>0.44955113453102979</v>
      </c>
    </row>
    <row r="1820" spans="1:17">
      <c r="A1820" s="10" t="s">
        <v>528</v>
      </c>
      <c r="B1820" s="11" t="s">
        <v>666</v>
      </c>
      <c r="C1820" s="11" t="s">
        <v>8</v>
      </c>
      <c r="D1820" s="11" t="s">
        <v>146</v>
      </c>
      <c r="E1820" s="11" t="s">
        <v>10</v>
      </c>
      <c r="F1820" s="11">
        <v>0</v>
      </c>
      <c r="G1820" s="11">
        <v>3</v>
      </c>
      <c r="H1820" s="12">
        <v>2.2999999999999998</v>
      </c>
      <c r="I1820" s="11" t="str">
        <f t="shared" si="177"/>
        <v>low</v>
      </c>
      <c r="J1820" s="11" t="s">
        <v>11</v>
      </c>
      <c r="K1820" s="13">
        <v>125.25</v>
      </c>
      <c r="L1820" s="13">
        <v>5.6047881875612999</v>
      </c>
      <c r="M1820" s="13">
        <v>2</v>
      </c>
      <c r="N1820" s="13">
        <v>4</v>
      </c>
      <c r="O1820" s="13">
        <f t="shared" si="180"/>
        <v>5.6047881875612999</v>
      </c>
      <c r="P1820" s="13">
        <f t="shared" si="178"/>
        <v>4.4748807884720958E-2</v>
      </c>
      <c r="Q1820" s="14">
        <f t="shared" si="179"/>
        <v>0.16109570838499546</v>
      </c>
    </row>
    <row r="1821" spans="1:17">
      <c r="A1821" s="10" t="s">
        <v>528</v>
      </c>
      <c r="B1821" s="11" t="s">
        <v>666</v>
      </c>
      <c r="C1821" s="11" t="s">
        <v>12</v>
      </c>
      <c r="D1821" s="11" t="s">
        <v>146</v>
      </c>
      <c r="E1821" s="11" t="s">
        <v>10</v>
      </c>
      <c r="F1821" s="11">
        <v>0</v>
      </c>
      <c r="G1821" s="11">
        <v>3</v>
      </c>
      <c r="H1821" s="12">
        <v>2.2999999999999998</v>
      </c>
      <c r="I1821" s="11" t="str">
        <f t="shared" si="177"/>
        <v>low</v>
      </c>
      <c r="J1821" s="11" t="s">
        <v>11</v>
      </c>
      <c r="K1821" s="13">
        <v>125.25</v>
      </c>
      <c r="L1821" s="13">
        <v>115.87462875190199</v>
      </c>
      <c r="M1821" s="13">
        <v>2</v>
      </c>
      <c r="N1821" s="13">
        <v>4</v>
      </c>
      <c r="O1821" s="13">
        <f t="shared" si="180"/>
        <v>115.87462875190199</v>
      </c>
      <c r="P1821" s="13">
        <f t="shared" si="178"/>
        <v>0.92514673654213164</v>
      </c>
      <c r="Q1821" s="14">
        <f t="shared" si="179"/>
        <v>3.3305282515516739</v>
      </c>
    </row>
    <row r="1822" spans="1:17">
      <c r="A1822" s="10" t="s">
        <v>528</v>
      </c>
      <c r="B1822" s="11" t="s">
        <v>667</v>
      </c>
      <c r="C1822" s="11" t="s">
        <v>8</v>
      </c>
      <c r="D1822" s="11" t="s">
        <v>146</v>
      </c>
      <c r="E1822" s="11" t="s">
        <v>10</v>
      </c>
      <c r="F1822" s="11">
        <v>0</v>
      </c>
      <c r="G1822" s="11">
        <v>3</v>
      </c>
      <c r="H1822" s="12">
        <v>2.2999999999999998</v>
      </c>
      <c r="I1822" s="11" t="str">
        <f t="shared" si="177"/>
        <v>low</v>
      </c>
      <c r="J1822" s="11" t="s">
        <v>11</v>
      </c>
      <c r="K1822" s="13">
        <v>125.82</v>
      </c>
      <c r="L1822" s="13">
        <v>7.68050982042047</v>
      </c>
      <c r="M1822" s="13">
        <v>2</v>
      </c>
      <c r="N1822" s="13">
        <v>4</v>
      </c>
      <c r="O1822" s="13">
        <f t="shared" si="180"/>
        <v>7.68050982042047</v>
      </c>
      <c r="P1822" s="13">
        <f t="shared" si="178"/>
        <v>6.1043632335244562E-2</v>
      </c>
      <c r="Q1822" s="14">
        <f t="shared" si="179"/>
        <v>0.21975707640688044</v>
      </c>
    </row>
    <row r="1823" spans="1:17">
      <c r="A1823" s="10" t="s">
        <v>528</v>
      </c>
      <c r="B1823" s="11" t="s">
        <v>667</v>
      </c>
      <c r="C1823" s="11" t="s">
        <v>12</v>
      </c>
      <c r="D1823" s="11" t="s">
        <v>146</v>
      </c>
      <c r="E1823" s="11" t="s">
        <v>10</v>
      </c>
      <c r="F1823" s="11">
        <v>0</v>
      </c>
      <c r="G1823" s="11">
        <v>3</v>
      </c>
      <c r="H1823" s="12">
        <v>2.2999999999999998</v>
      </c>
      <c r="I1823" s="11" t="str">
        <f t="shared" si="177"/>
        <v>low</v>
      </c>
      <c r="J1823" s="11" t="s">
        <v>11</v>
      </c>
      <c r="K1823" s="13">
        <v>125.82</v>
      </c>
      <c r="L1823" s="13">
        <v>35.766734346286903</v>
      </c>
      <c r="M1823" s="13">
        <v>2</v>
      </c>
      <c r="N1823" s="13">
        <v>4</v>
      </c>
      <c r="O1823" s="13">
        <f t="shared" si="180"/>
        <v>35.766734346286903</v>
      </c>
      <c r="P1823" s="13">
        <f t="shared" si="178"/>
        <v>0.28426906967323878</v>
      </c>
      <c r="Q1823" s="14">
        <f t="shared" si="179"/>
        <v>1.0233686508236597</v>
      </c>
    </row>
    <row r="1824" spans="1:17">
      <c r="A1824" s="10" t="s">
        <v>528</v>
      </c>
      <c r="B1824" s="11" t="s">
        <v>668</v>
      </c>
      <c r="C1824" s="11" t="s">
        <v>8</v>
      </c>
      <c r="D1824" s="11" t="s">
        <v>146</v>
      </c>
      <c r="E1824" s="11" t="s">
        <v>10</v>
      </c>
      <c r="F1824" s="11">
        <v>0</v>
      </c>
      <c r="G1824" s="11">
        <v>3</v>
      </c>
      <c r="H1824" s="12">
        <v>2.2999999999999998</v>
      </c>
      <c r="I1824" s="11" t="str">
        <f t="shared" si="177"/>
        <v>low</v>
      </c>
      <c r="J1824" s="11" t="s">
        <v>11</v>
      </c>
      <c r="K1824" s="13">
        <v>122.1</v>
      </c>
      <c r="L1824" s="13">
        <v>9.9104569840259593</v>
      </c>
      <c r="M1824" s="13">
        <v>2</v>
      </c>
      <c r="N1824" s="13">
        <v>4</v>
      </c>
      <c r="O1824" s="13">
        <f t="shared" si="180"/>
        <v>9.9104569840259593</v>
      </c>
      <c r="P1824" s="13">
        <f t="shared" si="178"/>
        <v>8.1166723865896476E-2</v>
      </c>
      <c r="Q1824" s="14">
        <f t="shared" si="179"/>
        <v>0.29220020591722734</v>
      </c>
    </row>
    <row r="1825" spans="1:17" ht="15" thickBot="1">
      <c r="A1825" s="15" t="s">
        <v>528</v>
      </c>
      <c r="B1825" s="16" t="s">
        <v>668</v>
      </c>
      <c r="C1825" s="16" t="s">
        <v>12</v>
      </c>
      <c r="D1825" s="16" t="s">
        <v>146</v>
      </c>
      <c r="E1825" s="16" t="s">
        <v>10</v>
      </c>
      <c r="F1825" s="16">
        <v>0</v>
      </c>
      <c r="G1825" s="16">
        <v>3</v>
      </c>
      <c r="H1825" s="17">
        <v>2.2999999999999998</v>
      </c>
      <c r="I1825" s="16" t="str">
        <f t="shared" si="177"/>
        <v>low</v>
      </c>
      <c r="J1825" s="16" t="s">
        <v>11</v>
      </c>
      <c r="K1825" s="18">
        <v>122.1</v>
      </c>
      <c r="L1825" s="18">
        <v>160.72405279601</v>
      </c>
      <c r="M1825" s="18">
        <v>2</v>
      </c>
      <c r="N1825" s="18">
        <v>4</v>
      </c>
      <c r="O1825" s="18">
        <f t="shared" si="180"/>
        <v>160.72405279601</v>
      </c>
      <c r="P1825" s="18">
        <f t="shared" si="178"/>
        <v>1.3163313087306308</v>
      </c>
      <c r="Q1825" s="19">
        <f t="shared" si="179"/>
        <v>4.7387927114302704</v>
      </c>
    </row>
    <row r="1826" spans="1:17">
      <c r="A1826" s="5" t="s">
        <v>528</v>
      </c>
      <c r="B1826" s="6" t="s">
        <v>669</v>
      </c>
      <c r="C1826" s="6" t="s">
        <v>8</v>
      </c>
      <c r="D1826" s="6" t="s">
        <v>146</v>
      </c>
      <c r="E1826" s="6" t="s">
        <v>10</v>
      </c>
      <c r="F1826" s="6">
        <v>0</v>
      </c>
      <c r="G1826" s="6">
        <v>1</v>
      </c>
      <c r="H1826" s="7">
        <v>2.7</v>
      </c>
      <c r="I1826" s="6" t="str">
        <f t="shared" si="177"/>
        <v>medium</v>
      </c>
      <c r="J1826" s="6" t="s">
        <v>11</v>
      </c>
      <c r="K1826" s="8">
        <v>150.65</v>
      </c>
      <c r="L1826" s="8">
        <v>1.0974288029185599</v>
      </c>
      <c r="M1826" s="8">
        <v>2</v>
      </c>
      <c r="N1826" s="8">
        <v>4</v>
      </c>
      <c r="O1826" s="8">
        <f t="shared" si="180"/>
        <v>0</v>
      </c>
      <c r="P1826" s="8" t="e">
        <f t="shared" si="178"/>
        <v>#N/A</v>
      </c>
      <c r="Q1826" s="9" t="e">
        <f t="shared" si="179"/>
        <v>#N/A</v>
      </c>
    </row>
    <row r="1827" spans="1:17">
      <c r="A1827" s="10" t="s">
        <v>528</v>
      </c>
      <c r="B1827" s="11" t="s">
        <v>669</v>
      </c>
      <c r="C1827" s="11" t="s">
        <v>12</v>
      </c>
      <c r="D1827" s="11" t="s">
        <v>146</v>
      </c>
      <c r="E1827" s="11" t="s">
        <v>10</v>
      </c>
      <c r="F1827" s="11">
        <v>0</v>
      </c>
      <c r="G1827" s="11">
        <v>1</v>
      </c>
      <c r="H1827" s="12">
        <v>2.7</v>
      </c>
      <c r="I1827" s="11" t="str">
        <f t="shared" si="177"/>
        <v>medium</v>
      </c>
      <c r="J1827" s="11" t="s">
        <v>11</v>
      </c>
      <c r="K1827" s="13">
        <v>150.65</v>
      </c>
      <c r="L1827" s="13">
        <v>12.817781857804899</v>
      </c>
      <c r="M1827" s="13">
        <v>2</v>
      </c>
      <c r="N1827" s="13">
        <v>4</v>
      </c>
      <c r="O1827" s="13">
        <f t="shared" si="180"/>
        <v>12.817781857804899</v>
      </c>
      <c r="P1827" s="13">
        <f t="shared" si="178"/>
        <v>8.508318524928575E-2</v>
      </c>
      <c r="Q1827" s="14">
        <f t="shared" si="179"/>
        <v>0.30629946689742871</v>
      </c>
    </row>
    <row r="1828" spans="1:17">
      <c r="A1828" s="10" t="s">
        <v>528</v>
      </c>
      <c r="B1828" s="11" t="s">
        <v>670</v>
      </c>
      <c r="C1828" s="11" t="s">
        <v>8</v>
      </c>
      <c r="D1828" s="11" t="s">
        <v>146</v>
      </c>
      <c r="E1828" s="11" t="s">
        <v>10</v>
      </c>
      <c r="F1828" s="11">
        <v>0</v>
      </c>
      <c r="G1828" s="11">
        <v>1</v>
      </c>
      <c r="H1828" s="12">
        <v>2.7</v>
      </c>
      <c r="I1828" s="11" t="str">
        <f t="shared" si="177"/>
        <v>medium</v>
      </c>
      <c r="J1828" s="11" t="s">
        <v>11</v>
      </c>
      <c r="K1828" s="13">
        <v>123.6</v>
      </c>
      <c r="L1828" s="13">
        <v>2.59779172201466</v>
      </c>
      <c r="M1828" s="13">
        <v>2</v>
      </c>
      <c r="N1828" s="13">
        <v>4</v>
      </c>
      <c r="O1828" s="13">
        <f t="shared" si="180"/>
        <v>0</v>
      </c>
      <c r="P1828" s="13" t="e">
        <f t="shared" si="178"/>
        <v>#N/A</v>
      </c>
      <c r="Q1828" s="14" t="e">
        <f t="shared" si="179"/>
        <v>#N/A</v>
      </c>
    </row>
    <row r="1829" spans="1:17">
      <c r="A1829" s="10" t="s">
        <v>528</v>
      </c>
      <c r="B1829" s="11" t="s">
        <v>670</v>
      </c>
      <c r="C1829" s="11" t="s">
        <v>12</v>
      </c>
      <c r="D1829" s="11" t="s">
        <v>146</v>
      </c>
      <c r="E1829" s="11" t="s">
        <v>10</v>
      </c>
      <c r="F1829" s="11">
        <v>0</v>
      </c>
      <c r="G1829" s="11">
        <v>1</v>
      </c>
      <c r="H1829" s="12">
        <v>2.7</v>
      </c>
      <c r="I1829" s="11" t="str">
        <f t="shared" si="177"/>
        <v>medium</v>
      </c>
      <c r="J1829" s="11" t="s">
        <v>11</v>
      </c>
      <c r="K1829" s="13">
        <v>123.6</v>
      </c>
      <c r="L1829" s="13">
        <v>612.88681880800596</v>
      </c>
      <c r="M1829" s="13">
        <v>2</v>
      </c>
      <c r="N1829" s="13">
        <v>4</v>
      </c>
      <c r="O1829" s="13">
        <f t="shared" si="180"/>
        <v>612.88681880800596</v>
      </c>
      <c r="P1829" s="13">
        <f t="shared" si="178"/>
        <v>4.9586312201294982</v>
      </c>
      <c r="Q1829" s="14">
        <f t="shared" si="179"/>
        <v>17.851072392466193</v>
      </c>
    </row>
    <row r="1830" spans="1:17">
      <c r="A1830" s="10" t="s">
        <v>528</v>
      </c>
      <c r="B1830" s="11" t="s">
        <v>671</v>
      </c>
      <c r="C1830" s="11" t="s">
        <v>8</v>
      </c>
      <c r="D1830" s="11" t="s">
        <v>146</v>
      </c>
      <c r="E1830" s="11" t="s">
        <v>10</v>
      </c>
      <c r="F1830" s="11">
        <v>0</v>
      </c>
      <c r="G1830" s="11">
        <v>1</v>
      </c>
      <c r="H1830" s="12">
        <v>2.7</v>
      </c>
      <c r="I1830" s="11" t="str">
        <f t="shared" si="177"/>
        <v>medium</v>
      </c>
      <c r="J1830" s="11" t="s">
        <v>11</v>
      </c>
      <c r="K1830" s="13">
        <v>122.75</v>
      </c>
      <c r="L1830" s="13">
        <v>2.99551844297828</v>
      </c>
      <c r="M1830" s="13">
        <v>2</v>
      </c>
      <c r="N1830" s="13">
        <v>4</v>
      </c>
      <c r="O1830" s="13">
        <f t="shared" si="180"/>
        <v>0</v>
      </c>
      <c r="P1830" s="13" t="e">
        <f t="shared" si="178"/>
        <v>#N/A</v>
      </c>
      <c r="Q1830" s="14" t="e">
        <f t="shared" si="179"/>
        <v>#N/A</v>
      </c>
    </row>
    <row r="1831" spans="1:17">
      <c r="A1831" s="10" t="s">
        <v>528</v>
      </c>
      <c r="B1831" s="11" t="s">
        <v>671</v>
      </c>
      <c r="C1831" s="11" t="s">
        <v>12</v>
      </c>
      <c r="D1831" s="11" t="s">
        <v>146</v>
      </c>
      <c r="E1831" s="11" t="s">
        <v>10</v>
      </c>
      <c r="F1831" s="11">
        <v>0</v>
      </c>
      <c r="G1831" s="11">
        <v>1</v>
      </c>
      <c r="H1831" s="12">
        <v>2.7</v>
      </c>
      <c r="I1831" s="11" t="str">
        <f t="shared" si="177"/>
        <v>medium</v>
      </c>
      <c r="J1831" s="11" t="s">
        <v>11</v>
      </c>
      <c r="K1831" s="13">
        <v>122.75</v>
      </c>
      <c r="L1831" s="13">
        <v>7.1422570948635098</v>
      </c>
      <c r="M1831" s="13">
        <v>2</v>
      </c>
      <c r="N1831" s="13">
        <v>4</v>
      </c>
      <c r="O1831" s="13">
        <f t="shared" si="180"/>
        <v>7.1422570948635098</v>
      </c>
      <c r="P1831" s="13">
        <f t="shared" si="178"/>
        <v>5.8185393848175233E-2</v>
      </c>
      <c r="Q1831" s="14">
        <f t="shared" si="179"/>
        <v>0.20946741785343084</v>
      </c>
    </row>
    <row r="1832" spans="1:17">
      <c r="A1832" s="10" t="s">
        <v>528</v>
      </c>
      <c r="B1832" s="11" t="s">
        <v>672</v>
      </c>
      <c r="C1832" s="11" t="s">
        <v>8</v>
      </c>
      <c r="D1832" s="11" t="s">
        <v>146</v>
      </c>
      <c r="E1832" s="11" t="s">
        <v>10</v>
      </c>
      <c r="F1832" s="11">
        <v>0</v>
      </c>
      <c r="G1832" s="11">
        <v>1</v>
      </c>
      <c r="H1832" s="12">
        <v>2.7</v>
      </c>
      <c r="I1832" s="11" t="str">
        <f t="shared" si="177"/>
        <v>medium</v>
      </c>
      <c r="J1832" s="11" t="s">
        <v>11</v>
      </c>
      <c r="K1832" s="13">
        <v>123.17</v>
      </c>
      <c r="L1832" s="13">
        <v>0.71334407184184601</v>
      </c>
      <c r="M1832" s="13">
        <v>2</v>
      </c>
      <c r="N1832" s="13">
        <v>4</v>
      </c>
      <c r="O1832" s="13">
        <f t="shared" si="180"/>
        <v>0</v>
      </c>
      <c r="P1832" s="13" t="e">
        <f t="shared" si="178"/>
        <v>#N/A</v>
      </c>
      <c r="Q1832" s="14" t="e">
        <f t="shared" si="179"/>
        <v>#N/A</v>
      </c>
    </row>
    <row r="1833" spans="1:17" ht="15" thickBot="1">
      <c r="A1833" s="15" t="s">
        <v>528</v>
      </c>
      <c r="B1833" s="16" t="s">
        <v>672</v>
      </c>
      <c r="C1833" s="16" t="s">
        <v>12</v>
      </c>
      <c r="D1833" s="16" t="s">
        <v>146</v>
      </c>
      <c r="E1833" s="16" t="s">
        <v>10</v>
      </c>
      <c r="F1833" s="16">
        <v>0</v>
      </c>
      <c r="G1833" s="16">
        <v>1</v>
      </c>
      <c r="H1833" s="17">
        <v>2.7</v>
      </c>
      <c r="I1833" s="16" t="str">
        <f t="shared" si="177"/>
        <v>medium</v>
      </c>
      <c r="J1833" s="16" t="s">
        <v>11</v>
      </c>
      <c r="K1833" s="18">
        <v>123.17</v>
      </c>
      <c r="L1833" s="18">
        <v>24.038776046844699</v>
      </c>
      <c r="M1833" s="18">
        <v>2</v>
      </c>
      <c r="N1833" s="18">
        <v>4</v>
      </c>
      <c r="O1833" s="18">
        <f t="shared" si="180"/>
        <v>24.038776046844699</v>
      </c>
      <c r="P1833" s="18">
        <f t="shared" si="178"/>
        <v>0.19516745998899651</v>
      </c>
      <c r="Q1833" s="19">
        <f t="shared" si="179"/>
        <v>0.70260285596038741</v>
      </c>
    </row>
    <row r="1834" spans="1:17">
      <c r="A1834" s="5" t="s">
        <v>528</v>
      </c>
      <c r="B1834" s="6" t="s">
        <v>673</v>
      </c>
      <c r="C1834" s="6" t="s">
        <v>8</v>
      </c>
      <c r="D1834" s="6" t="s">
        <v>146</v>
      </c>
      <c r="E1834" s="6" t="s">
        <v>10</v>
      </c>
      <c r="F1834" s="6">
        <v>0</v>
      </c>
      <c r="G1834" s="6">
        <v>2</v>
      </c>
      <c r="H1834" s="7">
        <v>2.7</v>
      </c>
      <c r="I1834" s="6" t="str">
        <f t="shared" si="177"/>
        <v>medium</v>
      </c>
      <c r="J1834" s="6" t="s">
        <v>11</v>
      </c>
      <c r="K1834" s="8">
        <v>141.44</v>
      </c>
      <c r="L1834" s="8">
        <v>0</v>
      </c>
      <c r="M1834" s="8">
        <v>2</v>
      </c>
      <c r="N1834" s="8">
        <v>4</v>
      </c>
      <c r="O1834" s="8">
        <f t="shared" si="180"/>
        <v>0</v>
      </c>
      <c r="P1834" s="8" t="e">
        <f t="shared" si="178"/>
        <v>#N/A</v>
      </c>
      <c r="Q1834" s="9" t="e">
        <f t="shared" si="179"/>
        <v>#N/A</v>
      </c>
    </row>
    <row r="1835" spans="1:17">
      <c r="A1835" s="10" t="s">
        <v>528</v>
      </c>
      <c r="B1835" s="11" t="s">
        <v>673</v>
      </c>
      <c r="C1835" s="11" t="s">
        <v>12</v>
      </c>
      <c r="D1835" s="11" t="s">
        <v>146</v>
      </c>
      <c r="E1835" s="11" t="s">
        <v>10</v>
      </c>
      <c r="F1835" s="11">
        <v>0</v>
      </c>
      <c r="G1835" s="11">
        <v>2</v>
      </c>
      <c r="H1835" s="12">
        <v>2.7</v>
      </c>
      <c r="I1835" s="11" t="str">
        <f t="shared" si="177"/>
        <v>medium</v>
      </c>
      <c r="J1835" s="11" t="s">
        <v>11</v>
      </c>
      <c r="K1835" s="13">
        <v>141.44</v>
      </c>
      <c r="L1835" s="13">
        <v>6.7661984675197901</v>
      </c>
      <c r="M1835" s="13">
        <v>2</v>
      </c>
      <c r="N1835" s="13">
        <v>4</v>
      </c>
      <c r="O1835" s="13">
        <f t="shared" si="180"/>
        <v>6.7661984675197901</v>
      </c>
      <c r="P1835" s="13">
        <f t="shared" si="178"/>
        <v>4.7837941653844668E-2</v>
      </c>
      <c r="Q1835" s="14">
        <f t="shared" si="179"/>
        <v>0.17221658995384079</v>
      </c>
    </row>
    <row r="1836" spans="1:17">
      <c r="A1836" s="10" t="s">
        <v>528</v>
      </c>
      <c r="B1836" s="11" t="s">
        <v>674</v>
      </c>
      <c r="C1836" s="11" t="s">
        <v>8</v>
      </c>
      <c r="D1836" s="11" t="s">
        <v>146</v>
      </c>
      <c r="E1836" s="11" t="s">
        <v>10</v>
      </c>
      <c r="F1836" s="11">
        <v>0</v>
      </c>
      <c r="G1836" s="11">
        <v>2</v>
      </c>
      <c r="H1836" s="12">
        <v>2.7</v>
      </c>
      <c r="I1836" s="11" t="str">
        <f t="shared" si="177"/>
        <v>medium</v>
      </c>
      <c r="J1836" s="11" t="s">
        <v>11</v>
      </c>
      <c r="K1836" s="13">
        <v>122.62</v>
      </c>
      <c r="L1836" s="13">
        <v>0.70221219214963104</v>
      </c>
      <c r="M1836" s="13">
        <v>2</v>
      </c>
      <c r="N1836" s="13">
        <v>4</v>
      </c>
      <c r="O1836" s="13">
        <f t="shared" si="180"/>
        <v>0</v>
      </c>
      <c r="P1836" s="13" t="e">
        <f t="shared" si="178"/>
        <v>#N/A</v>
      </c>
      <c r="Q1836" s="14" t="e">
        <f t="shared" si="179"/>
        <v>#N/A</v>
      </c>
    </row>
    <row r="1837" spans="1:17">
      <c r="A1837" s="10" t="s">
        <v>528</v>
      </c>
      <c r="B1837" s="11" t="s">
        <v>674</v>
      </c>
      <c r="C1837" s="11" t="s">
        <v>12</v>
      </c>
      <c r="D1837" s="11" t="s">
        <v>146</v>
      </c>
      <c r="E1837" s="11" t="s">
        <v>10</v>
      </c>
      <c r="F1837" s="11">
        <v>0</v>
      </c>
      <c r="G1837" s="11">
        <v>2</v>
      </c>
      <c r="H1837" s="12">
        <v>2.7</v>
      </c>
      <c r="I1837" s="11" t="str">
        <f t="shared" si="177"/>
        <v>medium</v>
      </c>
      <c r="J1837" s="11" t="s">
        <v>11</v>
      </c>
      <c r="K1837" s="13">
        <v>122.62</v>
      </c>
      <c r="L1837" s="13">
        <v>4.6732415005990102</v>
      </c>
      <c r="M1837" s="13">
        <v>2</v>
      </c>
      <c r="N1837" s="13">
        <v>4</v>
      </c>
      <c r="O1837" s="13">
        <f t="shared" si="180"/>
        <v>4.6732415005990102</v>
      </c>
      <c r="P1837" s="13">
        <f t="shared" si="178"/>
        <v>3.8111576419825557E-2</v>
      </c>
      <c r="Q1837" s="14">
        <f t="shared" si="179"/>
        <v>0.13720167511137199</v>
      </c>
    </row>
    <row r="1838" spans="1:17">
      <c r="A1838" s="10" t="s">
        <v>528</v>
      </c>
      <c r="B1838" s="11" t="s">
        <v>675</v>
      </c>
      <c r="C1838" s="11" t="s">
        <v>8</v>
      </c>
      <c r="D1838" s="11" t="s">
        <v>146</v>
      </c>
      <c r="E1838" s="11" t="s">
        <v>10</v>
      </c>
      <c r="F1838" s="11">
        <v>0</v>
      </c>
      <c r="G1838" s="11">
        <v>2</v>
      </c>
      <c r="H1838" s="12">
        <v>2.7</v>
      </c>
      <c r="I1838" s="11" t="str">
        <f t="shared" si="177"/>
        <v>medium</v>
      </c>
      <c r="J1838" s="11" t="s">
        <v>11</v>
      </c>
      <c r="K1838" s="13">
        <v>133.03</v>
      </c>
      <c r="L1838" s="13">
        <v>0</v>
      </c>
      <c r="M1838" s="13">
        <v>2</v>
      </c>
      <c r="N1838" s="13">
        <v>4</v>
      </c>
      <c r="O1838" s="13">
        <f t="shared" si="180"/>
        <v>0</v>
      </c>
      <c r="P1838" s="13" t="e">
        <f t="shared" si="178"/>
        <v>#N/A</v>
      </c>
      <c r="Q1838" s="14" t="e">
        <f t="shared" si="179"/>
        <v>#N/A</v>
      </c>
    </row>
    <row r="1839" spans="1:17">
      <c r="A1839" s="10" t="s">
        <v>528</v>
      </c>
      <c r="B1839" s="11" t="s">
        <v>675</v>
      </c>
      <c r="C1839" s="11" t="s">
        <v>12</v>
      </c>
      <c r="D1839" s="11" t="s">
        <v>146</v>
      </c>
      <c r="E1839" s="11" t="s">
        <v>10</v>
      </c>
      <c r="F1839" s="11">
        <v>0</v>
      </c>
      <c r="G1839" s="11">
        <v>2</v>
      </c>
      <c r="H1839" s="12">
        <v>2.7</v>
      </c>
      <c r="I1839" s="11" t="str">
        <f t="shared" si="177"/>
        <v>medium</v>
      </c>
      <c r="J1839" s="11" t="s">
        <v>11</v>
      </c>
      <c r="K1839" s="13">
        <v>133.03</v>
      </c>
      <c r="L1839" s="13">
        <v>0.46588267657716598</v>
      </c>
      <c r="M1839" s="13">
        <v>2</v>
      </c>
      <c r="N1839" s="13">
        <v>4</v>
      </c>
      <c r="O1839" s="13">
        <f t="shared" si="180"/>
        <v>0</v>
      </c>
      <c r="P1839" s="13" t="e">
        <f t="shared" si="178"/>
        <v>#N/A</v>
      </c>
      <c r="Q1839" s="14" t="e">
        <f t="shared" si="179"/>
        <v>#N/A</v>
      </c>
    </row>
    <row r="1840" spans="1:17">
      <c r="A1840" s="10" t="s">
        <v>528</v>
      </c>
      <c r="B1840" s="11" t="s">
        <v>676</v>
      </c>
      <c r="C1840" s="11" t="s">
        <v>8</v>
      </c>
      <c r="D1840" s="11" t="s">
        <v>146</v>
      </c>
      <c r="E1840" s="11" t="s">
        <v>10</v>
      </c>
      <c r="F1840" s="11">
        <v>0</v>
      </c>
      <c r="G1840" s="11">
        <v>2</v>
      </c>
      <c r="H1840" s="12">
        <v>2.7</v>
      </c>
      <c r="I1840" s="11" t="str">
        <f t="shared" si="177"/>
        <v>medium</v>
      </c>
      <c r="J1840" s="11" t="s">
        <v>11</v>
      </c>
      <c r="K1840" s="13">
        <v>122.95</v>
      </c>
      <c r="L1840" s="13">
        <v>0.72171622488051002</v>
      </c>
      <c r="M1840" s="13">
        <v>2</v>
      </c>
      <c r="N1840" s="13">
        <v>4</v>
      </c>
      <c r="O1840" s="13">
        <f t="shared" si="180"/>
        <v>0</v>
      </c>
      <c r="P1840" s="13" t="e">
        <f t="shared" si="178"/>
        <v>#N/A</v>
      </c>
      <c r="Q1840" s="14" t="e">
        <f t="shared" si="179"/>
        <v>#N/A</v>
      </c>
    </row>
    <row r="1841" spans="1:17" ht="15" thickBot="1">
      <c r="A1841" s="15" t="s">
        <v>528</v>
      </c>
      <c r="B1841" s="16" t="s">
        <v>676</v>
      </c>
      <c r="C1841" s="16" t="s">
        <v>12</v>
      </c>
      <c r="D1841" s="16" t="s">
        <v>146</v>
      </c>
      <c r="E1841" s="16" t="s">
        <v>10</v>
      </c>
      <c r="F1841" s="16">
        <v>0</v>
      </c>
      <c r="G1841" s="16">
        <v>2</v>
      </c>
      <c r="H1841" s="17">
        <v>2.7</v>
      </c>
      <c r="I1841" s="16" t="str">
        <f t="shared" si="177"/>
        <v>medium</v>
      </c>
      <c r="J1841" s="16" t="s">
        <v>11</v>
      </c>
      <c r="K1841" s="18">
        <v>122.95</v>
      </c>
      <c r="L1841" s="18">
        <v>4.1754078475042897</v>
      </c>
      <c r="M1841" s="18">
        <v>2</v>
      </c>
      <c r="N1841" s="18">
        <v>4</v>
      </c>
      <c r="O1841" s="18">
        <f t="shared" si="180"/>
        <v>4.1754078475042897</v>
      </c>
      <c r="P1841" s="18">
        <f t="shared" si="178"/>
        <v>3.3960210227769738E-2</v>
      </c>
      <c r="Q1841" s="19">
        <f t="shared" si="179"/>
        <v>0.12225675681997104</v>
      </c>
    </row>
    <row r="1842" spans="1:17">
      <c r="A1842" s="5" t="s">
        <v>528</v>
      </c>
      <c r="B1842" s="6" t="s">
        <v>677</v>
      </c>
      <c r="C1842" s="6" t="s">
        <v>8</v>
      </c>
      <c r="D1842" s="6" t="s">
        <v>146</v>
      </c>
      <c r="E1842" s="6" t="s">
        <v>10</v>
      </c>
      <c r="F1842" s="6">
        <v>0</v>
      </c>
      <c r="G1842" s="6">
        <v>3</v>
      </c>
      <c r="H1842" s="7">
        <v>2.7</v>
      </c>
      <c r="I1842" s="6" t="str">
        <f t="shared" si="177"/>
        <v>medium</v>
      </c>
      <c r="J1842" s="6" t="s">
        <v>11</v>
      </c>
      <c r="K1842" s="8">
        <v>124.19</v>
      </c>
      <c r="L1842" s="8">
        <v>1.66530255102185</v>
      </c>
      <c r="M1842" s="8">
        <v>2</v>
      </c>
      <c r="N1842" s="8">
        <v>4</v>
      </c>
      <c r="O1842" s="8">
        <f t="shared" si="180"/>
        <v>0</v>
      </c>
      <c r="P1842" s="8" t="e">
        <f t="shared" si="178"/>
        <v>#N/A</v>
      </c>
      <c r="Q1842" s="9" t="e">
        <f t="shared" si="179"/>
        <v>#N/A</v>
      </c>
    </row>
    <row r="1843" spans="1:17">
      <c r="A1843" s="10" t="s">
        <v>528</v>
      </c>
      <c r="B1843" s="11" t="s">
        <v>677</v>
      </c>
      <c r="C1843" s="11" t="s">
        <v>12</v>
      </c>
      <c r="D1843" s="11" t="s">
        <v>146</v>
      </c>
      <c r="E1843" s="11" t="s">
        <v>10</v>
      </c>
      <c r="F1843" s="11">
        <v>0</v>
      </c>
      <c r="G1843" s="11">
        <v>3</v>
      </c>
      <c r="H1843" s="12">
        <v>2.7</v>
      </c>
      <c r="I1843" s="11" t="str">
        <f t="shared" ref="I1843:I1906" si="181">IF(H1843=2.3,"low",IF(H1843=2.7,"medium",IF(H1843=3.2,"high",IF(H1843=1.4,"low",IF(H1843=2,"medium",IF(H1843=3.3,"high"))))))</f>
        <v>medium</v>
      </c>
      <c r="J1843" s="11" t="s">
        <v>11</v>
      </c>
      <c r="K1843" s="13">
        <v>124.19</v>
      </c>
      <c r="L1843" s="13">
        <v>11.6343134152731</v>
      </c>
      <c r="M1843" s="13">
        <v>2</v>
      </c>
      <c r="N1843" s="13">
        <v>4</v>
      </c>
      <c r="O1843" s="13">
        <f t="shared" si="180"/>
        <v>11.6343134152731</v>
      </c>
      <c r="P1843" s="13">
        <f t="shared" ref="P1843:P1906" si="182">IF(O1843=0,NA(),(O1843/K1843))</f>
        <v>9.3681563855971497E-2</v>
      </c>
      <c r="Q1843" s="14">
        <f t="shared" ref="Q1843:Q1906" si="183">IF(O1843=0,NA(),((P1843/1000)*3600))</f>
        <v>0.33725362988149743</v>
      </c>
    </row>
    <row r="1844" spans="1:17">
      <c r="A1844" s="10" t="s">
        <v>528</v>
      </c>
      <c r="B1844" s="11" t="s">
        <v>678</v>
      </c>
      <c r="C1844" s="11" t="s">
        <v>8</v>
      </c>
      <c r="D1844" s="11" t="s">
        <v>146</v>
      </c>
      <c r="E1844" s="11" t="s">
        <v>10</v>
      </c>
      <c r="F1844" s="11">
        <v>0</v>
      </c>
      <c r="G1844" s="11">
        <v>3</v>
      </c>
      <c r="H1844" s="12">
        <v>2.7</v>
      </c>
      <c r="I1844" s="11" t="str">
        <f t="shared" si="181"/>
        <v>medium</v>
      </c>
      <c r="J1844" s="11" t="s">
        <v>11</v>
      </c>
      <c r="K1844" s="13">
        <v>130.43</v>
      </c>
      <c r="L1844" s="13">
        <v>0.383118079006039</v>
      </c>
      <c r="M1844" s="13">
        <v>2</v>
      </c>
      <c r="N1844" s="13">
        <v>4</v>
      </c>
      <c r="O1844" s="13">
        <f t="shared" si="180"/>
        <v>0</v>
      </c>
      <c r="P1844" s="13" t="e">
        <f t="shared" si="182"/>
        <v>#N/A</v>
      </c>
      <c r="Q1844" s="14" t="e">
        <f t="shared" si="183"/>
        <v>#N/A</v>
      </c>
    </row>
    <row r="1845" spans="1:17">
      <c r="A1845" s="10" t="s">
        <v>528</v>
      </c>
      <c r="B1845" s="11" t="s">
        <v>678</v>
      </c>
      <c r="C1845" s="11" t="s">
        <v>12</v>
      </c>
      <c r="D1845" s="11" t="s">
        <v>146</v>
      </c>
      <c r="E1845" s="11" t="s">
        <v>10</v>
      </c>
      <c r="F1845" s="11">
        <v>0</v>
      </c>
      <c r="G1845" s="11">
        <v>3</v>
      </c>
      <c r="H1845" s="12">
        <v>2.7</v>
      </c>
      <c r="I1845" s="11" t="str">
        <f t="shared" si="181"/>
        <v>medium</v>
      </c>
      <c r="J1845" s="11" t="s">
        <v>11</v>
      </c>
      <c r="K1845" s="13">
        <v>130.43</v>
      </c>
      <c r="L1845" s="13">
        <v>281.156038622854</v>
      </c>
      <c r="M1845" s="13">
        <v>2</v>
      </c>
      <c r="N1845" s="13">
        <v>4</v>
      </c>
      <c r="O1845" s="13">
        <f t="shared" si="180"/>
        <v>281.156038622854</v>
      </c>
      <c r="P1845" s="13">
        <f t="shared" si="182"/>
        <v>2.1556086684263893</v>
      </c>
      <c r="Q1845" s="14">
        <f t="shared" si="183"/>
        <v>7.7601912063350014</v>
      </c>
    </row>
    <row r="1846" spans="1:17">
      <c r="A1846" s="10" t="s">
        <v>528</v>
      </c>
      <c r="B1846" s="11" t="s">
        <v>679</v>
      </c>
      <c r="C1846" s="11" t="s">
        <v>8</v>
      </c>
      <c r="D1846" s="11" t="s">
        <v>146</v>
      </c>
      <c r="E1846" s="11" t="s">
        <v>10</v>
      </c>
      <c r="F1846" s="11">
        <v>0</v>
      </c>
      <c r="G1846" s="11">
        <v>3</v>
      </c>
      <c r="H1846" s="12">
        <v>2.7</v>
      </c>
      <c r="I1846" s="11" t="str">
        <f t="shared" si="181"/>
        <v>medium</v>
      </c>
      <c r="J1846" s="11" t="s">
        <v>11</v>
      </c>
      <c r="K1846" s="13">
        <v>123.55</v>
      </c>
      <c r="L1846" s="13">
        <v>2.3040963386548898</v>
      </c>
      <c r="M1846" s="13">
        <v>2</v>
      </c>
      <c r="N1846" s="13">
        <v>4</v>
      </c>
      <c r="O1846" s="13">
        <f t="shared" si="180"/>
        <v>0</v>
      </c>
      <c r="P1846" s="13" t="e">
        <f t="shared" si="182"/>
        <v>#N/A</v>
      </c>
      <c r="Q1846" s="14" t="e">
        <f t="shared" si="183"/>
        <v>#N/A</v>
      </c>
    </row>
    <row r="1847" spans="1:17">
      <c r="A1847" s="10" t="s">
        <v>528</v>
      </c>
      <c r="B1847" s="11" t="s">
        <v>679</v>
      </c>
      <c r="C1847" s="11" t="s">
        <v>12</v>
      </c>
      <c r="D1847" s="11" t="s">
        <v>146</v>
      </c>
      <c r="E1847" s="11" t="s">
        <v>10</v>
      </c>
      <c r="F1847" s="11">
        <v>0</v>
      </c>
      <c r="G1847" s="11">
        <v>3</v>
      </c>
      <c r="H1847" s="12">
        <v>2.7</v>
      </c>
      <c r="I1847" s="11" t="str">
        <f t="shared" si="181"/>
        <v>medium</v>
      </c>
      <c r="J1847" s="11" t="s">
        <v>11</v>
      </c>
      <c r="K1847" s="13">
        <v>123.55</v>
      </c>
      <c r="L1847" s="13">
        <v>153.55312459521099</v>
      </c>
      <c r="M1847" s="13">
        <v>2</v>
      </c>
      <c r="N1847" s="13">
        <v>4</v>
      </c>
      <c r="O1847" s="13">
        <f t="shared" si="180"/>
        <v>153.55312459521099</v>
      </c>
      <c r="P1847" s="13">
        <f t="shared" si="182"/>
        <v>1.2428419635387373</v>
      </c>
      <c r="Q1847" s="14">
        <f t="shared" si="183"/>
        <v>4.4742310687394538</v>
      </c>
    </row>
    <row r="1848" spans="1:17">
      <c r="A1848" s="10" t="s">
        <v>528</v>
      </c>
      <c r="B1848" s="11" t="s">
        <v>680</v>
      </c>
      <c r="C1848" s="11" t="s">
        <v>8</v>
      </c>
      <c r="D1848" s="11" t="s">
        <v>146</v>
      </c>
      <c r="E1848" s="11" t="s">
        <v>10</v>
      </c>
      <c r="F1848" s="11">
        <v>0</v>
      </c>
      <c r="G1848" s="11">
        <v>3</v>
      </c>
      <c r="H1848" s="12">
        <v>2.7</v>
      </c>
      <c r="I1848" s="11" t="str">
        <f t="shared" si="181"/>
        <v>medium</v>
      </c>
      <c r="J1848" s="11" t="s">
        <v>11</v>
      </c>
      <c r="K1848" s="13">
        <v>123.8</v>
      </c>
      <c r="L1848" s="13">
        <v>5.3366599583664298</v>
      </c>
      <c r="M1848" s="13">
        <v>2</v>
      </c>
      <c r="N1848" s="13">
        <v>4</v>
      </c>
      <c r="O1848" s="13">
        <f t="shared" si="180"/>
        <v>5.3366599583664298</v>
      </c>
      <c r="P1848" s="13">
        <f t="shared" si="182"/>
        <v>4.31071079027983E-2</v>
      </c>
      <c r="Q1848" s="14">
        <f t="shared" si="183"/>
        <v>0.15518558845007388</v>
      </c>
    </row>
    <row r="1849" spans="1:17" ht="15" thickBot="1">
      <c r="A1849" s="15" t="s">
        <v>528</v>
      </c>
      <c r="B1849" s="16" t="s">
        <v>680</v>
      </c>
      <c r="C1849" s="16" t="s">
        <v>12</v>
      </c>
      <c r="D1849" s="16" t="s">
        <v>146</v>
      </c>
      <c r="E1849" s="16" t="s">
        <v>10</v>
      </c>
      <c r="F1849" s="16">
        <v>0</v>
      </c>
      <c r="G1849" s="16">
        <v>3</v>
      </c>
      <c r="H1849" s="17">
        <v>2.7</v>
      </c>
      <c r="I1849" s="16" t="str">
        <f t="shared" si="181"/>
        <v>medium</v>
      </c>
      <c r="J1849" s="16" t="s">
        <v>11</v>
      </c>
      <c r="K1849" s="18">
        <v>123.8</v>
      </c>
      <c r="L1849" s="18">
        <v>121.44881121538501</v>
      </c>
      <c r="M1849" s="18">
        <v>2</v>
      </c>
      <c r="N1849" s="18">
        <v>4</v>
      </c>
      <c r="O1849" s="18">
        <f t="shared" si="180"/>
        <v>121.44881121538501</v>
      </c>
      <c r="P1849" s="18">
        <f t="shared" si="182"/>
        <v>0.98100816813719716</v>
      </c>
      <c r="Q1849" s="19">
        <f t="shared" si="183"/>
        <v>3.5316294052939097</v>
      </c>
    </row>
    <row r="1850" spans="1:17">
      <c r="A1850" s="5" t="s">
        <v>528</v>
      </c>
      <c r="B1850" s="6" t="s">
        <v>681</v>
      </c>
      <c r="C1850" s="6" t="s">
        <v>8</v>
      </c>
      <c r="D1850" s="6" t="s">
        <v>146</v>
      </c>
      <c r="E1850" s="6" t="s">
        <v>10</v>
      </c>
      <c r="F1850" s="6">
        <v>0</v>
      </c>
      <c r="G1850" s="6">
        <v>1</v>
      </c>
      <c r="H1850" s="7">
        <v>3.2</v>
      </c>
      <c r="I1850" s="6" t="str">
        <f t="shared" si="181"/>
        <v>high</v>
      </c>
      <c r="J1850" s="6" t="s">
        <v>11</v>
      </c>
      <c r="K1850" s="8">
        <v>123.42</v>
      </c>
      <c r="L1850" s="8">
        <v>9.7812451520765897</v>
      </c>
      <c r="M1850" s="8">
        <v>2</v>
      </c>
      <c r="N1850" s="8">
        <v>4</v>
      </c>
      <c r="O1850" s="8">
        <f t="shared" ref="O1850:O1913" si="184">(IF(L1850&lt;N1850,0,L1850))</f>
        <v>9.7812451520765897</v>
      </c>
      <c r="P1850" s="8">
        <f t="shared" si="182"/>
        <v>7.9251702739236665E-2</v>
      </c>
      <c r="Q1850" s="9">
        <f t="shared" si="183"/>
        <v>0.28530612986125198</v>
      </c>
    </row>
    <row r="1851" spans="1:17">
      <c r="A1851" s="10" t="s">
        <v>528</v>
      </c>
      <c r="B1851" s="11" t="s">
        <v>681</v>
      </c>
      <c r="C1851" s="11" t="s">
        <v>12</v>
      </c>
      <c r="D1851" s="11" t="s">
        <v>146</v>
      </c>
      <c r="E1851" s="11" t="s">
        <v>10</v>
      </c>
      <c r="F1851" s="11">
        <v>0</v>
      </c>
      <c r="G1851" s="11">
        <v>1</v>
      </c>
      <c r="H1851" s="12">
        <v>3.2</v>
      </c>
      <c r="I1851" s="11" t="str">
        <f t="shared" si="181"/>
        <v>high</v>
      </c>
      <c r="J1851" s="11" t="s">
        <v>11</v>
      </c>
      <c r="K1851" s="13">
        <v>101.68</v>
      </c>
      <c r="L1851" s="13">
        <v>490.68618182223997</v>
      </c>
      <c r="M1851" s="13">
        <v>2</v>
      </c>
      <c r="N1851" s="13">
        <v>4</v>
      </c>
      <c r="O1851" s="13">
        <f t="shared" si="184"/>
        <v>490.68618182223997</v>
      </c>
      <c r="P1851" s="13">
        <f t="shared" si="182"/>
        <v>4.8257885702423282</v>
      </c>
      <c r="Q1851" s="14">
        <f t="shared" si="183"/>
        <v>17.37283885287238</v>
      </c>
    </row>
    <row r="1852" spans="1:17">
      <c r="A1852" s="10" t="s">
        <v>528</v>
      </c>
      <c r="B1852" s="11" t="s">
        <v>682</v>
      </c>
      <c r="C1852" s="11" t="s">
        <v>8</v>
      </c>
      <c r="D1852" s="11" t="s">
        <v>146</v>
      </c>
      <c r="E1852" s="11" t="s">
        <v>10</v>
      </c>
      <c r="F1852" s="11">
        <v>0</v>
      </c>
      <c r="G1852" s="11">
        <v>1</v>
      </c>
      <c r="H1852" s="12">
        <v>3.2</v>
      </c>
      <c r="I1852" s="11" t="str">
        <f t="shared" si="181"/>
        <v>high</v>
      </c>
      <c r="J1852" s="11" t="s">
        <v>11</v>
      </c>
      <c r="K1852" s="13">
        <v>122.83</v>
      </c>
      <c r="L1852" s="13">
        <v>3.0305427036422499</v>
      </c>
      <c r="M1852" s="13">
        <v>2</v>
      </c>
      <c r="N1852" s="13">
        <v>4</v>
      </c>
      <c r="O1852" s="13">
        <f t="shared" si="184"/>
        <v>0</v>
      </c>
      <c r="P1852" s="13" t="e">
        <f t="shared" si="182"/>
        <v>#N/A</v>
      </c>
      <c r="Q1852" s="14" t="e">
        <f t="shared" si="183"/>
        <v>#N/A</v>
      </c>
    </row>
    <row r="1853" spans="1:17">
      <c r="A1853" s="10" t="s">
        <v>528</v>
      </c>
      <c r="B1853" s="11" t="s">
        <v>682</v>
      </c>
      <c r="C1853" s="11" t="s">
        <v>12</v>
      </c>
      <c r="D1853" s="11" t="s">
        <v>146</v>
      </c>
      <c r="E1853" s="11" t="s">
        <v>10</v>
      </c>
      <c r="F1853" s="11">
        <v>0</v>
      </c>
      <c r="G1853" s="11">
        <v>1</v>
      </c>
      <c r="H1853" s="12">
        <v>3.2</v>
      </c>
      <c r="I1853" s="11" t="str">
        <f t="shared" si="181"/>
        <v>high</v>
      </c>
      <c r="J1853" s="11" t="s">
        <v>11</v>
      </c>
      <c r="K1853" s="13">
        <v>122.83</v>
      </c>
      <c r="L1853" s="13">
        <v>644.49331912103003</v>
      </c>
      <c r="M1853" s="13">
        <v>2</v>
      </c>
      <c r="N1853" s="13">
        <v>4</v>
      </c>
      <c r="O1853" s="13">
        <f t="shared" si="184"/>
        <v>644.49331912103003</v>
      </c>
      <c r="P1853" s="13">
        <f t="shared" si="182"/>
        <v>5.2470350819916147</v>
      </c>
      <c r="Q1853" s="14">
        <f t="shared" si="183"/>
        <v>18.889326295169813</v>
      </c>
    </row>
    <row r="1854" spans="1:17">
      <c r="A1854" s="10" t="s">
        <v>528</v>
      </c>
      <c r="B1854" s="11" t="s">
        <v>683</v>
      </c>
      <c r="C1854" s="11" t="s">
        <v>8</v>
      </c>
      <c r="D1854" s="11" t="s">
        <v>146</v>
      </c>
      <c r="E1854" s="11" t="s">
        <v>10</v>
      </c>
      <c r="F1854" s="11">
        <v>0</v>
      </c>
      <c r="G1854" s="11">
        <v>1</v>
      </c>
      <c r="H1854" s="12">
        <v>3.2</v>
      </c>
      <c r="I1854" s="11" t="str">
        <f t="shared" si="181"/>
        <v>high</v>
      </c>
      <c r="J1854" s="11" t="s">
        <v>11</v>
      </c>
      <c r="K1854" s="13">
        <v>126.32</v>
      </c>
      <c r="L1854" s="13">
        <v>1.1701462889047001</v>
      </c>
      <c r="M1854" s="13">
        <v>2</v>
      </c>
      <c r="N1854" s="13">
        <v>4</v>
      </c>
      <c r="O1854" s="13">
        <f t="shared" si="184"/>
        <v>0</v>
      </c>
      <c r="P1854" s="13" t="e">
        <f t="shared" si="182"/>
        <v>#N/A</v>
      </c>
      <c r="Q1854" s="14" t="e">
        <f t="shared" si="183"/>
        <v>#N/A</v>
      </c>
    </row>
    <row r="1855" spans="1:17">
      <c r="A1855" s="10" t="s">
        <v>528</v>
      </c>
      <c r="B1855" s="11" t="s">
        <v>683</v>
      </c>
      <c r="C1855" s="11" t="s">
        <v>12</v>
      </c>
      <c r="D1855" s="11" t="s">
        <v>146</v>
      </c>
      <c r="E1855" s="11" t="s">
        <v>10</v>
      </c>
      <c r="F1855" s="11">
        <v>0</v>
      </c>
      <c r="G1855" s="11">
        <v>1</v>
      </c>
      <c r="H1855" s="12">
        <v>3.2</v>
      </c>
      <c r="I1855" s="11" t="str">
        <f t="shared" si="181"/>
        <v>high</v>
      </c>
      <c r="J1855" s="11" t="s">
        <v>11</v>
      </c>
      <c r="K1855" s="13">
        <v>126.32</v>
      </c>
      <c r="L1855" s="13">
        <v>740.57868716954295</v>
      </c>
      <c r="M1855" s="13">
        <v>2</v>
      </c>
      <c r="N1855" s="13">
        <v>4</v>
      </c>
      <c r="O1855" s="13">
        <f t="shared" si="184"/>
        <v>740.57868716954295</v>
      </c>
      <c r="P1855" s="13">
        <f t="shared" si="182"/>
        <v>5.8627191827861225</v>
      </c>
      <c r="Q1855" s="14">
        <f t="shared" si="183"/>
        <v>21.105789058030041</v>
      </c>
    </row>
    <row r="1856" spans="1:17">
      <c r="A1856" s="10" t="s">
        <v>528</v>
      </c>
      <c r="B1856" s="11" t="s">
        <v>684</v>
      </c>
      <c r="C1856" s="11" t="s">
        <v>8</v>
      </c>
      <c r="D1856" s="11" t="s">
        <v>146</v>
      </c>
      <c r="E1856" s="11" t="s">
        <v>10</v>
      </c>
      <c r="F1856" s="11">
        <v>0</v>
      </c>
      <c r="G1856" s="11">
        <v>1</v>
      </c>
      <c r="H1856" s="12">
        <v>3.2</v>
      </c>
      <c r="I1856" s="11" t="str">
        <f t="shared" si="181"/>
        <v>high</v>
      </c>
      <c r="J1856" s="11" t="s">
        <v>11</v>
      </c>
      <c r="K1856" s="13">
        <v>123.64</v>
      </c>
      <c r="L1856" s="13">
        <v>3.0745392013856199</v>
      </c>
      <c r="M1856" s="13">
        <v>2</v>
      </c>
      <c r="N1856" s="13">
        <v>4</v>
      </c>
      <c r="O1856" s="13">
        <f t="shared" si="184"/>
        <v>0</v>
      </c>
      <c r="P1856" s="13" t="e">
        <f t="shared" si="182"/>
        <v>#N/A</v>
      </c>
      <c r="Q1856" s="14" t="e">
        <f t="shared" si="183"/>
        <v>#N/A</v>
      </c>
    </row>
    <row r="1857" spans="1:17" ht="15" thickBot="1">
      <c r="A1857" s="15" t="s">
        <v>528</v>
      </c>
      <c r="B1857" s="16" t="s">
        <v>684</v>
      </c>
      <c r="C1857" s="16" t="s">
        <v>12</v>
      </c>
      <c r="D1857" s="16" t="s">
        <v>146</v>
      </c>
      <c r="E1857" s="16" t="s">
        <v>10</v>
      </c>
      <c r="F1857" s="16">
        <v>0</v>
      </c>
      <c r="G1857" s="16">
        <v>1</v>
      </c>
      <c r="H1857" s="17">
        <v>3.2</v>
      </c>
      <c r="I1857" s="16" t="str">
        <f t="shared" si="181"/>
        <v>high</v>
      </c>
      <c r="J1857" s="16" t="s">
        <v>11</v>
      </c>
      <c r="K1857" s="18">
        <v>123.64</v>
      </c>
      <c r="L1857" s="18">
        <v>641.88405864029096</v>
      </c>
      <c r="M1857" s="18">
        <v>2</v>
      </c>
      <c r="N1857" s="18">
        <v>4</v>
      </c>
      <c r="O1857" s="18">
        <f t="shared" si="184"/>
        <v>641.88405864029096</v>
      </c>
      <c r="P1857" s="18">
        <f t="shared" si="182"/>
        <v>5.1915566049845596</v>
      </c>
      <c r="Q1857" s="19">
        <f t="shared" si="183"/>
        <v>18.689603777944416</v>
      </c>
    </row>
    <row r="1858" spans="1:17">
      <c r="A1858" s="5" t="s">
        <v>528</v>
      </c>
      <c r="B1858" s="6" t="s">
        <v>685</v>
      </c>
      <c r="C1858" s="6" t="s">
        <v>8</v>
      </c>
      <c r="D1858" s="6" t="s">
        <v>146</v>
      </c>
      <c r="E1858" s="6" t="s">
        <v>10</v>
      </c>
      <c r="F1858" s="6">
        <v>0</v>
      </c>
      <c r="G1858" s="6">
        <v>2</v>
      </c>
      <c r="H1858" s="7">
        <v>3.2</v>
      </c>
      <c r="I1858" s="6" t="str">
        <f t="shared" si="181"/>
        <v>high</v>
      </c>
      <c r="J1858" s="6" t="s">
        <v>11</v>
      </c>
      <c r="K1858" s="8">
        <v>122.92</v>
      </c>
      <c r="L1858" s="8">
        <v>5.1912785330947004</v>
      </c>
      <c r="M1858" s="8">
        <v>2</v>
      </c>
      <c r="N1858" s="8">
        <v>4</v>
      </c>
      <c r="O1858" s="8">
        <f t="shared" si="184"/>
        <v>5.1912785330947004</v>
      </c>
      <c r="P1858" s="8">
        <f t="shared" si="182"/>
        <v>4.2232985137444681E-2</v>
      </c>
      <c r="Q1858" s="9">
        <f t="shared" si="183"/>
        <v>0.15203874649480084</v>
      </c>
    </row>
    <row r="1859" spans="1:17">
      <c r="A1859" s="10" t="s">
        <v>528</v>
      </c>
      <c r="B1859" s="11" t="s">
        <v>685</v>
      </c>
      <c r="C1859" s="11" t="s">
        <v>12</v>
      </c>
      <c r="D1859" s="11" t="s">
        <v>146</v>
      </c>
      <c r="E1859" s="11" t="s">
        <v>10</v>
      </c>
      <c r="F1859" s="11">
        <v>0</v>
      </c>
      <c r="G1859" s="11">
        <v>2</v>
      </c>
      <c r="H1859" s="12">
        <v>3.2</v>
      </c>
      <c r="I1859" s="11" t="str">
        <f t="shared" si="181"/>
        <v>high</v>
      </c>
      <c r="J1859" s="11" t="s">
        <v>11</v>
      </c>
      <c r="K1859" s="13">
        <v>122.8</v>
      </c>
      <c r="L1859" s="13">
        <v>71.252596625675807</v>
      </c>
      <c r="M1859" s="13">
        <v>2</v>
      </c>
      <c r="N1859" s="13">
        <v>4</v>
      </c>
      <c r="O1859" s="13">
        <f t="shared" si="184"/>
        <v>71.252596625675807</v>
      </c>
      <c r="P1859" s="13">
        <f t="shared" si="182"/>
        <v>0.58023287154459124</v>
      </c>
      <c r="Q1859" s="14">
        <f t="shared" si="183"/>
        <v>2.0888383375605284</v>
      </c>
    </row>
    <row r="1860" spans="1:17">
      <c r="A1860" s="10" t="s">
        <v>528</v>
      </c>
      <c r="B1860" s="11" t="s">
        <v>686</v>
      </c>
      <c r="C1860" s="11" t="s">
        <v>8</v>
      </c>
      <c r="D1860" s="11" t="s">
        <v>146</v>
      </c>
      <c r="E1860" s="11" t="s">
        <v>10</v>
      </c>
      <c r="F1860" s="11">
        <v>0</v>
      </c>
      <c r="G1860" s="11">
        <v>2</v>
      </c>
      <c r="H1860" s="12">
        <v>3.2</v>
      </c>
      <c r="I1860" s="11" t="str">
        <f t="shared" si="181"/>
        <v>high</v>
      </c>
      <c r="J1860" s="11" t="s">
        <v>11</v>
      </c>
      <c r="K1860" s="13">
        <v>126.69</v>
      </c>
      <c r="L1860" s="13">
        <v>1.5233330184384499</v>
      </c>
      <c r="M1860" s="13">
        <v>2</v>
      </c>
      <c r="N1860" s="13">
        <v>4</v>
      </c>
      <c r="O1860" s="13">
        <f t="shared" si="184"/>
        <v>0</v>
      </c>
      <c r="P1860" s="13" t="e">
        <f t="shared" si="182"/>
        <v>#N/A</v>
      </c>
      <c r="Q1860" s="14" t="e">
        <f t="shared" si="183"/>
        <v>#N/A</v>
      </c>
    </row>
    <row r="1861" spans="1:17">
      <c r="A1861" s="10" t="s">
        <v>528</v>
      </c>
      <c r="B1861" s="11" t="s">
        <v>686</v>
      </c>
      <c r="C1861" s="11" t="s">
        <v>12</v>
      </c>
      <c r="D1861" s="11" t="s">
        <v>146</v>
      </c>
      <c r="E1861" s="11" t="s">
        <v>10</v>
      </c>
      <c r="F1861" s="11">
        <v>0</v>
      </c>
      <c r="G1861" s="11">
        <v>2</v>
      </c>
      <c r="H1861" s="12">
        <v>3.2</v>
      </c>
      <c r="I1861" s="11" t="str">
        <f t="shared" si="181"/>
        <v>high</v>
      </c>
      <c r="J1861" s="11" t="s">
        <v>11</v>
      </c>
      <c r="K1861" s="13">
        <v>126.69</v>
      </c>
      <c r="L1861" s="13">
        <v>50.882937747768899</v>
      </c>
      <c r="M1861" s="13">
        <v>2</v>
      </c>
      <c r="N1861" s="13">
        <v>4</v>
      </c>
      <c r="O1861" s="13">
        <f t="shared" si="184"/>
        <v>50.882937747768899</v>
      </c>
      <c r="P1861" s="13">
        <f t="shared" si="182"/>
        <v>0.40163341816851289</v>
      </c>
      <c r="Q1861" s="14">
        <f t="shared" si="183"/>
        <v>1.4458803054066462</v>
      </c>
    </row>
    <row r="1862" spans="1:17">
      <c r="A1862" s="10" t="s">
        <v>528</v>
      </c>
      <c r="B1862" s="11" t="s">
        <v>687</v>
      </c>
      <c r="C1862" s="11" t="s">
        <v>8</v>
      </c>
      <c r="D1862" s="11" t="s">
        <v>146</v>
      </c>
      <c r="E1862" s="11" t="s">
        <v>10</v>
      </c>
      <c r="F1862" s="11">
        <v>0</v>
      </c>
      <c r="G1862" s="11">
        <v>2</v>
      </c>
      <c r="H1862" s="12">
        <v>3.2</v>
      </c>
      <c r="I1862" s="11" t="str">
        <f t="shared" si="181"/>
        <v>high</v>
      </c>
      <c r="J1862" s="11" t="s">
        <v>11</v>
      </c>
      <c r="K1862" s="13">
        <v>124.7</v>
      </c>
      <c r="L1862" s="13">
        <v>2.1502999984092201</v>
      </c>
      <c r="M1862" s="13">
        <v>2</v>
      </c>
      <c r="N1862" s="13">
        <v>4</v>
      </c>
      <c r="O1862" s="13">
        <f t="shared" si="184"/>
        <v>0</v>
      </c>
      <c r="P1862" s="13" t="e">
        <f t="shared" si="182"/>
        <v>#N/A</v>
      </c>
      <c r="Q1862" s="14" t="e">
        <f t="shared" si="183"/>
        <v>#N/A</v>
      </c>
    </row>
    <row r="1863" spans="1:17">
      <c r="A1863" s="10" t="s">
        <v>528</v>
      </c>
      <c r="B1863" s="11" t="s">
        <v>687</v>
      </c>
      <c r="C1863" s="11" t="s">
        <v>12</v>
      </c>
      <c r="D1863" s="11" t="s">
        <v>146</v>
      </c>
      <c r="E1863" s="11" t="s">
        <v>10</v>
      </c>
      <c r="F1863" s="11">
        <v>0</v>
      </c>
      <c r="G1863" s="11">
        <v>2</v>
      </c>
      <c r="H1863" s="12">
        <v>3.2</v>
      </c>
      <c r="I1863" s="11" t="str">
        <f t="shared" si="181"/>
        <v>high</v>
      </c>
      <c r="J1863" s="11" t="s">
        <v>11</v>
      </c>
      <c r="K1863" s="13">
        <v>124.59</v>
      </c>
      <c r="L1863" s="13">
        <v>37.620796403023597</v>
      </c>
      <c r="M1863" s="13">
        <v>2</v>
      </c>
      <c r="N1863" s="13">
        <v>4</v>
      </c>
      <c r="O1863" s="13">
        <f t="shared" si="184"/>
        <v>37.620796403023597</v>
      </c>
      <c r="P1863" s="13">
        <f t="shared" si="182"/>
        <v>0.30195678949372817</v>
      </c>
      <c r="Q1863" s="14">
        <f t="shared" si="183"/>
        <v>1.0870444421774215</v>
      </c>
    </row>
    <row r="1864" spans="1:17">
      <c r="A1864" s="10" t="s">
        <v>528</v>
      </c>
      <c r="B1864" s="11" t="s">
        <v>688</v>
      </c>
      <c r="C1864" s="11" t="s">
        <v>8</v>
      </c>
      <c r="D1864" s="11" t="s">
        <v>146</v>
      </c>
      <c r="E1864" s="11" t="s">
        <v>10</v>
      </c>
      <c r="F1864" s="11">
        <v>0</v>
      </c>
      <c r="G1864" s="11">
        <v>2</v>
      </c>
      <c r="H1864" s="12">
        <v>3.2</v>
      </c>
      <c r="I1864" s="11" t="str">
        <f t="shared" si="181"/>
        <v>high</v>
      </c>
      <c r="J1864" s="11" t="s">
        <v>11</v>
      </c>
      <c r="K1864" s="13">
        <v>127.01</v>
      </c>
      <c r="L1864" s="13">
        <v>6.5226507691461704</v>
      </c>
      <c r="M1864" s="13">
        <v>2</v>
      </c>
      <c r="N1864" s="13">
        <v>4</v>
      </c>
      <c r="O1864" s="13">
        <f t="shared" si="184"/>
        <v>6.5226507691461704</v>
      </c>
      <c r="P1864" s="13">
        <f t="shared" si="182"/>
        <v>5.1355411142005904E-2</v>
      </c>
      <c r="Q1864" s="14">
        <f t="shared" si="183"/>
        <v>0.18487948011122124</v>
      </c>
    </row>
    <row r="1865" spans="1:17" ht="15" thickBot="1">
      <c r="A1865" s="15" t="s">
        <v>528</v>
      </c>
      <c r="B1865" s="16" t="s">
        <v>688</v>
      </c>
      <c r="C1865" s="16" t="s">
        <v>12</v>
      </c>
      <c r="D1865" s="16" t="s">
        <v>146</v>
      </c>
      <c r="E1865" s="16" t="s">
        <v>10</v>
      </c>
      <c r="F1865" s="16">
        <v>0</v>
      </c>
      <c r="G1865" s="16">
        <v>2</v>
      </c>
      <c r="H1865" s="17">
        <v>3.2</v>
      </c>
      <c r="I1865" s="16" t="str">
        <f t="shared" si="181"/>
        <v>high</v>
      </c>
      <c r="J1865" s="16" t="s">
        <v>11</v>
      </c>
      <c r="K1865" s="18">
        <v>127.01</v>
      </c>
      <c r="L1865" s="18">
        <v>4.40195976488718</v>
      </c>
      <c r="M1865" s="18">
        <v>2</v>
      </c>
      <c r="N1865" s="18">
        <v>4</v>
      </c>
      <c r="O1865" s="18">
        <f t="shared" si="184"/>
        <v>4.40195976488718</v>
      </c>
      <c r="P1865" s="18">
        <f t="shared" si="182"/>
        <v>3.4658371505292336E-2</v>
      </c>
      <c r="Q1865" s="19">
        <f t="shared" si="183"/>
        <v>0.12477013741905241</v>
      </c>
    </row>
    <row r="1866" spans="1:17">
      <c r="A1866" s="5" t="s">
        <v>528</v>
      </c>
      <c r="B1866" s="6" t="s">
        <v>689</v>
      </c>
      <c r="C1866" s="6" t="s">
        <v>8</v>
      </c>
      <c r="D1866" s="6" t="s">
        <v>146</v>
      </c>
      <c r="E1866" s="6" t="s">
        <v>10</v>
      </c>
      <c r="F1866" s="6">
        <v>0</v>
      </c>
      <c r="G1866" s="6">
        <v>3</v>
      </c>
      <c r="H1866" s="7">
        <v>3.2</v>
      </c>
      <c r="I1866" s="6" t="str">
        <f t="shared" si="181"/>
        <v>high</v>
      </c>
      <c r="J1866" s="6" t="s">
        <v>11</v>
      </c>
      <c r="K1866" s="8">
        <v>151.19999999999999</v>
      </c>
      <c r="L1866" s="8">
        <v>2.5841405368535399</v>
      </c>
      <c r="M1866" s="8">
        <v>2</v>
      </c>
      <c r="N1866" s="8">
        <v>4</v>
      </c>
      <c r="O1866" s="8">
        <f t="shared" si="184"/>
        <v>0</v>
      </c>
      <c r="P1866" s="8" t="e">
        <f t="shared" si="182"/>
        <v>#N/A</v>
      </c>
      <c r="Q1866" s="9" t="e">
        <f t="shared" si="183"/>
        <v>#N/A</v>
      </c>
    </row>
    <row r="1867" spans="1:17">
      <c r="A1867" s="10" t="s">
        <v>528</v>
      </c>
      <c r="B1867" s="11" t="s">
        <v>689</v>
      </c>
      <c r="C1867" s="11" t="s">
        <v>12</v>
      </c>
      <c r="D1867" s="11" t="s">
        <v>146</v>
      </c>
      <c r="E1867" s="11" t="s">
        <v>10</v>
      </c>
      <c r="F1867" s="11">
        <v>0</v>
      </c>
      <c r="G1867" s="11">
        <v>3</v>
      </c>
      <c r="H1867" s="12">
        <v>3.2</v>
      </c>
      <c r="I1867" s="11" t="str">
        <f t="shared" si="181"/>
        <v>high</v>
      </c>
      <c r="J1867" s="11" t="s">
        <v>11</v>
      </c>
      <c r="K1867" s="13">
        <v>12.01</v>
      </c>
      <c r="L1867" s="13">
        <v>301.74664905612201</v>
      </c>
      <c r="M1867" s="13">
        <v>2</v>
      </c>
      <c r="N1867" s="13">
        <v>4</v>
      </c>
      <c r="O1867" s="13">
        <f t="shared" si="184"/>
        <v>301.74664905612201</v>
      </c>
      <c r="P1867" s="13">
        <f t="shared" si="182"/>
        <v>25.124616907254122</v>
      </c>
      <c r="Q1867" s="14">
        <f t="shared" si="183"/>
        <v>90.448620866114837</v>
      </c>
    </row>
    <row r="1868" spans="1:17">
      <c r="A1868" s="10" t="s">
        <v>528</v>
      </c>
      <c r="B1868" s="11" t="s">
        <v>690</v>
      </c>
      <c r="C1868" s="11" t="s">
        <v>8</v>
      </c>
      <c r="D1868" s="11" t="s">
        <v>146</v>
      </c>
      <c r="E1868" s="11" t="s">
        <v>10</v>
      </c>
      <c r="F1868" s="11">
        <v>0</v>
      </c>
      <c r="G1868" s="11">
        <v>3</v>
      </c>
      <c r="H1868" s="12">
        <v>3.2</v>
      </c>
      <c r="I1868" s="11" t="str">
        <f t="shared" si="181"/>
        <v>high</v>
      </c>
      <c r="J1868" s="11" t="s">
        <v>11</v>
      </c>
      <c r="K1868" s="13">
        <v>121</v>
      </c>
      <c r="L1868" s="13">
        <v>2.1917036445725602</v>
      </c>
      <c r="M1868" s="13">
        <v>2</v>
      </c>
      <c r="N1868" s="13">
        <v>4</v>
      </c>
      <c r="O1868" s="13">
        <f t="shared" si="184"/>
        <v>0</v>
      </c>
      <c r="P1868" s="13" t="e">
        <f t="shared" si="182"/>
        <v>#N/A</v>
      </c>
      <c r="Q1868" s="14" t="e">
        <f t="shared" si="183"/>
        <v>#N/A</v>
      </c>
    </row>
    <row r="1869" spans="1:17">
      <c r="A1869" s="10" t="s">
        <v>528</v>
      </c>
      <c r="B1869" s="11" t="s">
        <v>690</v>
      </c>
      <c r="C1869" s="11" t="s">
        <v>12</v>
      </c>
      <c r="D1869" s="11" t="s">
        <v>146</v>
      </c>
      <c r="E1869" s="11" t="s">
        <v>10</v>
      </c>
      <c r="F1869" s="11">
        <v>0</v>
      </c>
      <c r="G1869" s="11">
        <v>3</v>
      </c>
      <c r="H1869" s="12">
        <v>3.2</v>
      </c>
      <c r="I1869" s="11" t="str">
        <f t="shared" si="181"/>
        <v>high</v>
      </c>
      <c r="J1869" s="11" t="s">
        <v>11</v>
      </c>
      <c r="K1869" s="13">
        <v>121</v>
      </c>
      <c r="L1869" s="13">
        <v>339.865946713168</v>
      </c>
      <c r="M1869" s="13">
        <v>2</v>
      </c>
      <c r="N1869" s="13">
        <v>4</v>
      </c>
      <c r="O1869" s="13">
        <f t="shared" si="184"/>
        <v>339.865946713168</v>
      </c>
      <c r="P1869" s="13">
        <f t="shared" si="182"/>
        <v>2.8088094769683307</v>
      </c>
      <c r="Q1869" s="14">
        <f t="shared" si="183"/>
        <v>10.111714117085992</v>
      </c>
    </row>
    <row r="1870" spans="1:17">
      <c r="A1870" s="10" t="s">
        <v>528</v>
      </c>
      <c r="B1870" s="11" t="s">
        <v>691</v>
      </c>
      <c r="C1870" s="11" t="s">
        <v>8</v>
      </c>
      <c r="D1870" s="11" t="s">
        <v>146</v>
      </c>
      <c r="E1870" s="11" t="s">
        <v>10</v>
      </c>
      <c r="F1870" s="11">
        <v>0</v>
      </c>
      <c r="G1870" s="11">
        <v>3</v>
      </c>
      <c r="H1870" s="12">
        <v>3.2</v>
      </c>
      <c r="I1870" s="11" t="str">
        <f t="shared" si="181"/>
        <v>high</v>
      </c>
      <c r="J1870" s="11" t="s">
        <v>11</v>
      </c>
      <c r="K1870" s="13">
        <v>123.77</v>
      </c>
      <c r="L1870" s="13">
        <v>397.67888884174403</v>
      </c>
      <c r="M1870" s="13">
        <v>2</v>
      </c>
      <c r="N1870" s="13">
        <v>4</v>
      </c>
      <c r="O1870" s="13">
        <f t="shared" si="184"/>
        <v>397.67888884174403</v>
      </c>
      <c r="P1870" s="13">
        <f t="shared" si="182"/>
        <v>3.213047498115408</v>
      </c>
      <c r="Q1870" s="14">
        <f t="shared" si="183"/>
        <v>11.566970993215469</v>
      </c>
    </row>
    <row r="1871" spans="1:17">
      <c r="A1871" s="10" t="s">
        <v>528</v>
      </c>
      <c r="B1871" s="11" t="s">
        <v>691</v>
      </c>
      <c r="C1871" s="11" t="s">
        <v>12</v>
      </c>
      <c r="D1871" s="11" t="s">
        <v>146</v>
      </c>
      <c r="E1871" s="11" t="s">
        <v>10</v>
      </c>
      <c r="F1871" s="11">
        <v>0</v>
      </c>
      <c r="G1871" s="11">
        <v>3</v>
      </c>
      <c r="H1871" s="12">
        <v>3.2</v>
      </c>
      <c r="I1871" s="11" t="str">
        <f t="shared" si="181"/>
        <v>high</v>
      </c>
      <c r="J1871" s="11" t="s">
        <v>11</v>
      </c>
      <c r="K1871" s="13">
        <v>123.77</v>
      </c>
      <c r="L1871" s="13">
        <v>384.79635562847801</v>
      </c>
      <c r="M1871" s="13">
        <v>2</v>
      </c>
      <c r="N1871" s="13">
        <v>4</v>
      </c>
      <c r="O1871" s="13">
        <f t="shared" si="184"/>
        <v>384.79635562847801</v>
      </c>
      <c r="P1871" s="13">
        <f t="shared" si="182"/>
        <v>3.1089630413547549</v>
      </c>
      <c r="Q1871" s="14">
        <f t="shared" si="183"/>
        <v>11.192266948877117</v>
      </c>
    </row>
    <row r="1872" spans="1:17">
      <c r="A1872" s="10" t="s">
        <v>528</v>
      </c>
      <c r="B1872" s="11" t="s">
        <v>692</v>
      </c>
      <c r="C1872" s="11" t="s">
        <v>8</v>
      </c>
      <c r="D1872" s="11" t="s">
        <v>146</v>
      </c>
      <c r="E1872" s="11" t="s">
        <v>10</v>
      </c>
      <c r="F1872" s="11">
        <v>0</v>
      </c>
      <c r="G1872" s="11">
        <v>3</v>
      </c>
      <c r="H1872" s="12">
        <v>3.2</v>
      </c>
      <c r="I1872" s="11" t="str">
        <f t="shared" si="181"/>
        <v>high</v>
      </c>
      <c r="J1872" s="11" t="s">
        <v>11</v>
      </c>
      <c r="K1872" s="13">
        <v>43.41</v>
      </c>
      <c r="L1872" s="13">
        <v>785.04808233702204</v>
      </c>
      <c r="M1872" s="13">
        <v>2</v>
      </c>
      <c r="N1872" s="13">
        <v>4</v>
      </c>
      <c r="O1872" s="13">
        <f t="shared" si="184"/>
        <v>785.04808233702204</v>
      </c>
      <c r="P1872" s="13">
        <f t="shared" si="182"/>
        <v>18.08449855648519</v>
      </c>
      <c r="Q1872" s="14">
        <f t="shared" si="183"/>
        <v>65.104194803346672</v>
      </c>
    </row>
    <row r="1873" spans="1:17" ht="15" thickBot="1">
      <c r="A1873" s="15" t="s">
        <v>528</v>
      </c>
      <c r="B1873" s="16" t="s">
        <v>692</v>
      </c>
      <c r="C1873" s="16" t="s">
        <v>12</v>
      </c>
      <c r="D1873" s="16" t="s">
        <v>146</v>
      </c>
      <c r="E1873" s="16" t="s">
        <v>10</v>
      </c>
      <c r="F1873" s="16">
        <v>0</v>
      </c>
      <c r="G1873" s="16">
        <v>3</v>
      </c>
      <c r="H1873" s="17">
        <v>3.2</v>
      </c>
      <c r="I1873" s="16" t="str">
        <f t="shared" si="181"/>
        <v>high</v>
      </c>
      <c r="J1873" s="16" t="s">
        <v>11</v>
      </c>
      <c r="K1873" s="18">
        <v>124.1</v>
      </c>
      <c r="L1873" s="18">
        <v>367.55738408505403</v>
      </c>
      <c r="M1873" s="18">
        <v>2</v>
      </c>
      <c r="N1873" s="18">
        <v>4</v>
      </c>
      <c r="O1873" s="18">
        <f t="shared" si="184"/>
        <v>367.55738408505403</v>
      </c>
      <c r="P1873" s="18">
        <f t="shared" si="182"/>
        <v>2.9617839168819824</v>
      </c>
      <c r="Q1873" s="19">
        <f t="shared" si="183"/>
        <v>10.662422100775135</v>
      </c>
    </row>
    <row r="1874" spans="1:17">
      <c r="A1874" s="5" t="s">
        <v>528</v>
      </c>
      <c r="B1874" s="6" t="s">
        <v>693</v>
      </c>
      <c r="C1874" s="6" t="s">
        <v>8</v>
      </c>
      <c r="D1874" s="6" t="s">
        <v>146</v>
      </c>
      <c r="E1874" s="6" t="s">
        <v>10</v>
      </c>
      <c r="F1874" s="6">
        <v>10</v>
      </c>
      <c r="G1874" s="6">
        <v>1</v>
      </c>
      <c r="H1874" s="7">
        <v>2.2999999999999998</v>
      </c>
      <c r="I1874" s="6" t="str">
        <f t="shared" si="181"/>
        <v>low</v>
      </c>
      <c r="J1874" s="6" t="s">
        <v>11</v>
      </c>
      <c r="K1874" s="8">
        <v>24.56</v>
      </c>
      <c r="L1874" s="8">
        <v>387.831838215397</v>
      </c>
      <c r="M1874" s="8">
        <v>2</v>
      </c>
      <c r="N1874" s="8">
        <v>4</v>
      </c>
      <c r="O1874" s="8">
        <f t="shared" si="184"/>
        <v>387.831838215397</v>
      </c>
      <c r="P1874" s="8">
        <f t="shared" si="182"/>
        <v>15.791198624405416</v>
      </c>
      <c r="Q1874" s="9">
        <f t="shared" si="183"/>
        <v>56.848315047859494</v>
      </c>
    </row>
    <row r="1875" spans="1:17">
      <c r="A1875" s="10" t="s">
        <v>528</v>
      </c>
      <c r="B1875" s="11" t="s">
        <v>693</v>
      </c>
      <c r="C1875" s="11" t="s">
        <v>12</v>
      </c>
      <c r="D1875" s="11" t="s">
        <v>146</v>
      </c>
      <c r="E1875" s="11" t="s">
        <v>10</v>
      </c>
      <c r="F1875" s="11">
        <v>10</v>
      </c>
      <c r="G1875" s="11">
        <v>1</v>
      </c>
      <c r="H1875" s="12">
        <v>2.2999999999999998</v>
      </c>
      <c r="I1875" s="11" t="str">
        <f t="shared" si="181"/>
        <v>low</v>
      </c>
      <c r="J1875" s="11" t="s">
        <v>11</v>
      </c>
      <c r="K1875" s="13">
        <v>123.13</v>
      </c>
      <c r="L1875" s="13">
        <v>24.9475286825075</v>
      </c>
      <c r="M1875" s="13">
        <v>2</v>
      </c>
      <c r="N1875" s="13">
        <v>4</v>
      </c>
      <c r="O1875" s="13">
        <f t="shared" si="184"/>
        <v>24.9475286825075</v>
      </c>
      <c r="P1875" s="13">
        <f t="shared" si="182"/>
        <v>0.20261129442465281</v>
      </c>
      <c r="Q1875" s="14">
        <f t="shared" si="183"/>
        <v>0.72940065992875014</v>
      </c>
    </row>
    <row r="1876" spans="1:17">
      <c r="A1876" s="10" t="s">
        <v>528</v>
      </c>
      <c r="B1876" s="11" t="s">
        <v>694</v>
      </c>
      <c r="C1876" s="11" t="s">
        <v>8</v>
      </c>
      <c r="D1876" s="11" t="s">
        <v>146</v>
      </c>
      <c r="E1876" s="11" t="s">
        <v>10</v>
      </c>
      <c r="F1876" s="11">
        <v>10</v>
      </c>
      <c r="G1876" s="11">
        <v>1</v>
      </c>
      <c r="H1876" s="12">
        <v>2.2999999999999998</v>
      </c>
      <c r="I1876" s="11" t="str">
        <f t="shared" si="181"/>
        <v>low</v>
      </c>
      <c r="J1876" s="11" t="s">
        <v>11</v>
      </c>
      <c r="K1876" s="13">
        <v>32.479999999999997</v>
      </c>
      <c r="L1876" s="13">
        <v>365.15738766088799</v>
      </c>
      <c r="M1876" s="13">
        <v>2</v>
      </c>
      <c r="N1876" s="13">
        <v>4</v>
      </c>
      <c r="O1876" s="13">
        <f t="shared" si="184"/>
        <v>365.15738766088799</v>
      </c>
      <c r="P1876" s="13">
        <f t="shared" si="182"/>
        <v>11.242530408278572</v>
      </c>
      <c r="Q1876" s="14">
        <f t="shared" si="183"/>
        <v>40.473109469802864</v>
      </c>
    </row>
    <row r="1877" spans="1:17">
      <c r="A1877" s="10" t="s">
        <v>528</v>
      </c>
      <c r="B1877" s="11" t="s">
        <v>694</v>
      </c>
      <c r="C1877" s="11" t="s">
        <v>12</v>
      </c>
      <c r="D1877" s="11" t="s">
        <v>146</v>
      </c>
      <c r="E1877" s="11" t="s">
        <v>10</v>
      </c>
      <c r="F1877" s="11">
        <v>10</v>
      </c>
      <c r="G1877" s="11">
        <v>1</v>
      </c>
      <c r="H1877" s="12">
        <v>2.2999999999999998</v>
      </c>
      <c r="I1877" s="11" t="str">
        <f t="shared" si="181"/>
        <v>low</v>
      </c>
      <c r="J1877" s="11" t="s">
        <v>11</v>
      </c>
      <c r="K1877" s="13">
        <v>123.64</v>
      </c>
      <c r="L1877" s="13">
        <v>34.3624702574403</v>
      </c>
      <c r="M1877" s="13">
        <v>2</v>
      </c>
      <c r="N1877" s="13">
        <v>4</v>
      </c>
      <c r="O1877" s="13">
        <f t="shared" si="184"/>
        <v>34.3624702574403</v>
      </c>
      <c r="P1877" s="13">
        <f t="shared" si="182"/>
        <v>0.27792357050663458</v>
      </c>
      <c r="Q1877" s="14">
        <f t="shared" si="183"/>
        <v>1.0005248538238845</v>
      </c>
    </row>
    <row r="1878" spans="1:17">
      <c r="A1878" s="10" t="s">
        <v>528</v>
      </c>
      <c r="B1878" s="11" t="s">
        <v>695</v>
      </c>
      <c r="C1878" s="11" t="s">
        <v>8</v>
      </c>
      <c r="D1878" s="11" t="s">
        <v>146</v>
      </c>
      <c r="E1878" s="11" t="s">
        <v>10</v>
      </c>
      <c r="F1878" s="11">
        <v>10</v>
      </c>
      <c r="G1878" s="11">
        <v>1</v>
      </c>
      <c r="H1878" s="12">
        <v>2.2999999999999998</v>
      </c>
      <c r="I1878" s="11" t="str">
        <f t="shared" si="181"/>
        <v>low</v>
      </c>
      <c r="J1878" s="11" t="s">
        <v>11</v>
      </c>
      <c r="K1878" s="13">
        <v>122.57</v>
      </c>
      <c r="L1878" s="13">
        <v>14.397077560355299</v>
      </c>
      <c r="M1878" s="13">
        <v>2</v>
      </c>
      <c r="N1878" s="13">
        <v>4</v>
      </c>
      <c r="O1878" s="13">
        <f t="shared" si="184"/>
        <v>14.397077560355299</v>
      </c>
      <c r="P1878" s="13">
        <f t="shared" si="182"/>
        <v>0.11746004373301215</v>
      </c>
      <c r="Q1878" s="14">
        <f t="shared" si="183"/>
        <v>0.42285615743884375</v>
      </c>
    </row>
    <row r="1879" spans="1:17">
      <c r="A1879" s="10" t="s">
        <v>528</v>
      </c>
      <c r="B1879" s="11" t="s">
        <v>695</v>
      </c>
      <c r="C1879" s="11" t="s">
        <v>12</v>
      </c>
      <c r="D1879" s="11" t="s">
        <v>146</v>
      </c>
      <c r="E1879" s="11" t="s">
        <v>10</v>
      </c>
      <c r="F1879" s="11">
        <v>10</v>
      </c>
      <c r="G1879" s="11">
        <v>1</v>
      </c>
      <c r="H1879" s="12">
        <v>2.2999999999999998</v>
      </c>
      <c r="I1879" s="11" t="str">
        <f t="shared" si="181"/>
        <v>low</v>
      </c>
      <c r="J1879" s="11" t="s">
        <v>11</v>
      </c>
      <c r="K1879" s="13">
        <v>122.57</v>
      </c>
      <c r="L1879" s="13">
        <v>23.019520440465701</v>
      </c>
      <c r="M1879" s="13">
        <v>2</v>
      </c>
      <c r="N1879" s="13">
        <v>4</v>
      </c>
      <c r="O1879" s="13">
        <f t="shared" si="184"/>
        <v>23.019520440465701</v>
      </c>
      <c r="P1879" s="13">
        <f t="shared" si="182"/>
        <v>0.18780713421282288</v>
      </c>
      <c r="Q1879" s="14">
        <f t="shared" si="183"/>
        <v>0.67610568316616237</v>
      </c>
    </row>
    <row r="1880" spans="1:17">
      <c r="A1880" s="10" t="s">
        <v>528</v>
      </c>
      <c r="B1880" s="11" t="s">
        <v>696</v>
      </c>
      <c r="C1880" s="11" t="s">
        <v>8</v>
      </c>
      <c r="D1880" s="11" t="s">
        <v>146</v>
      </c>
      <c r="E1880" s="11" t="s">
        <v>10</v>
      </c>
      <c r="F1880" s="11">
        <v>10</v>
      </c>
      <c r="G1880" s="11">
        <v>1</v>
      </c>
      <c r="H1880" s="12">
        <v>2.2999999999999998</v>
      </c>
      <c r="I1880" s="11" t="str">
        <f t="shared" si="181"/>
        <v>low</v>
      </c>
      <c r="J1880" s="11" t="s">
        <v>11</v>
      </c>
      <c r="K1880" s="13">
        <v>49.01</v>
      </c>
      <c r="L1880" s="13">
        <v>444.63841967349703</v>
      </c>
      <c r="M1880" s="13">
        <v>2</v>
      </c>
      <c r="N1880" s="13">
        <v>4</v>
      </c>
      <c r="O1880" s="13">
        <f t="shared" si="184"/>
        <v>444.63841967349703</v>
      </c>
      <c r="P1880" s="13">
        <f t="shared" si="182"/>
        <v>9.0724019521219557</v>
      </c>
      <c r="Q1880" s="14">
        <f t="shared" si="183"/>
        <v>32.660647027639037</v>
      </c>
    </row>
    <row r="1881" spans="1:17" ht="15" thickBot="1">
      <c r="A1881" s="15" t="s">
        <v>528</v>
      </c>
      <c r="B1881" s="16" t="s">
        <v>696</v>
      </c>
      <c r="C1881" s="16" t="s">
        <v>12</v>
      </c>
      <c r="D1881" s="16" t="s">
        <v>146</v>
      </c>
      <c r="E1881" s="16" t="s">
        <v>10</v>
      </c>
      <c r="F1881" s="16">
        <v>10</v>
      </c>
      <c r="G1881" s="16">
        <v>1</v>
      </c>
      <c r="H1881" s="17">
        <v>2.2999999999999998</v>
      </c>
      <c r="I1881" s="16" t="str">
        <f t="shared" si="181"/>
        <v>low</v>
      </c>
      <c r="J1881" s="16" t="s">
        <v>11</v>
      </c>
      <c r="K1881" s="18">
        <v>124.24</v>
      </c>
      <c r="L1881" s="18">
        <v>20.0458171224079</v>
      </c>
      <c r="M1881" s="18">
        <v>2</v>
      </c>
      <c r="N1881" s="18">
        <v>4</v>
      </c>
      <c r="O1881" s="18">
        <f t="shared" si="184"/>
        <v>20.0458171224079</v>
      </c>
      <c r="P1881" s="18">
        <f t="shared" si="182"/>
        <v>0.1613475299614287</v>
      </c>
      <c r="Q1881" s="19">
        <f t="shared" si="183"/>
        <v>0.58085110786114336</v>
      </c>
    </row>
    <row r="1882" spans="1:17">
      <c r="A1882" s="5" t="s">
        <v>528</v>
      </c>
      <c r="B1882" s="6" t="s">
        <v>697</v>
      </c>
      <c r="C1882" s="6" t="s">
        <v>8</v>
      </c>
      <c r="D1882" s="6" t="s">
        <v>146</v>
      </c>
      <c r="E1882" s="6" t="s">
        <v>10</v>
      </c>
      <c r="F1882" s="6">
        <v>10</v>
      </c>
      <c r="G1882" s="6">
        <v>2</v>
      </c>
      <c r="H1882" s="7">
        <v>2.2999999999999998</v>
      </c>
      <c r="I1882" s="6" t="str">
        <f t="shared" si="181"/>
        <v>low</v>
      </c>
      <c r="J1882" s="6" t="s">
        <v>11</v>
      </c>
      <c r="K1882" s="8">
        <v>122.95</v>
      </c>
      <c r="L1882" s="8">
        <v>5.1700288590912802</v>
      </c>
      <c r="M1882" s="8">
        <v>2</v>
      </c>
      <c r="N1882" s="8">
        <v>4</v>
      </c>
      <c r="O1882" s="8">
        <f t="shared" si="184"/>
        <v>5.1700288590912802</v>
      </c>
      <c r="P1882" s="8">
        <f t="shared" si="182"/>
        <v>4.2049848386264986E-2</v>
      </c>
      <c r="Q1882" s="9">
        <f t="shared" si="183"/>
        <v>0.15137945419055393</v>
      </c>
    </row>
    <row r="1883" spans="1:17">
      <c r="A1883" s="10" t="s">
        <v>528</v>
      </c>
      <c r="B1883" s="11" t="s">
        <v>697</v>
      </c>
      <c r="C1883" s="11" t="s">
        <v>12</v>
      </c>
      <c r="D1883" s="11" t="s">
        <v>146</v>
      </c>
      <c r="E1883" s="11" t="s">
        <v>10</v>
      </c>
      <c r="F1883" s="11">
        <v>10</v>
      </c>
      <c r="G1883" s="11">
        <v>2</v>
      </c>
      <c r="H1883" s="12">
        <v>2.2999999999999998</v>
      </c>
      <c r="I1883" s="11" t="str">
        <f t="shared" si="181"/>
        <v>low</v>
      </c>
      <c r="J1883" s="11" t="s">
        <v>11</v>
      </c>
      <c r="K1883" s="13">
        <v>122.95</v>
      </c>
      <c r="L1883" s="13">
        <v>6.9625123533347697</v>
      </c>
      <c r="M1883" s="13">
        <v>2</v>
      </c>
      <c r="N1883" s="13">
        <v>4</v>
      </c>
      <c r="O1883" s="13">
        <f t="shared" si="184"/>
        <v>6.9625123533347697</v>
      </c>
      <c r="P1883" s="13">
        <f t="shared" si="182"/>
        <v>5.6628811332531677E-2</v>
      </c>
      <c r="Q1883" s="14">
        <f t="shared" si="183"/>
        <v>0.20386372079711404</v>
      </c>
    </row>
    <row r="1884" spans="1:17">
      <c r="A1884" s="10" t="s">
        <v>528</v>
      </c>
      <c r="B1884" s="11" t="s">
        <v>698</v>
      </c>
      <c r="C1884" s="11" t="s">
        <v>8</v>
      </c>
      <c r="D1884" s="11" t="s">
        <v>146</v>
      </c>
      <c r="E1884" s="11" t="s">
        <v>10</v>
      </c>
      <c r="F1884" s="11">
        <v>10</v>
      </c>
      <c r="G1884" s="11">
        <v>2</v>
      </c>
      <c r="H1884" s="12">
        <v>2.2999999999999998</v>
      </c>
      <c r="I1884" s="11" t="str">
        <f t="shared" si="181"/>
        <v>low</v>
      </c>
      <c r="J1884" s="11" t="s">
        <v>11</v>
      </c>
      <c r="K1884" s="13">
        <v>124.15</v>
      </c>
      <c r="L1884" s="13">
        <v>5.9683512319531404</v>
      </c>
      <c r="M1884" s="13">
        <v>2</v>
      </c>
      <c r="N1884" s="13">
        <v>4</v>
      </c>
      <c r="O1884" s="13">
        <f t="shared" si="184"/>
        <v>5.9683512319531404</v>
      </c>
      <c r="P1884" s="13">
        <f t="shared" si="182"/>
        <v>4.8073711091044219E-2</v>
      </c>
      <c r="Q1884" s="14">
        <f t="shared" si="183"/>
        <v>0.1730653599277592</v>
      </c>
    </row>
    <row r="1885" spans="1:17">
      <c r="A1885" s="10" t="s">
        <v>528</v>
      </c>
      <c r="B1885" s="11" t="s">
        <v>698</v>
      </c>
      <c r="C1885" s="11" t="s">
        <v>12</v>
      </c>
      <c r="D1885" s="11" t="s">
        <v>146</v>
      </c>
      <c r="E1885" s="11" t="s">
        <v>10</v>
      </c>
      <c r="F1885" s="11">
        <v>10</v>
      </c>
      <c r="G1885" s="11">
        <v>2</v>
      </c>
      <c r="H1885" s="12">
        <v>2.2999999999999998</v>
      </c>
      <c r="I1885" s="11" t="str">
        <f t="shared" si="181"/>
        <v>low</v>
      </c>
      <c r="J1885" s="11" t="s">
        <v>11</v>
      </c>
      <c r="K1885" s="13">
        <v>124.15</v>
      </c>
      <c r="L1885" s="13">
        <v>4.5777199902548196</v>
      </c>
      <c r="M1885" s="13">
        <v>2</v>
      </c>
      <c r="N1885" s="13">
        <v>4</v>
      </c>
      <c r="O1885" s="13">
        <f t="shared" si="184"/>
        <v>4.5777199902548196</v>
      </c>
      <c r="P1885" s="13">
        <f t="shared" si="182"/>
        <v>3.687249287357889E-2</v>
      </c>
      <c r="Q1885" s="14">
        <f t="shared" si="183"/>
        <v>0.13274097434488399</v>
      </c>
    </row>
    <row r="1886" spans="1:17">
      <c r="A1886" s="10" t="s">
        <v>528</v>
      </c>
      <c r="B1886" s="11" t="s">
        <v>699</v>
      </c>
      <c r="C1886" s="11" t="s">
        <v>8</v>
      </c>
      <c r="D1886" s="11" t="s">
        <v>146</v>
      </c>
      <c r="E1886" s="11" t="s">
        <v>10</v>
      </c>
      <c r="F1886" s="11">
        <v>10</v>
      </c>
      <c r="G1886" s="11">
        <v>2</v>
      </c>
      <c r="H1886" s="12">
        <v>2.2999999999999998</v>
      </c>
      <c r="I1886" s="11" t="str">
        <f t="shared" si="181"/>
        <v>low</v>
      </c>
      <c r="J1886" s="11" t="s">
        <v>11</v>
      </c>
      <c r="K1886" s="13">
        <v>123.9</v>
      </c>
      <c r="L1886" s="13">
        <v>6.1553216515879097</v>
      </c>
      <c r="M1886" s="13">
        <v>2</v>
      </c>
      <c r="N1886" s="13">
        <v>4</v>
      </c>
      <c r="O1886" s="13">
        <f t="shared" si="184"/>
        <v>6.1553216515879097</v>
      </c>
      <c r="P1886" s="13">
        <f t="shared" si="182"/>
        <v>4.9679755057206697E-2</v>
      </c>
      <c r="Q1886" s="14">
        <f t="shared" si="183"/>
        <v>0.17884711820594409</v>
      </c>
    </row>
    <row r="1887" spans="1:17">
      <c r="A1887" s="10" t="s">
        <v>528</v>
      </c>
      <c r="B1887" s="11" t="s">
        <v>699</v>
      </c>
      <c r="C1887" s="11" t="s">
        <v>12</v>
      </c>
      <c r="D1887" s="11" t="s">
        <v>146</v>
      </c>
      <c r="E1887" s="11" t="s">
        <v>10</v>
      </c>
      <c r="F1887" s="11">
        <v>10</v>
      </c>
      <c r="G1887" s="11">
        <v>2</v>
      </c>
      <c r="H1887" s="12">
        <v>2.2999999999999998</v>
      </c>
      <c r="I1887" s="11" t="str">
        <f t="shared" si="181"/>
        <v>low</v>
      </c>
      <c r="J1887" s="11" t="s">
        <v>11</v>
      </c>
      <c r="K1887" s="13">
        <v>123.9</v>
      </c>
      <c r="L1887" s="13">
        <v>11.8814664668996</v>
      </c>
      <c r="M1887" s="13">
        <v>2</v>
      </c>
      <c r="N1887" s="13">
        <v>4</v>
      </c>
      <c r="O1887" s="13">
        <f t="shared" si="184"/>
        <v>11.8814664668996</v>
      </c>
      <c r="P1887" s="13">
        <f t="shared" si="182"/>
        <v>9.5895613130747362E-2</v>
      </c>
      <c r="Q1887" s="14">
        <f t="shared" si="183"/>
        <v>0.34522420727069048</v>
      </c>
    </row>
    <row r="1888" spans="1:17">
      <c r="A1888" s="10" t="s">
        <v>528</v>
      </c>
      <c r="B1888" s="11" t="s">
        <v>700</v>
      </c>
      <c r="C1888" s="11" t="s">
        <v>8</v>
      </c>
      <c r="D1888" s="11" t="s">
        <v>146</v>
      </c>
      <c r="E1888" s="11" t="s">
        <v>10</v>
      </c>
      <c r="F1888" s="11">
        <v>10</v>
      </c>
      <c r="G1888" s="11">
        <v>2</v>
      </c>
      <c r="H1888" s="12">
        <v>2.2999999999999998</v>
      </c>
      <c r="I1888" s="11" t="str">
        <f t="shared" si="181"/>
        <v>low</v>
      </c>
      <c r="J1888" s="11" t="s">
        <v>11</v>
      </c>
      <c r="K1888" s="13">
        <v>124.1</v>
      </c>
      <c r="L1888" s="13">
        <v>2.7175886594361001</v>
      </c>
      <c r="M1888" s="13">
        <v>2</v>
      </c>
      <c r="N1888" s="13">
        <v>4</v>
      </c>
      <c r="O1888" s="13">
        <f t="shared" si="184"/>
        <v>0</v>
      </c>
      <c r="P1888" s="13" t="e">
        <f t="shared" si="182"/>
        <v>#N/A</v>
      </c>
      <c r="Q1888" s="14" t="e">
        <f t="shared" si="183"/>
        <v>#N/A</v>
      </c>
    </row>
    <row r="1889" spans="1:17" ht="15" thickBot="1">
      <c r="A1889" s="15" t="s">
        <v>528</v>
      </c>
      <c r="B1889" s="16" t="s">
        <v>700</v>
      </c>
      <c r="C1889" s="16" t="s">
        <v>12</v>
      </c>
      <c r="D1889" s="16" t="s">
        <v>146</v>
      </c>
      <c r="E1889" s="16" t="s">
        <v>10</v>
      </c>
      <c r="F1889" s="16">
        <v>10</v>
      </c>
      <c r="G1889" s="16">
        <v>2</v>
      </c>
      <c r="H1889" s="17">
        <v>2.2999999999999998</v>
      </c>
      <c r="I1889" s="16" t="str">
        <f t="shared" si="181"/>
        <v>low</v>
      </c>
      <c r="J1889" s="16" t="s">
        <v>11</v>
      </c>
      <c r="K1889" s="18">
        <v>124.1</v>
      </c>
      <c r="L1889" s="18">
        <v>11.4769140818068</v>
      </c>
      <c r="M1889" s="18">
        <v>2</v>
      </c>
      <c r="N1889" s="18">
        <v>4</v>
      </c>
      <c r="O1889" s="18">
        <f t="shared" si="184"/>
        <v>11.4769140818068</v>
      </c>
      <c r="P1889" s="18">
        <f t="shared" si="182"/>
        <v>9.2481177129788886E-2</v>
      </c>
      <c r="Q1889" s="19">
        <f t="shared" si="183"/>
        <v>0.33293223766724001</v>
      </c>
    </row>
    <row r="1890" spans="1:17">
      <c r="A1890" s="5" t="s">
        <v>528</v>
      </c>
      <c r="B1890" s="6" t="s">
        <v>701</v>
      </c>
      <c r="C1890" s="6" t="s">
        <v>8</v>
      </c>
      <c r="D1890" s="6" t="s">
        <v>146</v>
      </c>
      <c r="E1890" s="6" t="s">
        <v>10</v>
      </c>
      <c r="F1890" s="6">
        <v>10</v>
      </c>
      <c r="G1890" s="6">
        <v>3</v>
      </c>
      <c r="H1890" s="7">
        <v>2.2999999999999998</v>
      </c>
      <c r="I1890" s="6" t="str">
        <f t="shared" si="181"/>
        <v>low</v>
      </c>
      <c r="J1890" s="6" t="s">
        <v>11</v>
      </c>
      <c r="K1890" s="8">
        <v>10.66</v>
      </c>
      <c r="L1890" s="8">
        <v>224.01599000313001</v>
      </c>
      <c r="M1890" s="8">
        <v>2</v>
      </c>
      <c r="N1890" s="8">
        <v>4</v>
      </c>
      <c r="O1890" s="8">
        <f t="shared" si="184"/>
        <v>224.01599000313001</v>
      </c>
      <c r="P1890" s="8">
        <f t="shared" si="182"/>
        <v>21.01463320854878</v>
      </c>
      <c r="Q1890" s="9">
        <f t="shared" si="183"/>
        <v>75.652679550775602</v>
      </c>
    </row>
    <row r="1891" spans="1:17">
      <c r="A1891" s="10" t="s">
        <v>528</v>
      </c>
      <c r="B1891" s="11" t="s">
        <v>701</v>
      </c>
      <c r="C1891" s="11" t="s">
        <v>12</v>
      </c>
      <c r="D1891" s="11" t="s">
        <v>146</v>
      </c>
      <c r="E1891" s="11" t="s">
        <v>10</v>
      </c>
      <c r="F1891" s="11">
        <v>10</v>
      </c>
      <c r="G1891" s="11">
        <v>3</v>
      </c>
      <c r="H1891" s="12">
        <v>2.2999999999999998</v>
      </c>
      <c r="I1891" s="11" t="str">
        <f t="shared" si="181"/>
        <v>low</v>
      </c>
      <c r="J1891" s="11" t="s">
        <v>11</v>
      </c>
      <c r="K1891" s="13">
        <v>11.49</v>
      </c>
      <c r="L1891" s="13">
        <v>462.64052455252897</v>
      </c>
      <c r="M1891" s="13">
        <v>2</v>
      </c>
      <c r="N1891" s="13">
        <v>4</v>
      </c>
      <c r="O1891" s="13">
        <f t="shared" si="184"/>
        <v>462.64052455252897</v>
      </c>
      <c r="P1891" s="13">
        <f t="shared" si="182"/>
        <v>40.264623546782332</v>
      </c>
      <c r="Q1891" s="14">
        <f t="shared" si="183"/>
        <v>144.95264476841641</v>
      </c>
    </row>
    <row r="1892" spans="1:17">
      <c r="A1892" s="10" t="s">
        <v>528</v>
      </c>
      <c r="B1892" s="11" t="s">
        <v>702</v>
      </c>
      <c r="C1892" s="11" t="s">
        <v>8</v>
      </c>
      <c r="D1892" s="11" t="s">
        <v>146</v>
      </c>
      <c r="E1892" s="11" t="s">
        <v>10</v>
      </c>
      <c r="F1892" s="11">
        <v>10</v>
      </c>
      <c r="G1892" s="11">
        <v>3</v>
      </c>
      <c r="H1892" s="12">
        <v>2.2999999999999998</v>
      </c>
      <c r="I1892" s="11" t="str">
        <f t="shared" si="181"/>
        <v>low</v>
      </c>
      <c r="J1892" s="11" t="s">
        <v>11</v>
      </c>
      <c r="K1892" s="13">
        <v>11.81</v>
      </c>
      <c r="L1892" s="13">
        <v>257.56752695664102</v>
      </c>
      <c r="M1892" s="13">
        <v>2</v>
      </c>
      <c r="N1892" s="13">
        <v>4</v>
      </c>
      <c r="O1892" s="13">
        <f t="shared" si="184"/>
        <v>257.56752695664102</v>
      </c>
      <c r="P1892" s="13">
        <f t="shared" si="182"/>
        <v>21.809274086083065</v>
      </c>
      <c r="Q1892" s="14">
        <f t="shared" si="183"/>
        <v>78.513386709899038</v>
      </c>
    </row>
    <row r="1893" spans="1:17">
      <c r="A1893" s="10" t="s">
        <v>528</v>
      </c>
      <c r="B1893" s="11" t="s">
        <v>702</v>
      </c>
      <c r="C1893" s="11" t="s">
        <v>12</v>
      </c>
      <c r="D1893" s="11" t="s">
        <v>146</v>
      </c>
      <c r="E1893" s="11" t="s">
        <v>10</v>
      </c>
      <c r="F1893" s="11">
        <v>10</v>
      </c>
      <c r="G1893" s="11">
        <v>3</v>
      </c>
      <c r="H1893" s="12">
        <v>2.2999999999999998</v>
      </c>
      <c r="I1893" s="11" t="str">
        <f t="shared" si="181"/>
        <v>low</v>
      </c>
      <c r="J1893" s="11" t="s">
        <v>11</v>
      </c>
      <c r="K1893" s="13">
        <v>14.29</v>
      </c>
      <c r="L1893" s="13">
        <v>397.88278767067402</v>
      </c>
      <c r="M1893" s="13">
        <v>2</v>
      </c>
      <c r="N1893" s="13">
        <v>4</v>
      </c>
      <c r="O1893" s="13">
        <f t="shared" si="184"/>
        <v>397.88278767067402</v>
      </c>
      <c r="P1893" s="13">
        <f t="shared" si="182"/>
        <v>27.843442104315887</v>
      </c>
      <c r="Q1893" s="14">
        <f t="shared" si="183"/>
        <v>100.2363915755372</v>
      </c>
    </row>
    <row r="1894" spans="1:17">
      <c r="A1894" s="10" t="s">
        <v>528</v>
      </c>
      <c r="B1894" s="11" t="s">
        <v>703</v>
      </c>
      <c r="C1894" s="11" t="s">
        <v>8</v>
      </c>
      <c r="D1894" s="11" t="s">
        <v>146</v>
      </c>
      <c r="E1894" s="11" t="s">
        <v>10</v>
      </c>
      <c r="F1894" s="11">
        <v>10</v>
      </c>
      <c r="G1894" s="11">
        <v>3</v>
      </c>
      <c r="H1894" s="12">
        <v>2.2999999999999998</v>
      </c>
      <c r="I1894" s="11" t="str">
        <f t="shared" si="181"/>
        <v>low</v>
      </c>
      <c r="J1894" s="11" t="s">
        <v>11</v>
      </c>
      <c r="K1894" s="13">
        <v>123.6</v>
      </c>
      <c r="L1894" s="13">
        <v>7.02996247293129</v>
      </c>
      <c r="M1894" s="13">
        <v>2</v>
      </c>
      <c r="N1894" s="13">
        <v>4</v>
      </c>
      <c r="O1894" s="13">
        <f t="shared" si="184"/>
        <v>7.02996247293129</v>
      </c>
      <c r="P1894" s="13">
        <f t="shared" si="182"/>
        <v>5.6876719036660923E-2</v>
      </c>
      <c r="Q1894" s="14">
        <f t="shared" si="183"/>
        <v>0.20475618853197933</v>
      </c>
    </row>
    <row r="1895" spans="1:17">
      <c r="A1895" s="10" t="s">
        <v>528</v>
      </c>
      <c r="B1895" s="11" t="s">
        <v>703</v>
      </c>
      <c r="C1895" s="11" t="s">
        <v>12</v>
      </c>
      <c r="D1895" s="11" t="s">
        <v>146</v>
      </c>
      <c r="E1895" s="11" t="s">
        <v>10</v>
      </c>
      <c r="F1895" s="11">
        <v>10</v>
      </c>
      <c r="G1895" s="11">
        <v>3</v>
      </c>
      <c r="H1895" s="12">
        <v>2.2999999999999998</v>
      </c>
      <c r="I1895" s="11" t="str">
        <f t="shared" si="181"/>
        <v>low</v>
      </c>
      <c r="J1895" s="11" t="s">
        <v>11</v>
      </c>
      <c r="K1895" s="13">
        <v>14.74</v>
      </c>
      <c r="L1895" s="13">
        <v>522.20768643319002</v>
      </c>
      <c r="M1895" s="13">
        <v>2</v>
      </c>
      <c r="N1895" s="13">
        <v>4</v>
      </c>
      <c r="O1895" s="13">
        <f t="shared" si="184"/>
        <v>522.20768643319002</v>
      </c>
      <c r="P1895" s="13">
        <f t="shared" si="182"/>
        <v>35.427929880135011</v>
      </c>
      <c r="Q1895" s="14">
        <f t="shared" si="183"/>
        <v>127.54054756848603</v>
      </c>
    </row>
    <row r="1896" spans="1:17">
      <c r="A1896" s="10" t="s">
        <v>528</v>
      </c>
      <c r="B1896" s="11" t="s">
        <v>704</v>
      </c>
      <c r="C1896" s="11" t="s">
        <v>8</v>
      </c>
      <c r="D1896" s="11" t="s">
        <v>146</v>
      </c>
      <c r="E1896" s="11" t="s">
        <v>10</v>
      </c>
      <c r="F1896" s="11">
        <v>10</v>
      </c>
      <c r="G1896" s="11">
        <v>3</v>
      </c>
      <c r="H1896" s="12">
        <v>2.2999999999999998</v>
      </c>
      <c r="I1896" s="11" t="str">
        <f t="shared" si="181"/>
        <v>low</v>
      </c>
      <c r="J1896" s="11" t="s">
        <v>11</v>
      </c>
      <c r="K1896" s="13">
        <v>123.9</v>
      </c>
      <c r="L1896" s="13">
        <v>2.8343154218742899</v>
      </c>
      <c r="M1896" s="13">
        <v>2</v>
      </c>
      <c r="N1896" s="13">
        <v>4</v>
      </c>
      <c r="O1896" s="13">
        <f t="shared" si="184"/>
        <v>0</v>
      </c>
      <c r="P1896" s="13" t="e">
        <f t="shared" si="182"/>
        <v>#N/A</v>
      </c>
      <c r="Q1896" s="14" t="e">
        <f t="shared" si="183"/>
        <v>#N/A</v>
      </c>
    </row>
    <row r="1897" spans="1:17" ht="15" thickBot="1">
      <c r="A1897" s="15" t="s">
        <v>528</v>
      </c>
      <c r="B1897" s="16" t="s">
        <v>704</v>
      </c>
      <c r="C1897" s="16" t="s">
        <v>12</v>
      </c>
      <c r="D1897" s="16" t="s">
        <v>146</v>
      </c>
      <c r="E1897" s="16" t="s">
        <v>10</v>
      </c>
      <c r="F1897" s="16">
        <v>10</v>
      </c>
      <c r="G1897" s="16">
        <v>3</v>
      </c>
      <c r="H1897" s="17">
        <v>2.2999999999999998</v>
      </c>
      <c r="I1897" s="16" t="str">
        <f t="shared" si="181"/>
        <v>low</v>
      </c>
      <c r="J1897" s="16" t="s">
        <v>11</v>
      </c>
      <c r="K1897" s="18">
        <v>18.86</v>
      </c>
      <c r="L1897" s="18">
        <v>737.80622771573098</v>
      </c>
      <c r="M1897" s="18">
        <v>2</v>
      </c>
      <c r="N1897" s="18">
        <v>4</v>
      </c>
      <c r="O1897" s="18">
        <f t="shared" si="184"/>
        <v>737.80622771573098</v>
      </c>
      <c r="P1897" s="18">
        <f t="shared" si="182"/>
        <v>39.120160536359016</v>
      </c>
      <c r="Q1897" s="19">
        <f t="shared" si="183"/>
        <v>140.83257793089246</v>
      </c>
    </row>
    <row r="1898" spans="1:17">
      <c r="A1898" s="5" t="s">
        <v>528</v>
      </c>
      <c r="B1898" s="6" t="s">
        <v>705</v>
      </c>
      <c r="C1898" s="6" t="s">
        <v>8</v>
      </c>
      <c r="D1898" s="6" t="s">
        <v>146</v>
      </c>
      <c r="E1898" s="6" t="s">
        <v>10</v>
      </c>
      <c r="F1898" s="6">
        <v>10</v>
      </c>
      <c r="G1898" s="6">
        <v>1</v>
      </c>
      <c r="H1898" s="7">
        <v>2.7</v>
      </c>
      <c r="I1898" s="6" t="str">
        <f t="shared" si="181"/>
        <v>medium</v>
      </c>
      <c r="J1898" s="6" t="s">
        <v>11</v>
      </c>
      <c r="K1898" s="8">
        <v>16.350000000000001</v>
      </c>
      <c r="L1898" s="8">
        <v>343.86242900681901</v>
      </c>
      <c r="M1898" s="8">
        <v>2</v>
      </c>
      <c r="N1898" s="8">
        <v>4</v>
      </c>
      <c r="O1898" s="8">
        <f t="shared" si="184"/>
        <v>343.86242900681901</v>
      </c>
      <c r="P1898" s="8">
        <f t="shared" si="182"/>
        <v>21.031341223658654</v>
      </c>
      <c r="Q1898" s="9">
        <f t="shared" si="183"/>
        <v>75.712828405171152</v>
      </c>
    </row>
    <row r="1899" spans="1:17">
      <c r="A1899" s="10" t="s">
        <v>528</v>
      </c>
      <c r="B1899" s="11" t="s">
        <v>705</v>
      </c>
      <c r="C1899" s="11" t="s">
        <v>12</v>
      </c>
      <c r="D1899" s="11" t="s">
        <v>146</v>
      </c>
      <c r="E1899" s="11" t="s">
        <v>10</v>
      </c>
      <c r="F1899" s="11">
        <v>10</v>
      </c>
      <c r="G1899" s="11">
        <v>1</v>
      </c>
      <c r="H1899" s="12">
        <v>2.7</v>
      </c>
      <c r="I1899" s="11" t="str">
        <f t="shared" si="181"/>
        <v>medium</v>
      </c>
      <c r="J1899" s="11" t="s">
        <v>11</v>
      </c>
      <c r="K1899" s="13">
        <v>124.1</v>
      </c>
      <c r="L1899" s="13">
        <v>19.201006186755201</v>
      </c>
      <c r="M1899" s="13">
        <v>2</v>
      </c>
      <c r="N1899" s="13">
        <v>4</v>
      </c>
      <c r="O1899" s="13">
        <f t="shared" si="184"/>
        <v>19.201006186755201</v>
      </c>
      <c r="P1899" s="13">
        <f t="shared" si="182"/>
        <v>0.15472204824137956</v>
      </c>
      <c r="Q1899" s="14">
        <f t="shared" si="183"/>
        <v>0.55699937366896635</v>
      </c>
    </row>
    <row r="1900" spans="1:17">
      <c r="A1900" s="10" t="s">
        <v>528</v>
      </c>
      <c r="B1900" s="11" t="s">
        <v>706</v>
      </c>
      <c r="C1900" s="11" t="s">
        <v>8</v>
      </c>
      <c r="D1900" s="11" t="s">
        <v>146</v>
      </c>
      <c r="E1900" s="11" t="s">
        <v>10</v>
      </c>
      <c r="F1900" s="11">
        <v>10</v>
      </c>
      <c r="G1900" s="11">
        <v>1</v>
      </c>
      <c r="H1900" s="12">
        <v>2.7</v>
      </c>
      <c r="I1900" s="11" t="str">
        <f t="shared" si="181"/>
        <v>medium</v>
      </c>
      <c r="J1900" s="11" t="s">
        <v>11</v>
      </c>
      <c r="K1900" s="13">
        <v>14.54</v>
      </c>
      <c r="L1900" s="13">
        <v>499.23178954143401</v>
      </c>
      <c r="M1900" s="13">
        <v>2</v>
      </c>
      <c r="N1900" s="13">
        <v>4</v>
      </c>
      <c r="O1900" s="13">
        <f t="shared" si="184"/>
        <v>499.23178954143401</v>
      </c>
      <c r="P1900" s="13">
        <f t="shared" si="182"/>
        <v>34.335061178915687</v>
      </c>
      <c r="Q1900" s="14">
        <f t="shared" si="183"/>
        <v>123.60622024409648</v>
      </c>
    </row>
    <row r="1901" spans="1:17">
      <c r="A1901" s="10" t="s">
        <v>528</v>
      </c>
      <c r="B1901" s="11" t="s">
        <v>706</v>
      </c>
      <c r="C1901" s="11" t="s">
        <v>12</v>
      </c>
      <c r="D1901" s="11" t="s">
        <v>146</v>
      </c>
      <c r="E1901" s="11" t="s">
        <v>10</v>
      </c>
      <c r="F1901" s="11">
        <v>10</v>
      </c>
      <c r="G1901" s="11">
        <v>1</v>
      </c>
      <c r="H1901" s="12">
        <v>2.7</v>
      </c>
      <c r="I1901" s="11" t="str">
        <f t="shared" si="181"/>
        <v>medium</v>
      </c>
      <c r="J1901" s="11" t="s">
        <v>11</v>
      </c>
      <c r="K1901" s="13">
        <v>42.75</v>
      </c>
      <c r="L1901" s="13">
        <v>747.11031777429696</v>
      </c>
      <c r="M1901" s="13">
        <v>2</v>
      </c>
      <c r="N1901" s="13">
        <v>4</v>
      </c>
      <c r="O1901" s="13">
        <f t="shared" si="184"/>
        <v>747.11031777429696</v>
      </c>
      <c r="P1901" s="13">
        <f t="shared" si="182"/>
        <v>17.476264743258408</v>
      </c>
      <c r="Q1901" s="14">
        <f t="shared" si="183"/>
        <v>62.914553075730268</v>
      </c>
    </row>
    <row r="1902" spans="1:17">
      <c r="A1902" s="10" t="s">
        <v>528</v>
      </c>
      <c r="B1902" s="11" t="s">
        <v>707</v>
      </c>
      <c r="C1902" s="11" t="s">
        <v>8</v>
      </c>
      <c r="D1902" s="11" t="s">
        <v>146</v>
      </c>
      <c r="E1902" s="11" t="s">
        <v>10</v>
      </c>
      <c r="F1902" s="11">
        <v>10</v>
      </c>
      <c r="G1902" s="11">
        <v>1</v>
      </c>
      <c r="H1902" s="12">
        <v>2.7</v>
      </c>
      <c r="I1902" s="11" t="str">
        <f t="shared" si="181"/>
        <v>medium</v>
      </c>
      <c r="J1902" s="11" t="s">
        <v>11</v>
      </c>
      <c r="K1902" s="13">
        <v>17.68</v>
      </c>
      <c r="L1902" s="13">
        <v>326.51237704046099</v>
      </c>
      <c r="M1902" s="13">
        <v>2</v>
      </c>
      <c r="N1902" s="13">
        <v>4</v>
      </c>
      <c r="O1902" s="13">
        <f t="shared" si="184"/>
        <v>326.51237704046099</v>
      </c>
      <c r="P1902" s="13">
        <f t="shared" si="182"/>
        <v>18.467894628985352</v>
      </c>
      <c r="Q1902" s="14">
        <f t="shared" si="183"/>
        <v>66.484420664347269</v>
      </c>
    </row>
    <row r="1903" spans="1:17">
      <c r="A1903" s="10" t="s">
        <v>528</v>
      </c>
      <c r="B1903" s="11" t="s">
        <v>707</v>
      </c>
      <c r="C1903" s="11" t="s">
        <v>12</v>
      </c>
      <c r="D1903" s="11" t="s">
        <v>146</v>
      </c>
      <c r="E1903" s="11" t="s">
        <v>10</v>
      </c>
      <c r="F1903" s="11">
        <v>10</v>
      </c>
      <c r="G1903" s="11">
        <v>1</v>
      </c>
      <c r="H1903" s="12">
        <v>2.7</v>
      </c>
      <c r="I1903" s="11" t="str">
        <f t="shared" si="181"/>
        <v>medium</v>
      </c>
      <c r="J1903" s="11" t="s">
        <v>11</v>
      </c>
      <c r="K1903" s="13">
        <v>124.9</v>
      </c>
      <c r="L1903" s="13">
        <v>30.569540114895901</v>
      </c>
      <c r="M1903" s="13">
        <v>2</v>
      </c>
      <c r="N1903" s="13">
        <v>4</v>
      </c>
      <c r="O1903" s="13">
        <f t="shared" si="184"/>
        <v>30.569540114895901</v>
      </c>
      <c r="P1903" s="13">
        <f t="shared" si="182"/>
        <v>0.24475212261726101</v>
      </c>
      <c r="Q1903" s="14">
        <f t="shared" si="183"/>
        <v>0.8811076414221396</v>
      </c>
    </row>
    <row r="1904" spans="1:17">
      <c r="A1904" s="10" t="s">
        <v>528</v>
      </c>
      <c r="B1904" s="11" t="s">
        <v>708</v>
      </c>
      <c r="C1904" s="11" t="s">
        <v>8</v>
      </c>
      <c r="D1904" s="11" t="s">
        <v>146</v>
      </c>
      <c r="E1904" s="11" t="s">
        <v>10</v>
      </c>
      <c r="F1904" s="11">
        <v>10</v>
      </c>
      <c r="G1904" s="11">
        <v>1</v>
      </c>
      <c r="H1904" s="12">
        <v>2.7</v>
      </c>
      <c r="I1904" s="11" t="str">
        <f t="shared" si="181"/>
        <v>medium</v>
      </c>
      <c r="J1904" s="11" t="s">
        <v>11</v>
      </c>
      <c r="K1904" s="13">
        <v>17.600000000000001</v>
      </c>
      <c r="L1904" s="13">
        <v>293.857803738445</v>
      </c>
      <c r="M1904" s="13">
        <v>2</v>
      </c>
      <c r="N1904" s="13">
        <v>4</v>
      </c>
      <c r="O1904" s="13">
        <f t="shared" si="184"/>
        <v>293.857803738445</v>
      </c>
      <c r="P1904" s="13">
        <f t="shared" si="182"/>
        <v>16.696466121502556</v>
      </c>
      <c r="Q1904" s="14">
        <f t="shared" si="183"/>
        <v>60.107278037409209</v>
      </c>
    </row>
    <row r="1905" spans="1:17" ht="15" thickBot="1">
      <c r="A1905" s="15" t="s">
        <v>528</v>
      </c>
      <c r="B1905" s="16" t="s">
        <v>708</v>
      </c>
      <c r="C1905" s="16" t="s">
        <v>12</v>
      </c>
      <c r="D1905" s="16" t="s">
        <v>146</v>
      </c>
      <c r="E1905" s="16" t="s">
        <v>10</v>
      </c>
      <c r="F1905" s="16">
        <v>10</v>
      </c>
      <c r="G1905" s="16">
        <v>1</v>
      </c>
      <c r="H1905" s="17">
        <v>2.7</v>
      </c>
      <c r="I1905" s="16" t="str">
        <f t="shared" si="181"/>
        <v>medium</v>
      </c>
      <c r="J1905" s="16" t="s">
        <v>11</v>
      </c>
      <c r="K1905" s="18">
        <v>126.02</v>
      </c>
      <c r="L1905" s="18">
        <v>30.1190507989844</v>
      </c>
      <c r="M1905" s="18">
        <v>2</v>
      </c>
      <c r="N1905" s="18">
        <v>4</v>
      </c>
      <c r="O1905" s="18">
        <f t="shared" si="184"/>
        <v>30.1190507989844</v>
      </c>
      <c r="P1905" s="18">
        <f t="shared" si="182"/>
        <v>0.23900214885720045</v>
      </c>
      <c r="Q1905" s="19">
        <f t="shared" si="183"/>
        <v>0.86040773588592168</v>
      </c>
    </row>
    <row r="1906" spans="1:17">
      <c r="A1906" s="5" t="s">
        <v>528</v>
      </c>
      <c r="B1906" s="6" t="s">
        <v>709</v>
      </c>
      <c r="C1906" s="6" t="s">
        <v>8</v>
      </c>
      <c r="D1906" s="6" t="s">
        <v>146</v>
      </c>
      <c r="E1906" s="6" t="s">
        <v>10</v>
      </c>
      <c r="F1906" s="6">
        <v>10</v>
      </c>
      <c r="G1906" s="6">
        <v>2</v>
      </c>
      <c r="H1906" s="7">
        <v>2.7</v>
      </c>
      <c r="I1906" s="6" t="str">
        <f t="shared" si="181"/>
        <v>medium</v>
      </c>
      <c r="J1906" s="6" t="s">
        <v>11</v>
      </c>
      <c r="K1906" s="8">
        <v>124.49</v>
      </c>
      <c r="L1906" s="8">
        <v>15.701587298331701</v>
      </c>
      <c r="M1906" s="8">
        <v>2</v>
      </c>
      <c r="N1906" s="8">
        <v>4</v>
      </c>
      <c r="O1906" s="8">
        <f t="shared" si="184"/>
        <v>15.701587298331701</v>
      </c>
      <c r="P1906" s="8">
        <f t="shared" si="182"/>
        <v>0.12612729776152062</v>
      </c>
      <c r="Q1906" s="9">
        <f t="shared" si="183"/>
        <v>0.45405827194147425</v>
      </c>
    </row>
    <row r="1907" spans="1:17">
      <c r="A1907" s="10" t="s">
        <v>528</v>
      </c>
      <c r="B1907" s="11" t="s">
        <v>709</v>
      </c>
      <c r="C1907" s="11" t="s">
        <v>12</v>
      </c>
      <c r="D1907" s="11" t="s">
        <v>146</v>
      </c>
      <c r="E1907" s="11" t="s">
        <v>10</v>
      </c>
      <c r="F1907" s="11">
        <v>10</v>
      </c>
      <c r="G1907" s="11">
        <v>2</v>
      </c>
      <c r="H1907" s="12">
        <v>2.7</v>
      </c>
      <c r="I1907" s="11" t="str">
        <f t="shared" ref="I1907:I1970" si="185">IF(H1907=2.3,"low",IF(H1907=2.7,"medium",IF(H1907=3.2,"high",IF(H1907=1.4,"low",IF(H1907=2,"medium",IF(H1907=3.3,"high"))))))</f>
        <v>medium</v>
      </c>
      <c r="J1907" s="11" t="s">
        <v>11</v>
      </c>
      <c r="K1907" s="13">
        <v>124.36</v>
      </c>
      <c r="L1907" s="13">
        <v>25.500471896061502</v>
      </c>
      <c r="M1907" s="13">
        <v>2</v>
      </c>
      <c r="N1907" s="13">
        <v>4</v>
      </c>
      <c r="O1907" s="13">
        <f t="shared" si="184"/>
        <v>25.500471896061502</v>
      </c>
      <c r="P1907" s="13">
        <f t="shared" ref="P1907:P1970" si="186">IF(O1907=0,NA(),(O1907/K1907))</f>
        <v>0.20505364985575347</v>
      </c>
      <c r="Q1907" s="14">
        <f t="shared" ref="Q1907:Q1970" si="187">IF(O1907=0,NA(),((P1907/1000)*3600))</f>
        <v>0.73819313948071252</v>
      </c>
    </row>
    <row r="1908" spans="1:17">
      <c r="A1908" s="10" t="s">
        <v>528</v>
      </c>
      <c r="B1908" s="11" t="s">
        <v>710</v>
      </c>
      <c r="C1908" s="11" t="s">
        <v>8</v>
      </c>
      <c r="D1908" s="11" t="s">
        <v>146</v>
      </c>
      <c r="E1908" s="11" t="s">
        <v>10</v>
      </c>
      <c r="F1908" s="11">
        <v>10</v>
      </c>
      <c r="G1908" s="11">
        <v>2</v>
      </c>
      <c r="H1908" s="12">
        <v>2.7</v>
      </c>
      <c r="I1908" s="11" t="str">
        <f t="shared" si="185"/>
        <v>medium</v>
      </c>
      <c r="J1908" s="11" t="s">
        <v>11</v>
      </c>
      <c r="K1908" s="13">
        <v>123.8</v>
      </c>
      <c r="L1908" s="13">
        <v>15.7939629468409</v>
      </c>
      <c r="M1908" s="13">
        <v>2</v>
      </c>
      <c r="N1908" s="13">
        <v>4</v>
      </c>
      <c r="O1908" s="13">
        <f t="shared" si="184"/>
        <v>15.7939629468409</v>
      </c>
      <c r="P1908" s="13">
        <f t="shared" si="186"/>
        <v>0.12757643737351293</v>
      </c>
      <c r="Q1908" s="14">
        <f t="shared" si="187"/>
        <v>0.45927517454464656</v>
      </c>
    </row>
    <row r="1909" spans="1:17">
      <c r="A1909" s="10" t="s">
        <v>528</v>
      </c>
      <c r="B1909" s="11" t="s">
        <v>710</v>
      </c>
      <c r="C1909" s="11" t="s">
        <v>12</v>
      </c>
      <c r="D1909" s="11" t="s">
        <v>146</v>
      </c>
      <c r="E1909" s="11" t="s">
        <v>10</v>
      </c>
      <c r="F1909" s="11">
        <v>10</v>
      </c>
      <c r="G1909" s="11">
        <v>2</v>
      </c>
      <c r="H1909" s="12">
        <v>2.7</v>
      </c>
      <c r="I1909" s="11" t="str">
        <f t="shared" si="185"/>
        <v>medium</v>
      </c>
      <c r="J1909" s="11" t="s">
        <v>11</v>
      </c>
      <c r="K1909" s="13">
        <v>123.8</v>
      </c>
      <c r="L1909" s="13">
        <v>19.175284807069399</v>
      </c>
      <c r="M1909" s="13">
        <v>2</v>
      </c>
      <c r="N1909" s="13">
        <v>4</v>
      </c>
      <c r="O1909" s="13">
        <f t="shared" si="184"/>
        <v>19.175284807069399</v>
      </c>
      <c r="P1909" s="13">
        <f t="shared" si="186"/>
        <v>0.15488921491978513</v>
      </c>
      <c r="Q1909" s="14">
        <f t="shared" si="187"/>
        <v>0.55760117371122653</v>
      </c>
    </row>
    <row r="1910" spans="1:17">
      <c r="A1910" s="10" t="s">
        <v>528</v>
      </c>
      <c r="B1910" s="11" t="s">
        <v>711</v>
      </c>
      <c r="C1910" s="11" t="s">
        <v>8</v>
      </c>
      <c r="D1910" s="11" t="s">
        <v>146</v>
      </c>
      <c r="E1910" s="11" t="s">
        <v>10</v>
      </c>
      <c r="F1910" s="11">
        <v>10</v>
      </c>
      <c r="G1910" s="11">
        <v>2</v>
      </c>
      <c r="H1910" s="12">
        <v>2.7</v>
      </c>
      <c r="I1910" s="11" t="str">
        <f t="shared" si="185"/>
        <v>medium</v>
      </c>
      <c r="J1910" s="11" t="s">
        <v>11</v>
      </c>
      <c r="K1910" s="13">
        <v>123.94</v>
      </c>
      <c r="L1910" s="13">
        <v>7.2725380285824297</v>
      </c>
      <c r="M1910" s="13">
        <v>2</v>
      </c>
      <c r="N1910" s="13">
        <v>4</v>
      </c>
      <c r="O1910" s="13">
        <f t="shared" si="184"/>
        <v>7.2725380285824297</v>
      </c>
      <c r="P1910" s="13">
        <f t="shared" si="186"/>
        <v>5.8677892759257944E-2</v>
      </c>
      <c r="Q1910" s="14">
        <f t="shared" si="187"/>
        <v>0.2112404139333286</v>
      </c>
    </row>
    <row r="1911" spans="1:17">
      <c r="A1911" s="10" t="s">
        <v>528</v>
      </c>
      <c r="B1911" s="11" t="s">
        <v>711</v>
      </c>
      <c r="C1911" s="11" t="s">
        <v>12</v>
      </c>
      <c r="D1911" s="11" t="s">
        <v>146</v>
      </c>
      <c r="E1911" s="11" t="s">
        <v>10</v>
      </c>
      <c r="F1911" s="11">
        <v>10</v>
      </c>
      <c r="G1911" s="11">
        <v>2</v>
      </c>
      <c r="H1911" s="12">
        <v>2.7</v>
      </c>
      <c r="I1911" s="11" t="str">
        <f t="shared" si="185"/>
        <v>medium</v>
      </c>
      <c r="J1911" s="11" t="s">
        <v>11</v>
      </c>
      <c r="K1911" s="13">
        <v>123.94</v>
      </c>
      <c r="L1911" s="13">
        <v>14.357012189945699</v>
      </c>
      <c r="M1911" s="13">
        <v>2</v>
      </c>
      <c r="N1911" s="13">
        <v>4</v>
      </c>
      <c r="O1911" s="13">
        <f t="shared" si="184"/>
        <v>14.357012189945699</v>
      </c>
      <c r="P1911" s="13">
        <f t="shared" si="186"/>
        <v>0.11583840721272955</v>
      </c>
      <c r="Q1911" s="14">
        <f t="shared" si="187"/>
        <v>0.41701826596582636</v>
      </c>
    </row>
    <row r="1912" spans="1:17">
      <c r="A1912" s="10" t="s">
        <v>528</v>
      </c>
      <c r="B1912" s="11" t="s">
        <v>712</v>
      </c>
      <c r="C1912" s="11" t="s">
        <v>8</v>
      </c>
      <c r="D1912" s="11" t="s">
        <v>146</v>
      </c>
      <c r="E1912" s="11" t="s">
        <v>10</v>
      </c>
      <c r="F1912" s="11">
        <v>10</v>
      </c>
      <c r="G1912" s="11">
        <v>2</v>
      </c>
      <c r="H1912" s="12">
        <v>2.7</v>
      </c>
      <c r="I1912" s="11" t="str">
        <f t="shared" si="185"/>
        <v>medium</v>
      </c>
      <c r="J1912" s="11" t="s">
        <v>11</v>
      </c>
      <c r="K1912" s="13">
        <v>123.77</v>
      </c>
      <c r="L1912" s="13">
        <v>12.7556168570989</v>
      </c>
      <c r="M1912" s="13">
        <v>2</v>
      </c>
      <c r="N1912" s="13">
        <v>4</v>
      </c>
      <c r="O1912" s="13">
        <f t="shared" si="184"/>
        <v>12.7556168570989</v>
      </c>
      <c r="P1912" s="13">
        <f t="shared" si="186"/>
        <v>0.10305903576875576</v>
      </c>
      <c r="Q1912" s="14">
        <f t="shared" si="187"/>
        <v>0.37101252876752072</v>
      </c>
    </row>
    <row r="1913" spans="1:17" ht="15" thickBot="1">
      <c r="A1913" s="15" t="s">
        <v>528</v>
      </c>
      <c r="B1913" s="16" t="s">
        <v>712</v>
      </c>
      <c r="C1913" s="16" t="s">
        <v>12</v>
      </c>
      <c r="D1913" s="16" t="s">
        <v>146</v>
      </c>
      <c r="E1913" s="16" t="s">
        <v>10</v>
      </c>
      <c r="F1913" s="16">
        <v>10</v>
      </c>
      <c r="G1913" s="16">
        <v>2</v>
      </c>
      <c r="H1913" s="17">
        <v>2.7</v>
      </c>
      <c r="I1913" s="16" t="str">
        <f t="shared" si="185"/>
        <v>medium</v>
      </c>
      <c r="J1913" s="16" t="s">
        <v>11</v>
      </c>
      <c r="K1913" s="18">
        <v>123.65</v>
      </c>
      <c r="L1913" s="18">
        <v>25.673721119831001</v>
      </c>
      <c r="M1913" s="18">
        <v>2</v>
      </c>
      <c r="N1913" s="18">
        <v>4</v>
      </c>
      <c r="O1913" s="18">
        <f t="shared" si="184"/>
        <v>25.673721119831001</v>
      </c>
      <c r="P1913" s="18">
        <f t="shared" si="186"/>
        <v>0.20763219668282248</v>
      </c>
      <c r="Q1913" s="19">
        <f t="shared" si="187"/>
        <v>0.74747590805816089</v>
      </c>
    </row>
    <row r="1914" spans="1:17">
      <c r="A1914" s="5" t="s">
        <v>528</v>
      </c>
      <c r="B1914" s="6" t="s">
        <v>713</v>
      </c>
      <c r="C1914" s="6" t="s">
        <v>8</v>
      </c>
      <c r="D1914" s="6" t="s">
        <v>146</v>
      </c>
      <c r="E1914" s="6" t="s">
        <v>10</v>
      </c>
      <c r="F1914" s="6">
        <v>10</v>
      </c>
      <c r="G1914" s="6">
        <v>3</v>
      </c>
      <c r="H1914" s="7">
        <v>2.7</v>
      </c>
      <c r="I1914" s="6" t="str">
        <f t="shared" si="185"/>
        <v>medium</v>
      </c>
      <c r="J1914" s="6" t="s">
        <v>11</v>
      </c>
      <c r="K1914" s="8">
        <v>106.58</v>
      </c>
      <c r="L1914" s="8">
        <v>0.46102710545321202</v>
      </c>
      <c r="M1914" s="8">
        <v>2</v>
      </c>
      <c r="N1914" s="8">
        <v>4</v>
      </c>
      <c r="O1914" s="8">
        <f t="shared" ref="O1914:O1977" si="188">(IF(L1914&lt;N1914,0,L1914))</f>
        <v>0</v>
      </c>
      <c r="P1914" s="8" t="e">
        <f t="shared" si="186"/>
        <v>#N/A</v>
      </c>
      <c r="Q1914" s="9" t="e">
        <f t="shared" si="187"/>
        <v>#N/A</v>
      </c>
    </row>
    <row r="1915" spans="1:17">
      <c r="A1915" s="10" t="s">
        <v>528</v>
      </c>
      <c r="B1915" s="11" t="s">
        <v>713</v>
      </c>
      <c r="C1915" s="11" t="s">
        <v>12</v>
      </c>
      <c r="D1915" s="11" t="s">
        <v>146</v>
      </c>
      <c r="E1915" s="11" t="s">
        <v>10</v>
      </c>
      <c r="F1915" s="11">
        <v>10</v>
      </c>
      <c r="G1915" s="11">
        <v>3</v>
      </c>
      <c r="H1915" s="12">
        <v>2.7</v>
      </c>
      <c r="I1915" s="11" t="str">
        <f t="shared" si="185"/>
        <v>medium</v>
      </c>
      <c r="J1915" s="11" t="s">
        <v>11</v>
      </c>
      <c r="K1915" s="13">
        <v>11.49</v>
      </c>
      <c r="L1915" s="13">
        <v>455.572912571421</v>
      </c>
      <c r="M1915" s="13">
        <v>2</v>
      </c>
      <c r="N1915" s="13">
        <v>4</v>
      </c>
      <c r="O1915" s="13">
        <f t="shared" si="188"/>
        <v>455.572912571421</v>
      </c>
      <c r="P1915" s="13">
        <f t="shared" si="186"/>
        <v>39.649513713787726</v>
      </c>
      <c r="Q1915" s="14">
        <f t="shared" si="187"/>
        <v>142.73824936963581</v>
      </c>
    </row>
    <row r="1916" spans="1:17">
      <c r="A1916" s="10" t="s">
        <v>528</v>
      </c>
      <c r="B1916" s="11" t="s">
        <v>714</v>
      </c>
      <c r="C1916" s="11" t="s">
        <v>8</v>
      </c>
      <c r="D1916" s="11" t="s">
        <v>146</v>
      </c>
      <c r="E1916" s="11" t="s">
        <v>10</v>
      </c>
      <c r="F1916" s="11">
        <v>10</v>
      </c>
      <c r="G1916" s="11">
        <v>3</v>
      </c>
      <c r="H1916" s="12">
        <v>2.7</v>
      </c>
      <c r="I1916" s="11" t="str">
        <f t="shared" si="185"/>
        <v>medium</v>
      </c>
      <c r="J1916" s="11" t="s">
        <v>11</v>
      </c>
      <c r="K1916" s="13">
        <v>124.24</v>
      </c>
      <c r="L1916" s="13">
        <v>0.70711762129133204</v>
      </c>
      <c r="M1916" s="13">
        <v>2</v>
      </c>
      <c r="N1916" s="13">
        <v>4</v>
      </c>
      <c r="O1916" s="13">
        <f t="shared" si="188"/>
        <v>0</v>
      </c>
      <c r="P1916" s="13" t="e">
        <f t="shared" si="186"/>
        <v>#N/A</v>
      </c>
      <c r="Q1916" s="14" t="e">
        <f t="shared" si="187"/>
        <v>#N/A</v>
      </c>
    </row>
    <row r="1917" spans="1:17">
      <c r="A1917" s="10" t="s">
        <v>528</v>
      </c>
      <c r="B1917" s="11" t="s">
        <v>714</v>
      </c>
      <c r="C1917" s="11" t="s">
        <v>12</v>
      </c>
      <c r="D1917" s="11" t="s">
        <v>146</v>
      </c>
      <c r="E1917" s="11" t="s">
        <v>10</v>
      </c>
      <c r="F1917" s="11">
        <v>10</v>
      </c>
      <c r="G1917" s="11">
        <v>3</v>
      </c>
      <c r="H1917" s="12">
        <v>2.7</v>
      </c>
      <c r="I1917" s="11" t="str">
        <f t="shared" si="185"/>
        <v>medium</v>
      </c>
      <c r="J1917" s="11" t="s">
        <v>11</v>
      </c>
      <c r="K1917" s="13">
        <v>10.119999999999999</v>
      </c>
      <c r="L1917" s="13">
        <v>562.51257480544598</v>
      </c>
      <c r="M1917" s="13">
        <v>2</v>
      </c>
      <c r="N1917" s="13">
        <v>4</v>
      </c>
      <c r="O1917" s="13">
        <f t="shared" si="188"/>
        <v>562.51257480544598</v>
      </c>
      <c r="P1917" s="13">
        <f t="shared" si="186"/>
        <v>55.584246522277276</v>
      </c>
      <c r="Q1917" s="14">
        <f t="shared" si="187"/>
        <v>200.10328748019819</v>
      </c>
    </row>
    <row r="1918" spans="1:17">
      <c r="A1918" s="10" t="s">
        <v>528</v>
      </c>
      <c r="B1918" s="11" t="s">
        <v>715</v>
      </c>
      <c r="C1918" s="11" t="s">
        <v>8</v>
      </c>
      <c r="D1918" s="11" t="s">
        <v>146</v>
      </c>
      <c r="E1918" s="11" t="s">
        <v>10</v>
      </c>
      <c r="F1918" s="11">
        <v>10</v>
      </c>
      <c r="G1918" s="11">
        <v>3</v>
      </c>
      <c r="H1918" s="12">
        <v>2.7</v>
      </c>
      <c r="I1918" s="11" t="str">
        <f t="shared" si="185"/>
        <v>medium</v>
      </c>
      <c r="J1918" s="11" t="s">
        <v>11</v>
      </c>
      <c r="K1918" s="13">
        <v>24.5</v>
      </c>
      <c r="L1918" s="13">
        <v>228.66722376483401</v>
      </c>
      <c r="M1918" s="13">
        <v>2</v>
      </c>
      <c r="N1918" s="13">
        <v>4</v>
      </c>
      <c r="O1918" s="13">
        <f t="shared" si="188"/>
        <v>228.66722376483401</v>
      </c>
      <c r="P1918" s="13">
        <f t="shared" si="186"/>
        <v>9.3333560720340412</v>
      </c>
      <c r="Q1918" s="14">
        <f t="shared" si="187"/>
        <v>33.60008185932255</v>
      </c>
    </row>
    <row r="1919" spans="1:17">
      <c r="A1919" s="10" t="s">
        <v>528</v>
      </c>
      <c r="B1919" s="11" t="s">
        <v>715</v>
      </c>
      <c r="C1919" s="11" t="s">
        <v>12</v>
      </c>
      <c r="D1919" s="11" t="s">
        <v>146</v>
      </c>
      <c r="E1919" s="11" t="s">
        <v>10</v>
      </c>
      <c r="F1919" s="11">
        <v>10</v>
      </c>
      <c r="G1919" s="11">
        <v>3</v>
      </c>
      <c r="H1919" s="12">
        <v>2.7</v>
      </c>
      <c r="I1919" s="11" t="str">
        <f t="shared" si="185"/>
        <v>medium</v>
      </c>
      <c r="J1919" s="11" t="s">
        <v>11</v>
      </c>
      <c r="K1919" s="13">
        <v>11.74</v>
      </c>
      <c r="L1919" s="13">
        <v>575.89464018232695</v>
      </c>
      <c r="M1919" s="13">
        <v>2</v>
      </c>
      <c r="N1919" s="13">
        <v>4</v>
      </c>
      <c r="O1919" s="13">
        <f t="shared" si="188"/>
        <v>575.89464018232695</v>
      </c>
      <c r="P1919" s="13">
        <f t="shared" si="186"/>
        <v>49.054057937165837</v>
      </c>
      <c r="Q1919" s="14">
        <f t="shared" si="187"/>
        <v>176.59460857379702</v>
      </c>
    </row>
    <row r="1920" spans="1:17">
      <c r="A1920" s="10" t="s">
        <v>528</v>
      </c>
      <c r="B1920" s="11" t="s">
        <v>716</v>
      </c>
      <c r="C1920" s="11" t="s">
        <v>8</v>
      </c>
      <c r="D1920" s="11" t="s">
        <v>146</v>
      </c>
      <c r="E1920" s="11" t="s">
        <v>10</v>
      </c>
      <c r="F1920" s="11">
        <v>10</v>
      </c>
      <c r="G1920" s="11">
        <v>3</v>
      </c>
      <c r="H1920" s="12">
        <v>2.7</v>
      </c>
      <c r="I1920" s="11" t="str">
        <f t="shared" si="185"/>
        <v>medium</v>
      </c>
      <c r="J1920" s="11" t="s">
        <v>11</v>
      </c>
      <c r="K1920" s="13">
        <v>10.41</v>
      </c>
      <c r="L1920" s="13">
        <v>206.41561537274899</v>
      </c>
      <c r="M1920" s="13">
        <v>2</v>
      </c>
      <c r="N1920" s="13">
        <v>4</v>
      </c>
      <c r="O1920" s="13">
        <f t="shared" si="188"/>
        <v>206.41561537274899</v>
      </c>
      <c r="P1920" s="13">
        <f t="shared" si="186"/>
        <v>19.828589372982613</v>
      </c>
      <c r="Q1920" s="14">
        <f t="shared" si="187"/>
        <v>71.382921742737409</v>
      </c>
    </row>
    <row r="1921" spans="1:17" ht="15" thickBot="1">
      <c r="A1921" s="15" t="s">
        <v>528</v>
      </c>
      <c r="B1921" s="16" t="s">
        <v>716</v>
      </c>
      <c r="C1921" s="16" t="s">
        <v>12</v>
      </c>
      <c r="D1921" s="16" t="s">
        <v>146</v>
      </c>
      <c r="E1921" s="16" t="s">
        <v>10</v>
      </c>
      <c r="F1921" s="16">
        <v>10</v>
      </c>
      <c r="G1921" s="16">
        <v>3</v>
      </c>
      <c r="H1921" s="17">
        <v>2.7</v>
      </c>
      <c r="I1921" s="16" t="str">
        <f t="shared" si="185"/>
        <v>medium</v>
      </c>
      <c r="J1921" s="16" t="s">
        <v>11</v>
      </c>
      <c r="K1921" s="18">
        <v>9.67</v>
      </c>
      <c r="L1921" s="18">
        <v>509.348342062558</v>
      </c>
      <c r="M1921" s="18">
        <v>2</v>
      </c>
      <c r="N1921" s="18">
        <v>4</v>
      </c>
      <c r="O1921" s="18">
        <f t="shared" si="188"/>
        <v>509.348342062558</v>
      </c>
      <c r="P1921" s="18">
        <f t="shared" si="186"/>
        <v>52.673044680719549</v>
      </c>
      <c r="Q1921" s="19">
        <f t="shared" si="187"/>
        <v>189.6229608505904</v>
      </c>
    </row>
    <row r="1922" spans="1:17">
      <c r="A1922" s="5" t="s">
        <v>528</v>
      </c>
      <c r="B1922" s="6" t="s">
        <v>717</v>
      </c>
      <c r="C1922" s="6" t="s">
        <v>8</v>
      </c>
      <c r="D1922" s="6" t="s">
        <v>146</v>
      </c>
      <c r="E1922" s="6" t="s">
        <v>10</v>
      </c>
      <c r="F1922" s="6">
        <v>10</v>
      </c>
      <c r="G1922" s="6">
        <v>1</v>
      </c>
      <c r="H1922" s="7">
        <v>3.2</v>
      </c>
      <c r="I1922" s="6" t="str">
        <f t="shared" si="185"/>
        <v>high</v>
      </c>
      <c r="J1922" s="6" t="s">
        <v>11</v>
      </c>
      <c r="K1922" s="8">
        <v>20.37</v>
      </c>
      <c r="L1922" s="8">
        <v>358.02391317109601</v>
      </c>
      <c r="M1922" s="8">
        <v>2</v>
      </c>
      <c r="N1922" s="8">
        <v>4</v>
      </c>
      <c r="O1922" s="8">
        <f t="shared" si="188"/>
        <v>358.02391317109601</v>
      </c>
      <c r="P1922" s="8">
        <f t="shared" si="186"/>
        <v>17.576038938198135</v>
      </c>
      <c r="Q1922" s="9">
        <f t="shared" si="187"/>
        <v>63.273740177513289</v>
      </c>
    </row>
    <row r="1923" spans="1:17">
      <c r="A1923" s="10" t="s">
        <v>528</v>
      </c>
      <c r="B1923" s="11" t="s">
        <v>717</v>
      </c>
      <c r="C1923" s="11" t="s">
        <v>12</v>
      </c>
      <c r="D1923" s="11" t="s">
        <v>146</v>
      </c>
      <c r="E1923" s="11" t="s">
        <v>10</v>
      </c>
      <c r="F1923" s="11">
        <v>10</v>
      </c>
      <c r="G1923" s="11">
        <v>1</v>
      </c>
      <c r="H1923" s="12">
        <v>3.2</v>
      </c>
      <c r="I1923" s="11" t="str">
        <f t="shared" si="185"/>
        <v>high</v>
      </c>
      <c r="J1923" s="11" t="s">
        <v>11</v>
      </c>
      <c r="K1923" s="13">
        <v>8.4700000000000006</v>
      </c>
      <c r="L1923" s="13">
        <v>773.43703220396299</v>
      </c>
      <c r="M1923" s="13">
        <v>2</v>
      </c>
      <c r="N1923" s="13">
        <v>4</v>
      </c>
      <c r="O1923" s="13">
        <f t="shared" si="188"/>
        <v>773.43703220396299</v>
      </c>
      <c r="P1923" s="13">
        <f t="shared" si="186"/>
        <v>91.314879835178616</v>
      </c>
      <c r="Q1923" s="14">
        <f t="shared" si="187"/>
        <v>328.73356740664303</v>
      </c>
    </row>
    <row r="1924" spans="1:17">
      <c r="A1924" s="10" t="s">
        <v>528</v>
      </c>
      <c r="B1924" s="11" t="s">
        <v>718</v>
      </c>
      <c r="C1924" s="11" t="s">
        <v>8</v>
      </c>
      <c r="D1924" s="11" t="s">
        <v>146</v>
      </c>
      <c r="E1924" s="11" t="s">
        <v>10</v>
      </c>
      <c r="F1924" s="11">
        <v>10</v>
      </c>
      <c r="G1924" s="11">
        <v>1</v>
      </c>
      <c r="H1924" s="12">
        <v>3.2</v>
      </c>
      <c r="I1924" s="11" t="str">
        <f t="shared" si="185"/>
        <v>high</v>
      </c>
      <c r="J1924" s="11" t="s">
        <v>11</v>
      </c>
      <c r="K1924" s="13">
        <v>11.91</v>
      </c>
      <c r="L1924" s="13">
        <v>285.456912155304</v>
      </c>
      <c r="M1924" s="13">
        <v>2</v>
      </c>
      <c r="N1924" s="13">
        <v>4</v>
      </c>
      <c r="O1924" s="13">
        <f t="shared" si="188"/>
        <v>285.456912155304</v>
      </c>
      <c r="P1924" s="13">
        <f t="shared" si="186"/>
        <v>23.967834773745089</v>
      </c>
      <c r="Q1924" s="14">
        <f t="shared" si="187"/>
        <v>86.284205185482321</v>
      </c>
    </row>
    <row r="1925" spans="1:17">
      <c r="A1925" s="10" t="s">
        <v>528</v>
      </c>
      <c r="B1925" s="11" t="s">
        <v>718</v>
      </c>
      <c r="C1925" s="11" t="s">
        <v>12</v>
      </c>
      <c r="D1925" s="11" t="s">
        <v>146</v>
      </c>
      <c r="E1925" s="11" t="s">
        <v>10</v>
      </c>
      <c r="F1925" s="11">
        <v>10</v>
      </c>
      <c r="G1925" s="11">
        <v>1</v>
      </c>
      <c r="H1925" s="12">
        <v>3.2</v>
      </c>
      <c r="I1925" s="11" t="str">
        <f t="shared" si="185"/>
        <v>high</v>
      </c>
      <c r="J1925" s="11" t="s">
        <v>11</v>
      </c>
      <c r="K1925" s="13">
        <v>10.44</v>
      </c>
      <c r="L1925" s="13">
        <v>755.56269299881797</v>
      </c>
      <c r="M1925" s="13">
        <v>2</v>
      </c>
      <c r="N1925" s="13">
        <v>4</v>
      </c>
      <c r="O1925" s="13">
        <f t="shared" si="188"/>
        <v>755.56269299881797</v>
      </c>
      <c r="P1925" s="13">
        <f t="shared" si="186"/>
        <v>72.371905459656901</v>
      </c>
      <c r="Q1925" s="14">
        <f t="shared" si="187"/>
        <v>260.53885965476485</v>
      </c>
    </row>
    <row r="1926" spans="1:17">
      <c r="A1926" s="10" t="s">
        <v>528</v>
      </c>
      <c r="B1926" s="11" t="s">
        <v>719</v>
      </c>
      <c r="C1926" s="11" t="s">
        <v>8</v>
      </c>
      <c r="D1926" s="11" t="s">
        <v>146</v>
      </c>
      <c r="E1926" s="11" t="s">
        <v>10</v>
      </c>
      <c r="F1926" s="11">
        <v>10</v>
      </c>
      <c r="G1926" s="11">
        <v>1</v>
      </c>
      <c r="H1926" s="12">
        <v>3.2</v>
      </c>
      <c r="I1926" s="11" t="str">
        <f t="shared" si="185"/>
        <v>high</v>
      </c>
      <c r="J1926" s="11" t="s">
        <v>11</v>
      </c>
      <c r="K1926" s="13">
        <v>13.2</v>
      </c>
      <c r="L1926" s="13">
        <v>346.40185317281703</v>
      </c>
      <c r="M1926" s="13">
        <v>2</v>
      </c>
      <c r="N1926" s="13">
        <v>4</v>
      </c>
      <c r="O1926" s="13">
        <f t="shared" si="188"/>
        <v>346.40185317281703</v>
      </c>
      <c r="P1926" s="13">
        <f t="shared" si="186"/>
        <v>26.242564634304323</v>
      </c>
      <c r="Q1926" s="14">
        <f t="shared" si="187"/>
        <v>94.473232683495567</v>
      </c>
    </row>
    <row r="1927" spans="1:17">
      <c r="A1927" s="10" t="s">
        <v>528</v>
      </c>
      <c r="B1927" s="11" t="s">
        <v>719</v>
      </c>
      <c r="C1927" s="11" t="s">
        <v>12</v>
      </c>
      <c r="D1927" s="11" t="s">
        <v>146</v>
      </c>
      <c r="E1927" s="11" t="s">
        <v>10</v>
      </c>
      <c r="F1927" s="11">
        <v>10</v>
      </c>
      <c r="G1927" s="11">
        <v>1</v>
      </c>
      <c r="H1927" s="12">
        <v>3.2</v>
      </c>
      <c r="I1927" s="11" t="str">
        <f t="shared" si="185"/>
        <v>high</v>
      </c>
      <c r="J1927" s="11" t="s">
        <v>11</v>
      </c>
      <c r="K1927" s="13">
        <v>9.27</v>
      </c>
      <c r="L1927" s="13">
        <v>757.55735193681301</v>
      </c>
      <c r="M1927" s="13">
        <v>2</v>
      </c>
      <c r="N1927" s="13">
        <v>4</v>
      </c>
      <c r="O1927" s="13">
        <f t="shared" si="188"/>
        <v>757.55735193681301</v>
      </c>
      <c r="P1927" s="13">
        <f t="shared" si="186"/>
        <v>81.721397188437223</v>
      </c>
      <c r="Q1927" s="14">
        <f t="shared" si="187"/>
        <v>294.197029878374</v>
      </c>
    </row>
    <row r="1928" spans="1:17">
      <c r="A1928" s="10" t="s">
        <v>528</v>
      </c>
      <c r="B1928" s="11" t="s">
        <v>720</v>
      </c>
      <c r="C1928" s="11" t="s">
        <v>8</v>
      </c>
      <c r="D1928" s="11" t="s">
        <v>146</v>
      </c>
      <c r="E1928" s="11" t="s">
        <v>10</v>
      </c>
      <c r="F1928" s="11">
        <v>10</v>
      </c>
      <c r="G1928" s="11">
        <v>1</v>
      </c>
      <c r="H1928" s="12">
        <v>3.2</v>
      </c>
      <c r="I1928" s="11" t="str">
        <f t="shared" si="185"/>
        <v>high</v>
      </c>
      <c r="J1928" s="11" t="s">
        <v>11</v>
      </c>
      <c r="K1928" s="13">
        <v>12.55</v>
      </c>
      <c r="L1928" s="13">
        <v>305.85163500028602</v>
      </c>
      <c r="M1928" s="13">
        <v>2</v>
      </c>
      <c r="N1928" s="13">
        <v>4</v>
      </c>
      <c r="O1928" s="13">
        <f t="shared" si="188"/>
        <v>305.85163500028602</v>
      </c>
      <c r="P1928" s="13">
        <f t="shared" si="186"/>
        <v>24.370648207194105</v>
      </c>
      <c r="Q1928" s="14">
        <f t="shared" si="187"/>
        <v>87.734333545898778</v>
      </c>
    </row>
    <row r="1929" spans="1:17" ht="15" thickBot="1">
      <c r="A1929" s="15" t="s">
        <v>528</v>
      </c>
      <c r="B1929" s="16" t="s">
        <v>720</v>
      </c>
      <c r="C1929" s="16" t="s">
        <v>12</v>
      </c>
      <c r="D1929" s="16" t="s">
        <v>146</v>
      </c>
      <c r="E1929" s="16" t="s">
        <v>10</v>
      </c>
      <c r="F1929" s="16">
        <v>10</v>
      </c>
      <c r="G1929" s="16">
        <v>1</v>
      </c>
      <c r="H1929" s="17">
        <v>3.2</v>
      </c>
      <c r="I1929" s="16" t="str">
        <f t="shared" si="185"/>
        <v>high</v>
      </c>
      <c r="J1929" s="16" t="s">
        <v>11</v>
      </c>
      <c r="K1929" s="18">
        <v>12.46</v>
      </c>
      <c r="L1929" s="18">
        <v>674.85973502932995</v>
      </c>
      <c r="M1929" s="18">
        <v>2</v>
      </c>
      <c r="N1929" s="18">
        <v>4</v>
      </c>
      <c r="O1929" s="18">
        <f t="shared" si="188"/>
        <v>674.85973502932995</v>
      </c>
      <c r="P1929" s="18">
        <f t="shared" si="186"/>
        <v>54.16209751439245</v>
      </c>
      <c r="Q1929" s="19">
        <f t="shared" si="187"/>
        <v>194.98355105181284</v>
      </c>
    </row>
    <row r="1930" spans="1:17">
      <c r="A1930" s="5" t="s">
        <v>528</v>
      </c>
      <c r="B1930" s="6" t="s">
        <v>721</v>
      </c>
      <c r="C1930" s="6" t="s">
        <v>8</v>
      </c>
      <c r="D1930" s="6" t="s">
        <v>146</v>
      </c>
      <c r="E1930" s="6" t="s">
        <v>10</v>
      </c>
      <c r="F1930" s="6">
        <v>10</v>
      </c>
      <c r="G1930" s="6">
        <v>2</v>
      </c>
      <c r="H1930" s="7">
        <v>3.2</v>
      </c>
      <c r="I1930" s="6" t="str">
        <f t="shared" si="185"/>
        <v>high</v>
      </c>
      <c r="J1930" s="6" t="s">
        <v>11</v>
      </c>
      <c r="K1930" s="8">
        <v>124.02</v>
      </c>
      <c r="L1930" s="8">
        <v>39.204971603183097</v>
      </c>
      <c r="M1930" s="8">
        <v>2</v>
      </c>
      <c r="N1930" s="8">
        <v>4</v>
      </c>
      <c r="O1930" s="8">
        <f t="shared" si="188"/>
        <v>39.204971603183097</v>
      </c>
      <c r="P1930" s="8">
        <f t="shared" si="186"/>
        <v>0.31611813903550312</v>
      </c>
      <c r="Q1930" s="9">
        <f t="shared" si="187"/>
        <v>1.1380253005278111</v>
      </c>
    </row>
    <row r="1931" spans="1:17">
      <c r="A1931" s="10" t="s">
        <v>528</v>
      </c>
      <c r="B1931" s="11" t="s">
        <v>721</v>
      </c>
      <c r="C1931" s="11" t="s">
        <v>12</v>
      </c>
      <c r="D1931" s="11" t="s">
        <v>146</v>
      </c>
      <c r="E1931" s="11" t="s">
        <v>10</v>
      </c>
      <c r="F1931" s="11">
        <v>10</v>
      </c>
      <c r="G1931" s="11">
        <v>2</v>
      </c>
      <c r="H1931" s="12">
        <v>3.2</v>
      </c>
      <c r="I1931" s="11" t="str">
        <f t="shared" si="185"/>
        <v>high</v>
      </c>
      <c r="J1931" s="11" t="s">
        <v>11</v>
      </c>
      <c r="K1931" s="13">
        <v>15.31</v>
      </c>
      <c r="L1931" s="13">
        <v>466.91497350732601</v>
      </c>
      <c r="M1931" s="13">
        <v>2</v>
      </c>
      <c r="N1931" s="13">
        <v>4</v>
      </c>
      <c r="O1931" s="13">
        <f t="shared" si="188"/>
        <v>466.91497350732601</v>
      </c>
      <c r="P1931" s="13">
        <f t="shared" si="186"/>
        <v>30.497385598127106</v>
      </c>
      <c r="Q1931" s="14">
        <f t="shared" si="187"/>
        <v>109.79058815325757</v>
      </c>
    </row>
    <row r="1932" spans="1:17">
      <c r="A1932" s="10" t="s">
        <v>528</v>
      </c>
      <c r="B1932" s="11" t="s">
        <v>722</v>
      </c>
      <c r="C1932" s="11" t="s">
        <v>8</v>
      </c>
      <c r="D1932" s="11" t="s">
        <v>146</v>
      </c>
      <c r="E1932" s="11" t="s">
        <v>10</v>
      </c>
      <c r="F1932" s="11">
        <v>10</v>
      </c>
      <c r="G1932" s="11">
        <v>2</v>
      </c>
      <c r="H1932" s="12">
        <v>3.2</v>
      </c>
      <c r="I1932" s="11" t="str">
        <f t="shared" si="185"/>
        <v>high</v>
      </c>
      <c r="J1932" s="11" t="s">
        <v>11</v>
      </c>
      <c r="K1932" s="13">
        <v>125.3</v>
      </c>
      <c r="L1932" s="13">
        <v>20.608912188151201</v>
      </c>
      <c r="M1932" s="13">
        <v>2</v>
      </c>
      <c r="N1932" s="13">
        <v>4</v>
      </c>
      <c r="O1932" s="13">
        <f t="shared" si="188"/>
        <v>20.608912188151201</v>
      </c>
      <c r="P1932" s="13">
        <f t="shared" si="186"/>
        <v>0.16447655377614687</v>
      </c>
      <c r="Q1932" s="14">
        <f t="shared" si="187"/>
        <v>0.59211559359412869</v>
      </c>
    </row>
    <row r="1933" spans="1:17">
      <c r="A1933" s="10" t="s">
        <v>528</v>
      </c>
      <c r="B1933" s="11" t="s">
        <v>722</v>
      </c>
      <c r="C1933" s="11" t="s">
        <v>12</v>
      </c>
      <c r="D1933" s="11" t="s">
        <v>146</v>
      </c>
      <c r="E1933" s="11" t="s">
        <v>10</v>
      </c>
      <c r="F1933" s="11">
        <v>10</v>
      </c>
      <c r="G1933" s="11">
        <v>2</v>
      </c>
      <c r="H1933" s="12">
        <v>3.2</v>
      </c>
      <c r="I1933" s="11" t="str">
        <f t="shared" si="185"/>
        <v>high</v>
      </c>
      <c r="J1933" s="11" t="s">
        <v>11</v>
      </c>
      <c r="K1933" s="13">
        <v>33.01</v>
      </c>
      <c r="L1933" s="13">
        <v>218.97342250687601</v>
      </c>
      <c r="M1933" s="13">
        <v>2</v>
      </c>
      <c r="N1933" s="13">
        <v>4</v>
      </c>
      <c r="O1933" s="13">
        <f t="shared" si="188"/>
        <v>218.97342250687601</v>
      </c>
      <c r="P1933" s="13">
        <f t="shared" si="186"/>
        <v>6.6335480916957295</v>
      </c>
      <c r="Q1933" s="14">
        <f t="shared" si="187"/>
        <v>23.880773130104625</v>
      </c>
    </row>
    <row r="1934" spans="1:17">
      <c r="A1934" s="10" t="s">
        <v>528</v>
      </c>
      <c r="B1934" s="11" t="s">
        <v>723</v>
      </c>
      <c r="C1934" s="11" t="s">
        <v>8</v>
      </c>
      <c r="D1934" s="11" t="s">
        <v>146</v>
      </c>
      <c r="E1934" s="11" t="s">
        <v>10</v>
      </c>
      <c r="F1934" s="11">
        <v>10</v>
      </c>
      <c r="G1934" s="11">
        <v>2</v>
      </c>
      <c r="H1934" s="12">
        <v>3.2</v>
      </c>
      <c r="I1934" s="11" t="str">
        <f t="shared" si="185"/>
        <v>high</v>
      </c>
      <c r="J1934" s="11" t="s">
        <v>11</v>
      </c>
      <c r="K1934" s="13">
        <v>124.19</v>
      </c>
      <c r="L1934" s="13">
        <v>9.3397207570957299</v>
      </c>
      <c r="M1934" s="13">
        <v>2</v>
      </c>
      <c r="N1934" s="13">
        <v>4</v>
      </c>
      <c r="O1934" s="13">
        <f t="shared" si="188"/>
        <v>9.3397207570957299</v>
      </c>
      <c r="P1934" s="13">
        <f t="shared" si="186"/>
        <v>7.5205095072837833E-2</v>
      </c>
      <c r="Q1934" s="14">
        <f t="shared" si="187"/>
        <v>0.27073834226221621</v>
      </c>
    </row>
    <row r="1935" spans="1:17">
      <c r="A1935" s="10" t="s">
        <v>528</v>
      </c>
      <c r="B1935" s="11" t="s">
        <v>723</v>
      </c>
      <c r="C1935" s="11" t="s">
        <v>12</v>
      </c>
      <c r="D1935" s="11" t="s">
        <v>146</v>
      </c>
      <c r="E1935" s="11" t="s">
        <v>10</v>
      </c>
      <c r="F1935" s="11">
        <v>10</v>
      </c>
      <c r="G1935" s="11">
        <v>2</v>
      </c>
      <c r="H1935" s="12">
        <v>3.2</v>
      </c>
      <c r="I1935" s="11" t="str">
        <f t="shared" si="185"/>
        <v>high</v>
      </c>
      <c r="J1935" s="11" t="s">
        <v>11</v>
      </c>
      <c r="K1935" s="13">
        <v>42.55</v>
      </c>
      <c r="L1935" s="13">
        <v>251.93043337012699</v>
      </c>
      <c r="M1935" s="13">
        <v>2</v>
      </c>
      <c r="N1935" s="13">
        <v>4</v>
      </c>
      <c r="O1935" s="13">
        <f t="shared" si="188"/>
        <v>251.93043337012699</v>
      </c>
      <c r="P1935" s="13">
        <f t="shared" si="186"/>
        <v>5.9208092448913519</v>
      </c>
      <c r="Q1935" s="14">
        <f t="shared" si="187"/>
        <v>21.314913281608867</v>
      </c>
    </row>
    <row r="1936" spans="1:17">
      <c r="A1936" s="10" t="s">
        <v>528</v>
      </c>
      <c r="B1936" s="11" t="s">
        <v>724</v>
      </c>
      <c r="C1936" s="11" t="s">
        <v>8</v>
      </c>
      <c r="D1936" s="11" t="s">
        <v>146</v>
      </c>
      <c r="E1936" s="11" t="s">
        <v>10</v>
      </c>
      <c r="F1936" s="11">
        <v>10</v>
      </c>
      <c r="G1936" s="11">
        <v>2</v>
      </c>
      <c r="H1936" s="12">
        <v>3.2</v>
      </c>
      <c r="I1936" s="11" t="str">
        <f t="shared" si="185"/>
        <v>high</v>
      </c>
      <c r="J1936" s="11" t="s">
        <v>11</v>
      </c>
      <c r="K1936" s="13">
        <v>134.31</v>
      </c>
      <c r="L1936" s="13">
        <v>37.183929800751301</v>
      </c>
      <c r="M1936" s="13">
        <v>2</v>
      </c>
      <c r="N1936" s="13">
        <v>4</v>
      </c>
      <c r="O1936" s="13">
        <f t="shared" si="188"/>
        <v>37.183929800751301</v>
      </c>
      <c r="P1936" s="13">
        <f t="shared" si="186"/>
        <v>0.27685153600440249</v>
      </c>
      <c r="Q1936" s="14">
        <f t="shared" si="187"/>
        <v>0.99666552961584898</v>
      </c>
    </row>
    <row r="1937" spans="1:17" ht="15" thickBot="1">
      <c r="A1937" s="15" t="s">
        <v>528</v>
      </c>
      <c r="B1937" s="16" t="s">
        <v>724</v>
      </c>
      <c r="C1937" s="16" t="s">
        <v>12</v>
      </c>
      <c r="D1937" s="16" t="s">
        <v>146</v>
      </c>
      <c r="E1937" s="16" t="s">
        <v>10</v>
      </c>
      <c r="F1937" s="16">
        <v>10</v>
      </c>
      <c r="G1937" s="16">
        <v>2</v>
      </c>
      <c r="H1937" s="17">
        <v>3.2</v>
      </c>
      <c r="I1937" s="16" t="str">
        <f t="shared" si="185"/>
        <v>high</v>
      </c>
      <c r="J1937" s="16" t="s">
        <v>11</v>
      </c>
      <c r="K1937" s="18">
        <v>8.8699999999999992</v>
      </c>
      <c r="L1937" s="18">
        <v>311.41748463576897</v>
      </c>
      <c r="M1937" s="18">
        <v>2</v>
      </c>
      <c r="N1937" s="18">
        <v>4</v>
      </c>
      <c r="O1937" s="18">
        <f t="shared" si="188"/>
        <v>311.41748463576897</v>
      </c>
      <c r="P1937" s="18">
        <f t="shared" si="186"/>
        <v>35.109073803356146</v>
      </c>
      <c r="Q1937" s="19">
        <f t="shared" si="187"/>
        <v>126.39266569208212</v>
      </c>
    </row>
    <row r="1938" spans="1:17">
      <c r="A1938" s="5" t="s">
        <v>528</v>
      </c>
      <c r="B1938" s="6" t="s">
        <v>725</v>
      </c>
      <c r="C1938" s="6" t="s">
        <v>8</v>
      </c>
      <c r="D1938" s="6" t="s">
        <v>146</v>
      </c>
      <c r="E1938" s="6" t="s">
        <v>10</v>
      </c>
      <c r="F1938" s="6">
        <v>10</v>
      </c>
      <c r="G1938" s="6">
        <v>3</v>
      </c>
      <c r="H1938" s="7">
        <v>3.2</v>
      </c>
      <c r="I1938" s="6" t="str">
        <f t="shared" si="185"/>
        <v>high</v>
      </c>
      <c r="J1938" s="6" t="s">
        <v>11</v>
      </c>
      <c r="K1938" s="8">
        <v>8.82</v>
      </c>
      <c r="L1938" s="8">
        <v>163.327913021531</v>
      </c>
      <c r="M1938" s="8">
        <v>2</v>
      </c>
      <c r="N1938" s="8">
        <v>4</v>
      </c>
      <c r="O1938" s="8">
        <f t="shared" si="188"/>
        <v>163.327913021531</v>
      </c>
      <c r="P1938" s="8">
        <f t="shared" si="186"/>
        <v>18.517903970695123</v>
      </c>
      <c r="Q1938" s="9">
        <f t="shared" si="187"/>
        <v>66.664454294502448</v>
      </c>
    </row>
    <row r="1939" spans="1:17">
      <c r="A1939" s="10" t="s">
        <v>528</v>
      </c>
      <c r="B1939" s="11" t="s">
        <v>725</v>
      </c>
      <c r="C1939" s="11" t="s">
        <v>12</v>
      </c>
      <c r="D1939" s="11" t="s">
        <v>146</v>
      </c>
      <c r="E1939" s="11" t="s">
        <v>10</v>
      </c>
      <c r="F1939" s="11">
        <v>10</v>
      </c>
      <c r="G1939" s="11">
        <v>3</v>
      </c>
      <c r="H1939" s="12">
        <v>3.2</v>
      </c>
      <c r="I1939" s="11" t="str">
        <f t="shared" si="185"/>
        <v>high</v>
      </c>
      <c r="J1939" s="11" t="s">
        <v>11</v>
      </c>
      <c r="K1939" s="13">
        <v>8.39</v>
      </c>
      <c r="L1939" s="13">
        <v>628.168424269056</v>
      </c>
      <c r="M1939" s="13">
        <v>2</v>
      </c>
      <c r="N1939" s="13">
        <v>4</v>
      </c>
      <c r="O1939" s="13">
        <f t="shared" si="188"/>
        <v>628.168424269056</v>
      </c>
      <c r="P1939" s="13">
        <f t="shared" si="186"/>
        <v>74.871087517169954</v>
      </c>
      <c r="Q1939" s="14">
        <f t="shared" si="187"/>
        <v>269.53591506181181</v>
      </c>
    </row>
    <row r="1940" spans="1:17">
      <c r="A1940" s="10" t="s">
        <v>528</v>
      </c>
      <c r="B1940" s="11" t="s">
        <v>726</v>
      </c>
      <c r="C1940" s="11" t="s">
        <v>8</v>
      </c>
      <c r="D1940" s="11" t="s">
        <v>146</v>
      </c>
      <c r="E1940" s="11" t="s">
        <v>10</v>
      </c>
      <c r="F1940" s="11">
        <v>10</v>
      </c>
      <c r="G1940" s="11">
        <v>3</v>
      </c>
      <c r="H1940" s="12">
        <v>3.2</v>
      </c>
      <c r="I1940" s="11" t="str">
        <f t="shared" si="185"/>
        <v>high</v>
      </c>
      <c r="J1940" s="11" t="s">
        <v>11</v>
      </c>
      <c r="K1940" s="13">
        <v>11.44</v>
      </c>
      <c r="L1940" s="13">
        <v>199.15320166731601</v>
      </c>
      <c r="M1940" s="13">
        <v>2</v>
      </c>
      <c r="N1940" s="13">
        <v>4</v>
      </c>
      <c r="O1940" s="13">
        <f t="shared" si="188"/>
        <v>199.15320166731601</v>
      </c>
      <c r="P1940" s="13">
        <f t="shared" si="186"/>
        <v>17.408496649240909</v>
      </c>
      <c r="Q1940" s="14">
        <f t="shared" si="187"/>
        <v>62.670587937267278</v>
      </c>
    </row>
    <row r="1941" spans="1:17">
      <c r="A1941" s="10" t="s">
        <v>528</v>
      </c>
      <c r="B1941" s="11" t="s">
        <v>726</v>
      </c>
      <c r="C1941" s="11" t="s">
        <v>12</v>
      </c>
      <c r="D1941" s="11" t="s">
        <v>146</v>
      </c>
      <c r="E1941" s="11" t="s">
        <v>10</v>
      </c>
      <c r="F1941" s="11">
        <v>10</v>
      </c>
      <c r="G1941" s="11">
        <v>3</v>
      </c>
      <c r="H1941" s="12">
        <v>3.2</v>
      </c>
      <c r="I1941" s="11" t="str">
        <f t="shared" si="185"/>
        <v>high</v>
      </c>
      <c r="J1941" s="11" t="s">
        <v>11</v>
      </c>
      <c r="K1941" s="13">
        <v>8</v>
      </c>
      <c r="L1941" s="13">
        <v>525.34755844579695</v>
      </c>
      <c r="M1941" s="13">
        <v>2</v>
      </c>
      <c r="N1941" s="13">
        <v>4</v>
      </c>
      <c r="O1941" s="13">
        <f t="shared" si="188"/>
        <v>525.34755844579695</v>
      </c>
      <c r="P1941" s="13">
        <f t="shared" si="186"/>
        <v>65.668444805724619</v>
      </c>
      <c r="Q1941" s="14">
        <f t="shared" si="187"/>
        <v>236.40640130060862</v>
      </c>
    </row>
    <row r="1942" spans="1:17">
      <c r="A1942" s="10" t="s">
        <v>528</v>
      </c>
      <c r="B1942" s="11" t="s">
        <v>727</v>
      </c>
      <c r="C1942" s="11" t="s">
        <v>8</v>
      </c>
      <c r="D1942" s="11" t="s">
        <v>146</v>
      </c>
      <c r="E1942" s="11" t="s">
        <v>10</v>
      </c>
      <c r="F1942" s="11">
        <v>10</v>
      </c>
      <c r="G1942" s="11">
        <v>3</v>
      </c>
      <c r="H1942" s="12">
        <v>3.2</v>
      </c>
      <c r="I1942" s="11" t="str">
        <f t="shared" si="185"/>
        <v>high</v>
      </c>
      <c r="J1942" s="11" t="s">
        <v>11</v>
      </c>
      <c r="K1942" s="13">
        <v>9.9499999999999993</v>
      </c>
      <c r="L1942" s="13">
        <v>216.442507217333</v>
      </c>
      <c r="M1942" s="13">
        <v>2</v>
      </c>
      <c r="N1942" s="13">
        <v>4</v>
      </c>
      <c r="O1942" s="13">
        <f t="shared" si="188"/>
        <v>216.442507217333</v>
      </c>
      <c r="P1942" s="13">
        <f t="shared" si="186"/>
        <v>21.753015800736986</v>
      </c>
      <c r="Q1942" s="14">
        <f t="shared" si="187"/>
        <v>78.310856882653141</v>
      </c>
    </row>
    <row r="1943" spans="1:17">
      <c r="A1943" s="10" t="s">
        <v>528</v>
      </c>
      <c r="B1943" s="11" t="s">
        <v>727</v>
      </c>
      <c r="C1943" s="11" t="s">
        <v>12</v>
      </c>
      <c r="D1943" s="11" t="s">
        <v>146</v>
      </c>
      <c r="E1943" s="11" t="s">
        <v>10</v>
      </c>
      <c r="F1943" s="11">
        <v>10</v>
      </c>
      <c r="G1943" s="11">
        <v>3</v>
      </c>
      <c r="H1943" s="12">
        <v>3.2</v>
      </c>
      <c r="I1943" s="11" t="str">
        <f t="shared" si="185"/>
        <v>high</v>
      </c>
      <c r="J1943" s="11" t="s">
        <v>11</v>
      </c>
      <c r="K1943" s="13">
        <v>7.92</v>
      </c>
      <c r="L1943" s="13">
        <v>511.59765224022101</v>
      </c>
      <c r="M1943" s="13">
        <v>2</v>
      </c>
      <c r="N1943" s="13">
        <v>4</v>
      </c>
      <c r="O1943" s="13">
        <f t="shared" si="188"/>
        <v>511.59765224022101</v>
      </c>
      <c r="P1943" s="13">
        <f t="shared" si="186"/>
        <v>64.595663161644069</v>
      </c>
      <c r="Q1943" s="14">
        <f t="shared" si="187"/>
        <v>232.54438738191865</v>
      </c>
    </row>
    <row r="1944" spans="1:17">
      <c r="A1944" s="10" t="s">
        <v>528</v>
      </c>
      <c r="B1944" s="11" t="s">
        <v>728</v>
      </c>
      <c r="C1944" s="11" t="s">
        <v>8</v>
      </c>
      <c r="D1944" s="11" t="s">
        <v>146</v>
      </c>
      <c r="E1944" s="11" t="s">
        <v>10</v>
      </c>
      <c r="F1944" s="11">
        <v>10</v>
      </c>
      <c r="G1944" s="11">
        <v>3</v>
      </c>
      <c r="H1944" s="12">
        <v>3.2</v>
      </c>
      <c r="I1944" s="11" t="str">
        <f t="shared" si="185"/>
        <v>high</v>
      </c>
      <c r="J1944" s="11" t="s">
        <v>11</v>
      </c>
      <c r="K1944" s="13">
        <v>18.03</v>
      </c>
      <c r="L1944" s="13">
        <v>273.148989986608</v>
      </c>
      <c r="M1944" s="13">
        <v>2</v>
      </c>
      <c r="N1944" s="13">
        <v>4</v>
      </c>
      <c r="O1944" s="13">
        <f t="shared" si="188"/>
        <v>273.148989986608</v>
      </c>
      <c r="P1944" s="13">
        <f t="shared" si="186"/>
        <v>15.149694397482417</v>
      </c>
      <c r="Q1944" s="14">
        <f t="shared" si="187"/>
        <v>54.5388998309367</v>
      </c>
    </row>
    <row r="1945" spans="1:17" ht="15" thickBot="1">
      <c r="A1945" s="15" t="s">
        <v>528</v>
      </c>
      <c r="B1945" s="16" t="s">
        <v>728</v>
      </c>
      <c r="C1945" s="16" t="s">
        <v>12</v>
      </c>
      <c r="D1945" s="16" t="s">
        <v>146</v>
      </c>
      <c r="E1945" s="16" t="s">
        <v>10</v>
      </c>
      <c r="F1945" s="16">
        <v>10</v>
      </c>
      <c r="G1945" s="16">
        <v>3</v>
      </c>
      <c r="H1945" s="17">
        <v>3.2</v>
      </c>
      <c r="I1945" s="16" t="str">
        <f t="shared" si="185"/>
        <v>high</v>
      </c>
      <c r="J1945" s="16" t="s">
        <v>11</v>
      </c>
      <c r="K1945" s="18">
        <v>9</v>
      </c>
      <c r="L1945" s="18">
        <v>682.27904886379997</v>
      </c>
      <c r="M1945" s="18">
        <v>2</v>
      </c>
      <c r="N1945" s="18">
        <v>4</v>
      </c>
      <c r="O1945" s="18">
        <f t="shared" si="188"/>
        <v>682.27904886379997</v>
      </c>
      <c r="P1945" s="18">
        <f t="shared" si="186"/>
        <v>75.808783207088879</v>
      </c>
      <c r="Q1945" s="19">
        <f t="shared" si="187"/>
        <v>272.91161954551995</v>
      </c>
    </row>
    <row r="1946" spans="1:17">
      <c r="A1946" s="5" t="s">
        <v>528</v>
      </c>
      <c r="B1946" s="6" t="s">
        <v>729</v>
      </c>
      <c r="C1946" s="6" t="s">
        <v>8</v>
      </c>
      <c r="D1946" s="6" t="s">
        <v>146</v>
      </c>
      <c r="E1946" s="6" t="s">
        <v>10</v>
      </c>
      <c r="F1946" s="6">
        <v>20</v>
      </c>
      <c r="G1946" s="6">
        <v>1</v>
      </c>
      <c r="H1946" s="7">
        <v>2.2999999999999998</v>
      </c>
      <c r="I1946" s="6" t="str">
        <f t="shared" si="185"/>
        <v>low</v>
      </c>
      <c r="J1946" s="6" t="s">
        <v>11</v>
      </c>
      <c r="K1946" s="8">
        <v>125.99</v>
      </c>
      <c r="L1946" s="8">
        <v>8.4813160441672206</v>
      </c>
      <c r="M1946" s="8">
        <v>2</v>
      </c>
      <c r="N1946" s="8">
        <v>4</v>
      </c>
      <c r="O1946" s="8">
        <f t="shared" si="188"/>
        <v>8.4813160441672206</v>
      </c>
      <c r="P1946" s="8">
        <f t="shared" si="186"/>
        <v>6.7317374745354555E-2</v>
      </c>
      <c r="Q1946" s="9">
        <f t="shared" si="187"/>
        <v>0.2423425490832764</v>
      </c>
    </row>
    <row r="1947" spans="1:17">
      <c r="A1947" s="10" t="s">
        <v>528</v>
      </c>
      <c r="B1947" s="11" t="s">
        <v>729</v>
      </c>
      <c r="C1947" s="11" t="s">
        <v>12</v>
      </c>
      <c r="D1947" s="11" t="s">
        <v>146</v>
      </c>
      <c r="E1947" s="11" t="s">
        <v>10</v>
      </c>
      <c r="F1947" s="11">
        <v>20</v>
      </c>
      <c r="G1947" s="11">
        <v>1</v>
      </c>
      <c r="H1947" s="12">
        <v>2.2999999999999998</v>
      </c>
      <c r="I1947" s="11" t="str">
        <f t="shared" si="185"/>
        <v>low</v>
      </c>
      <c r="J1947" s="11" t="s">
        <v>11</v>
      </c>
      <c r="K1947" s="13">
        <v>125.99</v>
      </c>
      <c r="L1947" s="13">
        <v>17.837326127605699</v>
      </c>
      <c r="M1947" s="13">
        <v>2</v>
      </c>
      <c r="N1947" s="13">
        <v>4</v>
      </c>
      <c r="O1947" s="13">
        <f t="shared" si="188"/>
        <v>17.837326127605699</v>
      </c>
      <c r="P1947" s="13">
        <f t="shared" si="186"/>
        <v>0.14157731667279705</v>
      </c>
      <c r="Q1947" s="14">
        <f t="shared" si="187"/>
        <v>0.50967834002206935</v>
      </c>
    </row>
    <row r="1948" spans="1:17">
      <c r="A1948" s="10" t="s">
        <v>528</v>
      </c>
      <c r="B1948" s="11" t="s">
        <v>730</v>
      </c>
      <c r="C1948" s="11" t="s">
        <v>8</v>
      </c>
      <c r="D1948" s="11" t="s">
        <v>146</v>
      </c>
      <c r="E1948" s="11" t="s">
        <v>10</v>
      </c>
      <c r="F1948" s="11">
        <v>20</v>
      </c>
      <c r="G1948" s="11">
        <v>1</v>
      </c>
      <c r="H1948" s="12">
        <v>2.2999999999999998</v>
      </c>
      <c r="I1948" s="11" t="str">
        <f t="shared" si="185"/>
        <v>low</v>
      </c>
      <c r="J1948" s="11" t="s">
        <v>11</v>
      </c>
      <c r="K1948" s="13">
        <v>147.19</v>
      </c>
      <c r="L1948" s="13">
        <v>4.8916779399048096</v>
      </c>
      <c r="M1948" s="13">
        <v>2</v>
      </c>
      <c r="N1948" s="13">
        <v>4</v>
      </c>
      <c r="O1948" s="13">
        <f t="shared" si="188"/>
        <v>4.8916779399048096</v>
      </c>
      <c r="P1948" s="13">
        <f t="shared" si="186"/>
        <v>3.3233765472551191E-2</v>
      </c>
      <c r="Q1948" s="14">
        <f t="shared" si="187"/>
        <v>0.11964155570118427</v>
      </c>
    </row>
    <row r="1949" spans="1:17">
      <c r="A1949" s="10" t="s">
        <v>528</v>
      </c>
      <c r="B1949" s="11" t="s">
        <v>730</v>
      </c>
      <c r="C1949" s="11" t="s">
        <v>12</v>
      </c>
      <c r="D1949" s="11" t="s">
        <v>146</v>
      </c>
      <c r="E1949" s="11" t="s">
        <v>10</v>
      </c>
      <c r="F1949" s="11">
        <v>20</v>
      </c>
      <c r="G1949" s="11">
        <v>1</v>
      </c>
      <c r="H1949" s="12">
        <v>2.2999999999999998</v>
      </c>
      <c r="I1949" s="11" t="str">
        <f t="shared" si="185"/>
        <v>low</v>
      </c>
      <c r="J1949" s="11" t="s">
        <v>11</v>
      </c>
      <c r="K1949" s="13">
        <v>45.63</v>
      </c>
      <c r="L1949" s="13">
        <v>662.67743978335898</v>
      </c>
      <c r="M1949" s="13">
        <v>2</v>
      </c>
      <c r="N1949" s="13">
        <v>4</v>
      </c>
      <c r="O1949" s="13">
        <f t="shared" si="188"/>
        <v>662.67743978335898</v>
      </c>
      <c r="P1949" s="13">
        <f t="shared" si="186"/>
        <v>14.522845491636181</v>
      </c>
      <c r="Q1949" s="14">
        <f t="shared" si="187"/>
        <v>52.28224376989025</v>
      </c>
    </row>
    <row r="1950" spans="1:17">
      <c r="A1950" s="10" t="s">
        <v>528</v>
      </c>
      <c r="B1950" s="11" t="s">
        <v>731</v>
      </c>
      <c r="C1950" s="11" t="s">
        <v>8</v>
      </c>
      <c r="D1950" s="11" t="s">
        <v>146</v>
      </c>
      <c r="E1950" s="11" t="s">
        <v>10</v>
      </c>
      <c r="F1950" s="11">
        <v>20</v>
      </c>
      <c r="G1950" s="11">
        <v>1</v>
      </c>
      <c r="H1950" s="12">
        <v>2.2999999999999998</v>
      </c>
      <c r="I1950" s="11" t="str">
        <f t="shared" si="185"/>
        <v>low</v>
      </c>
      <c r="J1950" s="11" t="s">
        <v>11</v>
      </c>
      <c r="K1950" s="13">
        <v>128.16</v>
      </c>
      <c r="L1950" s="13">
        <v>5.1843920264860497</v>
      </c>
      <c r="M1950" s="13">
        <v>2</v>
      </c>
      <c r="N1950" s="13">
        <v>4</v>
      </c>
      <c r="O1950" s="13">
        <f t="shared" si="188"/>
        <v>5.1843920264860497</v>
      </c>
      <c r="P1950" s="13">
        <f t="shared" si="186"/>
        <v>4.0452497085565309E-2</v>
      </c>
      <c r="Q1950" s="14">
        <f t="shared" si="187"/>
        <v>0.1456289895080351</v>
      </c>
    </row>
    <row r="1951" spans="1:17">
      <c r="A1951" s="10" t="s">
        <v>528</v>
      </c>
      <c r="B1951" s="11" t="s">
        <v>731</v>
      </c>
      <c r="C1951" s="11" t="s">
        <v>12</v>
      </c>
      <c r="D1951" s="11" t="s">
        <v>146</v>
      </c>
      <c r="E1951" s="11" t="s">
        <v>10</v>
      </c>
      <c r="F1951" s="11">
        <v>20</v>
      </c>
      <c r="G1951" s="11">
        <v>1</v>
      </c>
      <c r="H1951" s="12">
        <v>2.2999999999999998</v>
      </c>
      <c r="I1951" s="11" t="str">
        <f t="shared" si="185"/>
        <v>low</v>
      </c>
      <c r="J1951" s="11" t="s">
        <v>11</v>
      </c>
      <c r="K1951" s="13">
        <v>26.96</v>
      </c>
      <c r="L1951" s="13">
        <v>667.91470449115195</v>
      </c>
      <c r="M1951" s="13">
        <v>2</v>
      </c>
      <c r="N1951" s="13">
        <v>4</v>
      </c>
      <c r="O1951" s="13">
        <f t="shared" si="188"/>
        <v>667.91470449115195</v>
      </c>
      <c r="P1951" s="13">
        <f t="shared" si="186"/>
        <v>24.774284291214833</v>
      </c>
      <c r="Q1951" s="14">
        <f t="shared" si="187"/>
        <v>89.187423448373409</v>
      </c>
    </row>
    <row r="1952" spans="1:17">
      <c r="A1952" s="10" t="s">
        <v>528</v>
      </c>
      <c r="B1952" s="11" t="s">
        <v>732</v>
      </c>
      <c r="C1952" s="11" t="s">
        <v>8</v>
      </c>
      <c r="D1952" s="11" t="s">
        <v>146</v>
      </c>
      <c r="E1952" s="11" t="s">
        <v>10</v>
      </c>
      <c r="F1952" s="11">
        <v>20</v>
      </c>
      <c r="G1952" s="11">
        <v>1</v>
      </c>
      <c r="H1952" s="12">
        <v>2.2999999999999998</v>
      </c>
      <c r="I1952" s="11" t="str">
        <f t="shared" si="185"/>
        <v>low</v>
      </c>
      <c r="J1952" s="11" t="s">
        <v>11</v>
      </c>
      <c r="K1952" s="13">
        <v>181.36</v>
      </c>
      <c r="L1952" s="13">
        <v>9.0016834877010599</v>
      </c>
      <c r="M1952" s="13">
        <v>2</v>
      </c>
      <c r="N1952" s="13">
        <v>4</v>
      </c>
      <c r="O1952" s="13">
        <f t="shared" si="188"/>
        <v>9.0016834877010599</v>
      </c>
      <c r="P1952" s="13">
        <f t="shared" si="186"/>
        <v>4.9634337713393574E-2</v>
      </c>
      <c r="Q1952" s="14">
        <f t="shared" si="187"/>
        <v>0.17868361576821687</v>
      </c>
    </row>
    <row r="1953" spans="1:17" ht="15" thickBot="1">
      <c r="A1953" s="15" t="s">
        <v>528</v>
      </c>
      <c r="B1953" s="16" t="s">
        <v>732</v>
      </c>
      <c r="C1953" s="16" t="s">
        <v>12</v>
      </c>
      <c r="D1953" s="16" t="s">
        <v>146</v>
      </c>
      <c r="E1953" s="16" t="s">
        <v>10</v>
      </c>
      <c r="F1953" s="16">
        <v>20</v>
      </c>
      <c r="G1953" s="16">
        <v>1</v>
      </c>
      <c r="H1953" s="17">
        <v>2.2999999999999998</v>
      </c>
      <c r="I1953" s="16" t="str">
        <f t="shared" si="185"/>
        <v>low</v>
      </c>
      <c r="J1953" s="16" t="s">
        <v>11</v>
      </c>
      <c r="K1953" s="18">
        <v>89.22</v>
      </c>
      <c r="L1953" s="18">
        <v>656.31256138731396</v>
      </c>
      <c r="M1953" s="18">
        <v>2</v>
      </c>
      <c r="N1953" s="18">
        <v>4</v>
      </c>
      <c r="O1953" s="18">
        <f t="shared" si="188"/>
        <v>656.31256138731396</v>
      </c>
      <c r="P1953" s="18">
        <f t="shared" si="186"/>
        <v>7.3561147880219009</v>
      </c>
      <c r="Q1953" s="19">
        <f t="shared" si="187"/>
        <v>26.482013236878842</v>
      </c>
    </row>
    <row r="1954" spans="1:17">
      <c r="A1954" s="5" t="s">
        <v>528</v>
      </c>
      <c r="B1954" s="6" t="s">
        <v>733</v>
      </c>
      <c r="C1954" s="6" t="s">
        <v>8</v>
      </c>
      <c r="D1954" s="6" t="s">
        <v>146</v>
      </c>
      <c r="E1954" s="6" t="s">
        <v>10</v>
      </c>
      <c r="F1954" s="6">
        <v>20</v>
      </c>
      <c r="G1954" s="6">
        <v>2</v>
      </c>
      <c r="H1954" s="7">
        <v>2.2999999999999998</v>
      </c>
      <c r="I1954" s="6" t="str">
        <f t="shared" si="185"/>
        <v>low</v>
      </c>
      <c r="J1954" s="6" t="s">
        <v>11</v>
      </c>
      <c r="K1954" s="8">
        <v>125.6</v>
      </c>
      <c r="L1954" s="8">
        <v>6.2849560211063498</v>
      </c>
      <c r="M1954" s="8">
        <v>2</v>
      </c>
      <c r="N1954" s="8">
        <v>4</v>
      </c>
      <c r="O1954" s="8">
        <f t="shared" si="188"/>
        <v>6.2849560211063498</v>
      </c>
      <c r="P1954" s="8">
        <f t="shared" si="186"/>
        <v>5.0039458766770302E-2</v>
      </c>
      <c r="Q1954" s="9">
        <f t="shared" si="187"/>
        <v>0.18014205156037308</v>
      </c>
    </row>
    <row r="1955" spans="1:17">
      <c r="A1955" s="10" t="s">
        <v>528</v>
      </c>
      <c r="B1955" s="11" t="s">
        <v>733</v>
      </c>
      <c r="C1955" s="11" t="s">
        <v>12</v>
      </c>
      <c r="D1955" s="11" t="s">
        <v>146</v>
      </c>
      <c r="E1955" s="11" t="s">
        <v>10</v>
      </c>
      <c r="F1955" s="11">
        <v>20</v>
      </c>
      <c r="G1955" s="11">
        <v>2</v>
      </c>
      <c r="H1955" s="12">
        <v>2.2999999999999998</v>
      </c>
      <c r="I1955" s="11" t="str">
        <f t="shared" si="185"/>
        <v>low</v>
      </c>
      <c r="J1955" s="11" t="s">
        <v>11</v>
      </c>
      <c r="K1955" s="13">
        <v>125.6</v>
      </c>
      <c r="L1955" s="13">
        <v>4.9792089669606403</v>
      </c>
      <c r="M1955" s="13">
        <v>2</v>
      </c>
      <c r="N1955" s="13">
        <v>4</v>
      </c>
      <c r="O1955" s="13">
        <f t="shared" si="188"/>
        <v>4.9792089669606403</v>
      </c>
      <c r="P1955" s="13">
        <f t="shared" si="186"/>
        <v>3.9643383494909555E-2</v>
      </c>
      <c r="Q1955" s="14">
        <f t="shared" si="187"/>
        <v>0.1427161805816744</v>
      </c>
    </row>
    <row r="1956" spans="1:17">
      <c r="A1956" s="10" t="s">
        <v>528</v>
      </c>
      <c r="B1956" s="11" t="s">
        <v>734</v>
      </c>
      <c r="C1956" s="11" t="s">
        <v>8</v>
      </c>
      <c r="D1956" s="11" t="s">
        <v>146</v>
      </c>
      <c r="E1956" s="11" t="s">
        <v>10</v>
      </c>
      <c r="F1956" s="11">
        <v>20</v>
      </c>
      <c r="G1956" s="11">
        <v>2</v>
      </c>
      <c r="H1956" s="12">
        <v>2.2999999999999998</v>
      </c>
      <c r="I1956" s="11" t="str">
        <f t="shared" si="185"/>
        <v>low</v>
      </c>
      <c r="J1956" s="11" t="s">
        <v>11</v>
      </c>
      <c r="K1956" s="13">
        <v>125.69</v>
      </c>
      <c r="L1956" s="13">
        <v>4.2950843686865898</v>
      </c>
      <c r="M1956" s="13">
        <v>2</v>
      </c>
      <c r="N1956" s="13">
        <v>4</v>
      </c>
      <c r="O1956" s="13">
        <f t="shared" si="188"/>
        <v>4.2950843686865898</v>
      </c>
      <c r="P1956" s="13">
        <f t="shared" si="186"/>
        <v>3.4172045259659396E-2</v>
      </c>
      <c r="Q1956" s="14">
        <f t="shared" si="187"/>
        <v>0.12301936293477382</v>
      </c>
    </row>
    <row r="1957" spans="1:17">
      <c r="A1957" s="10" t="s">
        <v>528</v>
      </c>
      <c r="B1957" s="11" t="s">
        <v>734</v>
      </c>
      <c r="C1957" s="11" t="s">
        <v>12</v>
      </c>
      <c r="D1957" s="11" t="s">
        <v>146</v>
      </c>
      <c r="E1957" s="11" t="s">
        <v>10</v>
      </c>
      <c r="F1957" s="11">
        <v>20</v>
      </c>
      <c r="G1957" s="11">
        <v>2</v>
      </c>
      <c r="H1957" s="12">
        <v>2.2999999999999998</v>
      </c>
      <c r="I1957" s="11" t="str">
        <f t="shared" si="185"/>
        <v>low</v>
      </c>
      <c r="J1957" s="11" t="s">
        <v>11</v>
      </c>
      <c r="K1957" s="13">
        <v>125.69</v>
      </c>
      <c r="L1957" s="13">
        <v>3.6175170486909898</v>
      </c>
      <c r="M1957" s="13">
        <v>2</v>
      </c>
      <c r="N1957" s="13">
        <v>4</v>
      </c>
      <c r="O1957" s="13">
        <f t="shared" si="188"/>
        <v>0</v>
      </c>
      <c r="P1957" s="13" t="e">
        <f t="shared" si="186"/>
        <v>#N/A</v>
      </c>
      <c r="Q1957" s="14" t="e">
        <f t="shared" si="187"/>
        <v>#N/A</v>
      </c>
    </row>
    <row r="1958" spans="1:17">
      <c r="A1958" s="10" t="s">
        <v>528</v>
      </c>
      <c r="B1958" s="11" t="s">
        <v>735</v>
      </c>
      <c r="C1958" s="11" t="s">
        <v>8</v>
      </c>
      <c r="D1958" s="11" t="s">
        <v>146</v>
      </c>
      <c r="E1958" s="11" t="s">
        <v>10</v>
      </c>
      <c r="F1958" s="11">
        <v>20</v>
      </c>
      <c r="G1958" s="11">
        <v>2</v>
      </c>
      <c r="H1958" s="12">
        <v>2.2999999999999998</v>
      </c>
      <c r="I1958" s="11" t="str">
        <f t="shared" si="185"/>
        <v>low</v>
      </c>
      <c r="J1958" s="11" t="s">
        <v>11</v>
      </c>
      <c r="K1958" s="13">
        <v>145.66</v>
      </c>
      <c r="L1958" s="13">
        <v>0</v>
      </c>
      <c r="M1958" s="13">
        <v>2</v>
      </c>
      <c r="N1958" s="13">
        <v>4</v>
      </c>
      <c r="O1958" s="13">
        <f t="shared" si="188"/>
        <v>0</v>
      </c>
      <c r="P1958" s="13" t="e">
        <f t="shared" si="186"/>
        <v>#N/A</v>
      </c>
      <c r="Q1958" s="14" t="e">
        <f t="shared" si="187"/>
        <v>#N/A</v>
      </c>
    </row>
    <row r="1959" spans="1:17">
      <c r="A1959" s="10" t="s">
        <v>528</v>
      </c>
      <c r="B1959" s="11" t="s">
        <v>735</v>
      </c>
      <c r="C1959" s="11" t="s">
        <v>12</v>
      </c>
      <c r="D1959" s="11" t="s">
        <v>146</v>
      </c>
      <c r="E1959" s="11" t="s">
        <v>10</v>
      </c>
      <c r="F1959" s="11">
        <v>20</v>
      </c>
      <c r="G1959" s="11">
        <v>2</v>
      </c>
      <c r="H1959" s="12">
        <v>2.2999999999999998</v>
      </c>
      <c r="I1959" s="11" t="str">
        <f t="shared" si="185"/>
        <v>low</v>
      </c>
      <c r="J1959" s="11" t="s">
        <v>11</v>
      </c>
      <c r="K1959" s="13">
        <v>145.66</v>
      </c>
      <c r="L1959" s="13">
        <v>1.99018804135267</v>
      </c>
      <c r="M1959" s="13">
        <v>2</v>
      </c>
      <c r="N1959" s="13">
        <v>4</v>
      </c>
      <c r="O1959" s="13">
        <f t="shared" si="188"/>
        <v>0</v>
      </c>
      <c r="P1959" s="13" t="e">
        <f t="shared" si="186"/>
        <v>#N/A</v>
      </c>
      <c r="Q1959" s="14" t="e">
        <f t="shared" si="187"/>
        <v>#N/A</v>
      </c>
    </row>
    <row r="1960" spans="1:17">
      <c r="A1960" s="10" t="s">
        <v>528</v>
      </c>
      <c r="B1960" s="11" t="s">
        <v>736</v>
      </c>
      <c r="C1960" s="11" t="s">
        <v>8</v>
      </c>
      <c r="D1960" s="11" t="s">
        <v>146</v>
      </c>
      <c r="E1960" s="11" t="s">
        <v>10</v>
      </c>
      <c r="F1960" s="11">
        <v>20</v>
      </c>
      <c r="G1960" s="11">
        <v>2</v>
      </c>
      <c r="H1960" s="12">
        <v>2.2999999999999998</v>
      </c>
      <c r="I1960" s="11" t="str">
        <f t="shared" si="185"/>
        <v>low</v>
      </c>
      <c r="J1960" s="11" t="s">
        <v>11</v>
      </c>
      <c r="K1960" s="13">
        <v>125.09</v>
      </c>
      <c r="L1960" s="13">
        <v>2.0869409102106702</v>
      </c>
      <c r="M1960" s="13">
        <v>2</v>
      </c>
      <c r="N1960" s="13">
        <v>4</v>
      </c>
      <c r="O1960" s="13">
        <f t="shared" si="188"/>
        <v>0</v>
      </c>
      <c r="P1960" s="13" t="e">
        <f t="shared" si="186"/>
        <v>#N/A</v>
      </c>
      <c r="Q1960" s="14" t="e">
        <f t="shared" si="187"/>
        <v>#N/A</v>
      </c>
    </row>
    <row r="1961" spans="1:17" ht="15" thickBot="1">
      <c r="A1961" s="15" t="s">
        <v>528</v>
      </c>
      <c r="B1961" s="16" t="s">
        <v>736</v>
      </c>
      <c r="C1961" s="16" t="s">
        <v>12</v>
      </c>
      <c r="D1961" s="16" t="s">
        <v>146</v>
      </c>
      <c r="E1961" s="16" t="s">
        <v>10</v>
      </c>
      <c r="F1961" s="16">
        <v>20</v>
      </c>
      <c r="G1961" s="16">
        <v>2</v>
      </c>
      <c r="H1961" s="17">
        <v>2.2999999999999998</v>
      </c>
      <c r="I1961" s="16" t="str">
        <f t="shared" si="185"/>
        <v>low</v>
      </c>
      <c r="J1961" s="16" t="s">
        <v>11</v>
      </c>
      <c r="K1961" s="18">
        <v>125.09</v>
      </c>
      <c r="L1961" s="18">
        <v>0.685236925353507</v>
      </c>
      <c r="M1961" s="18">
        <v>2</v>
      </c>
      <c r="N1961" s="18">
        <v>4</v>
      </c>
      <c r="O1961" s="18">
        <f t="shared" si="188"/>
        <v>0</v>
      </c>
      <c r="P1961" s="18" t="e">
        <f t="shared" si="186"/>
        <v>#N/A</v>
      </c>
      <c r="Q1961" s="19" t="e">
        <f t="shared" si="187"/>
        <v>#N/A</v>
      </c>
    </row>
    <row r="1962" spans="1:17">
      <c r="A1962" s="5" t="s">
        <v>528</v>
      </c>
      <c r="B1962" s="6" t="s">
        <v>737</v>
      </c>
      <c r="C1962" s="6" t="s">
        <v>8</v>
      </c>
      <c r="D1962" s="6" t="s">
        <v>146</v>
      </c>
      <c r="E1962" s="6" t="s">
        <v>10</v>
      </c>
      <c r="F1962" s="6">
        <v>20</v>
      </c>
      <c r="G1962" s="6">
        <v>3</v>
      </c>
      <c r="H1962" s="7">
        <v>2.2999999999999998</v>
      </c>
      <c r="I1962" s="6" t="str">
        <f t="shared" si="185"/>
        <v>low</v>
      </c>
      <c r="J1962" s="6" t="s">
        <v>11</v>
      </c>
      <c r="K1962" s="8">
        <v>25.37</v>
      </c>
      <c r="L1962" s="8">
        <v>653.80968389235204</v>
      </c>
      <c r="M1962" s="8">
        <v>2</v>
      </c>
      <c r="N1962" s="8">
        <v>4</v>
      </c>
      <c r="O1962" s="8">
        <f t="shared" si="188"/>
        <v>653.80968389235204</v>
      </c>
      <c r="P1962" s="8">
        <f t="shared" si="186"/>
        <v>25.770976897609462</v>
      </c>
      <c r="Q1962" s="9">
        <f t="shared" si="187"/>
        <v>92.775516831394057</v>
      </c>
    </row>
    <row r="1963" spans="1:17">
      <c r="A1963" s="10" t="s">
        <v>528</v>
      </c>
      <c r="B1963" s="11" t="s">
        <v>737</v>
      </c>
      <c r="C1963" s="11" t="s">
        <v>12</v>
      </c>
      <c r="D1963" s="11" t="s">
        <v>146</v>
      </c>
      <c r="E1963" s="11" t="s">
        <v>10</v>
      </c>
      <c r="F1963" s="11">
        <v>20</v>
      </c>
      <c r="G1963" s="11">
        <v>3</v>
      </c>
      <c r="H1963" s="12">
        <v>2.2999999999999998</v>
      </c>
      <c r="I1963" s="11" t="str">
        <f t="shared" si="185"/>
        <v>low</v>
      </c>
      <c r="J1963" s="11" t="s">
        <v>11</v>
      </c>
      <c r="K1963" s="13">
        <v>8.15</v>
      </c>
      <c r="L1963" s="13">
        <v>815.06407969344798</v>
      </c>
      <c r="M1963" s="13">
        <v>2</v>
      </c>
      <c r="N1963" s="13">
        <v>4</v>
      </c>
      <c r="O1963" s="13">
        <f t="shared" si="188"/>
        <v>815.06407969344798</v>
      </c>
      <c r="P1963" s="13">
        <f t="shared" si="186"/>
        <v>100.00786253907337</v>
      </c>
      <c r="Q1963" s="14">
        <f t="shared" si="187"/>
        <v>360.02830514066414</v>
      </c>
    </row>
    <row r="1964" spans="1:17">
      <c r="A1964" s="10" t="s">
        <v>528</v>
      </c>
      <c r="B1964" s="11" t="s">
        <v>738</v>
      </c>
      <c r="C1964" s="11" t="s">
        <v>8</v>
      </c>
      <c r="D1964" s="11" t="s">
        <v>146</v>
      </c>
      <c r="E1964" s="11" t="s">
        <v>10</v>
      </c>
      <c r="F1964" s="11">
        <v>20</v>
      </c>
      <c r="G1964" s="11">
        <v>3</v>
      </c>
      <c r="H1964" s="12">
        <v>2.2999999999999998</v>
      </c>
      <c r="I1964" s="11" t="str">
        <f t="shared" si="185"/>
        <v>low</v>
      </c>
      <c r="J1964" s="11" t="s">
        <v>11</v>
      </c>
      <c r="K1964" s="13">
        <v>41.94</v>
      </c>
      <c r="L1964" s="13">
        <v>382.49709353187501</v>
      </c>
      <c r="M1964" s="13">
        <v>2</v>
      </c>
      <c r="N1964" s="13">
        <v>4</v>
      </c>
      <c r="O1964" s="13">
        <f t="shared" si="188"/>
        <v>382.49709353187501</v>
      </c>
      <c r="P1964" s="13">
        <f t="shared" si="186"/>
        <v>9.1201023731968291</v>
      </c>
      <c r="Q1964" s="14">
        <f t="shared" si="187"/>
        <v>32.832368543508586</v>
      </c>
    </row>
    <row r="1965" spans="1:17">
      <c r="A1965" s="10" t="s">
        <v>528</v>
      </c>
      <c r="B1965" s="11" t="s">
        <v>738</v>
      </c>
      <c r="C1965" s="11" t="s">
        <v>12</v>
      </c>
      <c r="D1965" s="11" t="s">
        <v>146</v>
      </c>
      <c r="E1965" s="11" t="s">
        <v>10</v>
      </c>
      <c r="F1965" s="11">
        <v>20</v>
      </c>
      <c r="G1965" s="11">
        <v>3</v>
      </c>
      <c r="H1965" s="12">
        <v>2.2999999999999998</v>
      </c>
      <c r="I1965" s="11" t="str">
        <f t="shared" si="185"/>
        <v>low</v>
      </c>
      <c r="J1965" s="11" t="s">
        <v>11</v>
      </c>
      <c r="K1965" s="13">
        <v>49.48</v>
      </c>
      <c r="L1965" s="13">
        <v>704.94596074031006</v>
      </c>
      <c r="M1965" s="13">
        <v>2</v>
      </c>
      <c r="N1965" s="13">
        <v>4</v>
      </c>
      <c r="O1965" s="13">
        <f t="shared" si="188"/>
        <v>704.94596074031006</v>
      </c>
      <c r="P1965" s="13">
        <f t="shared" si="186"/>
        <v>14.247088939779912</v>
      </c>
      <c r="Q1965" s="14">
        <f t="shared" si="187"/>
        <v>51.289520183207685</v>
      </c>
    </row>
    <row r="1966" spans="1:17">
      <c r="A1966" s="10" t="s">
        <v>528</v>
      </c>
      <c r="B1966" s="11" t="s">
        <v>739</v>
      </c>
      <c r="C1966" s="11" t="s">
        <v>8</v>
      </c>
      <c r="D1966" s="11" t="s">
        <v>146</v>
      </c>
      <c r="E1966" s="11" t="s">
        <v>10</v>
      </c>
      <c r="F1966" s="11">
        <v>20</v>
      </c>
      <c r="G1966" s="11">
        <v>3</v>
      </c>
      <c r="H1966" s="12">
        <v>2.2999999999999998</v>
      </c>
      <c r="I1966" s="11" t="str">
        <f t="shared" si="185"/>
        <v>low</v>
      </c>
      <c r="J1966" s="11" t="s">
        <v>11</v>
      </c>
      <c r="K1966" s="13">
        <v>13.63</v>
      </c>
      <c r="L1966" s="13">
        <v>516.01580590291906</v>
      </c>
      <c r="M1966" s="13">
        <v>2</v>
      </c>
      <c r="N1966" s="13">
        <v>4</v>
      </c>
      <c r="O1966" s="13">
        <f t="shared" si="188"/>
        <v>516.01580590291906</v>
      </c>
      <c r="P1966" s="13">
        <f t="shared" si="186"/>
        <v>37.8588265519383</v>
      </c>
      <c r="Q1966" s="14">
        <f t="shared" si="187"/>
        <v>136.29177558697788</v>
      </c>
    </row>
    <row r="1967" spans="1:17">
      <c r="A1967" s="10" t="s">
        <v>528</v>
      </c>
      <c r="B1967" s="11" t="s">
        <v>739</v>
      </c>
      <c r="C1967" s="11" t="s">
        <v>12</v>
      </c>
      <c r="D1967" s="11" t="s">
        <v>146</v>
      </c>
      <c r="E1967" s="11" t="s">
        <v>10</v>
      </c>
      <c r="F1967" s="11">
        <v>20</v>
      </c>
      <c r="G1967" s="11">
        <v>3</v>
      </c>
      <c r="H1967" s="12">
        <v>2.2999999999999998</v>
      </c>
      <c r="I1967" s="11" t="str">
        <f t="shared" si="185"/>
        <v>low</v>
      </c>
      <c r="J1967" s="11" t="s">
        <v>11</v>
      </c>
      <c r="K1967" s="13">
        <v>15.64</v>
      </c>
      <c r="L1967" s="13">
        <v>784.28422374187301</v>
      </c>
      <c r="M1967" s="13">
        <v>2</v>
      </c>
      <c r="N1967" s="13">
        <v>4</v>
      </c>
      <c r="O1967" s="13">
        <f t="shared" si="188"/>
        <v>784.28422374187301</v>
      </c>
      <c r="P1967" s="13">
        <f t="shared" si="186"/>
        <v>50.146050111372951</v>
      </c>
      <c r="Q1967" s="14">
        <f t="shared" si="187"/>
        <v>180.52578040094261</v>
      </c>
    </row>
    <row r="1968" spans="1:17">
      <c r="A1968" s="10" t="s">
        <v>528</v>
      </c>
      <c r="B1968" s="11" t="s">
        <v>740</v>
      </c>
      <c r="C1968" s="11" t="s">
        <v>8</v>
      </c>
      <c r="D1968" s="11" t="s">
        <v>146</v>
      </c>
      <c r="E1968" s="11" t="s">
        <v>10</v>
      </c>
      <c r="F1968" s="11">
        <v>20</v>
      </c>
      <c r="G1968" s="11">
        <v>3</v>
      </c>
      <c r="H1968" s="12">
        <v>2.2999999999999998</v>
      </c>
      <c r="I1968" s="11" t="str">
        <f t="shared" si="185"/>
        <v>low</v>
      </c>
      <c r="J1968" s="11" t="s">
        <v>11</v>
      </c>
      <c r="K1968" s="13">
        <v>11.57</v>
      </c>
      <c r="L1968" s="13">
        <v>389.88714745055199</v>
      </c>
      <c r="M1968" s="13">
        <v>2</v>
      </c>
      <c r="N1968" s="13">
        <v>4</v>
      </c>
      <c r="O1968" s="13">
        <f t="shared" si="188"/>
        <v>389.88714745055199</v>
      </c>
      <c r="P1968" s="13">
        <f t="shared" si="186"/>
        <v>33.698111274896455</v>
      </c>
      <c r="Q1968" s="14">
        <f t="shared" si="187"/>
        <v>121.31320058962724</v>
      </c>
    </row>
    <row r="1969" spans="1:17" ht="15" thickBot="1">
      <c r="A1969" s="15" t="s">
        <v>528</v>
      </c>
      <c r="B1969" s="16" t="s">
        <v>740</v>
      </c>
      <c r="C1969" s="16" t="s">
        <v>12</v>
      </c>
      <c r="D1969" s="16" t="s">
        <v>146</v>
      </c>
      <c r="E1969" s="16" t="s">
        <v>10</v>
      </c>
      <c r="F1969" s="16">
        <v>20</v>
      </c>
      <c r="G1969" s="16">
        <v>3</v>
      </c>
      <c r="H1969" s="17">
        <v>2.2999999999999998</v>
      </c>
      <c r="I1969" s="16" t="str">
        <f t="shared" si="185"/>
        <v>low</v>
      </c>
      <c r="J1969" s="16" t="s">
        <v>11</v>
      </c>
      <c r="K1969" s="18">
        <v>23.39</v>
      </c>
      <c r="L1969" s="18">
        <v>718.64879692918703</v>
      </c>
      <c r="M1969" s="18">
        <v>2</v>
      </c>
      <c r="N1969" s="18">
        <v>4</v>
      </c>
      <c r="O1969" s="18">
        <f t="shared" si="188"/>
        <v>718.64879692918703</v>
      </c>
      <c r="P1969" s="18">
        <f t="shared" si="186"/>
        <v>30.724617226557804</v>
      </c>
      <c r="Q1969" s="19">
        <f t="shared" si="187"/>
        <v>110.60862201560809</v>
      </c>
    </row>
    <row r="1970" spans="1:17">
      <c r="A1970" s="5" t="s">
        <v>528</v>
      </c>
      <c r="B1970" s="6" t="s">
        <v>741</v>
      </c>
      <c r="C1970" s="6" t="s">
        <v>8</v>
      </c>
      <c r="D1970" s="6" t="s">
        <v>146</v>
      </c>
      <c r="E1970" s="6" t="s">
        <v>10</v>
      </c>
      <c r="F1970" s="6">
        <v>20</v>
      </c>
      <c r="G1970" s="6">
        <v>1</v>
      </c>
      <c r="H1970" s="7">
        <v>2.7</v>
      </c>
      <c r="I1970" s="6" t="str">
        <f t="shared" si="185"/>
        <v>medium</v>
      </c>
      <c r="J1970" s="6" t="s">
        <v>11</v>
      </c>
      <c r="K1970" s="8">
        <v>125.44</v>
      </c>
      <c r="L1970" s="8">
        <v>20.2771694888947</v>
      </c>
      <c r="M1970" s="8">
        <v>2</v>
      </c>
      <c r="N1970" s="8">
        <v>4</v>
      </c>
      <c r="O1970" s="8">
        <f t="shared" si="188"/>
        <v>20.2771694888947</v>
      </c>
      <c r="P1970" s="8">
        <f t="shared" si="186"/>
        <v>0.16164835370611208</v>
      </c>
      <c r="Q1970" s="9">
        <f t="shared" si="187"/>
        <v>0.58193407334200353</v>
      </c>
    </row>
    <row r="1971" spans="1:17">
      <c r="A1971" s="10" t="s">
        <v>528</v>
      </c>
      <c r="B1971" s="11" t="s">
        <v>741</v>
      </c>
      <c r="C1971" s="11" t="s">
        <v>12</v>
      </c>
      <c r="D1971" s="11" t="s">
        <v>146</v>
      </c>
      <c r="E1971" s="11" t="s">
        <v>10</v>
      </c>
      <c r="F1971" s="11">
        <v>20</v>
      </c>
      <c r="G1971" s="11">
        <v>1</v>
      </c>
      <c r="H1971" s="12">
        <v>2.7</v>
      </c>
      <c r="I1971" s="11" t="str">
        <f t="shared" ref="I1971:I2034" si="189">IF(H1971=2.3,"low",IF(H1971=2.7,"medium",IF(H1971=3.2,"high",IF(H1971=1.4,"low",IF(H1971=2,"medium",IF(H1971=3.3,"high"))))))</f>
        <v>medium</v>
      </c>
      <c r="J1971" s="11" t="s">
        <v>11</v>
      </c>
      <c r="K1971" s="13">
        <v>10.39</v>
      </c>
      <c r="L1971" s="13">
        <v>740.95106775333898</v>
      </c>
      <c r="M1971" s="13">
        <v>2</v>
      </c>
      <c r="N1971" s="13">
        <v>4</v>
      </c>
      <c r="O1971" s="13">
        <f t="shared" si="188"/>
        <v>740.95106775333898</v>
      </c>
      <c r="P1971" s="13">
        <f t="shared" ref="P1971:P2034" si="190">IF(O1971=0,NA(),(O1971/K1971))</f>
        <v>71.313866001283827</v>
      </c>
      <c r="Q1971" s="14">
        <f t="shared" ref="Q1971:Q2034" si="191">IF(O1971=0,NA(),((P1971/1000)*3600))</f>
        <v>256.72991760462179</v>
      </c>
    </row>
    <row r="1972" spans="1:17">
      <c r="A1972" s="10" t="s">
        <v>528</v>
      </c>
      <c r="B1972" s="11" t="s">
        <v>742</v>
      </c>
      <c r="C1972" s="11" t="s">
        <v>8</v>
      </c>
      <c r="D1972" s="11" t="s">
        <v>146</v>
      </c>
      <c r="E1972" s="11" t="s">
        <v>10</v>
      </c>
      <c r="F1972" s="11">
        <v>20</v>
      </c>
      <c r="G1972" s="11">
        <v>1</v>
      </c>
      <c r="H1972" s="12">
        <v>2.7</v>
      </c>
      <c r="I1972" s="11" t="str">
        <f t="shared" si="189"/>
        <v>medium</v>
      </c>
      <c r="J1972" s="11" t="s">
        <v>11</v>
      </c>
      <c r="K1972" s="13">
        <v>164.69</v>
      </c>
      <c r="L1972" s="13">
        <v>17.70895458196</v>
      </c>
      <c r="M1972" s="13">
        <v>2</v>
      </c>
      <c r="N1972" s="13">
        <v>4</v>
      </c>
      <c r="O1972" s="13">
        <f t="shared" si="188"/>
        <v>17.70895458196</v>
      </c>
      <c r="P1972" s="13">
        <f t="shared" si="190"/>
        <v>0.10752902168899145</v>
      </c>
      <c r="Q1972" s="14">
        <f t="shared" si="191"/>
        <v>0.38710447808036919</v>
      </c>
    </row>
    <row r="1973" spans="1:17">
      <c r="A1973" s="10" t="s">
        <v>528</v>
      </c>
      <c r="B1973" s="11" t="s">
        <v>742</v>
      </c>
      <c r="C1973" s="11" t="s">
        <v>12</v>
      </c>
      <c r="D1973" s="11" t="s">
        <v>146</v>
      </c>
      <c r="E1973" s="11" t="s">
        <v>10</v>
      </c>
      <c r="F1973" s="11">
        <v>20</v>
      </c>
      <c r="G1973" s="11">
        <v>1</v>
      </c>
      <c r="H1973" s="12">
        <v>2.7</v>
      </c>
      <c r="I1973" s="11" t="str">
        <f t="shared" si="189"/>
        <v>medium</v>
      </c>
      <c r="J1973" s="11" t="s">
        <v>11</v>
      </c>
      <c r="K1973" s="13">
        <v>39.6</v>
      </c>
      <c r="L1973" s="13">
        <v>757.80833939982597</v>
      </c>
      <c r="M1973" s="13">
        <v>2</v>
      </c>
      <c r="N1973" s="13">
        <v>4</v>
      </c>
      <c r="O1973" s="13">
        <f t="shared" si="188"/>
        <v>757.80833939982597</v>
      </c>
      <c r="P1973" s="13">
        <f t="shared" si="190"/>
        <v>19.136574227268333</v>
      </c>
      <c r="Q1973" s="14">
        <f t="shared" si="191"/>
        <v>68.891667218165992</v>
      </c>
    </row>
    <row r="1974" spans="1:17">
      <c r="A1974" s="10" t="s">
        <v>528</v>
      </c>
      <c r="B1974" s="11" t="s">
        <v>743</v>
      </c>
      <c r="C1974" s="11" t="s">
        <v>8</v>
      </c>
      <c r="D1974" s="11" t="s">
        <v>146</v>
      </c>
      <c r="E1974" s="11" t="s">
        <v>10</v>
      </c>
      <c r="F1974" s="11">
        <v>20</v>
      </c>
      <c r="G1974" s="11">
        <v>1</v>
      </c>
      <c r="H1974" s="12">
        <v>2.7</v>
      </c>
      <c r="I1974" s="11" t="str">
        <f t="shared" si="189"/>
        <v>medium</v>
      </c>
      <c r="J1974" s="11" t="s">
        <v>11</v>
      </c>
      <c r="K1974" s="13">
        <v>125.77</v>
      </c>
      <c r="L1974" s="13">
        <v>21.343966105680099</v>
      </c>
      <c r="M1974" s="13">
        <v>2</v>
      </c>
      <c r="N1974" s="13">
        <v>4</v>
      </c>
      <c r="O1974" s="13">
        <f t="shared" si="188"/>
        <v>21.343966105680099</v>
      </c>
      <c r="P1974" s="13">
        <f t="shared" si="190"/>
        <v>0.16970633780456468</v>
      </c>
      <c r="Q1974" s="14">
        <f t="shared" si="191"/>
        <v>0.61094281609643275</v>
      </c>
    </row>
    <row r="1975" spans="1:17">
      <c r="A1975" s="10" t="s">
        <v>528</v>
      </c>
      <c r="B1975" s="11" t="s">
        <v>743</v>
      </c>
      <c r="C1975" s="11" t="s">
        <v>12</v>
      </c>
      <c r="D1975" s="11" t="s">
        <v>146</v>
      </c>
      <c r="E1975" s="11" t="s">
        <v>10</v>
      </c>
      <c r="F1975" s="11">
        <v>20</v>
      </c>
      <c r="G1975" s="11">
        <v>1</v>
      </c>
      <c r="H1975" s="12">
        <v>2.7</v>
      </c>
      <c r="I1975" s="11" t="str">
        <f t="shared" si="189"/>
        <v>medium</v>
      </c>
      <c r="J1975" s="11" t="s">
        <v>11</v>
      </c>
      <c r="K1975" s="13">
        <v>33.65</v>
      </c>
      <c r="L1975" s="13">
        <v>863.55330191537598</v>
      </c>
      <c r="M1975" s="13">
        <v>2</v>
      </c>
      <c r="N1975" s="13">
        <v>4</v>
      </c>
      <c r="O1975" s="13">
        <f t="shared" si="188"/>
        <v>863.55330191537598</v>
      </c>
      <c r="P1975" s="13">
        <f t="shared" si="190"/>
        <v>25.662802434335099</v>
      </c>
      <c r="Q1975" s="14">
        <f t="shared" si="191"/>
        <v>92.386088763606352</v>
      </c>
    </row>
    <row r="1976" spans="1:17">
      <c r="A1976" s="10" t="s">
        <v>528</v>
      </c>
      <c r="B1976" s="11" t="s">
        <v>744</v>
      </c>
      <c r="C1976" s="11" t="s">
        <v>8</v>
      </c>
      <c r="D1976" s="11" t="s">
        <v>146</v>
      </c>
      <c r="E1976" s="11" t="s">
        <v>10</v>
      </c>
      <c r="F1976" s="11">
        <v>20</v>
      </c>
      <c r="G1976" s="11">
        <v>1</v>
      </c>
      <c r="H1976" s="12">
        <v>2.7</v>
      </c>
      <c r="I1976" s="11" t="str">
        <f t="shared" si="189"/>
        <v>medium</v>
      </c>
      <c r="J1976" s="11" t="s">
        <v>11</v>
      </c>
      <c r="K1976" s="13">
        <v>132.59</v>
      </c>
      <c r="L1976" s="13">
        <v>16.0849556805499</v>
      </c>
      <c r="M1976" s="13">
        <v>2</v>
      </c>
      <c r="N1976" s="13">
        <v>4</v>
      </c>
      <c r="O1976" s="13">
        <f t="shared" si="188"/>
        <v>16.0849556805499</v>
      </c>
      <c r="P1976" s="13">
        <f t="shared" si="190"/>
        <v>0.12131349031261708</v>
      </c>
      <c r="Q1976" s="14">
        <f t="shared" si="191"/>
        <v>0.43672856512542152</v>
      </c>
    </row>
    <row r="1977" spans="1:17" ht="15" thickBot="1">
      <c r="A1977" s="15" t="s">
        <v>528</v>
      </c>
      <c r="B1977" s="16" t="s">
        <v>744</v>
      </c>
      <c r="C1977" s="16" t="s">
        <v>12</v>
      </c>
      <c r="D1977" s="16" t="s">
        <v>146</v>
      </c>
      <c r="E1977" s="16" t="s">
        <v>10</v>
      </c>
      <c r="F1977" s="16">
        <v>20</v>
      </c>
      <c r="G1977" s="16">
        <v>1</v>
      </c>
      <c r="H1977" s="17">
        <v>2.7</v>
      </c>
      <c r="I1977" s="16" t="str">
        <f t="shared" si="189"/>
        <v>medium</v>
      </c>
      <c r="J1977" s="16" t="s">
        <v>11</v>
      </c>
      <c r="K1977" s="18">
        <v>16.53</v>
      </c>
      <c r="L1977" s="18">
        <v>704.88414703454202</v>
      </c>
      <c r="M1977" s="18">
        <v>2</v>
      </c>
      <c r="N1977" s="18">
        <v>4</v>
      </c>
      <c r="O1977" s="18">
        <f t="shared" si="188"/>
        <v>704.88414703454202</v>
      </c>
      <c r="P1977" s="18">
        <f t="shared" si="190"/>
        <v>42.642719118847062</v>
      </c>
      <c r="Q1977" s="19">
        <f t="shared" si="191"/>
        <v>153.51378882784942</v>
      </c>
    </row>
    <row r="1978" spans="1:17">
      <c r="A1978" s="5" t="s">
        <v>528</v>
      </c>
      <c r="B1978" s="6" t="s">
        <v>745</v>
      </c>
      <c r="C1978" s="6" t="s">
        <v>8</v>
      </c>
      <c r="D1978" s="6" t="s">
        <v>146</v>
      </c>
      <c r="E1978" s="6" t="s">
        <v>10</v>
      </c>
      <c r="F1978" s="6">
        <v>20</v>
      </c>
      <c r="G1978" s="6">
        <v>2</v>
      </c>
      <c r="H1978" s="7">
        <v>2.7</v>
      </c>
      <c r="I1978" s="6" t="str">
        <f t="shared" si="189"/>
        <v>medium</v>
      </c>
      <c r="J1978" s="6" t="s">
        <v>11</v>
      </c>
      <c r="K1978" s="8">
        <v>45.81</v>
      </c>
      <c r="L1978" s="8">
        <v>84.018830235629594</v>
      </c>
      <c r="M1978" s="8">
        <v>2</v>
      </c>
      <c r="N1978" s="8">
        <v>4</v>
      </c>
      <c r="O1978" s="8">
        <f t="shared" ref="O1978:O2041" si="192">(IF(L1978&lt;N1978,0,L1978))</f>
        <v>84.018830235629594</v>
      </c>
      <c r="P1978" s="8">
        <f t="shared" si="190"/>
        <v>1.8340718235238942</v>
      </c>
      <c r="Q1978" s="9">
        <f t="shared" si="191"/>
        <v>6.6026585646860187</v>
      </c>
    </row>
    <row r="1979" spans="1:17">
      <c r="A1979" s="10" t="s">
        <v>528</v>
      </c>
      <c r="B1979" s="11" t="s">
        <v>745</v>
      </c>
      <c r="C1979" s="11" t="s">
        <v>12</v>
      </c>
      <c r="D1979" s="11" t="s">
        <v>146</v>
      </c>
      <c r="E1979" s="11" t="s">
        <v>10</v>
      </c>
      <c r="F1979" s="11">
        <v>20</v>
      </c>
      <c r="G1979" s="11">
        <v>2</v>
      </c>
      <c r="H1979" s="12">
        <v>2.7</v>
      </c>
      <c r="I1979" s="11" t="str">
        <f t="shared" si="189"/>
        <v>medium</v>
      </c>
      <c r="J1979" s="11" t="s">
        <v>11</v>
      </c>
      <c r="K1979" s="13">
        <v>128.80000000000001</v>
      </c>
      <c r="L1979" s="13">
        <v>3.5561527706746601</v>
      </c>
      <c r="M1979" s="13">
        <v>2</v>
      </c>
      <c r="N1979" s="13">
        <v>4</v>
      </c>
      <c r="O1979" s="13">
        <f t="shared" si="192"/>
        <v>0</v>
      </c>
      <c r="P1979" s="13" t="e">
        <f t="shared" si="190"/>
        <v>#N/A</v>
      </c>
      <c r="Q1979" s="14" t="e">
        <f t="shared" si="191"/>
        <v>#N/A</v>
      </c>
    </row>
    <row r="1980" spans="1:17">
      <c r="A1980" s="10" t="s">
        <v>528</v>
      </c>
      <c r="B1980" s="11" t="s">
        <v>746</v>
      </c>
      <c r="C1980" s="11" t="s">
        <v>8</v>
      </c>
      <c r="D1980" s="11" t="s">
        <v>146</v>
      </c>
      <c r="E1980" s="11" t="s">
        <v>10</v>
      </c>
      <c r="F1980" s="11">
        <v>20</v>
      </c>
      <c r="G1980" s="11">
        <v>2</v>
      </c>
      <c r="H1980" s="12">
        <v>2.7</v>
      </c>
      <c r="I1980" s="11" t="str">
        <f t="shared" si="189"/>
        <v>medium</v>
      </c>
      <c r="J1980" s="11" t="s">
        <v>11</v>
      </c>
      <c r="K1980" s="13">
        <v>17.57</v>
      </c>
      <c r="L1980" s="13">
        <v>114.92689882542101</v>
      </c>
      <c r="M1980" s="13">
        <v>2</v>
      </c>
      <c r="N1980" s="13">
        <v>4</v>
      </c>
      <c r="O1980" s="13">
        <f t="shared" si="192"/>
        <v>114.92689882542101</v>
      </c>
      <c r="P1980" s="13">
        <f t="shared" si="190"/>
        <v>6.5410870133990331</v>
      </c>
      <c r="Q1980" s="14">
        <f t="shared" si="191"/>
        <v>23.547913248236519</v>
      </c>
    </row>
    <row r="1981" spans="1:17">
      <c r="A1981" s="10" t="s">
        <v>528</v>
      </c>
      <c r="B1981" s="11" t="s">
        <v>746</v>
      </c>
      <c r="C1981" s="11" t="s">
        <v>12</v>
      </c>
      <c r="D1981" s="11" t="s">
        <v>146</v>
      </c>
      <c r="E1981" s="11" t="s">
        <v>10</v>
      </c>
      <c r="F1981" s="11">
        <v>20</v>
      </c>
      <c r="G1981" s="11">
        <v>2</v>
      </c>
      <c r="H1981" s="12">
        <v>2.7</v>
      </c>
      <c r="I1981" s="11" t="str">
        <f t="shared" si="189"/>
        <v>medium</v>
      </c>
      <c r="J1981" s="11" t="s">
        <v>11</v>
      </c>
      <c r="K1981" s="13">
        <v>127.73</v>
      </c>
      <c r="L1981" s="13">
        <v>1.8863418286856299</v>
      </c>
      <c r="M1981" s="13">
        <v>2</v>
      </c>
      <c r="N1981" s="13">
        <v>4</v>
      </c>
      <c r="O1981" s="13">
        <f t="shared" si="192"/>
        <v>0</v>
      </c>
      <c r="P1981" s="13" t="e">
        <f t="shared" si="190"/>
        <v>#N/A</v>
      </c>
      <c r="Q1981" s="14" t="e">
        <f t="shared" si="191"/>
        <v>#N/A</v>
      </c>
    </row>
    <row r="1982" spans="1:17">
      <c r="A1982" s="10" t="s">
        <v>528</v>
      </c>
      <c r="B1982" s="11" t="s">
        <v>747</v>
      </c>
      <c r="C1982" s="11" t="s">
        <v>8</v>
      </c>
      <c r="D1982" s="11" t="s">
        <v>146</v>
      </c>
      <c r="E1982" s="11" t="s">
        <v>10</v>
      </c>
      <c r="F1982" s="11">
        <v>20</v>
      </c>
      <c r="G1982" s="11">
        <v>2</v>
      </c>
      <c r="H1982" s="12">
        <v>2.7</v>
      </c>
      <c r="I1982" s="11" t="str">
        <f t="shared" si="189"/>
        <v>medium</v>
      </c>
      <c r="J1982" s="11" t="s">
        <v>11</v>
      </c>
      <c r="K1982" s="13">
        <v>128.38</v>
      </c>
      <c r="L1982" s="13">
        <v>101.71762650344201</v>
      </c>
      <c r="M1982" s="13">
        <v>2</v>
      </c>
      <c r="N1982" s="13">
        <v>4</v>
      </c>
      <c r="O1982" s="13">
        <f t="shared" si="192"/>
        <v>101.71762650344201</v>
      </c>
      <c r="P1982" s="13">
        <f t="shared" si="190"/>
        <v>0.79231676665712736</v>
      </c>
      <c r="Q1982" s="14">
        <f t="shared" si="191"/>
        <v>2.8523403599656585</v>
      </c>
    </row>
    <row r="1983" spans="1:17">
      <c r="A1983" s="10" t="s">
        <v>528</v>
      </c>
      <c r="B1983" s="11" t="s">
        <v>747</v>
      </c>
      <c r="C1983" s="11" t="s">
        <v>12</v>
      </c>
      <c r="D1983" s="11" t="s">
        <v>146</v>
      </c>
      <c r="E1983" s="11" t="s">
        <v>10</v>
      </c>
      <c r="F1983" s="11">
        <v>20</v>
      </c>
      <c r="G1983" s="11">
        <v>2</v>
      </c>
      <c r="H1983" s="12">
        <v>2.7</v>
      </c>
      <c r="I1983" s="11" t="str">
        <f t="shared" si="189"/>
        <v>medium</v>
      </c>
      <c r="J1983" s="11" t="s">
        <v>11</v>
      </c>
      <c r="K1983" s="13">
        <v>128.38</v>
      </c>
      <c r="L1983" s="13">
        <v>0.96935695320547699</v>
      </c>
      <c r="M1983" s="13">
        <v>2</v>
      </c>
      <c r="N1983" s="13">
        <v>4</v>
      </c>
      <c r="O1983" s="13">
        <f t="shared" si="192"/>
        <v>0</v>
      </c>
      <c r="P1983" s="13" t="e">
        <f t="shared" si="190"/>
        <v>#N/A</v>
      </c>
      <c r="Q1983" s="14" t="e">
        <f t="shared" si="191"/>
        <v>#N/A</v>
      </c>
    </row>
    <row r="1984" spans="1:17">
      <c r="A1984" s="10" t="s">
        <v>528</v>
      </c>
      <c r="B1984" s="11" t="s">
        <v>748</v>
      </c>
      <c r="C1984" s="11" t="s">
        <v>8</v>
      </c>
      <c r="D1984" s="11" t="s">
        <v>146</v>
      </c>
      <c r="E1984" s="11" t="s">
        <v>10</v>
      </c>
      <c r="F1984" s="11">
        <v>20</v>
      </c>
      <c r="G1984" s="11">
        <v>2</v>
      </c>
      <c r="H1984" s="12">
        <v>2.7</v>
      </c>
      <c r="I1984" s="11" t="str">
        <f t="shared" si="189"/>
        <v>medium</v>
      </c>
      <c r="J1984" s="11" t="s">
        <v>11</v>
      </c>
      <c r="K1984" s="13">
        <v>37</v>
      </c>
      <c r="L1984" s="13">
        <v>246.063345738376</v>
      </c>
      <c r="M1984" s="13">
        <v>2</v>
      </c>
      <c r="N1984" s="13">
        <v>4</v>
      </c>
      <c r="O1984" s="13">
        <f t="shared" si="192"/>
        <v>246.063345738376</v>
      </c>
      <c r="P1984" s="13">
        <f t="shared" si="190"/>
        <v>6.6503606956317842</v>
      </c>
      <c r="Q1984" s="14">
        <f t="shared" si="191"/>
        <v>23.941298504274421</v>
      </c>
    </row>
    <row r="1985" spans="1:17" ht="15" thickBot="1">
      <c r="A1985" s="15" t="s">
        <v>528</v>
      </c>
      <c r="B1985" s="16" t="s">
        <v>748</v>
      </c>
      <c r="C1985" s="16" t="s">
        <v>12</v>
      </c>
      <c r="D1985" s="16" t="s">
        <v>146</v>
      </c>
      <c r="E1985" s="16" t="s">
        <v>10</v>
      </c>
      <c r="F1985" s="16">
        <v>20</v>
      </c>
      <c r="G1985" s="16">
        <v>2</v>
      </c>
      <c r="H1985" s="17">
        <v>2.7</v>
      </c>
      <c r="I1985" s="16" t="str">
        <f t="shared" si="189"/>
        <v>medium</v>
      </c>
      <c r="J1985" s="16" t="s">
        <v>11</v>
      </c>
      <c r="K1985" s="18">
        <v>102.3</v>
      </c>
      <c r="L1985" s="18">
        <v>555.64064909477497</v>
      </c>
      <c r="M1985" s="18">
        <v>2</v>
      </c>
      <c r="N1985" s="18">
        <v>4</v>
      </c>
      <c r="O1985" s="18">
        <f t="shared" si="192"/>
        <v>555.64064909477497</v>
      </c>
      <c r="P1985" s="18">
        <f t="shared" si="190"/>
        <v>5.4314823958433527</v>
      </c>
      <c r="Q1985" s="19">
        <f t="shared" si="191"/>
        <v>19.553336625036071</v>
      </c>
    </row>
    <row r="1986" spans="1:17">
      <c r="A1986" s="5" t="s">
        <v>528</v>
      </c>
      <c r="B1986" s="6" t="s">
        <v>749</v>
      </c>
      <c r="C1986" s="6" t="s">
        <v>8</v>
      </c>
      <c r="D1986" s="6" t="s">
        <v>146</v>
      </c>
      <c r="E1986" s="6" t="s">
        <v>10</v>
      </c>
      <c r="F1986" s="6">
        <v>20</v>
      </c>
      <c r="G1986" s="6">
        <v>3</v>
      </c>
      <c r="H1986" s="7">
        <v>2.7</v>
      </c>
      <c r="I1986" s="6" t="str">
        <f t="shared" si="189"/>
        <v>medium</v>
      </c>
      <c r="J1986" s="6" t="s">
        <v>11</v>
      </c>
      <c r="K1986" s="8">
        <v>125.9</v>
      </c>
      <c r="L1986" s="8">
        <v>5.3676027759070504</v>
      </c>
      <c r="M1986" s="8">
        <v>2</v>
      </c>
      <c r="N1986" s="8">
        <v>4</v>
      </c>
      <c r="O1986" s="8">
        <f t="shared" si="192"/>
        <v>5.3676027759070504</v>
      </c>
      <c r="P1986" s="8">
        <f t="shared" si="190"/>
        <v>4.2633858426584986E-2</v>
      </c>
      <c r="Q1986" s="9">
        <f t="shared" si="191"/>
        <v>0.15348189033570594</v>
      </c>
    </row>
    <row r="1987" spans="1:17">
      <c r="A1987" s="10" t="s">
        <v>528</v>
      </c>
      <c r="B1987" s="11" t="s">
        <v>749</v>
      </c>
      <c r="C1987" s="11" t="s">
        <v>12</v>
      </c>
      <c r="D1987" s="11" t="s">
        <v>146</v>
      </c>
      <c r="E1987" s="11" t="s">
        <v>10</v>
      </c>
      <c r="F1987" s="11">
        <v>20</v>
      </c>
      <c r="G1987" s="11">
        <v>3</v>
      </c>
      <c r="H1987" s="12">
        <v>2.7</v>
      </c>
      <c r="I1987" s="11" t="str">
        <f t="shared" si="189"/>
        <v>medium</v>
      </c>
      <c r="J1987" s="11" t="s">
        <v>11</v>
      </c>
      <c r="K1987" s="13">
        <v>16.73</v>
      </c>
      <c r="L1987" s="13">
        <v>720.98836416751396</v>
      </c>
      <c r="M1987" s="13">
        <v>2</v>
      </c>
      <c r="N1987" s="13">
        <v>4</v>
      </c>
      <c r="O1987" s="13">
        <f t="shared" si="192"/>
        <v>720.98836416751396</v>
      </c>
      <c r="P1987" s="13">
        <f t="shared" si="190"/>
        <v>43.095538802600956</v>
      </c>
      <c r="Q1987" s="14">
        <f t="shared" si="191"/>
        <v>155.14393968936344</v>
      </c>
    </row>
    <row r="1988" spans="1:17">
      <c r="A1988" s="10" t="s">
        <v>528</v>
      </c>
      <c r="B1988" s="11" t="s">
        <v>750</v>
      </c>
      <c r="C1988" s="11" t="s">
        <v>8</v>
      </c>
      <c r="D1988" s="11" t="s">
        <v>146</v>
      </c>
      <c r="E1988" s="11" t="s">
        <v>10</v>
      </c>
      <c r="F1988" s="11">
        <v>20</v>
      </c>
      <c r="G1988" s="11">
        <v>3</v>
      </c>
      <c r="H1988" s="12">
        <v>2.7</v>
      </c>
      <c r="I1988" s="11" t="str">
        <f t="shared" si="189"/>
        <v>medium</v>
      </c>
      <c r="J1988" s="11" t="s">
        <v>11</v>
      </c>
      <c r="K1988" s="13">
        <v>6.85</v>
      </c>
      <c r="L1988" s="13">
        <v>650.82056608562903</v>
      </c>
      <c r="M1988" s="13">
        <v>2</v>
      </c>
      <c r="N1988" s="13">
        <v>4</v>
      </c>
      <c r="O1988" s="13">
        <f t="shared" si="192"/>
        <v>650.82056608562903</v>
      </c>
      <c r="P1988" s="13">
        <f t="shared" si="190"/>
        <v>95.010301618340009</v>
      </c>
      <c r="Q1988" s="14">
        <f t="shared" si="191"/>
        <v>342.03708582602405</v>
      </c>
    </row>
    <row r="1989" spans="1:17">
      <c r="A1989" s="10" t="s">
        <v>528</v>
      </c>
      <c r="B1989" s="11" t="s">
        <v>750</v>
      </c>
      <c r="C1989" s="11" t="s">
        <v>12</v>
      </c>
      <c r="D1989" s="11" t="s">
        <v>146</v>
      </c>
      <c r="E1989" s="11" t="s">
        <v>10</v>
      </c>
      <c r="F1989" s="11">
        <v>20</v>
      </c>
      <c r="G1989" s="11">
        <v>3</v>
      </c>
      <c r="H1989" s="12">
        <v>2.7</v>
      </c>
      <c r="I1989" s="11" t="str">
        <f t="shared" si="189"/>
        <v>medium</v>
      </c>
      <c r="J1989" s="11" t="s">
        <v>11</v>
      </c>
      <c r="K1989" s="13">
        <v>10.06</v>
      </c>
      <c r="L1989" s="13">
        <v>732.18195383999296</v>
      </c>
      <c r="M1989" s="13">
        <v>2</v>
      </c>
      <c r="N1989" s="13">
        <v>4</v>
      </c>
      <c r="O1989" s="13">
        <f t="shared" si="192"/>
        <v>732.18195383999296</v>
      </c>
      <c r="P1989" s="13">
        <f t="shared" si="190"/>
        <v>72.781506345923745</v>
      </c>
      <c r="Q1989" s="14">
        <f t="shared" si="191"/>
        <v>262.01342284532547</v>
      </c>
    </row>
    <row r="1990" spans="1:17">
      <c r="A1990" s="10" t="s">
        <v>528</v>
      </c>
      <c r="B1990" s="11" t="s">
        <v>751</v>
      </c>
      <c r="C1990" s="11" t="s">
        <v>8</v>
      </c>
      <c r="D1990" s="11" t="s">
        <v>146</v>
      </c>
      <c r="E1990" s="11" t="s">
        <v>10</v>
      </c>
      <c r="F1990" s="11">
        <v>20</v>
      </c>
      <c r="G1990" s="11">
        <v>3</v>
      </c>
      <c r="H1990" s="12">
        <v>2.7</v>
      </c>
      <c r="I1990" s="11" t="str">
        <f t="shared" si="189"/>
        <v>medium</v>
      </c>
      <c r="J1990" s="11" t="s">
        <v>11</v>
      </c>
      <c r="K1990" s="13">
        <v>7.09</v>
      </c>
      <c r="L1990" s="13">
        <v>376.366713619569</v>
      </c>
      <c r="M1990" s="13">
        <v>2</v>
      </c>
      <c r="N1990" s="13">
        <v>4</v>
      </c>
      <c r="O1990" s="13">
        <f t="shared" si="192"/>
        <v>376.366713619569</v>
      </c>
      <c r="P1990" s="13">
        <f t="shared" si="190"/>
        <v>53.084162710799575</v>
      </c>
      <c r="Q1990" s="14">
        <f t="shared" si="191"/>
        <v>191.10298575887848</v>
      </c>
    </row>
    <row r="1991" spans="1:17">
      <c r="A1991" s="10" t="s">
        <v>528</v>
      </c>
      <c r="B1991" s="11" t="s">
        <v>751</v>
      </c>
      <c r="C1991" s="11" t="s">
        <v>12</v>
      </c>
      <c r="D1991" s="11" t="s">
        <v>146</v>
      </c>
      <c r="E1991" s="11" t="s">
        <v>10</v>
      </c>
      <c r="F1991" s="11">
        <v>20</v>
      </c>
      <c r="G1991" s="11">
        <v>3</v>
      </c>
      <c r="H1991" s="12">
        <v>2.7</v>
      </c>
      <c r="I1991" s="11" t="str">
        <f t="shared" si="189"/>
        <v>medium</v>
      </c>
      <c r="J1991" s="11" t="s">
        <v>11</v>
      </c>
      <c r="K1991" s="13">
        <v>11.44</v>
      </c>
      <c r="L1991" s="13">
        <v>778.08502673472003</v>
      </c>
      <c r="M1991" s="13">
        <v>2</v>
      </c>
      <c r="N1991" s="13">
        <v>4</v>
      </c>
      <c r="O1991" s="13">
        <f t="shared" si="192"/>
        <v>778.08502673472003</v>
      </c>
      <c r="P1991" s="13">
        <f t="shared" si="190"/>
        <v>68.014425413874136</v>
      </c>
      <c r="Q1991" s="14">
        <f t="shared" si="191"/>
        <v>244.85193148994688</v>
      </c>
    </row>
    <row r="1992" spans="1:17">
      <c r="A1992" s="10" t="s">
        <v>528</v>
      </c>
      <c r="B1992" s="11" t="s">
        <v>752</v>
      </c>
      <c r="C1992" s="11" t="s">
        <v>8</v>
      </c>
      <c r="D1992" s="11" t="s">
        <v>146</v>
      </c>
      <c r="E1992" s="11" t="s">
        <v>10</v>
      </c>
      <c r="F1992" s="11">
        <v>20</v>
      </c>
      <c r="G1992" s="11">
        <v>3</v>
      </c>
      <c r="H1992" s="12">
        <v>2.7</v>
      </c>
      <c r="I1992" s="11" t="str">
        <f t="shared" si="189"/>
        <v>medium</v>
      </c>
      <c r="J1992" s="11" t="s">
        <v>11</v>
      </c>
      <c r="K1992" s="13">
        <v>7.5</v>
      </c>
      <c r="L1992" s="13">
        <v>771.46656752972399</v>
      </c>
      <c r="M1992" s="13">
        <v>2</v>
      </c>
      <c r="N1992" s="13">
        <v>4</v>
      </c>
      <c r="O1992" s="13">
        <f t="shared" si="192"/>
        <v>771.46656752972399</v>
      </c>
      <c r="P1992" s="13">
        <f t="shared" si="190"/>
        <v>102.8622090039632</v>
      </c>
      <c r="Q1992" s="14">
        <f t="shared" si="191"/>
        <v>370.30395241426754</v>
      </c>
    </row>
    <row r="1993" spans="1:17" ht="15" thickBot="1">
      <c r="A1993" s="15" t="s">
        <v>528</v>
      </c>
      <c r="B1993" s="16" t="s">
        <v>752</v>
      </c>
      <c r="C1993" s="16" t="s">
        <v>12</v>
      </c>
      <c r="D1993" s="16" t="s">
        <v>146</v>
      </c>
      <c r="E1993" s="16" t="s">
        <v>10</v>
      </c>
      <c r="F1993" s="16">
        <v>20</v>
      </c>
      <c r="G1993" s="16">
        <v>3</v>
      </c>
      <c r="H1993" s="17">
        <v>2.7</v>
      </c>
      <c r="I1993" s="16" t="str">
        <f t="shared" si="189"/>
        <v>medium</v>
      </c>
      <c r="J1993" s="16" t="s">
        <v>11</v>
      </c>
      <c r="K1993" s="18">
        <v>10.46</v>
      </c>
      <c r="L1993" s="18">
        <v>799.72054387254798</v>
      </c>
      <c r="M1993" s="18">
        <v>2</v>
      </c>
      <c r="N1993" s="18">
        <v>4</v>
      </c>
      <c r="O1993" s="18">
        <f t="shared" si="192"/>
        <v>799.72054387254798</v>
      </c>
      <c r="P1993" s="18">
        <f t="shared" si="190"/>
        <v>76.455118917069584</v>
      </c>
      <c r="Q1993" s="19">
        <f t="shared" si="191"/>
        <v>275.23842810145049</v>
      </c>
    </row>
    <row r="1994" spans="1:17">
      <c r="A1994" s="5" t="s">
        <v>528</v>
      </c>
      <c r="B1994" s="6" t="s">
        <v>753</v>
      </c>
      <c r="C1994" s="6" t="s">
        <v>8</v>
      </c>
      <c r="D1994" s="6" t="s">
        <v>146</v>
      </c>
      <c r="E1994" s="6" t="s">
        <v>10</v>
      </c>
      <c r="F1994" s="6">
        <v>20</v>
      </c>
      <c r="G1994" s="6">
        <v>1</v>
      </c>
      <c r="H1994" s="7">
        <v>3.2</v>
      </c>
      <c r="I1994" s="6" t="str">
        <f t="shared" si="189"/>
        <v>high</v>
      </c>
      <c r="J1994" s="6" t="s">
        <v>11</v>
      </c>
      <c r="K1994" s="8">
        <v>83.21</v>
      </c>
      <c r="L1994" s="8">
        <v>898.274836318447</v>
      </c>
      <c r="M1994" s="8">
        <v>2</v>
      </c>
      <c r="N1994" s="8">
        <v>4</v>
      </c>
      <c r="O1994" s="8">
        <f t="shared" si="192"/>
        <v>898.274836318447</v>
      </c>
      <c r="P1994" s="8">
        <f t="shared" si="190"/>
        <v>10.795275042884834</v>
      </c>
      <c r="Q1994" s="9">
        <f t="shared" si="191"/>
        <v>38.8629901543854</v>
      </c>
    </row>
    <row r="1995" spans="1:17">
      <c r="A1995" s="10" t="s">
        <v>528</v>
      </c>
      <c r="B1995" s="11" t="s">
        <v>753</v>
      </c>
      <c r="C1995" s="11" t="s">
        <v>12</v>
      </c>
      <c r="D1995" s="11" t="s">
        <v>146</v>
      </c>
      <c r="E1995" s="11" t="s">
        <v>10</v>
      </c>
      <c r="F1995" s="11">
        <v>20</v>
      </c>
      <c r="G1995" s="11">
        <v>1</v>
      </c>
      <c r="H1995" s="12">
        <v>3.2</v>
      </c>
      <c r="I1995" s="11" t="str">
        <f t="shared" si="189"/>
        <v>high</v>
      </c>
      <c r="J1995" s="11" t="s">
        <v>11</v>
      </c>
      <c r="K1995" s="13">
        <v>16.510000000000002</v>
      </c>
      <c r="L1995" s="13">
        <v>787.99209268159302</v>
      </c>
      <c r="M1995" s="13">
        <v>2</v>
      </c>
      <c r="N1995" s="13">
        <v>4</v>
      </c>
      <c r="O1995" s="13">
        <f t="shared" si="192"/>
        <v>787.99209268159302</v>
      </c>
      <c r="P1995" s="13">
        <f t="shared" si="190"/>
        <v>47.728170362301206</v>
      </c>
      <c r="Q1995" s="14">
        <f t="shared" si="191"/>
        <v>171.82141330428433</v>
      </c>
    </row>
    <row r="1996" spans="1:17">
      <c r="A1996" s="10" t="s">
        <v>528</v>
      </c>
      <c r="B1996" s="11" t="s">
        <v>754</v>
      </c>
      <c r="C1996" s="11" t="s">
        <v>8</v>
      </c>
      <c r="D1996" s="11" t="s">
        <v>146</v>
      </c>
      <c r="E1996" s="11" t="s">
        <v>10</v>
      </c>
      <c r="F1996" s="11">
        <v>20</v>
      </c>
      <c r="G1996" s="11">
        <v>1</v>
      </c>
      <c r="H1996" s="12">
        <v>3.2</v>
      </c>
      <c r="I1996" s="11" t="str">
        <f t="shared" si="189"/>
        <v>high</v>
      </c>
      <c r="J1996" s="11" t="s">
        <v>11</v>
      </c>
      <c r="K1996" s="13">
        <v>125.6</v>
      </c>
      <c r="L1996" s="13">
        <v>9.4067647052418408</v>
      </c>
      <c r="M1996" s="13">
        <v>2</v>
      </c>
      <c r="N1996" s="13">
        <v>4</v>
      </c>
      <c r="O1996" s="13">
        <f t="shared" si="192"/>
        <v>9.4067647052418408</v>
      </c>
      <c r="P1996" s="13">
        <f t="shared" si="190"/>
        <v>7.4894623449377723E-2</v>
      </c>
      <c r="Q1996" s="14">
        <f t="shared" si="191"/>
        <v>0.26962064441775979</v>
      </c>
    </row>
    <row r="1997" spans="1:17">
      <c r="A1997" s="10" t="s">
        <v>528</v>
      </c>
      <c r="B1997" s="11" t="s">
        <v>754</v>
      </c>
      <c r="C1997" s="11" t="s">
        <v>12</v>
      </c>
      <c r="D1997" s="11" t="s">
        <v>146</v>
      </c>
      <c r="E1997" s="11" t="s">
        <v>10</v>
      </c>
      <c r="F1997" s="11">
        <v>20</v>
      </c>
      <c r="G1997" s="11">
        <v>1</v>
      </c>
      <c r="H1997" s="12">
        <v>3.2</v>
      </c>
      <c r="I1997" s="11" t="str">
        <f t="shared" si="189"/>
        <v>high</v>
      </c>
      <c r="J1997" s="11" t="s">
        <v>11</v>
      </c>
      <c r="K1997" s="13">
        <v>14.94</v>
      </c>
      <c r="L1997" s="13">
        <v>751.28548988075795</v>
      </c>
      <c r="M1997" s="13">
        <v>2</v>
      </c>
      <c r="N1997" s="13">
        <v>4</v>
      </c>
      <c r="O1997" s="13">
        <f t="shared" si="192"/>
        <v>751.28548988075795</v>
      </c>
      <c r="P1997" s="13">
        <f t="shared" si="190"/>
        <v>50.286846712232794</v>
      </c>
      <c r="Q1997" s="14">
        <f t="shared" si="191"/>
        <v>181.03264816403808</v>
      </c>
    </row>
    <row r="1998" spans="1:17">
      <c r="A1998" s="10" t="s">
        <v>528</v>
      </c>
      <c r="B1998" s="11" t="s">
        <v>755</v>
      </c>
      <c r="C1998" s="11" t="s">
        <v>8</v>
      </c>
      <c r="D1998" s="11" t="s">
        <v>146</v>
      </c>
      <c r="E1998" s="11" t="s">
        <v>10</v>
      </c>
      <c r="F1998" s="11">
        <v>20</v>
      </c>
      <c r="G1998" s="11">
        <v>1</v>
      </c>
      <c r="H1998" s="12">
        <v>3.2</v>
      </c>
      <c r="I1998" s="11" t="str">
        <f t="shared" si="189"/>
        <v>high</v>
      </c>
      <c r="J1998" s="11" t="s">
        <v>11</v>
      </c>
      <c r="K1998" s="13">
        <v>12.12</v>
      </c>
      <c r="L1998" s="13">
        <v>828.899500986818</v>
      </c>
      <c r="M1998" s="13">
        <v>2</v>
      </c>
      <c r="N1998" s="13">
        <v>4</v>
      </c>
      <c r="O1998" s="13">
        <f t="shared" si="192"/>
        <v>828.899500986818</v>
      </c>
      <c r="P1998" s="13">
        <f t="shared" si="190"/>
        <v>68.391047936206107</v>
      </c>
      <c r="Q1998" s="14">
        <f t="shared" si="191"/>
        <v>246.207772570342</v>
      </c>
    </row>
    <row r="1999" spans="1:17">
      <c r="A1999" s="10" t="s">
        <v>528</v>
      </c>
      <c r="B1999" s="11" t="s">
        <v>755</v>
      </c>
      <c r="C1999" s="11" t="s">
        <v>12</v>
      </c>
      <c r="D1999" s="11" t="s">
        <v>146</v>
      </c>
      <c r="E1999" s="11" t="s">
        <v>10</v>
      </c>
      <c r="F1999" s="11">
        <v>20</v>
      </c>
      <c r="G1999" s="11">
        <v>1</v>
      </c>
      <c r="H1999" s="12">
        <v>3.2</v>
      </c>
      <c r="I1999" s="11" t="str">
        <f t="shared" si="189"/>
        <v>high</v>
      </c>
      <c r="J1999" s="11" t="s">
        <v>11</v>
      </c>
      <c r="K1999" s="13">
        <v>15.36</v>
      </c>
      <c r="L1999" s="13">
        <v>743.77443593891303</v>
      </c>
      <c r="M1999" s="13">
        <v>2</v>
      </c>
      <c r="N1999" s="13">
        <v>4</v>
      </c>
      <c r="O1999" s="13">
        <f t="shared" si="192"/>
        <v>743.77443593891303</v>
      </c>
      <c r="P1999" s="13">
        <f t="shared" si="190"/>
        <v>48.422814839772983</v>
      </c>
      <c r="Q1999" s="14">
        <f t="shared" si="191"/>
        <v>174.32213342318275</v>
      </c>
    </row>
    <row r="2000" spans="1:17">
      <c r="A2000" s="10" t="s">
        <v>528</v>
      </c>
      <c r="B2000" s="11" t="s">
        <v>756</v>
      </c>
      <c r="C2000" s="11" t="s">
        <v>8</v>
      </c>
      <c r="D2000" s="11" t="s">
        <v>146</v>
      </c>
      <c r="E2000" s="11" t="s">
        <v>10</v>
      </c>
      <c r="F2000" s="11">
        <v>20</v>
      </c>
      <c r="G2000" s="11">
        <v>1</v>
      </c>
      <c r="H2000" s="12">
        <v>3.2</v>
      </c>
      <c r="I2000" s="11" t="str">
        <f t="shared" si="189"/>
        <v>high</v>
      </c>
      <c r="J2000" s="11" t="s">
        <v>11</v>
      </c>
      <c r="K2000" s="13">
        <v>8.77</v>
      </c>
      <c r="L2000" s="13">
        <v>881.48927889149195</v>
      </c>
      <c r="M2000" s="13">
        <v>2</v>
      </c>
      <c r="N2000" s="13">
        <v>4</v>
      </c>
      <c r="O2000" s="13">
        <f t="shared" si="192"/>
        <v>881.48927889149195</v>
      </c>
      <c r="P2000" s="13">
        <f t="shared" si="190"/>
        <v>100.51189040952018</v>
      </c>
      <c r="Q2000" s="14">
        <f t="shared" si="191"/>
        <v>361.84280547427261</v>
      </c>
    </row>
    <row r="2001" spans="1:17" ht="15" thickBot="1">
      <c r="A2001" s="15" t="s">
        <v>528</v>
      </c>
      <c r="B2001" s="16" t="s">
        <v>756</v>
      </c>
      <c r="C2001" s="16" t="s">
        <v>12</v>
      </c>
      <c r="D2001" s="16" t="s">
        <v>146</v>
      </c>
      <c r="E2001" s="16" t="s">
        <v>10</v>
      </c>
      <c r="F2001" s="16">
        <v>20</v>
      </c>
      <c r="G2001" s="16">
        <v>1</v>
      </c>
      <c r="H2001" s="17">
        <v>3.2</v>
      </c>
      <c r="I2001" s="16" t="str">
        <f t="shared" si="189"/>
        <v>high</v>
      </c>
      <c r="J2001" s="16" t="s">
        <v>11</v>
      </c>
      <c r="K2001" s="18">
        <v>18.13</v>
      </c>
      <c r="L2001" s="18">
        <v>733.96053246664098</v>
      </c>
      <c r="M2001" s="18">
        <v>2</v>
      </c>
      <c r="N2001" s="18">
        <v>4</v>
      </c>
      <c r="O2001" s="18">
        <f t="shared" si="192"/>
        <v>733.96053246664098</v>
      </c>
      <c r="P2001" s="18">
        <f t="shared" si="190"/>
        <v>40.483206423973584</v>
      </c>
      <c r="Q2001" s="19">
        <f t="shared" si="191"/>
        <v>145.73954312630491</v>
      </c>
    </row>
    <row r="2002" spans="1:17">
      <c r="A2002" s="5" t="s">
        <v>528</v>
      </c>
      <c r="B2002" s="6" t="s">
        <v>757</v>
      </c>
      <c r="C2002" s="6" t="s">
        <v>8</v>
      </c>
      <c r="D2002" s="6" t="s">
        <v>146</v>
      </c>
      <c r="E2002" s="6" t="s">
        <v>10</v>
      </c>
      <c r="F2002" s="6">
        <v>20</v>
      </c>
      <c r="G2002" s="6">
        <v>2</v>
      </c>
      <c r="H2002" s="7">
        <v>3.2</v>
      </c>
      <c r="I2002" s="6" t="str">
        <f t="shared" si="189"/>
        <v>high</v>
      </c>
      <c r="J2002" s="6" t="s">
        <v>11</v>
      </c>
      <c r="K2002" s="8">
        <v>25</v>
      </c>
      <c r="L2002" s="8">
        <v>56.123237033897901</v>
      </c>
      <c r="M2002" s="8">
        <v>2</v>
      </c>
      <c r="N2002" s="8">
        <v>4</v>
      </c>
      <c r="O2002" s="8">
        <f t="shared" si="192"/>
        <v>56.123237033897901</v>
      </c>
      <c r="P2002" s="8">
        <f t="shared" si="190"/>
        <v>2.244929481355916</v>
      </c>
      <c r="Q2002" s="9">
        <f t="shared" si="191"/>
        <v>8.0817461328812978</v>
      </c>
    </row>
    <row r="2003" spans="1:17">
      <c r="A2003" s="10" t="s">
        <v>528</v>
      </c>
      <c r="B2003" s="11" t="s">
        <v>757</v>
      </c>
      <c r="C2003" s="11" t="s">
        <v>12</v>
      </c>
      <c r="D2003" s="11" t="s">
        <v>146</v>
      </c>
      <c r="E2003" s="11" t="s">
        <v>10</v>
      </c>
      <c r="F2003" s="11">
        <v>20</v>
      </c>
      <c r="G2003" s="11">
        <v>2</v>
      </c>
      <c r="H2003" s="12">
        <v>3.2</v>
      </c>
      <c r="I2003" s="11" t="str">
        <f t="shared" si="189"/>
        <v>high</v>
      </c>
      <c r="J2003" s="11" t="s">
        <v>11</v>
      </c>
      <c r="K2003" s="13">
        <v>126.08</v>
      </c>
      <c r="L2003" s="13">
        <v>5.57400729857559</v>
      </c>
      <c r="M2003" s="13">
        <v>2</v>
      </c>
      <c r="N2003" s="13">
        <v>4</v>
      </c>
      <c r="O2003" s="13">
        <f t="shared" si="192"/>
        <v>5.57400729857559</v>
      </c>
      <c r="P2003" s="13">
        <f t="shared" si="190"/>
        <v>4.4210083269159185E-2</v>
      </c>
      <c r="Q2003" s="14">
        <f t="shared" si="191"/>
        <v>0.15915629976897305</v>
      </c>
    </row>
    <row r="2004" spans="1:17">
      <c r="A2004" s="10" t="s">
        <v>528</v>
      </c>
      <c r="B2004" s="11" t="s">
        <v>758</v>
      </c>
      <c r="C2004" s="11" t="s">
        <v>8</v>
      </c>
      <c r="D2004" s="11" t="s">
        <v>146</v>
      </c>
      <c r="E2004" s="11" t="s">
        <v>10</v>
      </c>
      <c r="F2004" s="11">
        <v>20</v>
      </c>
      <c r="G2004" s="11">
        <v>2</v>
      </c>
      <c r="H2004" s="12">
        <v>3.2</v>
      </c>
      <c r="I2004" s="11" t="str">
        <f t="shared" si="189"/>
        <v>high</v>
      </c>
      <c r="J2004" s="11" t="s">
        <v>11</v>
      </c>
      <c r="K2004" s="13">
        <v>16.010000000000002</v>
      </c>
      <c r="L2004" s="13">
        <v>81.1233843667966</v>
      </c>
      <c r="M2004" s="13">
        <v>2</v>
      </c>
      <c r="N2004" s="13">
        <v>4</v>
      </c>
      <c r="O2004" s="13">
        <f t="shared" si="192"/>
        <v>81.1233843667966</v>
      </c>
      <c r="P2004" s="13">
        <f t="shared" si="190"/>
        <v>5.0670446200372634</v>
      </c>
      <c r="Q2004" s="14">
        <f t="shared" si="191"/>
        <v>18.24136063213415</v>
      </c>
    </row>
    <row r="2005" spans="1:17">
      <c r="A2005" s="10" t="s">
        <v>528</v>
      </c>
      <c r="B2005" s="11" t="s">
        <v>758</v>
      </c>
      <c r="C2005" s="11" t="s">
        <v>12</v>
      </c>
      <c r="D2005" s="11" t="s">
        <v>146</v>
      </c>
      <c r="E2005" s="11" t="s">
        <v>10</v>
      </c>
      <c r="F2005" s="11">
        <v>20</v>
      </c>
      <c r="G2005" s="11">
        <v>2</v>
      </c>
      <c r="H2005" s="12">
        <v>3.2</v>
      </c>
      <c r="I2005" s="11" t="str">
        <f t="shared" si="189"/>
        <v>high</v>
      </c>
      <c r="J2005" s="11" t="s">
        <v>11</v>
      </c>
      <c r="K2005" s="13">
        <v>20.63</v>
      </c>
      <c r="L2005" s="13">
        <v>607.22765857943295</v>
      </c>
      <c r="M2005" s="13">
        <v>2</v>
      </c>
      <c r="N2005" s="13">
        <v>4</v>
      </c>
      <c r="O2005" s="13">
        <f t="shared" si="192"/>
        <v>607.22765857943295</v>
      </c>
      <c r="P2005" s="13">
        <f t="shared" si="190"/>
        <v>29.434205457073823</v>
      </c>
      <c r="Q2005" s="14">
        <f t="shared" si="191"/>
        <v>105.96313964546576</v>
      </c>
    </row>
    <row r="2006" spans="1:17">
      <c r="A2006" s="10" t="s">
        <v>528</v>
      </c>
      <c r="B2006" s="11" t="s">
        <v>759</v>
      </c>
      <c r="C2006" s="11" t="s">
        <v>8</v>
      </c>
      <c r="D2006" s="11" t="s">
        <v>146</v>
      </c>
      <c r="E2006" s="11" t="s">
        <v>10</v>
      </c>
      <c r="F2006" s="11">
        <v>20</v>
      </c>
      <c r="G2006" s="11">
        <v>2</v>
      </c>
      <c r="H2006" s="12">
        <v>3.2</v>
      </c>
      <c r="I2006" s="11" t="str">
        <f t="shared" si="189"/>
        <v>high</v>
      </c>
      <c r="J2006" s="11" t="s">
        <v>11</v>
      </c>
      <c r="K2006" s="13">
        <v>36.299999999999997</v>
      </c>
      <c r="L2006" s="13">
        <v>537.75195028746305</v>
      </c>
      <c r="M2006" s="13">
        <v>2</v>
      </c>
      <c r="N2006" s="13">
        <v>4</v>
      </c>
      <c r="O2006" s="13">
        <f t="shared" si="192"/>
        <v>537.75195028746305</v>
      </c>
      <c r="P2006" s="13">
        <f t="shared" si="190"/>
        <v>14.814103313704218</v>
      </c>
      <c r="Q2006" s="14">
        <f t="shared" si="191"/>
        <v>53.330771929335185</v>
      </c>
    </row>
    <row r="2007" spans="1:17">
      <c r="A2007" s="10" t="s">
        <v>528</v>
      </c>
      <c r="B2007" s="11" t="s">
        <v>759</v>
      </c>
      <c r="C2007" s="11" t="s">
        <v>12</v>
      </c>
      <c r="D2007" s="11" t="s">
        <v>146</v>
      </c>
      <c r="E2007" s="11" t="s">
        <v>10</v>
      </c>
      <c r="F2007" s="11">
        <v>20</v>
      </c>
      <c r="G2007" s="11">
        <v>2</v>
      </c>
      <c r="H2007" s="12">
        <v>3.2</v>
      </c>
      <c r="I2007" s="11" t="str">
        <f t="shared" si="189"/>
        <v>high</v>
      </c>
      <c r="J2007" s="11" t="s">
        <v>11</v>
      </c>
      <c r="K2007" s="13">
        <v>37.33</v>
      </c>
      <c r="L2007" s="13">
        <v>593.35178432032501</v>
      </c>
      <c r="M2007" s="13">
        <v>2</v>
      </c>
      <c r="N2007" s="13">
        <v>4</v>
      </c>
      <c r="O2007" s="13">
        <f t="shared" si="192"/>
        <v>593.35178432032501</v>
      </c>
      <c r="P2007" s="13">
        <f t="shared" si="190"/>
        <v>15.894770541664212</v>
      </c>
      <c r="Q2007" s="14">
        <f t="shared" si="191"/>
        <v>57.221173949991162</v>
      </c>
    </row>
    <row r="2008" spans="1:17">
      <c r="A2008" s="10" t="s">
        <v>528</v>
      </c>
      <c r="B2008" s="11" t="s">
        <v>760</v>
      </c>
      <c r="C2008" s="11" t="s">
        <v>8</v>
      </c>
      <c r="D2008" s="11" t="s">
        <v>146</v>
      </c>
      <c r="E2008" s="11" t="s">
        <v>10</v>
      </c>
      <c r="F2008" s="11">
        <v>20</v>
      </c>
      <c r="G2008" s="11">
        <v>2</v>
      </c>
      <c r="H2008" s="12">
        <v>3.2</v>
      </c>
      <c r="I2008" s="11" t="str">
        <f t="shared" si="189"/>
        <v>high</v>
      </c>
      <c r="J2008" s="11" t="s">
        <v>11</v>
      </c>
      <c r="K2008" s="13">
        <v>11.03</v>
      </c>
      <c r="L2008" s="13">
        <v>71.717926289079202</v>
      </c>
      <c r="M2008" s="13">
        <v>2</v>
      </c>
      <c r="N2008" s="13">
        <v>4</v>
      </c>
      <c r="O2008" s="13">
        <f t="shared" si="192"/>
        <v>71.717926289079202</v>
      </c>
      <c r="P2008" s="13">
        <f t="shared" si="190"/>
        <v>6.5020785393544154</v>
      </c>
      <c r="Q2008" s="14">
        <f t="shared" si="191"/>
        <v>23.407482741675892</v>
      </c>
    </row>
    <row r="2009" spans="1:17" ht="15" thickBot="1">
      <c r="A2009" s="15" t="s">
        <v>528</v>
      </c>
      <c r="B2009" s="16" t="s">
        <v>760</v>
      </c>
      <c r="C2009" s="16" t="s">
        <v>12</v>
      </c>
      <c r="D2009" s="16" t="s">
        <v>146</v>
      </c>
      <c r="E2009" s="16" t="s">
        <v>10</v>
      </c>
      <c r="F2009" s="16">
        <v>20</v>
      </c>
      <c r="G2009" s="16">
        <v>2</v>
      </c>
      <c r="H2009" s="17">
        <v>3.2</v>
      </c>
      <c r="I2009" s="16" t="str">
        <f t="shared" si="189"/>
        <v>high</v>
      </c>
      <c r="J2009" s="16" t="s">
        <v>11</v>
      </c>
      <c r="K2009" s="18">
        <v>30.24</v>
      </c>
      <c r="L2009" s="18">
        <v>365.58077569903298</v>
      </c>
      <c r="M2009" s="18">
        <v>2</v>
      </c>
      <c r="N2009" s="18">
        <v>4</v>
      </c>
      <c r="O2009" s="18">
        <f t="shared" si="192"/>
        <v>365.58077569903298</v>
      </c>
      <c r="P2009" s="18">
        <f t="shared" si="190"/>
        <v>12.089311365708763</v>
      </c>
      <c r="Q2009" s="19">
        <f t="shared" si="191"/>
        <v>43.521520916551552</v>
      </c>
    </row>
    <row r="2010" spans="1:17">
      <c r="A2010" s="5" t="s">
        <v>528</v>
      </c>
      <c r="B2010" s="6" t="s">
        <v>761</v>
      </c>
      <c r="C2010" s="6" t="s">
        <v>8</v>
      </c>
      <c r="D2010" s="6" t="s">
        <v>146</v>
      </c>
      <c r="E2010" s="6" t="s">
        <v>10</v>
      </c>
      <c r="F2010" s="6">
        <v>20</v>
      </c>
      <c r="G2010" s="6">
        <v>3</v>
      </c>
      <c r="H2010" s="7">
        <v>3.2</v>
      </c>
      <c r="I2010" s="6" t="str">
        <f t="shared" si="189"/>
        <v>high</v>
      </c>
      <c r="J2010" s="6" t="s">
        <v>11</v>
      </c>
      <c r="K2010" s="8">
        <v>7.72</v>
      </c>
      <c r="L2010" s="8">
        <v>625.264081710357</v>
      </c>
      <c r="M2010" s="8">
        <v>2</v>
      </c>
      <c r="N2010" s="8">
        <v>4</v>
      </c>
      <c r="O2010" s="8">
        <f t="shared" si="192"/>
        <v>625.264081710357</v>
      </c>
      <c r="P2010" s="8">
        <f t="shared" si="190"/>
        <v>80.992756698232782</v>
      </c>
      <c r="Q2010" s="9">
        <f t="shared" si="191"/>
        <v>291.57392411363799</v>
      </c>
    </row>
    <row r="2011" spans="1:17">
      <c r="A2011" s="10" t="s">
        <v>528</v>
      </c>
      <c r="B2011" s="11" t="s">
        <v>761</v>
      </c>
      <c r="C2011" s="11" t="s">
        <v>12</v>
      </c>
      <c r="D2011" s="11" t="s">
        <v>146</v>
      </c>
      <c r="E2011" s="11" t="s">
        <v>10</v>
      </c>
      <c r="F2011" s="11">
        <v>20</v>
      </c>
      <c r="G2011" s="11">
        <v>3</v>
      </c>
      <c r="H2011" s="12">
        <v>3.2</v>
      </c>
      <c r="I2011" s="11" t="str">
        <f t="shared" si="189"/>
        <v>high</v>
      </c>
      <c r="J2011" s="11" t="s">
        <v>11</v>
      </c>
      <c r="K2011" s="13">
        <v>11.54</v>
      </c>
      <c r="L2011" s="13">
        <v>765.268187065338</v>
      </c>
      <c r="M2011" s="13">
        <v>2</v>
      </c>
      <c r="N2011" s="13">
        <v>4</v>
      </c>
      <c r="O2011" s="13">
        <f t="shared" si="192"/>
        <v>765.268187065338</v>
      </c>
      <c r="P2011" s="13">
        <f t="shared" si="190"/>
        <v>66.31440095886812</v>
      </c>
      <c r="Q2011" s="14">
        <f t="shared" si="191"/>
        <v>238.73184345192524</v>
      </c>
    </row>
    <row r="2012" spans="1:17">
      <c r="A2012" s="10" t="s">
        <v>528</v>
      </c>
      <c r="B2012" s="11" t="s">
        <v>762</v>
      </c>
      <c r="C2012" s="11" t="s">
        <v>8</v>
      </c>
      <c r="D2012" s="11" t="s">
        <v>146</v>
      </c>
      <c r="E2012" s="11" t="s">
        <v>10</v>
      </c>
      <c r="F2012" s="11">
        <v>20</v>
      </c>
      <c r="G2012" s="11">
        <v>3</v>
      </c>
      <c r="H2012" s="12">
        <v>3.2</v>
      </c>
      <c r="I2012" s="11" t="str">
        <f t="shared" si="189"/>
        <v>high</v>
      </c>
      <c r="J2012" s="11" t="s">
        <v>11</v>
      </c>
      <c r="K2012" s="13">
        <v>6.65</v>
      </c>
      <c r="L2012" s="13">
        <v>597.98084828940102</v>
      </c>
      <c r="M2012" s="13">
        <v>2</v>
      </c>
      <c r="N2012" s="13">
        <v>4</v>
      </c>
      <c r="O2012" s="13">
        <f t="shared" si="192"/>
        <v>597.98084828940102</v>
      </c>
      <c r="P2012" s="13">
        <f t="shared" si="190"/>
        <v>89.921932073594135</v>
      </c>
      <c r="Q2012" s="14">
        <f t="shared" si="191"/>
        <v>323.71895546493892</v>
      </c>
    </row>
    <row r="2013" spans="1:17">
      <c r="A2013" s="10" t="s">
        <v>528</v>
      </c>
      <c r="B2013" s="11" t="s">
        <v>762</v>
      </c>
      <c r="C2013" s="11" t="s">
        <v>12</v>
      </c>
      <c r="D2013" s="11" t="s">
        <v>146</v>
      </c>
      <c r="E2013" s="11" t="s">
        <v>10</v>
      </c>
      <c r="F2013" s="11">
        <v>20</v>
      </c>
      <c r="G2013" s="11">
        <v>3</v>
      </c>
      <c r="H2013" s="12">
        <v>3.2</v>
      </c>
      <c r="I2013" s="11" t="str">
        <f t="shared" si="189"/>
        <v>high</v>
      </c>
      <c r="J2013" s="11" t="s">
        <v>11</v>
      </c>
      <c r="K2013" s="13">
        <v>9.64</v>
      </c>
      <c r="L2013" s="13">
        <v>891.23346757426702</v>
      </c>
      <c r="M2013" s="13">
        <v>2</v>
      </c>
      <c r="N2013" s="13">
        <v>4</v>
      </c>
      <c r="O2013" s="13">
        <f t="shared" si="192"/>
        <v>891.23346757426702</v>
      </c>
      <c r="P2013" s="13">
        <f t="shared" si="190"/>
        <v>92.451604520152173</v>
      </c>
      <c r="Q2013" s="14">
        <f t="shared" si="191"/>
        <v>332.82577627254784</v>
      </c>
    </row>
    <row r="2014" spans="1:17">
      <c r="A2014" s="10" t="s">
        <v>528</v>
      </c>
      <c r="B2014" s="11" t="s">
        <v>763</v>
      </c>
      <c r="C2014" s="11" t="s">
        <v>8</v>
      </c>
      <c r="D2014" s="11" t="s">
        <v>146</v>
      </c>
      <c r="E2014" s="11" t="s">
        <v>10</v>
      </c>
      <c r="F2014" s="11">
        <v>20</v>
      </c>
      <c r="G2014" s="11">
        <v>3</v>
      </c>
      <c r="H2014" s="12">
        <v>3.2</v>
      </c>
      <c r="I2014" s="11" t="str">
        <f t="shared" si="189"/>
        <v>high</v>
      </c>
      <c r="J2014" s="11" t="s">
        <v>11</v>
      </c>
      <c r="K2014" s="13">
        <v>5.65</v>
      </c>
      <c r="L2014" s="13">
        <v>609.25339062948899</v>
      </c>
      <c r="M2014" s="13">
        <v>2</v>
      </c>
      <c r="N2014" s="13">
        <v>4</v>
      </c>
      <c r="O2014" s="13">
        <f t="shared" si="192"/>
        <v>609.25339062948899</v>
      </c>
      <c r="P2014" s="13">
        <f t="shared" si="190"/>
        <v>107.83245851849362</v>
      </c>
      <c r="Q2014" s="14">
        <f t="shared" si="191"/>
        <v>388.19685066657706</v>
      </c>
    </row>
    <row r="2015" spans="1:17">
      <c r="A2015" s="10" t="s">
        <v>528</v>
      </c>
      <c r="B2015" s="11" t="s">
        <v>763</v>
      </c>
      <c r="C2015" s="11" t="s">
        <v>12</v>
      </c>
      <c r="D2015" s="11" t="s">
        <v>146</v>
      </c>
      <c r="E2015" s="11" t="s">
        <v>10</v>
      </c>
      <c r="F2015" s="11">
        <v>20</v>
      </c>
      <c r="G2015" s="11">
        <v>3</v>
      </c>
      <c r="H2015" s="12">
        <v>3.2</v>
      </c>
      <c r="I2015" s="11" t="str">
        <f t="shared" si="189"/>
        <v>high</v>
      </c>
      <c r="J2015" s="11" t="s">
        <v>11</v>
      </c>
      <c r="K2015" s="13">
        <v>7.75</v>
      </c>
      <c r="L2015" s="13">
        <v>923.65366708672195</v>
      </c>
      <c r="M2015" s="13">
        <v>2</v>
      </c>
      <c r="N2015" s="13">
        <v>4</v>
      </c>
      <c r="O2015" s="13">
        <f t="shared" si="192"/>
        <v>923.65366708672195</v>
      </c>
      <c r="P2015" s="13">
        <f t="shared" si="190"/>
        <v>119.18111833377057</v>
      </c>
      <c r="Q2015" s="14">
        <f t="shared" si="191"/>
        <v>429.05202600157406</v>
      </c>
    </row>
    <row r="2016" spans="1:17">
      <c r="A2016" s="10" t="s">
        <v>528</v>
      </c>
      <c r="B2016" s="11" t="s">
        <v>764</v>
      </c>
      <c r="C2016" s="11" t="s">
        <v>8</v>
      </c>
      <c r="D2016" s="11" t="s">
        <v>146</v>
      </c>
      <c r="E2016" s="11" t="s">
        <v>10</v>
      </c>
      <c r="F2016" s="11">
        <v>20</v>
      </c>
      <c r="G2016" s="11">
        <v>3</v>
      </c>
      <c r="H2016" s="12">
        <v>3.2</v>
      </c>
      <c r="I2016" s="11" t="str">
        <f t="shared" si="189"/>
        <v>high</v>
      </c>
      <c r="J2016" s="11" t="s">
        <v>11</v>
      </c>
      <c r="K2016" s="13">
        <v>6.27</v>
      </c>
      <c r="L2016" s="13">
        <v>555.26332786247201</v>
      </c>
      <c r="M2016" s="13">
        <v>2</v>
      </c>
      <c r="N2016" s="13">
        <v>4</v>
      </c>
      <c r="O2016" s="13">
        <f t="shared" si="192"/>
        <v>555.26332786247201</v>
      </c>
      <c r="P2016" s="13">
        <f t="shared" si="190"/>
        <v>88.558744475673379</v>
      </c>
      <c r="Q2016" s="14">
        <f t="shared" si="191"/>
        <v>318.81148011242419</v>
      </c>
    </row>
    <row r="2017" spans="1:17" ht="15" thickBot="1">
      <c r="A2017" s="15" t="s">
        <v>528</v>
      </c>
      <c r="B2017" s="16" t="s">
        <v>764</v>
      </c>
      <c r="C2017" s="16" t="s">
        <v>12</v>
      </c>
      <c r="D2017" s="16" t="s">
        <v>146</v>
      </c>
      <c r="E2017" s="16" t="s">
        <v>10</v>
      </c>
      <c r="F2017" s="16">
        <v>20</v>
      </c>
      <c r="G2017" s="16">
        <v>3</v>
      </c>
      <c r="H2017" s="17">
        <v>3.2</v>
      </c>
      <c r="I2017" s="16" t="str">
        <f t="shared" si="189"/>
        <v>high</v>
      </c>
      <c r="J2017" s="16" t="s">
        <v>11</v>
      </c>
      <c r="K2017" s="18">
        <v>11.51</v>
      </c>
      <c r="L2017" s="18">
        <v>819.22165346465897</v>
      </c>
      <c r="M2017" s="18">
        <v>2</v>
      </c>
      <c r="N2017" s="18">
        <v>4</v>
      </c>
      <c r="O2017" s="18">
        <f t="shared" si="192"/>
        <v>819.22165346465897</v>
      </c>
      <c r="P2017" s="18">
        <f t="shared" si="190"/>
        <v>71.174774410482968</v>
      </c>
      <c r="Q2017" s="19">
        <f t="shared" si="191"/>
        <v>256.2291878777387</v>
      </c>
    </row>
    <row r="2018" spans="1:17">
      <c r="A2018" s="5" t="s">
        <v>528</v>
      </c>
      <c r="B2018" s="6" t="s">
        <v>765</v>
      </c>
      <c r="C2018" s="6" t="s">
        <v>8</v>
      </c>
      <c r="D2018" s="6" t="s">
        <v>146</v>
      </c>
      <c r="E2018" s="6" t="s">
        <v>105</v>
      </c>
      <c r="F2018" s="6">
        <v>10</v>
      </c>
      <c r="G2018" s="6">
        <v>1</v>
      </c>
      <c r="H2018" s="7">
        <v>1.4</v>
      </c>
      <c r="I2018" s="6" t="str">
        <f t="shared" si="189"/>
        <v>low</v>
      </c>
      <c r="J2018" s="6" t="s">
        <v>11</v>
      </c>
      <c r="K2018" s="8">
        <v>312.07</v>
      </c>
      <c r="L2018" s="8">
        <v>1.3855273334889799</v>
      </c>
      <c r="M2018" s="8">
        <v>2</v>
      </c>
      <c r="N2018" s="8">
        <v>4</v>
      </c>
      <c r="O2018" s="8">
        <f t="shared" si="192"/>
        <v>0</v>
      </c>
      <c r="P2018" s="8" t="e">
        <f t="shared" si="190"/>
        <v>#N/A</v>
      </c>
      <c r="Q2018" s="9" t="e">
        <f t="shared" si="191"/>
        <v>#N/A</v>
      </c>
    </row>
    <row r="2019" spans="1:17">
      <c r="A2019" s="10" t="s">
        <v>528</v>
      </c>
      <c r="B2019" s="11" t="s">
        <v>765</v>
      </c>
      <c r="C2019" s="11" t="s">
        <v>12</v>
      </c>
      <c r="D2019" s="11" t="s">
        <v>146</v>
      </c>
      <c r="E2019" s="11" t="s">
        <v>105</v>
      </c>
      <c r="F2019" s="11">
        <v>10</v>
      </c>
      <c r="G2019" s="11">
        <v>1</v>
      </c>
      <c r="H2019" s="12">
        <v>1.4</v>
      </c>
      <c r="I2019" s="11" t="str">
        <f t="shared" si="189"/>
        <v>low</v>
      </c>
      <c r="J2019" s="11" t="s">
        <v>11</v>
      </c>
      <c r="K2019" s="13">
        <v>312.07</v>
      </c>
      <c r="L2019" s="13">
        <v>3.4200761342647601</v>
      </c>
      <c r="M2019" s="13">
        <v>2</v>
      </c>
      <c r="N2019" s="13">
        <v>4</v>
      </c>
      <c r="O2019" s="13">
        <f t="shared" si="192"/>
        <v>0</v>
      </c>
      <c r="P2019" s="13" t="e">
        <f t="shared" si="190"/>
        <v>#N/A</v>
      </c>
      <c r="Q2019" s="14" t="e">
        <f t="shared" si="191"/>
        <v>#N/A</v>
      </c>
    </row>
    <row r="2020" spans="1:17">
      <c r="A2020" s="10" t="s">
        <v>528</v>
      </c>
      <c r="B2020" s="11" t="s">
        <v>766</v>
      </c>
      <c r="C2020" s="11" t="s">
        <v>8</v>
      </c>
      <c r="D2020" s="11" t="s">
        <v>146</v>
      </c>
      <c r="E2020" s="11" t="s">
        <v>105</v>
      </c>
      <c r="F2020" s="11">
        <v>10</v>
      </c>
      <c r="G2020" s="11">
        <v>1</v>
      </c>
      <c r="H2020" s="12">
        <v>1.4</v>
      </c>
      <c r="I2020" s="11" t="str">
        <f t="shared" si="189"/>
        <v>low</v>
      </c>
      <c r="J2020" s="11" t="s">
        <v>11</v>
      </c>
      <c r="K2020" s="13">
        <v>313.66000000000003</v>
      </c>
      <c r="L2020" s="13">
        <v>1.6441045559324601</v>
      </c>
      <c r="M2020" s="13">
        <v>2</v>
      </c>
      <c r="N2020" s="13">
        <v>4</v>
      </c>
      <c r="O2020" s="13">
        <f t="shared" si="192"/>
        <v>0</v>
      </c>
      <c r="P2020" s="13" t="e">
        <f t="shared" si="190"/>
        <v>#N/A</v>
      </c>
      <c r="Q2020" s="14" t="e">
        <f t="shared" si="191"/>
        <v>#N/A</v>
      </c>
    </row>
    <row r="2021" spans="1:17">
      <c r="A2021" s="10" t="s">
        <v>528</v>
      </c>
      <c r="B2021" s="11" t="s">
        <v>766</v>
      </c>
      <c r="C2021" s="11" t="s">
        <v>12</v>
      </c>
      <c r="D2021" s="11" t="s">
        <v>146</v>
      </c>
      <c r="E2021" s="11" t="s">
        <v>105</v>
      </c>
      <c r="F2021" s="11">
        <v>10</v>
      </c>
      <c r="G2021" s="11">
        <v>1</v>
      </c>
      <c r="H2021" s="12">
        <v>1.4</v>
      </c>
      <c r="I2021" s="11" t="str">
        <f t="shared" si="189"/>
        <v>low</v>
      </c>
      <c r="J2021" s="11" t="s">
        <v>11</v>
      </c>
      <c r="K2021" s="13">
        <v>313.66000000000003</v>
      </c>
      <c r="L2021" s="13">
        <v>3.2250107979261902</v>
      </c>
      <c r="M2021" s="13">
        <v>2</v>
      </c>
      <c r="N2021" s="13">
        <v>4</v>
      </c>
      <c r="O2021" s="13">
        <f t="shared" si="192"/>
        <v>0</v>
      </c>
      <c r="P2021" s="13" t="e">
        <f t="shared" si="190"/>
        <v>#N/A</v>
      </c>
      <c r="Q2021" s="14" t="e">
        <f t="shared" si="191"/>
        <v>#N/A</v>
      </c>
    </row>
    <row r="2022" spans="1:17">
      <c r="A2022" s="10" t="s">
        <v>528</v>
      </c>
      <c r="B2022" s="11" t="s">
        <v>767</v>
      </c>
      <c r="C2022" s="11" t="s">
        <v>8</v>
      </c>
      <c r="D2022" s="11" t="s">
        <v>146</v>
      </c>
      <c r="E2022" s="11" t="s">
        <v>105</v>
      </c>
      <c r="F2022" s="11">
        <v>10</v>
      </c>
      <c r="G2022" s="11">
        <v>1</v>
      </c>
      <c r="H2022" s="12">
        <v>1.4</v>
      </c>
      <c r="I2022" s="11" t="str">
        <f t="shared" si="189"/>
        <v>low</v>
      </c>
      <c r="J2022" s="11" t="s">
        <v>11</v>
      </c>
      <c r="K2022" s="13">
        <v>309.3</v>
      </c>
      <c r="L2022" s="13">
        <v>0.91487838881715799</v>
      </c>
      <c r="M2022" s="13">
        <v>2</v>
      </c>
      <c r="N2022" s="13">
        <v>4</v>
      </c>
      <c r="O2022" s="13">
        <f t="shared" si="192"/>
        <v>0</v>
      </c>
      <c r="P2022" s="13" t="e">
        <f t="shared" si="190"/>
        <v>#N/A</v>
      </c>
      <c r="Q2022" s="14" t="e">
        <f t="shared" si="191"/>
        <v>#N/A</v>
      </c>
    </row>
    <row r="2023" spans="1:17">
      <c r="A2023" s="10" t="s">
        <v>528</v>
      </c>
      <c r="B2023" s="11" t="s">
        <v>767</v>
      </c>
      <c r="C2023" s="11" t="s">
        <v>12</v>
      </c>
      <c r="D2023" s="11" t="s">
        <v>146</v>
      </c>
      <c r="E2023" s="11" t="s">
        <v>105</v>
      </c>
      <c r="F2023" s="11">
        <v>10</v>
      </c>
      <c r="G2023" s="11">
        <v>1</v>
      </c>
      <c r="H2023" s="12">
        <v>1.4</v>
      </c>
      <c r="I2023" s="11" t="str">
        <f t="shared" si="189"/>
        <v>low</v>
      </c>
      <c r="J2023" s="11" t="s">
        <v>11</v>
      </c>
      <c r="K2023" s="13">
        <v>309.3</v>
      </c>
      <c r="L2023" s="13">
        <v>2.4760310047424201</v>
      </c>
      <c r="M2023" s="13">
        <v>2</v>
      </c>
      <c r="N2023" s="13">
        <v>4</v>
      </c>
      <c r="O2023" s="13">
        <f t="shared" si="192"/>
        <v>0</v>
      </c>
      <c r="P2023" s="13" t="e">
        <f t="shared" si="190"/>
        <v>#N/A</v>
      </c>
      <c r="Q2023" s="14" t="e">
        <f t="shared" si="191"/>
        <v>#N/A</v>
      </c>
    </row>
    <row r="2024" spans="1:17">
      <c r="A2024" s="10" t="s">
        <v>528</v>
      </c>
      <c r="B2024" s="11" t="s">
        <v>768</v>
      </c>
      <c r="C2024" s="11" t="s">
        <v>8</v>
      </c>
      <c r="D2024" s="11" t="s">
        <v>146</v>
      </c>
      <c r="E2024" s="11" t="s">
        <v>105</v>
      </c>
      <c r="F2024" s="11">
        <v>10</v>
      </c>
      <c r="G2024" s="11">
        <v>1</v>
      </c>
      <c r="H2024" s="12">
        <v>1.4</v>
      </c>
      <c r="I2024" s="11" t="str">
        <f t="shared" si="189"/>
        <v>low</v>
      </c>
      <c r="J2024" s="11" t="s">
        <v>11</v>
      </c>
      <c r="K2024" s="13">
        <v>307.60000000000002</v>
      </c>
      <c r="L2024" s="13">
        <v>0.69222601280542095</v>
      </c>
      <c r="M2024" s="13">
        <v>2</v>
      </c>
      <c r="N2024" s="13">
        <v>4</v>
      </c>
      <c r="O2024" s="13">
        <f t="shared" si="192"/>
        <v>0</v>
      </c>
      <c r="P2024" s="13" t="e">
        <f t="shared" si="190"/>
        <v>#N/A</v>
      </c>
      <c r="Q2024" s="14" t="e">
        <f t="shared" si="191"/>
        <v>#N/A</v>
      </c>
    </row>
    <row r="2025" spans="1:17" ht="15" thickBot="1">
      <c r="A2025" s="15" t="s">
        <v>528</v>
      </c>
      <c r="B2025" s="16" t="s">
        <v>768</v>
      </c>
      <c r="C2025" s="16" t="s">
        <v>12</v>
      </c>
      <c r="D2025" s="16" t="s">
        <v>146</v>
      </c>
      <c r="E2025" s="16" t="s">
        <v>105</v>
      </c>
      <c r="F2025" s="16">
        <v>10</v>
      </c>
      <c r="G2025" s="16">
        <v>1</v>
      </c>
      <c r="H2025" s="17">
        <v>1.4</v>
      </c>
      <c r="I2025" s="16" t="str">
        <f t="shared" si="189"/>
        <v>low</v>
      </c>
      <c r="J2025" s="16" t="s">
        <v>11</v>
      </c>
      <c r="K2025" s="18">
        <v>307.60000000000002</v>
      </c>
      <c r="L2025" s="18">
        <v>3.23238326445018</v>
      </c>
      <c r="M2025" s="18">
        <v>2</v>
      </c>
      <c r="N2025" s="18">
        <v>4</v>
      </c>
      <c r="O2025" s="18">
        <f t="shared" si="192"/>
        <v>0</v>
      </c>
      <c r="P2025" s="18" t="e">
        <f t="shared" si="190"/>
        <v>#N/A</v>
      </c>
      <c r="Q2025" s="19" t="e">
        <f t="shared" si="191"/>
        <v>#N/A</v>
      </c>
    </row>
    <row r="2026" spans="1:17">
      <c r="A2026" s="5" t="s">
        <v>528</v>
      </c>
      <c r="B2026" s="6" t="s">
        <v>769</v>
      </c>
      <c r="C2026" s="6" t="s">
        <v>8</v>
      </c>
      <c r="D2026" s="6" t="s">
        <v>146</v>
      </c>
      <c r="E2026" s="6" t="s">
        <v>105</v>
      </c>
      <c r="F2026" s="6">
        <v>10</v>
      </c>
      <c r="G2026" s="6">
        <v>2</v>
      </c>
      <c r="H2026" s="7">
        <v>1.4</v>
      </c>
      <c r="I2026" s="6" t="str">
        <f t="shared" si="189"/>
        <v>low</v>
      </c>
      <c r="J2026" s="6" t="s">
        <v>11</v>
      </c>
      <c r="K2026" s="8">
        <v>305.87</v>
      </c>
      <c r="L2026" s="8">
        <v>1.1608571877626299</v>
      </c>
      <c r="M2026" s="8">
        <v>2</v>
      </c>
      <c r="N2026" s="8">
        <v>4</v>
      </c>
      <c r="O2026" s="8">
        <f t="shared" si="192"/>
        <v>0</v>
      </c>
      <c r="P2026" s="8" t="e">
        <f t="shared" si="190"/>
        <v>#N/A</v>
      </c>
      <c r="Q2026" s="9" t="e">
        <f t="shared" si="191"/>
        <v>#N/A</v>
      </c>
    </row>
    <row r="2027" spans="1:17">
      <c r="A2027" s="10" t="s">
        <v>528</v>
      </c>
      <c r="B2027" s="11" t="s">
        <v>769</v>
      </c>
      <c r="C2027" s="11" t="s">
        <v>12</v>
      </c>
      <c r="D2027" s="11" t="s">
        <v>146</v>
      </c>
      <c r="E2027" s="11" t="s">
        <v>105</v>
      </c>
      <c r="F2027" s="11">
        <v>10</v>
      </c>
      <c r="G2027" s="11">
        <v>2</v>
      </c>
      <c r="H2027" s="12">
        <v>1.4</v>
      </c>
      <c r="I2027" s="11" t="str">
        <f t="shared" si="189"/>
        <v>low</v>
      </c>
      <c r="J2027" s="11" t="s">
        <v>11</v>
      </c>
      <c r="K2027" s="13">
        <v>305.87</v>
      </c>
      <c r="L2027" s="13">
        <v>0</v>
      </c>
      <c r="M2027" s="13">
        <v>2</v>
      </c>
      <c r="N2027" s="13">
        <v>4</v>
      </c>
      <c r="O2027" s="13">
        <f t="shared" si="192"/>
        <v>0</v>
      </c>
      <c r="P2027" s="13" t="e">
        <f t="shared" si="190"/>
        <v>#N/A</v>
      </c>
      <c r="Q2027" s="14" t="e">
        <f t="shared" si="191"/>
        <v>#N/A</v>
      </c>
    </row>
    <row r="2028" spans="1:17">
      <c r="A2028" s="10" t="s">
        <v>528</v>
      </c>
      <c r="B2028" s="11" t="s">
        <v>770</v>
      </c>
      <c r="C2028" s="11" t="s">
        <v>8</v>
      </c>
      <c r="D2028" s="11" t="s">
        <v>146</v>
      </c>
      <c r="E2028" s="11" t="s">
        <v>105</v>
      </c>
      <c r="F2028" s="11">
        <v>10</v>
      </c>
      <c r="G2028" s="11">
        <v>2</v>
      </c>
      <c r="H2028" s="12">
        <v>1.4</v>
      </c>
      <c r="I2028" s="11" t="str">
        <f t="shared" si="189"/>
        <v>low</v>
      </c>
      <c r="J2028" s="11" t="s">
        <v>11</v>
      </c>
      <c r="K2028" s="13">
        <v>306.39999999999998</v>
      </c>
      <c r="L2028" s="13">
        <v>0</v>
      </c>
      <c r="M2028" s="13">
        <v>2</v>
      </c>
      <c r="N2028" s="13">
        <v>4</v>
      </c>
      <c r="O2028" s="13">
        <f t="shared" si="192"/>
        <v>0</v>
      </c>
      <c r="P2028" s="13" t="e">
        <f t="shared" si="190"/>
        <v>#N/A</v>
      </c>
      <c r="Q2028" s="14" t="e">
        <f t="shared" si="191"/>
        <v>#N/A</v>
      </c>
    </row>
    <row r="2029" spans="1:17">
      <c r="A2029" s="10" t="s">
        <v>528</v>
      </c>
      <c r="B2029" s="11" t="s">
        <v>770</v>
      </c>
      <c r="C2029" s="11" t="s">
        <v>12</v>
      </c>
      <c r="D2029" s="11" t="s">
        <v>146</v>
      </c>
      <c r="E2029" s="11" t="s">
        <v>105</v>
      </c>
      <c r="F2029" s="11">
        <v>10</v>
      </c>
      <c r="G2029" s="11">
        <v>2</v>
      </c>
      <c r="H2029" s="12">
        <v>1.4</v>
      </c>
      <c r="I2029" s="11" t="str">
        <f t="shared" si="189"/>
        <v>low</v>
      </c>
      <c r="J2029" s="11" t="s">
        <v>11</v>
      </c>
      <c r="K2029" s="13">
        <v>306.39999999999998</v>
      </c>
      <c r="L2029" s="13">
        <v>0</v>
      </c>
      <c r="M2029" s="13">
        <v>2</v>
      </c>
      <c r="N2029" s="13">
        <v>4</v>
      </c>
      <c r="O2029" s="13">
        <f t="shared" si="192"/>
        <v>0</v>
      </c>
      <c r="P2029" s="13" t="e">
        <f t="shared" si="190"/>
        <v>#N/A</v>
      </c>
      <c r="Q2029" s="14" t="e">
        <f t="shared" si="191"/>
        <v>#N/A</v>
      </c>
    </row>
    <row r="2030" spans="1:17">
      <c r="A2030" s="10" t="s">
        <v>528</v>
      </c>
      <c r="B2030" s="11" t="s">
        <v>771</v>
      </c>
      <c r="C2030" s="11" t="s">
        <v>8</v>
      </c>
      <c r="D2030" s="11" t="s">
        <v>146</v>
      </c>
      <c r="E2030" s="11" t="s">
        <v>105</v>
      </c>
      <c r="F2030" s="11">
        <v>10</v>
      </c>
      <c r="G2030" s="11">
        <v>2</v>
      </c>
      <c r="H2030" s="12">
        <v>1.4</v>
      </c>
      <c r="I2030" s="11" t="str">
        <f t="shared" si="189"/>
        <v>low</v>
      </c>
      <c r="J2030" s="11" t="s">
        <v>11</v>
      </c>
      <c r="K2030" s="13">
        <v>311.12</v>
      </c>
      <c r="L2030" s="13">
        <v>0</v>
      </c>
      <c r="M2030" s="13">
        <v>2</v>
      </c>
      <c r="N2030" s="13">
        <v>4</v>
      </c>
      <c r="O2030" s="13">
        <f t="shared" si="192"/>
        <v>0</v>
      </c>
      <c r="P2030" s="13" t="e">
        <f t="shared" si="190"/>
        <v>#N/A</v>
      </c>
      <c r="Q2030" s="14" t="e">
        <f t="shared" si="191"/>
        <v>#N/A</v>
      </c>
    </row>
    <row r="2031" spans="1:17">
      <c r="A2031" s="10" t="s">
        <v>528</v>
      </c>
      <c r="B2031" s="11" t="s">
        <v>771</v>
      </c>
      <c r="C2031" s="11" t="s">
        <v>12</v>
      </c>
      <c r="D2031" s="11" t="s">
        <v>146</v>
      </c>
      <c r="E2031" s="11" t="s">
        <v>105</v>
      </c>
      <c r="F2031" s="11">
        <v>10</v>
      </c>
      <c r="G2031" s="11">
        <v>2</v>
      </c>
      <c r="H2031" s="12">
        <v>1.4</v>
      </c>
      <c r="I2031" s="11" t="str">
        <f t="shared" si="189"/>
        <v>low</v>
      </c>
      <c r="J2031" s="11" t="s">
        <v>11</v>
      </c>
      <c r="K2031" s="13">
        <v>311.12</v>
      </c>
      <c r="L2031" s="13">
        <v>0</v>
      </c>
      <c r="M2031" s="13">
        <v>2</v>
      </c>
      <c r="N2031" s="13">
        <v>4</v>
      </c>
      <c r="O2031" s="13">
        <f t="shared" si="192"/>
        <v>0</v>
      </c>
      <c r="P2031" s="13" t="e">
        <f t="shared" si="190"/>
        <v>#N/A</v>
      </c>
      <c r="Q2031" s="14" t="e">
        <f t="shared" si="191"/>
        <v>#N/A</v>
      </c>
    </row>
    <row r="2032" spans="1:17">
      <c r="A2032" s="10" t="s">
        <v>528</v>
      </c>
      <c r="B2032" s="11" t="s">
        <v>772</v>
      </c>
      <c r="C2032" s="11" t="s">
        <v>8</v>
      </c>
      <c r="D2032" s="11" t="s">
        <v>146</v>
      </c>
      <c r="E2032" s="11" t="s">
        <v>105</v>
      </c>
      <c r="F2032" s="11">
        <v>10</v>
      </c>
      <c r="G2032" s="11">
        <v>2</v>
      </c>
      <c r="H2032" s="12">
        <v>1.4</v>
      </c>
      <c r="I2032" s="11" t="str">
        <f t="shared" si="189"/>
        <v>low</v>
      </c>
      <c r="J2032" s="11" t="s">
        <v>11</v>
      </c>
      <c r="K2032" s="13">
        <v>306.3</v>
      </c>
      <c r="L2032" s="13">
        <v>0</v>
      </c>
      <c r="M2032" s="13">
        <v>2</v>
      </c>
      <c r="N2032" s="13">
        <v>4</v>
      </c>
      <c r="O2032" s="13">
        <f t="shared" si="192"/>
        <v>0</v>
      </c>
      <c r="P2032" s="13" t="e">
        <f t="shared" si="190"/>
        <v>#N/A</v>
      </c>
      <c r="Q2032" s="14" t="e">
        <f t="shared" si="191"/>
        <v>#N/A</v>
      </c>
    </row>
    <row r="2033" spans="1:17" ht="15" thickBot="1">
      <c r="A2033" s="15" t="s">
        <v>528</v>
      </c>
      <c r="B2033" s="16" t="s">
        <v>772</v>
      </c>
      <c r="C2033" s="16" t="s">
        <v>12</v>
      </c>
      <c r="D2033" s="16" t="s">
        <v>146</v>
      </c>
      <c r="E2033" s="16" t="s">
        <v>105</v>
      </c>
      <c r="F2033" s="16">
        <v>10</v>
      </c>
      <c r="G2033" s="16">
        <v>2</v>
      </c>
      <c r="H2033" s="17">
        <v>1.4</v>
      </c>
      <c r="I2033" s="16" t="str">
        <f t="shared" si="189"/>
        <v>low</v>
      </c>
      <c r="J2033" s="16" t="s">
        <v>11</v>
      </c>
      <c r="K2033" s="18">
        <v>306.3</v>
      </c>
      <c r="L2033" s="18">
        <v>0</v>
      </c>
      <c r="M2033" s="18">
        <v>2</v>
      </c>
      <c r="N2033" s="18">
        <v>4</v>
      </c>
      <c r="O2033" s="18">
        <f t="shared" si="192"/>
        <v>0</v>
      </c>
      <c r="P2033" s="18" t="e">
        <f t="shared" si="190"/>
        <v>#N/A</v>
      </c>
      <c r="Q2033" s="19" t="e">
        <f t="shared" si="191"/>
        <v>#N/A</v>
      </c>
    </row>
    <row r="2034" spans="1:17">
      <c r="A2034" s="5" t="s">
        <v>528</v>
      </c>
      <c r="B2034" s="6" t="s">
        <v>773</v>
      </c>
      <c r="C2034" s="6" t="s">
        <v>8</v>
      </c>
      <c r="D2034" s="6" t="s">
        <v>146</v>
      </c>
      <c r="E2034" s="6" t="s">
        <v>105</v>
      </c>
      <c r="F2034" s="6">
        <v>10</v>
      </c>
      <c r="G2034" s="6">
        <v>3</v>
      </c>
      <c r="H2034" s="7">
        <v>1.4</v>
      </c>
      <c r="I2034" s="6" t="str">
        <f t="shared" si="189"/>
        <v>low</v>
      </c>
      <c r="J2034" s="6" t="s">
        <v>11</v>
      </c>
      <c r="K2034" s="8">
        <v>307.55</v>
      </c>
      <c r="L2034" s="8">
        <v>2.2091419565658401</v>
      </c>
      <c r="M2034" s="8">
        <v>2</v>
      </c>
      <c r="N2034" s="8">
        <v>4</v>
      </c>
      <c r="O2034" s="8">
        <f t="shared" si="192"/>
        <v>0</v>
      </c>
      <c r="P2034" s="8" t="e">
        <f t="shared" si="190"/>
        <v>#N/A</v>
      </c>
      <c r="Q2034" s="9" t="e">
        <f t="shared" si="191"/>
        <v>#N/A</v>
      </c>
    </row>
    <row r="2035" spans="1:17">
      <c r="A2035" s="10" t="s">
        <v>528</v>
      </c>
      <c r="B2035" s="11" t="s">
        <v>773</v>
      </c>
      <c r="C2035" s="11" t="s">
        <v>12</v>
      </c>
      <c r="D2035" s="11" t="s">
        <v>146</v>
      </c>
      <c r="E2035" s="11" t="s">
        <v>105</v>
      </c>
      <c r="F2035" s="11">
        <v>10</v>
      </c>
      <c r="G2035" s="11">
        <v>3</v>
      </c>
      <c r="H2035" s="12">
        <v>1.4</v>
      </c>
      <c r="I2035" s="11" t="str">
        <f t="shared" ref="I2035:I2098" si="193">IF(H2035=2.3,"low",IF(H2035=2.7,"medium",IF(H2035=3.2,"high",IF(H2035=1.4,"low",IF(H2035=2,"medium",IF(H2035=3.3,"high"))))))</f>
        <v>low</v>
      </c>
      <c r="J2035" s="11" t="s">
        <v>11</v>
      </c>
      <c r="K2035" s="13">
        <v>307.55</v>
      </c>
      <c r="L2035" s="13">
        <v>1.38440028697531</v>
      </c>
      <c r="M2035" s="13">
        <v>2</v>
      </c>
      <c r="N2035" s="13">
        <v>4</v>
      </c>
      <c r="O2035" s="13">
        <f t="shared" si="192"/>
        <v>0</v>
      </c>
      <c r="P2035" s="13" t="e">
        <f t="shared" ref="P2035:P2098" si="194">IF(O2035=0,NA(),(O2035/K2035))</f>
        <v>#N/A</v>
      </c>
      <c r="Q2035" s="14" t="e">
        <f t="shared" ref="Q2035:Q2098" si="195">IF(O2035=0,NA(),((P2035/1000)*3600))</f>
        <v>#N/A</v>
      </c>
    </row>
    <row r="2036" spans="1:17">
      <c r="A2036" s="10" t="s">
        <v>528</v>
      </c>
      <c r="B2036" s="11" t="s">
        <v>774</v>
      </c>
      <c r="C2036" s="11" t="s">
        <v>8</v>
      </c>
      <c r="D2036" s="11" t="s">
        <v>146</v>
      </c>
      <c r="E2036" s="11" t="s">
        <v>105</v>
      </c>
      <c r="F2036" s="11">
        <v>10</v>
      </c>
      <c r="G2036" s="11">
        <v>3</v>
      </c>
      <c r="H2036" s="12">
        <v>1.4</v>
      </c>
      <c r="I2036" s="11" t="str">
        <f t="shared" si="193"/>
        <v>low</v>
      </c>
      <c r="J2036" s="11" t="s">
        <v>11</v>
      </c>
      <c r="K2036" s="13">
        <v>308.14999999999998</v>
      </c>
      <c r="L2036" s="13">
        <v>1.38921083613803</v>
      </c>
      <c r="M2036" s="13">
        <v>2</v>
      </c>
      <c r="N2036" s="13">
        <v>4</v>
      </c>
      <c r="O2036" s="13">
        <f t="shared" si="192"/>
        <v>0</v>
      </c>
      <c r="P2036" s="13" t="e">
        <f t="shared" si="194"/>
        <v>#N/A</v>
      </c>
      <c r="Q2036" s="14" t="e">
        <f t="shared" si="195"/>
        <v>#N/A</v>
      </c>
    </row>
    <row r="2037" spans="1:17">
      <c r="A2037" s="10" t="s">
        <v>528</v>
      </c>
      <c r="B2037" s="11" t="s">
        <v>774</v>
      </c>
      <c r="C2037" s="11" t="s">
        <v>12</v>
      </c>
      <c r="D2037" s="11" t="s">
        <v>146</v>
      </c>
      <c r="E2037" s="11" t="s">
        <v>105</v>
      </c>
      <c r="F2037" s="11">
        <v>10</v>
      </c>
      <c r="G2037" s="11">
        <v>3</v>
      </c>
      <c r="H2037" s="12">
        <v>1.4</v>
      </c>
      <c r="I2037" s="11" t="str">
        <f t="shared" si="193"/>
        <v>low</v>
      </c>
      <c r="J2037" s="11" t="s">
        <v>11</v>
      </c>
      <c r="K2037" s="13">
        <v>308.14999999999998</v>
      </c>
      <c r="L2037" s="13">
        <v>1.11697792630267</v>
      </c>
      <c r="M2037" s="13">
        <v>2</v>
      </c>
      <c r="N2037" s="13">
        <v>4</v>
      </c>
      <c r="O2037" s="13">
        <f t="shared" si="192"/>
        <v>0</v>
      </c>
      <c r="P2037" s="13" t="e">
        <f t="shared" si="194"/>
        <v>#N/A</v>
      </c>
      <c r="Q2037" s="14" t="e">
        <f t="shared" si="195"/>
        <v>#N/A</v>
      </c>
    </row>
    <row r="2038" spans="1:17">
      <c r="A2038" s="10" t="s">
        <v>528</v>
      </c>
      <c r="B2038" s="11" t="s">
        <v>775</v>
      </c>
      <c r="C2038" s="11" t="s">
        <v>8</v>
      </c>
      <c r="D2038" s="11" t="s">
        <v>146</v>
      </c>
      <c r="E2038" s="11" t="s">
        <v>105</v>
      </c>
      <c r="F2038" s="11">
        <v>10</v>
      </c>
      <c r="G2038" s="11">
        <v>3</v>
      </c>
      <c r="H2038" s="12">
        <v>1.4</v>
      </c>
      <c r="I2038" s="11" t="str">
        <f t="shared" si="193"/>
        <v>low</v>
      </c>
      <c r="J2038" s="11" t="s">
        <v>11</v>
      </c>
      <c r="K2038" s="13">
        <v>307.22000000000003</v>
      </c>
      <c r="L2038" s="13">
        <v>0</v>
      </c>
      <c r="M2038" s="13">
        <v>2</v>
      </c>
      <c r="N2038" s="13">
        <v>4</v>
      </c>
      <c r="O2038" s="13">
        <f t="shared" si="192"/>
        <v>0</v>
      </c>
      <c r="P2038" s="13" t="e">
        <f t="shared" si="194"/>
        <v>#N/A</v>
      </c>
      <c r="Q2038" s="14" t="e">
        <f t="shared" si="195"/>
        <v>#N/A</v>
      </c>
    </row>
    <row r="2039" spans="1:17">
      <c r="A2039" s="10" t="s">
        <v>528</v>
      </c>
      <c r="B2039" s="11" t="s">
        <v>775</v>
      </c>
      <c r="C2039" s="11" t="s">
        <v>12</v>
      </c>
      <c r="D2039" s="11" t="s">
        <v>146</v>
      </c>
      <c r="E2039" s="11" t="s">
        <v>105</v>
      </c>
      <c r="F2039" s="11">
        <v>10</v>
      </c>
      <c r="G2039" s="11">
        <v>3</v>
      </c>
      <c r="H2039" s="12">
        <v>1.4</v>
      </c>
      <c r="I2039" s="11" t="str">
        <f t="shared" si="193"/>
        <v>low</v>
      </c>
      <c r="J2039" s="11" t="s">
        <v>11</v>
      </c>
      <c r="K2039" s="13">
        <v>307.22000000000003</v>
      </c>
      <c r="L2039" s="13">
        <v>1.12552247298993</v>
      </c>
      <c r="M2039" s="13">
        <v>2</v>
      </c>
      <c r="N2039" s="13">
        <v>4</v>
      </c>
      <c r="O2039" s="13">
        <f t="shared" si="192"/>
        <v>0</v>
      </c>
      <c r="P2039" s="13" t="e">
        <f t="shared" si="194"/>
        <v>#N/A</v>
      </c>
      <c r="Q2039" s="14" t="e">
        <f t="shared" si="195"/>
        <v>#N/A</v>
      </c>
    </row>
    <row r="2040" spans="1:17">
      <c r="A2040" s="10" t="s">
        <v>528</v>
      </c>
      <c r="B2040" s="11" t="s">
        <v>776</v>
      </c>
      <c r="C2040" s="11" t="s">
        <v>8</v>
      </c>
      <c r="D2040" s="11" t="s">
        <v>146</v>
      </c>
      <c r="E2040" s="11" t="s">
        <v>105</v>
      </c>
      <c r="F2040" s="11">
        <v>10</v>
      </c>
      <c r="G2040" s="11">
        <v>3</v>
      </c>
      <c r="H2040" s="12">
        <v>1.4</v>
      </c>
      <c r="I2040" s="11" t="str">
        <f t="shared" si="193"/>
        <v>low</v>
      </c>
      <c r="J2040" s="11" t="s">
        <v>11</v>
      </c>
      <c r="K2040" s="13">
        <v>309.64999999999998</v>
      </c>
      <c r="L2040" s="13">
        <v>1.79521522002173</v>
      </c>
      <c r="M2040" s="13">
        <v>2</v>
      </c>
      <c r="N2040" s="13">
        <v>4</v>
      </c>
      <c r="O2040" s="13">
        <f t="shared" si="192"/>
        <v>0</v>
      </c>
      <c r="P2040" s="13" t="e">
        <f t="shared" si="194"/>
        <v>#N/A</v>
      </c>
      <c r="Q2040" s="14" t="e">
        <f t="shared" si="195"/>
        <v>#N/A</v>
      </c>
    </row>
    <row r="2041" spans="1:17" ht="15" thickBot="1">
      <c r="A2041" s="15" t="s">
        <v>528</v>
      </c>
      <c r="B2041" s="16" t="s">
        <v>776</v>
      </c>
      <c r="C2041" s="16" t="s">
        <v>12</v>
      </c>
      <c r="D2041" s="16" t="s">
        <v>146</v>
      </c>
      <c r="E2041" s="16" t="s">
        <v>105</v>
      </c>
      <c r="F2041" s="16">
        <v>10</v>
      </c>
      <c r="G2041" s="16">
        <v>3</v>
      </c>
      <c r="H2041" s="17">
        <v>1.4</v>
      </c>
      <c r="I2041" s="16" t="str">
        <f t="shared" si="193"/>
        <v>low</v>
      </c>
      <c r="J2041" s="16" t="s">
        <v>11</v>
      </c>
      <c r="K2041" s="18">
        <v>309.64999999999998</v>
      </c>
      <c r="L2041" s="18">
        <v>1.4386820406281799</v>
      </c>
      <c r="M2041" s="18">
        <v>2</v>
      </c>
      <c r="N2041" s="18">
        <v>4</v>
      </c>
      <c r="O2041" s="18">
        <f t="shared" si="192"/>
        <v>0</v>
      </c>
      <c r="P2041" s="18" t="e">
        <f t="shared" si="194"/>
        <v>#N/A</v>
      </c>
      <c r="Q2041" s="19" t="e">
        <f t="shared" si="195"/>
        <v>#N/A</v>
      </c>
    </row>
    <row r="2042" spans="1:17">
      <c r="A2042" s="5" t="s">
        <v>528</v>
      </c>
      <c r="B2042" s="6" t="s">
        <v>777</v>
      </c>
      <c r="C2042" s="6" t="s">
        <v>8</v>
      </c>
      <c r="D2042" s="6" t="s">
        <v>146</v>
      </c>
      <c r="E2042" s="6" t="s">
        <v>105</v>
      </c>
      <c r="F2042" s="6">
        <v>10</v>
      </c>
      <c r="G2042" s="6">
        <v>1</v>
      </c>
      <c r="H2042" s="7">
        <v>2</v>
      </c>
      <c r="I2042" s="6" t="str">
        <f t="shared" si="193"/>
        <v>medium</v>
      </c>
      <c r="J2042" s="6" t="s">
        <v>11</v>
      </c>
      <c r="K2042" s="8">
        <v>309.69</v>
      </c>
      <c r="L2042" s="8">
        <v>2.74784671616698</v>
      </c>
      <c r="M2042" s="8">
        <v>2</v>
      </c>
      <c r="N2042" s="8">
        <v>4</v>
      </c>
      <c r="O2042" s="8">
        <f t="shared" ref="O2042:O2105" si="196">(IF(L2042&lt;N2042,0,L2042))</f>
        <v>0</v>
      </c>
      <c r="P2042" s="8" t="e">
        <f t="shared" si="194"/>
        <v>#N/A</v>
      </c>
      <c r="Q2042" s="9" t="e">
        <f t="shared" si="195"/>
        <v>#N/A</v>
      </c>
    </row>
    <row r="2043" spans="1:17">
      <c r="A2043" s="10" t="s">
        <v>528</v>
      </c>
      <c r="B2043" s="11" t="s">
        <v>777</v>
      </c>
      <c r="C2043" s="11" t="s">
        <v>12</v>
      </c>
      <c r="D2043" s="11" t="s">
        <v>146</v>
      </c>
      <c r="E2043" s="11" t="s">
        <v>105</v>
      </c>
      <c r="F2043" s="11">
        <v>10</v>
      </c>
      <c r="G2043" s="11">
        <v>1</v>
      </c>
      <c r="H2043" s="12">
        <v>2</v>
      </c>
      <c r="I2043" s="11" t="str">
        <f t="shared" si="193"/>
        <v>medium</v>
      </c>
      <c r="J2043" s="11" t="s">
        <v>11</v>
      </c>
      <c r="K2043" s="13">
        <v>309.69</v>
      </c>
      <c r="L2043" s="13">
        <v>2.1937040810512101</v>
      </c>
      <c r="M2043" s="13">
        <v>2</v>
      </c>
      <c r="N2043" s="13">
        <v>4</v>
      </c>
      <c r="O2043" s="13">
        <f t="shared" si="196"/>
        <v>0</v>
      </c>
      <c r="P2043" s="13" t="e">
        <f t="shared" si="194"/>
        <v>#N/A</v>
      </c>
      <c r="Q2043" s="14" t="e">
        <f t="shared" si="195"/>
        <v>#N/A</v>
      </c>
    </row>
    <row r="2044" spans="1:17">
      <c r="A2044" s="10" t="s">
        <v>528</v>
      </c>
      <c r="B2044" s="11" t="s">
        <v>778</v>
      </c>
      <c r="C2044" s="11" t="s">
        <v>8</v>
      </c>
      <c r="D2044" s="11" t="s">
        <v>146</v>
      </c>
      <c r="E2044" s="11" t="s">
        <v>105</v>
      </c>
      <c r="F2044" s="11">
        <v>10</v>
      </c>
      <c r="G2044" s="11">
        <v>1</v>
      </c>
      <c r="H2044" s="12">
        <v>2</v>
      </c>
      <c r="I2044" s="11" t="str">
        <f t="shared" si="193"/>
        <v>medium</v>
      </c>
      <c r="J2044" s="11" t="s">
        <v>11</v>
      </c>
      <c r="K2044" s="13">
        <v>308.54000000000002</v>
      </c>
      <c r="L2044" s="13">
        <v>3.69511462104545</v>
      </c>
      <c r="M2044" s="13">
        <v>2</v>
      </c>
      <c r="N2044" s="13">
        <v>4</v>
      </c>
      <c r="O2044" s="13">
        <f t="shared" si="196"/>
        <v>0</v>
      </c>
      <c r="P2044" s="13" t="e">
        <f t="shared" si="194"/>
        <v>#N/A</v>
      </c>
      <c r="Q2044" s="14" t="e">
        <f t="shared" si="195"/>
        <v>#N/A</v>
      </c>
    </row>
    <row r="2045" spans="1:17">
      <c r="A2045" s="10" t="s">
        <v>528</v>
      </c>
      <c r="B2045" s="11" t="s">
        <v>778</v>
      </c>
      <c r="C2045" s="11" t="s">
        <v>12</v>
      </c>
      <c r="D2045" s="11" t="s">
        <v>146</v>
      </c>
      <c r="E2045" s="11" t="s">
        <v>105</v>
      </c>
      <c r="F2045" s="11">
        <v>10</v>
      </c>
      <c r="G2045" s="11">
        <v>1</v>
      </c>
      <c r="H2045" s="12">
        <v>2</v>
      </c>
      <c r="I2045" s="11" t="str">
        <f t="shared" si="193"/>
        <v>medium</v>
      </c>
      <c r="J2045" s="11" t="s">
        <v>11</v>
      </c>
      <c r="K2045" s="13">
        <v>308.54000000000002</v>
      </c>
      <c r="L2045" s="13">
        <v>2.7622115374444198</v>
      </c>
      <c r="M2045" s="13">
        <v>2</v>
      </c>
      <c r="N2045" s="13">
        <v>4</v>
      </c>
      <c r="O2045" s="13">
        <f t="shared" si="196"/>
        <v>0</v>
      </c>
      <c r="P2045" s="13" t="e">
        <f t="shared" si="194"/>
        <v>#N/A</v>
      </c>
      <c r="Q2045" s="14" t="e">
        <f t="shared" si="195"/>
        <v>#N/A</v>
      </c>
    </row>
    <row r="2046" spans="1:17">
      <c r="A2046" s="10" t="s">
        <v>528</v>
      </c>
      <c r="B2046" s="11" t="s">
        <v>779</v>
      </c>
      <c r="C2046" s="11" t="s">
        <v>8</v>
      </c>
      <c r="D2046" s="11" t="s">
        <v>146</v>
      </c>
      <c r="E2046" s="11" t="s">
        <v>105</v>
      </c>
      <c r="F2046" s="11">
        <v>10</v>
      </c>
      <c r="G2046" s="11">
        <v>1</v>
      </c>
      <c r="H2046" s="12">
        <v>2</v>
      </c>
      <c r="I2046" s="11" t="str">
        <f t="shared" si="193"/>
        <v>medium</v>
      </c>
      <c r="J2046" s="11" t="s">
        <v>11</v>
      </c>
      <c r="K2046" s="13">
        <v>307.17</v>
      </c>
      <c r="L2046" s="13">
        <v>3.7050044991279698</v>
      </c>
      <c r="M2046" s="13">
        <v>2</v>
      </c>
      <c r="N2046" s="13">
        <v>4</v>
      </c>
      <c r="O2046" s="13">
        <f t="shared" si="196"/>
        <v>0</v>
      </c>
      <c r="P2046" s="13" t="e">
        <f t="shared" si="194"/>
        <v>#N/A</v>
      </c>
      <c r="Q2046" s="14" t="e">
        <f t="shared" si="195"/>
        <v>#N/A</v>
      </c>
    </row>
    <row r="2047" spans="1:17">
      <c r="A2047" s="10" t="s">
        <v>528</v>
      </c>
      <c r="B2047" s="11" t="s">
        <v>779</v>
      </c>
      <c r="C2047" s="11" t="s">
        <v>12</v>
      </c>
      <c r="D2047" s="11" t="s">
        <v>146</v>
      </c>
      <c r="E2047" s="11" t="s">
        <v>105</v>
      </c>
      <c r="F2047" s="11">
        <v>10</v>
      </c>
      <c r="G2047" s="11">
        <v>1</v>
      </c>
      <c r="H2047" s="12">
        <v>2</v>
      </c>
      <c r="I2047" s="11" t="str">
        <f t="shared" si="193"/>
        <v>medium</v>
      </c>
      <c r="J2047" s="11" t="s">
        <v>11</v>
      </c>
      <c r="K2047" s="13">
        <v>307.17</v>
      </c>
      <c r="L2047" s="13">
        <v>4.7195988311258503</v>
      </c>
      <c r="M2047" s="13">
        <v>2</v>
      </c>
      <c r="N2047" s="13">
        <v>4</v>
      </c>
      <c r="O2047" s="13">
        <f t="shared" si="196"/>
        <v>4.7195988311258503</v>
      </c>
      <c r="P2047" s="13">
        <f t="shared" si="194"/>
        <v>1.5364777911664063E-2</v>
      </c>
      <c r="Q2047" s="14">
        <f t="shared" si="195"/>
        <v>5.5313200481990635E-2</v>
      </c>
    </row>
    <row r="2048" spans="1:17">
      <c r="A2048" s="10" t="s">
        <v>528</v>
      </c>
      <c r="B2048" s="11" t="s">
        <v>780</v>
      </c>
      <c r="C2048" s="11" t="s">
        <v>8</v>
      </c>
      <c r="D2048" s="11" t="s">
        <v>146</v>
      </c>
      <c r="E2048" s="11" t="s">
        <v>105</v>
      </c>
      <c r="F2048" s="11">
        <v>10</v>
      </c>
      <c r="G2048" s="11">
        <v>1</v>
      </c>
      <c r="H2048" s="12">
        <v>2</v>
      </c>
      <c r="I2048" s="11" t="str">
        <f t="shared" si="193"/>
        <v>medium</v>
      </c>
      <c r="J2048" s="11" t="s">
        <v>11</v>
      </c>
      <c r="K2048" s="13">
        <v>308.45</v>
      </c>
      <c r="L2048" s="13">
        <v>2.0955240023799702</v>
      </c>
      <c r="M2048" s="13">
        <v>2</v>
      </c>
      <c r="N2048" s="13">
        <v>4</v>
      </c>
      <c r="O2048" s="13">
        <f t="shared" si="196"/>
        <v>0</v>
      </c>
      <c r="P2048" s="13" t="e">
        <f t="shared" si="194"/>
        <v>#N/A</v>
      </c>
      <c r="Q2048" s="14" t="e">
        <f t="shared" si="195"/>
        <v>#N/A</v>
      </c>
    </row>
    <row r="2049" spans="1:17" ht="15" thickBot="1">
      <c r="A2049" s="15" t="s">
        <v>528</v>
      </c>
      <c r="B2049" s="16" t="s">
        <v>780</v>
      </c>
      <c r="C2049" s="16" t="s">
        <v>12</v>
      </c>
      <c r="D2049" s="16" t="s">
        <v>146</v>
      </c>
      <c r="E2049" s="16" t="s">
        <v>105</v>
      </c>
      <c r="F2049" s="16">
        <v>10</v>
      </c>
      <c r="G2049" s="16">
        <v>1</v>
      </c>
      <c r="H2049" s="17">
        <v>2</v>
      </c>
      <c r="I2049" s="16" t="str">
        <f t="shared" si="193"/>
        <v>medium</v>
      </c>
      <c r="J2049" s="16" t="s">
        <v>11</v>
      </c>
      <c r="K2049" s="18">
        <v>308.45</v>
      </c>
      <c r="L2049" s="18">
        <v>2.5321059953459901</v>
      </c>
      <c r="M2049" s="18">
        <v>2</v>
      </c>
      <c r="N2049" s="18">
        <v>4</v>
      </c>
      <c r="O2049" s="18">
        <f t="shared" si="196"/>
        <v>0</v>
      </c>
      <c r="P2049" s="18" t="e">
        <f t="shared" si="194"/>
        <v>#N/A</v>
      </c>
      <c r="Q2049" s="19" t="e">
        <f t="shared" si="195"/>
        <v>#N/A</v>
      </c>
    </row>
    <row r="2050" spans="1:17">
      <c r="A2050" s="5" t="s">
        <v>528</v>
      </c>
      <c r="B2050" s="6" t="s">
        <v>781</v>
      </c>
      <c r="C2050" s="6" t="s">
        <v>8</v>
      </c>
      <c r="D2050" s="6" t="s">
        <v>146</v>
      </c>
      <c r="E2050" s="6" t="s">
        <v>105</v>
      </c>
      <c r="F2050" s="6">
        <v>10</v>
      </c>
      <c r="G2050" s="6">
        <v>2</v>
      </c>
      <c r="H2050" s="7">
        <v>2</v>
      </c>
      <c r="I2050" s="6" t="str">
        <f t="shared" si="193"/>
        <v>medium</v>
      </c>
      <c r="J2050" s="6" t="s">
        <v>11</v>
      </c>
      <c r="K2050" s="8">
        <v>305.83</v>
      </c>
      <c r="L2050" s="8">
        <v>2.4960210895072898</v>
      </c>
      <c r="M2050" s="8">
        <v>2</v>
      </c>
      <c r="N2050" s="8">
        <v>4</v>
      </c>
      <c r="O2050" s="8">
        <f t="shared" si="196"/>
        <v>0</v>
      </c>
      <c r="P2050" s="8" t="e">
        <f t="shared" si="194"/>
        <v>#N/A</v>
      </c>
      <c r="Q2050" s="9" t="e">
        <f t="shared" si="195"/>
        <v>#N/A</v>
      </c>
    </row>
    <row r="2051" spans="1:17">
      <c r="A2051" s="10" t="s">
        <v>528</v>
      </c>
      <c r="B2051" s="11" t="s">
        <v>781</v>
      </c>
      <c r="C2051" s="11" t="s">
        <v>12</v>
      </c>
      <c r="D2051" s="11" t="s">
        <v>146</v>
      </c>
      <c r="E2051" s="11" t="s">
        <v>105</v>
      </c>
      <c r="F2051" s="11">
        <v>10</v>
      </c>
      <c r="G2051" s="11">
        <v>2</v>
      </c>
      <c r="H2051" s="12">
        <v>2</v>
      </c>
      <c r="I2051" s="11" t="str">
        <f t="shared" si="193"/>
        <v>medium</v>
      </c>
      <c r="J2051" s="11" t="s">
        <v>11</v>
      </c>
      <c r="K2051" s="13">
        <v>305.83</v>
      </c>
      <c r="L2051" s="13">
        <v>0.190445422919268</v>
      </c>
      <c r="M2051" s="13">
        <v>2</v>
      </c>
      <c r="N2051" s="13">
        <v>4</v>
      </c>
      <c r="O2051" s="13">
        <f t="shared" si="196"/>
        <v>0</v>
      </c>
      <c r="P2051" s="13" t="e">
        <f t="shared" si="194"/>
        <v>#N/A</v>
      </c>
      <c r="Q2051" s="14" t="e">
        <f t="shared" si="195"/>
        <v>#N/A</v>
      </c>
    </row>
    <row r="2052" spans="1:17">
      <c r="A2052" s="10" t="s">
        <v>528</v>
      </c>
      <c r="B2052" s="11" t="s">
        <v>782</v>
      </c>
      <c r="C2052" s="11" t="s">
        <v>8</v>
      </c>
      <c r="D2052" s="11" t="s">
        <v>146</v>
      </c>
      <c r="E2052" s="11" t="s">
        <v>105</v>
      </c>
      <c r="F2052" s="11">
        <v>10</v>
      </c>
      <c r="G2052" s="11">
        <v>2</v>
      </c>
      <c r="H2052" s="12">
        <v>2</v>
      </c>
      <c r="I2052" s="11" t="str">
        <f t="shared" si="193"/>
        <v>medium</v>
      </c>
      <c r="J2052" s="11" t="s">
        <v>11</v>
      </c>
      <c r="K2052" s="13">
        <v>307.58999999999997</v>
      </c>
      <c r="L2052" s="13">
        <v>1.0262890264889299</v>
      </c>
      <c r="M2052" s="13">
        <v>2</v>
      </c>
      <c r="N2052" s="13">
        <v>4</v>
      </c>
      <c r="O2052" s="13">
        <f t="shared" si="196"/>
        <v>0</v>
      </c>
      <c r="P2052" s="13" t="e">
        <f t="shared" si="194"/>
        <v>#N/A</v>
      </c>
      <c r="Q2052" s="14" t="e">
        <f t="shared" si="195"/>
        <v>#N/A</v>
      </c>
    </row>
    <row r="2053" spans="1:17">
      <c r="A2053" s="10" t="s">
        <v>528</v>
      </c>
      <c r="B2053" s="11" t="s">
        <v>782</v>
      </c>
      <c r="C2053" s="11" t="s">
        <v>12</v>
      </c>
      <c r="D2053" s="11" t="s">
        <v>146</v>
      </c>
      <c r="E2053" s="11" t="s">
        <v>105</v>
      </c>
      <c r="F2053" s="11">
        <v>10</v>
      </c>
      <c r="G2053" s="11">
        <v>2</v>
      </c>
      <c r="H2053" s="12">
        <v>2</v>
      </c>
      <c r="I2053" s="11" t="str">
        <f t="shared" si="193"/>
        <v>medium</v>
      </c>
      <c r="J2053" s="11" t="s">
        <v>11</v>
      </c>
      <c r="K2053" s="13">
        <v>307.58999999999997</v>
      </c>
      <c r="L2053" s="13">
        <v>3.4868648907533398E-2</v>
      </c>
      <c r="M2053" s="13">
        <v>2</v>
      </c>
      <c r="N2053" s="13">
        <v>4</v>
      </c>
      <c r="O2053" s="13">
        <f t="shared" si="196"/>
        <v>0</v>
      </c>
      <c r="P2053" s="13" t="e">
        <f t="shared" si="194"/>
        <v>#N/A</v>
      </c>
      <c r="Q2053" s="14" t="e">
        <f t="shared" si="195"/>
        <v>#N/A</v>
      </c>
    </row>
    <row r="2054" spans="1:17">
      <c r="A2054" s="10" t="s">
        <v>528</v>
      </c>
      <c r="B2054" s="11" t="s">
        <v>783</v>
      </c>
      <c r="C2054" s="11" t="s">
        <v>8</v>
      </c>
      <c r="D2054" s="11" t="s">
        <v>146</v>
      </c>
      <c r="E2054" s="11" t="s">
        <v>105</v>
      </c>
      <c r="F2054" s="11">
        <v>10</v>
      </c>
      <c r="G2054" s="11">
        <v>2</v>
      </c>
      <c r="H2054" s="12">
        <v>2</v>
      </c>
      <c r="I2054" s="11" t="str">
        <f t="shared" si="193"/>
        <v>medium</v>
      </c>
      <c r="J2054" s="11" t="s">
        <v>11</v>
      </c>
      <c r="K2054" s="13">
        <v>311.12</v>
      </c>
      <c r="L2054" s="13">
        <v>0.74824781233614601</v>
      </c>
      <c r="M2054" s="13">
        <v>2</v>
      </c>
      <c r="N2054" s="13">
        <v>4</v>
      </c>
      <c r="O2054" s="13">
        <f t="shared" si="196"/>
        <v>0</v>
      </c>
      <c r="P2054" s="13" t="e">
        <f t="shared" si="194"/>
        <v>#N/A</v>
      </c>
      <c r="Q2054" s="14" t="e">
        <f t="shared" si="195"/>
        <v>#N/A</v>
      </c>
    </row>
    <row r="2055" spans="1:17">
      <c r="A2055" s="10" t="s">
        <v>528</v>
      </c>
      <c r="B2055" s="11" t="s">
        <v>783</v>
      </c>
      <c r="C2055" s="11" t="s">
        <v>12</v>
      </c>
      <c r="D2055" s="11" t="s">
        <v>146</v>
      </c>
      <c r="E2055" s="11" t="s">
        <v>105</v>
      </c>
      <c r="F2055" s="11">
        <v>10</v>
      </c>
      <c r="G2055" s="11">
        <v>2</v>
      </c>
      <c r="H2055" s="12">
        <v>2</v>
      </c>
      <c r="I2055" s="11" t="str">
        <f t="shared" si="193"/>
        <v>medium</v>
      </c>
      <c r="J2055" s="11" t="s">
        <v>11</v>
      </c>
      <c r="K2055" s="13">
        <v>311.12</v>
      </c>
      <c r="L2055" s="13">
        <v>0</v>
      </c>
      <c r="M2055" s="13">
        <v>2</v>
      </c>
      <c r="N2055" s="13">
        <v>4</v>
      </c>
      <c r="O2055" s="13">
        <f t="shared" si="196"/>
        <v>0</v>
      </c>
      <c r="P2055" s="13" t="e">
        <f t="shared" si="194"/>
        <v>#N/A</v>
      </c>
      <c r="Q2055" s="14" t="e">
        <f t="shared" si="195"/>
        <v>#N/A</v>
      </c>
    </row>
    <row r="2056" spans="1:17">
      <c r="A2056" s="10" t="s">
        <v>528</v>
      </c>
      <c r="B2056" s="11" t="s">
        <v>784</v>
      </c>
      <c r="C2056" s="11" t="s">
        <v>8</v>
      </c>
      <c r="D2056" s="11" t="s">
        <v>146</v>
      </c>
      <c r="E2056" s="11" t="s">
        <v>105</v>
      </c>
      <c r="F2056" s="11">
        <v>10</v>
      </c>
      <c r="G2056" s="11">
        <v>2</v>
      </c>
      <c r="H2056" s="12">
        <v>2</v>
      </c>
      <c r="I2056" s="11" t="str">
        <f t="shared" si="193"/>
        <v>medium</v>
      </c>
      <c r="J2056" s="11" t="s">
        <v>11</v>
      </c>
      <c r="K2056" s="13">
        <v>314.88</v>
      </c>
      <c r="L2056" s="13">
        <v>1.49764286242555</v>
      </c>
      <c r="M2056" s="13">
        <v>2</v>
      </c>
      <c r="N2056" s="13">
        <v>4</v>
      </c>
      <c r="O2056" s="13">
        <f t="shared" si="196"/>
        <v>0</v>
      </c>
      <c r="P2056" s="13" t="e">
        <f t="shared" si="194"/>
        <v>#N/A</v>
      </c>
      <c r="Q2056" s="14" t="e">
        <f t="shared" si="195"/>
        <v>#N/A</v>
      </c>
    </row>
    <row r="2057" spans="1:17" ht="15" thickBot="1">
      <c r="A2057" s="15" t="s">
        <v>528</v>
      </c>
      <c r="B2057" s="16" t="s">
        <v>784</v>
      </c>
      <c r="C2057" s="16" t="s">
        <v>12</v>
      </c>
      <c r="D2057" s="16" t="s">
        <v>146</v>
      </c>
      <c r="E2057" s="16" t="s">
        <v>105</v>
      </c>
      <c r="F2057" s="16">
        <v>10</v>
      </c>
      <c r="G2057" s="16">
        <v>2</v>
      </c>
      <c r="H2057" s="17">
        <v>2</v>
      </c>
      <c r="I2057" s="16" t="str">
        <f t="shared" si="193"/>
        <v>medium</v>
      </c>
      <c r="J2057" s="16" t="s">
        <v>11</v>
      </c>
      <c r="K2057" s="18">
        <v>314.88</v>
      </c>
      <c r="L2057" s="18">
        <v>2.0118165833002699</v>
      </c>
      <c r="M2057" s="18">
        <v>2</v>
      </c>
      <c r="N2057" s="18">
        <v>4</v>
      </c>
      <c r="O2057" s="18">
        <f t="shared" si="196"/>
        <v>0</v>
      </c>
      <c r="P2057" s="18" t="e">
        <f t="shared" si="194"/>
        <v>#N/A</v>
      </c>
      <c r="Q2057" s="19" t="e">
        <f t="shared" si="195"/>
        <v>#N/A</v>
      </c>
    </row>
    <row r="2058" spans="1:17">
      <c r="A2058" s="5" t="s">
        <v>528</v>
      </c>
      <c r="B2058" s="6" t="s">
        <v>785</v>
      </c>
      <c r="C2058" s="6" t="s">
        <v>8</v>
      </c>
      <c r="D2058" s="6" t="s">
        <v>146</v>
      </c>
      <c r="E2058" s="6" t="s">
        <v>105</v>
      </c>
      <c r="F2058" s="6">
        <v>10</v>
      </c>
      <c r="G2058" s="6">
        <v>3</v>
      </c>
      <c r="H2058" s="7">
        <v>2</v>
      </c>
      <c r="I2058" s="6" t="str">
        <f t="shared" si="193"/>
        <v>medium</v>
      </c>
      <c r="J2058" s="6" t="s">
        <v>11</v>
      </c>
      <c r="K2058" s="8">
        <v>309.60000000000002</v>
      </c>
      <c r="L2058" s="8">
        <v>0</v>
      </c>
      <c r="M2058" s="8">
        <v>2</v>
      </c>
      <c r="N2058" s="8">
        <v>4</v>
      </c>
      <c r="O2058" s="8">
        <f t="shared" si="196"/>
        <v>0</v>
      </c>
      <c r="P2058" s="8" t="e">
        <f t="shared" si="194"/>
        <v>#N/A</v>
      </c>
      <c r="Q2058" s="9" t="e">
        <f t="shared" si="195"/>
        <v>#N/A</v>
      </c>
    </row>
    <row r="2059" spans="1:17">
      <c r="A2059" s="10" t="s">
        <v>528</v>
      </c>
      <c r="B2059" s="11" t="s">
        <v>785</v>
      </c>
      <c r="C2059" s="11" t="s">
        <v>12</v>
      </c>
      <c r="D2059" s="11" t="s">
        <v>146</v>
      </c>
      <c r="E2059" s="11" t="s">
        <v>105</v>
      </c>
      <c r="F2059" s="11">
        <v>10</v>
      </c>
      <c r="G2059" s="11">
        <v>3</v>
      </c>
      <c r="H2059" s="12">
        <v>2</v>
      </c>
      <c r="I2059" s="11" t="str">
        <f t="shared" si="193"/>
        <v>medium</v>
      </c>
      <c r="J2059" s="11" t="s">
        <v>11</v>
      </c>
      <c r="K2059" s="13">
        <v>309.60000000000002</v>
      </c>
      <c r="L2059" s="13">
        <v>1.28059227252149</v>
      </c>
      <c r="M2059" s="13">
        <v>2</v>
      </c>
      <c r="N2059" s="13">
        <v>4</v>
      </c>
      <c r="O2059" s="13">
        <f t="shared" si="196"/>
        <v>0</v>
      </c>
      <c r="P2059" s="13" t="e">
        <f t="shared" si="194"/>
        <v>#N/A</v>
      </c>
      <c r="Q2059" s="14" t="e">
        <f t="shared" si="195"/>
        <v>#N/A</v>
      </c>
    </row>
    <row r="2060" spans="1:17">
      <c r="A2060" s="10" t="s">
        <v>528</v>
      </c>
      <c r="B2060" s="11" t="s">
        <v>786</v>
      </c>
      <c r="C2060" s="11" t="s">
        <v>8</v>
      </c>
      <c r="D2060" s="11" t="s">
        <v>146</v>
      </c>
      <c r="E2060" s="11" t="s">
        <v>105</v>
      </c>
      <c r="F2060" s="11">
        <v>10</v>
      </c>
      <c r="G2060" s="11">
        <v>3</v>
      </c>
      <c r="H2060" s="12">
        <v>2</v>
      </c>
      <c r="I2060" s="11" t="str">
        <f t="shared" si="193"/>
        <v>medium</v>
      </c>
      <c r="J2060" s="11" t="s">
        <v>11</v>
      </c>
      <c r="K2060" s="13">
        <v>307.64</v>
      </c>
      <c r="L2060" s="13">
        <v>1.79960492918499</v>
      </c>
      <c r="M2060" s="13">
        <v>2</v>
      </c>
      <c r="N2060" s="13">
        <v>4</v>
      </c>
      <c r="O2060" s="13">
        <f t="shared" si="196"/>
        <v>0</v>
      </c>
      <c r="P2060" s="13" t="e">
        <f t="shared" si="194"/>
        <v>#N/A</v>
      </c>
      <c r="Q2060" s="14" t="e">
        <f t="shared" si="195"/>
        <v>#N/A</v>
      </c>
    </row>
    <row r="2061" spans="1:17">
      <c r="A2061" s="10" t="s">
        <v>528</v>
      </c>
      <c r="B2061" s="11" t="s">
        <v>786</v>
      </c>
      <c r="C2061" s="11" t="s">
        <v>12</v>
      </c>
      <c r="D2061" s="11" t="s">
        <v>146</v>
      </c>
      <c r="E2061" s="11" t="s">
        <v>105</v>
      </c>
      <c r="F2061" s="11">
        <v>10</v>
      </c>
      <c r="G2061" s="11">
        <v>3</v>
      </c>
      <c r="H2061" s="12">
        <v>2</v>
      </c>
      <c r="I2061" s="11" t="str">
        <f t="shared" si="193"/>
        <v>medium</v>
      </c>
      <c r="J2061" s="11" t="s">
        <v>11</v>
      </c>
      <c r="K2061" s="13">
        <v>307.64</v>
      </c>
      <c r="L2061" s="13">
        <v>1.68000753916701</v>
      </c>
      <c r="M2061" s="13">
        <v>2</v>
      </c>
      <c r="N2061" s="13">
        <v>4</v>
      </c>
      <c r="O2061" s="13">
        <f t="shared" si="196"/>
        <v>0</v>
      </c>
      <c r="P2061" s="13" t="e">
        <f t="shared" si="194"/>
        <v>#N/A</v>
      </c>
      <c r="Q2061" s="14" t="e">
        <f t="shared" si="195"/>
        <v>#N/A</v>
      </c>
    </row>
    <row r="2062" spans="1:17">
      <c r="A2062" s="10" t="s">
        <v>528</v>
      </c>
      <c r="B2062" s="11" t="s">
        <v>787</v>
      </c>
      <c r="C2062" s="11" t="s">
        <v>8</v>
      </c>
      <c r="D2062" s="11" t="s">
        <v>146</v>
      </c>
      <c r="E2062" s="11" t="s">
        <v>105</v>
      </c>
      <c r="F2062" s="11">
        <v>10</v>
      </c>
      <c r="G2062" s="11">
        <v>3</v>
      </c>
      <c r="H2062" s="12">
        <v>2</v>
      </c>
      <c r="I2062" s="11" t="str">
        <f t="shared" si="193"/>
        <v>medium</v>
      </c>
      <c r="J2062" s="11" t="s">
        <v>11</v>
      </c>
      <c r="K2062" s="13">
        <v>311.52</v>
      </c>
      <c r="L2062" s="13">
        <v>0.205136659305765</v>
      </c>
      <c r="M2062" s="13">
        <v>2</v>
      </c>
      <c r="N2062" s="13">
        <v>4</v>
      </c>
      <c r="O2062" s="13">
        <f t="shared" si="196"/>
        <v>0</v>
      </c>
      <c r="P2062" s="13" t="e">
        <f t="shared" si="194"/>
        <v>#N/A</v>
      </c>
      <c r="Q2062" s="14" t="e">
        <f t="shared" si="195"/>
        <v>#N/A</v>
      </c>
    </row>
    <row r="2063" spans="1:17">
      <c r="A2063" s="10" t="s">
        <v>528</v>
      </c>
      <c r="B2063" s="11" t="s">
        <v>787</v>
      </c>
      <c r="C2063" s="11" t="s">
        <v>12</v>
      </c>
      <c r="D2063" s="11" t="s">
        <v>146</v>
      </c>
      <c r="E2063" s="11" t="s">
        <v>105</v>
      </c>
      <c r="F2063" s="11">
        <v>10</v>
      </c>
      <c r="G2063" s="11">
        <v>3</v>
      </c>
      <c r="H2063" s="12">
        <v>2</v>
      </c>
      <c r="I2063" s="11" t="str">
        <f t="shared" si="193"/>
        <v>medium</v>
      </c>
      <c r="J2063" s="11" t="s">
        <v>11</v>
      </c>
      <c r="K2063" s="13">
        <v>311.52</v>
      </c>
      <c r="L2063" s="13">
        <v>1.67413651219417</v>
      </c>
      <c r="M2063" s="13">
        <v>2</v>
      </c>
      <c r="N2063" s="13">
        <v>4</v>
      </c>
      <c r="O2063" s="13">
        <f t="shared" si="196"/>
        <v>0</v>
      </c>
      <c r="P2063" s="13" t="e">
        <f t="shared" si="194"/>
        <v>#N/A</v>
      </c>
      <c r="Q2063" s="14" t="e">
        <f t="shared" si="195"/>
        <v>#N/A</v>
      </c>
    </row>
    <row r="2064" spans="1:17">
      <c r="A2064" s="10" t="s">
        <v>528</v>
      </c>
      <c r="B2064" s="11" t="s">
        <v>788</v>
      </c>
      <c r="C2064" s="11" t="s">
        <v>8</v>
      </c>
      <c r="D2064" s="11" t="s">
        <v>146</v>
      </c>
      <c r="E2064" s="11" t="s">
        <v>105</v>
      </c>
      <c r="F2064" s="11">
        <v>10</v>
      </c>
      <c r="G2064" s="11">
        <v>3</v>
      </c>
      <c r="H2064" s="12">
        <v>2</v>
      </c>
      <c r="I2064" s="11" t="str">
        <f t="shared" si="193"/>
        <v>medium</v>
      </c>
      <c r="J2064" s="11" t="s">
        <v>11</v>
      </c>
      <c r="K2064" s="13">
        <v>307.55</v>
      </c>
      <c r="L2064" s="13">
        <v>1.38204771783995</v>
      </c>
      <c r="M2064" s="13">
        <v>2</v>
      </c>
      <c r="N2064" s="13">
        <v>4</v>
      </c>
      <c r="O2064" s="13">
        <f t="shared" si="196"/>
        <v>0</v>
      </c>
      <c r="P2064" s="13" t="e">
        <f t="shared" si="194"/>
        <v>#N/A</v>
      </c>
      <c r="Q2064" s="14" t="e">
        <f t="shared" si="195"/>
        <v>#N/A</v>
      </c>
    </row>
    <row r="2065" spans="1:17" ht="15" thickBot="1">
      <c r="A2065" s="15" t="s">
        <v>528</v>
      </c>
      <c r="B2065" s="16" t="s">
        <v>788</v>
      </c>
      <c r="C2065" s="16" t="s">
        <v>12</v>
      </c>
      <c r="D2065" s="16" t="s">
        <v>146</v>
      </c>
      <c r="E2065" s="16" t="s">
        <v>105</v>
      </c>
      <c r="F2065" s="16">
        <v>10</v>
      </c>
      <c r="G2065" s="16">
        <v>3</v>
      </c>
      <c r="H2065" s="17">
        <v>2</v>
      </c>
      <c r="I2065" s="16" t="str">
        <f t="shared" si="193"/>
        <v>medium</v>
      </c>
      <c r="J2065" s="16" t="s">
        <v>11</v>
      </c>
      <c r="K2065" s="18">
        <v>307.55</v>
      </c>
      <c r="L2065" s="18">
        <v>1.67413651219417</v>
      </c>
      <c r="M2065" s="18">
        <v>2</v>
      </c>
      <c r="N2065" s="18">
        <v>4</v>
      </c>
      <c r="O2065" s="18">
        <f t="shared" si="196"/>
        <v>0</v>
      </c>
      <c r="P2065" s="18" t="e">
        <f t="shared" si="194"/>
        <v>#N/A</v>
      </c>
      <c r="Q2065" s="19" t="e">
        <f t="shared" si="195"/>
        <v>#N/A</v>
      </c>
    </row>
    <row r="2066" spans="1:17">
      <c r="A2066" s="5" t="s">
        <v>528</v>
      </c>
      <c r="B2066" s="6" t="s">
        <v>789</v>
      </c>
      <c r="C2066" s="6" t="s">
        <v>8</v>
      </c>
      <c r="D2066" s="6" t="s">
        <v>146</v>
      </c>
      <c r="E2066" s="6" t="s">
        <v>105</v>
      </c>
      <c r="F2066" s="6">
        <v>10</v>
      </c>
      <c r="G2066" s="6">
        <v>1</v>
      </c>
      <c r="H2066" s="7">
        <v>3.3</v>
      </c>
      <c r="I2066" s="6" t="str">
        <f t="shared" si="193"/>
        <v>high</v>
      </c>
      <c r="J2066" s="6" t="s">
        <v>11</v>
      </c>
      <c r="K2066" s="8">
        <v>321</v>
      </c>
      <c r="L2066" s="8">
        <v>7.9669445778840497</v>
      </c>
      <c r="M2066" s="8">
        <v>2</v>
      </c>
      <c r="N2066" s="8">
        <v>4</v>
      </c>
      <c r="O2066" s="8">
        <f t="shared" si="196"/>
        <v>7.9669445778840497</v>
      </c>
      <c r="P2066" s="8">
        <f t="shared" si="194"/>
        <v>2.4819141987177724E-2</v>
      </c>
      <c r="Q2066" s="9">
        <f t="shared" si="195"/>
        <v>8.9348911153839805E-2</v>
      </c>
    </row>
    <row r="2067" spans="1:17">
      <c r="A2067" s="10" t="s">
        <v>528</v>
      </c>
      <c r="B2067" s="11" t="s">
        <v>789</v>
      </c>
      <c r="C2067" s="11" t="s">
        <v>12</v>
      </c>
      <c r="D2067" s="11" t="s">
        <v>146</v>
      </c>
      <c r="E2067" s="11" t="s">
        <v>105</v>
      </c>
      <c r="F2067" s="11">
        <v>10</v>
      </c>
      <c r="G2067" s="11">
        <v>1</v>
      </c>
      <c r="H2067" s="12">
        <v>3.3</v>
      </c>
      <c r="I2067" s="11" t="str">
        <f t="shared" si="193"/>
        <v>high</v>
      </c>
      <c r="J2067" s="11" t="s">
        <v>11</v>
      </c>
      <c r="K2067" s="13">
        <v>321</v>
      </c>
      <c r="L2067" s="13">
        <v>5.0396030180665399</v>
      </c>
      <c r="M2067" s="13">
        <v>2</v>
      </c>
      <c r="N2067" s="13">
        <v>4</v>
      </c>
      <c r="O2067" s="13">
        <f t="shared" si="196"/>
        <v>5.0396030180665399</v>
      </c>
      <c r="P2067" s="13">
        <f t="shared" si="194"/>
        <v>1.5699697875596698E-2</v>
      </c>
      <c r="Q2067" s="14">
        <f t="shared" si="195"/>
        <v>5.6518912352148107E-2</v>
      </c>
    </row>
    <row r="2068" spans="1:17">
      <c r="A2068" s="10" t="s">
        <v>528</v>
      </c>
      <c r="B2068" s="11" t="s">
        <v>790</v>
      </c>
      <c r="C2068" s="11" t="s">
        <v>8</v>
      </c>
      <c r="D2068" s="11" t="s">
        <v>146</v>
      </c>
      <c r="E2068" s="11" t="s">
        <v>105</v>
      </c>
      <c r="F2068" s="11">
        <v>10</v>
      </c>
      <c r="G2068" s="11">
        <v>1</v>
      </c>
      <c r="H2068" s="12">
        <v>3.3</v>
      </c>
      <c r="I2068" s="11" t="str">
        <f t="shared" si="193"/>
        <v>high</v>
      </c>
      <c r="J2068" s="11" t="s">
        <v>11</v>
      </c>
      <c r="K2068" s="13">
        <v>307.05</v>
      </c>
      <c r="L2068" s="13">
        <v>7.7518338388355001</v>
      </c>
      <c r="M2068" s="13">
        <v>2</v>
      </c>
      <c r="N2068" s="13">
        <v>4</v>
      </c>
      <c r="O2068" s="13">
        <f t="shared" si="196"/>
        <v>7.7518338388355001</v>
      </c>
      <c r="P2068" s="13">
        <f t="shared" si="194"/>
        <v>2.5246161338008468E-2</v>
      </c>
      <c r="Q2068" s="14">
        <f t="shared" si="195"/>
        <v>9.0886180816830489E-2</v>
      </c>
    </row>
    <row r="2069" spans="1:17">
      <c r="A2069" s="10" t="s">
        <v>528</v>
      </c>
      <c r="B2069" s="11" t="s">
        <v>790</v>
      </c>
      <c r="C2069" s="11" t="s">
        <v>12</v>
      </c>
      <c r="D2069" s="11" t="s">
        <v>146</v>
      </c>
      <c r="E2069" s="11" t="s">
        <v>105</v>
      </c>
      <c r="F2069" s="11">
        <v>10</v>
      </c>
      <c r="G2069" s="11">
        <v>1</v>
      </c>
      <c r="H2069" s="12">
        <v>3.3</v>
      </c>
      <c r="I2069" s="11" t="str">
        <f t="shared" si="193"/>
        <v>high</v>
      </c>
      <c r="J2069" s="11" t="s">
        <v>11</v>
      </c>
      <c r="K2069" s="13">
        <v>307.05</v>
      </c>
      <c r="L2069" s="13">
        <v>2.6678324591304401</v>
      </c>
      <c r="M2069" s="13">
        <v>2</v>
      </c>
      <c r="N2069" s="13">
        <v>4</v>
      </c>
      <c r="O2069" s="13">
        <f t="shared" si="196"/>
        <v>0</v>
      </c>
      <c r="P2069" s="13" t="e">
        <f t="shared" si="194"/>
        <v>#N/A</v>
      </c>
      <c r="Q2069" s="14" t="e">
        <f t="shared" si="195"/>
        <v>#N/A</v>
      </c>
    </row>
    <row r="2070" spans="1:17">
      <c r="A2070" s="10" t="s">
        <v>528</v>
      </c>
      <c r="B2070" s="11" t="s">
        <v>791</v>
      </c>
      <c r="C2070" s="11" t="s">
        <v>8</v>
      </c>
      <c r="D2070" s="11" t="s">
        <v>146</v>
      </c>
      <c r="E2070" s="11" t="s">
        <v>105</v>
      </c>
      <c r="F2070" s="11">
        <v>10</v>
      </c>
      <c r="G2070" s="11">
        <v>1</v>
      </c>
      <c r="H2070" s="12">
        <v>3.3</v>
      </c>
      <c r="I2070" s="11" t="str">
        <f t="shared" si="193"/>
        <v>high</v>
      </c>
      <c r="J2070" s="11" t="s">
        <v>11</v>
      </c>
      <c r="K2070" s="13">
        <v>306.52999999999997</v>
      </c>
      <c r="L2070" s="13">
        <v>5.9539508935271499</v>
      </c>
      <c r="M2070" s="13">
        <v>2</v>
      </c>
      <c r="N2070" s="13">
        <v>4</v>
      </c>
      <c r="O2070" s="13">
        <f t="shared" si="196"/>
        <v>5.9539508935271499</v>
      </c>
      <c r="P2070" s="13">
        <f t="shared" si="194"/>
        <v>1.9423713481640136E-2</v>
      </c>
      <c r="Q2070" s="14">
        <f t="shared" si="195"/>
        <v>6.9925368533904492E-2</v>
      </c>
    </row>
    <row r="2071" spans="1:17">
      <c r="A2071" s="10" t="s">
        <v>528</v>
      </c>
      <c r="B2071" s="11" t="s">
        <v>791</v>
      </c>
      <c r="C2071" s="11" t="s">
        <v>12</v>
      </c>
      <c r="D2071" s="11" t="s">
        <v>146</v>
      </c>
      <c r="E2071" s="11" t="s">
        <v>105</v>
      </c>
      <c r="F2071" s="11">
        <v>10</v>
      </c>
      <c r="G2071" s="11">
        <v>1</v>
      </c>
      <c r="H2071" s="12">
        <v>3.3</v>
      </c>
      <c r="I2071" s="11" t="str">
        <f t="shared" si="193"/>
        <v>high</v>
      </c>
      <c r="J2071" s="11" t="s">
        <v>11</v>
      </c>
      <c r="K2071" s="13">
        <v>306.52999999999997</v>
      </c>
      <c r="L2071" s="13">
        <v>0.53286027602604202</v>
      </c>
      <c r="M2071" s="13">
        <v>2</v>
      </c>
      <c r="N2071" s="13">
        <v>4</v>
      </c>
      <c r="O2071" s="13">
        <f t="shared" si="196"/>
        <v>0</v>
      </c>
      <c r="P2071" s="13" t="e">
        <f t="shared" si="194"/>
        <v>#N/A</v>
      </c>
      <c r="Q2071" s="14" t="e">
        <f t="shared" si="195"/>
        <v>#N/A</v>
      </c>
    </row>
    <row r="2072" spans="1:17">
      <c r="A2072" s="10" t="s">
        <v>528</v>
      </c>
      <c r="B2072" s="11" t="s">
        <v>792</v>
      </c>
      <c r="C2072" s="11" t="s">
        <v>8</v>
      </c>
      <c r="D2072" s="11" t="s">
        <v>146</v>
      </c>
      <c r="E2072" s="11" t="s">
        <v>105</v>
      </c>
      <c r="F2072" s="11">
        <v>10</v>
      </c>
      <c r="G2072" s="11">
        <v>1</v>
      </c>
      <c r="H2072" s="12">
        <v>3.3</v>
      </c>
      <c r="I2072" s="11" t="str">
        <f t="shared" si="193"/>
        <v>high</v>
      </c>
      <c r="J2072" s="11" t="s">
        <v>11</v>
      </c>
      <c r="K2072" s="13">
        <v>305.13</v>
      </c>
      <c r="L2072" s="13">
        <v>4.1513544077746802</v>
      </c>
      <c r="M2072" s="13">
        <v>2</v>
      </c>
      <c r="N2072" s="13">
        <v>4</v>
      </c>
      <c r="O2072" s="13">
        <f t="shared" si="196"/>
        <v>4.1513544077746802</v>
      </c>
      <c r="P2072" s="13">
        <f t="shared" si="194"/>
        <v>1.36051991209474E-2</v>
      </c>
      <c r="Q2072" s="14">
        <f t="shared" si="195"/>
        <v>4.8978716835410635E-2</v>
      </c>
    </row>
    <row r="2073" spans="1:17" ht="15" thickBot="1">
      <c r="A2073" s="15" t="s">
        <v>528</v>
      </c>
      <c r="B2073" s="16" t="s">
        <v>792</v>
      </c>
      <c r="C2073" s="16" t="s">
        <v>12</v>
      </c>
      <c r="D2073" s="16" t="s">
        <v>146</v>
      </c>
      <c r="E2073" s="16" t="s">
        <v>105</v>
      </c>
      <c r="F2073" s="16">
        <v>10</v>
      </c>
      <c r="G2073" s="16">
        <v>1</v>
      </c>
      <c r="H2073" s="17">
        <v>3.3</v>
      </c>
      <c r="I2073" s="16" t="str">
        <f t="shared" si="193"/>
        <v>high</v>
      </c>
      <c r="J2073" s="16" t="s">
        <v>11</v>
      </c>
      <c r="K2073" s="18">
        <v>305.13</v>
      </c>
      <c r="L2073" s="18">
        <v>4.8848888098063403</v>
      </c>
      <c r="M2073" s="18">
        <v>2</v>
      </c>
      <c r="N2073" s="18">
        <v>4</v>
      </c>
      <c r="O2073" s="18">
        <f t="shared" si="196"/>
        <v>4.8848888098063403</v>
      </c>
      <c r="P2073" s="18">
        <f t="shared" si="194"/>
        <v>1.6009205288914037E-2</v>
      </c>
      <c r="Q2073" s="19">
        <f t="shared" si="195"/>
        <v>5.7633139040090535E-2</v>
      </c>
    </row>
    <row r="2074" spans="1:17">
      <c r="A2074" s="5" t="s">
        <v>528</v>
      </c>
      <c r="B2074" s="6" t="s">
        <v>793</v>
      </c>
      <c r="C2074" s="6" t="s">
        <v>8</v>
      </c>
      <c r="D2074" s="6" t="s">
        <v>146</v>
      </c>
      <c r="E2074" s="6" t="s">
        <v>105</v>
      </c>
      <c r="F2074" s="6">
        <v>10</v>
      </c>
      <c r="G2074" s="6">
        <v>2</v>
      </c>
      <c r="H2074" s="7">
        <v>3.3</v>
      </c>
      <c r="I2074" s="6" t="str">
        <f t="shared" si="193"/>
        <v>high</v>
      </c>
      <c r="J2074" s="6" t="s">
        <v>11</v>
      </c>
      <c r="K2074" s="8">
        <v>310</v>
      </c>
      <c r="L2074" s="8">
        <v>3.3419729478815401</v>
      </c>
      <c r="M2074" s="8">
        <v>2</v>
      </c>
      <c r="N2074" s="8">
        <v>4</v>
      </c>
      <c r="O2074" s="8">
        <f t="shared" si="196"/>
        <v>0</v>
      </c>
      <c r="P2074" s="8" t="e">
        <f t="shared" si="194"/>
        <v>#N/A</v>
      </c>
      <c r="Q2074" s="9" t="e">
        <f t="shared" si="195"/>
        <v>#N/A</v>
      </c>
    </row>
    <row r="2075" spans="1:17">
      <c r="A2075" s="10" t="s">
        <v>528</v>
      </c>
      <c r="B2075" s="11" t="s">
        <v>793</v>
      </c>
      <c r="C2075" s="11" t="s">
        <v>12</v>
      </c>
      <c r="D2075" s="11" t="s">
        <v>146</v>
      </c>
      <c r="E2075" s="11" t="s">
        <v>105</v>
      </c>
      <c r="F2075" s="11">
        <v>10</v>
      </c>
      <c r="G2075" s="11">
        <v>2</v>
      </c>
      <c r="H2075" s="12">
        <v>3.3</v>
      </c>
      <c r="I2075" s="11" t="str">
        <f t="shared" si="193"/>
        <v>high</v>
      </c>
      <c r="J2075" s="11" t="s">
        <v>11</v>
      </c>
      <c r="K2075" s="13">
        <v>310</v>
      </c>
      <c r="L2075" s="13">
        <v>0.56618438719351605</v>
      </c>
      <c r="M2075" s="13">
        <v>2</v>
      </c>
      <c r="N2075" s="13">
        <v>4</v>
      </c>
      <c r="O2075" s="13">
        <f t="shared" si="196"/>
        <v>0</v>
      </c>
      <c r="P2075" s="13" t="e">
        <f t="shared" si="194"/>
        <v>#N/A</v>
      </c>
      <c r="Q2075" s="14" t="e">
        <f t="shared" si="195"/>
        <v>#N/A</v>
      </c>
    </row>
    <row r="2076" spans="1:17">
      <c r="A2076" s="10" t="s">
        <v>528</v>
      </c>
      <c r="B2076" s="11" t="s">
        <v>794</v>
      </c>
      <c r="C2076" s="11" t="s">
        <v>8</v>
      </c>
      <c r="D2076" s="11" t="s">
        <v>146</v>
      </c>
      <c r="E2076" s="11" t="s">
        <v>105</v>
      </c>
      <c r="F2076" s="11">
        <v>10</v>
      </c>
      <c r="G2076" s="11">
        <v>2</v>
      </c>
      <c r="H2076" s="12">
        <v>3.3</v>
      </c>
      <c r="I2076" s="11" t="str">
        <f t="shared" si="193"/>
        <v>high</v>
      </c>
      <c r="J2076" s="11" t="s">
        <v>11</v>
      </c>
      <c r="K2076" s="13">
        <v>306.08</v>
      </c>
      <c r="L2076" s="13">
        <v>4.2968035103183597</v>
      </c>
      <c r="M2076" s="13">
        <v>2</v>
      </c>
      <c r="N2076" s="13">
        <v>4</v>
      </c>
      <c r="O2076" s="13">
        <f t="shared" si="196"/>
        <v>4.2968035103183597</v>
      </c>
      <c r="P2076" s="13">
        <f t="shared" si="194"/>
        <v>1.403817142681116E-2</v>
      </c>
      <c r="Q2076" s="14">
        <f t="shared" si="195"/>
        <v>5.0537417136520178E-2</v>
      </c>
    </row>
    <row r="2077" spans="1:17">
      <c r="A2077" s="10" t="s">
        <v>528</v>
      </c>
      <c r="B2077" s="11" t="s">
        <v>794</v>
      </c>
      <c r="C2077" s="11" t="s">
        <v>12</v>
      </c>
      <c r="D2077" s="11" t="s">
        <v>146</v>
      </c>
      <c r="E2077" s="11" t="s">
        <v>105</v>
      </c>
      <c r="F2077" s="11">
        <v>10</v>
      </c>
      <c r="G2077" s="11">
        <v>2</v>
      </c>
      <c r="H2077" s="12">
        <v>3.3</v>
      </c>
      <c r="I2077" s="11" t="str">
        <f t="shared" si="193"/>
        <v>high</v>
      </c>
      <c r="J2077" s="11" t="s">
        <v>11</v>
      </c>
      <c r="K2077" s="13">
        <v>306.08</v>
      </c>
      <c r="L2077" s="13">
        <v>1.74688190121877</v>
      </c>
      <c r="M2077" s="13">
        <v>2</v>
      </c>
      <c r="N2077" s="13">
        <v>4</v>
      </c>
      <c r="O2077" s="13">
        <f t="shared" si="196"/>
        <v>0</v>
      </c>
      <c r="P2077" s="13" t="e">
        <f t="shared" si="194"/>
        <v>#N/A</v>
      </c>
      <c r="Q2077" s="14" t="e">
        <f t="shared" si="195"/>
        <v>#N/A</v>
      </c>
    </row>
    <row r="2078" spans="1:17">
      <c r="A2078" s="10" t="s">
        <v>528</v>
      </c>
      <c r="B2078" s="11" t="s">
        <v>795</v>
      </c>
      <c r="C2078" s="11" t="s">
        <v>8</v>
      </c>
      <c r="D2078" s="11" t="s">
        <v>146</v>
      </c>
      <c r="E2078" s="11" t="s">
        <v>105</v>
      </c>
      <c r="F2078" s="11">
        <v>10</v>
      </c>
      <c r="G2078" s="11">
        <v>2</v>
      </c>
      <c r="H2078" s="12">
        <v>3.3</v>
      </c>
      <c r="I2078" s="11" t="str">
        <f t="shared" si="193"/>
        <v>high</v>
      </c>
      <c r="J2078" s="11" t="s">
        <v>11</v>
      </c>
      <c r="K2078" s="13">
        <v>306.43</v>
      </c>
      <c r="L2078" s="13">
        <v>1.75392665699334</v>
      </c>
      <c r="M2078" s="13">
        <v>2</v>
      </c>
      <c r="N2078" s="13">
        <v>4</v>
      </c>
      <c r="O2078" s="13">
        <f t="shared" si="196"/>
        <v>0</v>
      </c>
      <c r="P2078" s="13" t="e">
        <f t="shared" si="194"/>
        <v>#N/A</v>
      </c>
      <c r="Q2078" s="14" t="e">
        <f t="shared" si="195"/>
        <v>#N/A</v>
      </c>
    </row>
    <row r="2079" spans="1:17">
      <c r="A2079" s="10" t="s">
        <v>528</v>
      </c>
      <c r="B2079" s="11" t="s">
        <v>795</v>
      </c>
      <c r="C2079" s="11" t="s">
        <v>12</v>
      </c>
      <c r="D2079" s="11" t="s">
        <v>146</v>
      </c>
      <c r="E2079" s="11" t="s">
        <v>105</v>
      </c>
      <c r="F2079" s="11">
        <v>10</v>
      </c>
      <c r="G2079" s="11">
        <v>2</v>
      </c>
      <c r="H2079" s="12">
        <v>3.3</v>
      </c>
      <c r="I2079" s="11" t="str">
        <f t="shared" si="193"/>
        <v>high</v>
      </c>
      <c r="J2079" s="11" t="s">
        <v>11</v>
      </c>
      <c r="K2079" s="13">
        <v>306.43</v>
      </c>
      <c r="L2079" s="13">
        <v>1.36963458204411</v>
      </c>
      <c r="M2079" s="13">
        <v>2</v>
      </c>
      <c r="N2079" s="13">
        <v>4</v>
      </c>
      <c r="O2079" s="13">
        <f t="shared" si="196"/>
        <v>0</v>
      </c>
      <c r="P2079" s="13" t="e">
        <f t="shared" si="194"/>
        <v>#N/A</v>
      </c>
      <c r="Q2079" s="14" t="e">
        <f t="shared" si="195"/>
        <v>#N/A</v>
      </c>
    </row>
    <row r="2080" spans="1:17">
      <c r="A2080" s="10" t="s">
        <v>528</v>
      </c>
      <c r="B2080" s="11" t="s">
        <v>796</v>
      </c>
      <c r="C2080" s="11" t="s">
        <v>8</v>
      </c>
      <c r="D2080" s="11" t="s">
        <v>146</v>
      </c>
      <c r="E2080" s="11" t="s">
        <v>105</v>
      </c>
      <c r="F2080" s="11">
        <v>10</v>
      </c>
      <c r="G2080" s="11">
        <v>2</v>
      </c>
      <c r="H2080" s="12">
        <v>3.3</v>
      </c>
      <c r="I2080" s="11" t="str">
        <f t="shared" si="193"/>
        <v>high</v>
      </c>
      <c r="J2080" s="11" t="s">
        <v>11</v>
      </c>
      <c r="K2080" s="13">
        <v>311.44</v>
      </c>
      <c r="L2080" s="13">
        <v>5.2143054312096799</v>
      </c>
      <c r="M2080" s="13">
        <v>2</v>
      </c>
      <c r="N2080" s="13">
        <v>4</v>
      </c>
      <c r="O2080" s="13">
        <f t="shared" si="196"/>
        <v>5.2143054312096799</v>
      </c>
      <c r="P2080" s="13">
        <f t="shared" si="194"/>
        <v>1.6742568171107371E-2</v>
      </c>
      <c r="Q2080" s="14">
        <f t="shared" si="195"/>
        <v>6.0273245415986533E-2</v>
      </c>
    </row>
    <row r="2081" spans="1:17" ht="15" thickBot="1">
      <c r="A2081" s="15" t="s">
        <v>528</v>
      </c>
      <c r="B2081" s="16" t="s">
        <v>796</v>
      </c>
      <c r="C2081" s="16" t="s">
        <v>12</v>
      </c>
      <c r="D2081" s="16" t="s">
        <v>146</v>
      </c>
      <c r="E2081" s="16" t="s">
        <v>105</v>
      </c>
      <c r="F2081" s="16">
        <v>10</v>
      </c>
      <c r="G2081" s="16">
        <v>2</v>
      </c>
      <c r="H2081" s="17">
        <v>3.3</v>
      </c>
      <c r="I2081" s="16" t="str">
        <f t="shared" si="193"/>
        <v>high</v>
      </c>
      <c r="J2081" s="16" t="s">
        <v>11</v>
      </c>
      <c r="K2081" s="18">
        <v>311.44</v>
      </c>
      <c r="L2081" s="18">
        <v>2.7522375301927302</v>
      </c>
      <c r="M2081" s="18">
        <v>2</v>
      </c>
      <c r="N2081" s="18">
        <v>4</v>
      </c>
      <c r="O2081" s="18">
        <f t="shared" si="196"/>
        <v>0</v>
      </c>
      <c r="P2081" s="18" t="e">
        <f t="shared" si="194"/>
        <v>#N/A</v>
      </c>
      <c r="Q2081" s="19" t="e">
        <f t="shared" si="195"/>
        <v>#N/A</v>
      </c>
    </row>
    <row r="2082" spans="1:17">
      <c r="A2082" s="5" t="s">
        <v>528</v>
      </c>
      <c r="B2082" s="6" t="s">
        <v>797</v>
      </c>
      <c r="C2082" s="6" t="s">
        <v>8</v>
      </c>
      <c r="D2082" s="6" t="s">
        <v>146</v>
      </c>
      <c r="E2082" s="6" t="s">
        <v>105</v>
      </c>
      <c r="F2082" s="6">
        <v>10</v>
      </c>
      <c r="G2082" s="6">
        <v>3</v>
      </c>
      <c r="H2082" s="7">
        <v>3.3</v>
      </c>
      <c r="I2082" s="6" t="str">
        <f t="shared" si="193"/>
        <v>high</v>
      </c>
      <c r="J2082" s="6" t="s">
        <v>11</v>
      </c>
      <c r="K2082" s="8">
        <v>309.08999999999997</v>
      </c>
      <c r="L2082" s="8">
        <v>3.15425150117898</v>
      </c>
      <c r="M2082" s="8">
        <v>2</v>
      </c>
      <c r="N2082" s="8">
        <v>4</v>
      </c>
      <c r="O2082" s="8">
        <f t="shared" si="196"/>
        <v>0</v>
      </c>
      <c r="P2082" s="8" t="e">
        <f t="shared" si="194"/>
        <v>#N/A</v>
      </c>
      <c r="Q2082" s="9" t="e">
        <f t="shared" si="195"/>
        <v>#N/A</v>
      </c>
    </row>
    <row r="2083" spans="1:17">
      <c r="A2083" s="10" t="s">
        <v>528</v>
      </c>
      <c r="B2083" s="11" t="s">
        <v>797</v>
      </c>
      <c r="C2083" s="11" t="s">
        <v>12</v>
      </c>
      <c r="D2083" s="11" t="s">
        <v>146</v>
      </c>
      <c r="E2083" s="11" t="s">
        <v>105</v>
      </c>
      <c r="F2083" s="11">
        <v>10</v>
      </c>
      <c r="G2083" s="11">
        <v>3</v>
      </c>
      <c r="H2083" s="12">
        <v>3.3</v>
      </c>
      <c r="I2083" s="11" t="str">
        <f t="shared" si="193"/>
        <v>high</v>
      </c>
      <c r="J2083" s="11" t="s">
        <v>11</v>
      </c>
      <c r="K2083" s="13">
        <v>309.08999999999997</v>
      </c>
      <c r="L2083" s="13">
        <v>4.7975696378596799</v>
      </c>
      <c r="M2083" s="13">
        <v>2</v>
      </c>
      <c r="N2083" s="13">
        <v>4</v>
      </c>
      <c r="O2083" s="13">
        <f t="shared" si="196"/>
        <v>4.7975696378596799</v>
      </c>
      <c r="P2083" s="13">
        <f t="shared" si="194"/>
        <v>1.5521594480118025E-2</v>
      </c>
      <c r="Q2083" s="14">
        <f t="shared" si="195"/>
        <v>5.5877740128424891E-2</v>
      </c>
    </row>
    <row r="2084" spans="1:17">
      <c r="A2084" s="10" t="s">
        <v>528</v>
      </c>
      <c r="B2084" s="11" t="s">
        <v>798</v>
      </c>
      <c r="C2084" s="11" t="s">
        <v>8</v>
      </c>
      <c r="D2084" s="11" t="s">
        <v>146</v>
      </c>
      <c r="E2084" s="11" t="s">
        <v>105</v>
      </c>
      <c r="F2084" s="11">
        <v>10</v>
      </c>
      <c r="G2084" s="11">
        <v>3</v>
      </c>
      <c r="H2084" s="12">
        <v>3.3</v>
      </c>
      <c r="I2084" s="11" t="str">
        <f t="shared" si="193"/>
        <v>high</v>
      </c>
      <c r="J2084" s="11" t="s">
        <v>11</v>
      </c>
      <c r="K2084" s="13">
        <v>307.22000000000003</v>
      </c>
      <c r="L2084" s="13">
        <v>1.3814890066993</v>
      </c>
      <c r="M2084" s="13">
        <v>2</v>
      </c>
      <c r="N2084" s="13">
        <v>4</v>
      </c>
      <c r="O2084" s="13">
        <f t="shared" si="196"/>
        <v>0</v>
      </c>
      <c r="P2084" s="13" t="e">
        <f t="shared" si="194"/>
        <v>#N/A</v>
      </c>
      <c r="Q2084" s="14" t="e">
        <f t="shared" si="195"/>
        <v>#N/A</v>
      </c>
    </row>
    <row r="2085" spans="1:17">
      <c r="A2085" s="10" t="s">
        <v>528</v>
      </c>
      <c r="B2085" s="11" t="s">
        <v>798</v>
      </c>
      <c r="C2085" s="11" t="s">
        <v>12</v>
      </c>
      <c r="D2085" s="11" t="s">
        <v>146</v>
      </c>
      <c r="E2085" s="11" t="s">
        <v>105</v>
      </c>
      <c r="F2085" s="11">
        <v>10</v>
      </c>
      <c r="G2085" s="11">
        <v>3</v>
      </c>
      <c r="H2085" s="12">
        <v>3.3</v>
      </c>
      <c r="I2085" s="11" t="str">
        <f t="shared" si="193"/>
        <v>high</v>
      </c>
      <c r="J2085" s="11" t="s">
        <v>11</v>
      </c>
      <c r="K2085" s="13">
        <v>307.22000000000003</v>
      </c>
      <c r="L2085" s="13">
        <v>2.9572861018499998</v>
      </c>
      <c r="M2085" s="13">
        <v>2</v>
      </c>
      <c r="N2085" s="13">
        <v>4</v>
      </c>
      <c r="O2085" s="13">
        <f t="shared" si="196"/>
        <v>0</v>
      </c>
      <c r="P2085" s="13" t="e">
        <f t="shared" si="194"/>
        <v>#N/A</v>
      </c>
      <c r="Q2085" s="14" t="e">
        <f t="shared" si="195"/>
        <v>#N/A</v>
      </c>
    </row>
    <row r="2086" spans="1:17">
      <c r="A2086" s="10" t="s">
        <v>528</v>
      </c>
      <c r="B2086" s="11" t="s">
        <v>799</v>
      </c>
      <c r="C2086" s="11" t="s">
        <v>8</v>
      </c>
      <c r="D2086" s="11" t="s">
        <v>146</v>
      </c>
      <c r="E2086" s="11" t="s">
        <v>105</v>
      </c>
      <c r="F2086" s="11">
        <v>10</v>
      </c>
      <c r="G2086" s="11">
        <v>3</v>
      </c>
      <c r="H2086" s="12">
        <v>3.3</v>
      </c>
      <c r="I2086" s="11" t="str">
        <f t="shared" si="193"/>
        <v>high</v>
      </c>
      <c r="J2086" s="11" t="s">
        <v>11</v>
      </c>
      <c r="K2086" s="13">
        <v>323.41000000000003</v>
      </c>
      <c r="L2086" s="13">
        <v>0</v>
      </c>
      <c r="M2086" s="13">
        <v>2</v>
      </c>
      <c r="N2086" s="13">
        <v>4</v>
      </c>
      <c r="O2086" s="13">
        <f t="shared" si="196"/>
        <v>0</v>
      </c>
      <c r="P2086" s="13" t="e">
        <f t="shared" si="194"/>
        <v>#N/A</v>
      </c>
      <c r="Q2086" s="14" t="e">
        <f t="shared" si="195"/>
        <v>#N/A</v>
      </c>
    </row>
    <row r="2087" spans="1:17">
      <c r="A2087" s="10" t="s">
        <v>528</v>
      </c>
      <c r="B2087" s="11" t="s">
        <v>799</v>
      </c>
      <c r="C2087" s="11" t="s">
        <v>12</v>
      </c>
      <c r="D2087" s="11" t="s">
        <v>146</v>
      </c>
      <c r="E2087" s="11" t="s">
        <v>105</v>
      </c>
      <c r="F2087" s="11">
        <v>10</v>
      </c>
      <c r="G2087" s="11">
        <v>3</v>
      </c>
      <c r="H2087" s="12">
        <v>3.3</v>
      </c>
      <c r="I2087" s="11" t="str">
        <f t="shared" si="193"/>
        <v>high</v>
      </c>
      <c r="J2087" s="11" t="s">
        <v>11</v>
      </c>
      <c r="K2087" s="13">
        <v>323.41000000000003</v>
      </c>
      <c r="L2087" s="13">
        <v>2.9685437523138498</v>
      </c>
      <c r="M2087" s="13">
        <v>2</v>
      </c>
      <c r="N2087" s="13">
        <v>4</v>
      </c>
      <c r="O2087" s="13">
        <f t="shared" si="196"/>
        <v>0</v>
      </c>
      <c r="P2087" s="13" t="e">
        <f t="shared" si="194"/>
        <v>#N/A</v>
      </c>
      <c r="Q2087" s="14" t="e">
        <f t="shared" si="195"/>
        <v>#N/A</v>
      </c>
    </row>
    <row r="2088" spans="1:17">
      <c r="A2088" s="10" t="s">
        <v>528</v>
      </c>
      <c r="B2088" s="11" t="s">
        <v>800</v>
      </c>
      <c r="C2088" s="11" t="s">
        <v>8</v>
      </c>
      <c r="D2088" s="11" t="s">
        <v>146</v>
      </c>
      <c r="E2088" s="11" t="s">
        <v>105</v>
      </c>
      <c r="F2088" s="11">
        <v>10</v>
      </c>
      <c r="G2088" s="11">
        <v>3</v>
      </c>
      <c r="H2088" s="12">
        <v>3.3</v>
      </c>
      <c r="I2088" s="11" t="str">
        <f t="shared" si="193"/>
        <v>high</v>
      </c>
      <c r="J2088" s="11" t="s">
        <v>11</v>
      </c>
      <c r="K2088" s="13">
        <v>308.45</v>
      </c>
      <c r="L2088" s="13">
        <v>1.7841850001844901</v>
      </c>
      <c r="M2088" s="13">
        <v>2</v>
      </c>
      <c r="N2088" s="13">
        <v>4</v>
      </c>
      <c r="O2088" s="13">
        <f t="shared" si="196"/>
        <v>0</v>
      </c>
      <c r="P2088" s="13" t="e">
        <f t="shared" si="194"/>
        <v>#N/A</v>
      </c>
      <c r="Q2088" s="14" t="e">
        <f t="shared" si="195"/>
        <v>#N/A</v>
      </c>
    </row>
    <row r="2089" spans="1:17" ht="15" thickBot="1">
      <c r="A2089" s="15" t="s">
        <v>528</v>
      </c>
      <c r="B2089" s="16" t="s">
        <v>800</v>
      </c>
      <c r="C2089" s="16" t="s">
        <v>12</v>
      </c>
      <c r="D2089" s="16" t="s">
        <v>146</v>
      </c>
      <c r="E2089" s="16" t="s">
        <v>105</v>
      </c>
      <c r="F2089" s="16">
        <v>10</v>
      </c>
      <c r="G2089" s="16">
        <v>3</v>
      </c>
      <c r="H2089" s="17">
        <v>3.3</v>
      </c>
      <c r="I2089" s="16" t="str">
        <f t="shared" si="193"/>
        <v>high</v>
      </c>
      <c r="J2089" s="16" t="s">
        <v>11</v>
      </c>
      <c r="K2089" s="18">
        <v>308.45</v>
      </c>
      <c r="L2089" s="18">
        <v>0.88569553406443902</v>
      </c>
      <c r="M2089" s="18">
        <v>2</v>
      </c>
      <c r="N2089" s="18">
        <v>4</v>
      </c>
      <c r="O2089" s="18">
        <f t="shared" si="196"/>
        <v>0</v>
      </c>
      <c r="P2089" s="18" t="e">
        <f t="shared" si="194"/>
        <v>#N/A</v>
      </c>
      <c r="Q2089" s="19" t="e">
        <f t="shared" si="195"/>
        <v>#N/A</v>
      </c>
    </row>
    <row r="2090" spans="1:17">
      <c r="A2090" s="5" t="s">
        <v>528</v>
      </c>
      <c r="B2090" s="6" t="s">
        <v>801</v>
      </c>
      <c r="C2090" s="6" t="s">
        <v>8</v>
      </c>
      <c r="D2090" s="6" t="s">
        <v>146</v>
      </c>
      <c r="E2090" s="6" t="s">
        <v>105</v>
      </c>
      <c r="F2090" s="6">
        <v>20</v>
      </c>
      <c r="G2090" s="6">
        <v>1</v>
      </c>
      <c r="H2090" s="7">
        <v>1.4</v>
      </c>
      <c r="I2090" s="6" t="str">
        <f t="shared" si="193"/>
        <v>low</v>
      </c>
      <c r="J2090" s="6" t="s">
        <v>11</v>
      </c>
      <c r="K2090" s="8">
        <v>335.9</v>
      </c>
      <c r="L2090" s="8">
        <v>0.16323453818242201</v>
      </c>
      <c r="M2090" s="8">
        <v>2</v>
      </c>
      <c r="N2090" s="8">
        <v>4</v>
      </c>
      <c r="O2090" s="8">
        <f t="shared" si="196"/>
        <v>0</v>
      </c>
      <c r="P2090" s="8" t="e">
        <f t="shared" si="194"/>
        <v>#N/A</v>
      </c>
      <c r="Q2090" s="9" t="e">
        <f t="shared" si="195"/>
        <v>#N/A</v>
      </c>
    </row>
    <row r="2091" spans="1:17">
      <c r="A2091" s="10" t="s">
        <v>528</v>
      </c>
      <c r="B2091" s="11" t="s">
        <v>801</v>
      </c>
      <c r="C2091" s="11" t="s">
        <v>12</v>
      </c>
      <c r="D2091" s="11" t="s">
        <v>146</v>
      </c>
      <c r="E2091" s="11" t="s">
        <v>105</v>
      </c>
      <c r="F2091" s="11">
        <v>20</v>
      </c>
      <c r="G2091" s="11">
        <v>1</v>
      </c>
      <c r="H2091" s="12">
        <v>1.4</v>
      </c>
      <c r="I2091" s="11" t="str">
        <f t="shared" si="193"/>
        <v>low</v>
      </c>
      <c r="J2091" s="11" t="s">
        <v>11</v>
      </c>
      <c r="K2091" s="13">
        <v>335.9</v>
      </c>
      <c r="L2091" s="13">
        <v>7.6844463131456298</v>
      </c>
      <c r="M2091" s="13">
        <v>2</v>
      </c>
      <c r="N2091" s="13">
        <v>4</v>
      </c>
      <c r="O2091" s="13">
        <f t="shared" si="196"/>
        <v>7.6844463131456298</v>
      </c>
      <c r="P2091" s="13">
        <f t="shared" si="194"/>
        <v>2.2877184617879222E-2</v>
      </c>
      <c r="Q2091" s="14">
        <f t="shared" si="195"/>
        <v>8.2357864624365201E-2</v>
      </c>
    </row>
    <row r="2092" spans="1:17">
      <c r="A2092" s="10" t="s">
        <v>528</v>
      </c>
      <c r="B2092" s="11" t="s">
        <v>802</v>
      </c>
      <c r="C2092" s="11" t="s">
        <v>8</v>
      </c>
      <c r="D2092" s="11" t="s">
        <v>146</v>
      </c>
      <c r="E2092" s="11" t="s">
        <v>105</v>
      </c>
      <c r="F2092" s="11">
        <v>20</v>
      </c>
      <c r="G2092" s="11">
        <v>1</v>
      </c>
      <c r="H2092" s="12">
        <v>1.4</v>
      </c>
      <c r="I2092" s="11" t="str">
        <f t="shared" si="193"/>
        <v>low</v>
      </c>
      <c r="J2092" s="11" t="s">
        <v>11</v>
      </c>
      <c r="K2092" s="13">
        <v>311.66000000000003</v>
      </c>
      <c r="L2092" s="13">
        <v>0.16511073674733701</v>
      </c>
      <c r="M2092" s="13">
        <v>2</v>
      </c>
      <c r="N2092" s="13">
        <v>4</v>
      </c>
      <c r="O2092" s="13">
        <f t="shared" si="196"/>
        <v>0</v>
      </c>
      <c r="P2092" s="13" t="e">
        <f t="shared" si="194"/>
        <v>#N/A</v>
      </c>
      <c r="Q2092" s="14" t="e">
        <f t="shared" si="195"/>
        <v>#N/A</v>
      </c>
    </row>
    <row r="2093" spans="1:17">
      <c r="A2093" s="10" t="s">
        <v>528</v>
      </c>
      <c r="B2093" s="11" t="s">
        <v>802</v>
      </c>
      <c r="C2093" s="11" t="s">
        <v>12</v>
      </c>
      <c r="D2093" s="11" t="s">
        <v>146</v>
      </c>
      <c r="E2093" s="11" t="s">
        <v>105</v>
      </c>
      <c r="F2093" s="11">
        <v>20</v>
      </c>
      <c r="G2093" s="11">
        <v>1</v>
      </c>
      <c r="H2093" s="12">
        <v>1.4</v>
      </c>
      <c r="I2093" s="11" t="str">
        <f t="shared" si="193"/>
        <v>low</v>
      </c>
      <c r="J2093" s="11" t="s">
        <v>11</v>
      </c>
      <c r="K2093" s="13">
        <v>311.66000000000003</v>
      </c>
      <c r="L2093" s="13">
        <v>6.3216137146537497</v>
      </c>
      <c r="M2093" s="13">
        <v>2</v>
      </c>
      <c r="N2093" s="13">
        <v>4</v>
      </c>
      <c r="O2093" s="13">
        <f t="shared" si="196"/>
        <v>6.3216137146537497</v>
      </c>
      <c r="P2093" s="13">
        <f t="shared" si="194"/>
        <v>2.0283686436032053E-2</v>
      </c>
      <c r="Q2093" s="14">
        <f t="shared" si="195"/>
        <v>7.3021271169715379E-2</v>
      </c>
    </row>
    <row r="2094" spans="1:17">
      <c r="A2094" s="10" t="s">
        <v>528</v>
      </c>
      <c r="B2094" s="11" t="s">
        <v>803</v>
      </c>
      <c r="C2094" s="11" t="s">
        <v>8</v>
      </c>
      <c r="D2094" s="11" t="s">
        <v>146</v>
      </c>
      <c r="E2094" s="11" t="s">
        <v>105</v>
      </c>
      <c r="F2094" s="11">
        <v>20</v>
      </c>
      <c r="G2094" s="11">
        <v>1</v>
      </c>
      <c r="H2094" s="12">
        <v>1.4</v>
      </c>
      <c r="I2094" s="11" t="str">
        <f t="shared" si="193"/>
        <v>low</v>
      </c>
      <c r="J2094" s="11" t="s">
        <v>11</v>
      </c>
      <c r="K2094" s="13">
        <v>316.89</v>
      </c>
      <c r="L2094" s="13">
        <v>3.1130374479154201</v>
      </c>
      <c r="M2094" s="13">
        <v>2</v>
      </c>
      <c r="N2094" s="13">
        <v>4</v>
      </c>
      <c r="O2094" s="13">
        <f t="shared" si="196"/>
        <v>0</v>
      </c>
      <c r="P2094" s="13" t="e">
        <f t="shared" si="194"/>
        <v>#N/A</v>
      </c>
      <c r="Q2094" s="14" t="e">
        <f t="shared" si="195"/>
        <v>#N/A</v>
      </c>
    </row>
    <row r="2095" spans="1:17">
      <c r="A2095" s="10" t="s">
        <v>528</v>
      </c>
      <c r="B2095" s="11" t="s">
        <v>803</v>
      </c>
      <c r="C2095" s="11" t="s">
        <v>12</v>
      </c>
      <c r="D2095" s="11" t="s">
        <v>146</v>
      </c>
      <c r="E2095" s="11" t="s">
        <v>105</v>
      </c>
      <c r="F2095" s="11">
        <v>20</v>
      </c>
      <c r="G2095" s="11">
        <v>1</v>
      </c>
      <c r="H2095" s="12">
        <v>1.4</v>
      </c>
      <c r="I2095" s="11" t="str">
        <f t="shared" si="193"/>
        <v>low</v>
      </c>
      <c r="J2095" s="11" t="s">
        <v>11</v>
      </c>
      <c r="K2095" s="13">
        <v>316.89</v>
      </c>
      <c r="L2095" s="13">
        <v>6.1676666504131097</v>
      </c>
      <c r="M2095" s="13">
        <v>2</v>
      </c>
      <c r="N2095" s="13">
        <v>4</v>
      </c>
      <c r="O2095" s="13">
        <f t="shared" si="196"/>
        <v>6.1676666504131097</v>
      </c>
      <c r="P2095" s="13">
        <f t="shared" si="194"/>
        <v>1.9463115435681497E-2</v>
      </c>
      <c r="Q2095" s="14">
        <f t="shared" si="195"/>
        <v>7.0067215568453398E-2</v>
      </c>
    </row>
    <row r="2096" spans="1:17">
      <c r="A2096" s="10" t="s">
        <v>528</v>
      </c>
      <c r="B2096" s="11" t="s">
        <v>804</v>
      </c>
      <c r="C2096" s="11" t="s">
        <v>8</v>
      </c>
      <c r="D2096" s="11" t="s">
        <v>146</v>
      </c>
      <c r="E2096" s="11" t="s">
        <v>105</v>
      </c>
      <c r="F2096" s="11">
        <v>20</v>
      </c>
      <c r="G2096" s="11">
        <v>1</v>
      </c>
      <c r="H2096" s="12">
        <v>1.4</v>
      </c>
      <c r="I2096" s="11" t="str">
        <f t="shared" si="193"/>
        <v>low</v>
      </c>
      <c r="J2096" s="11" t="s">
        <v>11</v>
      </c>
      <c r="K2096" s="13">
        <v>318.35000000000002</v>
      </c>
      <c r="L2096" s="13">
        <v>3.41760059630727</v>
      </c>
      <c r="M2096" s="13">
        <v>2</v>
      </c>
      <c r="N2096" s="13">
        <v>4</v>
      </c>
      <c r="O2096" s="13">
        <f t="shared" si="196"/>
        <v>0</v>
      </c>
      <c r="P2096" s="13" t="e">
        <f t="shared" si="194"/>
        <v>#N/A</v>
      </c>
      <c r="Q2096" s="14" t="e">
        <f t="shared" si="195"/>
        <v>#N/A</v>
      </c>
    </row>
    <row r="2097" spans="1:17" ht="15" thickBot="1">
      <c r="A2097" s="15" t="s">
        <v>528</v>
      </c>
      <c r="B2097" s="16" t="s">
        <v>804</v>
      </c>
      <c r="C2097" s="16" t="s">
        <v>12</v>
      </c>
      <c r="D2097" s="16" t="s">
        <v>146</v>
      </c>
      <c r="E2097" s="16" t="s">
        <v>105</v>
      </c>
      <c r="F2097" s="16">
        <v>20</v>
      </c>
      <c r="G2097" s="16">
        <v>1</v>
      </c>
      <c r="H2097" s="17">
        <v>1.4</v>
      </c>
      <c r="I2097" s="16" t="str">
        <f t="shared" si="193"/>
        <v>low</v>
      </c>
      <c r="J2097" s="16" t="s">
        <v>11</v>
      </c>
      <c r="K2097" s="18">
        <v>318.35000000000002</v>
      </c>
      <c r="L2097" s="18">
        <v>4.0436368878629896</v>
      </c>
      <c r="M2097" s="18">
        <v>2</v>
      </c>
      <c r="N2097" s="18">
        <v>4</v>
      </c>
      <c r="O2097" s="18">
        <f t="shared" si="196"/>
        <v>4.0436368878629896</v>
      </c>
      <c r="P2097" s="18">
        <f t="shared" si="194"/>
        <v>1.2701859236258802E-2</v>
      </c>
      <c r="Q2097" s="19">
        <f t="shared" si="195"/>
        <v>4.5726693250531684E-2</v>
      </c>
    </row>
    <row r="2098" spans="1:17">
      <c r="A2098" s="5" t="s">
        <v>528</v>
      </c>
      <c r="B2098" s="6" t="s">
        <v>805</v>
      </c>
      <c r="C2098" s="6" t="s">
        <v>8</v>
      </c>
      <c r="D2098" s="6" t="s">
        <v>146</v>
      </c>
      <c r="E2098" s="6" t="s">
        <v>105</v>
      </c>
      <c r="F2098" s="6">
        <v>20</v>
      </c>
      <c r="G2098" s="6">
        <v>2</v>
      </c>
      <c r="H2098" s="7">
        <v>1.4</v>
      </c>
      <c r="I2098" s="6" t="str">
        <f t="shared" si="193"/>
        <v>low</v>
      </c>
      <c r="J2098" s="6" t="s">
        <v>11</v>
      </c>
      <c r="K2098" s="8">
        <v>306.42</v>
      </c>
      <c r="L2098" s="8">
        <v>-0.51298267631986505</v>
      </c>
      <c r="M2098" s="8">
        <v>2</v>
      </c>
      <c r="N2098" s="8">
        <v>4</v>
      </c>
      <c r="O2098" s="8">
        <f t="shared" si="196"/>
        <v>0</v>
      </c>
      <c r="P2098" s="8" t="e">
        <f t="shared" si="194"/>
        <v>#N/A</v>
      </c>
      <c r="Q2098" s="9" t="e">
        <f t="shared" si="195"/>
        <v>#N/A</v>
      </c>
    </row>
    <row r="2099" spans="1:17">
      <c r="A2099" s="10" t="s">
        <v>528</v>
      </c>
      <c r="B2099" s="11" t="s">
        <v>805</v>
      </c>
      <c r="C2099" s="11" t="s">
        <v>12</v>
      </c>
      <c r="D2099" s="11" t="s">
        <v>146</v>
      </c>
      <c r="E2099" s="11" t="s">
        <v>105</v>
      </c>
      <c r="F2099" s="11">
        <v>20</v>
      </c>
      <c r="G2099" s="11">
        <v>2</v>
      </c>
      <c r="H2099" s="12">
        <v>1.4</v>
      </c>
      <c r="I2099" s="11" t="str">
        <f t="shared" ref="I2099:I2162" si="197">IF(H2099=2.3,"low",IF(H2099=2.7,"medium",IF(H2099=3.2,"high",IF(H2099=1.4,"low",IF(H2099=2,"medium",IF(H2099=3.3,"high"))))))</f>
        <v>low</v>
      </c>
      <c r="J2099" s="11" t="s">
        <v>11</v>
      </c>
      <c r="K2099" s="13">
        <v>306.42</v>
      </c>
      <c r="L2099" s="13">
        <v>1.6668632726695001</v>
      </c>
      <c r="M2099" s="13">
        <v>2</v>
      </c>
      <c r="N2099" s="13">
        <v>4</v>
      </c>
      <c r="O2099" s="13">
        <f t="shared" si="196"/>
        <v>0</v>
      </c>
      <c r="P2099" s="13" t="e">
        <f t="shared" ref="P2099:P2162" si="198">IF(O2099=0,NA(),(O2099/K2099))</f>
        <v>#N/A</v>
      </c>
      <c r="Q2099" s="14" t="e">
        <f t="shared" ref="Q2099:Q2162" si="199">IF(O2099=0,NA(),((P2099/1000)*3600))</f>
        <v>#N/A</v>
      </c>
    </row>
    <row r="2100" spans="1:17">
      <c r="A2100" s="10" t="s">
        <v>528</v>
      </c>
      <c r="B2100" s="11" t="s">
        <v>806</v>
      </c>
      <c r="C2100" s="11" t="s">
        <v>8</v>
      </c>
      <c r="D2100" s="11" t="s">
        <v>146</v>
      </c>
      <c r="E2100" s="11" t="s">
        <v>105</v>
      </c>
      <c r="F2100" s="11">
        <v>20</v>
      </c>
      <c r="G2100" s="11">
        <v>2</v>
      </c>
      <c r="H2100" s="12">
        <v>1.4</v>
      </c>
      <c r="I2100" s="11" t="str">
        <f t="shared" si="197"/>
        <v>low</v>
      </c>
      <c r="J2100" s="11" t="s">
        <v>11</v>
      </c>
      <c r="K2100" s="13">
        <v>306.10000000000002</v>
      </c>
      <c r="L2100" s="13">
        <v>-0.50936019957654799</v>
      </c>
      <c r="M2100" s="13">
        <v>2</v>
      </c>
      <c r="N2100" s="13">
        <v>4</v>
      </c>
      <c r="O2100" s="13">
        <f t="shared" si="196"/>
        <v>0</v>
      </c>
      <c r="P2100" s="13" t="e">
        <f t="shared" si="198"/>
        <v>#N/A</v>
      </c>
      <c r="Q2100" s="14" t="e">
        <f t="shared" si="199"/>
        <v>#N/A</v>
      </c>
    </row>
    <row r="2101" spans="1:17">
      <c r="A2101" s="10" t="s">
        <v>528</v>
      </c>
      <c r="B2101" s="11" t="s">
        <v>806</v>
      </c>
      <c r="C2101" s="11" t="s">
        <v>12</v>
      </c>
      <c r="D2101" s="11" t="s">
        <v>146</v>
      </c>
      <c r="E2101" s="11" t="s">
        <v>105</v>
      </c>
      <c r="F2101" s="11">
        <v>20</v>
      </c>
      <c r="G2101" s="11">
        <v>2</v>
      </c>
      <c r="H2101" s="12">
        <v>1.4</v>
      </c>
      <c r="I2101" s="11" t="str">
        <f t="shared" si="197"/>
        <v>low</v>
      </c>
      <c r="J2101" s="11" t="s">
        <v>11</v>
      </c>
      <c r="K2101" s="13">
        <v>306.10000000000002</v>
      </c>
      <c r="L2101" s="13">
        <v>2.2384909863672302</v>
      </c>
      <c r="M2101" s="13">
        <v>2</v>
      </c>
      <c r="N2101" s="13">
        <v>4</v>
      </c>
      <c r="O2101" s="13">
        <f t="shared" si="196"/>
        <v>0</v>
      </c>
      <c r="P2101" s="13" t="e">
        <f t="shared" si="198"/>
        <v>#N/A</v>
      </c>
      <c r="Q2101" s="14" t="e">
        <f t="shared" si="199"/>
        <v>#N/A</v>
      </c>
    </row>
    <row r="2102" spans="1:17">
      <c r="A2102" s="10" t="s">
        <v>528</v>
      </c>
      <c r="B2102" s="11" t="s">
        <v>807</v>
      </c>
      <c r="C2102" s="11" t="s">
        <v>8</v>
      </c>
      <c r="D2102" s="11" t="s">
        <v>146</v>
      </c>
      <c r="E2102" s="11" t="s">
        <v>105</v>
      </c>
      <c r="F2102" s="11">
        <v>20</v>
      </c>
      <c r="G2102" s="11">
        <v>2</v>
      </c>
      <c r="H2102" s="12">
        <v>1.4</v>
      </c>
      <c r="I2102" s="11" t="str">
        <f t="shared" si="197"/>
        <v>low</v>
      </c>
      <c r="J2102" s="11" t="s">
        <v>11</v>
      </c>
      <c r="K2102" s="13">
        <v>307.74</v>
      </c>
      <c r="L2102" s="13">
        <v>0.88942101461466905</v>
      </c>
      <c r="M2102" s="13">
        <v>2</v>
      </c>
      <c r="N2102" s="13">
        <v>4</v>
      </c>
      <c r="O2102" s="13">
        <f t="shared" si="196"/>
        <v>0</v>
      </c>
      <c r="P2102" s="13" t="e">
        <f t="shared" si="198"/>
        <v>#N/A</v>
      </c>
      <c r="Q2102" s="14" t="e">
        <f t="shared" si="199"/>
        <v>#N/A</v>
      </c>
    </row>
    <row r="2103" spans="1:17">
      <c r="A2103" s="10" t="s">
        <v>528</v>
      </c>
      <c r="B2103" s="11" t="s">
        <v>807</v>
      </c>
      <c r="C2103" s="11" t="s">
        <v>12</v>
      </c>
      <c r="D2103" s="11" t="s">
        <v>146</v>
      </c>
      <c r="E2103" s="11" t="s">
        <v>105</v>
      </c>
      <c r="F2103" s="11">
        <v>20</v>
      </c>
      <c r="G2103" s="11">
        <v>2</v>
      </c>
      <c r="H2103" s="12">
        <v>1.4</v>
      </c>
      <c r="I2103" s="11" t="str">
        <f t="shared" si="197"/>
        <v>low</v>
      </c>
      <c r="J2103" s="11" t="s">
        <v>11</v>
      </c>
      <c r="K2103" s="13">
        <v>307.74</v>
      </c>
      <c r="L2103" s="13">
        <v>2.5276182189938901</v>
      </c>
      <c r="M2103" s="13">
        <v>2</v>
      </c>
      <c r="N2103" s="13">
        <v>4</v>
      </c>
      <c r="O2103" s="13">
        <f t="shared" si="196"/>
        <v>0</v>
      </c>
      <c r="P2103" s="13" t="e">
        <f t="shared" si="198"/>
        <v>#N/A</v>
      </c>
      <c r="Q2103" s="14" t="e">
        <f t="shared" si="199"/>
        <v>#N/A</v>
      </c>
    </row>
    <row r="2104" spans="1:17">
      <c r="A2104" s="10" t="s">
        <v>528</v>
      </c>
      <c r="B2104" s="11" t="s">
        <v>808</v>
      </c>
      <c r="C2104" s="11" t="s">
        <v>8</v>
      </c>
      <c r="D2104" s="11" t="s">
        <v>146</v>
      </c>
      <c r="E2104" s="11" t="s">
        <v>105</v>
      </c>
      <c r="F2104" s="11">
        <v>20</v>
      </c>
      <c r="G2104" s="11">
        <v>2</v>
      </c>
      <c r="H2104" s="12">
        <v>1.4</v>
      </c>
      <c r="I2104" s="11" t="str">
        <f t="shared" si="197"/>
        <v>low</v>
      </c>
      <c r="J2104" s="11" t="s">
        <v>11</v>
      </c>
      <c r="K2104" s="13">
        <v>305.5</v>
      </c>
      <c r="L2104" s="13">
        <v>1.6562860568722</v>
      </c>
      <c r="M2104" s="13">
        <v>2</v>
      </c>
      <c r="N2104" s="13">
        <v>4</v>
      </c>
      <c r="O2104" s="13">
        <f t="shared" si="196"/>
        <v>0</v>
      </c>
      <c r="P2104" s="13" t="e">
        <f t="shared" si="198"/>
        <v>#N/A</v>
      </c>
      <c r="Q2104" s="14" t="e">
        <f t="shared" si="199"/>
        <v>#N/A</v>
      </c>
    </row>
    <row r="2105" spans="1:17" ht="15" thickBot="1">
      <c r="A2105" s="15" t="s">
        <v>528</v>
      </c>
      <c r="B2105" s="16" t="s">
        <v>808</v>
      </c>
      <c r="C2105" s="16" t="s">
        <v>12</v>
      </c>
      <c r="D2105" s="16" t="s">
        <v>146</v>
      </c>
      <c r="E2105" s="16" t="s">
        <v>105</v>
      </c>
      <c r="F2105" s="16">
        <v>20</v>
      </c>
      <c r="G2105" s="16">
        <v>2</v>
      </c>
      <c r="H2105" s="17">
        <v>1.4</v>
      </c>
      <c r="I2105" s="16" t="str">
        <f t="shared" si="197"/>
        <v>low</v>
      </c>
      <c r="J2105" s="16" t="s">
        <v>11</v>
      </c>
      <c r="K2105" s="18">
        <v>305.5</v>
      </c>
      <c r="L2105" s="18">
        <v>2.7954994080805302</v>
      </c>
      <c r="M2105" s="18">
        <v>2</v>
      </c>
      <c r="N2105" s="18">
        <v>4</v>
      </c>
      <c r="O2105" s="18">
        <f t="shared" si="196"/>
        <v>0</v>
      </c>
      <c r="P2105" s="18" t="e">
        <f t="shared" si="198"/>
        <v>#N/A</v>
      </c>
      <c r="Q2105" s="19" t="e">
        <f t="shared" si="199"/>
        <v>#N/A</v>
      </c>
    </row>
    <row r="2106" spans="1:17">
      <c r="A2106" s="5" t="s">
        <v>528</v>
      </c>
      <c r="B2106" s="6" t="s">
        <v>809</v>
      </c>
      <c r="C2106" s="6" t="s">
        <v>8</v>
      </c>
      <c r="D2106" s="6" t="s">
        <v>146</v>
      </c>
      <c r="E2106" s="6" t="s">
        <v>105</v>
      </c>
      <c r="F2106" s="6">
        <v>20</v>
      </c>
      <c r="G2106" s="6">
        <v>3</v>
      </c>
      <c r="H2106" s="7">
        <v>1.4</v>
      </c>
      <c r="I2106" s="6" t="str">
        <f t="shared" si="197"/>
        <v>low</v>
      </c>
      <c r="J2106" s="6" t="s">
        <v>11</v>
      </c>
      <c r="K2106" s="8">
        <v>333.63</v>
      </c>
      <c r="L2106" s="8">
        <v>4.08875114858842</v>
      </c>
      <c r="M2106" s="8">
        <v>2</v>
      </c>
      <c r="N2106" s="8">
        <v>4</v>
      </c>
      <c r="O2106" s="8">
        <f t="shared" ref="O2106:O2169" si="200">(IF(L2106&lt;N2106,0,L2106))</f>
        <v>4.08875114858842</v>
      </c>
      <c r="P2106" s="8">
        <f t="shared" si="198"/>
        <v>1.2255346187658245E-2</v>
      </c>
      <c r="Q2106" s="9">
        <f t="shared" si="199"/>
        <v>4.4119246275569686E-2</v>
      </c>
    </row>
    <row r="2107" spans="1:17">
      <c r="A2107" s="10" t="s">
        <v>528</v>
      </c>
      <c r="B2107" s="11" t="s">
        <v>809</v>
      </c>
      <c r="C2107" s="11" t="s">
        <v>12</v>
      </c>
      <c r="D2107" s="11" t="s">
        <v>146</v>
      </c>
      <c r="E2107" s="11" t="s">
        <v>105</v>
      </c>
      <c r="F2107" s="11">
        <v>20</v>
      </c>
      <c r="G2107" s="11">
        <v>3</v>
      </c>
      <c r="H2107" s="12">
        <v>1.4</v>
      </c>
      <c r="I2107" s="11" t="str">
        <f t="shared" si="197"/>
        <v>low</v>
      </c>
      <c r="J2107" s="11" t="s">
        <v>11</v>
      </c>
      <c r="K2107" s="13">
        <v>333.63</v>
      </c>
      <c r="L2107" s="13">
        <v>0.88587932696032101</v>
      </c>
      <c r="M2107" s="13">
        <v>2</v>
      </c>
      <c r="N2107" s="13">
        <v>4</v>
      </c>
      <c r="O2107" s="13">
        <f t="shared" si="200"/>
        <v>0</v>
      </c>
      <c r="P2107" s="13" t="e">
        <f t="shared" si="198"/>
        <v>#N/A</v>
      </c>
      <c r="Q2107" s="14" t="e">
        <f t="shared" si="199"/>
        <v>#N/A</v>
      </c>
    </row>
    <row r="2108" spans="1:17">
      <c r="A2108" s="10" t="s">
        <v>528</v>
      </c>
      <c r="B2108" s="11" t="s">
        <v>810</v>
      </c>
      <c r="C2108" s="11" t="s">
        <v>8</v>
      </c>
      <c r="D2108" s="11" t="s">
        <v>146</v>
      </c>
      <c r="E2108" s="11" t="s">
        <v>105</v>
      </c>
      <c r="F2108" s="11">
        <v>20</v>
      </c>
      <c r="G2108" s="11">
        <v>3</v>
      </c>
      <c r="H2108" s="12">
        <v>1.4</v>
      </c>
      <c r="I2108" s="11" t="str">
        <f t="shared" si="197"/>
        <v>low</v>
      </c>
      <c r="J2108" s="11" t="s">
        <v>11</v>
      </c>
      <c r="K2108" s="13">
        <v>329.52</v>
      </c>
      <c r="L2108" s="13">
        <v>2.0351970177612202</v>
      </c>
      <c r="M2108" s="13">
        <v>2</v>
      </c>
      <c r="N2108" s="13">
        <v>4</v>
      </c>
      <c r="O2108" s="13">
        <f t="shared" si="200"/>
        <v>0</v>
      </c>
      <c r="P2108" s="13" t="e">
        <f t="shared" si="198"/>
        <v>#N/A</v>
      </c>
      <c r="Q2108" s="14" t="e">
        <f t="shared" si="199"/>
        <v>#N/A</v>
      </c>
    </row>
    <row r="2109" spans="1:17">
      <c r="A2109" s="10" t="s">
        <v>528</v>
      </c>
      <c r="B2109" s="11" t="s">
        <v>810</v>
      </c>
      <c r="C2109" s="11" t="s">
        <v>12</v>
      </c>
      <c r="D2109" s="11" t="s">
        <v>146</v>
      </c>
      <c r="E2109" s="11" t="s">
        <v>105</v>
      </c>
      <c r="F2109" s="11">
        <v>20</v>
      </c>
      <c r="G2109" s="11">
        <v>3</v>
      </c>
      <c r="H2109" s="12">
        <v>1.4</v>
      </c>
      <c r="I2109" s="11" t="str">
        <f t="shared" si="197"/>
        <v>low</v>
      </c>
      <c r="J2109" s="11" t="s">
        <v>11</v>
      </c>
      <c r="K2109" s="13">
        <v>329.52</v>
      </c>
      <c r="L2109" s="13">
        <v>2.8930567407880101</v>
      </c>
      <c r="M2109" s="13">
        <v>2</v>
      </c>
      <c r="N2109" s="13">
        <v>4</v>
      </c>
      <c r="O2109" s="13">
        <f t="shared" si="200"/>
        <v>0</v>
      </c>
      <c r="P2109" s="13" t="e">
        <f t="shared" si="198"/>
        <v>#N/A</v>
      </c>
      <c r="Q2109" s="14" t="e">
        <f t="shared" si="199"/>
        <v>#N/A</v>
      </c>
    </row>
    <row r="2110" spans="1:17">
      <c r="A2110" s="10" t="s">
        <v>528</v>
      </c>
      <c r="B2110" s="11" t="s">
        <v>811</v>
      </c>
      <c r="C2110" s="11" t="s">
        <v>8</v>
      </c>
      <c r="D2110" s="11" t="s">
        <v>146</v>
      </c>
      <c r="E2110" s="11" t="s">
        <v>105</v>
      </c>
      <c r="F2110" s="11">
        <v>20</v>
      </c>
      <c r="G2110" s="11">
        <v>3</v>
      </c>
      <c r="H2110" s="12">
        <v>1.4</v>
      </c>
      <c r="I2110" s="11" t="str">
        <f t="shared" si="197"/>
        <v>low</v>
      </c>
      <c r="J2110" s="11" t="s">
        <v>11</v>
      </c>
      <c r="K2110" s="13">
        <v>319</v>
      </c>
      <c r="L2110" s="13">
        <v>2.8864297989317702</v>
      </c>
      <c r="M2110" s="13">
        <v>2</v>
      </c>
      <c r="N2110" s="13">
        <v>4</v>
      </c>
      <c r="O2110" s="13">
        <f t="shared" si="200"/>
        <v>0</v>
      </c>
      <c r="P2110" s="13" t="e">
        <f t="shared" si="198"/>
        <v>#N/A</v>
      </c>
      <c r="Q2110" s="14" t="e">
        <f t="shared" si="199"/>
        <v>#N/A</v>
      </c>
    </row>
    <row r="2111" spans="1:17">
      <c r="A2111" s="10" t="s">
        <v>528</v>
      </c>
      <c r="B2111" s="11" t="s">
        <v>811</v>
      </c>
      <c r="C2111" s="11" t="s">
        <v>12</v>
      </c>
      <c r="D2111" s="11" t="s">
        <v>146</v>
      </c>
      <c r="E2111" s="11" t="s">
        <v>105</v>
      </c>
      <c r="F2111" s="11">
        <v>20</v>
      </c>
      <c r="G2111" s="11">
        <v>3</v>
      </c>
      <c r="H2111" s="12">
        <v>1.4</v>
      </c>
      <c r="I2111" s="11" t="str">
        <f t="shared" si="197"/>
        <v>low</v>
      </c>
      <c r="J2111" s="11" t="s">
        <v>11</v>
      </c>
      <c r="K2111" s="13">
        <v>319</v>
      </c>
      <c r="L2111" s="13">
        <v>1.3966255422084299</v>
      </c>
      <c r="M2111" s="13">
        <v>2</v>
      </c>
      <c r="N2111" s="13">
        <v>4</v>
      </c>
      <c r="O2111" s="13">
        <f t="shared" si="200"/>
        <v>0</v>
      </c>
      <c r="P2111" s="13" t="e">
        <f t="shared" si="198"/>
        <v>#N/A</v>
      </c>
      <c r="Q2111" s="14" t="e">
        <f t="shared" si="199"/>
        <v>#N/A</v>
      </c>
    </row>
    <row r="2112" spans="1:17">
      <c r="A2112" s="10" t="s">
        <v>528</v>
      </c>
      <c r="B2112" s="11" t="s">
        <v>812</v>
      </c>
      <c r="C2112" s="11" t="s">
        <v>8</v>
      </c>
      <c r="D2112" s="11" t="s">
        <v>146</v>
      </c>
      <c r="E2112" s="11" t="s">
        <v>105</v>
      </c>
      <c r="F2112" s="11">
        <v>20</v>
      </c>
      <c r="G2112" s="11">
        <v>3</v>
      </c>
      <c r="H2112" s="12">
        <v>1.4</v>
      </c>
      <c r="I2112" s="11" t="str">
        <f t="shared" si="197"/>
        <v>low</v>
      </c>
      <c r="J2112" s="11" t="s">
        <v>11</v>
      </c>
      <c r="K2112" s="13">
        <v>308.83999999999997</v>
      </c>
      <c r="L2112" s="13">
        <v>3.1651944342025899</v>
      </c>
      <c r="M2112" s="13">
        <v>2</v>
      </c>
      <c r="N2112" s="13">
        <v>4</v>
      </c>
      <c r="O2112" s="13">
        <f t="shared" si="200"/>
        <v>0</v>
      </c>
      <c r="P2112" s="13" t="e">
        <f t="shared" si="198"/>
        <v>#N/A</v>
      </c>
      <c r="Q2112" s="14" t="e">
        <f t="shared" si="199"/>
        <v>#N/A</v>
      </c>
    </row>
    <row r="2113" spans="1:17" ht="15" thickBot="1">
      <c r="A2113" s="15" t="s">
        <v>528</v>
      </c>
      <c r="B2113" s="16" t="s">
        <v>812</v>
      </c>
      <c r="C2113" s="16" t="s">
        <v>12</v>
      </c>
      <c r="D2113" s="16" t="s">
        <v>146</v>
      </c>
      <c r="E2113" s="16" t="s">
        <v>105</v>
      </c>
      <c r="F2113" s="16">
        <v>20</v>
      </c>
      <c r="G2113" s="16">
        <v>3</v>
      </c>
      <c r="H2113" s="17">
        <v>1.4</v>
      </c>
      <c r="I2113" s="16" t="str">
        <f t="shared" si="197"/>
        <v>low</v>
      </c>
      <c r="J2113" s="16" t="s">
        <v>11</v>
      </c>
      <c r="K2113" s="18">
        <v>17.309999999999999</v>
      </c>
      <c r="L2113" s="18">
        <v>639.457548052476</v>
      </c>
      <c r="M2113" s="18">
        <v>2</v>
      </c>
      <c r="N2113" s="18">
        <v>4</v>
      </c>
      <c r="O2113" s="18">
        <f t="shared" si="200"/>
        <v>639.457548052476</v>
      </c>
      <c r="P2113" s="18">
        <f t="shared" si="198"/>
        <v>36.941510574955288</v>
      </c>
      <c r="Q2113" s="19">
        <f t="shared" si="199"/>
        <v>132.98943806983903</v>
      </c>
    </row>
    <row r="2114" spans="1:17">
      <c r="A2114" s="5" t="s">
        <v>528</v>
      </c>
      <c r="B2114" s="6" t="s">
        <v>813</v>
      </c>
      <c r="C2114" s="6" t="s">
        <v>8</v>
      </c>
      <c r="D2114" s="6" t="s">
        <v>146</v>
      </c>
      <c r="E2114" s="6" t="s">
        <v>105</v>
      </c>
      <c r="F2114" s="6">
        <v>20</v>
      </c>
      <c r="G2114" s="6">
        <v>1</v>
      </c>
      <c r="H2114" s="7">
        <v>2</v>
      </c>
      <c r="I2114" s="6" t="str">
        <f t="shared" si="197"/>
        <v>medium</v>
      </c>
      <c r="J2114" s="6" t="s">
        <v>11</v>
      </c>
      <c r="K2114" s="8">
        <v>316.13</v>
      </c>
      <c r="L2114" s="8">
        <v>5.69452120857847</v>
      </c>
      <c r="M2114" s="8">
        <v>2</v>
      </c>
      <c r="N2114" s="8">
        <v>4</v>
      </c>
      <c r="O2114" s="8">
        <f t="shared" si="200"/>
        <v>5.69452120857847</v>
      </c>
      <c r="P2114" s="8">
        <f t="shared" si="198"/>
        <v>1.8013226231545471E-2</v>
      </c>
      <c r="Q2114" s="9">
        <f t="shared" si="199"/>
        <v>6.4847614433563697E-2</v>
      </c>
    </row>
    <row r="2115" spans="1:17">
      <c r="A2115" s="10" t="s">
        <v>528</v>
      </c>
      <c r="B2115" s="11" t="s">
        <v>813</v>
      </c>
      <c r="C2115" s="11" t="s">
        <v>12</v>
      </c>
      <c r="D2115" s="11" t="s">
        <v>146</v>
      </c>
      <c r="E2115" s="11" t="s">
        <v>105</v>
      </c>
      <c r="F2115" s="11">
        <v>20</v>
      </c>
      <c r="G2115" s="11">
        <v>1</v>
      </c>
      <c r="H2115" s="12">
        <v>2</v>
      </c>
      <c r="I2115" s="11" t="str">
        <f t="shared" si="197"/>
        <v>medium</v>
      </c>
      <c r="J2115" s="11" t="s">
        <v>11</v>
      </c>
      <c r="K2115" s="13">
        <v>316.13</v>
      </c>
      <c r="L2115" s="13">
        <v>4.3113239224084499</v>
      </c>
      <c r="M2115" s="13">
        <v>2</v>
      </c>
      <c r="N2115" s="13">
        <v>4</v>
      </c>
      <c r="O2115" s="13">
        <f t="shared" si="200"/>
        <v>4.3113239224084499</v>
      </c>
      <c r="P2115" s="13">
        <f t="shared" si="198"/>
        <v>1.3637819638782937E-2</v>
      </c>
      <c r="Q2115" s="14">
        <f t="shared" si="199"/>
        <v>4.909615069961857E-2</v>
      </c>
    </row>
    <row r="2116" spans="1:17">
      <c r="A2116" s="10" t="s">
        <v>528</v>
      </c>
      <c r="B2116" s="11" t="s">
        <v>814</v>
      </c>
      <c r="C2116" s="11" t="s">
        <v>8</v>
      </c>
      <c r="D2116" s="11" t="s">
        <v>146</v>
      </c>
      <c r="E2116" s="11" t="s">
        <v>105</v>
      </c>
      <c r="F2116" s="11">
        <v>20</v>
      </c>
      <c r="G2116" s="11">
        <v>1</v>
      </c>
      <c r="H2116" s="12">
        <v>2</v>
      </c>
      <c r="I2116" s="11" t="str">
        <f t="shared" si="197"/>
        <v>medium</v>
      </c>
      <c r="J2116" s="11" t="s">
        <v>11</v>
      </c>
      <c r="K2116" s="13">
        <v>313.62</v>
      </c>
      <c r="L2116" s="13">
        <v>7.76710449804155</v>
      </c>
      <c r="M2116" s="13">
        <v>2</v>
      </c>
      <c r="N2116" s="13">
        <v>4</v>
      </c>
      <c r="O2116" s="13">
        <f t="shared" si="200"/>
        <v>7.76710449804155</v>
      </c>
      <c r="P2116" s="13">
        <f t="shared" si="198"/>
        <v>2.4765973145977775E-2</v>
      </c>
      <c r="Q2116" s="14">
        <f t="shared" si="199"/>
        <v>8.9157503325519999E-2</v>
      </c>
    </row>
    <row r="2117" spans="1:17">
      <c r="A2117" s="10" t="s">
        <v>528</v>
      </c>
      <c r="B2117" s="11" t="s">
        <v>814</v>
      </c>
      <c r="C2117" s="11" t="s">
        <v>12</v>
      </c>
      <c r="D2117" s="11" t="s">
        <v>146</v>
      </c>
      <c r="E2117" s="11" t="s">
        <v>105</v>
      </c>
      <c r="F2117" s="11">
        <v>20</v>
      </c>
      <c r="G2117" s="11">
        <v>1</v>
      </c>
      <c r="H2117" s="12">
        <v>2</v>
      </c>
      <c r="I2117" s="11" t="str">
        <f t="shared" si="197"/>
        <v>medium</v>
      </c>
      <c r="J2117" s="11" t="s">
        <v>11</v>
      </c>
      <c r="K2117" s="13">
        <v>313.62</v>
      </c>
      <c r="L2117" s="13">
        <v>4.6917641611523804</v>
      </c>
      <c r="M2117" s="13">
        <v>2</v>
      </c>
      <c r="N2117" s="13">
        <v>4</v>
      </c>
      <c r="O2117" s="13">
        <f t="shared" si="200"/>
        <v>4.6917641611523804</v>
      </c>
      <c r="P2117" s="13">
        <f t="shared" si="198"/>
        <v>1.4960028573280978E-2</v>
      </c>
      <c r="Q2117" s="14">
        <f t="shared" si="199"/>
        <v>5.3856102863811518E-2</v>
      </c>
    </row>
    <row r="2118" spans="1:17">
      <c r="A2118" s="10" t="s">
        <v>528</v>
      </c>
      <c r="B2118" s="11" t="s">
        <v>815</v>
      </c>
      <c r="C2118" s="11" t="s">
        <v>8</v>
      </c>
      <c r="D2118" s="11" t="s">
        <v>146</v>
      </c>
      <c r="E2118" s="11" t="s">
        <v>105</v>
      </c>
      <c r="F2118" s="11">
        <v>20</v>
      </c>
      <c r="G2118" s="11">
        <v>1</v>
      </c>
      <c r="H2118" s="12">
        <v>2</v>
      </c>
      <c r="I2118" s="11" t="str">
        <f t="shared" si="197"/>
        <v>medium</v>
      </c>
      <c r="J2118" s="11" t="s">
        <v>11</v>
      </c>
      <c r="K2118" s="13">
        <v>309.3</v>
      </c>
      <c r="L2118" s="13">
        <v>1.7920507160607999</v>
      </c>
      <c r="M2118" s="13">
        <v>2</v>
      </c>
      <c r="N2118" s="13">
        <v>4</v>
      </c>
      <c r="O2118" s="13">
        <f t="shared" si="200"/>
        <v>0</v>
      </c>
      <c r="P2118" s="13" t="e">
        <f t="shared" si="198"/>
        <v>#N/A</v>
      </c>
      <c r="Q2118" s="14" t="e">
        <f t="shared" si="199"/>
        <v>#N/A</v>
      </c>
    </row>
    <row r="2119" spans="1:17">
      <c r="A2119" s="10" t="s">
        <v>528</v>
      </c>
      <c r="B2119" s="11" t="s">
        <v>815</v>
      </c>
      <c r="C2119" s="11" t="s">
        <v>12</v>
      </c>
      <c r="D2119" s="11" t="s">
        <v>146</v>
      </c>
      <c r="E2119" s="11" t="s">
        <v>105</v>
      </c>
      <c r="F2119" s="11">
        <v>20</v>
      </c>
      <c r="G2119" s="11">
        <v>1</v>
      </c>
      <c r="H2119" s="12">
        <v>2</v>
      </c>
      <c r="I2119" s="11" t="str">
        <f t="shared" si="197"/>
        <v>medium</v>
      </c>
      <c r="J2119" s="11" t="s">
        <v>11</v>
      </c>
      <c r="K2119" s="13">
        <v>309.3</v>
      </c>
      <c r="L2119" s="13">
        <v>3.0929571402252201</v>
      </c>
      <c r="M2119" s="13">
        <v>2</v>
      </c>
      <c r="N2119" s="13">
        <v>4</v>
      </c>
      <c r="O2119" s="13">
        <f t="shared" si="200"/>
        <v>0</v>
      </c>
      <c r="P2119" s="13" t="e">
        <f t="shared" si="198"/>
        <v>#N/A</v>
      </c>
      <c r="Q2119" s="14" t="e">
        <f t="shared" si="199"/>
        <v>#N/A</v>
      </c>
    </row>
    <row r="2120" spans="1:17">
      <c r="A2120" s="10" t="s">
        <v>528</v>
      </c>
      <c r="B2120" s="11" t="s">
        <v>816</v>
      </c>
      <c r="C2120" s="11" t="s">
        <v>8</v>
      </c>
      <c r="D2120" s="11" t="s">
        <v>146</v>
      </c>
      <c r="E2120" s="11" t="s">
        <v>105</v>
      </c>
      <c r="F2120" s="11">
        <v>20</v>
      </c>
      <c r="G2120" s="11">
        <v>1</v>
      </c>
      <c r="H2120" s="12">
        <v>2</v>
      </c>
      <c r="I2120" s="11" t="str">
        <f t="shared" si="197"/>
        <v>medium</v>
      </c>
      <c r="J2120" s="11" t="s">
        <v>11</v>
      </c>
      <c r="K2120" s="13">
        <v>62.29</v>
      </c>
      <c r="L2120" s="13">
        <v>2.9233238888297999</v>
      </c>
      <c r="M2120" s="13">
        <v>2</v>
      </c>
      <c r="N2120" s="13">
        <v>4</v>
      </c>
      <c r="O2120" s="13">
        <f t="shared" si="200"/>
        <v>0</v>
      </c>
      <c r="P2120" s="13" t="e">
        <f t="shared" si="198"/>
        <v>#N/A</v>
      </c>
      <c r="Q2120" s="14" t="e">
        <f t="shared" si="199"/>
        <v>#N/A</v>
      </c>
    </row>
    <row r="2121" spans="1:17" ht="15" thickBot="1">
      <c r="A2121" s="15" t="s">
        <v>528</v>
      </c>
      <c r="B2121" s="16" t="s">
        <v>816</v>
      </c>
      <c r="C2121" s="16" t="s">
        <v>12</v>
      </c>
      <c r="D2121" s="16" t="s">
        <v>146</v>
      </c>
      <c r="E2121" s="16" t="s">
        <v>105</v>
      </c>
      <c r="F2121" s="16">
        <v>20</v>
      </c>
      <c r="G2121" s="16">
        <v>1</v>
      </c>
      <c r="H2121" s="17">
        <v>2</v>
      </c>
      <c r="I2121" s="16" t="str">
        <f t="shared" si="197"/>
        <v>medium</v>
      </c>
      <c r="J2121" s="16" t="s">
        <v>11</v>
      </c>
      <c r="K2121" s="18">
        <v>62.29</v>
      </c>
      <c r="L2121" s="18">
        <v>2.4711374286296599</v>
      </c>
      <c r="M2121" s="18">
        <v>2</v>
      </c>
      <c r="N2121" s="18">
        <v>4</v>
      </c>
      <c r="O2121" s="18">
        <f t="shared" si="200"/>
        <v>0</v>
      </c>
      <c r="P2121" s="18" t="e">
        <f t="shared" si="198"/>
        <v>#N/A</v>
      </c>
      <c r="Q2121" s="19" t="e">
        <f t="shared" si="199"/>
        <v>#N/A</v>
      </c>
    </row>
    <row r="2122" spans="1:17">
      <c r="A2122" s="5" t="s">
        <v>528</v>
      </c>
      <c r="B2122" s="6" t="s">
        <v>817</v>
      </c>
      <c r="C2122" s="6" t="s">
        <v>8</v>
      </c>
      <c r="D2122" s="6" t="s">
        <v>146</v>
      </c>
      <c r="E2122" s="6" t="s">
        <v>105</v>
      </c>
      <c r="F2122" s="6">
        <v>20</v>
      </c>
      <c r="G2122" s="6">
        <v>2</v>
      </c>
      <c r="H2122" s="7">
        <v>2</v>
      </c>
      <c r="I2122" s="6" t="str">
        <f t="shared" si="197"/>
        <v>medium</v>
      </c>
      <c r="J2122" s="6" t="s">
        <v>11</v>
      </c>
      <c r="K2122" s="8">
        <v>307.29000000000002</v>
      </c>
      <c r="L2122" s="8">
        <v>4.9533623364022503</v>
      </c>
      <c r="M2122" s="8">
        <v>2</v>
      </c>
      <c r="N2122" s="8">
        <v>4</v>
      </c>
      <c r="O2122" s="8">
        <f t="shared" si="200"/>
        <v>4.9533623364022503</v>
      </c>
      <c r="P2122" s="8">
        <f t="shared" si="198"/>
        <v>1.6119503844584108E-2</v>
      </c>
      <c r="Q2122" s="9">
        <f t="shared" si="199"/>
        <v>5.8030213840502796E-2</v>
      </c>
    </row>
    <row r="2123" spans="1:17">
      <c r="A2123" s="10" t="s">
        <v>528</v>
      </c>
      <c r="B2123" s="11" t="s">
        <v>817</v>
      </c>
      <c r="C2123" s="11" t="s">
        <v>12</v>
      </c>
      <c r="D2123" s="11" t="s">
        <v>146</v>
      </c>
      <c r="E2123" s="11" t="s">
        <v>105</v>
      </c>
      <c r="F2123" s="11">
        <v>20</v>
      </c>
      <c r="G2123" s="11">
        <v>2</v>
      </c>
      <c r="H2123" s="12">
        <v>2</v>
      </c>
      <c r="I2123" s="11" t="str">
        <f t="shared" si="197"/>
        <v>medium</v>
      </c>
      <c r="J2123" s="11" t="s">
        <v>11</v>
      </c>
      <c r="K2123" s="13">
        <v>307.29000000000002</v>
      </c>
      <c r="L2123" s="13">
        <v>0</v>
      </c>
      <c r="M2123" s="13">
        <v>2</v>
      </c>
      <c r="N2123" s="13">
        <v>4</v>
      </c>
      <c r="O2123" s="13">
        <f t="shared" si="200"/>
        <v>0</v>
      </c>
      <c r="P2123" s="13" t="e">
        <f t="shared" si="198"/>
        <v>#N/A</v>
      </c>
      <c r="Q2123" s="14" t="e">
        <f t="shared" si="199"/>
        <v>#N/A</v>
      </c>
    </row>
    <row r="2124" spans="1:17">
      <c r="A2124" s="10" t="s">
        <v>528</v>
      </c>
      <c r="B2124" s="11" t="s">
        <v>818</v>
      </c>
      <c r="C2124" s="11" t="s">
        <v>8</v>
      </c>
      <c r="D2124" s="11" t="s">
        <v>146</v>
      </c>
      <c r="E2124" s="11" t="s">
        <v>105</v>
      </c>
      <c r="F2124" s="11">
        <v>20</v>
      </c>
      <c r="G2124" s="11">
        <v>2</v>
      </c>
      <c r="H2124" s="12">
        <v>2</v>
      </c>
      <c r="I2124" s="11" t="str">
        <f t="shared" si="197"/>
        <v>medium</v>
      </c>
      <c r="J2124" s="11" t="s">
        <v>11</v>
      </c>
      <c r="K2124" s="13">
        <v>308.19</v>
      </c>
      <c r="L2124" s="13">
        <v>9.7475698214706199</v>
      </c>
      <c r="M2124" s="13">
        <v>2</v>
      </c>
      <c r="N2124" s="13">
        <v>4</v>
      </c>
      <c r="O2124" s="13">
        <f t="shared" si="200"/>
        <v>9.7475698214706199</v>
      </c>
      <c r="P2124" s="13">
        <f t="shared" si="198"/>
        <v>3.1628442913367145E-2</v>
      </c>
      <c r="Q2124" s="14">
        <f t="shared" si="199"/>
        <v>0.11386239448812173</v>
      </c>
    </row>
    <row r="2125" spans="1:17">
      <c r="A2125" s="10" t="s">
        <v>528</v>
      </c>
      <c r="B2125" s="11" t="s">
        <v>818</v>
      </c>
      <c r="C2125" s="11" t="s">
        <v>12</v>
      </c>
      <c r="D2125" s="11" t="s">
        <v>146</v>
      </c>
      <c r="E2125" s="11" t="s">
        <v>105</v>
      </c>
      <c r="F2125" s="11">
        <v>20</v>
      </c>
      <c r="G2125" s="11">
        <v>2</v>
      </c>
      <c r="H2125" s="12">
        <v>2</v>
      </c>
      <c r="I2125" s="11" t="str">
        <f t="shared" si="197"/>
        <v>medium</v>
      </c>
      <c r="J2125" s="11" t="s">
        <v>11</v>
      </c>
      <c r="K2125" s="13">
        <v>308.19</v>
      </c>
      <c r="L2125" s="13">
        <v>2.4458702830429502</v>
      </c>
      <c r="M2125" s="13">
        <v>2</v>
      </c>
      <c r="N2125" s="13">
        <v>4</v>
      </c>
      <c r="O2125" s="13">
        <f t="shared" si="200"/>
        <v>0</v>
      </c>
      <c r="P2125" s="13" t="e">
        <f t="shared" si="198"/>
        <v>#N/A</v>
      </c>
      <c r="Q2125" s="14" t="e">
        <f t="shared" si="199"/>
        <v>#N/A</v>
      </c>
    </row>
    <row r="2126" spans="1:17">
      <c r="A2126" s="10" t="s">
        <v>528</v>
      </c>
      <c r="B2126" s="11" t="s">
        <v>819</v>
      </c>
      <c r="C2126" s="11" t="s">
        <v>8</v>
      </c>
      <c r="D2126" s="11" t="s">
        <v>146</v>
      </c>
      <c r="E2126" s="11" t="s">
        <v>105</v>
      </c>
      <c r="F2126" s="11">
        <v>20</v>
      </c>
      <c r="G2126" s="11">
        <v>2</v>
      </c>
      <c r="H2126" s="12">
        <v>2</v>
      </c>
      <c r="I2126" s="11" t="str">
        <f t="shared" si="197"/>
        <v>medium</v>
      </c>
      <c r="J2126" s="11" t="s">
        <v>11</v>
      </c>
      <c r="K2126" s="13">
        <v>307.67</v>
      </c>
      <c r="L2126" s="13">
        <v>1.8810289182150399</v>
      </c>
      <c r="M2126" s="13">
        <v>2</v>
      </c>
      <c r="N2126" s="13">
        <v>4</v>
      </c>
      <c r="O2126" s="13">
        <f t="shared" si="200"/>
        <v>0</v>
      </c>
      <c r="P2126" s="13" t="e">
        <f t="shared" si="198"/>
        <v>#N/A</v>
      </c>
      <c r="Q2126" s="14" t="e">
        <f t="shared" si="199"/>
        <v>#N/A</v>
      </c>
    </row>
    <row r="2127" spans="1:17">
      <c r="A2127" s="10" t="s">
        <v>528</v>
      </c>
      <c r="B2127" s="11" t="s">
        <v>819</v>
      </c>
      <c r="C2127" s="11" t="s">
        <v>12</v>
      </c>
      <c r="D2127" s="11" t="s">
        <v>146</v>
      </c>
      <c r="E2127" s="11" t="s">
        <v>105</v>
      </c>
      <c r="F2127" s="11">
        <v>20</v>
      </c>
      <c r="G2127" s="11">
        <v>2</v>
      </c>
      <c r="H2127" s="12">
        <v>2</v>
      </c>
      <c r="I2127" s="11" t="str">
        <f t="shared" si="197"/>
        <v>medium</v>
      </c>
      <c r="J2127" s="11" t="s">
        <v>11</v>
      </c>
      <c r="K2127" s="13">
        <v>307.67</v>
      </c>
      <c r="L2127" s="13">
        <v>0.80501490120491304</v>
      </c>
      <c r="M2127" s="13">
        <v>2</v>
      </c>
      <c r="N2127" s="13">
        <v>4</v>
      </c>
      <c r="O2127" s="13">
        <f t="shared" si="200"/>
        <v>0</v>
      </c>
      <c r="P2127" s="13" t="e">
        <f t="shared" si="198"/>
        <v>#N/A</v>
      </c>
      <c r="Q2127" s="14" t="e">
        <f t="shared" si="199"/>
        <v>#N/A</v>
      </c>
    </row>
    <row r="2128" spans="1:17">
      <c r="A2128" s="10" t="s">
        <v>528</v>
      </c>
      <c r="B2128" s="11" t="s">
        <v>820</v>
      </c>
      <c r="C2128" s="11" t="s">
        <v>8</v>
      </c>
      <c r="D2128" s="11" t="s">
        <v>146</v>
      </c>
      <c r="E2128" s="11" t="s">
        <v>105</v>
      </c>
      <c r="F2128" s="11">
        <v>20</v>
      </c>
      <c r="G2128" s="11">
        <v>2</v>
      </c>
      <c r="H2128" s="12">
        <v>2</v>
      </c>
      <c r="I2128" s="11" t="str">
        <f t="shared" si="197"/>
        <v>medium</v>
      </c>
      <c r="J2128" s="11" t="s">
        <v>11</v>
      </c>
      <c r="K2128" s="13">
        <v>307.94</v>
      </c>
      <c r="L2128" s="13">
        <v>-0.44553331592626899</v>
      </c>
      <c r="M2128" s="13">
        <v>2</v>
      </c>
      <c r="N2128" s="13">
        <v>4</v>
      </c>
      <c r="O2128" s="13">
        <f t="shared" si="200"/>
        <v>0</v>
      </c>
      <c r="P2128" s="13" t="e">
        <f t="shared" si="198"/>
        <v>#N/A</v>
      </c>
      <c r="Q2128" s="14" t="e">
        <f t="shared" si="199"/>
        <v>#N/A</v>
      </c>
    </row>
    <row r="2129" spans="1:17" ht="15" thickBot="1">
      <c r="A2129" s="15" t="s">
        <v>528</v>
      </c>
      <c r="B2129" s="16" t="s">
        <v>820</v>
      </c>
      <c r="C2129" s="16" t="s">
        <v>12</v>
      </c>
      <c r="D2129" s="16" t="s">
        <v>146</v>
      </c>
      <c r="E2129" s="16" t="s">
        <v>105</v>
      </c>
      <c r="F2129" s="16">
        <v>20</v>
      </c>
      <c r="G2129" s="16">
        <v>2</v>
      </c>
      <c r="H2129" s="17">
        <v>2</v>
      </c>
      <c r="I2129" s="16" t="str">
        <f t="shared" si="197"/>
        <v>medium</v>
      </c>
      <c r="J2129" s="16" t="s">
        <v>11</v>
      </c>
      <c r="K2129" s="18">
        <v>307.94</v>
      </c>
      <c r="L2129" s="18">
        <v>1.3500586275147599</v>
      </c>
      <c r="M2129" s="18">
        <v>2</v>
      </c>
      <c r="N2129" s="18">
        <v>4</v>
      </c>
      <c r="O2129" s="18">
        <f t="shared" si="200"/>
        <v>0</v>
      </c>
      <c r="P2129" s="18" t="e">
        <f t="shared" si="198"/>
        <v>#N/A</v>
      </c>
      <c r="Q2129" s="19" t="e">
        <f t="shared" si="199"/>
        <v>#N/A</v>
      </c>
    </row>
    <row r="2130" spans="1:17">
      <c r="A2130" s="5" t="s">
        <v>528</v>
      </c>
      <c r="B2130" s="6" t="s">
        <v>821</v>
      </c>
      <c r="C2130" s="6" t="s">
        <v>8</v>
      </c>
      <c r="D2130" s="6" t="s">
        <v>146</v>
      </c>
      <c r="E2130" s="6" t="s">
        <v>105</v>
      </c>
      <c r="F2130" s="6">
        <v>20</v>
      </c>
      <c r="G2130" s="6">
        <v>3</v>
      </c>
      <c r="H2130" s="7">
        <v>2</v>
      </c>
      <c r="I2130" s="6" t="str">
        <f t="shared" si="197"/>
        <v>medium</v>
      </c>
      <c r="J2130" s="6" t="s">
        <v>11</v>
      </c>
      <c r="K2130" s="8">
        <v>306.89999999999998</v>
      </c>
      <c r="L2130" s="8">
        <v>7.4515802543677996</v>
      </c>
      <c r="M2130" s="8">
        <v>2</v>
      </c>
      <c r="N2130" s="8">
        <v>4</v>
      </c>
      <c r="O2130" s="8">
        <f t="shared" si="200"/>
        <v>7.4515802543677996</v>
      </c>
      <c r="P2130" s="8">
        <f t="shared" si="198"/>
        <v>2.4280157231566634E-2</v>
      </c>
      <c r="Q2130" s="9">
        <f t="shared" si="199"/>
        <v>8.740856603363989E-2</v>
      </c>
    </row>
    <row r="2131" spans="1:17">
      <c r="A2131" s="10" t="s">
        <v>528</v>
      </c>
      <c r="B2131" s="11" t="s">
        <v>821</v>
      </c>
      <c r="C2131" s="11" t="s">
        <v>12</v>
      </c>
      <c r="D2131" s="11" t="s">
        <v>146</v>
      </c>
      <c r="E2131" s="11" t="s">
        <v>105</v>
      </c>
      <c r="F2131" s="11">
        <v>20</v>
      </c>
      <c r="G2131" s="11">
        <v>3</v>
      </c>
      <c r="H2131" s="12">
        <v>2</v>
      </c>
      <c r="I2131" s="11" t="str">
        <f t="shared" si="197"/>
        <v>medium</v>
      </c>
      <c r="J2131" s="11" t="s">
        <v>11</v>
      </c>
      <c r="K2131" s="13">
        <v>52.61</v>
      </c>
      <c r="L2131" s="13">
        <v>646.79637120191398</v>
      </c>
      <c r="M2131" s="13">
        <v>2</v>
      </c>
      <c r="N2131" s="13">
        <v>4</v>
      </c>
      <c r="O2131" s="13">
        <f t="shared" si="200"/>
        <v>646.79637120191398</v>
      </c>
      <c r="P2131" s="13">
        <f t="shared" si="198"/>
        <v>12.294171663218286</v>
      </c>
      <c r="Q2131" s="14">
        <f t="shared" si="199"/>
        <v>44.259017987585828</v>
      </c>
    </row>
    <row r="2132" spans="1:17">
      <c r="A2132" s="10" t="s">
        <v>528</v>
      </c>
      <c r="B2132" s="11" t="s">
        <v>822</v>
      </c>
      <c r="C2132" s="11" t="s">
        <v>8</v>
      </c>
      <c r="D2132" s="11" t="s">
        <v>146</v>
      </c>
      <c r="E2132" s="11" t="s">
        <v>105</v>
      </c>
      <c r="F2132" s="11">
        <v>20</v>
      </c>
      <c r="G2132" s="11">
        <v>3</v>
      </c>
      <c r="H2132" s="12">
        <v>2</v>
      </c>
      <c r="I2132" s="11" t="str">
        <f t="shared" si="197"/>
        <v>medium</v>
      </c>
      <c r="J2132" s="11" t="s">
        <v>11</v>
      </c>
      <c r="K2132" s="13">
        <v>172.2</v>
      </c>
      <c r="L2132" s="13">
        <v>639.73595923040102</v>
      </c>
      <c r="M2132" s="13">
        <v>2</v>
      </c>
      <c r="N2132" s="13">
        <v>4</v>
      </c>
      <c r="O2132" s="13">
        <f t="shared" si="200"/>
        <v>639.73595923040102</v>
      </c>
      <c r="P2132" s="13">
        <f t="shared" si="198"/>
        <v>3.715075256854826</v>
      </c>
      <c r="Q2132" s="14">
        <f t="shared" si="199"/>
        <v>13.374270924677374</v>
      </c>
    </row>
    <row r="2133" spans="1:17">
      <c r="A2133" s="10" t="s">
        <v>528</v>
      </c>
      <c r="B2133" s="11" t="s">
        <v>822</v>
      </c>
      <c r="C2133" s="11" t="s">
        <v>12</v>
      </c>
      <c r="D2133" s="11" t="s">
        <v>146</v>
      </c>
      <c r="E2133" s="11" t="s">
        <v>105</v>
      </c>
      <c r="F2133" s="11">
        <v>20</v>
      </c>
      <c r="G2133" s="11">
        <v>3</v>
      </c>
      <c r="H2133" s="12">
        <v>2</v>
      </c>
      <c r="I2133" s="11" t="str">
        <f t="shared" si="197"/>
        <v>medium</v>
      </c>
      <c r="J2133" s="11" t="s">
        <v>11</v>
      </c>
      <c r="K2133" s="13">
        <v>88.22</v>
      </c>
      <c r="L2133" s="13">
        <v>655.44292497143294</v>
      </c>
      <c r="M2133" s="13">
        <v>2</v>
      </c>
      <c r="N2133" s="13">
        <v>4</v>
      </c>
      <c r="O2133" s="13">
        <f t="shared" si="200"/>
        <v>655.44292497143294</v>
      </c>
      <c r="P2133" s="13">
        <f t="shared" si="198"/>
        <v>7.4296409541082857</v>
      </c>
      <c r="Q2133" s="14">
        <f t="shared" si="199"/>
        <v>26.74670743478983</v>
      </c>
    </row>
    <row r="2134" spans="1:17">
      <c r="A2134" s="10" t="s">
        <v>528</v>
      </c>
      <c r="B2134" s="11" t="s">
        <v>823</v>
      </c>
      <c r="C2134" s="11" t="s">
        <v>8</v>
      </c>
      <c r="D2134" s="11" t="s">
        <v>146</v>
      </c>
      <c r="E2134" s="11" t="s">
        <v>105</v>
      </c>
      <c r="F2134" s="11">
        <v>20</v>
      </c>
      <c r="G2134" s="11">
        <v>3</v>
      </c>
      <c r="H2134" s="12">
        <v>2</v>
      </c>
      <c r="I2134" s="11" t="str">
        <f t="shared" si="197"/>
        <v>medium</v>
      </c>
      <c r="J2134" s="11" t="s">
        <v>11</v>
      </c>
      <c r="K2134" s="13">
        <v>178.89</v>
      </c>
      <c r="L2134" s="13">
        <v>656.47572571726198</v>
      </c>
      <c r="M2134" s="13">
        <v>2</v>
      </c>
      <c r="N2134" s="13">
        <v>4</v>
      </c>
      <c r="O2134" s="13">
        <f t="shared" si="200"/>
        <v>656.47572571726198</v>
      </c>
      <c r="P2134" s="13">
        <f t="shared" si="198"/>
        <v>3.669717288374208</v>
      </c>
      <c r="Q2134" s="14">
        <f t="shared" si="199"/>
        <v>13.21098223814715</v>
      </c>
    </row>
    <row r="2135" spans="1:17">
      <c r="A2135" s="10" t="s">
        <v>528</v>
      </c>
      <c r="B2135" s="11" t="s">
        <v>823</v>
      </c>
      <c r="C2135" s="11" t="s">
        <v>12</v>
      </c>
      <c r="D2135" s="11" t="s">
        <v>146</v>
      </c>
      <c r="E2135" s="11" t="s">
        <v>105</v>
      </c>
      <c r="F2135" s="11">
        <v>20</v>
      </c>
      <c r="G2135" s="11">
        <v>3</v>
      </c>
      <c r="H2135" s="12">
        <v>2</v>
      </c>
      <c r="I2135" s="11" t="str">
        <f t="shared" si="197"/>
        <v>medium</v>
      </c>
      <c r="J2135" s="11" t="s">
        <v>11</v>
      </c>
      <c r="K2135" s="13">
        <v>12.42</v>
      </c>
      <c r="L2135" s="13">
        <v>652.48174147073405</v>
      </c>
      <c r="M2135" s="13">
        <v>2</v>
      </c>
      <c r="N2135" s="13">
        <v>4</v>
      </c>
      <c r="O2135" s="13">
        <f t="shared" si="200"/>
        <v>652.48174147073405</v>
      </c>
      <c r="P2135" s="13">
        <f t="shared" si="198"/>
        <v>52.534761793134784</v>
      </c>
      <c r="Q2135" s="14">
        <f t="shared" si="199"/>
        <v>189.12514245528524</v>
      </c>
    </row>
    <row r="2136" spans="1:17">
      <c r="A2136" s="10" t="s">
        <v>528</v>
      </c>
      <c r="B2136" s="11" t="s">
        <v>824</v>
      </c>
      <c r="C2136" s="11" t="s">
        <v>8</v>
      </c>
      <c r="D2136" s="11" t="s">
        <v>146</v>
      </c>
      <c r="E2136" s="11" t="s">
        <v>105</v>
      </c>
      <c r="F2136" s="11">
        <v>20</v>
      </c>
      <c r="G2136" s="11">
        <v>3</v>
      </c>
      <c r="H2136" s="12">
        <v>2</v>
      </c>
      <c r="I2136" s="11" t="str">
        <f t="shared" si="197"/>
        <v>medium</v>
      </c>
      <c r="J2136" s="11" t="s">
        <v>11</v>
      </c>
      <c r="K2136" s="13">
        <v>32.840000000000003</v>
      </c>
      <c r="L2136" s="13">
        <v>621.97476036429998</v>
      </c>
      <c r="M2136" s="13">
        <v>2</v>
      </c>
      <c r="N2136" s="13">
        <v>4</v>
      </c>
      <c r="O2136" s="13">
        <f t="shared" si="200"/>
        <v>621.97476036429998</v>
      </c>
      <c r="P2136" s="13">
        <f t="shared" si="198"/>
        <v>18.939548123151642</v>
      </c>
      <c r="Q2136" s="14">
        <f t="shared" si="199"/>
        <v>68.182373243345907</v>
      </c>
    </row>
    <row r="2137" spans="1:17" ht="15" thickBot="1">
      <c r="A2137" s="15" t="s">
        <v>528</v>
      </c>
      <c r="B2137" s="16" t="s">
        <v>824</v>
      </c>
      <c r="C2137" s="16" t="s">
        <v>12</v>
      </c>
      <c r="D2137" s="16" t="s">
        <v>146</v>
      </c>
      <c r="E2137" s="16" t="s">
        <v>105</v>
      </c>
      <c r="F2137" s="16">
        <v>20</v>
      </c>
      <c r="G2137" s="16">
        <v>3</v>
      </c>
      <c r="H2137" s="17">
        <v>2</v>
      </c>
      <c r="I2137" s="16" t="str">
        <f t="shared" si="197"/>
        <v>medium</v>
      </c>
      <c r="J2137" s="16" t="s">
        <v>11</v>
      </c>
      <c r="K2137" s="18">
        <v>145.01</v>
      </c>
      <c r="L2137" s="18">
        <v>639.54786028733497</v>
      </c>
      <c r="M2137" s="18">
        <v>2</v>
      </c>
      <c r="N2137" s="18">
        <v>4</v>
      </c>
      <c r="O2137" s="18">
        <f t="shared" si="200"/>
        <v>639.54786028733497</v>
      </c>
      <c r="P2137" s="18">
        <f t="shared" si="198"/>
        <v>4.4103707350343768</v>
      </c>
      <c r="Q2137" s="19">
        <f t="shared" si="199"/>
        <v>15.877334646123755</v>
      </c>
    </row>
    <row r="2138" spans="1:17">
      <c r="A2138" s="5" t="s">
        <v>528</v>
      </c>
      <c r="B2138" s="6" t="s">
        <v>825</v>
      </c>
      <c r="C2138" s="6" t="s">
        <v>8</v>
      </c>
      <c r="D2138" s="6" t="s">
        <v>146</v>
      </c>
      <c r="E2138" s="6" t="s">
        <v>105</v>
      </c>
      <c r="F2138" s="6">
        <v>20</v>
      </c>
      <c r="G2138" s="6">
        <v>1</v>
      </c>
      <c r="H2138" s="7">
        <v>3.3</v>
      </c>
      <c r="I2138" s="6" t="str">
        <f t="shared" si="197"/>
        <v>high</v>
      </c>
      <c r="J2138" s="6" t="s">
        <v>11</v>
      </c>
      <c r="K2138" s="8">
        <v>330.39</v>
      </c>
      <c r="L2138" s="8">
        <v>6.2211206748154799</v>
      </c>
      <c r="M2138" s="8">
        <v>2</v>
      </c>
      <c r="N2138" s="8">
        <v>4</v>
      </c>
      <c r="O2138" s="8">
        <f t="shared" si="200"/>
        <v>6.2211206748154799</v>
      </c>
      <c r="P2138" s="8">
        <f t="shared" si="198"/>
        <v>1.8829627636476529E-2</v>
      </c>
      <c r="Q2138" s="9">
        <f t="shared" si="199"/>
        <v>6.7786659491315501E-2</v>
      </c>
    </row>
    <row r="2139" spans="1:17">
      <c r="A2139" s="10" t="s">
        <v>528</v>
      </c>
      <c r="B2139" s="11" t="s">
        <v>825</v>
      </c>
      <c r="C2139" s="11" t="s">
        <v>12</v>
      </c>
      <c r="D2139" s="11" t="s">
        <v>146</v>
      </c>
      <c r="E2139" s="11" t="s">
        <v>105</v>
      </c>
      <c r="F2139" s="11">
        <v>20</v>
      </c>
      <c r="G2139" s="11">
        <v>1</v>
      </c>
      <c r="H2139" s="12">
        <v>3.3</v>
      </c>
      <c r="I2139" s="11" t="str">
        <f t="shared" si="197"/>
        <v>high</v>
      </c>
      <c r="J2139" s="11" t="s">
        <v>11</v>
      </c>
      <c r="K2139" s="13">
        <v>226.55</v>
      </c>
      <c r="L2139" s="13">
        <v>643.99677761734597</v>
      </c>
      <c r="M2139" s="13">
        <v>2</v>
      </c>
      <c r="N2139" s="13">
        <v>4</v>
      </c>
      <c r="O2139" s="13">
        <f t="shared" si="200"/>
        <v>643.99677761734597</v>
      </c>
      <c r="P2139" s="13">
        <f t="shared" si="198"/>
        <v>2.8426253701935376</v>
      </c>
      <c r="Q2139" s="14">
        <f t="shared" si="199"/>
        <v>10.233451332696735</v>
      </c>
    </row>
    <row r="2140" spans="1:17">
      <c r="A2140" s="10" t="s">
        <v>528</v>
      </c>
      <c r="B2140" s="11" t="s">
        <v>826</v>
      </c>
      <c r="C2140" s="11" t="s">
        <v>8</v>
      </c>
      <c r="D2140" s="11" t="s">
        <v>146</v>
      </c>
      <c r="E2140" s="11" t="s">
        <v>105</v>
      </c>
      <c r="F2140" s="11">
        <v>20</v>
      </c>
      <c r="G2140" s="11">
        <v>1</v>
      </c>
      <c r="H2140" s="12">
        <v>3.3</v>
      </c>
      <c r="I2140" s="11" t="str">
        <f t="shared" si="197"/>
        <v>high</v>
      </c>
      <c r="J2140" s="11" t="s">
        <v>11</v>
      </c>
      <c r="K2140" s="13">
        <v>310.42</v>
      </c>
      <c r="L2140" s="13">
        <v>5.26341632768849</v>
      </c>
      <c r="M2140" s="13">
        <v>2</v>
      </c>
      <c r="N2140" s="13">
        <v>4</v>
      </c>
      <c r="O2140" s="13">
        <f t="shared" si="200"/>
        <v>5.26341632768849</v>
      </c>
      <c r="P2140" s="13">
        <f t="shared" si="198"/>
        <v>1.695578998675501E-2</v>
      </c>
      <c r="Q2140" s="14">
        <f t="shared" si="199"/>
        <v>6.1040843952318041E-2</v>
      </c>
    </row>
    <row r="2141" spans="1:17">
      <c r="A2141" s="10" t="s">
        <v>528</v>
      </c>
      <c r="B2141" s="11" t="s">
        <v>826</v>
      </c>
      <c r="C2141" s="11" t="s">
        <v>12</v>
      </c>
      <c r="D2141" s="11" t="s">
        <v>146</v>
      </c>
      <c r="E2141" s="11" t="s">
        <v>105</v>
      </c>
      <c r="F2141" s="11">
        <v>20</v>
      </c>
      <c r="G2141" s="11">
        <v>1</v>
      </c>
      <c r="H2141" s="12">
        <v>3.3</v>
      </c>
      <c r="I2141" s="11" t="str">
        <f t="shared" si="197"/>
        <v>high</v>
      </c>
      <c r="J2141" s="11" t="s">
        <v>11</v>
      </c>
      <c r="K2141" s="13">
        <v>127.32</v>
      </c>
      <c r="L2141" s="13">
        <v>658.06068419297799</v>
      </c>
      <c r="M2141" s="13">
        <v>2</v>
      </c>
      <c r="N2141" s="13">
        <v>4</v>
      </c>
      <c r="O2141" s="13">
        <f t="shared" si="200"/>
        <v>658.06068419297799</v>
      </c>
      <c r="P2141" s="13">
        <f t="shared" si="198"/>
        <v>5.1685570546102575</v>
      </c>
      <c r="Q2141" s="14">
        <f t="shared" si="199"/>
        <v>18.606805396596926</v>
      </c>
    </row>
    <row r="2142" spans="1:17">
      <c r="A2142" s="10" t="s">
        <v>528</v>
      </c>
      <c r="B2142" s="11" t="s">
        <v>827</v>
      </c>
      <c r="C2142" s="11" t="s">
        <v>8</v>
      </c>
      <c r="D2142" s="11" t="s">
        <v>146</v>
      </c>
      <c r="E2142" s="11" t="s">
        <v>105</v>
      </c>
      <c r="F2142" s="11">
        <v>20</v>
      </c>
      <c r="G2142" s="11">
        <v>1</v>
      </c>
      <c r="H2142" s="12">
        <v>3.3</v>
      </c>
      <c r="I2142" s="11" t="str">
        <f t="shared" si="197"/>
        <v>high</v>
      </c>
      <c r="J2142" s="11" t="s">
        <v>11</v>
      </c>
      <c r="K2142" s="13">
        <v>309.89999999999998</v>
      </c>
      <c r="L2142" s="13">
        <v>6.5672972293659102</v>
      </c>
      <c r="M2142" s="13">
        <v>2</v>
      </c>
      <c r="N2142" s="13">
        <v>4</v>
      </c>
      <c r="O2142" s="13">
        <f t="shared" si="200"/>
        <v>6.5672972293659102</v>
      </c>
      <c r="P2142" s="13">
        <f t="shared" si="198"/>
        <v>2.1191665793371766E-2</v>
      </c>
      <c r="Q2142" s="14">
        <f t="shared" si="199"/>
        <v>7.6289996856138367E-2</v>
      </c>
    </row>
    <row r="2143" spans="1:17">
      <c r="A2143" s="10" t="s">
        <v>528</v>
      </c>
      <c r="B2143" s="11" t="s">
        <v>827</v>
      </c>
      <c r="C2143" s="11" t="s">
        <v>12</v>
      </c>
      <c r="D2143" s="11" t="s">
        <v>146</v>
      </c>
      <c r="E2143" s="11" t="s">
        <v>105</v>
      </c>
      <c r="F2143" s="11">
        <v>20</v>
      </c>
      <c r="G2143" s="11">
        <v>1</v>
      </c>
      <c r="H2143" s="12">
        <v>3.3</v>
      </c>
      <c r="I2143" s="11" t="str">
        <f t="shared" si="197"/>
        <v>high</v>
      </c>
      <c r="J2143" s="11" t="s">
        <v>11</v>
      </c>
      <c r="K2143" s="13">
        <v>170.67</v>
      </c>
      <c r="L2143" s="13">
        <v>660.76731290507996</v>
      </c>
      <c r="M2143" s="13">
        <v>2</v>
      </c>
      <c r="N2143" s="13">
        <v>4</v>
      </c>
      <c r="O2143" s="13">
        <f t="shared" si="200"/>
        <v>660.76731290507996</v>
      </c>
      <c r="P2143" s="13">
        <f t="shared" si="198"/>
        <v>3.8716078567122518</v>
      </c>
      <c r="Q2143" s="14">
        <f t="shared" si="199"/>
        <v>13.937788284164107</v>
      </c>
    </row>
    <row r="2144" spans="1:17">
      <c r="A2144" s="10" t="s">
        <v>528</v>
      </c>
      <c r="B2144" s="11" t="s">
        <v>828</v>
      </c>
      <c r="C2144" s="11" t="s">
        <v>8</v>
      </c>
      <c r="D2144" s="11" t="s">
        <v>146</v>
      </c>
      <c r="E2144" s="11" t="s">
        <v>105</v>
      </c>
      <c r="F2144" s="11">
        <v>20</v>
      </c>
      <c r="G2144" s="11">
        <v>1</v>
      </c>
      <c r="H2144" s="12">
        <v>3.3</v>
      </c>
      <c r="I2144" s="11" t="str">
        <f t="shared" si="197"/>
        <v>high</v>
      </c>
      <c r="J2144" s="11" t="s">
        <v>11</v>
      </c>
      <c r="K2144" s="13">
        <v>311.99</v>
      </c>
      <c r="L2144" s="13">
        <v>3.6859864958512998</v>
      </c>
      <c r="M2144" s="13">
        <v>2</v>
      </c>
      <c r="N2144" s="13">
        <v>4</v>
      </c>
      <c r="O2144" s="13">
        <f t="shared" si="200"/>
        <v>0</v>
      </c>
      <c r="P2144" s="13" t="e">
        <f t="shared" si="198"/>
        <v>#N/A</v>
      </c>
      <c r="Q2144" s="14" t="e">
        <f t="shared" si="199"/>
        <v>#N/A</v>
      </c>
    </row>
    <row r="2145" spans="1:17" ht="15" thickBot="1">
      <c r="A2145" s="15" t="s">
        <v>528</v>
      </c>
      <c r="B2145" s="16" t="s">
        <v>828</v>
      </c>
      <c r="C2145" s="16" t="s">
        <v>12</v>
      </c>
      <c r="D2145" s="16" t="s">
        <v>146</v>
      </c>
      <c r="E2145" s="16" t="s">
        <v>105</v>
      </c>
      <c r="F2145" s="16">
        <v>20</v>
      </c>
      <c r="G2145" s="16">
        <v>1</v>
      </c>
      <c r="H2145" s="17">
        <v>3.3</v>
      </c>
      <c r="I2145" s="16" t="str">
        <f t="shared" si="197"/>
        <v>high</v>
      </c>
      <c r="J2145" s="16" t="s">
        <v>11</v>
      </c>
      <c r="K2145" s="18">
        <v>311.99</v>
      </c>
      <c r="L2145" s="18">
        <v>12.896989704677001</v>
      </c>
      <c r="M2145" s="18">
        <v>2</v>
      </c>
      <c r="N2145" s="18">
        <v>4</v>
      </c>
      <c r="O2145" s="18">
        <f t="shared" si="200"/>
        <v>12.896989704677001</v>
      </c>
      <c r="P2145" s="18">
        <f t="shared" si="198"/>
        <v>4.1337830394169689E-2</v>
      </c>
      <c r="Q2145" s="19">
        <f t="shared" si="199"/>
        <v>0.14881618941901087</v>
      </c>
    </row>
    <row r="2146" spans="1:17">
      <c r="A2146" s="5" t="s">
        <v>528</v>
      </c>
      <c r="B2146" s="6" t="s">
        <v>829</v>
      </c>
      <c r="C2146" s="6" t="s">
        <v>8</v>
      </c>
      <c r="D2146" s="6" t="s">
        <v>146</v>
      </c>
      <c r="E2146" s="6" t="s">
        <v>105</v>
      </c>
      <c r="F2146" s="6">
        <v>20</v>
      </c>
      <c r="G2146" s="6">
        <v>2</v>
      </c>
      <c r="H2146" s="7">
        <v>3.3</v>
      </c>
      <c r="I2146" s="6" t="str">
        <f t="shared" si="197"/>
        <v>high</v>
      </c>
      <c r="J2146" s="6" t="s">
        <v>11</v>
      </c>
      <c r="K2146" s="8">
        <v>307.89999999999998</v>
      </c>
      <c r="L2146" s="8">
        <v>9.5366211959362808</v>
      </c>
      <c r="M2146" s="8">
        <v>2</v>
      </c>
      <c r="N2146" s="8">
        <v>4</v>
      </c>
      <c r="O2146" s="8">
        <f t="shared" si="200"/>
        <v>9.5366211959362808</v>
      </c>
      <c r="P2146" s="8">
        <f t="shared" si="198"/>
        <v>3.0973112036168503E-2</v>
      </c>
      <c r="Q2146" s="9">
        <f t="shared" si="199"/>
        <v>0.11150320333020659</v>
      </c>
    </row>
    <row r="2147" spans="1:17">
      <c r="A2147" s="10" t="s">
        <v>528</v>
      </c>
      <c r="B2147" s="11" t="s">
        <v>829</v>
      </c>
      <c r="C2147" s="11" t="s">
        <v>12</v>
      </c>
      <c r="D2147" s="11" t="s">
        <v>146</v>
      </c>
      <c r="E2147" s="11" t="s">
        <v>105</v>
      </c>
      <c r="F2147" s="11">
        <v>20</v>
      </c>
      <c r="G2147" s="11">
        <v>2</v>
      </c>
      <c r="H2147" s="12">
        <v>3.3</v>
      </c>
      <c r="I2147" s="11" t="str">
        <f t="shared" si="197"/>
        <v>high</v>
      </c>
      <c r="J2147" s="11" t="s">
        <v>11</v>
      </c>
      <c r="K2147" s="13">
        <v>307.89999999999998</v>
      </c>
      <c r="L2147" s="13">
        <v>10.4444681566789</v>
      </c>
      <c r="M2147" s="13">
        <v>2</v>
      </c>
      <c r="N2147" s="13">
        <v>4</v>
      </c>
      <c r="O2147" s="13">
        <f t="shared" si="200"/>
        <v>10.4444681566789</v>
      </c>
      <c r="P2147" s="13">
        <f t="shared" si="198"/>
        <v>3.3921624412727835E-2</v>
      </c>
      <c r="Q2147" s="14">
        <f t="shared" si="199"/>
        <v>0.12211784788582022</v>
      </c>
    </row>
    <row r="2148" spans="1:17">
      <c r="A2148" s="10" t="s">
        <v>528</v>
      </c>
      <c r="B2148" s="11" t="s">
        <v>830</v>
      </c>
      <c r="C2148" s="11" t="s">
        <v>8</v>
      </c>
      <c r="D2148" s="11" t="s">
        <v>146</v>
      </c>
      <c r="E2148" s="11" t="s">
        <v>105</v>
      </c>
      <c r="F2148" s="11">
        <v>20</v>
      </c>
      <c r="G2148" s="11">
        <v>2</v>
      </c>
      <c r="H2148" s="12">
        <v>3.3</v>
      </c>
      <c r="I2148" s="11" t="str">
        <f t="shared" si="197"/>
        <v>high</v>
      </c>
      <c r="J2148" s="11" t="s">
        <v>11</v>
      </c>
      <c r="K2148" s="13">
        <v>308.49</v>
      </c>
      <c r="L2148" s="13">
        <v>16.017371595851799</v>
      </c>
      <c r="M2148" s="13">
        <v>2</v>
      </c>
      <c r="N2148" s="13">
        <v>4</v>
      </c>
      <c r="O2148" s="13">
        <f t="shared" si="200"/>
        <v>16.017371595851799</v>
      </c>
      <c r="P2148" s="13">
        <f t="shared" si="198"/>
        <v>5.1921850289642447E-2</v>
      </c>
      <c r="Q2148" s="14">
        <f t="shared" si="199"/>
        <v>0.18691866104271282</v>
      </c>
    </row>
    <row r="2149" spans="1:17">
      <c r="A2149" s="10" t="s">
        <v>528</v>
      </c>
      <c r="B2149" s="11" t="s">
        <v>830</v>
      </c>
      <c r="C2149" s="11" t="s">
        <v>12</v>
      </c>
      <c r="D2149" s="11" t="s">
        <v>146</v>
      </c>
      <c r="E2149" s="11" t="s">
        <v>105</v>
      </c>
      <c r="F2149" s="11">
        <v>20</v>
      </c>
      <c r="G2149" s="11">
        <v>2</v>
      </c>
      <c r="H2149" s="12">
        <v>3.3</v>
      </c>
      <c r="I2149" s="11" t="str">
        <f t="shared" si="197"/>
        <v>high</v>
      </c>
      <c r="J2149" s="11" t="s">
        <v>11</v>
      </c>
      <c r="K2149" s="13">
        <v>308.49</v>
      </c>
      <c r="L2149" s="13">
        <v>15.921486677266801</v>
      </c>
      <c r="M2149" s="13">
        <v>2</v>
      </c>
      <c r="N2149" s="13">
        <v>4</v>
      </c>
      <c r="O2149" s="13">
        <f t="shared" si="200"/>
        <v>15.921486677266801</v>
      </c>
      <c r="P2149" s="13">
        <f t="shared" si="198"/>
        <v>5.1611030105568417E-2</v>
      </c>
      <c r="Q2149" s="14">
        <f t="shared" si="199"/>
        <v>0.18579970838004631</v>
      </c>
    </row>
    <row r="2150" spans="1:17">
      <c r="A2150" s="10" t="s">
        <v>528</v>
      </c>
      <c r="B2150" s="11" t="s">
        <v>831</v>
      </c>
      <c r="C2150" s="11" t="s">
        <v>8</v>
      </c>
      <c r="D2150" s="11" t="s">
        <v>146</v>
      </c>
      <c r="E2150" s="11" t="s">
        <v>105</v>
      </c>
      <c r="F2150" s="11">
        <v>20</v>
      </c>
      <c r="G2150" s="11">
        <v>2</v>
      </c>
      <c r="H2150" s="12">
        <v>3.3</v>
      </c>
      <c r="I2150" s="11" t="str">
        <f t="shared" si="197"/>
        <v>high</v>
      </c>
      <c r="J2150" s="11" t="s">
        <v>11</v>
      </c>
      <c r="K2150" s="13">
        <v>308.25</v>
      </c>
      <c r="L2150" s="13">
        <v>16.1685707032591</v>
      </c>
      <c r="M2150" s="13">
        <v>2</v>
      </c>
      <c r="N2150" s="13">
        <v>4</v>
      </c>
      <c r="O2150" s="13">
        <f t="shared" si="200"/>
        <v>16.1685707032591</v>
      </c>
      <c r="P2150" s="13">
        <f t="shared" si="198"/>
        <v>5.2452784114384754E-2</v>
      </c>
      <c r="Q2150" s="14">
        <f t="shared" si="199"/>
        <v>0.18883002281178513</v>
      </c>
    </row>
    <row r="2151" spans="1:17">
      <c r="A2151" s="10" t="s">
        <v>528</v>
      </c>
      <c r="B2151" s="11" t="s">
        <v>831</v>
      </c>
      <c r="C2151" s="11" t="s">
        <v>12</v>
      </c>
      <c r="D2151" s="11" t="s">
        <v>146</v>
      </c>
      <c r="E2151" s="11" t="s">
        <v>105</v>
      </c>
      <c r="F2151" s="11">
        <v>20</v>
      </c>
      <c r="G2151" s="11">
        <v>2</v>
      </c>
      <c r="H2151" s="12">
        <v>3.3</v>
      </c>
      <c r="I2151" s="11" t="str">
        <f t="shared" si="197"/>
        <v>high</v>
      </c>
      <c r="J2151" s="11" t="s">
        <v>11</v>
      </c>
      <c r="K2151" s="13">
        <v>308.25</v>
      </c>
      <c r="L2151" s="13">
        <v>21.245609561833401</v>
      </c>
      <c r="M2151" s="13">
        <v>2</v>
      </c>
      <c r="N2151" s="13">
        <v>4</v>
      </c>
      <c r="O2151" s="13">
        <f t="shared" si="200"/>
        <v>21.245609561833401</v>
      </c>
      <c r="P2151" s="13">
        <f t="shared" si="198"/>
        <v>6.8923307580968055E-2</v>
      </c>
      <c r="Q2151" s="14">
        <f t="shared" si="199"/>
        <v>0.24812390729148498</v>
      </c>
    </row>
    <row r="2152" spans="1:17">
      <c r="A2152" s="10" t="s">
        <v>528</v>
      </c>
      <c r="B2152" s="11" t="s">
        <v>832</v>
      </c>
      <c r="C2152" s="11" t="s">
        <v>8</v>
      </c>
      <c r="D2152" s="11" t="s">
        <v>146</v>
      </c>
      <c r="E2152" s="11" t="s">
        <v>105</v>
      </c>
      <c r="F2152" s="11">
        <v>20</v>
      </c>
      <c r="G2152" s="11">
        <v>2</v>
      </c>
      <c r="H2152" s="12">
        <v>3.3</v>
      </c>
      <c r="I2152" s="11" t="str">
        <f t="shared" si="197"/>
        <v>high</v>
      </c>
      <c r="J2152" s="11" t="s">
        <v>11</v>
      </c>
      <c r="K2152" s="13">
        <v>307.87</v>
      </c>
      <c r="L2152" s="13">
        <v>16.756950458519601</v>
      </c>
      <c r="M2152" s="13">
        <v>2</v>
      </c>
      <c r="N2152" s="13">
        <v>4</v>
      </c>
      <c r="O2152" s="13">
        <f t="shared" si="200"/>
        <v>16.756950458519601</v>
      </c>
      <c r="P2152" s="13">
        <f t="shared" si="198"/>
        <v>5.4428656441093973E-2</v>
      </c>
      <c r="Q2152" s="14">
        <f t="shared" si="199"/>
        <v>0.19594316318793831</v>
      </c>
    </row>
    <row r="2153" spans="1:17" ht="15" thickBot="1">
      <c r="A2153" s="15" t="s">
        <v>528</v>
      </c>
      <c r="B2153" s="16" t="s">
        <v>832</v>
      </c>
      <c r="C2153" s="16" t="s">
        <v>12</v>
      </c>
      <c r="D2153" s="16" t="s">
        <v>146</v>
      </c>
      <c r="E2153" s="16" t="s">
        <v>105</v>
      </c>
      <c r="F2153" s="16">
        <v>20</v>
      </c>
      <c r="G2153" s="16">
        <v>2</v>
      </c>
      <c r="H2153" s="17">
        <v>3.3</v>
      </c>
      <c r="I2153" s="16" t="str">
        <f t="shared" si="197"/>
        <v>high</v>
      </c>
      <c r="J2153" s="16" t="s">
        <v>11</v>
      </c>
      <c r="K2153" s="18">
        <v>307.87</v>
      </c>
      <c r="L2153" s="18">
        <v>13.0727521921447</v>
      </c>
      <c r="M2153" s="18">
        <v>2</v>
      </c>
      <c r="N2153" s="18">
        <v>4</v>
      </c>
      <c r="O2153" s="18">
        <f t="shared" si="200"/>
        <v>13.0727521921447</v>
      </c>
      <c r="P2153" s="18">
        <f t="shared" si="198"/>
        <v>4.2461922864016302E-2</v>
      </c>
      <c r="Q2153" s="19">
        <f t="shared" si="199"/>
        <v>0.1528629223104587</v>
      </c>
    </row>
    <row r="2154" spans="1:17">
      <c r="A2154" s="5" t="s">
        <v>528</v>
      </c>
      <c r="B2154" s="6" t="s">
        <v>833</v>
      </c>
      <c r="C2154" s="6" t="s">
        <v>8</v>
      </c>
      <c r="D2154" s="6" t="s">
        <v>146</v>
      </c>
      <c r="E2154" s="6" t="s">
        <v>105</v>
      </c>
      <c r="F2154" s="6">
        <v>20</v>
      </c>
      <c r="G2154" s="6">
        <v>3</v>
      </c>
      <c r="H2154" s="7">
        <v>3.3</v>
      </c>
      <c r="I2154" s="6" t="str">
        <f t="shared" si="197"/>
        <v>high</v>
      </c>
      <c r="J2154" s="6" t="s">
        <v>11</v>
      </c>
      <c r="K2154" s="8">
        <v>81.91</v>
      </c>
      <c r="L2154" s="8">
        <v>655.07492521605695</v>
      </c>
      <c r="M2154" s="8">
        <v>2</v>
      </c>
      <c r="N2154" s="8">
        <v>4</v>
      </c>
      <c r="O2154" s="8">
        <f t="shared" si="200"/>
        <v>655.07492521605695</v>
      </c>
      <c r="P2154" s="8">
        <f t="shared" si="198"/>
        <v>7.9974963400812715</v>
      </c>
      <c r="Q2154" s="9">
        <f t="shared" si="199"/>
        <v>28.790986824292577</v>
      </c>
    </row>
    <row r="2155" spans="1:17">
      <c r="A2155" s="10" t="s">
        <v>528</v>
      </c>
      <c r="B2155" s="11" t="s">
        <v>833</v>
      </c>
      <c r="C2155" s="11" t="s">
        <v>12</v>
      </c>
      <c r="D2155" s="11" t="s">
        <v>146</v>
      </c>
      <c r="E2155" s="11" t="s">
        <v>105</v>
      </c>
      <c r="F2155" s="11">
        <v>20</v>
      </c>
      <c r="G2155" s="11">
        <v>3</v>
      </c>
      <c r="H2155" s="12">
        <v>3.3</v>
      </c>
      <c r="I2155" s="11" t="str">
        <f t="shared" si="197"/>
        <v>high</v>
      </c>
      <c r="J2155" s="11" t="s">
        <v>11</v>
      </c>
      <c r="K2155" s="13">
        <v>9.3699999999999992</v>
      </c>
      <c r="L2155" s="13">
        <v>653.55716988300105</v>
      </c>
      <c r="M2155" s="13">
        <v>2</v>
      </c>
      <c r="N2155" s="13">
        <v>4</v>
      </c>
      <c r="O2155" s="13">
        <f t="shared" si="200"/>
        <v>653.55716988300105</v>
      </c>
      <c r="P2155" s="13">
        <f t="shared" si="198"/>
        <v>69.749964768730109</v>
      </c>
      <c r="Q2155" s="14">
        <f t="shared" si="199"/>
        <v>251.09987316742837</v>
      </c>
    </row>
    <row r="2156" spans="1:17">
      <c r="A2156" s="10" t="s">
        <v>528</v>
      </c>
      <c r="B2156" s="11" t="s">
        <v>834</v>
      </c>
      <c r="C2156" s="11" t="s">
        <v>8</v>
      </c>
      <c r="D2156" s="11" t="s">
        <v>146</v>
      </c>
      <c r="E2156" s="11" t="s">
        <v>105</v>
      </c>
      <c r="F2156" s="11">
        <v>20</v>
      </c>
      <c r="G2156" s="11">
        <v>3</v>
      </c>
      <c r="H2156" s="12">
        <v>3.3</v>
      </c>
      <c r="I2156" s="11" t="str">
        <f t="shared" si="197"/>
        <v>high</v>
      </c>
      <c r="J2156" s="11" t="s">
        <v>11</v>
      </c>
      <c r="K2156" s="13">
        <v>173.75</v>
      </c>
      <c r="L2156" s="13">
        <v>658.82079329037504</v>
      </c>
      <c r="M2156" s="13">
        <v>2</v>
      </c>
      <c r="N2156" s="13">
        <v>4</v>
      </c>
      <c r="O2156" s="13">
        <f t="shared" si="200"/>
        <v>658.82079329037504</v>
      </c>
      <c r="P2156" s="13">
        <f t="shared" si="198"/>
        <v>3.7917743498726622</v>
      </c>
      <c r="Q2156" s="14">
        <f t="shared" si="199"/>
        <v>13.650387659541583</v>
      </c>
    </row>
    <row r="2157" spans="1:17">
      <c r="A2157" s="10" t="s">
        <v>528</v>
      </c>
      <c r="B2157" s="11" t="s">
        <v>834</v>
      </c>
      <c r="C2157" s="11" t="s">
        <v>12</v>
      </c>
      <c r="D2157" s="11" t="s">
        <v>146</v>
      </c>
      <c r="E2157" s="11" t="s">
        <v>105</v>
      </c>
      <c r="F2157" s="11">
        <v>20</v>
      </c>
      <c r="G2157" s="11">
        <v>3</v>
      </c>
      <c r="H2157" s="12">
        <v>3.3</v>
      </c>
      <c r="I2157" s="11" t="str">
        <f t="shared" si="197"/>
        <v>high</v>
      </c>
      <c r="J2157" s="11" t="s">
        <v>11</v>
      </c>
      <c r="K2157" s="13">
        <v>7.17</v>
      </c>
      <c r="L2157" s="13">
        <v>666.99750177919805</v>
      </c>
      <c r="M2157" s="13">
        <v>2</v>
      </c>
      <c r="N2157" s="13">
        <v>4</v>
      </c>
      <c r="O2157" s="13">
        <f t="shared" si="200"/>
        <v>666.99750177919805</v>
      </c>
      <c r="P2157" s="13">
        <f t="shared" si="198"/>
        <v>93.026150875759839</v>
      </c>
      <c r="Q2157" s="14">
        <f t="shared" si="199"/>
        <v>334.89414315273541</v>
      </c>
    </row>
    <row r="2158" spans="1:17">
      <c r="A2158" s="10" t="s">
        <v>528</v>
      </c>
      <c r="B2158" s="11" t="s">
        <v>835</v>
      </c>
      <c r="C2158" s="11" t="s">
        <v>8</v>
      </c>
      <c r="D2158" s="11" t="s">
        <v>146</v>
      </c>
      <c r="E2158" s="11" t="s">
        <v>105</v>
      </c>
      <c r="F2158" s="11">
        <v>20</v>
      </c>
      <c r="G2158" s="11">
        <v>3</v>
      </c>
      <c r="H2158" s="12">
        <v>3.3</v>
      </c>
      <c r="I2158" s="11" t="str">
        <f t="shared" si="197"/>
        <v>high</v>
      </c>
      <c r="J2158" s="11" t="s">
        <v>11</v>
      </c>
      <c r="K2158" s="13">
        <v>87.68</v>
      </c>
      <c r="L2158" s="13">
        <v>647.99086399995201</v>
      </c>
      <c r="M2158" s="13">
        <v>2</v>
      </c>
      <c r="N2158" s="13">
        <v>4</v>
      </c>
      <c r="O2158" s="13">
        <f t="shared" si="200"/>
        <v>647.99086399995201</v>
      </c>
      <c r="P2158" s="13">
        <f t="shared" si="198"/>
        <v>7.39040675182427</v>
      </c>
      <c r="Q2158" s="14">
        <f t="shared" si="199"/>
        <v>26.60546430656737</v>
      </c>
    </row>
    <row r="2159" spans="1:17">
      <c r="A2159" s="10" t="s">
        <v>528</v>
      </c>
      <c r="B2159" s="11" t="s">
        <v>835</v>
      </c>
      <c r="C2159" s="11" t="s">
        <v>12</v>
      </c>
      <c r="D2159" s="11" t="s">
        <v>146</v>
      </c>
      <c r="E2159" s="11" t="s">
        <v>105</v>
      </c>
      <c r="F2159" s="11">
        <v>20</v>
      </c>
      <c r="G2159" s="11">
        <v>3</v>
      </c>
      <c r="H2159" s="12">
        <v>3.3</v>
      </c>
      <c r="I2159" s="11" t="str">
        <f t="shared" si="197"/>
        <v>high</v>
      </c>
      <c r="J2159" s="11" t="s">
        <v>11</v>
      </c>
      <c r="K2159" s="13">
        <v>13.49</v>
      </c>
      <c r="L2159" s="13">
        <v>658.11127024182395</v>
      </c>
      <c r="M2159" s="13">
        <v>2</v>
      </c>
      <c r="N2159" s="13">
        <v>4</v>
      </c>
      <c r="O2159" s="13">
        <f t="shared" si="200"/>
        <v>658.11127024182395</v>
      </c>
      <c r="P2159" s="13">
        <f t="shared" si="198"/>
        <v>48.785120106880946</v>
      </c>
      <c r="Q2159" s="14">
        <f t="shared" si="199"/>
        <v>175.62643238477139</v>
      </c>
    </row>
    <row r="2160" spans="1:17">
      <c r="A2160" s="10" t="s">
        <v>528</v>
      </c>
      <c r="B2160" s="11" t="s">
        <v>836</v>
      </c>
      <c r="C2160" s="11" t="s">
        <v>8</v>
      </c>
      <c r="D2160" s="11" t="s">
        <v>146</v>
      </c>
      <c r="E2160" s="11" t="s">
        <v>105</v>
      </c>
      <c r="F2160" s="11">
        <v>20</v>
      </c>
      <c r="G2160" s="11">
        <v>3</v>
      </c>
      <c r="H2160" s="12">
        <v>3.3</v>
      </c>
      <c r="I2160" s="11" t="str">
        <f t="shared" si="197"/>
        <v>high</v>
      </c>
      <c r="J2160" s="11" t="s">
        <v>11</v>
      </c>
      <c r="K2160" s="13">
        <v>311.95999999999998</v>
      </c>
      <c r="L2160" s="13">
        <v>-0.136692767671377</v>
      </c>
      <c r="M2160" s="13">
        <v>2</v>
      </c>
      <c r="N2160" s="13">
        <v>4</v>
      </c>
      <c r="O2160" s="13">
        <f t="shared" si="200"/>
        <v>0</v>
      </c>
      <c r="P2160" s="13" t="e">
        <f t="shared" si="198"/>
        <v>#N/A</v>
      </c>
      <c r="Q2160" s="14" t="e">
        <f t="shared" si="199"/>
        <v>#N/A</v>
      </c>
    </row>
    <row r="2161" spans="1:17" ht="15" thickBot="1">
      <c r="A2161" s="15" t="s">
        <v>528</v>
      </c>
      <c r="B2161" s="16" t="s">
        <v>836</v>
      </c>
      <c r="C2161" s="16" t="s">
        <v>12</v>
      </c>
      <c r="D2161" s="16" t="s">
        <v>146</v>
      </c>
      <c r="E2161" s="16" t="s">
        <v>105</v>
      </c>
      <c r="F2161" s="16">
        <v>20</v>
      </c>
      <c r="G2161" s="16">
        <v>3</v>
      </c>
      <c r="H2161" s="17">
        <v>3.3</v>
      </c>
      <c r="I2161" s="16" t="str">
        <f t="shared" si="197"/>
        <v>high</v>
      </c>
      <c r="J2161" s="16" t="s">
        <v>11</v>
      </c>
      <c r="K2161" s="18">
        <v>10.36</v>
      </c>
      <c r="L2161" s="18">
        <v>661.78692516908995</v>
      </c>
      <c r="M2161" s="18">
        <v>2</v>
      </c>
      <c r="N2161" s="18">
        <v>4</v>
      </c>
      <c r="O2161" s="18">
        <f t="shared" si="200"/>
        <v>661.78692516908995</v>
      </c>
      <c r="P2161" s="18">
        <f t="shared" si="198"/>
        <v>63.879046830993239</v>
      </c>
      <c r="Q2161" s="19">
        <f t="shared" si="199"/>
        <v>229.96456859157567</v>
      </c>
    </row>
    <row r="2162" spans="1:17">
      <c r="A2162" s="5" t="s">
        <v>837</v>
      </c>
      <c r="B2162" s="6" t="s">
        <v>838</v>
      </c>
      <c r="C2162" s="6" t="s">
        <v>8</v>
      </c>
      <c r="D2162" s="6" t="s">
        <v>9</v>
      </c>
      <c r="E2162" s="6" t="s">
        <v>10</v>
      </c>
      <c r="F2162" s="6">
        <v>0</v>
      </c>
      <c r="G2162" s="6">
        <v>1</v>
      </c>
      <c r="H2162" s="7">
        <v>2.2999999999999998</v>
      </c>
      <c r="I2162" s="6" t="str">
        <f t="shared" si="197"/>
        <v>low</v>
      </c>
      <c r="J2162" s="6" t="s">
        <v>11</v>
      </c>
      <c r="K2162" s="8">
        <v>7.56</v>
      </c>
      <c r="L2162" s="8">
        <v>766.39519942729396</v>
      </c>
      <c r="M2162" s="8">
        <v>2</v>
      </c>
      <c r="N2162" s="8">
        <v>4</v>
      </c>
      <c r="O2162" s="8">
        <f t="shared" si="200"/>
        <v>766.39519942729396</v>
      </c>
      <c r="P2162" s="8">
        <f t="shared" si="198"/>
        <v>101.37502637927169</v>
      </c>
      <c r="Q2162" s="9">
        <f t="shared" si="199"/>
        <v>364.95009496537807</v>
      </c>
    </row>
    <row r="2163" spans="1:17">
      <c r="A2163" s="10" t="s">
        <v>837</v>
      </c>
      <c r="B2163" s="11" t="s">
        <v>838</v>
      </c>
      <c r="C2163" s="11" t="s">
        <v>12</v>
      </c>
      <c r="D2163" s="11" t="s">
        <v>9</v>
      </c>
      <c r="E2163" s="11" t="s">
        <v>10</v>
      </c>
      <c r="F2163" s="11">
        <v>0</v>
      </c>
      <c r="G2163" s="11">
        <v>1</v>
      </c>
      <c r="H2163" s="12">
        <v>2.2999999999999998</v>
      </c>
      <c r="I2163" s="11" t="str">
        <f t="shared" ref="I2163:I2258" si="201">IF(H2163=2.3,"low",IF(H2163=2.7,"medium",IF(H2163=3.2,"high",IF(H2163=1.4,"low",IF(H2163=2,"medium",IF(H2163=3.3,"high"))))))</f>
        <v>low</v>
      </c>
      <c r="J2163" s="11" t="s">
        <v>11</v>
      </c>
      <c r="K2163" s="13">
        <v>8.2899999999999991</v>
      </c>
      <c r="L2163" s="13">
        <v>636.73265753405701</v>
      </c>
      <c r="M2163" s="13">
        <v>2</v>
      </c>
      <c r="N2163" s="13">
        <v>4</v>
      </c>
      <c r="O2163" s="13">
        <f t="shared" si="200"/>
        <v>636.73265753405701</v>
      </c>
      <c r="P2163" s="13">
        <f t="shared" ref="P2163:P2258" si="202">IF(O2163=0,NA(),(O2163/K2163))</f>
        <v>76.807316952238494</v>
      </c>
      <c r="Q2163" s="14">
        <f t="shared" ref="Q2163:Q2258" si="203">IF(O2163=0,NA(),((P2163/1000)*3600))</f>
        <v>276.50634102805861</v>
      </c>
    </row>
    <row r="2164" spans="1:17">
      <c r="A2164" s="10" t="s">
        <v>837</v>
      </c>
      <c r="B2164" s="11" t="s">
        <v>839</v>
      </c>
      <c r="C2164" s="11" t="s">
        <v>8</v>
      </c>
      <c r="D2164" s="11" t="s">
        <v>9</v>
      </c>
      <c r="E2164" s="11" t="s">
        <v>10</v>
      </c>
      <c r="F2164" s="11">
        <v>0</v>
      </c>
      <c r="G2164" s="11">
        <v>1</v>
      </c>
      <c r="H2164" s="12">
        <v>2.2999999999999998</v>
      </c>
      <c r="I2164" s="11" t="str">
        <f t="shared" si="201"/>
        <v>low</v>
      </c>
      <c r="J2164" s="11" t="s">
        <v>11</v>
      </c>
      <c r="K2164" s="13">
        <v>5.9</v>
      </c>
      <c r="L2164" s="13">
        <v>817.81481208344098</v>
      </c>
      <c r="M2164" s="13">
        <v>2</v>
      </c>
      <c r="N2164" s="13">
        <v>4</v>
      </c>
      <c r="O2164" s="13">
        <f t="shared" si="200"/>
        <v>817.81481208344098</v>
      </c>
      <c r="P2164" s="13">
        <f t="shared" si="202"/>
        <v>138.61268001414254</v>
      </c>
      <c r="Q2164" s="14">
        <f t="shared" si="203"/>
        <v>499.00564805091312</v>
      </c>
    </row>
    <row r="2165" spans="1:17">
      <c r="A2165" s="10" t="s">
        <v>837</v>
      </c>
      <c r="B2165" s="11" t="s">
        <v>839</v>
      </c>
      <c r="C2165" s="11" t="s">
        <v>12</v>
      </c>
      <c r="D2165" s="11" t="s">
        <v>9</v>
      </c>
      <c r="E2165" s="11" t="s">
        <v>10</v>
      </c>
      <c r="F2165" s="11">
        <v>0</v>
      </c>
      <c r="G2165" s="11">
        <v>1</v>
      </c>
      <c r="H2165" s="12">
        <v>2.2999999999999998</v>
      </c>
      <c r="I2165" s="11" t="str">
        <f t="shared" si="201"/>
        <v>low</v>
      </c>
      <c r="J2165" s="11" t="s">
        <v>11</v>
      </c>
      <c r="K2165" s="13">
        <v>9.4</v>
      </c>
      <c r="L2165" s="13">
        <v>668.82205173960097</v>
      </c>
      <c r="M2165" s="13">
        <v>2</v>
      </c>
      <c r="N2165" s="13">
        <v>4</v>
      </c>
      <c r="O2165" s="13">
        <f t="shared" si="200"/>
        <v>668.82205173960097</v>
      </c>
      <c r="P2165" s="13">
        <f t="shared" si="202"/>
        <v>71.151282099957541</v>
      </c>
      <c r="Q2165" s="14">
        <f t="shared" si="203"/>
        <v>256.14461555984713</v>
      </c>
    </row>
    <row r="2166" spans="1:17">
      <c r="A2166" s="10" t="s">
        <v>837</v>
      </c>
      <c r="B2166" s="11" t="s">
        <v>840</v>
      </c>
      <c r="C2166" s="11" t="s">
        <v>8</v>
      </c>
      <c r="D2166" s="11" t="s">
        <v>9</v>
      </c>
      <c r="E2166" s="11" t="s">
        <v>10</v>
      </c>
      <c r="F2166" s="11">
        <v>0</v>
      </c>
      <c r="G2166" s="11">
        <v>1</v>
      </c>
      <c r="H2166" s="12">
        <v>2.2999999999999998</v>
      </c>
      <c r="I2166" s="11" t="str">
        <f t="shared" si="201"/>
        <v>low</v>
      </c>
      <c r="J2166" s="11" t="s">
        <v>11</v>
      </c>
      <c r="K2166" s="13">
        <v>122.4</v>
      </c>
      <c r="L2166" s="13">
        <v>467.97943208798199</v>
      </c>
      <c r="M2166" s="13">
        <v>2</v>
      </c>
      <c r="N2166" s="13">
        <v>4</v>
      </c>
      <c r="O2166" s="13">
        <f t="shared" si="200"/>
        <v>467.97943208798199</v>
      </c>
      <c r="P2166" s="13">
        <f t="shared" si="202"/>
        <v>3.8233613732678267</v>
      </c>
      <c r="Q2166" s="14">
        <f t="shared" si="203"/>
        <v>13.764100943764177</v>
      </c>
    </row>
    <row r="2167" spans="1:17">
      <c r="A2167" s="10" t="s">
        <v>837</v>
      </c>
      <c r="B2167" s="11" t="s">
        <v>840</v>
      </c>
      <c r="C2167" s="11" t="s">
        <v>12</v>
      </c>
      <c r="D2167" s="11" t="s">
        <v>9</v>
      </c>
      <c r="E2167" s="11" t="s">
        <v>10</v>
      </c>
      <c r="F2167" s="11">
        <v>0</v>
      </c>
      <c r="G2167" s="11">
        <v>1</v>
      </c>
      <c r="H2167" s="12">
        <v>2.2999999999999998</v>
      </c>
      <c r="I2167" s="11" t="str">
        <f t="shared" si="201"/>
        <v>low</v>
      </c>
      <c r="J2167" s="11" t="s">
        <v>11</v>
      </c>
      <c r="K2167" s="13">
        <v>6.92</v>
      </c>
      <c r="L2167" s="13">
        <v>712.96907718412604</v>
      </c>
      <c r="M2167" s="13">
        <v>2</v>
      </c>
      <c r="N2167" s="13">
        <v>4</v>
      </c>
      <c r="O2167" s="13">
        <f t="shared" si="200"/>
        <v>712.96907718412604</v>
      </c>
      <c r="P2167" s="13">
        <f t="shared" si="202"/>
        <v>103.03021346591417</v>
      </c>
      <c r="Q2167" s="14">
        <f t="shared" si="203"/>
        <v>370.90876847729106</v>
      </c>
    </row>
    <row r="2168" spans="1:17">
      <c r="A2168" s="10" t="s">
        <v>837</v>
      </c>
      <c r="B2168" s="11" t="s">
        <v>841</v>
      </c>
      <c r="C2168" s="11" t="s">
        <v>8</v>
      </c>
      <c r="D2168" s="11" t="s">
        <v>9</v>
      </c>
      <c r="E2168" s="11" t="s">
        <v>10</v>
      </c>
      <c r="F2168" s="11">
        <v>0</v>
      </c>
      <c r="G2168" s="11">
        <v>1</v>
      </c>
      <c r="H2168" s="12">
        <v>2.2999999999999998</v>
      </c>
      <c r="I2168" s="11" t="str">
        <f t="shared" si="201"/>
        <v>low</v>
      </c>
      <c r="J2168" s="11" t="s">
        <v>11</v>
      </c>
      <c r="K2168" s="13">
        <v>125.14</v>
      </c>
      <c r="L2168" s="13">
        <v>480.99483024488501</v>
      </c>
      <c r="M2168" s="13">
        <v>2</v>
      </c>
      <c r="N2168" s="13">
        <v>4</v>
      </c>
      <c r="O2168" s="13">
        <f t="shared" si="200"/>
        <v>480.99483024488501</v>
      </c>
      <c r="P2168" s="13">
        <f t="shared" si="202"/>
        <v>3.8436537497593495</v>
      </c>
      <c r="Q2168" s="14">
        <f t="shared" si="203"/>
        <v>13.837153499133658</v>
      </c>
    </row>
    <row r="2169" spans="1:17" ht="15" thickBot="1">
      <c r="A2169" s="15" t="s">
        <v>837</v>
      </c>
      <c r="B2169" s="16" t="s">
        <v>841</v>
      </c>
      <c r="C2169" s="16" t="s">
        <v>12</v>
      </c>
      <c r="D2169" s="16" t="s">
        <v>9</v>
      </c>
      <c r="E2169" s="16" t="s">
        <v>10</v>
      </c>
      <c r="F2169" s="16">
        <v>0</v>
      </c>
      <c r="G2169" s="16">
        <v>1</v>
      </c>
      <c r="H2169" s="17">
        <v>2.2999999999999998</v>
      </c>
      <c r="I2169" s="16" t="str">
        <f t="shared" si="201"/>
        <v>low</v>
      </c>
      <c r="J2169" s="16" t="s">
        <v>11</v>
      </c>
      <c r="K2169" s="18">
        <v>8.5500000000000007</v>
      </c>
      <c r="L2169" s="18">
        <v>689.17003579844697</v>
      </c>
      <c r="M2169" s="18">
        <v>2</v>
      </c>
      <c r="N2169" s="18">
        <v>4</v>
      </c>
      <c r="O2169" s="18">
        <f t="shared" si="200"/>
        <v>689.17003579844697</v>
      </c>
      <c r="P2169" s="18">
        <f t="shared" si="202"/>
        <v>80.604682549525961</v>
      </c>
      <c r="Q2169" s="19">
        <f t="shared" si="203"/>
        <v>290.17685717829346</v>
      </c>
    </row>
    <row r="2170" spans="1:17">
      <c r="A2170" s="5" t="s">
        <v>837</v>
      </c>
      <c r="B2170" s="6" t="s">
        <v>842</v>
      </c>
      <c r="C2170" s="6" t="s">
        <v>8</v>
      </c>
      <c r="D2170" s="6" t="s">
        <v>9</v>
      </c>
      <c r="E2170" s="6" t="s">
        <v>10</v>
      </c>
      <c r="F2170" s="6">
        <v>0</v>
      </c>
      <c r="G2170" s="6">
        <v>2</v>
      </c>
      <c r="H2170" s="7">
        <v>2.2999999999999998</v>
      </c>
      <c r="I2170" s="6" t="str">
        <f t="shared" si="201"/>
        <v>low</v>
      </c>
      <c r="J2170" s="6" t="s">
        <v>11</v>
      </c>
      <c r="K2170" s="8">
        <v>5.67</v>
      </c>
      <c r="L2170" s="8">
        <v>686.72177967410698</v>
      </c>
      <c r="M2170" s="8">
        <v>2</v>
      </c>
      <c r="N2170" s="8">
        <v>4</v>
      </c>
      <c r="O2170" s="8">
        <f t="shared" ref="O2170:O2249" si="204">(IF(L2170&lt;N2170,0,L2170))</f>
        <v>686.72177967410698</v>
      </c>
      <c r="P2170" s="8">
        <f t="shared" si="202"/>
        <v>121.11495232347566</v>
      </c>
      <c r="Q2170" s="9">
        <f t="shared" si="203"/>
        <v>436.01382836451239</v>
      </c>
    </row>
    <row r="2171" spans="1:17">
      <c r="A2171" s="10" t="s">
        <v>837</v>
      </c>
      <c r="B2171" s="11" t="s">
        <v>842</v>
      </c>
      <c r="C2171" s="11" t="s">
        <v>12</v>
      </c>
      <c r="D2171" s="11" t="s">
        <v>9</v>
      </c>
      <c r="E2171" s="11" t="s">
        <v>10</v>
      </c>
      <c r="F2171" s="11">
        <v>0</v>
      </c>
      <c r="G2171" s="11">
        <v>2</v>
      </c>
      <c r="H2171" s="12">
        <v>2.2999999999999998</v>
      </c>
      <c r="I2171" s="11" t="str">
        <f t="shared" si="201"/>
        <v>low</v>
      </c>
      <c r="J2171" s="11" t="s">
        <v>11</v>
      </c>
      <c r="K2171" s="13">
        <v>6.52</v>
      </c>
      <c r="L2171" s="13">
        <v>666.77633683585498</v>
      </c>
      <c r="M2171" s="13">
        <v>2</v>
      </c>
      <c r="N2171" s="13">
        <v>4</v>
      </c>
      <c r="O2171" s="13">
        <f t="shared" si="204"/>
        <v>666.77633683585498</v>
      </c>
      <c r="P2171" s="13">
        <f t="shared" si="202"/>
        <v>102.2663093306526</v>
      </c>
      <c r="Q2171" s="14">
        <f t="shared" si="203"/>
        <v>368.15871359034935</v>
      </c>
    </row>
    <row r="2172" spans="1:17">
      <c r="A2172" s="10" t="s">
        <v>837</v>
      </c>
      <c r="B2172" s="11" t="s">
        <v>843</v>
      </c>
      <c r="C2172" s="11" t="s">
        <v>8</v>
      </c>
      <c r="D2172" s="11" t="s">
        <v>9</v>
      </c>
      <c r="E2172" s="11" t="s">
        <v>10</v>
      </c>
      <c r="F2172" s="11">
        <v>0</v>
      </c>
      <c r="G2172" s="11">
        <v>2</v>
      </c>
      <c r="H2172" s="12">
        <v>2.2999999999999998</v>
      </c>
      <c r="I2172" s="11" t="str">
        <f t="shared" si="201"/>
        <v>low</v>
      </c>
      <c r="J2172" s="11" t="s">
        <v>11</v>
      </c>
      <c r="K2172" s="13">
        <v>5.25</v>
      </c>
      <c r="L2172" s="13">
        <v>760.95393723808399</v>
      </c>
      <c r="M2172" s="13">
        <v>2</v>
      </c>
      <c r="N2172" s="13">
        <v>4</v>
      </c>
      <c r="O2172" s="13">
        <f t="shared" si="204"/>
        <v>760.95393723808399</v>
      </c>
      <c r="P2172" s="13">
        <f t="shared" si="202"/>
        <v>144.94360709296839</v>
      </c>
      <c r="Q2172" s="14">
        <f t="shared" si="203"/>
        <v>521.7969855346862</v>
      </c>
    </row>
    <row r="2173" spans="1:17">
      <c r="A2173" s="10" t="s">
        <v>837</v>
      </c>
      <c r="B2173" s="11" t="s">
        <v>843</v>
      </c>
      <c r="C2173" s="11" t="s">
        <v>12</v>
      </c>
      <c r="D2173" s="11" t="s">
        <v>9</v>
      </c>
      <c r="E2173" s="11" t="s">
        <v>10</v>
      </c>
      <c r="F2173" s="11">
        <v>0</v>
      </c>
      <c r="G2173" s="11">
        <v>2</v>
      </c>
      <c r="H2173" s="12">
        <v>2.2999999999999998</v>
      </c>
      <c r="I2173" s="11" t="str">
        <f t="shared" si="201"/>
        <v>low</v>
      </c>
      <c r="J2173" s="11" t="s">
        <v>11</v>
      </c>
      <c r="K2173" s="13">
        <v>4.7300000000000004</v>
      </c>
      <c r="L2173" s="13">
        <v>717.53620453553106</v>
      </c>
      <c r="M2173" s="13">
        <v>2</v>
      </c>
      <c r="N2173" s="13">
        <v>4</v>
      </c>
      <c r="O2173" s="13">
        <f t="shared" si="204"/>
        <v>717.53620453553106</v>
      </c>
      <c r="P2173" s="13">
        <f t="shared" si="202"/>
        <v>151.6989861597317</v>
      </c>
      <c r="Q2173" s="14">
        <f t="shared" si="203"/>
        <v>546.1163501750342</v>
      </c>
    </row>
    <row r="2174" spans="1:17">
      <c r="A2174" s="10" t="s">
        <v>837</v>
      </c>
      <c r="B2174" s="11" t="s">
        <v>844</v>
      </c>
      <c r="C2174" s="11" t="s">
        <v>8</v>
      </c>
      <c r="D2174" s="11" t="s">
        <v>9</v>
      </c>
      <c r="E2174" s="11" t="s">
        <v>10</v>
      </c>
      <c r="F2174" s="11">
        <v>0</v>
      </c>
      <c r="G2174" s="11">
        <v>2</v>
      </c>
      <c r="H2174" s="12">
        <v>2.2999999999999998</v>
      </c>
      <c r="I2174" s="11" t="str">
        <f t="shared" si="201"/>
        <v>low</v>
      </c>
      <c r="J2174" s="11" t="s">
        <v>11</v>
      </c>
      <c r="K2174" s="13">
        <v>5.4</v>
      </c>
      <c r="L2174" s="13">
        <v>538.85970403870203</v>
      </c>
      <c r="M2174" s="13">
        <v>2</v>
      </c>
      <c r="N2174" s="13">
        <v>4</v>
      </c>
      <c r="O2174" s="13">
        <f t="shared" si="204"/>
        <v>538.85970403870203</v>
      </c>
      <c r="P2174" s="13">
        <f t="shared" si="202"/>
        <v>99.788834081241106</v>
      </c>
      <c r="Q2174" s="14">
        <f t="shared" si="203"/>
        <v>359.23980269246795</v>
      </c>
    </row>
    <row r="2175" spans="1:17">
      <c r="A2175" s="10" t="s">
        <v>837</v>
      </c>
      <c r="B2175" s="11" t="s">
        <v>844</v>
      </c>
      <c r="C2175" s="11" t="s">
        <v>12</v>
      </c>
      <c r="D2175" s="11" t="s">
        <v>9</v>
      </c>
      <c r="E2175" s="11" t="s">
        <v>10</v>
      </c>
      <c r="F2175" s="11">
        <v>0</v>
      </c>
      <c r="G2175" s="11">
        <v>2</v>
      </c>
      <c r="H2175" s="12">
        <v>2.2999999999999998</v>
      </c>
      <c r="I2175" s="11" t="str">
        <f t="shared" si="201"/>
        <v>low</v>
      </c>
      <c r="J2175" s="11" t="s">
        <v>11</v>
      </c>
      <c r="K2175" s="13">
        <v>4.8499999999999996</v>
      </c>
      <c r="L2175" s="13">
        <v>679.83678896412505</v>
      </c>
      <c r="M2175" s="13">
        <v>2</v>
      </c>
      <c r="N2175" s="13">
        <v>4</v>
      </c>
      <c r="O2175" s="13">
        <f t="shared" si="204"/>
        <v>679.83678896412505</v>
      </c>
      <c r="P2175" s="13">
        <f t="shared" si="202"/>
        <v>140.1725338070361</v>
      </c>
      <c r="Q2175" s="14">
        <f t="shared" si="203"/>
        <v>504.62112170532993</v>
      </c>
    </row>
    <row r="2176" spans="1:17">
      <c r="A2176" s="10" t="s">
        <v>837</v>
      </c>
      <c r="B2176" s="11" t="s">
        <v>845</v>
      </c>
      <c r="C2176" s="11" t="s">
        <v>8</v>
      </c>
      <c r="D2176" s="11" t="s">
        <v>9</v>
      </c>
      <c r="E2176" s="11" t="s">
        <v>10</v>
      </c>
      <c r="F2176" s="11">
        <v>0</v>
      </c>
      <c r="G2176" s="11">
        <v>2</v>
      </c>
      <c r="H2176" s="12">
        <v>2.2999999999999998</v>
      </c>
      <c r="I2176" s="11" t="str">
        <f t="shared" si="201"/>
        <v>low</v>
      </c>
      <c r="J2176" s="11" t="s">
        <v>11</v>
      </c>
      <c r="K2176" s="13">
        <v>5.44</v>
      </c>
      <c r="L2176" s="13">
        <v>373.51547114861501</v>
      </c>
      <c r="M2176" s="13">
        <v>2</v>
      </c>
      <c r="N2176" s="13">
        <v>4</v>
      </c>
      <c r="O2176" s="13">
        <f t="shared" si="204"/>
        <v>373.51547114861501</v>
      </c>
      <c r="P2176" s="13">
        <f t="shared" si="202"/>
        <v>68.660932196436576</v>
      </c>
      <c r="Q2176" s="14">
        <f t="shared" si="203"/>
        <v>247.17935590717164</v>
      </c>
    </row>
    <row r="2177" spans="1:17" ht="15" thickBot="1">
      <c r="A2177" s="15" t="s">
        <v>837</v>
      </c>
      <c r="B2177" s="16" t="s">
        <v>845</v>
      </c>
      <c r="C2177" s="16" t="s">
        <v>12</v>
      </c>
      <c r="D2177" s="16" t="s">
        <v>9</v>
      </c>
      <c r="E2177" s="16" t="s">
        <v>10</v>
      </c>
      <c r="F2177" s="16">
        <v>0</v>
      </c>
      <c r="G2177" s="16">
        <v>2</v>
      </c>
      <c r="H2177" s="17">
        <v>2.2999999999999998</v>
      </c>
      <c r="I2177" s="16" t="str">
        <f t="shared" si="201"/>
        <v>low</v>
      </c>
      <c r="J2177" s="16" t="s">
        <v>11</v>
      </c>
      <c r="K2177" s="18">
        <v>4.87</v>
      </c>
      <c r="L2177" s="18">
        <v>719.98784180080702</v>
      </c>
      <c r="M2177" s="18">
        <v>2</v>
      </c>
      <c r="N2177" s="18">
        <v>4</v>
      </c>
      <c r="O2177" s="18">
        <f t="shared" si="204"/>
        <v>719.98784180080702</v>
      </c>
      <c r="P2177" s="18">
        <f t="shared" si="202"/>
        <v>147.84144595499117</v>
      </c>
      <c r="Q2177" s="19">
        <f t="shared" si="203"/>
        <v>532.22920543796829</v>
      </c>
    </row>
    <row r="2178" spans="1:17">
      <c r="A2178" s="5" t="s">
        <v>837</v>
      </c>
      <c r="B2178" s="6" t="s">
        <v>1096</v>
      </c>
      <c r="C2178" s="6" t="s">
        <v>8</v>
      </c>
      <c r="D2178" s="6" t="s">
        <v>9</v>
      </c>
      <c r="E2178" s="6" t="s">
        <v>10</v>
      </c>
      <c r="F2178" s="6">
        <v>0</v>
      </c>
      <c r="G2178" s="6">
        <v>3</v>
      </c>
      <c r="H2178" s="7">
        <v>2.2999999999999998</v>
      </c>
      <c r="I2178" s="6" t="str">
        <f t="shared" si="201"/>
        <v>low</v>
      </c>
      <c r="J2178" s="6" t="e">
        <f>IF($B2178="no 3th orientation", NA())</f>
        <v>#N/A</v>
      </c>
      <c r="K2178" s="8" t="e">
        <f t="shared" ref="K2178:Q2185" si="205">IF($B2178="no 3th orientation", NA())</f>
        <v>#N/A</v>
      </c>
      <c r="L2178" s="8" t="e">
        <f t="shared" si="205"/>
        <v>#N/A</v>
      </c>
      <c r="M2178" s="8" t="e">
        <f t="shared" si="205"/>
        <v>#N/A</v>
      </c>
      <c r="N2178" s="8">
        <v>4</v>
      </c>
      <c r="O2178" s="8" t="e">
        <f t="shared" si="205"/>
        <v>#N/A</v>
      </c>
      <c r="P2178" s="8" t="e">
        <f t="shared" si="205"/>
        <v>#N/A</v>
      </c>
      <c r="Q2178" s="9" t="e">
        <f t="shared" si="205"/>
        <v>#N/A</v>
      </c>
    </row>
    <row r="2179" spans="1:17">
      <c r="A2179" s="10" t="s">
        <v>837</v>
      </c>
      <c r="B2179" s="11" t="s">
        <v>1096</v>
      </c>
      <c r="C2179" s="11" t="s">
        <v>12</v>
      </c>
      <c r="D2179" s="11" t="s">
        <v>9</v>
      </c>
      <c r="E2179" s="11" t="s">
        <v>10</v>
      </c>
      <c r="F2179" s="11">
        <v>0</v>
      </c>
      <c r="G2179" s="11">
        <v>3</v>
      </c>
      <c r="H2179" s="12">
        <v>2.2999999999999998</v>
      </c>
      <c r="I2179" s="11" t="str">
        <f t="shared" si="201"/>
        <v>low</v>
      </c>
      <c r="J2179" s="11" t="e">
        <f t="shared" ref="J2179:J2185" si="206">IF($B2179="no 3th orientation", NA())</f>
        <v>#N/A</v>
      </c>
      <c r="K2179" s="13" t="e">
        <f t="shared" si="205"/>
        <v>#N/A</v>
      </c>
      <c r="L2179" s="13" t="e">
        <f t="shared" si="205"/>
        <v>#N/A</v>
      </c>
      <c r="M2179" s="13" t="e">
        <f t="shared" si="205"/>
        <v>#N/A</v>
      </c>
      <c r="N2179" s="13">
        <v>4</v>
      </c>
      <c r="O2179" s="13" t="e">
        <f t="shared" si="205"/>
        <v>#N/A</v>
      </c>
      <c r="P2179" s="13" t="e">
        <f t="shared" si="205"/>
        <v>#N/A</v>
      </c>
      <c r="Q2179" s="14" t="e">
        <f t="shared" si="205"/>
        <v>#N/A</v>
      </c>
    </row>
    <row r="2180" spans="1:17">
      <c r="A2180" s="10" t="s">
        <v>837</v>
      </c>
      <c r="B2180" s="11" t="s">
        <v>1096</v>
      </c>
      <c r="C2180" s="11" t="s">
        <v>8</v>
      </c>
      <c r="D2180" s="11" t="s">
        <v>9</v>
      </c>
      <c r="E2180" s="11" t="s">
        <v>10</v>
      </c>
      <c r="F2180" s="11">
        <v>0</v>
      </c>
      <c r="G2180" s="11">
        <v>3</v>
      </c>
      <c r="H2180" s="12">
        <v>2.2999999999999998</v>
      </c>
      <c r="I2180" s="11" t="str">
        <f t="shared" si="201"/>
        <v>low</v>
      </c>
      <c r="J2180" s="11" t="e">
        <f t="shared" si="206"/>
        <v>#N/A</v>
      </c>
      <c r="K2180" s="13" t="e">
        <f t="shared" si="205"/>
        <v>#N/A</v>
      </c>
      <c r="L2180" s="13" t="e">
        <f t="shared" si="205"/>
        <v>#N/A</v>
      </c>
      <c r="M2180" s="13" t="e">
        <f t="shared" si="205"/>
        <v>#N/A</v>
      </c>
      <c r="N2180" s="13">
        <v>4</v>
      </c>
      <c r="O2180" s="13" t="e">
        <f t="shared" si="205"/>
        <v>#N/A</v>
      </c>
      <c r="P2180" s="13" t="e">
        <f t="shared" si="205"/>
        <v>#N/A</v>
      </c>
      <c r="Q2180" s="14" t="e">
        <f t="shared" si="205"/>
        <v>#N/A</v>
      </c>
    </row>
    <row r="2181" spans="1:17">
      <c r="A2181" s="10" t="s">
        <v>837</v>
      </c>
      <c r="B2181" s="11" t="s">
        <v>1096</v>
      </c>
      <c r="C2181" s="11" t="s">
        <v>12</v>
      </c>
      <c r="D2181" s="11" t="s">
        <v>9</v>
      </c>
      <c r="E2181" s="11" t="s">
        <v>10</v>
      </c>
      <c r="F2181" s="11">
        <v>0</v>
      </c>
      <c r="G2181" s="11">
        <v>3</v>
      </c>
      <c r="H2181" s="12">
        <v>2.2999999999999998</v>
      </c>
      <c r="I2181" s="11" t="str">
        <f t="shared" si="201"/>
        <v>low</v>
      </c>
      <c r="J2181" s="11" t="e">
        <f t="shared" si="206"/>
        <v>#N/A</v>
      </c>
      <c r="K2181" s="13" t="e">
        <f t="shared" si="205"/>
        <v>#N/A</v>
      </c>
      <c r="L2181" s="13" t="e">
        <f t="shared" si="205"/>
        <v>#N/A</v>
      </c>
      <c r="M2181" s="13" t="e">
        <f t="shared" si="205"/>
        <v>#N/A</v>
      </c>
      <c r="N2181" s="13">
        <v>4</v>
      </c>
      <c r="O2181" s="13" t="e">
        <f t="shared" si="205"/>
        <v>#N/A</v>
      </c>
      <c r="P2181" s="13" t="e">
        <f t="shared" si="205"/>
        <v>#N/A</v>
      </c>
      <c r="Q2181" s="14" t="e">
        <f t="shared" si="205"/>
        <v>#N/A</v>
      </c>
    </row>
    <row r="2182" spans="1:17">
      <c r="A2182" s="10" t="s">
        <v>837</v>
      </c>
      <c r="B2182" s="11" t="s">
        <v>1096</v>
      </c>
      <c r="C2182" s="11" t="s">
        <v>8</v>
      </c>
      <c r="D2182" s="11" t="s">
        <v>9</v>
      </c>
      <c r="E2182" s="11" t="s">
        <v>10</v>
      </c>
      <c r="F2182" s="11">
        <v>0</v>
      </c>
      <c r="G2182" s="11">
        <v>3</v>
      </c>
      <c r="H2182" s="12">
        <v>2.2999999999999998</v>
      </c>
      <c r="I2182" s="11" t="str">
        <f t="shared" si="201"/>
        <v>low</v>
      </c>
      <c r="J2182" s="11" t="e">
        <f t="shared" si="206"/>
        <v>#N/A</v>
      </c>
      <c r="K2182" s="13" t="e">
        <f t="shared" si="205"/>
        <v>#N/A</v>
      </c>
      <c r="L2182" s="13" t="e">
        <f t="shared" si="205"/>
        <v>#N/A</v>
      </c>
      <c r="M2182" s="13" t="e">
        <f t="shared" si="205"/>
        <v>#N/A</v>
      </c>
      <c r="N2182" s="13">
        <v>4</v>
      </c>
      <c r="O2182" s="13" t="e">
        <f t="shared" si="205"/>
        <v>#N/A</v>
      </c>
      <c r="P2182" s="13" t="e">
        <f t="shared" si="205"/>
        <v>#N/A</v>
      </c>
      <c r="Q2182" s="14" t="e">
        <f t="shared" si="205"/>
        <v>#N/A</v>
      </c>
    </row>
    <row r="2183" spans="1:17">
      <c r="A2183" s="10" t="s">
        <v>837</v>
      </c>
      <c r="B2183" s="11" t="s">
        <v>1096</v>
      </c>
      <c r="C2183" s="11" t="s">
        <v>12</v>
      </c>
      <c r="D2183" s="11" t="s">
        <v>9</v>
      </c>
      <c r="E2183" s="11" t="s">
        <v>10</v>
      </c>
      <c r="F2183" s="11">
        <v>0</v>
      </c>
      <c r="G2183" s="11">
        <v>3</v>
      </c>
      <c r="H2183" s="12">
        <v>2.2999999999999998</v>
      </c>
      <c r="I2183" s="11" t="str">
        <f t="shared" si="201"/>
        <v>low</v>
      </c>
      <c r="J2183" s="11" t="e">
        <f t="shared" si="206"/>
        <v>#N/A</v>
      </c>
      <c r="K2183" s="13" t="e">
        <f t="shared" si="205"/>
        <v>#N/A</v>
      </c>
      <c r="L2183" s="13" t="e">
        <f t="shared" si="205"/>
        <v>#N/A</v>
      </c>
      <c r="M2183" s="13" t="e">
        <f t="shared" si="205"/>
        <v>#N/A</v>
      </c>
      <c r="N2183" s="13">
        <v>4</v>
      </c>
      <c r="O2183" s="13" t="e">
        <f t="shared" si="205"/>
        <v>#N/A</v>
      </c>
      <c r="P2183" s="13" t="e">
        <f t="shared" si="205"/>
        <v>#N/A</v>
      </c>
      <c r="Q2183" s="14" t="e">
        <f t="shared" si="205"/>
        <v>#N/A</v>
      </c>
    </row>
    <row r="2184" spans="1:17">
      <c r="A2184" s="10" t="s">
        <v>837</v>
      </c>
      <c r="B2184" s="11" t="s">
        <v>1096</v>
      </c>
      <c r="C2184" s="11" t="s">
        <v>8</v>
      </c>
      <c r="D2184" s="11" t="s">
        <v>9</v>
      </c>
      <c r="E2184" s="11" t="s">
        <v>10</v>
      </c>
      <c r="F2184" s="11">
        <v>0</v>
      </c>
      <c r="G2184" s="11">
        <v>3</v>
      </c>
      <c r="H2184" s="12">
        <v>2.2999999999999998</v>
      </c>
      <c r="I2184" s="11" t="str">
        <f t="shared" si="201"/>
        <v>low</v>
      </c>
      <c r="J2184" s="11" t="e">
        <f t="shared" si="206"/>
        <v>#N/A</v>
      </c>
      <c r="K2184" s="13" t="e">
        <f t="shared" si="205"/>
        <v>#N/A</v>
      </c>
      <c r="L2184" s="13" t="e">
        <f t="shared" si="205"/>
        <v>#N/A</v>
      </c>
      <c r="M2184" s="13" t="e">
        <f t="shared" si="205"/>
        <v>#N/A</v>
      </c>
      <c r="N2184" s="13">
        <v>4</v>
      </c>
      <c r="O2184" s="13" t="e">
        <f t="shared" si="205"/>
        <v>#N/A</v>
      </c>
      <c r="P2184" s="13" t="e">
        <f t="shared" si="205"/>
        <v>#N/A</v>
      </c>
      <c r="Q2184" s="14" t="e">
        <f t="shared" si="205"/>
        <v>#N/A</v>
      </c>
    </row>
    <row r="2185" spans="1:17" ht="15" thickBot="1">
      <c r="A2185" s="15" t="s">
        <v>837</v>
      </c>
      <c r="B2185" s="16" t="s">
        <v>1096</v>
      </c>
      <c r="C2185" s="16" t="s">
        <v>12</v>
      </c>
      <c r="D2185" s="16" t="s">
        <v>9</v>
      </c>
      <c r="E2185" s="16" t="s">
        <v>10</v>
      </c>
      <c r="F2185" s="16">
        <v>0</v>
      </c>
      <c r="G2185" s="16">
        <v>3</v>
      </c>
      <c r="H2185" s="17">
        <v>2.2999999999999998</v>
      </c>
      <c r="I2185" s="16" t="str">
        <f t="shared" si="201"/>
        <v>low</v>
      </c>
      <c r="J2185" s="16" t="e">
        <f t="shared" si="206"/>
        <v>#N/A</v>
      </c>
      <c r="K2185" s="18" t="e">
        <f t="shared" si="205"/>
        <v>#N/A</v>
      </c>
      <c r="L2185" s="18" t="e">
        <f t="shared" si="205"/>
        <v>#N/A</v>
      </c>
      <c r="M2185" s="18" t="e">
        <f t="shared" si="205"/>
        <v>#N/A</v>
      </c>
      <c r="N2185" s="18">
        <v>4</v>
      </c>
      <c r="O2185" s="18" t="e">
        <f t="shared" si="205"/>
        <v>#N/A</v>
      </c>
      <c r="P2185" s="18" t="e">
        <f t="shared" si="205"/>
        <v>#N/A</v>
      </c>
      <c r="Q2185" s="19" t="e">
        <f t="shared" si="205"/>
        <v>#N/A</v>
      </c>
    </row>
    <row r="2186" spans="1:17">
      <c r="A2186" s="5" t="s">
        <v>837</v>
      </c>
      <c r="B2186" s="6" t="s">
        <v>846</v>
      </c>
      <c r="C2186" s="6" t="s">
        <v>8</v>
      </c>
      <c r="D2186" s="6" t="s">
        <v>9</v>
      </c>
      <c r="E2186" s="6" t="s">
        <v>10</v>
      </c>
      <c r="F2186" s="6">
        <v>0</v>
      </c>
      <c r="G2186" s="6">
        <v>1</v>
      </c>
      <c r="H2186" s="7">
        <v>2.7</v>
      </c>
      <c r="I2186" s="6" t="str">
        <f t="shared" si="201"/>
        <v>medium</v>
      </c>
      <c r="J2186" s="6" t="s">
        <v>11</v>
      </c>
      <c r="K2186" s="8">
        <v>4.87</v>
      </c>
      <c r="L2186" s="8">
        <v>403.40209344944799</v>
      </c>
      <c r="M2186" s="8">
        <v>2</v>
      </c>
      <c r="N2186" s="8">
        <v>4</v>
      </c>
      <c r="O2186" s="8">
        <f t="shared" si="204"/>
        <v>403.40209344944799</v>
      </c>
      <c r="P2186" s="8">
        <f t="shared" si="202"/>
        <v>82.834105431098152</v>
      </c>
      <c r="Q2186" s="9">
        <f t="shared" si="203"/>
        <v>298.20277955195331</v>
      </c>
    </row>
    <row r="2187" spans="1:17">
      <c r="A2187" s="10" t="s">
        <v>837</v>
      </c>
      <c r="B2187" s="11" t="s">
        <v>846</v>
      </c>
      <c r="C2187" s="11" t="s">
        <v>12</v>
      </c>
      <c r="D2187" s="11" t="s">
        <v>9</v>
      </c>
      <c r="E2187" s="11" t="s">
        <v>10</v>
      </c>
      <c r="F2187" s="11">
        <v>0</v>
      </c>
      <c r="G2187" s="11">
        <v>1</v>
      </c>
      <c r="H2187" s="12">
        <v>2.7</v>
      </c>
      <c r="I2187" s="11" t="str">
        <f t="shared" si="201"/>
        <v>medium</v>
      </c>
      <c r="J2187" s="11" t="s">
        <v>11</v>
      </c>
      <c r="K2187" s="13">
        <v>4.0199999999999996</v>
      </c>
      <c r="L2187" s="13">
        <v>447.95544184339599</v>
      </c>
      <c r="M2187" s="13">
        <v>2</v>
      </c>
      <c r="N2187" s="13">
        <v>4</v>
      </c>
      <c r="O2187" s="13">
        <f t="shared" si="204"/>
        <v>447.95544184339599</v>
      </c>
      <c r="P2187" s="13">
        <f t="shared" si="202"/>
        <v>111.43170195109354</v>
      </c>
      <c r="Q2187" s="14">
        <f t="shared" si="203"/>
        <v>401.15412702393678</v>
      </c>
    </row>
    <row r="2188" spans="1:17">
      <c r="A2188" s="10" t="s">
        <v>837</v>
      </c>
      <c r="B2188" s="11" t="s">
        <v>847</v>
      </c>
      <c r="C2188" s="11" t="s">
        <v>8</v>
      </c>
      <c r="D2188" s="11" t="s">
        <v>9</v>
      </c>
      <c r="E2188" s="11" t="s">
        <v>10</v>
      </c>
      <c r="F2188" s="11">
        <v>0</v>
      </c>
      <c r="G2188" s="11">
        <v>1</v>
      </c>
      <c r="H2188" s="12">
        <v>2.7</v>
      </c>
      <c r="I2188" s="11" t="str">
        <f t="shared" si="201"/>
        <v>medium</v>
      </c>
      <c r="J2188" s="11" t="s">
        <v>11</v>
      </c>
      <c r="K2188" s="13">
        <v>5.4</v>
      </c>
      <c r="L2188" s="13">
        <v>394.516230646797</v>
      </c>
      <c r="M2188" s="13">
        <v>2</v>
      </c>
      <c r="N2188" s="13">
        <v>4</v>
      </c>
      <c r="O2188" s="13">
        <f t="shared" si="204"/>
        <v>394.516230646797</v>
      </c>
      <c r="P2188" s="13">
        <f t="shared" si="202"/>
        <v>73.05856123088833</v>
      </c>
      <c r="Q2188" s="14">
        <f t="shared" si="203"/>
        <v>263.010820431198</v>
      </c>
    </row>
    <row r="2189" spans="1:17">
      <c r="A2189" s="10" t="s">
        <v>837</v>
      </c>
      <c r="B2189" s="11" t="s">
        <v>847</v>
      </c>
      <c r="C2189" s="11" t="s">
        <v>12</v>
      </c>
      <c r="D2189" s="11" t="s">
        <v>9</v>
      </c>
      <c r="E2189" s="11" t="s">
        <v>10</v>
      </c>
      <c r="F2189" s="11">
        <v>0</v>
      </c>
      <c r="G2189" s="11">
        <v>1</v>
      </c>
      <c r="H2189" s="12">
        <v>2.7</v>
      </c>
      <c r="I2189" s="11" t="str">
        <f t="shared" si="201"/>
        <v>medium</v>
      </c>
      <c r="J2189" s="11" t="s">
        <v>11</v>
      </c>
      <c r="K2189" s="13">
        <v>5.65</v>
      </c>
      <c r="L2189" s="13">
        <v>728.66074003306505</v>
      </c>
      <c r="M2189" s="13">
        <v>2</v>
      </c>
      <c r="N2189" s="13">
        <v>4</v>
      </c>
      <c r="O2189" s="13">
        <f t="shared" si="204"/>
        <v>728.66074003306505</v>
      </c>
      <c r="P2189" s="13">
        <f t="shared" si="202"/>
        <v>128.96650266071947</v>
      </c>
      <c r="Q2189" s="14">
        <f t="shared" si="203"/>
        <v>464.27940957859005</v>
      </c>
    </row>
    <row r="2190" spans="1:17">
      <c r="A2190" s="10" t="s">
        <v>837</v>
      </c>
      <c r="B2190" s="11" t="s">
        <v>848</v>
      </c>
      <c r="C2190" s="11" t="s">
        <v>8</v>
      </c>
      <c r="D2190" s="11" t="s">
        <v>9</v>
      </c>
      <c r="E2190" s="11" t="s">
        <v>10</v>
      </c>
      <c r="F2190" s="11">
        <v>0</v>
      </c>
      <c r="G2190" s="11">
        <v>1</v>
      </c>
      <c r="H2190" s="12">
        <v>2.7</v>
      </c>
      <c r="I2190" s="11" t="str">
        <f t="shared" si="201"/>
        <v>medium</v>
      </c>
      <c r="J2190" s="11" t="s">
        <v>11</v>
      </c>
      <c r="K2190" s="13">
        <v>5.23</v>
      </c>
      <c r="L2190" s="13">
        <v>647.50972406440906</v>
      </c>
      <c r="M2190" s="13">
        <v>2</v>
      </c>
      <c r="N2190" s="13">
        <v>4</v>
      </c>
      <c r="O2190" s="13">
        <f t="shared" si="204"/>
        <v>647.50972406440906</v>
      </c>
      <c r="P2190" s="13">
        <f t="shared" si="202"/>
        <v>123.80683060504953</v>
      </c>
      <c r="Q2190" s="14">
        <f t="shared" si="203"/>
        <v>445.70459017817831</v>
      </c>
    </row>
    <row r="2191" spans="1:17">
      <c r="A2191" s="10" t="s">
        <v>837</v>
      </c>
      <c r="B2191" s="11" t="s">
        <v>848</v>
      </c>
      <c r="C2191" s="11" t="s">
        <v>12</v>
      </c>
      <c r="D2191" s="11" t="s">
        <v>9</v>
      </c>
      <c r="E2191" s="11" t="s">
        <v>10</v>
      </c>
      <c r="F2191" s="11">
        <v>0</v>
      </c>
      <c r="G2191" s="11">
        <v>1</v>
      </c>
      <c r="H2191" s="12">
        <v>2.7</v>
      </c>
      <c r="I2191" s="11" t="str">
        <f t="shared" si="201"/>
        <v>medium</v>
      </c>
      <c r="J2191" s="11" t="s">
        <v>11</v>
      </c>
      <c r="K2191" s="13">
        <v>4.82</v>
      </c>
      <c r="L2191" s="13">
        <v>430.96034534156701</v>
      </c>
      <c r="M2191" s="13">
        <v>2</v>
      </c>
      <c r="N2191" s="13">
        <v>4</v>
      </c>
      <c r="O2191" s="13">
        <f t="shared" si="204"/>
        <v>430.96034534156701</v>
      </c>
      <c r="P2191" s="13">
        <f t="shared" si="202"/>
        <v>89.410860029370738</v>
      </c>
      <c r="Q2191" s="14">
        <f t="shared" si="203"/>
        <v>321.87909610573467</v>
      </c>
    </row>
    <row r="2192" spans="1:17">
      <c r="A2192" s="10" t="s">
        <v>837</v>
      </c>
      <c r="B2192" s="11" t="s">
        <v>849</v>
      </c>
      <c r="C2192" s="11" t="s">
        <v>8</v>
      </c>
      <c r="D2192" s="11" t="s">
        <v>9</v>
      </c>
      <c r="E2192" s="11" t="s">
        <v>10</v>
      </c>
      <c r="F2192" s="11">
        <v>0</v>
      </c>
      <c r="G2192" s="11">
        <v>1</v>
      </c>
      <c r="H2192" s="12">
        <v>2.7</v>
      </c>
      <c r="I2192" s="11" t="str">
        <f t="shared" si="201"/>
        <v>medium</v>
      </c>
      <c r="J2192" s="11" t="s">
        <v>11</v>
      </c>
      <c r="K2192" s="13">
        <v>132.09</v>
      </c>
      <c r="L2192" s="13">
        <v>737.72015758346504</v>
      </c>
      <c r="M2192" s="13">
        <v>2</v>
      </c>
      <c r="N2192" s="13">
        <v>4</v>
      </c>
      <c r="O2192" s="13">
        <f t="shared" si="204"/>
        <v>737.72015758346504</v>
      </c>
      <c r="P2192" s="13">
        <f t="shared" si="202"/>
        <v>5.5849811309218333</v>
      </c>
      <c r="Q2192" s="14">
        <f t="shared" si="203"/>
        <v>20.105932071318602</v>
      </c>
    </row>
    <row r="2193" spans="1:17" ht="15" thickBot="1">
      <c r="A2193" s="15" t="s">
        <v>837</v>
      </c>
      <c r="B2193" s="16" t="s">
        <v>849</v>
      </c>
      <c r="C2193" s="16" t="s">
        <v>12</v>
      </c>
      <c r="D2193" s="16" t="s">
        <v>9</v>
      </c>
      <c r="E2193" s="16" t="s">
        <v>10</v>
      </c>
      <c r="F2193" s="16">
        <v>0</v>
      </c>
      <c r="G2193" s="16">
        <v>1</v>
      </c>
      <c r="H2193" s="17">
        <v>2.7</v>
      </c>
      <c r="I2193" s="16" t="str">
        <f t="shared" si="201"/>
        <v>medium</v>
      </c>
      <c r="J2193" s="16" t="s">
        <v>11</v>
      </c>
      <c r="K2193" s="18">
        <v>132.09</v>
      </c>
      <c r="L2193" s="18">
        <v>155.241280849357</v>
      </c>
      <c r="M2193" s="18">
        <v>2</v>
      </c>
      <c r="N2193" s="18">
        <v>4</v>
      </c>
      <c r="O2193" s="18">
        <f t="shared" si="204"/>
        <v>155.241280849357</v>
      </c>
      <c r="P2193" s="18">
        <f t="shared" si="202"/>
        <v>1.1752689896991217</v>
      </c>
      <c r="Q2193" s="19">
        <f t="shared" si="203"/>
        <v>4.2309683629168386</v>
      </c>
    </row>
    <row r="2194" spans="1:17">
      <c r="A2194" s="5" t="s">
        <v>837</v>
      </c>
      <c r="B2194" s="6" t="s">
        <v>850</v>
      </c>
      <c r="C2194" s="6" t="s">
        <v>8</v>
      </c>
      <c r="D2194" s="6" t="s">
        <v>9</v>
      </c>
      <c r="E2194" s="6" t="s">
        <v>10</v>
      </c>
      <c r="F2194" s="6">
        <v>0</v>
      </c>
      <c r="G2194" s="6">
        <v>2</v>
      </c>
      <c r="H2194" s="7">
        <v>2.7</v>
      </c>
      <c r="I2194" s="6" t="str">
        <f t="shared" si="201"/>
        <v>medium</v>
      </c>
      <c r="J2194" s="6" t="s">
        <v>11</v>
      </c>
      <c r="K2194" s="8">
        <v>4.2300000000000004</v>
      </c>
      <c r="L2194" s="8">
        <v>328.61293874489201</v>
      </c>
      <c r="M2194" s="8">
        <v>2</v>
      </c>
      <c r="N2194" s="8">
        <v>4</v>
      </c>
      <c r="O2194" s="8">
        <f t="shared" si="204"/>
        <v>328.61293874489201</v>
      </c>
      <c r="P2194" s="8">
        <f t="shared" si="202"/>
        <v>77.686273934962642</v>
      </c>
      <c r="Q2194" s="9">
        <f t="shared" si="203"/>
        <v>279.67058616586553</v>
      </c>
    </row>
    <row r="2195" spans="1:17">
      <c r="A2195" s="10" t="s">
        <v>837</v>
      </c>
      <c r="B2195" s="11" t="s">
        <v>850</v>
      </c>
      <c r="C2195" s="11" t="s">
        <v>12</v>
      </c>
      <c r="D2195" s="11" t="s">
        <v>9</v>
      </c>
      <c r="E2195" s="11" t="s">
        <v>10</v>
      </c>
      <c r="F2195" s="11">
        <v>0</v>
      </c>
      <c r="G2195" s="11">
        <v>2</v>
      </c>
      <c r="H2195" s="12">
        <v>2.7</v>
      </c>
      <c r="I2195" s="11" t="str">
        <f t="shared" si="201"/>
        <v>medium</v>
      </c>
      <c r="J2195" s="11" t="s">
        <v>11</v>
      </c>
      <c r="K2195" s="13">
        <v>4.1100000000000003</v>
      </c>
      <c r="L2195" s="13">
        <v>418.359524640909</v>
      </c>
      <c r="M2195" s="13">
        <v>2</v>
      </c>
      <c r="N2195" s="13">
        <v>4</v>
      </c>
      <c r="O2195" s="13">
        <f t="shared" si="204"/>
        <v>418.359524640909</v>
      </c>
      <c r="P2195" s="13">
        <f t="shared" si="202"/>
        <v>101.7906385987613</v>
      </c>
      <c r="Q2195" s="14">
        <f t="shared" si="203"/>
        <v>366.44629895554073</v>
      </c>
    </row>
    <row r="2196" spans="1:17">
      <c r="A2196" s="10" t="s">
        <v>837</v>
      </c>
      <c r="B2196" s="11" t="s">
        <v>851</v>
      </c>
      <c r="C2196" s="11" t="s">
        <v>8</v>
      </c>
      <c r="D2196" s="11" t="s">
        <v>9</v>
      </c>
      <c r="E2196" s="11" t="s">
        <v>10</v>
      </c>
      <c r="F2196" s="11">
        <v>0</v>
      </c>
      <c r="G2196" s="11">
        <v>2</v>
      </c>
      <c r="H2196" s="12">
        <v>2.7</v>
      </c>
      <c r="I2196" s="11" t="str">
        <f t="shared" si="201"/>
        <v>medium</v>
      </c>
      <c r="J2196" s="11" t="s">
        <v>11</v>
      </c>
      <c r="K2196" s="13">
        <v>4.0599999999999996</v>
      </c>
      <c r="L2196" s="13">
        <v>163.08502576392399</v>
      </c>
      <c r="M2196" s="13">
        <v>2</v>
      </c>
      <c r="N2196" s="13">
        <v>4</v>
      </c>
      <c r="O2196" s="13">
        <f t="shared" si="204"/>
        <v>163.08502576392399</v>
      </c>
      <c r="P2196" s="13">
        <f t="shared" si="202"/>
        <v>40.168725557616753</v>
      </c>
      <c r="Q2196" s="14">
        <f t="shared" si="203"/>
        <v>144.60741200742032</v>
      </c>
    </row>
    <row r="2197" spans="1:17">
      <c r="A2197" s="10" t="s">
        <v>837</v>
      </c>
      <c r="B2197" s="11" t="s">
        <v>851</v>
      </c>
      <c r="C2197" s="11" t="s">
        <v>12</v>
      </c>
      <c r="D2197" s="11" t="s">
        <v>9</v>
      </c>
      <c r="E2197" s="11" t="s">
        <v>10</v>
      </c>
      <c r="F2197" s="11">
        <v>0</v>
      </c>
      <c r="G2197" s="11">
        <v>2</v>
      </c>
      <c r="H2197" s="12">
        <v>2.7</v>
      </c>
      <c r="I2197" s="11" t="str">
        <f t="shared" si="201"/>
        <v>medium</v>
      </c>
      <c r="J2197" s="11" t="s">
        <v>11</v>
      </c>
      <c r="K2197" s="13">
        <v>3.63</v>
      </c>
      <c r="L2197" s="13">
        <v>208.66704350344</v>
      </c>
      <c r="M2197" s="13">
        <v>2</v>
      </c>
      <c r="N2197" s="13">
        <v>4</v>
      </c>
      <c r="O2197" s="13">
        <f t="shared" si="204"/>
        <v>208.66704350344</v>
      </c>
      <c r="P2197" s="13">
        <f t="shared" si="202"/>
        <v>57.484034022986229</v>
      </c>
      <c r="Q2197" s="14">
        <f t="shared" si="203"/>
        <v>206.94252248275041</v>
      </c>
    </row>
    <row r="2198" spans="1:17">
      <c r="A2198" s="10" t="s">
        <v>837</v>
      </c>
      <c r="B2198" s="11" t="s">
        <v>852</v>
      </c>
      <c r="C2198" s="11" t="s">
        <v>8</v>
      </c>
      <c r="D2198" s="11" t="s">
        <v>9</v>
      </c>
      <c r="E2198" s="11" t="s">
        <v>10</v>
      </c>
      <c r="F2198" s="11">
        <v>0</v>
      </c>
      <c r="G2198" s="11">
        <v>2</v>
      </c>
      <c r="H2198" s="12">
        <v>2.7</v>
      </c>
      <c r="I2198" s="11" t="str">
        <f t="shared" si="201"/>
        <v>medium</v>
      </c>
      <c r="J2198" s="11" t="s">
        <v>11</v>
      </c>
      <c r="K2198" s="13">
        <v>4.3099999999999996</v>
      </c>
      <c r="L2198" s="13">
        <v>170.80043787830101</v>
      </c>
      <c r="M2198" s="13">
        <v>2</v>
      </c>
      <c r="N2198" s="13">
        <v>4</v>
      </c>
      <c r="O2198" s="13">
        <f t="shared" si="204"/>
        <v>170.80043787830101</v>
      </c>
      <c r="P2198" s="13">
        <f t="shared" si="202"/>
        <v>39.628871897517641</v>
      </c>
      <c r="Q2198" s="14">
        <f t="shared" si="203"/>
        <v>142.66393883106349</v>
      </c>
    </row>
    <row r="2199" spans="1:17">
      <c r="A2199" s="10" t="s">
        <v>837</v>
      </c>
      <c r="B2199" s="11" t="s">
        <v>852</v>
      </c>
      <c r="C2199" s="11" t="s">
        <v>12</v>
      </c>
      <c r="D2199" s="11" t="s">
        <v>9</v>
      </c>
      <c r="E2199" s="11" t="s">
        <v>10</v>
      </c>
      <c r="F2199" s="11">
        <v>0</v>
      </c>
      <c r="G2199" s="11">
        <v>2</v>
      </c>
      <c r="H2199" s="12">
        <v>2.7</v>
      </c>
      <c r="I2199" s="11" t="str">
        <f t="shared" si="201"/>
        <v>medium</v>
      </c>
      <c r="J2199" s="11" t="s">
        <v>11</v>
      </c>
      <c r="K2199" s="13">
        <v>4.82</v>
      </c>
      <c r="L2199" s="13">
        <v>662.70969586025706</v>
      </c>
      <c r="M2199" s="13">
        <v>2</v>
      </c>
      <c r="N2199" s="13">
        <v>4</v>
      </c>
      <c r="O2199" s="13">
        <f t="shared" si="204"/>
        <v>662.70969586025706</v>
      </c>
      <c r="P2199" s="13">
        <f t="shared" si="202"/>
        <v>137.49163814528154</v>
      </c>
      <c r="Q2199" s="14">
        <f t="shared" si="203"/>
        <v>494.96989732301353</v>
      </c>
    </row>
    <row r="2200" spans="1:17">
      <c r="A2200" s="10" t="s">
        <v>837</v>
      </c>
      <c r="B2200" s="11" t="s">
        <v>853</v>
      </c>
      <c r="C2200" s="11" t="s">
        <v>8</v>
      </c>
      <c r="D2200" s="11" t="s">
        <v>9</v>
      </c>
      <c r="E2200" s="11" t="s">
        <v>10</v>
      </c>
      <c r="F2200" s="11">
        <v>0</v>
      </c>
      <c r="G2200" s="11">
        <v>2</v>
      </c>
      <c r="H2200" s="12">
        <v>2.7</v>
      </c>
      <c r="I2200" s="11" t="str">
        <f t="shared" si="201"/>
        <v>medium</v>
      </c>
      <c r="J2200" s="11" t="s">
        <v>11</v>
      </c>
      <c r="K2200" s="13">
        <v>4.67</v>
      </c>
      <c r="L2200" s="13">
        <v>931.27200706817803</v>
      </c>
      <c r="M2200" s="13">
        <v>2</v>
      </c>
      <c r="N2200" s="13">
        <v>4</v>
      </c>
      <c r="O2200" s="13">
        <f t="shared" si="204"/>
        <v>931.27200706817803</v>
      </c>
      <c r="P2200" s="13">
        <f t="shared" si="202"/>
        <v>199.41584733793962</v>
      </c>
      <c r="Q2200" s="14">
        <f t="shared" si="203"/>
        <v>717.89705041658272</v>
      </c>
    </row>
    <row r="2201" spans="1:17" ht="15" thickBot="1">
      <c r="A2201" s="15" t="s">
        <v>837</v>
      </c>
      <c r="B2201" s="16" t="s">
        <v>853</v>
      </c>
      <c r="C2201" s="16" t="s">
        <v>12</v>
      </c>
      <c r="D2201" s="16" t="s">
        <v>9</v>
      </c>
      <c r="E2201" s="16" t="s">
        <v>10</v>
      </c>
      <c r="F2201" s="16">
        <v>0</v>
      </c>
      <c r="G2201" s="16">
        <v>2</v>
      </c>
      <c r="H2201" s="17">
        <v>2.7</v>
      </c>
      <c r="I2201" s="16" t="str">
        <f t="shared" si="201"/>
        <v>medium</v>
      </c>
      <c r="J2201" s="16" t="s">
        <v>11</v>
      </c>
      <c r="K2201" s="18">
        <v>4.3499999999999996</v>
      </c>
      <c r="L2201" s="18">
        <v>639.47275741132796</v>
      </c>
      <c r="M2201" s="18">
        <v>2</v>
      </c>
      <c r="N2201" s="18">
        <v>4</v>
      </c>
      <c r="O2201" s="18">
        <f t="shared" si="204"/>
        <v>639.47275741132796</v>
      </c>
      <c r="P2201" s="18">
        <f t="shared" si="202"/>
        <v>147.00523158881103</v>
      </c>
      <c r="Q2201" s="19">
        <f t="shared" si="203"/>
        <v>529.21883371971978</v>
      </c>
    </row>
    <row r="2202" spans="1:17">
      <c r="A2202" s="5" t="s">
        <v>837</v>
      </c>
      <c r="B2202" s="6" t="s">
        <v>1096</v>
      </c>
      <c r="C2202" s="6" t="s">
        <v>8</v>
      </c>
      <c r="D2202" s="6" t="s">
        <v>9</v>
      </c>
      <c r="E2202" s="6" t="s">
        <v>10</v>
      </c>
      <c r="F2202" s="6">
        <v>0</v>
      </c>
      <c r="G2202" s="6">
        <v>3</v>
      </c>
      <c r="H2202" s="7">
        <v>2.7</v>
      </c>
      <c r="I2202" s="6" t="str">
        <f t="shared" si="201"/>
        <v>medium</v>
      </c>
      <c r="J2202" s="6" t="e">
        <f>IF($B2202="no 3th orientation", NA())</f>
        <v>#N/A</v>
      </c>
      <c r="K2202" s="8" t="e">
        <f t="shared" ref="K2202:Q2209" si="207">IF($B2202="no 3th orientation", NA())</f>
        <v>#N/A</v>
      </c>
      <c r="L2202" s="8" t="e">
        <f t="shared" si="207"/>
        <v>#N/A</v>
      </c>
      <c r="M2202" s="8" t="e">
        <f t="shared" si="207"/>
        <v>#N/A</v>
      </c>
      <c r="N2202" s="8">
        <v>4</v>
      </c>
      <c r="O2202" s="8" t="e">
        <f t="shared" si="207"/>
        <v>#N/A</v>
      </c>
      <c r="P2202" s="8" t="e">
        <f t="shared" si="207"/>
        <v>#N/A</v>
      </c>
      <c r="Q2202" s="9" t="e">
        <f t="shared" si="207"/>
        <v>#N/A</v>
      </c>
    </row>
    <row r="2203" spans="1:17">
      <c r="A2203" s="10" t="s">
        <v>837</v>
      </c>
      <c r="B2203" s="11" t="s">
        <v>1096</v>
      </c>
      <c r="C2203" s="11" t="s">
        <v>12</v>
      </c>
      <c r="D2203" s="11" t="s">
        <v>9</v>
      </c>
      <c r="E2203" s="11" t="s">
        <v>10</v>
      </c>
      <c r="F2203" s="11">
        <v>0</v>
      </c>
      <c r="G2203" s="11">
        <v>3</v>
      </c>
      <c r="H2203" s="12">
        <v>2.7</v>
      </c>
      <c r="I2203" s="11" t="str">
        <f t="shared" si="201"/>
        <v>medium</v>
      </c>
      <c r="J2203" s="11" t="e">
        <f t="shared" ref="J2203:J2209" si="208">IF($B2203="no 3th orientation", NA())</f>
        <v>#N/A</v>
      </c>
      <c r="K2203" s="13" t="e">
        <f t="shared" si="207"/>
        <v>#N/A</v>
      </c>
      <c r="L2203" s="13" t="e">
        <f t="shared" si="207"/>
        <v>#N/A</v>
      </c>
      <c r="M2203" s="13" t="e">
        <f t="shared" si="207"/>
        <v>#N/A</v>
      </c>
      <c r="N2203" s="13">
        <v>4</v>
      </c>
      <c r="O2203" s="13" t="e">
        <f t="shared" si="207"/>
        <v>#N/A</v>
      </c>
      <c r="P2203" s="13" t="e">
        <f t="shared" si="207"/>
        <v>#N/A</v>
      </c>
      <c r="Q2203" s="14" t="e">
        <f t="shared" si="207"/>
        <v>#N/A</v>
      </c>
    </row>
    <row r="2204" spans="1:17">
      <c r="A2204" s="10" t="s">
        <v>837</v>
      </c>
      <c r="B2204" s="11" t="s">
        <v>1096</v>
      </c>
      <c r="C2204" s="11" t="s">
        <v>8</v>
      </c>
      <c r="D2204" s="11" t="s">
        <v>9</v>
      </c>
      <c r="E2204" s="11" t="s">
        <v>10</v>
      </c>
      <c r="F2204" s="11">
        <v>0</v>
      </c>
      <c r="G2204" s="11">
        <v>3</v>
      </c>
      <c r="H2204" s="12">
        <v>2.7</v>
      </c>
      <c r="I2204" s="11" t="str">
        <f t="shared" si="201"/>
        <v>medium</v>
      </c>
      <c r="J2204" s="11" t="e">
        <f t="shared" si="208"/>
        <v>#N/A</v>
      </c>
      <c r="K2204" s="13" t="e">
        <f t="shared" si="207"/>
        <v>#N/A</v>
      </c>
      <c r="L2204" s="13" t="e">
        <f t="shared" si="207"/>
        <v>#N/A</v>
      </c>
      <c r="M2204" s="13" t="e">
        <f t="shared" si="207"/>
        <v>#N/A</v>
      </c>
      <c r="N2204" s="13">
        <v>4</v>
      </c>
      <c r="O2204" s="13" t="e">
        <f t="shared" si="207"/>
        <v>#N/A</v>
      </c>
      <c r="P2204" s="13" t="e">
        <f t="shared" si="207"/>
        <v>#N/A</v>
      </c>
      <c r="Q2204" s="14" t="e">
        <f t="shared" si="207"/>
        <v>#N/A</v>
      </c>
    </row>
    <row r="2205" spans="1:17">
      <c r="A2205" s="10" t="s">
        <v>837</v>
      </c>
      <c r="B2205" s="11" t="s">
        <v>1096</v>
      </c>
      <c r="C2205" s="11" t="s">
        <v>12</v>
      </c>
      <c r="D2205" s="11" t="s">
        <v>9</v>
      </c>
      <c r="E2205" s="11" t="s">
        <v>10</v>
      </c>
      <c r="F2205" s="11">
        <v>0</v>
      </c>
      <c r="G2205" s="11">
        <v>3</v>
      </c>
      <c r="H2205" s="12">
        <v>2.7</v>
      </c>
      <c r="I2205" s="11" t="str">
        <f t="shared" si="201"/>
        <v>medium</v>
      </c>
      <c r="J2205" s="11" t="e">
        <f t="shared" si="208"/>
        <v>#N/A</v>
      </c>
      <c r="K2205" s="13" t="e">
        <f t="shared" si="207"/>
        <v>#N/A</v>
      </c>
      <c r="L2205" s="13" t="e">
        <f t="shared" si="207"/>
        <v>#N/A</v>
      </c>
      <c r="M2205" s="13" t="e">
        <f t="shared" si="207"/>
        <v>#N/A</v>
      </c>
      <c r="N2205" s="13">
        <v>4</v>
      </c>
      <c r="O2205" s="13" t="e">
        <f t="shared" si="207"/>
        <v>#N/A</v>
      </c>
      <c r="P2205" s="13" t="e">
        <f t="shared" si="207"/>
        <v>#N/A</v>
      </c>
      <c r="Q2205" s="14" t="e">
        <f t="shared" si="207"/>
        <v>#N/A</v>
      </c>
    </row>
    <row r="2206" spans="1:17">
      <c r="A2206" s="10" t="s">
        <v>837</v>
      </c>
      <c r="B2206" s="11" t="s">
        <v>1096</v>
      </c>
      <c r="C2206" s="11" t="s">
        <v>8</v>
      </c>
      <c r="D2206" s="11" t="s">
        <v>9</v>
      </c>
      <c r="E2206" s="11" t="s">
        <v>10</v>
      </c>
      <c r="F2206" s="11">
        <v>0</v>
      </c>
      <c r="G2206" s="11">
        <v>3</v>
      </c>
      <c r="H2206" s="12">
        <v>2.7</v>
      </c>
      <c r="I2206" s="11" t="str">
        <f t="shared" si="201"/>
        <v>medium</v>
      </c>
      <c r="J2206" s="11" t="e">
        <f t="shared" si="208"/>
        <v>#N/A</v>
      </c>
      <c r="K2206" s="13" t="e">
        <f t="shared" si="207"/>
        <v>#N/A</v>
      </c>
      <c r="L2206" s="13" t="e">
        <f t="shared" si="207"/>
        <v>#N/A</v>
      </c>
      <c r="M2206" s="13" t="e">
        <f t="shared" si="207"/>
        <v>#N/A</v>
      </c>
      <c r="N2206" s="13">
        <v>4</v>
      </c>
      <c r="O2206" s="13" t="e">
        <f t="shared" si="207"/>
        <v>#N/A</v>
      </c>
      <c r="P2206" s="13" t="e">
        <f t="shared" si="207"/>
        <v>#N/A</v>
      </c>
      <c r="Q2206" s="14" t="e">
        <f t="shared" si="207"/>
        <v>#N/A</v>
      </c>
    </row>
    <row r="2207" spans="1:17">
      <c r="A2207" s="10" t="s">
        <v>837</v>
      </c>
      <c r="B2207" s="11" t="s">
        <v>1096</v>
      </c>
      <c r="C2207" s="11" t="s">
        <v>12</v>
      </c>
      <c r="D2207" s="11" t="s">
        <v>9</v>
      </c>
      <c r="E2207" s="11" t="s">
        <v>10</v>
      </c>
      <c r="F2207" s="11">
        <v>0</v>
      </c>
      <c r="G2207" s="11">
        <v>3</v>
      </c>
      <c r="H2207" s="12">
        <v>2.7</v>
      </c>
      <c r="I2207" s="11" t="str">
        <f t="shared" si="201"/>
        <v>medium</v>
      </c>
      <c r="J2207" s="11" t="e">
        <f t="shared" si="208"/>
        <v>#N/A</v>
      </c>
      <c r="K2207" s="13" t="e">
        <f t="shared" si="207"/>
        <v>#N/A</v>
      </c>
      <c r="L2207" s="13" t="e">
        <f t="shared" si="207"/>
        <v>#N/A</v>
      </c>
      <c r="M2207" s="13" t="e">
        <f t="shared" si="207"/>
        <v>#N/A</v>
      </c>
      <c r="N2207" s="13">
        <v>4</v>
      </c>
      <c r="O2207" s="13" t="e">
        <f t="shared" si="207"/>
        <v>#N/A</v>
      </c>
      <c r="P2207" s="13" t="e">
        <f t="shared" si="207"/>
        <v>#N/A</v>
      </c>
      <c r="Q2207" s="14" t="e">
        <f t="shared" si="207"/>
        <v>#N/A</v>
      </c>
    </row>
    <row r="2208" spans="1:17">
      <c r="A2208" s="10" t="s">
        <v>837</v>
      </c>
      <c r="B2208" s="11" t="s">
        <v>1096</v>
      </c>
      <c r="C2208" s="11" t="s">
        <v>8</v>
      </c>
      <c r="D2208" s="11" t="s">
        <v>9</v>
      </c>
      <c r="E2208" s="11" t="s">
        <v>10</v>
      </c>
      <c r="F2208" s="11">
        <v>0</v>
      </c>
      <c r="G2208" s="11">
        <v>3</v>
      </c>
      <c r="H2208" s="12">
        <v>2.7</v>
      </c>
      <c r="I2208" s="11" t="str">
        <f t="shared" si="201"/>
        <v>medium</v>
      </c>
      <c r="J2208" s="11" t="e">
        <f t="shared" si="208"/>
        <v>#N/A</v>
      </c>
      <c r="K2208" s="13" t="e">
        <f t="shared" si="207"/>
        <v>#N/A</v>
      </c>
      <c r="L2208" s="13" t="e">
        <f t="shared" si="207"/>
        <v>#N/A</v>
      </c>
      <c r="M2208" s="13" t="e">
        <f t="shared" si="207"/>
        <v>#N/A</v>
      </c>
      <c r="N2208" s="13">
        <v>4</v>
      </c>
      <c r="O2208" s="13" t="e">
        <f t="shared" si="207"/>
        <v>#N/A</v>
      </c>
      <c r="P2208" s="13" t="e">
        <f t="shared" si="207"/>
        <v>#N/A</v>
      </c>
      <c r="Q2208" s="14" t="e">
        <f t="shared" si="207"/>
        <v>#N/A</v>
      </c>
    </row>
    <row r="2209" spans="1:17" ht="15" thickBot="1">
      <c r="A2209" s="15" t="s">
        <v>837</v>
      </c>
      <c r="B2209" s="16" t="s">
        <v>1096</v>
      </c>
      <c r="C2209" s="16" t="s">
        <v>12</v>
      </c>
      <c r="D2209" s="16" t="s">
        <v>9</v>
      </c>
      <c r="E2209" s="16" t="s">
        <v>10</v>
      </c>
      <c r="F2209" s="16">
        <v>0</v>
      </c>
      <c r="G2209" s="16">
        <v>3</v>
      </c>
      <c r="H2209" s="17">
        <v>2.7</v>
      </c>
      <c r="I2209" s="16" t="str">
        <f t="shared" si="201"/>
        <v>medium</v>
      </c>
      <c r="J2209" s="16" t="e">
        <f t="shared" si="208"/>
        <v>#N/A</v>
      </c>
      <c r="K2209" s="18" t="e">
        <f t="shared" si="207"/>
        <v>#N/A</v>
      </c>
      <c r="L2209" s="18" t="e">
        <f t="shared" si="207"/>
        <v>#N/A</v>
      </c>
      <c r="M2209" s="18" t="e">
        <f t="shared" si="207"/>
        <v>#N/A</v>
      </c>
      <c r="N2209" s="18">
        <v>4</v>
      </c>
      <c r="O2209" s="18" t="e">
        <f t="shared" si="207"/>
        <v>#N/A</v>
      </c>
      <c r="P2209" s="18" t="e">
        <f t="shared" si="207"/>
        <v>#N/A</v>
      </c>
      <c r="Q2209" s="19" t="e">
        <f t="shared" si="207"/>
        <v>#N/A</v>
      </c>
    </row>
    <row r="2210" spans="1:17">
      <c r="A2210" s="5" t="s">
        <v>837</v>
      </c>
      <c r="B2210" s="6" t="s">
        <v>854</v>
      </c>
      <c r="C2210" s="6" t="s">
        <v>8</v>
      </c>
      <c r="D2210" s="6" t="s">
        <v>9</v>
      </c>
      <c r="E2210" s="6" t="s">
        <v>10</v>
      </c>
      <c r="F2210" s="6">
        <v>0</v>
      </c>
      <c r="G2210" s="6">
        <v>1</v>
      </c>
      <c r="H2210" s="7">
        <v>3.2</v>
      </c>
      <c r="I2210" s="6" t="str">
        <f t="shared" si="201"/>
        <v>high</v>
      </c>
      <c r="J2210" s="6" t="s">
        <v>11</v>
      </c>
      <c r="K2210" s="8">
        <v>4.1500000000000004</v>
      </c>
      <c r="L2210" s="8">
        <v>462.59771310469</v>
      </c>
      <c r="M2210" s="8">
        <v>2</v>
      </c>
      <c r="N2210" s="8">
        <v>4</v>
      </c>
      <c r="O2210" s="8">
        <f t="shared" si="204"/>
        <v>462.59771310469</v>
      </c>
      <c r="P2210" s="8">
        <f t="shared" si="202"/>
        <v>111.46932845896144</v>
      </c>
      <c r="Q2210" s="9">
        <f t="shared" si="203"/>
        <v>401.28958245226119</v>
      </c>
    </row>
    <row r="2211" spans="1:17">
      <c r="A2211" s="10" t="s">
        <v>837</v>
      </c>
      <c r="B2211" s="11" t="s">
        <v>854</v>
      </c>
      <c r="C2211" s="11" t="s">
        <v>12</v>
      </c>
      <c r="D2211" s="11" t="s">
        <v>9</v>
      </c>
      <c r="E2211" s="11" t="s">
        <v>10</v>
      </c>
      <c r="F2211" s="11">
        <v>0</v>
      </c>
      <c r="G2211" s="11">
        <v>1</v>
      </c>
      <c r="H2211" s="12">
        <v>3.2</v>
      </c>
      <c r="I2211" s="11" t="str">
        <f t="shared" si="201"/>
        <v>high</v>
      </c>
      <c r="J2211" s="11" t="s">
        <v>11</v>
      </c>
      <c r="K2211" s="13">
        <v>3.92</v>
      </c>
      <c r="L2211" s="13">
        <v>421.93505852355202</v>
      </c>
      <c r="M2211" s="13">
        <v>2</v>
      </c>
      <c r="N2211" s="13">
        <v>4</v>
      </c>
      <c r="O2211" s="13">
        <f t="shared" si="204"/>
        <v>421.93505852355202</v>
      </c>
      <c r="P2211" s="13">
        <f t="shared" si="202"/>
        <v>107.63649452131429</v>
      </c>
      <c r="Q2211" s="14">
        <f t="shared" si="203"/>
        <v>387.49138027673149</v>
      </c>
    </row>
    <row r="2212" spans="1:17">
      <c r="A2212" s="10" t="s">
        <v>837</v>
      </c>
      <c r="B2212" s="11" t="s">
        <v>855</v>
      </c>
      <c r="C2212" s="11" t="s">
        <v>8</v>
      </c>
      <c r="D2212" s="11" t="s">
        <v>9</v>
      </c>
      <c r="E2212" s="11" t="s">
        <v>10</v>
      </c>
      <c r="F2212" s="11">
        <v>0</v>
      </c>
      <c r="G2212" s="11">
        <v>1</v>
      </c>
      <c r="H2212" s="12">
        <v>3.2</v>
      </c>
      <c r="I2212" s="11" t="str">
        <f t="shared" si="201"/>
        <v>high</v>
      </c>
      <c r="J2212" s="11" t="s">
        <v>11</v>
      </c>
      <c r="K2212" s="13">
        <v>3.95</v>
      </c>
      <c r="L2212" s="13">
        <v>876.70213560265597</v>
      </c>
      <c r="M2212" s="13">
        <v>2</v>
      </c>
      <c r="N2212" s="13">
        <v>4</v>
      </c>
      <c r="O2212" s="13">
        <f t="shared" si="204"/>
        <v>876.70213560265597</v>
      </c>
      <c r="P2212" s="13">
        <f t="shared" si="202"/>
        <v>221.94990774750784</v>
      </c>
      <c r="Q2212" s="14">
        <f t="shared" si="203"/>
        <v>799.01966789102823</v>
      </c>
    </row>
    <row r="2213" spans="1:17">
      <c r="A2213" s="10" t="s">
        <v>837</v>
      </c>
      <c r="B2213" s="11" t="s">
        <v>855</v>
      </c>
      <c r="C2213" s="11" t="s">
        <v>12</v>
      </c>
      <c r="D2213" s="11" t="s">
        <v>9</v>
      </c>
      <c r="E2213" s="11" t="s">
        <v>10</v>
      </c>
      <c r="F2213" s="11">
        <v>0</v>
      </c>
      <c r="G2213" s="11">
        <v>1</v>
      </c>
      <c r="H2213" s="12">
        <v>3.2</v>
      </c>
      <c r="I2213" s="11" t="str">
        <f t="shared" si="201"/>
        <v>high</v>
      </c>
      <c r="J2213" s="11" t="s">
        <v>11</v>
      </c>
      <c r="K2213" s="13">
        <v>3.63</v>
      </c>
      <c r="L2213" s="13">
        <v>720.02780739824595</v>
      </c>
      <c r="M2213" s="13">
        <v>2</v>
      </c>
      <c r="N2213" s="13">
        <v>4</v>
      </c>
      <c r="O2213" s="13">
        <f t="shared" si="204"/>
        <v>720.02780739824595</v>
      </c>
      <c r="P2213" s="13">
        <f t="shared" si="202"/>
        <v>198.35476787830467</v>
      </c>
      <c r="Q2213" s="14">
        <f t="shared" si="203"/>
        <v>714.07716436189685</v>
      </c>
    </row>
    <row r="2214" spans="1:17">
      <c r="A2214" s="10" t="s">
        <v>837</v>
      </c>
      <c r="B2214" s="11" t="s">
        <v>856</v>
      </c>
      <c r="C2214" s="11" t="s">
        <v>8</v>
      </c>
      <c r="D2214" s="11" t="s">
        <v>9</v>
      </c>
      <c r="E2214" s="11" t="s">
        <v>10</v>
      </c>
      <c r="F2214" s="11">
        <v>0</v>
      </c>
      <c r="G2214" s="11">
        <v>1</v>
      </c>
      <c r="H2214" s="12">
        <v>3.2</v>
      </c>
      <c r="I2214" s="11" t="str">
        <f t="shared" si="201"/>
        <v>high</v>
      </c>
      <c r="J2214" s="11" t="s">
        <v>11</v>
      </c>
      <c r="K2214" s="13">
        <v>4.33</v>
      </c>
      <c r="L2214" s="13">
        <v>588.87334137069399</v>
      </c>
      <c r="M2214" s="13">
        <v>2</v>
      </c>
      <c r="N2214" s="13">
        <v>4</v>
      </c>
      <c r="O2214" s="13">
        <f t="shared" si="204"/>
        <v>588.87334137069399</v>
      </c>
      <c r="P2214" s="13">
        <f t="shared" si="202"/>
        <v>135.99846221032195</v>
      </c>
      <c r="Q2214" s="14">
        <f t="shared" si="203"/>
        <v>489.59446395715901</v>
      </c>
    </row>
    <row r="2215" spans="1:17">
      <c r="A2215" s="10" t="s">
        <v>837</v>
      </c>
      <c r="B2215" s="11" t="s">
        <v>856</v>
      </c>
      <c r="C2215" s="11" t="s">
        <v>12</v>
      </c>
      <c r="D2215" s="11" t="s">
        <v>9</v>
      </c>
      <c r="E2215" s="11" t="s">
        <v>10</v>
      </c>
      <c r="F2215" s="11">
        <v>0</v>
      </c>
      <c r="G2215" s="11">
        <v>1</v>
      </c>
      <c r="H2215" s="12">
        <v>3.2</v>
      </c>
      <c r="I2215" s="11" t="str">
        <f t="shared" si="201"/>
        <v>high</v>
      </c>
      <c r="J2215" s="11" t="s">
        <v>11</v>
      </c>
      <c r="K2215" s="13">
        <v>4.33</v>
      </c>
      <c r="L2215" s="13">
        <v>672.84968003550796</v>
      </c>
      <c r="M2215" s="13">
        <v>2</v>
      </c>
      <c r="N2215" s="13">
        <v>4</v>
      </c>
      <c r="O2215" s="13">
        <f t="shared" si="204"/>
        <v>672.84968003550796</v>
      </c>
      <c r="P2215" s="13">
        <f t="shared" si="202"/>
        <v>155.3925358049672</v>
      </c>
      <c r="Q2215" s="14">
        <f t="shared" si="203"/>
        <v>559.41312889788196</v>
      </c>
    </row>
    <row r="2216" spans="1:17">
      <c r="A2216" s="10" t="s">
        <v>837</v>
      </c>
      <c r="B2216" s="11" t="s">
        <v>857</v>
      </c>
      <c r="C2216" s="11" t="s">
        <v>8</v>
      </c>
      <c r="D2216" s="11" t="s">
        <v>9</v>
      </c>
      <c r="E2216" s="11" t="s">
        <v>10</v>
      </c>
      <c r="F2216" s="11">
        <v>0</v>
      </c>
      <c r="G2216" s="11">
        <v>1</v>
      </c>
      <c r="H2216" s="12">
        <v>3.2</v>
      </c>
      <c r="I2216" s="11" t="str">
        <f t="shared" si="201"/>
        <v>high</v>
      </c>
      <c r="J2216" s="11" t="s">
        <v>11</v>
      </c>
      <c r="K2216" s="13">
        <v>4.2</v>
      </c>
      <c r="L2216" s="13">
        <v>794.41339565540898</v>
      </c>
      <c r="M2216" s="13">
        <v>2</v>
      </c>
      <c r="N2216" s="13">
        <v>4</v>
      </c>
      <c r="O2216" s="13">
        <f t="shared" si="204"/>
        <v>794.41339565540898</v>
      </c>
      <c r="P2216" s="13">
        <f t="shared" si="202"/>
        <v>189.14604658462119</v>
      </c>
      <c r="Q2216" s="14">
        <f t="shared" si="203"/>
        <v>680.92576770463631</v>
      </c>
    </row>
    <row r="2217" spans="1:17" ht="15" thickBot="1">
      <c r="A2217" s="15" t="s">
        <v>837</v>
      </c>
      <c r="B2217" s="16" t="s">
        <v>857</v>
      </c>
      <c r="C2217" s="16" t="s">
        <v>12</v>
      </c>
      <c r="D2217" s="16" t="s">
        <v>9</v>
      </c>
      <c r="E2217" s="16" t="s">
        <v>10</v>
      </c>
      <c r="F2217" s="16">
        <v>0</v>
      </c>
      <c r="G2217" s="16">
        <v>1</v>
      </c>
      <c r="H2217" s="17">
        <v>3.2</v>
      </c>
      <c r="I2217" s="16" t="str">
        <f t="shared" si="201"/>
        <v>high</v>
      </c>
      <c r="J2217" s="16" t="s">
        <v>11</v>
      </c>
      <c r="K2217" s="18">
        <v>3.65</v>
      </c>
      <c r="L2217" s="18">
        <v>769.103251794892</v>
      </c>
      <c r="M2217" s="18">
        <v>2</v>
      </c>
      <c r="N2217" s="18">
        <v>4</v>
      </c>
      <c r="O2217" s="18">
        <f t="shared" si="204"/>
        <v>769.103251794892</v>
      </c>
      <c r="P2217" s="18">
        <f t="shared" si="202"/>
        <v>210.71321966983342</v>
      </c>
      <c r="Q2217" s="19">
        <f t="shared" si="203"/>
        <v>758.56759081140035</v>
      </c>
    </row>
    <row r="2218" spans="1:17">
      <c r="A2218" s="5" t="s">
        <v>837</v>
      </c>
      <c r="B2218" s="6" t="s">
        <v>858</v>
      </c>
      <c r="C2218" s="6" t="s">
        <v>8</v>
      </c>
      <c r="D2218" s="6" t="s">
        <v>9</v>
      </c>
      <c r="E2218" s="6" t="s">
        <v>10</v>
      </c>
      <c r="F2218" s="6">
        <v>0</v>
      </c>
      <c r="G2218" s="6">
        <v>2</v>
      </c>
      <c r="H2218" s="7">
        <v>3.2</v>
      </c>
      <c r="I2218" s="6" t="str">
        <f t="shared" si="201"/>
        <v>high</v>
      </c>
      <c r="J2218" s="6" t="s">
        <v>11</v>
      </c>
      <c r="K2218" s="8">
        <v>2.75</v>
      </c>
      <c r="L2218" s="8">
        <v>329.27453050585098</v>
      </c>
      <c r="M2218" s="8">
        <v>2</v>
      </c>
      <c r="N2218" s="8">
        <v>4</v>
      </c>
      <c r="O2218" s="8">
        <f t="shared" si="204"/>
        <v>329.27453050585098</v>
      </c>
      <c r="P2218" s="8">
        <f t="shared" si="202"/>
        <v>119.73619291121854</v>
      </c>
      <c r="Q2218" s="9">
        <f t="shared" si="203"/>
        <v>431.05029448038675</v>
      </c>
    </row>
    <row r="2219" spans="1:17">
      <c r="A2219" s="10" t="s">
        <v>837</v>
      </c>
      <c r="B2219" s="11" t="s">
        <v>858</v>
      </c>
      <c r="C2219" s="11" t="s">
        <v>12</v>
      </c>
      <c r="D2219" s="11" t="s">
        <v>9</v>
      </c>
      <c r="E2219" s="11" t="s">
        <v>10</v>
      </c>
      <c r="F2219" s="11">
        <v>0</v>
      </c>
      <c r="G2219" s="11">
        <v>2</v>
      </c>
      <c r="H2219" s="12">
        <v>3.2</v>
      </c>
      <c r="I2219" s="11" t="str">
        <f t="shared" si="201"/>
        <v>high</v>
      </c>
      <c r="J2219" s="11" t="s">
        <v>11</v>
      </c>
      <c r="K2219" s="13">
        <v>2.78</v>
      </c>
      <c r="L2219" s="13">
        <v>758.99883560788101</v>
      </c>
      <c r="M2219" s="13">
        <v>2</v>
      </c>
      <c r="N2219" s="13">
        <v>4</v>
      </c>
      <c r="O2219" s="13">
        <f t="shared" si="204"/>
        <v>758.99883560788101</v>
      </c>
      <c r="P2219" s="13">
        <f t="shared" si="202"/>
        <v>273.02116388772703</v>
      </c>
      <c r="Q2219" s="14">
        <f t="shared" si="203"/>
        <v>982.8761899958173</v>
      </c>
    </row>
    <row r="2220" spans="1:17">
      <c r="A2220" s="10" t="s">
        <v>837</v>
      </c>
      <c r="B2220" s="11" t="s">
        <v>859</v>
      </c>
      <c r="C2220" s="11" t="s">
        <v>8</v>
      </c>
      <c r="D2220" s="11" t="s">
        <v>9</v>
      </c>
      <c r="E2220" s="11" t="s">
        <v>10</v>
      </c>
      <c r="F2220" s="11">
        <v>0</v>
      </c>
      <c r="G2220" s="11">
        <v>2</v>
      </c>
      <c r="H2220" s="12">
        <v>3.2</v>
      </c>
      <c r="I2220" s="11" t="str">
        <f t="shared" si="201"/>
        <v>high</v>
      </c>
      <c r="J2220" s="11" t="s">
        <v>11</v>
      </c>
      <c r="K2220" s="13">
        <v>3.05</v>
      </c>
      <c r="L2220" s="13">
        <v>496.94125603212899</v>
      </c>
      <c r="M2220" s="13">
        <v>2</v>
      </c>
      <c r="N2220" s="13">
        <v>4</v>
      </c>
      <c r="O2220" s="13">
        <f t="shared" si="204"/>
        <v>496.94125603212899</v>
      </c>
      <c r="P2220" s="13">
        <f t="shared" si="202"/>
        <v>162.93155935479641</v>
      </c>
      <c r="Q2220" s="14">
        <f t="shared" si="203"/>
        <v>586.55361367726709</v>
      </c>
    </row>
    <row r="2221" spans="1:17">
      <c r="A2221" s="10" t="s">
        <v>837</v>
      </c>
      <c r="B2221" s="11" t="s">
        <v>859</v>
      </c>
      <c r="C2221" s="11" t="s">
        <v>12</v>
      </c>
      <c r="D2221" s="11" t="s">
        <v>9</v>
      </c>
      <c r="E2221" s="11" t="s">
        <v>10</v>
      </c>
      <c r="F2221" s="11">
        <v>0</v>
      </c>
      <c r="G2221" s="11">
        <v>2</v>
      </c>
      <c r="H2221" s="12">
        <v>3.2</v>
      </c>
      <c r="I2221" s="11" t="str">
        <f t="shared" si="201"/>
        <v>high</v>
      </c>
      <c r="J2221" s="11" t="s">
        <v>11</v>
      </c>
      <c r="K2221" s="13">
        <v>2.88</v>
      </c>
      <c r="L2221" s="13">
        <v>549.93538113073805</v>
      </c>
      <c r="M2221" s="13">
        <v>2</v>
      </c>
      <c r="N2221" s="13">
        <v>4</v>
      </c>
      <c r="O2221" s="13">
        <f t="shared" si="204"/>
        <v>549.93538113073805</v>
      </c>
      <c r="P2221" s="13">
        <f t="shared" si="202"/>
        <v>190.94978511483961</v>
      </c>
      <c r="Q2221" s="14">
        <f t="shared" si="203"/>
        <v>687.41922641342262</v>
      </c>
    </row>
    <row r="2222" spans="1:17">
      <c r="A2222" s="10" t="s">
        <v>837</v>
      </c>
      <c r="B2222" s="11" t="s">
        <v>860</v>
      </c>
      <c r="C2222" s="11" t="s">
        <v>8</v>
      </c>
      <c r="D2222" s="11" t="s">
        <v>9</v>
      </c>
      <c r="E2222" s="11" t="s">
        <v>10</v>
      </c>
      <c r="F2222" s="11">
        <v>0</v>
      </c>
      <c r="G2222" s="11">
        <v>2</v>
      </c>
      <c r="H2222" s="12">
        <v>3.2</v>
      </c>
      <c r="I2222" s="11" t="str">
        <f t="shared" si="201"/>
        <v>high</v>
      </c>
      <c r="J2222" s="11" t="s">
        <v>11</v>
      </c>
      <c r="K2222" s="13">
        <v>4.62</v>
      </c>
      <c r="L2222" s="13">
        <v>564.33456159853597</v>
      </c>
      <c r="M2222" s="13">
        <v>2</v>
      </c>
      <c r="N2222" s="13">
        <v>4</v>
      </c>
      <c r="O2222" s="13">
        <f t="shared" si="204"/>
        <v>564.33456159853597</v>
      </c>
      <c r="P2222" s="13">
        <f t="shared" si="202"/>
        <v>122.15033800834112</v>
      </c>
      <c r="Q2222" s="14">
        <f t="shared" si="203"/>
        <v>439.74121683002801</v>
      </c>
    </row>
    <row r="2223" spans="1:17">
      <c r="A2223" s="10" t="s">
        <v>837</v>
      </c>
      <c r="B2223" s="11" t="s">
        <v>860</v>
      </c>
      <c r="C2223" s="11" t="s">
        <v>12</v>
      </c>
      <c r="D2223" s="11" t="s">
        <v>9</v>
      </c>
      <c r="E2223" s="11" t="s">
        <v>10</v>
      </c>
      <c r="F2223" s="11">
        <v>0</v>
      </c>
      <c r="G2223" s="11">
        <v>2</v>
      </c>
      <c r="H2223" s="12">
        <v>3.2</v>
      </c>
      <c r="I2223" s="11" t="str">
        <f t="shared" si="201"/>
        <v>high</v>
      </c>
      <c r="J2223" s="11" t="s">
        <v>11</v>
      </c>
      <c r="K2223" s="13">
        <v>3.98</v>
      </c>
      <c r="L2223" s="13">
        <v>558.01932221955803</v>
      </c>
      <c r="M2223" s="13">
        <v>2</v>
      </c>
      <c r="N2223" s="13">
        <v>4</v>
      </c>
      <c r="O2223" s="13">
        <f t="shared" si="204"/>
        <v>558.01932221955803</v>
      </c>
      <c r="P2223" s="13">
        <f t="shared" si="202"/>
        <v>140.20585985416031</v>
      </c>
      <c r="Q2223" s="14">
        <f t="shared" si="203"/>
        <v>504.74109547497716</v>
      </c>
    </row>
    <row r="2224" spans="1:17">
      <c r="A2224" s="10" t="s">
        <v>837</v>
      </c>
      <c r="B2224" s="11" t="s">
        <v>861</v>
      </c>
      <c r="C2224" s="11" t="s">
        <v>8</v>
      </c>
      <c r="D2224" s="11" t="s">
        <v>9</v>
      </c>
      <c r="E2224" s="11" t="s">
        <v>10</v>
      </c>
      <c r="F2224" s="11">
        <v>0</v>
      </c>
      <c r="G2224" s="11">
        <v>2</v>
      </c>
      <c r="H2224" s="12">
        <v>3.2</v>
      </c>
      <c r="I2224" s="11" t="str">
        <f t="shared" si="201"/>
        <v>high</v>
      </c>
      <c r="J2224" s="11" t="s">
        <v>11</v>
      </c>
      <c r="K2224" s="13">
        <v>3.45</v>
      </c>
      <c r="L2224" s="13">
        <v>923.486739105678</v>
      </c>
      <c r="M2224" s="13">
        <v>2</v>
      </c>
      <c r="N2224" s="13">
        <v>4</v>
      </c>
      <c r="O2224" s="13">
        <f t="shared" si="204"/>
        <v>923.486739105678</v>
      </c>
      <c r="P2224" s="13">
        <f t="shared" si="202"/>
        <v>267.67731568280522</v>
      </c>
      <c r="Q2224" s="14">
        <f t="shared" si="203"/>
        <v>963.63833645809882</v>
      </c>
    </row>
    <row r="2225" spans="1:17" ht="15" thickBot="1">
      <c r="A2225" s="15" t="s">
        <v>837</v>
      </c>
      <c r="B2225" s="16" t="s">
        <v>861</v>
      </c>
      <c r="C2225" s="16" t="s">
        <v>12</v>
      </c>
      <c r="D2225" s="16" t="s">
        <v>9</v>
      </c>
      <c r="E2225" s="16" t="s">
        <v>10</v>
      </c>
      <c r="F2225" s="16">
        <v>0</v>
      </c>
      <c r="G2225" s="16">
        <v>2</v>
      </c>
      <c r="H2225" s="17">
        <v>3.2</v>
      </c>
      <c r="I2225" s="16" t="str">
        <f t="shared" si="201"/>
        <v>high</v>
      </c>
      <c r="J2225" s="16" t="s">
        <v>11</v>
      </c>
      <c r="K2225" s="18">
        <v>3.2</v>
      </c>
      <c r="L2225" s="18">
        <v>363.94539638330201</v>
      </c>
      <c r="M2225" s="18">
        <v>2</v>
      </c>
      <c r="N2225" s="18">
        <v>4</v>
      </c>
      <c r="O2225" s="18">
        <f t="shared" si="204"/>
        <v>363.94539638330201</v>
      </c>
      <c r="P2225" s="18">
        <f t="shared" si="202"/>
        <v>113.73293636978187</v>
      </c>
      <c r="Q2225" s="19">
        <f t="shared" si="203"/>
        <v>409.43857093121471</v>
      </c>
    </row>
    <row r="2226" spans="1:17">
      <c r="A2226" s="5" t="s">
        <v>837</v>
      </c>
      <c r="B2226" s="6" t="s">
        <v>1096</v>
      </c>
      <c r="C2226" s="6" t="s">
        <v>8</v>
      </c>
      <c r="D2226" s="6" t="s">
        <v>9</v>
      </c>
      <c r="E2226" s="6" t="s">
        <v>10</v>
      </c>
      <c r="F2226" s="6">
        <v>0</v>
      </c>
      <c r="G2226" s="6">
        <v>3</v>
      </c>
      <c r="H2226" s="7">
        <v>3.2</v>
      </c>
      <c r="I2226" s="6" t="str">
        <f t="shared" si="201"/>
        <v>high</v>
      </c>
      <c r="J2226" s="6" t="e">
        <f>IF($B2226="no 3th orientation", NA())</f>
        <v>#N/A</v>
      </c>
      <c r="K2226" s="8" t="e">
        <f t="shared" ref="K2226:Q2233" si="209">IF($B2226="no 3th orientation", NA())</f>
        <v>#N/A</v>
      </c>
      <c r="L2226" s="8" t="e">
        <f t="shared" si="209"/>
        <v>#N/A</v>
      </c>
      <c r="M2226" s="8" t="e">
        <f t="shared" si="209"/>
        <v>#N/A</v>
      </c>
      <c r="N2226" s="8">
        <v>4</v>
      </c>
      <c r="O2226" s="8" t="e">
        <f t="shared" si="209"/>
        <v>#N/A</v>
      </c>
      <c r="P2226" s="8" t="e">
        <f t="shared" si="209"/>
        <v>#N/A</v>
      </c>
      <c r="Q2226" s="9" t="e">
        <f t="shared" si="209"/>
        <v>#N/A</v>
      </c>
    </row>
    <row r="2227" spans="1:17">
      <c r="A2227" s="10" t="s">
        <v>837</v>
      </c>
      <c r="B2227" s="11" t="s">
        <v>1096</v>
      </c>
      <c r="C2227" s="11" t="s">
        <v>12</v>
      </c>
      <c r="D2227" s="11" t="s">
        <v>9</v>
      </c>
      <c r="E2227" s="11" t="s">
        <v>10</v>
      </c>
      <c r="F2227" s="11">
        <v>0</v>
      </c>
      <c r="G2227" s="11">
        <v>3</v>
      </c>
      <c r="H2227" s="12">
        <v>3.2</v>
      </c>
      <c r="I2227" s="11" t="str">
        <f t="shared" si="201"/>
        <v>high</v>
      </c>
      <c r="J2227" s="11" t="e">
        <f t="shared" ref="J2227:J2233" si="210">IF($B2227="no 3th orientation", NA())</f>
        <v>#N/A</v>
      </c>
      <c r="K2227" s="13" t="e">
        <f t="shared" si="209"/>
        <v>#N/A</v>
      </c>
      <c r="L2227" s="13" t="e">
        <f t="shared" si="209"/>
        <v>#N/A</v>
      </c>
      <c r="M2227" s="13" t="e">
        <f t="shared" si="209"/>
        <v>#N/A</v>
      </c>
      <c r="N2227" s="13">
        <v>4</v>
      </c>
      <c r="O2227" s="13" t="e">
        <f t="shared" si="209"/>
        <v>#N/A</v>
      </c>
      <c r="P2227" s="13" t="e">
        <f t="shared" si="209"/>
        <v>#N/A</v>
      </c>
      <c r="Q2227" s="14" t="e">
        <f t="shared" si="209"/>
        <v>#N/A</v>
      </c>
    </row>
    <row r="2228" spans="1:17">
      <c r="A2228" s="10" t="s">
        <v>837</v>
      </c>
      <c r="B2228" s="11" t="s">
        <v>1096</v>
      </c>
      <c r="C2228" s="11" t="s">
        <v>8</v>
      </c>
      <c r="D2228" s="11" t="s">
        <v>9</v>
      </c>
      <c r="E2228" s="11" t="s">
        <v>10</v>
      </c>
      <c r="F2228" s="11">
        <v>0</v>
      </c>
      <c r="G2228" s="11">
        <v>3</v>
      </c>
      <c r="H2228" s="12">
        <v>3.2</v>
      </c>
      <c r="I2228" s="11" t="str">
        <f t="shared" si="201"/>
        <v>high</v>
      </c>
      <c r="J2228" s="11" t="e">
        <f t="shared" si="210"/>
        <v>#N/A</v>
      </c>
      <c r="K2228" s="13" t="e">
        <f t="shared" si="209"/>
        <v>#N/A</v>
      </c>
      <c r="L2228" s="13" t="e">
        <f t="shared" si="209"/>
        <v>#N/A</v>
      </c>
      <c r="M2228" s="13" t="e">
        <f t="shared" si="209"/>
        <v>#N/A</v>
      </c>
      <c r="N2228" s="13">
        <v>4</v>
      </c>
      <c r="O2228" s="13" t="e">
        <f t="shared" si="209"/>
        <v>#N/A</v>
      </c>
      <c r="P2228" s="13" t="e">
        <f t="shared" si="209"/>
        <v>#N/A</v>
      </c>
      <c r="Q2228" s="14" t="e">
        <f t="shared" si="209"/>
        <v>#N/A</v>
      </c>
    </row>
    <row r="2229" spans="1:17">
      <c r="A2229" s="10" t="s">
        <v>837</v>
      </c>
      <c r="B2229" s="11" t="s">
        <v>1096</v>
      </c>
      <c r="C2229" s="11" t="s">
        <v>12</v>
      </c>
      <c r="D2229" s="11" t="s">
        <v>9</v>
      </c>
      <c r="E2229" s="11" t="s">
        <v>10</v>
      </c>
      <c r="F2229" s="11">
        <v>0</v>
      </c>
      <c r="G2229" s="11">
        <v>3</v>
      </c>
      <c r="H2229" s="12">
        <v>3.2</v>
      </c>
      <c r="I2229" s="11" t="str">
        <f t="shared" si="201"/>
        <v>high</v>
      </c>
      <c r="J2229" s="11" t="e">
        <f t="shared" si="210"/>
        <v>#N/A</v>
      </c>
      <c r="K2229" s="13" t="e">
        <f t="shared" si="209"/>
        <v>#N/A</v>
      </c>
      <c r="L2229" s="13" t="e">
        <f t="shared" si="209"/>
        <v>#N/A</v>
      </c>
      <c r="M2229" s="13" t="e">
        <f t="shared" si="209"/>
        <v>#N/A</v>
      </c>
      <c r="N2229" s="13">
        <v>4</v>
      </c>
      <c r="O2229" s="13" t="e">
        <f t="shared" si="209"/>
        <v>#N/A</v>
      </c>
      <c r="P2229" s="13" t="e">
        <f t="shared" si="209"/>
        <v>#N/A</v>
      </c>
      <c r="Q2229" s="14" t="e">
        <f t="shared" si="209"/>
        <v>#N/A</v>
      </c>
    </row>
    <row r="2230" spans="1:17">
      <c r="A2230" s="10" t="s">
        <v>837</v>
      </c>
      <c r="B2230" s="11" t="s">
        <v>1096</v>
      </c>
      <c r="C2230" s="11" t="s">
        <v>8</v>
      </c>
      <c r="D2230" s="11" t="s">
        <v>9</v>
      </c>
      <c r="E2230" s="11" t="s">
        <v>10</v>
      </c>
      <c r="F2230" s="11">
        <v>0</v>
      </c>
      <c r="G2230" s="11">
        <v>3</v>
      </c>
      <c r="H2230" s="12">
        <v>3.2</v>
      </c>
      <c r="I2230" s="11" t="str">
        <f t="shared" si="201"/>
        <v>high</v>
      </c>
      <c r="J2230" s="11" t="e">
        <f t="shared" si="210"/>
        <v>#N/A</v>
      </c>
      <c r="K2230" s="13" t="e">
        <f t="shared" si="209"/>
        <v>#N/A</v>
      </c>
      <c r="L2230" s="13" t="e">
        <f t="shared" si="209"/>
        <v>#N/A</v>
      </c>
      <c r="M2230" s="13" t="e">
        <f t="shared" si="209"/>
        <v>#N/A</v>
      </c>
      <c r="N2230" s="13">
        <v>4</v>
      </c>
      <c r="O2230" s="13" t="e">
        <f t="shared" si="209"/>
        <v>#N/A</v>
      </c>
      <c r="P2230" s="13" t="e">
        <f t="shared" si="209"/>
        <v>#N/A</v>
      </c>
      <c r="Q2230" s="14" t="e">
        <f t="shared" si="209"/>
        <v>#N/A</v>
      </c>
    </row>
    <row r="2231" spans="1:17">
      <c r="A2231" s="10" t="s">
        <v>837</v>
      </c>
      <c r="B2231" s="11" t="s">
        <v>1096</v>
      </c>
      <c r="C2231" s="11" t="s">
        <v>12</v>
      </c>
      <c r="D2231" s="11" t="s">
        <v>9</v>
      </c>
      <c r="E2231" s="11" t="s">
        <v>10</v>
      </c>
      <c r="F2231" s="11">
        <v>0</v>
      </c>
      <c r="G2231" s="11">
        <v>3</v>
      </c>
      <c r="H2231" s="12">
        <v>3.2</v>
      </c>
      <c r="I2231" s="11" t="str">
        <f t="shared" si="201"/>
        <v>high</v>
      </c>
      <c r="J2231" s="11" t="e">
        <f t="shared" si="210"/>
        <v>#N/A</v>
      </c>
      <c r="K2231" s="13" t="e">
        <f t="shared" si="209"/>
        <v>#N/A</v>
      </c>
      <c r="L2231" s="13" t="e">
        <f t="shared" si="209"/>
        <v>#N/A</v>
      </c>
      <c r="M2231" s="13" t="e">
        <f t="shared" si="209"/>
        <v>#N/A</v>
      </c>
      <c r="N2231" s="13">
        <v>4</v>
      </c>
      <c r="O2231" s="13" t="e">
        <f t="shared" si="209"/>
        <v>#N/A</v>
      </c>
      <c r="P2231" s="13" t="e">
        <f t="shared" si="209"/>
        <v>#N/A</v>
      </c>
      <c r="Q2231" s="14" t="e">
        <f t="shared" si="209"/>
        <v>#N/A</v>
      </c>
    </row>
    <row r="2232" spans="1:17">
      <c r="A2232" s="10" t="s">
        <v>837</v>
      </c>
      <c r="B2232" s="11" t="s">
        <v>1096</v>
      </c>
      <c r="C2232" s="11" t="s">
        <v>8</v>
      </c>
      <c r="D2232" s="11" t="s">
        <v>9</v>
      </c>
      <c r="E2232" s="11" t="s">
        <v>10</v>
      </c>
      <c r="F2232" s="11">
        <v>0</v>
      </c>
      <c r="G2232" s="11">
        <v>3</v>
      </c>
      <c r="H2232" s="12">
        <v>3.2</v>
      </c>
      <c r="I2232" s="11" t="str">
        <f t="shared" si="201"/>
        <v>high</v>
      </c>
      <c r="J2232" s="11" t="e">
        <f t="shared" si="210"/>
        <v>#N/A</v>
      </c>
      <c r="K2232" s="13" t="e">
        <f t="shared" si="209"/>
        <v>#N/A</v>
      </c>
      <c r="L2232" s="13" t="e">
        <f t="shared" si="209"/>
        <v>#N/A</v>
      </c>
      <c r="M2232" s="13" t="e">
        <f t="shared" si="209"/>
        <v>#N/A</v>
      </c>
      <c r="N2232" s="13">
        <v>4</v>
      </c>
      <c r="O2232" s="13" t="e">
        <f t="shared" si="209"/>
        <v>#N/A</v>
      </c>
      <c r="P2232" s="13" t="e">
        <f t="shared" si="209"/>
        <v>#N/A</v>
      </c>
      <c r="Q2232" s="14" t="e">
        <f t="shared" si="209"/>
        <v>#N/A</v>
      </c>
    </row>
    <row r="2233" spans="1:17" ht="15" thickBot="1">
      <c r="A2233" s="15" t="s">
        <v>837</v>
      </c>
      <c r="B2233" s="16" t="s">
        <v>1096</v>
      </c>
      <c r="C2233" s="16" t="s">
        <v>12</v>
      </c>
      <c r="D2233" s="16" t="s">
        <v>9</v>
      </c>
      <c r="E2233" s="16" t="s">
        <v>10</v>
      </c>
      <c r="F2233" s="16">
        <v>0</v>
      </c>
      <c r="G2233" s="16">
        <v>3</v>
      </c>
      <c r="H2233" s="17">
        <v>3.2</v>
      </c>
      <c r="I2233" s="16" t="str">
        <f t="shared" si="201"/>
        <v>high</v>
      </c>
      <c r="J2233" s="16" t="e">
        <f t="shared" si="210"/>
        <v>#N/A</v>
      </c>
      <c r="K2233" s="18" t="e">
        <f t="shared" si="209"/>
        <v>#N/A</v>
      </c>
      <c r="L2233" s="18" t="e">
        <f t="shared" si="209"/>
        <v>#N/A</v>
      </c>
      <c r="M2233" s="18" t="e">
        <f t="shared" si="209"/>
        <v>#N/A</v>
      </c>
      <c r="N2233" s="18">
        <v>4</v>
      </c>
      <c r="O2233" s="18" t="e">
        <f t="shared" si="209"/>
        <v>#N/A</v>
      </c>
      <c r="P2233" s="18" t="e">
        <f t="shared" si="209"/>
        <v>#N/A</v>
      </c>
      <c r="Q2233" s="19" t="e">
        <f t="shared" si="209"/>
        <v>#N/A</v>
      </c>
    </row>
    <row r="2234" spans="1:17">
      <c r="A2234" s="5" t="s">
        <v>837</v>
      </c>
      <c r="B2234" s="6" t="s">
        <v>862</v>
      </c>
      <c r="C2234" s="6" t="s">
        <v>8</v>
      </c>
      <c r="D2234" s="6" t="s">
        <v>9</v>
      </c>
      <c r="E2234" s="6" t="s">
        <v>10</v>
      </c>
      <c r="F2234" s="6">
        <v>10</v>
      </c>
      <c r="G2234" s="6">
        <v>1</v>
      </c>
      <c r="H2234" s="7">
        <v>2.2999999999999998</v>
      </c>
      <c r="I2234" s="6" t="str">
        <f t="shared" si="201"/>
        <v>low</v>
      </c>
      <c r="J2234" s="6" t="s">
        <v>11</v>
      </c>
      <c r="K2234" s="8">
        <v>7.7</v>
      </c>
      <c r="L2234" s="8">
        <v>794.22839086313502</v>
      </c>
      <c r="M2234" s="8">
        <v>2</v>
      </c>
      <c r="N2234" s="8">
        <v>4</v>
      </c>
      <c r="O2234" s="8">
        <f t="shared" si="204"/>
        <v>794.22839086313502</v>
      </c>
      <c r="P2234" s="8">
        <f t="shared" si="202"/>
        <v>103.1465442679396</v>
      </c>
      <c r="Q2234" s="9">
        <f t="shared" si="203"/>
        <v>371.32755936458261</v>
      </c>
    </row>
    <row r="2235" spans="1:17">
      <c r="A2235" s="10" t="s">
        <v>837</v>
      </c>
      <c r="B2235" s="11" t="s">
        <v>862</v>
      </c>
      <c r="C2235" s="11" t="s">
        <v>12</v>
      </c>
      <c r="D2235" s="11" t="s">
        <v>9</v>
      </c>
      <c r="E2235" s="11" t="s">
        <v>10</v>
      </c>
      <c r="F2235" s="11">
        <v>10</v>
      </c>
      <c r="G2235" s="11">
        <v>1</v>
      </c>
      <c r="H2235" s="12">
        <v>2.2999999999999998</v>
      </c>
      <c r="I2235" s="11" t="str">
        <f t="shared" si="201"/>
        <v>low</v>
      </c>
      <c r="J2235" s="11" t="s">
        <v>11</v>
      </c>
      <c r="K2235" s="13">
        <v>6.62</v>
      </c>
      <c r="L2235" s="13">
        <v>634.54563940568801</v>
      </c>
      <c r="M2235" s="13">
        <v>2</v>
      </c>
      <c r="N2235" s="13">
        <v>4</v>
      </c>
      <c r="O2235" s="13">
        <f t="shared" si="204"/>
        <v>634.54563940568801</v>
      </c>
      <c r="P2235" s="13">
        <f t="shared" si="202"/>
        <v>95.852815620194562</v>
      </c>
      <c r="Q2235" s="14">
        <f t="shared" si="203"/>
        <v>345.07013623270041</v>
      </c>
    </row>
    <row r="2236" spans="1:17">
      <c r="A2236" s="10" t="s">
        <v>837</v>
      </c>
      <c r="B2236" s="11" t="s">
        <v>863</v>
      </c>
      <c r="C2236" s="11" t="s">
        <v>8</v>
      </c>
      <c r="D2236" s="11" t="s">
        <v>9</v>
      </c>
      <c r="E2236" s="11" t="s">
        <v>10</v>
      </c>
      <c r="F2236" s="11">
        <v>10</v>
      </c>
      <c r="G2236" s="11">
        <v>1</v>
      </c>
      <c r="H2236" s="12">
        <v>2.2999999999999998</v>
      </c>
      <c r="I2236" s="11" t="str">
        <f t="shared" si="201"/>
        <v>low</v>
      </c>
      <c r="J2236" s="11" t="s">
        <v>11</v>
      </c>
      <c r="K2236" s="13">
        <v>5.48</v>
      </c>
      <c r="L2236" s="13">
        <v>340.074832778972</v>
      </c>
      <c r="M2236" s="13">
        <v>2</v>
      </c>
      <c r="N2236" s="13">
        <v>4</v>
      </c>
      <c r="O2236" s="13">
        <f t="shared" si="204"/>
        <v>340.074832778972</v>
      </c>
      <c r="P2236" s="13">
        <f t="shared" si="202"/>
        <v>62.057451237038677</v>
      </c>
      <c r="Q2236" s="14">
        <f t="shared" si="203"/>
        <v>223.40682445333925</v>
      </c>
    </row>
    <row r="2237" spans="1:17">
      <c r="A2237" s="10" t="s">
        <v>837</v>
      </c>
      <c r="B2237" s="11" t="s">
        <v>863</v>
      </c>
      <c r="C2237" s="11" t="s">
        <v>12</v>
      </c>
      <c r="D2237" s="11" t="s">
        <v>9</v>
      </c>
      <c r="E2237" s="11" t="s">
        <v>10</v>
      </c>
      <c r="F2237" s="11">
        <v>10</v>
      </c>
      <c r="G2237" s="11">
        <v>1</v>
      </c>
      <c r="H2237" s="12">
        <v>2.2999999999999998</v>
      </c>
      <c r="I2237" s="11" t="str">
        <f t="shared" si="201"/>
        <v>low</v>
      </c>
      <c r="J2237" s="11" t="s">
        <v>11</v>
      </c>
      <c r="K2237" s="13">
        <v>5.23</v>
      </c>
      <c r="L2237" s="13">
        <v>600.76667512119695</v>
      </c>
      <c r="M2237" s="13">
        <v>2</v>
      </c>
      <c r="N2237" s="13">
        <v>4</v>
      </c>
      <c r="O2237" s="13">
        <f t="shared" si="204"/>
        <v>600.76667512119695</v>
      </c>
      <c r="P2237" s="13">
        <f t="shared" si="202"/>
        <v>114.86934514745639</v>
      </c>
      <c r="Q2237" s="14">
        <f t="shared" si="203"/>
        <v>413.52964253084303</v>
      </c>
    </row>
    <row r="2238" spans="1:17">
      <c r="A2238" s="10" t="s">
        <v>837</v>
      </c>
      <c r="B2238" s="11" t="s">
        <v>864</v>
      </c>
      <c r="C2238" s="11" t="s">
        <v>8</v>
      </c>
      <c r="D2238" s="11" t="s">
        <v>9</v>
      </c>
      <c r="E2238" s="11" t="s">
        <v>10</v>
      </c>
      <c r="F2238" s="11">
        <v>10</v>
      </c>
      <c r="G2238" s="11">
        <v>1</v>
      </c>
      <c r="H2238" s="12">
        <v>2.2999999999999998</v>
      </c>
      <c r="I2238" s="11" t="str">
        <f t="shared" si="201"/>
        <v>low</v>
      </c>
      <c r="J2238" s="11" t="s">
        <v>11</v>
      </c>
      <c r="K2238" s="13">
        <v>6.87</v>
      </c>
      <c r="L2238" s="13">
        <v>686.25926397133105</v>
      </c>
      <c r="M2238" s="13">
        <v>2</v>
      </c>
      <c r="N2238" s="13">
        <v>4</v>
      </c>
      <c r="O2238" s="13">
        <f t="shared" si="204"/>
        <v>686.25926397133105</v>
      </c>
      <c r="P2238" s="13">
        <f t="shared" si="202"/>
        <v>99.892178161765798</v>
      </c>
      <c r="Q2238" s="14">
        <f t="shared" si="203"/>
        <v>359.61184138235683</v>
      </c>
    </row>
    <row r="2239" spans="1:17">
      <c r="A2239" s="10" t="s">
        <v>837</v>
      </c>
      <c r="B2239" s="11" t="s">
        <v>864</v>
      </c>
      <c r="C2239" s="11" t="s">
        <v>12</v>
      </c>
      <c r="D2239" s="11" t="s">
        <v>9</v>
      </c>
      <c r="E2239" s="11" t="s">
        <v>10</v>
      </c>
      <c r="F2239" s="11">
        <v>10</v>
      </c>
      <c r="G2239" s="11">
        <v>1</v>
      </c>
      <c r="H2239" s="12">
        <v>2.2999999999999998</v>
      </c>
      <c r="I2239" s="11" t="str">
        <f t="shared" si="201"/>
        <v>low</v>
      </c>
      <c r="J2239" s="11" t="s">
        <v>11</v>
      </c>
      <c r="K2239" s="13">
        <v>5.83</v>
      </c>
      <c r="L2239" s="13">
        <v>706.28401240576397</v>
      </c>
      <c r="M2239" s="13">
        <v>2</v>
      </c>
      <c r="N2239" s="13">
        <v>4</v>
      </c>
      <c r="O2239" s="13">
        <f t="shared" si="204"/>
        <v>706.28401240576397</v>
      </c>
      <c r="P2239" s="13">
        <f t="shared" si="202"/>
        <v>121.14648583289262</v>
      </c>
      <c r="Q2239" s="14">
        <f t="shared" si="203"/>
        <v>436.12734899841348</v>
      </c>
    </row>
    <row r="2240" spans="1:17">
      <c r="A2240" s="10" t="s">
        <v>837</v>
      </c>
      <c r="B2240" s="11" t="s">
        <v>865</v>
      </c>
      <c r="C2240" s="11" t="s">
        <v>8</v>
      </c>
      <c r="D2240" s="11" t="s">
        <v>9</v>
      </c>
      <c r="E2240" s="11" t="s">
        <v>10</v>
      </c>
      <c r="F2240" s="11">
        <v>10</v>
      </c>
      <c r="G2240" s="11">
        <v>1</v>
      </c>
      <c r="H2240" s="12">
        <v>2.2999999999999998</v>
      </c>
      <c r="I2240" s="11" t="str">
        <f t="shared" si="201"/>
        <v>low</v>
      </c>
      <c r="J2240" s="11" t="s">
        <v>11</v>
      </c>
      <c r="K2240" s="13">
        <v>5.73</v>
      </c>
      <c r="L2240" s="13">
        <v>796.67841511560096</v>
      </c>
      <c r="M2240" s="13">
        <v>2</v>
      </c>
      <c r="N2240" s="13">
        <v>4</v>
      </c>
      <c r="O2240" s="13">
        <f t="shared" si="204"/>
        <v>796.67841511560096</v>
      </c>
      <c r="P2240" s="13">
        <f t="shared" si="202"/>
        <v>139.03637262052371</v>
      </c>
      <c r="Q2240" s="14">
        <f t="shared" si="203"/>
        <v>500.53094143388535</v>
      </c>
    </row>
    <row r="2241" spans="1:17" ht="15" thickBot="1">
      <c r="A2241" s="15" t="s">
        <v>837</v>
      </c>
      <c r="B2241" s="16" t="s">
        <v>865</v>
      </c>
      <c r="C2241" s="16" t="s">
        <v>12</v>
      </c>
      <c r="D2241" s="16" t="s">
        <v>9</v>
      </c>
      <c r="E2241" s="16" t="s">
        <v>10</v>
      </c>
      <c r="F2241" s="16">
        <v>10</v>
      </c>
      <c r="G2241" s="16">
        <v>1</v>
      </c>
      <c r="H2241" s="17">
        <v>2.2999999999999998</v>
      </c>
      <c r="I2241" s="16" t="str">
        <f t="shared" si="201"/>
        <v>low</v>
      </c>
      <c r="J2241" s="16" t="s">
        <v>11</v>
      </c>
      <c r="K2241" s="18">
        <v>8.92</v>
      </c>
      <c r="L2241" s="18">
        <v>614.26811157992597</v>
      </c>
      <c r="M2241" s="18">
        <v>2</v>
      </c>
      <c r="N2241" s="18">
        <v>4</v>
      </c>
      <c r="O2241" s="18">
        <f t="shared" si="204"/>
        <v>614.26811157992597</v>
      </c>
      <c r="P2241" s="18">
        <f t="shared" si="202"/>
        <v>68.864138069498424</v>
      </c>
      <c r="Q2241" s="19">
        <f t="shared" si="203"/>
        <v>247.91089705019434</v>
      </c>
    </row>
    <row r="2242" spans="1:17">
      <c r="A2242" s="5" t="s">
        <v>837</v>
      </c>
      <c r="B2242" s="6" t="s">
        <v>866</v>
      </c>
      <c r="C2242" s="6" t="s">
        <v>8</v>
      </c>
      <c r="D2242" s="6" t="s">
        <v>9</v>
      </c>
      <c r="E2242" s="6" t="s">
        <v>10</v>
      </c>
      <c r="F2242" s="6">
        <v>10</v>
      </c>
      <c r="G2242" s="6">
        <v>2</v>
      </c>
      <c r="H2242" s="7">
        <v>2.2999999999999998</v>
      </c>
      <c r="I2242" s="6" t="str">
        <f t="shared" si="201"/>
        <v>low</v>
      </c>
      <c r="J2242" s="6" t="s">
        <v>11</v>
      </c>
      <c r="K2242" s="8">
        <v>4.87</v>
      </c>
      <c r="L2242" s="8">
        <v>689.66220077954199</v>
      </c>
      <c r="M2242" s="8">
        <v>2</v>
      </c>
      <c r="N2242" s="8">
        <v>4</v>
      </c>
      <c r="O2242" s="8">
        <f t="shared" si="204"/>
        <v>689.66220077954199</v>
      </c>
      <c r="P2242" s="8">
        <f t="shared" si="202"/>
        <v>141.61441494446447</v>
      </c>
      <c r="Q2242" s="9">
        <f t="shared" si="203"/>
        <v>509.81189380007208</v>
      </c>
    </row>
    <row r="2243" spans="1:17">
      <c r="A2243" s="10" t="s">
        <v>837</v>
      </c>
      <c r="B2243" s="11" t="s">
        <v>866</v>
      </c>
      <c r="C2243" s="11" t="s">
        <v>12</v>
      </c>
      <c r="D2243" s="11" t="s">
        <v>9</v>
      </c>
      <c r="E2243" s="11" t="s">
        <v>10</v>
      </c>
      <c r="F2243" s="11">
        <v>10</v>
      </c>
      <c r="G2243" s="11">
        <v>2</v>
      </c>
      <c r="H2243" s="12">
        <v>2.2999999999999998</v>
      </c>
      <c r="I2243" s="11" t="str">
        <f t="shared" si="201"/>
        <v>low</v>
      </c>
      <c r="J2243" s="11" t="s">
        <v>11</v>
      </c>
      <c r="K2243" s="13">
        <v>5.25</v>
      </c>
      <c r="L2243" s="13">
        <v>637.66543091315702</v>
      </c>
      <c r="M2243" s="13">
        <v>2</v>
      </c>
      <c r="N2243" s="13">
        <v>4</v>
      </c>
      <c r="O2243" s="13">
        <f t="shared" si="204"/>
        <v>637.66543091315702</v>
      </c>
      <c r="P2243" s="13">
        <f t="shared" si="202"/>
        <v>121.46008207869657</v>
      </c>
      <c r="Q2243" s="14">
        <f t="shared" si="203"/>
        <v>437.25629548330767</v>
      </c>
    </row>
    <row r="2244" spans="1:17">
      <c r="A2244" s="10" t="s">
        <v>837</v>
      </c>
      <c r="B2244" s="11" t="s">
        <v>867</v>
      </c>
      <c r="C2244" s="11" t="s">
        <v>8</v>
      </c>
      <c r="D2244" s="11" t="s">
        <v>9</v>
      </c>
      <c r="E2244" s="11" t="s">
        <v>10</v>
      </c>
      <c r="F2244" s="11">
        <v>10</v>
      </c>
      <c r="G2244" s="11">
        <v>2</v>
      </c>
      <c r="H2244" s="12">
        <v>2.2999999999999998</v>
      </c>
      <c r="I2244" s="11" t="str">
        <f t="shared" si="201"/>
        <v>low</v>
      </c>
      <c r="J2244" s="11" t="s">
        <v>11</v>
      </c>
      <c r="K2244" s="13">
        <v>3.82</v>
      </c>
      <c r="L2244" s="13">
        <v>786.09015794576703</v>
      </c>
      <c r="M2244" s="13">
        <v>2</v>
      </c>
      <c r="N2244" s="13">
        <v>4</v>
      </c>
      <c r="O2244" s="13">
        <f t="shared" si="204"/>
        <v>786.09015794576703</v>
      </c>
      <c r="P2244" s="13">
        <f t="shared" si="202"/>
        <v>205.78276386014844</v>
      </c>
      <c r="Q2244" s="14">
        <f t="shared" si="203"/>
        <v>740.8179498965344</v>
      </c>
    </row>
    <row r="2245" spans="1:17">
      <c r="A2245" s="10" t="s">
        <v>837</v>
      </c>
      <c r="B2245" s="11" t="s">
        <v>867</v>
      </c>
      <c r="C2245" s="11" t="s">
        <v>12</v>
      </c>
      <c r="D2245" s="11" t="s">
        <v>9</v>
      </c>
      <c r="E2245" s="11" t="s">
        <v>10</v>
      </c>
      <c r="F2245" s="11">
        <v>10</v>
      </c>
      <c r="G2245" s="11">
        <v>2</v>
      </c>
      <c r="H2245" s="12">
        <v>2.2999999999999998</v>
      </c>
      <c r="I2245" s="11" t="str">
        <f t="shared" si="201"/>
        <v>low</v>
      </c>
      <c r="J2245" s="11" t="s">
        <v>11</v>
      </c>
      <c r="K2245" s="13">
        <v>4.1500000000000004</v>
      </c>
      <c r="L2245" s="13">
        <v>674.22324820435199</v>
      </c>
      <c r="M2245" s="13">
        <v>2</v>
      </c>
      <c r="N2245" s="13">
        <v>4</v>
      </c>
      <c r="O2245" s="13">
        <f t="shared" si="204"/>
        <v>674.22324820435199</v>
      </c>
      <c r="P2245" s="13">
        <f t="shared" si="202"/>
        <v>162.46343330225346</v>
      </c>
      <c r="Q2245" s="14">
        <f t="shared" si="203"/>
        <v>584.86835988811242</v>
      </c>
    </row>
    <row r="2246" spans="1:17">
      <c r="A2246" s="10" t="s">
        <v>837</v>
      </c>
      <c r="B2246" s="11" t="s">
        <v>868</v>
      </c>
      <c r="C2246" s="11" t="s">
        <v>8</v>
      </c>
      <c r="D2246" s="11" t="s">
        <v>9</v>
      </c>
      <c r="E2246" s="11" t="s">
        <v>10</v>
      </c>
      <c r="F2246" s="11">
        <v>10</v>
      </c>
      <c r="G2246" s="11">
        <v>2</v>
      </c>
      <c r="H2246" s="12">
        <v>2.2999999999999998</v>
      </c>
      <c r="I2246" s="11" t="str">
        <f t="shared" si="201"/>
        <v>low</v>
      </c>
      <c r="J2246" s="11" t="s">
        <v>11</v>
      </c>
      <c r="K2246" s="13">
        <v>4.96</v>
      </c>
      <c r="L2246" s="13">
        <v>559.56400187111205</v>
      </c>
      <c r="M2246" s="13">
        <v>2</v>
      </c>
      <c r="N2246" s="13">
        <v>4</v>
      </c>
      <c r="O2246" s="13">
        <f t="shared" si="204"/>
        <v>559.56400187111205</v>
      </c>
      <c r="P2246" s="13">
        <f t="shared" si="202"/>
        <v>112.8153229578855</v>
      </c>
      <c r="Q2246" s="14">
        <f t="shared" si="203"/>
        <v>406.13516264838779</v>
      </c>
    </row>
    <row r="2247" spans="1:17">
      <c r="A2247" s="10" t="s">
        <v>837</v>
      </c>
      <c r="B2247" s="11" t="s">
        <v>868</v>
      </c>
      <c r="C2247" s="11" t="s">
        <v>12</v>
      </c>
      <c r="D2247" s="11" t="s">
        <v>9</v>
      </c>
      <c r="E2247" s="11" t="s">
        <v>10</v>
      </c>
      <c r="F2247" s="11">
        <v>10</v>
      </c>
      <c r="G2247" s="11">
        <v>2</v>
      </c>
      <c r="H2247" s="12">
        <v>2.2999999999999998</v>
      </c>
      <c r="I2247" s="11" t="str">
        <f t="shared" si="201"/>
        <v>low</v>
      </c>
      <c r="J2247" s="11" t="s">
        <v>11</v>
      </c>
      <c r="K2247" s="13">
        <v>5.28</v>
      </c>
      <c r="L2247" s="13">
        <v>646.95728838228001</v>
      </c>
      <c r="M2247" s="13">
        <v>2</v>
      </c>
      <c r="N2247" s="13">
        <v>4</v>
      </c>
      <c r="O2247" s="13">
        <f t="shared" si="204"/>
        <v>646.95728838228001</v>
      </c>
      <c r="P2247" s="13">
        <f t="shared" si="202"/>
        <v>122.5297894663409</v>
      </c>
      <c r="Q2247" s="14">
        <f t="shared" si="203"/>
        <v>441.10724207882726</v>
      </c>
    </row>
    <row r="2248" spans="1:17">
      <c r="A2248" s="10" t="s">
        <v>837</v>
      </c>
      <c r="B2248" s="11" t="s">
        <v>869</v>
      </c>
      <c r="C2248" s="11" t="s">
        <v>8</v>
      </c>
      <c r="D2248" s="11" t="s">
        <v>9</v>
      </c>
      <c r="E2248" s="11" t="s">
        <v>10</v>
      </c>
      <c r="F2248" s="11">
        <v>10</v>
      </c>
      <c r="G2248" s="11">
        <v>2</v>
      </c>
      <c r="H2248" s="12">
        <v>2.2999999999999998</v>
      </c>
      <c r="I2248" s="11" t="str">
        <f t="shared" si="201"/>
        <v>low</v>
      </c>
      <c r="J2248" s="11" t="s">
        <v>11</v>
      </c>
      <c r="K2248" s="13">
        <v>5.15</v>
      </c>
      <c r="L2248" s="13">
        <v>889.13374257669705</v>
      </c>
      <c r="M2248" s="13">
        <v>2</v>
      </c>
      <c r="N2248" s="13">
        <v>4</v>
      </c>
      <c r="O2248" s="13">
        <f t="shared" si="204"/>
        <v>889.13374257669705</v>
      </c>
      <c r="P2248" s="13">
        <f t="shared" si="202"/>
        <v>172.64732865566933</v>
      </c>
      <c r="Q2248" s="14">
        <f t="shared" si="203"/>
        <v>621.53038316040954</v>
      </c>
    </row>
    <row r="2249" spans="1:17" ht="15" thickBot="1">
      <c r="A2249" s="15" t="s">
        <v>837</v>
      </c>
      <c r="B2249" s="16" t="s">
        <v>869</v>
      </c>
      <c r="C2249" s="16" t="s">
        <v>12</v>
      </c>
      <c r="D2249" s="16" t="s">
        <v>9</v>
      </c>
      <c r="E2249" s="16" t="s">
        <v>10</v>
      </c>
      <c r="F2249" s="16">
        <v>10</v>
      </c>
      <c r="G2249" s="16">
        <v>2</v>
      </c>
      <c r="H2249" s="17">
        <v>2.2999999999999998</v>
      </c>
      <c r="I2249" s="16" t="str">
        <f t="shared" si="201"/>
        <v>low</v>
      </c>
      <c r="J2249" s="16" t="s">
        <v>11</v>
      </c>
      <c r="K2249" s="18">
        <v>8.2899999999999991</v>
      </c>
      <c r="L2249" s="18">
        <v>690.50948805474297</v>
      </c>
      <c r="M2249" s="18">
        <v>2</v>
      </c>
      <c r="N2249" s="18">
        <v>4</v>
      </c>
      <c r="O2249" s="18">
        <f t="shared" si="204"/>
        <v>690.50948805474297</v>
      </c>
      <c r="P2249" s="18">
        <f t="shared" si="202"/>
        <v>83.294268764142714</v>
      </c>
      <c r="Q2249" s="19">
        <f t="shared" si="203"/>
        <v>299.85936755091376</v>
      </c>
    </row>
    <row r="2250" spans="1:17">
      <c r="A2250" s="5" t="s">
        <v>837</v>
      </c>
      <c r="B2250" s="6" t="s">
        <v>1096</v>
      </c>
      <c r="C2250" s="6" t="s">
        <v>8</v>
      </c>
      <c r="D2250" s="6" t="s">
        <v>9</v>
      </c>
      <c r="E2250" s="6" t="s">
        <v>10</v>
      </c>
      <c r="F2250" s="6">
        <v>10</v>
      </c>
      <c r="G2250" s="6">
        <v>3</v>
      </c>
      <c r="H2250" s="7">
        <v>2.2999999999999998</v>
      </c>
      <c r="I2250" s="6" t="str">
        <f t="shared" si="201"/>
        <v>low</v>
      </c>
      <c r="J2250" s="6" t="e">
        <f>IF($B2250="no 3th orientation", NA())</f>
        <v>#N/A</v>
      </c>
      <c r="K2250" s="8" t="e">
        <f t="shared" ref="K2250:Q2257" si="211">IF($B2250="no 3th orientation", NA())</f>
        <v>#N/A</v>
      </c>
      <c r="L2250" s="8" t="e">
        <f t="shared" si="211"/>
        <v>#N/A</v>
      </c>
      <c r="M2250" s="8" t="e">
        <f t="shared" si="211"/>
        <v>#N/A</v>
      </c>
      <c r="N2250" s="8">
        <v>4</v>
      </c>
      <c r="O2250" s="8" t="e">
        <f t="shared" si="211"/>
        <v>#N/A</v>
      </c>
      <c r="P2250" s="8" t="e">
        <f t="shared" si="211"/>
        <v>#N/A</v>
      </c>
      <c r="Q2250" s="9" t="e">
        <f t="shared" si="211"/>
        <v>#N/A</v>
      </c>
    </row>
    <row r="2251" spans="1:17">
      <c r="A2251" s="10" t="s">
        <v>837</v>
      </c>
      <c r="B2251" s="11" t="s">
        <v>1096</v>
      </c>
      <c r="C2251" s="11" t="s">
        <v>12</v>
      </c>
      <c r="D2251" s="11" t="s">
        <v>9</v>
      </c>
      <c r="E2251" s="11" t="s">
        <v>10</v>
      </c>
      <c r="F2251" s="11">
        <v>10</v>
      </c>
      <c r="G2251" s="11">
        <v>3</v>
      </c>
      <c r="H2251" s="12">
        <v>2.2999999999999998</v>
      </c>
      <c r="I2251" s="11" t="str">
        <f t="shared" si="201"/>
        <v>low</v>
      </c>
      <c r="J2251" s="11" t="e">
        <f t="shared" ref="J2251:J2257" si="212">IF($B2251="no 3th orientation", NA())</f>
        <v>#N/A</v>
      </c>
      <c r="K2251" s="13" t="e">
        <f t="shared" si="211"/>
        <v>#N/A</v>
      </c>
      <c r="L2251" s="13" t="e">
        <f t="shared" si="211"/>
        <v>#N/A</v>
      </c>
      <c r="M2251" s="13" t="e">
        <f t="shared" si="211"/>
        <v>#N/A</v>
      </c>
      <c r="N2251" s="13">
        <v>4</v>
      </c>
      <c r="O2251" s="13" t="e">
        <f t="shared" si="211"/>
        <v>#N/A</v>
      </c>
      <c r="P2251" s="13" t="e">
        <f t="shared" si="211"/>
        <v>#N/A</v>
      </c>
      <c r="Q2251" s="14" t="e">
        <f t="shared" si="211"/>
        <v>#N/A</v>
      </c>
    </row>
    <row r="2252" spans="1:17">
      <c r="A2252" s="10" t="s">
        <v>837</v>
      </c>
      <c r="B2252" s="11" t="s">
        <v>1096</v>
      </c>
      <c r="C2252" s="11" t="s">
        <v>8</v>
      </c>
      <c r="D2252" s="11" t="s">
        <v>9</v>
      </c>
      <c r="E2252" s="11" t="s">
        <v>10</v>
      </c>
      <c r="F2252" s="11">
        <v>10</v>
      </c>
      <c r="G2252" s="11">
        <v>3</v>
      </c>
      <c r="H2252" s="12">
        <v>2.2999999999999998</v>
      </c>
      <c r="I2252" s="11" t="str">
        <f t="shared" si="201"/>
        <v>low</v>
      </c>
      <c r="J2252" s="11" t="e">
        <f t="shared" si="212"/>
        <v>#N/A</v>
      </c>
      <c r="K2252" s="13" t="e">
        <f t="shared" si="211"/>
        <v>#N/A</v>
      </c>
      <c r="L2252" s="13" t="e">
        <f t="shared" si="211"/>
        <v>#N/A</v>
      </c>
      <c r="M2252" s="13" t="e">
        <f t="shared" si="211"/>
        <v>#N/A</v>
      </c>
      <c r="N2252" s="13">
        <v>4</v>
      </c>
      <c r="O2252" s="13" t="e">
        <f t="shared" si="211"/>
        <v>#N/A</v>
      </c>
      <c r="P2252" s="13" t="e">
        <f t="shared" si="211"/>
        <v>#N/A</v>
      </c>
      <c r="Q2252" s="14" t="e">
        <f t="shared" si="211"/>
        <v>#N/A</v>
      </c>
    </row>
    <row r="2253" spans="1:17">
      <c r="A2253" s="10" t="s">
        <v>837</v>
      </c>
      <c r="B2253" s="11" t="s">
        <v>1096</v>
      </c>
      <c r="C2253" s="11" t="s">
        <v>12</v>
      </c>
      <c r="D2253" s="11" t="s">
        <v>9</v>
      </c>
      <c r="E2253" s="11" t="s">
        <v>10</v>
      </c>
      <c r="F2253" s="11">
        <v>10</v>
      </c>
      <c r="G2253" s="11">
        <v>3</v>
      </c>
      <c r="H2253" s="12">
        <v>2.2999999999999998</v>
      </c>
      <c r="I2253" s="11" t="str">
        <f t="shared" si="201"/>
        <v>low</v>
      </c>
      <c r="J2253" s="11" t="e">
        <f t="shared" si="212"/>
        <v>#N/A</v>
      </c>
      <c r="K2253" s="13" t="e">
        <f t="shared" si="211"/>
        <v>#N/A</v>
      </c>
      <c r="L2253" s="13" t="e">
        <f t="shared" si="211"/>
        <v>#N/A</v>
      </c>
      <c r="M2253" s="13" t="e">
        <f t="shared" si="211"/>
        <v>#N/A</v>
      </c>
      <c r="N2253" s="13">
        <v>4</v>
      </c>
      <c r="O2253" s="13" t="e">
        <f t="shared" si="211"/>
        <v>#N/A</v>
      </c>
      <c r="P2253" s="13" t="e">
        <f t="shared" si="211"/>
        <v>#N/A</v>
      </c>
      <c r="Q2253" s="14" t="e">
        <f t="shared" si="211"/>
        <v>#N/A</v>
      </c>
    </row>
    <row r="2254" spans="1:17">
      <c r="A2254" s="10" t="s">
        <v>837</v>
      </c>
      <c r="B2254" s="11" t="s">
        <v>1096</v>
      </c>
      <c r="C2254" s="11" t="s">
        <v>8</v>
      </c>
      <c r="D2254" s="11" t="s">
        <v>9</v>
      </c>
      <c r="E2254" s="11" t="s">
        <v>10</v>
      </c>
      <c r="F2254" s="11">
        <v>10</v>
      </c>
      <c r="G2254" s="11">
        <v>3</v>
      </c>
      <c r="H2254" s="12">
        <v>2.2999999999999998</v>
      </c>
      <c r="I2254" s="11" t="str">
        <f t="shared" si="201"/>
        <v>low</v>
      </c>
      <c r="J2254" s="11" t="e">
        <f t="shared" si="212"/>
        <v>#N/A</v>
      </c>
      <c r="K2254" s="13" t="e">
        <f t="shared" si="211"/>
        <v>#N/A</v>
      </c>
      <c r="L2254" s="13" t="e">
        <f t="shared" si="211"/>
        <v>#N/A</v>
      </c>
      <c r="M2254" s="13" t="e">
        <f t="shared" si="211"/>
        <v>#N/A</v>
      </c>
      <c r="N2254" s="13">
        <v>4</v>
      </c>
      <c r="O2254" s="13" t="e">
        <f t="shared" si="211"/>
        <v>#N/A</v>
      </c>
      <c r="P2254" s="13" t="e">
        <f t="shared" si="211"/>
        <v>#N/A</v>
      </c>
      <c r="Q2254" s="14" t="e">
        <f t="shared" si="211"/>
        <v>#N/A</v>
      </c>
    </row>
    <row r="2255" spans="1:17">
      <c r="A2255" s="10" t="s">
        <v>837</v>
      </c>
      <c r="B2255" s="11" t="s">
        <v>1096</v>
      </c>
      <c r="C2255" s="11" t="s">
        <v>12</v>
      </c>
      <c r="D2255" s="11" t="s">
        <v>9</v>
      </c>
      <c r="E2255" s="11" t="s">
        <v>10</v>
      </c>
      <c r="F2255" s="11">
        <v>10</v>
      </c>
      <c r="G2255" s="11">
        <v>3</v>
      </c>
      <c r="H2255" s="12">
        <v>2.2999999999999998</v>
      </c>
      <c r="I2255" s="11" t="str">
        <f t="shared" si="201"/>
        <v>low</v>
      </c>
      <c r="J2255" s="11" t="e">
        <f t="shared" si="212"/>
        <v>#N/A</v>
      </c>
      <c r="K2255" s="13" t="e">
        <f t="shared" si="211"/>
        <v>#N/A</v>
      </c>
      <c r="L2255" s="13" t="e">
        <f t="shared" si="211"/>
        <v>#N/A</v>
      </c>
      <c r="M2255" s="13" t="e">
        <f t="shared" si="211"/>
        <v>#N/A</v>
      </c>
      <c r="N2255" s="13">
        <v>4</v>
      </c>
      <c r="O2255" s="13" t="e">
        <f t="shared" si="211"/>
        <v>#N/A</v>
      </c>
      <c r="P2255" s="13" t="e">
        <f t="shared" si="211"/>
        <v>#N/A</v>
      </c>
      <c r="Q2255" s="14" t="e">
        <f t="shared" si="211"/>
        <v>#N/A</v>
      </c>
    </row>
    <row r="2256" spans="1:17">
      <c r="A2256" s="10" t="s">
        <v>837</v>
      </c>
      <c r="B2256" s="11" t="s">
        <v>1096</v>
      </c>
      <c r="C2256" s="11" t="s">
        <v>8</v>
      </c>
      <c r="D2256" s="11" t="s">
        <v>9</v>
      </c>
      <c r="E2256" s="11" t="s">
        <v>10</v>
      </c>
      <c r="F2256" s="11">
        <v>10</v>
      </c>
      <c r="G2256" s="11">
        <v>3</v>
      </c>
      <c r="H2256" s="12">
        <v>2.2999999999999998</v>
      </c>
      <c r="I2256" s="11" t="str">
        <f t="shared" si="201"/>
        <v>low</v>
      </c>
      <c r="J2256" s="11" t="e">
        <f t="shared" si="212"/>
        <v>#N/A</v>
      </c>
      <c r="K2256" s="13" t="e">
        <f t="shared" si="211"/>
        <v>#N/A</v>
      </c>
      <c r="L2256" s="13" t="e">
        <f t="shared" si="211"/>
        <v>#N/A</v>
      </c>
      <c r="M2256" s="13" t="e">
        <f t="shared" si="211"/>
        <v>#N/A</v>
      </c>
      <c r="N2256" s="13">
        <v>4</v>
      </c>
      <c r="O2256" s="13" t="e">
        <f t="shared" si="211"/>
        <v>#N/A</v>
      </c>
      <c r="P2256" s="13" t="e">
        <f t="shared" si="211"/>
        <v>#N/A</v>
      </c>
      <c r="Q2256" s="14" t="e">
        <f t="shared" si="211"/>
        <v>#N/A</v>
      </c>
    </row>
    <row r="2257" spans="1:17" ht="15" thickBot="1">
      <c r="A2257" s="15" t="s">
        <v>837</v>
      </c>
      <c r="B2257" s="16" t="s">
        <v>1096</v>
      </c>
      <c r="C2257" s="16" t="s">
        <v>12</v>
      </c>
      <c r="D2257" s="16" t="s">
        <v>9</v>
      </c>
      <c r="E2257" s="16" t="s">
        <v>10</v>
      </c>
      <c r="F2257" s="16">
        <v>10</v>
      </c>
      <c r="G2257" s="16">
        <v>3</v>
      </c>
      <c r="H2257" s="17">
        <v>2.2999999999999998</v>
      </c>
      <c r="I2257" s="16" t="str">
        <f t="shared" si="201"/>
        <v>low</v>
      </c>
      <c r="J2257" s="16" t="e">
        <f t="shared" si="212"/>
        <v>#N/A</v>
      </c>
      <c r="K2257" s="18" t="e">
        <f t="shared" si="211"/>
        <v>#N/A</v>
      </c>
      <c r="L2257" s="18" t="e">
        <f t="shared" si="211"/>
        <v>#N/A</v>
      </c>
      <c r="M2257" s="18" t="e">
        <f t="shared" si="211"/>
        <v>#N/A</v>
      </c>
      <c r="N2257" s="18">
        <v>4</v>
      </c>
      <c r="O2257" s="18" t="e">
        <f t="shared" si="211"/>
        <v>#N/A</v>
      </c>
      <c r="P2257" s="18" t="e">
        <f t="shared" si="211"/>
        <v>#N/A</v>
      </c>
      <c r="Q2257" s="19" t="e">
        <f t="shared" si="211"/>
        <v>#N/A</v>
      </c>
    </row>
    <row r="2258" spans="1:17">
      <c r="A2258" s="5" t="s">
        <v>837</v>
      </c>
      <c r="B2258" s="6" t="s">
        <v>870</v>
      </c>
      <c r="C2258" s="6" t="s">
        <v>8</v>
      </c>
      <c r="D2258" s="6" t="s">
        <v>9</v>
      </c>
      <c r="E2258" s="6" t="s">
        <v>10</v>
      </c>
      <c r="F2258" s="6">
        <v>10</v>
      </c>
      <c r="G2258" s="6">
        <v>1</v>
      </c>
      <c r="H2258" s="7">
        <v>2.7</v>
      </c>
      <c r="I2258" s="6" t="str">
        <f t="shared" si="201"/>
        <v>medium</v>
      </c>
      <c r="J2258" s="6" t="s">
        <v>11</v>
      </c>
      <c r="K2258" s="8">
        <v>8.82</v>
      </c>
      <c r="L2258" s="8">
        <v>813.82517150083197</v>
      </c>
      <c r="M2258" s="8">
        <v>2</v>
      </c>
      <c r="N2258" s="8">
        <v>4</v>
      </c>
      <c r="O2258" s="8">
        <f t="shared" ref="O2258:O2345" si="213">(IF(L2258&lt;N2258,0,L2258))</f>
        <v>813.82517150083197</v>
      </c>
      <c r="P2258" s="8">
        <f t="shared" si="202"/>
        <v>92.270427607804081</v>
      </c>
      <c r="Q2258" s="9">
        <f t="shared" si="203"/>
        <v>332.1735393880947</v>
      </c>
    </row>
    <row r="2259" spans="1:17">
      <c r="A2259" s="10" t="s">
        <v>837</v>
      </c>
      <c r="B2259" s="11" t="s">
        <v>870</v>
      </c>
      <c r="C2259" s="11" t="s">
        <v>12</v>
      </c>
      <c r="D2259" s="11" t="s">
        <v>9</v>
      </c>
      <c r="E2259" s="11" t="s">
        <v>10</v>
      </c>
      <c r="F2259" s="11">
        <v>10</v>
      </c>
      <c r="G2259" s="11">
        <v>1</v>
      </c>
      <c r="H2259" s="12">
        <v>2.7</v>
      </c>
      <c r="I2259" s="11" t="str">
        <f t="shared" ref="I2259:I2354" si="214">IF(H2259=2.3,"low",IF(H2259=2.7,"medium",IF(H2259=3.2,"high",IF(H2259=1.4,"low",IF(H2259=2,"medium",IF(H2259=3.3,"high"))))))</f>
        <v>medium</v>
      </c>
      <c r="J2259" s="11" t="s">
        <v>11</v>
      </c>
      <c r="K2259" s="13">
        <v>5.58</v>
      </c>
      <c r="L2259" s="13">
        <v>476.95822550725399</v>
      </c>
      <c r="M2259" s="13">
        <v>2</v>
      </c>
      <c r="N2259" s="13">
        <v>4</v>
      </c>
      <c r="O2259" s="13">
        <f t="shared" si="213"/>
        <v>476.95822550725399</v>
      </c>
      <c r="P2259" s="13">
        <f t="shared" ref="P2259:P2354" si="215">IF(O2259=0,NA(),(O2259/K2259))</f>
        <v>85.476384499507887</v>
      </c>
      <c r="Q2259" s="14">
        <f t="shared" ref="Q2259:Q2354" si="216">IF(O2259=0,NA(),((P2259/1000)*3600))</f>
        <v>307.71498419822836</v>
      </c>
    </row>
    <row r="2260" spans="1:17">
      <c r="A2260" s="10" t="s">
        <v>837</v>
      </c>
      <c r="B2260" s="11" t="s">
        <v>871</v>
      </c>
      <c r="C2260" s="11" t="s">
        <v>8</v>
      </c>
      <c r="D2260" s="11" t="s">
        <v>9</v>
      </c>
      <c r="E2260" s="11" t="s">
        <v>10</v>
      </c>
      <c r="F2260" s="11">
        <v>10</v>
      </c>
      <c r="G2260" s="11">
        <v>1</v>
      </c>
      <c r="H2260" s="12">
        <v>2.7</v>
      </c>
      <c r="I2260" s="11" t="str">
        <f t="shared" si="214"/>
        <v>medium</v>
      </c>
      <c r="J2260" s="11" t="s">
        <v>11</v>
      </c>
      <c r="K2260" s="13">
        <v>5.13</v>
      </c>
      <c r="L2260" s="13">
        <v>805.48648892025403</v>
      </c>
      <c r="M2260" s="13">
        <v>2</v>
      </c>
      <c r="N2260" s="13">
        <v>4</v>
      </c>
      <c r="O2260" s="13">
        <f t="shared" si="213"/>
        <v>805.48648892025403</v>
      </c>
      <c r="P2260" s="13">
        <f t="shared" si="215"/>
        <v>157.01491012090722</v>
      </c>
      <c r="Q2260" s="14">
        <f t="shared" si="216"/>
        <v>565.2536764352659</v>
      </c>
    </row>
    <row r="2261" spans="1:17">
      <c r="A2261" s="10" t="s">
        <v>837</v>
      </c>
      <c r="B2261" s="11" t="s">
        <v>871</v>
      </c>
      <c r="C2261" s="11" t="s">
        <v>12</v>
      </c>
      <c r="D2261" s="11" t="s">
        <v>9</v>
      </c>
      <c r="E2261" s="11" t="s">
        <v>10</v>
      </c>
      <c r="F2261" s="11">
        <v>10</v>
      </c>
      <c r="G2261" s="11">
        <v>1</v>
      </c>
      <c r="H2261" s="12">
        <v>2.7</v>
      </c>
      <c r="I2261" s="11" t="str">
        <f t="shared" si="214"/>
        <v>medium</v>
      </c>
      <c r="J2261" s="11" t="s">
        <v>11</v>
      </c>
      <c r="K2261" s="13">
        <v>3.97</v>
      </c>
      <c r="L2261" s="13">
        <v>448.13529946386501</v>
      </c>
      <c r="M2261" s="13">
        <v>2</v>
      </c>
      <c r="N2261" s="13">
        <v>4</v>
      </c>
      <c r="O2261" s="13">
        <f t="shared" si="213"/>
        <v>448.13529946386501</v>
      </c>
      <c r="P2261" s="13">
        <f t="shared" si="215"/>
        <v>112.8804280765403</v>
      </c>
      <c r="Q2261" s="14">
        <f t="shared" si="216"/>
        <v>406.36954107554504</v>
      </c>
    </row>
    <row r="2262" spans="1:17">
      <c r="A2262" s="10" t="s">
        <v>837</v>
      </c>
      <c r="B2262" s="11" t="s">
        <v>872</v>
      </c>
      <c r="C2262" s="11" t="s">
        <v>8</v>
      </c>
      <c r="D2262" s="11" t="s">
        <v>9</v>
      </c>
      <c r="E2262" s="11" t="s">
        <v>10</v>
      </c>
      <c r="F2262" s="11">
        <v>10</v>
      </c>
      <c r="G2262" s="11">
        <v>1</v>
      </c>
      <c r="H2262" s="12">
        <v>2.7</v>
      </c>
      <c r="I2262" s="11" t="str">
        <f t="shared" si="214"/>
        <v>medium</v>
      </c>
      <c r="J2262" s="11" t="s">
        <v>11</v>
      </c>
      <c r="K2262" s="13">
        <v>5.43</v>
      </c>
      <c r="L2262" s="13">
        <v>451.03961784263902</v>
      </c>
      <c r="M2262" s="13">
        <v>2</v>
      </c>
      <c r="N2262" s="13">
        <v>4</v>
      </c>
      <c r="O2262" s="13">
        <f t="shared" si="213"/>
        <v>451.03961784263902</v>
      </c>
      <c r="P2262" s="13">
        <f t="shared" si="215"/>
        <v>83.064386343027451</v>
      </c>
      <c r="Q2262" s="14">
        <f t="shared" si="216"/>
        <v>299.03179083489886</v>
      </c>
    </row>
    <row r="2263" spans="1:17">
      <c r="A2263" s="10" t="s">
        <v>837</v>
      </c>
      <c r="B2263" s="11" t="s">
        <v>872</v>
      </c>
      <c r="C2263" s="11" t="s">
        <v>12</v>
      </c>
      <c r="D2263" s="11" t="s">
        <v>9</v>
      </c>
      <c r="E2263" s="11" t="s">
        <v>10</v>
      </c>
      <c r="F2263" s="11">
        <v>10</v>
      </c>
      <c r="G2263" s="11">
        <v>1</v>
      </c>
      <c r="H2263" s="12">
        <v>2.7</v>
      </c>
      <c r="I2263" s="11" t="str">
        <f t="shared" si="214"/>
        <v>medium</v>
      </c>
      <c r="J2263" s="11" t="s">
        <v>11</v>
      </c>
      <c r="K2263" s="13">
        <v>4.43</v>
      </c>
      <c r="L2263" s="13">
        <v>555.29231544278105</v>
      </c>
      <c r="M2263" s="13">
        <v>2</v>
      </c>
      <c r="N2263" s="13">
        <v>4</v>
      </c>
      <c r="O2263" s="13">
        <f t="shared" si="213"/>
        <v>555.29231544278105</v>
      </c>
      <c r="P2263" s="13">
        <f t="shared" si="215"/>
        <v>125.34815247015375</v>
      </c>
      <c r="Q2263" s="14">
        <f t="shared" si="216"/>
        <v>451.25334889255345</v>
      </c>
    </row>
    <row r="2264" spans="1:17">
      <c r="A2264" s="10" t="s">
        <v>837</v>
      </c>
      <c r="B2264" s="11" t="s">
        <v>873</v>
      </c>
      <c r="C2264" s="11" t="s">
        <v>8</v>
      </c>
      <c r="D2264" s="11" t="s">
        <v>9</v>
      </c>
      <c r="E2264" s="11" t="s">
        <v>10</v>
      </c>
      <c r="F2264" s="11">
        <v>10</v>
      </c>
      <c r="G2264" s="11">
        <v>1</v>
      </c>
      <c r="H2264" s="12">
        <v>2.7</v>
      </c>
      <c r="I2264" s="11" t="str">
        <f t="shared" si="214"/>
        <v>medium</v>
      </c>
      <c r="J2264" s="11" t="s">
        <v>11</v>
      </c>
      <c r="K2264" s="13">
        <v>7.27</v>
      </c>
      <c r="L2264" s="13">
        <v>594.83154928897795</v>
      </c>
      <c r="M2264" s="13">
        <v>2</v>
      </c>
      <c r="N2264" s="13">
        <v>4</v>
      </c>
      <c r="O2264" s="13">
        <f t="shared" si="213"/>
        <v>594.83154928897795</v>
      </c>
      <c r="P2264" s="13">
        <f t="shared" si="215"/>
        <v>81.820020534935068</v>
      </c>
      <c r="Q2264" s="14">
        <f t="shared" si="216"/>
        <v>294.55207392576619</v>
      </c>
    </row>
    <row r="2265" spans="1:17" ht="15" thickBot="1">
      <c r="A2265" s="15" t="s">
        <v>837</v>
      </c>
      <c r="B2265" s="16" t="s">
        <v>873</v>
      </c>
      <c r="C2265" s="16" t="s">
        <v>12</v>
      </c>
      <c r="D2265" s="16" t="s">
        <v>9</v>
      </c>
      <c r="E2265" s="16" t="s">
        <v>10</v>
      </c>
      <c r="F2265" s="16">
        <v>10</v>
      </c>
      <c r="G2265" s="16">
        <v>1</v>
      </c>
      <c r="H2265" s="17">
        <v>2.7</v>
      </c>
      <c r="I2265" s="16" t="str">
        <f t="shared" si="214"/>
        <v>medium</v>
      </c>
      <c r="J2265" s="16" t="s">
        <v>11</v>
      </c>
      <c r="K2265" s="18">
        <v>6.7</v>
      </c>
      <c r="L2265" s="18">
        <v>672.96763442149302</v>
      </c>
      <c r="M2265" s="18">
        <v>2</v>
      </c>
      <c r="N2265" s="18">
        <v>4</v>
      </c>
      <c r="O2265" s="18">
        <f t="shared" si="213"/>
        <v>672.96763442149302</v>
      </c>
      <c r="P2265" s="18">
        <f t="shared" si="215"/>
        <v>100.44293051067059</v>
      </c>
      <c r="Q2265" s="19">
        <f t="shared" si="216"/>
        <v>361.59454983841414</v>
      </c>
    </row>
    <row r="2266" spans="1:17">
      <c r="A2266" s="5" t="s">
        <v>837</v>
      </c>
      <c r="B2266" s="6" t="s">
        <v>874</v>
      </c>
      <c r="C2266" s="6" t="s">
        <v>8</v>
      </c>
      <c r="D2266" s="6" t="s">
        <v>9</v>
      </c>
      <c r="E2266" s="6" t="s">
        <v>10</v>
      </c>
      <c r="F2266" s="6">
        <v>10</v>
      </c>
      <c r="G2266" s="6">
        <v>2</v>
      </c>
      <c r="H2266" s="7">
        <v>2.7</v>
      </c>
      <c r="I2266" s="6" t="str">
        <f t="shared" si="214"/>
        <v>medium</v>
      </c>
      <c r="J2266" s="6" t="s">
        <v>11</v>
      </c>
      <c r="K2266" s="8">
        <v>3.71</v>
      </c>
      <c r="L2266" s="8">
        <v>636.00496396144604</v>
      </c>
      <c r="M2266" s="8">
        <v>2</v>
      </c>
      <c r="N2266" s="8">
        <v>4</v>
      </c>
      <c r="O2266" s="8">
        <f t="shared" si="213"/>
        <v>636.00496396144604</v>
      </c>
      <c r="P2266" s="8">
        <f t="shared" si="215"/>
        <v>171.42990942357036</v>
      </c>
      <c r="Q2266" s="9">
        <f t="shared" si="216"/>
        <v>617.14767392485328</v>
      </c>
    </row>
    <row r="2267" spans="1:17">
      <c r="A2267" s="10" t="s">
        <v>837</v>
      </c>
      <c r="B2267" s="11" t="s">
        <v>874</v>
      </c>
      <c r="C2267" s="11" t="s">
        <v>12</v>
      </c>
      <c r="D2267" s="11" t="s">
        <v>9</v>
      </c>
      <c r="E2267" s="11" t="s">
        <v>10</v>
      </c>
      <c r="F2267" s="11">
        <v>10</v>
      </c>
      <c r="G2267" s="11">
        <v>2</v>
      </c>
      <c r="H2267" s="12">
        <v>2.7</v>
      </c>
      <c r="I2267" s="11" t="str">
        <f t="shared" si="214"/>
        <v>medium</v>
      </c>
      <c r="J2267" s="11" t="s">
        <v>11</v>
      </c>
      <c r="K2267" s="13">
        <v>3.35</v>
      </c>
      <c r="L2267" s="13">
        <v>512.53752166437005</v>
      </c>
      <c r="M2267" s="13">
        <v>2</v>
      </c>
      <c r="N2267" s="13">
        <v>4</v>
      </c>
      <c r="O2267" s="13">
        <f t="shared" si="213"/>
        <v>512.53752166437005</v>
      </c>
      <c r="P2267" s="13">
        <f t="shared" si="215"/>
        <v>152.99627512369256</v>
      </c>
      <c r="Q2267" s="14">
        <f t="shared" si="216"/>
        <v>550.7865904452932</v>
      </c>
    </row>
    <row r="2268" spans="1:17">
      <c r="A2268" s="10" t="s">
        <v>837</v>
      </c>
      <c r="B2268" s="11" t="s">
        <v>875</v>
      </c>
      <c r="C2268" s="11" t="s">
        <v>8</v>
      </c>
      <c r="D2268" s="11" t="s">
        <v>9</v>
      </c>
      <c r="E2268" s="11" t="s">
        <v>10</v>
      </c>
      <c r="F2268" s="11">
        <v>10</v>
      </c>
      <c r="G2268" s="11">
        <v>2</v>
      </c>
      <c r="H2268" s="12">
        <v>2.7</v>
      </c>
      <c r="I2268" s="11" t="str">
        <f t="shared" si="214"/>
        <v>medium</v>
      </c>
      <c r="J2268" s="11" t="s">
        <v>11</v>
      </c>
      <c r="K2268" s="13">
        <v>4.42</v>
      </c>
      <c r="L2268" s="13">
        <v>622.79629512289</v>
      </c>
      <c r="M2268" s="13">
        <v>2</v>
      </c>
      <c r="N2268" s="13">
        <v>4</v>
      </c>
      <c r="O2268" s="13">
        <f t="shared" si="213"/>
        <v>622.79629512289</v>
      </c>
      <c r="P2268" s="13">
        <f t="shared" si="215"/>
        <v>140.90413916807466</v>
      </c>
      <c r="Q2268" s="14">
        <f t="shared" si="216"/>
        <v>507.25490100506886</v>
      </c>
    </row>
    <row r="2269" spans="1:17">
      <c r="A2269" s="10" t="s">
        <v>837</v>
      </c>
      <c r="B2269" s="11" t="s">
        <v>875</v>
      </c>
      <c r="C2269" s="11" t="s">
        <v>12</v>
      </c>
      <c r="D2269" s="11" t="s">
        <v>9</v>
      </c>
      <c r="E2269" s="11" t="s">
        <v>10</v>
      </c>
      <c r="F2269" s="11">
        <v>10</v>
      </c>
      <c r="G2269" s="11">
        <v>2</v>
      </c>
      <c r="H2269" s="12">
        <v>2.7</v>
      </c>
      <c r="I2269" s="11" t="str">
        <f t="shared" si="214"/>
        <v>medium</v>
      </c>
      <c r="J2269" s="11" t="s">
        <v>11</v>
      </c>
      <c r="K2269" s="13">
        <v>4.87</v>
      </c>
      <c r="L2269" s="13">
        <v>624.76802138049902</v>
      </c>
      <c r="M2269" s="13">
        <v>2</v>
      </c>
      <c r="N2269" s="13">
        <v>4</v>
      </c>
      <c r="O2269" s="13">
        <f t="shared" si="213"/>
        <v>624.76802138049902</v>
      </c>
      <c r="P2269" s="13">
        <f t="shared" si="215"/>
        <v>128.28912143336734</v>
      </c>
      <c r="Q2269" s="14">
        <f t="shared" si="216"/>
        <v>461.84083716012248</v>
      </c>
    </row>
    <row r="2270" spans="1:17">
      <c r="A2270" s="10" t="s">
        <v>837</v>
      </c>
      <c r="B2270" s="11" t="s">
        <v>876</v>
      </c>
      <c r="C2270" s="11" t="s">
        <v>8</v>
      </c>
      <c r="D2270" s="11" t="s">
        <v>9</v>
      </c>
      <c r="E2270" s="11" t="s">
        <v>10</v>
      </c>
      <c r="F2270" s="11">
        <v>10</v>
      </c>
      <c r="G2270" s="11">
        <v>2</v>
      </c>
      <c r="H2270" s="12">
        <v>2.7</v>
      </c>
      <c r="I2270" s="11" t="str">
        <f t="shared" si="214"/>
        <v>medium</v>
      </c>
      <c r="J2270" s="11" t="s">
        <v>11</v>
      </c>
      <c r="K2270" s="13">
        <v>3.62</v>
      </c>
      <c r="L2270" s="13">
        <v>335.10455997663399</v>
      </c>
      <c r="M2270" s="13">
        <v>2</v>
      </c>
      <c r="N2270" s="13">
        <v>4</v>
      </c>
      <c r="O2270" s="13">
        <f t="shared" si="213"/>
        <v>335.10455997663399</v>
      </c>
      <c r="P2270" s="13">
        <f t="shared" si="215"/>
        <v>92.570320435534256</v>
      </c>
      <c r="Q2270" s="14">
        <f t="shared" si="216"/>
        <v>333.25315356792333</v>
      </c>
    </row>
    <row r="2271" spans="1:17">
      <c r="A2271" s="10" t="s">
        <v>837</v>
      </c>
      <c r="B2271" s="11" t="s">
        <v>876</v>
      </c>
      <c r="C2271" s="11" t="s">
        <v>12</v>
      </c>
      <c r="D2271" s="11" t="s">
        <v>9</v>
      </c>
      <c r="E2271" s="11" t="s">
        <v>10</v>
      </c>
      <c r="F2271" s="11">
        <v>10</v>
      </c>
      <c r="G2271" s="11">
        <v>2</v>
      </c>
      <c r="H2271" s="12">
        <v>2.7</v>
      </c>
      <c r="I2271" s="11" t="str">
        <f t="shared" si="214"/>
        <v>medium</v>
      </c>
      <c r="J2271" s="11" t="s">
        <v>11</v>
      </c>
      <c r="K2271" s="13">
        <v>4.47</v>
      </c>
      <c r="L2271" s="13">
        <v>824.27177424036495</v>
      </c>
      <c r="M2271" s="13">
        <v>2</v>
      </c>
      <c r="N2271" s="13">
        <v>4</v>
      </c>
      <c r="O2271" s="13">
        <f t="shared" si="213"/>
        <v>824.27177424036495</v>
      </c>
      <c r="P2271" s="13">
        <f t="shared" si="215"/>
        <v>184.40084434907493</v>
      </c>
      <c r="Q2271" s="14">
        <f t="shared" si="216"/>
        <v>663.84303965666982</v>
      </c>
    </row>
    <row r="2272" spans="1:17">
      <c r="A2272" s="10" t="s">
        <v>837</v>
      </c>
      <c r="B2272" s="11" t="s">
        <v>877</v>
      </c>
      <c r="C2272" s="11" t="s">
        <v>8</v>
      </c>
      <c r="D2272" s="11" t="s">
        <v>9</v>
      </c>
      <c r="E2272" s="11" t="s">
        <v>10</v>
      </c>
      <c r="F2272" s="11">
        <v>10</v>
      </c>
      <c r="G2272" s="11">
        <v>2</v>
      </c>
      <c r="H2272" s="12">
        <v>2.7</v>
      </c>
      <c r="I2272" s="11" t="str">
        <f t="shared" si="214"/>
        <v>medium</v>
      </c>
      <c r="J2272" s="11" t="s">
        <v>11</v>
      </c>
      <c r="K2272" s="13">
        <v>3.87</v>
      </c>
      <c r="L2272" s="13">
        <v>530.14984849969403</v>
      </c>
      <c r="M2272" s="13">
        <v>2</v>
      </c>
      <c r="N2272" s="13">
        <v>4</v>
      </c>
      <c r="O2272" s="13">
        <f t="shared" si="213"/>
        <v>530.14984849969403</v>
      </c>
      <c r="P2272" s="13">
        <f t="shared" si="215"/>
        <v>136.98962493532144</v>
      </c>
      <c r="Q2272" s="14">
        <f t="shared" si="216"/>
        <v>493.16264976715718</v>
      </c>
    </row>
    <row r="2273" spans="1:17" ht="15" thickBot="1">
      <c r="A2273" s="15" t="s">
        <v>837</v>
      </c>
      <c r="B2273" s="16" t="s">
        <v>877</v>
      </c>
      <c r="C2273" s="16" t="s">
        <v>12</v>
      </c>
      <c r="D2273" s="16" t="s">
        <v>9</v>
      </c>
      <c r="E2273" s="16" t="s">
        <v>10</v>
      </c>
      <c r="F2273" s="16">
        <v>10</v>
      </c>
      <c r="G2273" s="16">
        <v>2</v>
      </c>
      <c r="H2273" s="17">
        <v>2.7</v>
      </c>
      <c r="I2273" s="16" t="str">
        <f t="shared" si="214"/>
        <v>medium</v>
      </c>
      <c r="J2273" s="16" t="s">
        <v>11</v>
      </c>
      <c r="K2273" s="18">
        <v>3.47</v>
      </c>
      <c r="L2273" s="18">
        <v>326.57080528383398</v>
      </c>
      <c r="M2273" s="18">
        <v>2</v>
      </c>
      <c r="N2273" s="18">
        <v>4</v>
      </c>
      <c r="O2273" s="18">
        <f t="shared" si="213"/>
        <v>326.57080528383398</v>
      </c>
      <c r="P2273" s="18">
        <f t="shared" si="215"/>
        <v>94.112624001104891</v>
      </c>
      <c r="Q2273" s="19">
        <f t="shared" si="216"/>
        <v>338.80544640397761</v>
      </c>
    </row>
    <row r="2274" spans="1:17">
      <c r="A2274" s="5" t="s">
        <v>837</v>
      </c>
      <c r="B2274" s="6" t="s">
        <v>1096</v>
      </c>
      <c r="C2274" s="6" t="s">
        <v>8</v>
      </c>
      <c r="D2274" s="6" t="s">
        <v>9</v>
      </c>
      <c r="E2274" s="6" t="s">
        <v>10</v>
      </c>
      <c r="F2274" s="6">
        <v>10</v>
      </c>
      <c r="G2274" s="6">
        <v>3</v>
      </c>
      <c r="H2274" s="7">
        <v>2.7</v>
      </c>
      <c r="I2274" s="6" t="str">
        <f t="shared" si="214"/>
        <v>medium</v>
      </c>
      <c r="J2274" s="6" t="e">
        <f>IF($B2274="no 3th orientation", NA())</f>
        <v>#N/A</v>
      </c>
      <c r="K2274" s="8" t="e">
        <f t="shared" ref="K2274:Q2281" si="217">IF($B2274="no 3th orientation", NA())</f>
        <v>#N/A</v>
      </c>
      <c r="L2274" s="8" t="e">
        <f t="shared" si="217"/>
        <v>#N/A</v>
      </c>
      <c r="M2274" s="8" t="e">
        <f t="shared" si="217"/>
        <v>#N/A</v>
      </c>
      <c r="N2274" s="8">
        <v>4</v>
      </c>
      <c r="O2274" s="8" t="e">
        <f t="shared" si="217"/>
        <v>#N/A</v>
      </c>
      <c r="P2274" s="8" t="e">
        <f t="shared" si="217"/>
        <v>#N/A</v>
      </c>
      <c r="Q2274" s="9" t="e">
        <f t="shared" si="217"/>
        <v>#N/A</v>
      </c>
    </row>
    <row r="2275" spans="1:17">
      <c r="A2275" s="10" t="s">
        <v>837</v>
      </c>
      <c r="B2275" s="11" t="s">
        <v>1096</v>
      </c>
      <c r="C2275" s="11" t="s">
        <v>12</v>
      </c>
      <c r="D2275" s="11" t="s">
        <v>9</v>
      </c>
      <c r="E2275" s="11" t="s">
        <v>10</v>
      </c>
      <c r="F2275" s="11">
        <v>10</v>
      </c>
      <c r="G2275" s="11">
        <v>3</v>
      </c>
      <c r="H2275" s="12">
        <v>2.7</v>
      </c>
      <c r="I2275" s="11" t="str">
        <f t="shared" si="214"/>
        <v>medium</v>
      </c>
      <c r="J2275" s="11" t="e">
        <f t="shared" ref="J2275:J2281" si="218">IF($B2275="no 3th orientation", NA())</f>
        <v>#N/A</v>
      </c>
      <c r="K2275" s="13" t="e">
        <f t="shared" si="217"/>
        <v>#N/A</v>
      </c>
      <c r="L2275" s="13" t="e">
        <f t="shared" si="217"/>
        <v>#N/A</v>
      </c>
      <c r="M2275" s="13" t="e">
        <f t="shared" si="217"/>
        <v>#N/A</v>
      </c>
      <c r="N2275" s="13">
        <v>4</v>
      </c>
      <c r="O2275" s="13" t="e">
        <f t="shared" si="217"/>
        <v>#N/A</v>
      </c>
      <c r="P2275" s="13" t="e">
        <f t="shared" si="217"/>
        <v>#N/A</v>
      </c>
      <c r="Q2275" s="14" t="e">
        <f t="shared" si="217"/>
        <v>#N/A</v>
      </c>
    </row>
    <row r="2276" spans="1:17">
      <c r="A2276" s="10" t="s">
        <v>837</v>
      </c>
      <c r="B2276" s="11" t="s">
        <v>1096</v>
      </c>
      <c r="C2276" s="11" t="s">
        <v>8</v>
      </c>
      <c r="D2276" s="11" t="s">
        <v>9</v>
      </c>
      <c r="E2276" s="11" t="s">
        <v>10</v>
      </c>
      <c r="F2276" s="11">
        <v>10</v>
      </c>
      <c r="G2276" s="11">
        <v>3</v>
      </c>
      <c r="H2276" s="12">
        <v>2.7</v>
      </c>
      <c r="I2276" s="11" t="str">
        <f t="shared" si="214"/>
        <v>medium</v>
      </c>
      <c r="J2276" s="11" t="e">
        <f t="shared" si="218"/>
        <v>#N/A</v>
      </c>
      <c r="K2276" s="13" t="e">
        <f t="shared" si="217"/>
        <v>#N/A</v>
      </c>
      <c r="L2276" s="13" t="e">
        <f t="shared" si="217"/>
        <v>#N/A</v>
      </c>
      <c r="M2276" s="13" t="e">
        <f t="shared" si="217"/>
        <v>#N/A</v>
      </c>
      <c r="N2276" s="13">
        <v>4</v>
      </c>
      <c r="O2276" s="13" t="e">
        <f t="shared" si="217"/>
        <v>#N/A</v>
      </c>
      <c r="P2276" s="13" t="e">
        <f t="shared" si="217"/>
        <v>#N/A</v>
      </c>
      <c r="Q2276" s="14" t="e">
        <f t="shared" si="217"/>
        <v>#N/A</v>
      </c>
    </row>
    <row r="2277" spans="1:17">
      <c r="A2277" s="10" t="s">
        <v>837</v>
      </c>
      <c r="B2277" s="11" t="s">
        <v>1096</v>
      </c>
      <c r="C2277" s="11" t="s">
        <v>12</v>
      </c>
      <c r="D2277" s="11" t="s">
        <v>9</v>
      </c>
      <c r="E2277" s="11" t="s">
        <v>10</v>
      </c>
      <c r="F2277" s="11">
        <v>10</v>
      </c>
      <c r="G2277" s="11">
        <v>3</v>
      </c>
      <c r="H2277" s="12">
        <v>2.7</v>
      </c>
      <c r="I2277" s="11" t="str">
        <f t="shared" si="214"/>
        <v>medium</v>
      </c>
      <c r="J2277" s="11" t="e">
        <f t="shared" si="218"/>
        <v>#N/A</v>
      </c>
      <c r="K2277" s="13" t="e">
        <f t="shared" si="217"/>
        <v>#N/A</v>
      </c>
      <c r="L2277" s="13" t="e">
        <f t="shared" si="217"/>
        <v>#N/A</v>
      </c>
      <c r="M2277" s="13" t="e">
        <f t="shared" si="217"/>
        <v>#N/A</v>
      </c>
      <c r="N2277" s="13">
        <v>4</v>
      </c>
      <c r="O2277" s="13" t="e">
        <f t="shared" si="217"/>
        <v>#N/A</v>
      </c>
      <c r="P2277" s="13" t="e">
        <f t="shared" si="217"/>
        <v>#N/A</v>
      </c>
      <c r="Q2277" s="14" t="e">
        <f t="shared" si="217"/>
        <v>#N/A</v>
      </c>
    </row>
    <row r="2278" spans="1:17">
      <c r="A2278" s="10" t="s">
        <v>837</v>
      </c>
      <c r="B2278" s="11" t="s">
        <v>1096</v>
      </c>
      <c r="C2278" s="11" t="s">
        <v>8</v>
      </c>
      <c r="D2278" s="11" t="s">
        <v>9</v>
      </c>
      <c r="E2278" s="11" t="s">
        <v>10</v>
      </c>
      <c r="F2278" s="11">
        <v>10</v>
      </c>
      <c r="G2278" s="11">
        <v>3</v>
      </c>
      <c r="H2278" s="12">
        <v>2.7</v>
      </c>
      <c r="I2278" s="11" t="str">
        <f t="shared" si="214"/>
        <v>medium</v>
      </c>
      <c r="J2278" s="11" t="e">
        <f t="shared" si="218"/>
        <v>#N/A</v>
      </c>
      <c r="K2278" s="13" t="e">
        <f t="shared" si="217"/>
        <v>#N/A</v>
      </c>
      <c r="L2278" s="13" t="e">
        <f t="shared" si="217"/>
        <v>#N/A</v>
      </c>
      <c r="M2278" s="13" t="e">
        <f t="shared" si="217"/>
        <v>#N/A</v>
      </c>
      <c r="N2278" s="13">
        <v>4</v>
      </c>
      <c r="O2278" s="13" t="e">
        <f t="shared" si="217"/>
        <v>#N/A</v>
      </c>
      <c r="P2278" s="13" t="e">
        <f t="shared" si="217"/>
        <v>#N/A</v>
      </c>
      <c r="Q2278" s="14" t="e">
        <f t="shared" si="217"/>
        <v>#N/A</v>
      </c>
    </row>
    <row r="2279" spans="1:17">
      <c r="A2279" s="10" t="s">
        <v>837</v>
      </c>
      <c r="B2279" s="11" t="s">
        <v>1096</v>
      </c>
      <c r="C2279" s="11" t="s">
        <v>12</v>
      </c>
      <c r="D2279" s="11" t="s">
        <v>9</v>
      </c>
      <c r="E2279" s="11" t="s">
        <v>10</v>
      </c>
      <c r="F2279" s="11">
        <v>10</v>
      </c>
      <c r="G2279" s="11">
        <v>3</v>
      </c>
      <c r="H2279" s="12">
        <v>2.7</v>
      </c>
      <c r="I2279" s="11" t="str">
        <f t="shared" si="214"/>
        <v>medium</v>
      </c>
      <c r="J2279" s="11" t="e">
        <f t="shared" si="218"/>
        <v>#N/A</v>
      </c>
      <c r="K2279" s="13" t="e">
        <f t="shared" si="217"/>
        <v>#N/A</v>
      </c>
      <c r="L2279" s="13" t="e">
        <f t="shared" si="217"/>
        <v>#N/A</v>
      </c>
      <c r="M2279" s="13" t="e">
        <f t="shared" si="217"/>
        <v>#N/A</v>
      </c>
      <c r="N2279" s="13">
        <v>4</v>
      </c>
      <c r="O2279" s="13" t="e">
        <f t="shared" si="217"/>
        <v>#N/A</v>
      </c>
      <c r="P2279" s="13" t="e">
        <f t="shared" si="217"/>
        <v>#N/A</v>
      </c>
      <c r="Q2279" s="14" t="e">
        <f t="shared" si="217"/>
        <v>#N/A</v>
      </c>
    </row>
    <row r="2280" spans="1:17">
      <c r="A2280" s="10" t="s">
        <v>837</v>
      </c>
      <c r="B2280" s="11" t="s">
        <v>1096</v>
      </c>
      <c r="C2280" s="11" t="s">
        <v>8</v>
      </c>
      <c r="D2280" s="11" t="s">
        <v>9</v>
      </c>
      <c r="E2280" s="11" t="s">
        <v>10</v>
      </c>
      <c r="F2280" s="11">
        <v>10</v>
      </c>
      <c r="G2280" s="11">
        <v>3</v>
      </c>
      <c r="H2280" s="12">
        <v>2.7</v>
      </c>
      <c r="I2280" s="11" t="str">
        <f t="shared" si="214"/>
        <v>medium</v>
      </c>
      <c r="J2280" s="11" t="e">
        <f t="shared" si="218"/>
        <v>#N/A</v>
      </c>
      <c r="K2280" s="13" t="e">
        <f t="shared" si="217"/>
        <v>#N/A</v>
      </c>
      <c r="L2280" s="13" t="e">
        <f t="shared" si="217"/>
        <v>#N/A</v>
      </c>
      <c r="M2280" s="13" t="e">
        <f t="shared" si="217"/>
        <v>#N/A</v>
      </c>
      <c r="N2280" s="13">
        <v>4</v>
      </c>
      <c r="O2280" s="13" t="e">
        <f t="shared" si="217"/>
        <v>#N/A</v>
      </c>
      <c r="P2280" s="13" t="e">
        <f t="shared" si="217"/>
        <v>#N/A</v>
      </c>
      <c r="Q2280" s="14" t="e">
        <f t="shared" si="217"/>
        <v>#N/A</v>
      </c>
    </row>
    <row r="2281" spans="1:17" ht="15" thickBot="1">
      <c r="A2281" s="15" t="s">
        <v>837</v>
      </c>
      <c r="B2281" s="16" t="s">
        <v>1096</v>
      </c>
      <c r="C2281" s="16" t="s">
        <v>12</v>
      </c>
      <c r="D2281" s="16" t="s">
        <v>9</v>
      </c>
      <c r="E2281" s="16" t="s">
        <v>10</v>
      </c>
      <c r="F2281" s="16">
        <v>10</v>
      </c>
      <c r="G2281" s="16">
        <v>3</v>
      </c>
      <c r="H2281" s="17">
        <v>2.7</v>
      </c>
      <c r="I2281" s="16" t="str">
        <f t="shared" si="214"/>
        <v>medium</v>
      </c>
      <c r="J2281" s="16" t="e">
        <f t="shared" si="218"/>
        <v>#N/A</v>
      </c>
      <c r="K2281" s="18" t="e">
        <f t="shared" si="217"/>
        <v>#N/A</v>
      </c>
      <c r="L2281" s="18" t="e">
        <f t="shared" si="217"/>
        <v>#N/A</v>
      </c>
      <c r="M2281" s="18" t="e">
        <f t="shared" si="217"/>
        <v>#N/A</v>
      </c>
      <c r="N2281" s="18">
        <v>4</v>
      </c>
      <c r="O2281" s="18" t="e">
        <f t="shared" si="217"/>
        <v>#N/A</v>
      </c>
      <c r="P2281" s="18" t="e">
        <f t="shared" si="217"/>
        <v>#N/A</v>
      </c>
      <c r="Q2281" s="19" t="e">
        <f t="shared" si="217"/>
        <v>#N/A</v>
      </c>
    </row>
    <row r="2282" spans="1:17">
      <c r="A2282" s="5" t="s">
        <v>837</v>
      </c>
      <c r="B2282" s="6" t="s">
        <v>878</v>
      </c>
      <c r="C2282" s="6" t="s">
        <v>8</v>
      </c>
      <c r="D2282" s="6" t="s">
        <v>9</v>
      </c>
      <c r="E2282" s="6" t="s">
        <v>10</v>
      </c>
      <c r="F2282" s="6">
        <v>10</v>
      </c>
      <c r="G2282" s="6">
        <v>1</v>
      </c>
      <c r="H2282" s="7">
        <v>3.2</v>
      </c>
      <c r="I2282" s="6" t="str">
        <f t="shared" si="214"/>
        <v>high</v>
      </c>
      <c r="J2282" s="6" t="s">
        <v>11</v>
      </c>
      <c r="K2282" s="8">
        <v>9.24</v>
      </c>
      <c r="L2282" s="8">
        <v>880.01402091895795</v>
      </c>
      <c r="M2282" s="8">
        <v>2</v>
      </c>
      <c r="N2282" s="8">
        <v>4</v>
      </c>
      <c r="O2282" s="8">
        <f t="shared" si="213"/>
        <v>880.01402091895795</v>
      </c>
      <c r="P2282" s="8">
        <f t="shared" si="215"/>
        <v>95.23961265356688</v>
      </c>
      <c r="Q2282" s="9">
        <f t="shared" si="216"/>
        <v>342.86260555284076</v>
      </c>
    </row>
    <row r="2283" spans="1:17">
      <c r="A2283" s="10" t="s">
        <v>837</v>
      </c>
      <c r="B2283" s="11" t="s">
        <v>878</v>
      </c>
      <c r="C2283" s="11" t="s">
        <v>12</v>
      </c>
      <c r="D2283" s="11" t="s">
        <v>9</v>
      </c>
      <c r="E2283" s="11" t="s">
        <v>10</v>
      </c>
      <c r="F2283" s="11">
        <v>10</v>
      </c>
      <c r="G2283" s="11">
        <v>1</v>
      </c>
      <c r="H2283" s="12">
        <v>3.2</v>
      </c>
      <c r="I2283" s="11" t="str">
        <f t="shared" si="214"/>
        <v>high</v>
      </c>
      <c r="J2283" s="11" t="s">
        <v>11</v>
      </c>
      <c r="K2283" s="13">
        <v>8.67</v>
      </c>
      <c r="L2283" s="13">
        <v>579.35171480597796</v>
      </c>
      <c r="M2283" s="13">
        <v>2</v>
      </c>
      <c r="N2283" s="13">
        <v>4</v>
      </c>
      <c r="O2283" s="13">
        <f t="shared" si="213"/>
        <v>579.35171480597796</v>
      </c>
      <c r="P2283" s="13">
        <f t="shared" si="215"/>
        <v>66.822573795383846</v>
      </c>
      <c r="Q2283" s="14">
        <f t="shared" si="216"/>
        <v>240.56126566338187</v>
      </c>
    </row>
    <row r="2284" spans="1:17">
      <c r="A2284" s="10" t="s">
        <v>837</v>
      </c>
      <c r="B2284" s="11" t="s">
        <v>879</v>
      </c>
      <c r="C2284" s="11" t="s">
        <v>8</v>
      </c>
      <c r="D2284" s="11" t="s">
        <v>9</v>
      </c>
      <c r="E2284" s="11" t="s">
        <v>10</v>
      </c>
      <c r="F2284" s="11">
        <v>10</v>
      </c>
      <c r="G2284" s="11">
        <v>1</v>
      </c>
      <c r="H2284" s="12">
        <v>3.2</v>
      </c>
      <c r="I2284" s="11" t="str">
        <f t="shared" si="214"/>
        <v>high</v>
      </c>
      <c r="J2284" s="11" t="s">
        <v>11</v>
      </c>
      <c r="K2284" s="13">
        <v>3.42</v>
      </c>
      <c r="L2284" s="13">
        <v>750.29975630015701</v>
      </c>
      <c r="M2284" s="13">
        <v>2</v>
      </c>
      <c r="N2284" s="13">
        <v>4</v>
      </c>
      <c r="O2284" s="13">
        <f t="shared" si="213"/>
        <v>750.29975630015701</v>
      </c>
      <c r="P2284" s="13">
        <f t="shared" si="215"/>
        <v>219.38589365501667</v>
      </c>
      <c r="Q2284" s="14">
        <f t="shared" si="216"/>
        <v>789.78921715806007</v>
      </c>
    </row>
    <row r="2285" spans="1:17">
      <c r="A2285" s="10" t="s">
        <v>837</v>
      </c>
      <c r="B2285" s="11" t="s">
        <v>879</v>
      </c>
      <c r="C2285" s="11" t="s">
        <v>12</v>
      </c>
      <c r="D2285" s="11" t="s">
        <v>9</v>
      </c>
      <c r="E2285" s="11" t="s">
        <v>10</v>
      </c>
      <c r="F2285" s="11">
        <v>10</v>
      </c>
      <c r="G2285" s="11">
        <v>1</v>
      </c>
      <c r="H2285" s="12">
        <v>3.2</v>
      </c>
      <c r="I2285" s="11" t="str">
        <f t="shared" si="214"/>
        <v>high</v>
      </c>
      <c r="J2285" s="11" t="s">
        <v>11</v>
      </c>
      <c r="K2285" s="13">
        <v>3.38</v>
      </c>
      <c r="L2285" s="13">
        <v>696.94407767773805</v>
      </c>
      <c r="M2285" s="13">
        <v>2</v>
      </c>
      <c r="N2285" s="13">
        <v>4</v>
      </c>
      <c r="O2285" s="13">
        <f t="shared" si="213"/>
        <v>696.94407767773805</v>
      </c>
      <c r="P2285" s="13">
        <f t="shared" si="215"/>
        <v>206.19647268572132</v>
      </c>
      <c r="Q2285" s="14">
        <f t="shared" si="216"/>
        <v>742.30730166859666</v>
      </c>
    </row>
    <row r="2286" spans="1:17">
      <c r="A2286" s="10" t="s">
        <v>837</v>
      </c>
      <c r="B2286" s="11" t="s">
        <v>880</v>
      </c>
      <c r="C2286" s="11" t="s">
        <v>8</v>
      </c>
      <c r="D2286" s="11" t="s">
        <v>9</v>
      </c>
      <c r="E2286" s="11" t="s">
        <v>10</v>
      </c>
      <c r="F2286" s="11">
        <v>10</v>
      </c>
      <c r="G2286" s="11">
        <v>1</v>
      </c>
      <c r="H2286" s="12">
        <v>3.2</v>
      </c>
      <c r="I2286" s="11" t="str">
        <f t="shared" si="214"/>
        <v>high</v>
      </c>
      <c r="J2286" s="11" t="s">
        <v>11</v>
      </c>
      <c r="K2286" s="13">
        <v>3.98</v>
      </c>
      <c r="L2286" s="13">
        <v>430.71766382764503</v>
      </c>
      <c r="M2286" s="13">
        <v>2</v>
      </c>
      <c r="N2286" s="13">
        <v>4</v>
      </c>
      <c r="O2286" s="13">
        <f t="shared" si="213"/>
        <v>430.71766382764503</v>
      </c>
      <c r="P2286" s="13">
        <f t="shared" si="215"/>
        <v>108.22051854965956</v>
      </c>
      <c r="Q2286" s="14">
        <f t="shared" si="216"/>
        <v>389.59386677877438</v>
      </c>
    </row>
    <row r="2287" spans="1:17">
      <c r="A2287" s="10" t="s">
        <v>837</v>
      </c>
      <c r="B2287" s="11" t="s">
        <v>880</v>
      </c>
      <c r="C2287" s="11" t="s">
        <v>12</v>
      </c>
      <c r="D2287" s="11" t="s">
        <v>9</v>
      </c>
      <c r="E2287" s="11" t="s">
        <v>10</v>
      </c>
      <c r="F2287" s="11">
        <v>10</v>
      </c>
      <c r="G2287" s="11">
        <v>1</v>
      </c>
      <c r="H2287" s="12">
        <v>3.2</v>
      </c>
      <c r="I2287" s="11" t="str">
        <f t="shared" si="214"/>
        <v>high</v>
      </c>
      <c r="J2287" s="11" t="s">
        <v>11</v>
      </c>
      <c r="K2287" s="13">
        <v>3.48</v>
      </c>
      <c r="L2287" s="13">
        <v>660.38844919113899</v>
      </c>
      <c r="M2287" s="13">
        <v>2</v>
      </c>
      <c r="N2287" s="13">
        <v>4</v>
      </c>
      <c r="O2287" s="13">
        <f t="shared" si="213"/>
        <v>660.38844919113899</v>
      </c>
      <c r="P2287" s="13">
        <f t="shared" si="215"/>
        <v>189.76679574458018</v>
      </c>
      <c r="Q2287" s="14">
        <f t="shared" si="216"/>
        <v>683.16046468048864</v>
      </c>
    </row>
    <row r="2288" spans="1:17">
      <c r="A2288" s="10" t="s">
        <v>837</v>
      </c>
      <c r="B2288" s="11" t="s">
        <v>881</v>
      </c>
      <c r="C2288" s="11" t="s">
        <v>8</v>
      </c>
      <c r="D2288" s="11" t="s">
        <v>9</v>
      </c>
      <c r="E2288" s="11" t="s">
        <v>10</v>
      </c>
      <c r="F2288" s="11">
        <v>10</v>
      </c>
      <c r="G2288" s="11">
        <v>1</v>
      </c>
      <c r="H2288" s="12">
        <v>3.2</v>
      </c>
      <c r="I2288" s="11" t="str">
        <f t="shared" si="214"/>
        <v>high</v>
      </c>
      <c r="J2288" s="11" t="s">
        <v>11</v>
      </c>
      <c r="K2288" s="13">
        <v>3.38</v>
      </c>
      <c r="L2288" s="13">
        <v>484.45011953424103</v>
      </c>
      <c r="M2288" s="13">
        <v>2</v>
      </c>
      <c r="N2288" s="13">
        <v>4</v>
      </c>
      <c r="O2288" s="13">
        <f t="shared" si="213"/>
        <v>484.45011953424103</v>
      </c>
      <c r="P2288" s="13">
        <f t="shared" si="215"/>
        <v>143.32843773202399</v>
      </c>
      <c r="Q2288" s="14">
        <f t="shared" si="216"/>
        <v>515.98237583528635</v>
      </c>
    </row>
    <row r="2289" spans="1:17" ht="15" thickBot="1">
      <c r="A2289" s="15" t="s">
        <v>837</v>
      </c>
      <c r="B2289" s="16" t="s">
        <v>881</v>
      </c>
      <c r="C2289" s="16" t="s">
        <v>12</v>
      </c>
      <c r="D2289" s="16" t="s">
        <v>9</v>
      </c>
      <c r="E2289" s="16" t="s">
        <v>10</v>
      </c>
      <c r="F2289" s="16">
        <v>10</v>
      </c>
      <c r="G2289" s="16">
        <v>1</v>
      </c>
      <c r="H2289" s="17">
        <v>3.2</v>
      </c>
      <c r="I2289" s="16" t="str">
        <f t="shared" si="214"/>
        <v>high</v>
      </c>
      <c r="J2289" s="16" t="s">
        <v>11</v>
      </c>
      <c r="K2289" s="18">
        <v>3.52</v>
      </c>
      <c r="L2289" s="18">
        <v>561.55963131937597</v>
      </c>
      <c r="M2289" s="18">
        <v>2</v>
      </c>
      <c r="N2289" s="18">
        <v>4</v>
      </c>
      <c r="O2289" s="18">
        <f t="shared" si="213"/>
        <v>561.55963131937597</v>
      </c>
      <c r="P2289" s="18">
        <f t="shared" si="215"/>
        <v>159.53398617027727</v>
      </c>
      <c r="Q2289" s="19">
        <f t="shared" si="216"/>
        <v>574.32235021299823</v>
      </c>
    </row>
    <row r="2290" spans="1:17">
      <c r="A2290" s="5" t="s">
        <v>837</v>
      </c>
      <c r="B2290" s="6" t="s">
        <v>882</v>
      </c>
      <c r="C2290" s="6" t="s">
        <v>8</v>
      </c>
      <c r="D2290" s="6" t="s">
        <v>9</v>
      </c>
      <c r="E2290" s="6" t="s">
        <v>10</v>
      </c>
      <c r="F2290" s="6">
        <v>10</v>
      </c>
      <c r="G2290" s="6">
        <v>2</v>
      </c>
      <c r="H2290" s="7">
        <v>3.2</v>
      </c>
      <c r="I2290" s="6" t="str">
        <f t="shared" si="214"/>
        <v>high</v>
      </c>
      <c r="J2290" s="6" t="s">
        <v>11</v>
      </c>
      <c r="K2290" s="8">
        <v>5.55</v>
      </c>
      <c r="L2290" s="8">
        <v>320.38347361773901</v>
      </c>
      <c r="M2290" s="8">
        <v>2</v>
      </c>
      <c r="N2290" s="8">
        <v>4</v>
      </c>
      <c r="O2290" s="8">
        <f t="shared" si="213"/>
        <v>320.38347361773901</v>
      </c>
      <c r="P2290" s="8">
        <f t="shared" si="215"/>
        <v>57.726752003196218</v>
      </c>
      <c r="Q2290" s="9">
        <f t="shared" si="216"/>
        <v>207.8163072115064</v>
      </c>
    </row>
    <row r="2291" spans="1:17">
      <c r="A2291" s="10" t="s">
        <v>837</v>
      </c>
      <c r="B2291" s="11" t="s">
        <v>882</v>
      </c>
      <c r="C2291" s="11" t="s">
        <v>12</v>
      </c>
      <c r="D2291" s="11" t="s">
        <v>9</v>
      </c>
      <c r="E2291" s="11" t="s">
        <v>10</v>
      </c>
      <c r="F2291" s="11">
        <v>10</v>
      </c>
      <c r="G2291" s="11">
        <v>2</v>
      </c>
      <c r="H2291" s="12">
        <v>3.2</v>
      </c>
      <c r="I2291" s="11" t="str">
        <f t="shared" si="214"/>
        <v>high</v>
      </c>
      <c r="J2291" s="11" t="s">
        <v>11</v>
      </c>
      <c r="K2291" s="13">
        <v>6.03</v>
      </c>
      <c r="L2291" s="13">
        <v>510.34331855703999</v>
      </c>
      <c r="M2291" s="13">
        <v>2</v>
      </c>
      <c r="N2291" s="13">
        <v>4</v>
      </c>
      <c r="O2291" s="13">
        <f t="shared" si="213"/>
        <v>510.34331855703999</v>
      </c>
      <c r="P2291" s="13">
        <f t="shared" si="215"/>
        <v>84.634049511946927</v>
      </c>
      <c r="Q2291" s="14">
        <f t="shared" si="216"/>
        <v>304.68257824300895</v>
      </c>
    </row>
    <row r="2292" spans="1:17">
      <c r="A2292" s="10" t="s">
        <v>837</v>
      </c>
      <c r="B2292" s="11" t="s">
        <v>883</v>
      </c>
      <c r="C2292" s="11" t="s">
        <v>8</v>
      </c>
      <c r="D2292" s="11" t="s">
        <v>9</v>
      </c>
      <c r="E2292" s="11" t="s">
        <v>10</v>
      </c>
      <c r="F2292" s="11">
        <v>10</v>
      </c>
      <c r="G2292" s="11">
        <v>2</v>
      </c>
      <c r="H2292" s="12">
        <v>3.2</v>
      </c>
      <c r="I2292" s="11" t="str">
        <f t="shared" si="214"/>
        <v>high</v>
      </c>
      <c r="J2292" s="11" t="s">
        <v>11</v>
      </c>
      <c r="K2292" s="13">
        <v>3.51</v>
      </c>
      <c r="L2292" s="13">
        <v>524.25135587302896</v>
      </c>
      <c r="M2292" s="13">
        <v>2</v>
      </c>
      <c r="N2292" s="13">
        <v>4</v>
      </c>
      <c r="O2292" s="13">
        <f t="shared" si="213"/>
        <v>524.25135587302896</v>
      </c>
      <c r="P2292" s="13">
        <f t="shared" si="215"/>
        <v>149.35936064758661</v>
      </c>
      <c r="Q2292" s="14">
        <f t="shared" si="216"/>
        <v>537.69369833131179</v>
      </c>
    </row>
    <row r="2293" spans="1:17">
      <c r="A2293" s="10" t="s">
        <v>837</v>
      </c>
      <c r="B2293" s="11" t="s">
        <v>883</v>
      </c>
      <c r="C2293" s="11" t="s">
        <v>12</v>
      </c>
      <c r="D2293" s="11" t="s">
        <v>9</v>
      </c>
      <c r="E2293" s="11" t="s">
        <v>10</v>
      </c>
      <c r="F2293" s="11">
        <v>10</v>
      </c>
      <c r="G2293" s="11">
        <v>2</v>
      </c>
      <c r="H2293" s="12">
        <v>3.2</v>
      </c>
      <c r="I2293" s="11" t="str">
        <f t="shared" si="214"/>
        <v>high</v>
      </c>
      <c r="J2293" s="11" t="s">
        <v>11</v>
      </c>
      <c r="K2293" s="13">
        <v>3.28</v>
      </c>
      <c r="L2293" s="13">
        <v>537.82499652426702</v>
      </c>
      <c r="M2293" s="13">
        <v>2</v>
      </c>
      <c r="N2293" s="13">
        <v>4</v>
      </c>
      <c r="O2293" s="13">
        <f t="shared" si="213"/>
        <v>537.82499652426702</v>
      </c>
      <c r="P2293" s="13">
        <f t="shared" si="215"/>
        <v>163.97103552569118</v>
      </c>
      <c r="Q2293" s="14">
        <f t="shared" si="216"/>
        <v>590.29572789248823</v>
      </c>
    </row>
    <row r="2294" spans="1:17">
      <c r="A2294" s="10" t="s">
        <v>837</v>
      </c>
      <c r="B2294" s="11" t="s">
        <v>884</v>
      </c>
      <c r="C2294" s="11" t="s">
        <v>8</v>
      </c>
      <c r="D2294" s="11" t="s">
        <v>9</v>
      </c>
      <c r="E2294" s="11" t="s">
        <v>10</v>
      </c>
      <c r="F2294" s="11">
        <v>10</v>
      </c>
      <c r="G2294" s="11">
        <v>2</v>
      </c>
      <c r="H2294" s="12">
        <v>3.2</v>
      </c>
      <c r="I2294" s="11" t="str">
        <f t="shared" si="214"/>
        <v>high</v>
      </c>
      <c r="J2294" s="11" t="s">
        <v>11</v>
      </c>
      <c r="K2294" s="13">
        <v>5.08</v>
      </c>
      <c r="L2294" s="13">
        <v>690.23261580755604</v>
      </c>
      <c r="M2294" s="13">
        <v>2</v>
      </c>
      <c r="N2294" s="13">
        <v>4</v>
      </c>
      <c r="O2294" s="13">
        <f t="shared" si="213"/>
        <v>690.23261580755604</v>
      </c>
      <c r="P2294" s="13">
        <f t="shared" si="215"/>
        <v>135.87256216684173</v>
      </c>
      <c r="Q2294" s="14">
        <f t="shared" si="216"/>
        <v>489.14122380063026</v>
      </c>
    </row>
    <row r="2295" spans="1:17">
      <c r="A2295" s="10" t="s">
        <v>837</v>
      </c>
      <c r="B2295" s="11" t="s">
        <v>884</v>
      </c>
      <c r="C2295" s="11" t="s">
        <v>12</v>
      </c>
      <c r="D2295" s="11" t="s">
        <v>9</v>
      </c>
      <c r="E2295" s="11" t="s">
        <v>10</v>
      </c>
      <c r="F2295" s="11">
        <v>10</v>
      </c>
      <c r="G2295" s="11">
        <v>2</v>
      </c>
      <c r="H2295" s="12">
        <v>3.2</v>
      </c>
      <c r="I2295" s="11" t="str">
        <f t="shared" si="214"/>
        <v>high</v>
      </c>
      <c r="J2295" s="11" t="s">
        <v>11</v>
      </c>
      <c r="K2295" s="13">
        <v>4.72</v>
      </c>
      <c r="L2295" s="13">
        <v>458.92443874882599</v>
      </c>
      <c r="M2295" s="13">
        <v>2</v>
      </c>
      <c r="N2295" s="13">
        <v>4</v>
      </c>
      <c r="O2295" s="13">
        <f t="shared" si="213"/>
        <v>458.92443874882599</v>
      </c>
      <c r="P2295" s="13">
        <f t="shared" si="215"/>
        <v>97.229753972208897</v>
      </c>
      <c r="Q2295" s="14">
        <f t="shared" si="216"/>
        <v>350.02711429995202</v>
      </c>
    </row>
    <row r="2296" spans="1:17">
      <c r="A2296" s="10" t="s">
        <v>837</v>
      </c>
      <c r="B2296" s="11" t="s">
        <v>885</v>
      </c>
      <c r="C2296" s="11" t="s">
        <v>8</v>
      </c>
      <c r="D2296" s="11" t="s">
        <v>9</v>
      </c>
      <c r="E2296" s="11" t="s">
        <v>10</v>
      </c>
      <c r="F2296" s="11">
        <v>10</v>
      </c>
      <c r="G2296" s="11">
        <v>2</v>
      </c>
      <c r="H2296" s="12">
        <v>3.2</v>
      </c>
      <c r="I2296" s="11" t="str">
        <f t="shared" si="214"/>
        <v>high</v>
      </c>
      <c r="J2296" s="11" t="s">
        <v>11</v>
      </c>
      <c r="K2296" s="13">
        <v>1.91</v>
      </c>
      <c r="L2296" s="13">
        <v>176.53124512125601</v>
      </c>
      <c r="M2296" s="13">
        <v>2</v>
      </c>
      <c r="N2296" s="13">
        <v>4</v>
      </c>
      <c r="O2296" s="13">
        <f t="shared" si="213"/>
        <v>176.53124512125601</v>
      </c>
      <c r="P2296" s="13">
        <f t="shared" si="215"/>
        <v>92.424735665579064</v>
      </c>
      <c r="Q2296" s="14">
        <f t="shared" si="216"/>
        <v>332.72904839608464</v>
      </c>
    </row>
    <row r="2297" spans="1:17" ht="15" thickBot="1">
      <c r="A2297" s="15" t="s">
        <v>837</v>
      </c>
      <c r="B2297" s="16" t="s">
        <v>885</v>
      </c>
      <c r="C2297" s="16" t="s">
        <v>12</v>
      </c>
      <c r="D2297" s="16" t="s">
        <v>9</v>
      </c>
      <c r="E2297" s="16" t="s">
        <v>10</v>
      </c>
      <c r="F2297" s="16">
        <v>10</v>
      </c>
      <c r="G2297" s="16">
        <v>2</v>
      </c>
      <c r="H2297" s="17">
        <v>3.2</v>
      </c>
      <c r="I2297" s="16" t="str">
        <f t="shared" si="214"/>
        <v>high</v>
      </c>
      <c r="J2297" s="16" t="s">
        <v>11</v>
      </c>
      <c r="K2297" s="18">
        <v>2.2799999999999998</v>
      </c>
      <c r="L2297" s="18">
        <v>505.57290514272597</v>
      </c>
      <c r="M2297" s="18">
        <v>2</v>
      </c>
      <c r="N2297" s="18">
        <v>4</v>
      </c>
      <c r="O2297" s="18">
        <f t="shared" si="213"/>
        <v>505.57290514272597</v>
      </c>
      <c r="P2297" s="18">
        <f t="shared" si="215"/>
        <v>221.7425022555816</v>
      </c>
      <c r="Q2297" s="19">
        <f t="shared" si="216"/>
        <v>798.27300812009378</v>
      </c>
    </row>
    <row r="2298" spans="1:17">
      <c r="A2298" s="5" t="s">
        <v>837</v>
      </c>
      <c r="B2298" s="6" t="s">
        <v>1096</v>
      </c>
      <c r="C2298" s="6" t="s">
        <v>8</v>
      </c>
      <c r="D2298" s="6" t="s">
        <v>9</v>
      </c>
      <c r="E2298" s="6" t="s">
        <v>10</v>
      </c>
      <c r="F2298" s="6">
        <v>10</v>
      </c>
      <c r="G2298" s="6">
        <v>3</v>
      </c>
      <c r="H2298" s="7">
        <v>3.2</v>
      </c>
      <c r="I2298" s="6" t="str">
        <f t="shared" si="214"/>
        <v>high</v>
      </c>
      <c r="J2298" s="6" t="e">
        <f>IF($B2298="no 3th orientation", NA())</f>
        <v>#N/A</v>
      </c>
      <c r="K2298" s="8" t="e">
        <f t="shared" ref="K2298:Q2305" si="219">IF($B2298="no 3th orientation", NA())</f>
        <v>#N/A</v>
      </c>
      <c r="L2298" s="8" t="e">
        <f t="shared" si="219"/>
        <v>#N/A</v>
      </c>
      <c r="M2298" s="8" t="e">
        <f t="shared" si="219"/>
        <v>#N/A</v>
      </c>
      <c r="N2298" s="8">
        <v>4</v>
      </c>
      <c r="O2298" s="8" t="e">
        <f t="shared" si="219"/>
        <v>#N/A</v>
      </c>
      <c r="P2298" s="8" t="e">
        <f t="shared" si="219"/>
        <v>#N/A</v>
      </c>
      <c r="Q2298" s="9" t="e">
        <f t="shared" si="219"/>
        <v>#N/A</v>
      </c>
    </row>
    <row r="2299" spans="1:17">
      <c r="A2299" s="10" t="s">
        <v>837</v>
      </c>
      <c r="B2299" s="11" t="s">
        <v>1096</v>
      </c>
      <c r="C2299" s="11" t="s">
        <v>12</v>
      </c>
      <c r="D2299" s="11" t="s">
        <v>9</v>
      </c>
      <c r="E2299" s="11" t="s">
        <v>10</v>
      </c>
      <c r="F2299" s="11">
        <v>10</v>
      </c>
      <c r="G2299" s="11">
        <v>3</v>
      </c>
      <c r="H2299" s="12">
        <v>3.2</v>
      </c>
      <c r="I2299" s="11" t="str">
        <f t="shared" si="214"/>
        <v>high</v>
      </c>
      <c r="J2299" s="11" t="e">
        <f t="shared" ref="J2299:J2305" si="220">IF($B2299="no 3th orientation", NA())</f>
        <v>#N/A</v>
      </c>
      <c r="K2299" s="13" t="e">
        <f t="shared" si="219"/>
        <v>#N/A</v>
      </c>
      <c r="L2299" s="13" t="e">
        <f t="shared" si="219"/>
        <v>#N/A</v>
      </c>
      <c r="M2299" s="13" t="e">
        <f t="shared" si="219"/>
        <v>#N/A</v>
      </c>
      <c r="N2299" s="13">
        <v>4</v>
      </c>
      <c r="O2299" s="13" t="e">
        <f t="shared" si="219"/>
        <v>#N/A</v>
      </c>
      <c r="P2299" s="13" t="e">
        <f t="shared" si="219"/>
        <v>#N/A</v>
      </c>
      <c r="Q2299" s="14" t="e">
        <f t="shared" si="219"/>
        <v>#N/A</v>
      </c>
    </row>
    <row r="2300" spans="1:17">
      <c r="A2300" s="10" t="s">
        <v>837</v>
      </c>
      <c r="B2300" s="11" t="s">
        <v>1096</v>
      </c>
      <c r="C2300" s="11" t="s">
        <v>8</v>
      </c>
      <c r="D2300" s="11" t="s">
        <v>9</v>
      </c>
      <c r="E2300" s="11" t="s">
        <v>10</v>
      </c>
      <c r="F2300" s="11">
        <v>10</v>
      </c>
      <c r="G2300" s="11">
        <v>3</v>
      </c>
      <c r="H2300" s="12">
        <v>3.2</v>
      </c>
      <c r="I2300" s="11" t="str">
        <f t="shared" si="214"/>
        <v>high</v>
      </c>
      <c r="J2300" s="11" t="e">
        <f t="shared" si="220"/>
        <v>#N/A</v>
      </c>
      <c r="K2300" s="13" t="e">
        <f t="shared" si="219"/>
        <v>#N/A</v>
      </c>
      <c r="L2300" s="13" t="e">
        <f t="shared" si="219"/>
        <v>#N/A</v>
      </c>
      <c r="M2300" s="13" t="e">
        <f t="shared" si="219"/>
        <v>#N/A</v>
      </c>
      <c r="N2300" s="13">
        <v>4</v>
      </c>
      <c r="O2300" s="13" t="e">
        <f t="shared" si="219"/>
        <v>#N/A</v>
      </c>
      <c r="P2300" s="13" t="e">
        <f t="shared" si="219"/>
        <v>#N/A</v>
      </c>
      <c r="Q2300" s="14" t="e">
        <f t="shared" si="219"/>
        <v>#N/A</v>
      </c>
    </row>
    <row r="2301" spans="1:17">
      <c r="A2301" s="10" t="s">
        <v>837</v>
      </c>
      <c r="B2301" s="11" t="s">
        <v>1096</v>
      </c>
      <c r="C2301" s="11" t="s">
        <v>12</v>
      </c>
      <c r="D2301" s="11" t="s">
        <v>9</v>
      </c>
      <c r="E2301" s="11" t="s">
        <v>10</v>
      </c>
      <c r="F2301" s="11">
        <v>10</v>
      </c>
      <c r="G2301" s="11">
        <v>3</v>
      </c>
      <c r="H2301" s="12">
        <v>3.2</v>
      </c>
      <c r="I2301" s="11" t="str">
        <f t="shared" si="214"/>
        <v>high</v>
      </c>
      <c r="J2301" s="11" t="e">
        <f t="shared" si="220"/>
        <v>#N/A</v>
      </c>
      <c r="K2301" s="13" t="e">
        <f t="shared" si="219"/>
        <v>#N/A</v>
      </c>
      <c r="L2301" s="13" t="e">
        <f t="shared" si="219"/>
        <v>#N/A</v>
      </c>
      <c r="M2301" s="13" t="e">
        <f t="shared" si="219"/>
        <v>#N/A</v>
      </c>
      <c r="N2301" s="13">
        <v>4</v>
      </c>
      <c r="O2301" s="13" t="e">
        <f t="shared" si="219"/>
        <v>#N/A</v>
      </c>
      <c r="P2301" s="13" t="e">
        <f t="shared" si="219"/>
        <v>#N/A</v>
      </c>
      <c r="Q2301" s="14" t="e">
        <f t="shared" si="219"/>
        <v>#N/A</v>
      </c>
    </row>
    <row r="2302" spans="1:17">
      <c r="A2302" s="10" t="s">
        <v>837</v>
      </c>
      <c r="B2302" s="11" t="s">
        <v>1096</v>
      </c>
      <c r="C2302" s="11" t="s">
        <v>8</v>
      </c>
      <c r="D2302" s="11" t="s">
        <v>9</v>
      </c>
      <c r="E2302" s="11" t="s">
        <v>10</v>
      </c>
      <c r="F2302" s="11">
        <v>10</v>
      </c>
      <c r="G2302" s="11">
        <v>3</v>
      </c>
      <c r="H2302" s="12">
        <v>3.2</v>
      </c>
      <c r="I2302" s="11" t="str">
        <f t="shared" si="214"/>
        <v>high</v>
      </c>
      <c r="J2302" s="11" t="e">
        <f t="shared" si="220"/>
        <v>#N/A</v>
      </c>
      <c r="K2302" s="13" t="e">
        <f t="shared" si="219"/>
        <v>#N/A</v>
      </c>
      <c r="L2302" s="13" t="e">
        <f t="shared" si="219"/>
        <v>#N/A</v>
      </c>
      <c r="M2302" s="13" t="e">
        <f t="shared" si="219"/>
        <v>#N/A</v>
      </c>
      <c r="N2302" s="13">
        <v>4</v>
      </c>
      <c r="O2302" s="13" t="e">
        <f t="shared" si="219"/>
        <v>#N/A</v>
      </c>
      <c r="P2302" s="13" t="e">
        <f t="shared" si="219"/>
        <v>#N/A</v>
      </c>
      <c r="Q2302" s="14" t="e">
        <f t="shared" si="219"/>
        <v>#N/A</v>
      </c>
    </row>
    <row r="2303" spans="1:17">
      <c r="A2303" s="10" t="s">
        <v>837</v>
      </c>
      <c r="B2303" s="11" t="s">
        <v>1096</v>
      </c>
      <c r="C2303" s="11" t="s">
        <v>12</v>
      </c>
      <c r="D2303" s="11" t="s">
        <v>9</v>
      </c>
      <c r="E2303" s="11" t="s">
        <v>10</v>
      </c>
      <c r="F2303" s="11">
        <v>10</v>
      </c>
      <c r="G2303" s="11">
        <v>3</v>
      </c>
      <c r="H2303" s="12">
        <v>3.2</v>
      </c>
      <c r="I2303" s="11" t="str">
        <f t="shared" si="214"/>
        <v>high</v>
      </c>
      <c r="J2303" s="11" t="e">
        <f t="shared" si="220"/>
        <v>#N/A</v>
      </c>
      <c r="K2303" s="13" t="e">
        <f t="shared" si="219"/>
        <v>#N/A</v>
      </c>
      <c r="L2303" s="13" t="e">
        <f t="shared" si="219"/>
        <v>#N/A</v>
      </c>
      <c r="M2303" s="13" t="e">
        <f t="shared" si="219"/>
        <v>#N/A</v>
      </c>
      <c r="N2303" s="13">
        <v>4</v>
      </c>
      <c r="O2303" s="13" t="e">
        <f t="shared" si="219"/>
        <v>#N/A</v>
      </c>
      <c r="P2303" s="13" t="e">
        <f t="shared" si="219"/>
        <v>#N/A</v>
      </c>
      <c r="Q2303" s="14" t="e">
        <f t="shared" si="219"/>
        <v>#N/A</v>
      </c>
    </row>
    <row r="2304" spans="1:17">
      <c r="A2304" s="10" t="s">
        <v>837</v>
      </c>
      <c r="B2304" s="11" t="s">
        <v>1096</v>
      </c>
      <c r="C2304" s="11" t="s">
        <v>8</v>
      </c>
      <c r="D2304" s="11" t="s">
        <v>9</v>
      </c>
      <c r="E2304" s="11" t="s">
        <v>10</v>
      </c>
      <c r="F2304" s="11">
        <v>10</v>
      </c>
      <c r="G2304" s="11">
        <v>3</v>
      </c>
      <c r="H2304" s="12">
        <v>3.2</v>
      </c>
      <c r="I2304" s="11" t="str">
        <f t="shared" si="214"/>
        <v>high</v>
      </c>
      <c r="J2304" s="11" t="e">
        <f t="shared" si="220"/>
        <v>#N/A</v>
      </c>
      <c r="K2304" s="13" t="e">
        <f t="shared" si="219"/>
        <v>#N/A</v>
      </c>
      <c r="L2304" s="13" t="e">
        <f t="shared" si="219"/>
        <v>#N/A</v>
      </c>
      <c r="M2304" s="13" t="e">
        <f t="shared" si="219"/>
        <v>#N/A</v>
      </c>
      <c r="N2304" s="13">
        <v>4</v>
      </c>
      <c r="O2304" s="13" t="e">
        <f t="shared" si="219"/>
        <v>#N/A</v>
      </c>
      <c r="P2304" s="13" t="e">
        <f t="shared" si="219"/>
        <v>#N/A</v>
      </c>
      <c r="Q2304" s="14" t="e">
        <f t="shared" si="219"/>
        <v>#N/A</v>
      </c>
    </row>
    <row r="2305" spans="1:17" ht="15" thickBot="1">
      <c r="A2305" s="15" t="s">
        <v>837</v>
      </c>
      <c r="B2305" s="16" t="s">
        <v>1096</v>
      </c>
      <c r="C2305" s="16" t="s">
        <v>12</v>
      </c>
      <c r="D2305" s="16" t="s">
        <v>9</v>
      </c>
      <c r="E2305" s="16" t="s">
        <v>10</v>
      </c>
      <c r="F2305" s="16">
        <v>10</v>
      </c>
      <c r="G2305" s="16">
        <v>3</v>
      </c>
      <c r="H2305" s="17">
        <v>3.2</v>
      </c>
      <c r="I2305" s="16" t="str">
        <f t="shared" si="214"/>
        <v>high</v>
      </c>
      <c r="J2305" s="16" t="e">
        <f t="shared" si="220"/>
        <v>#N/A</v>
      </c>
      <c r="K2305" s="18" t="e">
        <f t="shared" si="219"/>
        <v>#N/A</v>
      </c>
      <c r="L2305" s="18" t="e">
        <f t="shared" si="219"/>
        <v>#N/A</v>
      </c>
      <c r="M2305" s="18" t="e">
        <f t="shared" si="219"/>
        <v>#N/A</v>
      </c>
      <c r="N2305" s="18">
        <v>4</v>
      </c>
      <c r="O2305" s="18" t="e">
        <f t="shared" si="219"/>
        <v>#N/A</v>
      </c>
      <c r="P2305" s="18" t="e">
        <f t="shared" si="219"/>
        <v>#N/A</v>
      </c>
      <c r="Q2305" s="19" t="e">
        <f t="shared" si="219"/>
        <v>#N/A</v>
      </c>
    </row>
    <row r="2306" spans="1:17">
      <c r="A2306" s="5" t="s">
        <v>837</v>
      </c>
      <c r="B2306" s="6" t="s">
        <v>886</v>
      </c>
      <c r="C2306" s="6" t="s">
        <v>8</v>
      </c>
      <c r="D2306" s="6" t="s">
        <v>9</v>
      </c>
      <c r="E2306" s="6" t="s">
        <v>10</v>
      </c>
      <c r="F2306" s="6">
        <v>20</v>
      </c>
      <c r="G2306" s="6">
        <v>1</v>
      </c>
      <c r="H2306" s="7">
        <v>2.2999999999999998</v>
      </c>
      <c r="I2306" s="6" t="str">
        <f t="shared" si="214"/>
        <v>low</v>
      </c>
      <c r="J2306" s="6" t="s">
        <v>11</v>
      </c>
      <c r="K2306" s="8">
        <v>13.24</v>
      </c>
      <c r="L2306" s="8">
        <v>952.81503391698698</v>
      </c>
      <c r="M2306" s="8">
        <v>2</v>
      </c>
      <c r="N2306" s="8">
        <v>4</v>
      </c>
      <c r="O2306" s="8">
        <f t="shared" si="213"/>
        <v>952.81503391698698</v>
      </c>
      <c r="P2306" s="8">
        <f t="shared" si="215"/>
        <v>71.964881715784514</v>
      </c>
      <c r="Q2306" s="9">
        <f t="shared" si="216"/>
        <v>259.07357417682425</v>
      </c>
    </row>
    <row r="2307" spans="1:17">
      <c r="A2307" s="10" t="s">
        <v>837</v>
      </c>
      <c r="B2307" s="11" t="s">
        <v>886</v>
      </c>
      <c r="C2307" s="11" t="s">
        <v>12</v>
      </c>
      <c r="D2307" s="11" t="s">
        <v>9</v>
      </c>
      <c r="E2307" s="11" t="s">
        <v>10</v>
      </c>
      <c r="F2307" s="11">
        <v>20</v>
      </c>
      <c r="G2307" s="11">
        <v>1</v>
      </c>
      <c r="H2307" s="12">
        <v>2.2999999999999998</v>
      </c>
      <c r="I2307" s="11" t="str">
        <f t="shared" si="214"/>
        <v>low</v>
      </c>
      <c r="J2307" s="11" t="s">
        <v>11</v>
      </c>
      <c r="K2307" s="13">
        <v>43.42</v>
      </c>
      <c r="L2307" s="13">
        <v>707.69403643522298</v>
      </c>
      <c r="M2307" s="13">
        <v>2</v>
      </c>
      <c r="N2307" s="13">
        <v>4</v>
      </c>
      <c r="O2307" s="13">
        <f t="shared" si="213"/>
        <v>707.69403643522298</v>
      </c>
      <c r="P2307" s="13">
        <f t="shared" si="215"/>
        <v>16.298803234344149</v>
      </c>
      <c r="Q2307" s="14">
        <f t="shared" si="216"/>
        <v>58.675691643638935</v>
      </c>
    </row>
    <row r="2308" spans="1:17">
      <c r="A2308" s="10" t="s">
        <v>837</v>
      </c>
      <c r="B2308" s="11" t="s">
        <v>887</v>
      </c>
      <c r="C2308" s="11" t="s">
        <v>8</v>
      </c>
      <c r="D2308" s="11" t="s">
        <v>9</v>
      </c>
      <c r="E2308" s="11" t="s">
        <v>10</v>
      </c>
      <c r="F2308" s="11">
        <v>20</v>
      </c>
      <c r="G2308" s="11">
        <v>1</v>
      </c>
      <c r="H2308" s="12">
        <v>2.2999999999999998</v>
      </c>
      <c r="I2308" s="11" t="str">
        <f t="shared" si="214"/>
        <v>low</v>
      </c>
      <c r="J2308" s="11" t="s">
        <v>11</v>
      </c>
      <c r="K2308" s="13">
        <v>7.09</v>
      </c>
      <c r="L2308" s="13">
        <v>881.21746610040896</v>
      </c>
      <c r="M2308" s="13">
        <v>2</v>
      </c>
      <c r="N2308" s="13">
        <v>4</v>
      </c>
      <c r="O2308" s="13">
        <f t="shared" si="213"/>
        <v>881.21746610040896</v>
      </c>
      <c r="P2308" s="13">
        <f t="shared" si="215"/>
        <v>124.29019267988843</v>
      </c>
      <c r="Q2308" s="14">
        <f t="shared" si="216"/>
        <v>447.44469364759834</v>
      </c>
    </row>
    <row r="2309" spans="1:17">
      <c r="A2309" s="10" t="s">
        <v>837</v>
      </c>
      <c r="B2309" s="11" t="s">
        <v>887</v>
      </c>
      <c r="C2309" s="11" t="s">
        <v>12</v>
      </c>
      <c r="D2309" s="11" t="s">
        <v>9</v>
      </c>
      <c r="E2309" s="11" t="s">
        <v>10</v>
      </c>
      <c r="F2309" s="11">
        <v>20</v>
      </c>
      <c r="G2309" s="11">
        <v>1</v>
      </c>
      <c r="H2309" s="12">
        <v>2.2999999999999998</v>
      </c>
      <c r="I2309" s="11" t="str">
        <f t="shared" si="214"/>
        <v>low</v>
      </c>
      <c r="J2309" s="11" t="s">
        <v>11</v>
      </c>
      <c r="K2309" s="13">
        <v>7.55</v>
      </c>
      <c r="L2309" s="13">
        <v>623.05936304717898</v>
      </c>
      <c r="M2309" s="13">
        <v>2</v>
      </c>
      <c r="N2309" s="13">
        <v>4</v>
      </c>
      <c r="O2309" s="13">
        <f t="shared" si="213"/>
        <v>623.05936304717898</v>
      </c>
      <c r="P2309" s="13">
        <f t="shared" si="215"/>
        <v>82.524418946646222</v>
      </c>
      <c r="Q2309" s="14">
        <f t="shared" si="216"/>
        <v>297.08790820792638</v>
      </c>
    </row>
    <row r="2310" spans="1:17">
      <c r="A2310" s="10" t="s">
        <v>837</v>
      </c>
      <c r="B2310" s="11" t="s">
        <v>888</v>
      </c>
      <c r="C2310" s="11" t="s">
        <v>8</v>
      </c>
      <c r="D2310" s="11" t="s">
        <v>9</v>
      </c>
      <c r="E2310" s="11" t="s">
        <v>10</v>
      </c>
      <c r="F2310" s="11">
        <v>20</v>
      </c>
      <c r="G2310" s="11">
        <v>1</v>
      </c>
      <c r="H2310" s="12">
        <v>2.2999999999999998</v>
      </c>
      <c r="I2310" s="11" t="str">
        <f t="shared" si="214"/>
        <v>low</v>
      </c>
      <c r="J2310" s="11" t="s">
        <v>11</v>
      </c>
      <c r="K2310" s="13">
        <v>124.67</v>
      </c>
      <c r="L2310" s="13">
        <v>71.116394296850302</v>
      </c>
      <c r="M2310" s="13">
        <v>2</v>
      </c>
      <c r="N2310" s="13">
        <v>4</v>
      </c>
      <c r="O2310" s="13">
        <f t="shared" si="213"/>
        <v>71.116394296850302</v>
      </c>
      <c r="P2310" s="13">
        <f t="shared" si="215"/>
        <v>0.57043710834082217</v>
      </c>
      <c r="Q2310" s="14">
        <f t="shared" si="216"/>
        <v>2.0535735900269598</v>
      </c>
    </row>
    <row r="2311" spans="1:17">
      <c r="A2311" s="10" t="s">
        <v>837</v>
      </c>
      <c r="B2311" s="11" t="s">
        <v>888</v>
      </c>
      <c r="C2311" s="11" t="s">
        <v>12</v>
      </c>
      <c r="D2311" s="11" t="s">
        <v>9</v>
      </c>
      <c r="E2311" s="11" t="s">
        <v>10</v>
      </c>
      <c r="F2311" s="11">
        <v>20</v>
      </c>
      <c r="G2311" s="11">
        <v>1</v>
      </c>
      <c r="H2311" s="12">
        <v>2.2999999999999998</v>
      </c>
      <c r="I2311" s="11" t="str">
        <f t="shared" si="214"/>
        <v>low</v>
      </c>
      <c r="J2311" s="11" t="s">
        <v>11</v>
      </c>
      <c r="K2311" s="13">
        <v>9.2200000000000006</v>
      </c>
      <c r="L2311" s="13">
        <v>735.62384949671502</v>
      </c>
      <c r="M2311" s="13">
        <v>2</v>
      </c>
      <c r="N2311" s="13">
        <v>4</v>
      </c>
      <c r="O2311" s="13">
        <f t="shared" si="213"/>
        <v>735.62384949671502</v>
      </c>
      <c r="P2311" s="13">
        <f t="shared" si="215"/>
        <v>79.785666973613331</v>
      </c>
      <c r="Q2311" s="14">
        <f t="shared" si="216"/>
        <v>287.228401105008</v>
      </c>
    </row>
    <row r="2312" spans="1:17">
      <c r="A2312" s="10" t="s">
        <v>837</v>
      </c>
      <c r="B2312" s="11" t="s">
        <v>889</v>
      </c>
      <c r="C2312" s="11" t="s">
        <v>8</v>
      </c>
      <c r="D2312" s="11" t="s">
        <v>9</v>
      </c>
      <c r="E2312" s="11" t="s">
        <v>10</v>
      </c>
      <c r="F2312" s="11">
        <v>20</v>
      </c>
      <c r="G2312" s="11">
        <v>1</v>
      </c>
      <c r="H2312" s="12">
        <v>2.2999999999999998</v>
      </c>
      <c r="I2312" s="11" t="str">
        <f t="shared" si="214"/>
        <v>low</v>
      </c>
      <c r="J2312" s="11" t="s">
        <v>11</v>
      </c>
      <c r="K2312" s="13">
        <v>36.82</v>
      </c>
      <c r="L2312" s="13">
        <v>954.12030307092903</v>
      </c>
      <c r="M2312" s="13">
        <v>2</v>
      </c>
      <c r="N2312" s="13">
        <v>4</v>
      </c>
      <c r="O2312" s="13">
        <f t="shared" si="213"/>
        <v>954.12030307092903</v>
      </c>
      <c r="P2312" s="13">
        <f t="shared" si="215"/>
        <v>25.913098942719419</v>
      </c>
      <c r="Q2312" s="14">
        <f t="shared" si="216"/>
        <v>93.287156193789912</v>
      </c>
    </row>
    <row r="2313" spans="1:17" ht="15" thickBot="1">
      <c r="A2313" s="15" t="s">
        <v>837</v>
      </c>
      <c r="B2313" s="16" t="s">
        <v>889</v>
      </c>
      <c r="C2313" s="16" t="s">
        <v>12</v>
      </c>
      <c r="D2313" s="16" t="s">
        <v>9</v>
      </c>
      <c r="E2313" s="16" t="s">
        <v>10</v>
      </c>
      <c r="F2313" s="16">
        <v>20</v>
      </c>
      <c r="G2313" s="16">
        <v>1</v>
      </c>
      <c r="H2313" s="17">
        <v>2.2999999999999998</v>
      </c>
      <c r="I2313" s="16" t="str">
        <f t="shared" si="214"/>
        <v>low</v>
      </c>
      <c r="J2313" s="16" t="s">
        <v>11</v>
      </c>
      <c r="K2313" s="18">
        <v>8.14</v>
      </c>
      <c r="L2313" s="18">
        <v>585.56862765304902</v>
      </c>
      <c r="M2313" s="18">
        <v>2</v>
      </c>
      <c r="N2313" s="18">
        <v>4</v>
      </c>
      <c r="O2313" s="18">
        <f t="shared" si="213"/>
        <v>585.56862765304902</v>
      </c>
      <c r="P2313" s="18">
        <f t="shared" si="215"/>
        <v>71.937177844354906</v>
      </c>
      <c r="Q2313" s="19">
        <f t="shared" si="216"/>
        <v>258.97384023967766</v>
      </c>
    </row>
    <row r="2314" spans="1:17">
      <c r="A2314" s="5" t="s">
        <v>837</v>
      </c>
      <c r="B2314" s="6" t="s">
        <v>890</v>
      </c>
      <c r="C2314" s="6" t="s">
        <v>8</v>
      </c>
      <c r="D2314" s="6" t="s">
        <v>9</v>
      </c>
      <c r="E2314" s="6" t="s">
        <v>10</v>
      </c>
      <c r="F2314" s="6">
        <v>20</v>
      </c>
      <c r="G2314" s="6">
        <v>2</v>
      </c>
      <c r="H2314" s="7">
        <v>2.2999999999999998</v>
      </c>
      <c r="I2314" s="6" t="str">
        <f t="shared" si="214"/>
        <v>low</v>
      </c>
      <c r="J2314" s="6" t="s">
        <v>11</v>
      </c>
      <c r="K2314" s="8">
        <v>6.9</v>
      </c>
      <c r="L2314" s="8">
        <v>954.24094122167799</v>
      </c>
      <c r="M2314" s="8">
        <v>2</v>
      </c>
      <c r="N2314" s="8">
        <v>4</v>
      </c>
      <c r="O2314" s="8">
        <f t="shared" si="213"/>
        <v>954.24094122167799</v>
      </c>
      <c r="P2314" s="8">
        <f t="shared" si="215"/>
        <v>138.29578858285188</v>
      </c>
      <c r="Q2314" s="9">
        <f t="shared" si="216"/>
        <v>497.86483889826678</v>
      </c>
    </row>
    <row r="2315" spans="1:17">
      <c r="A2315" s="10" t="s">
        <v>837</v>
      </c>
      <c r="B2315" s="11" t="s">
        <v>890</v>
      </c>
      <c r="C2315" s="11" t="s">
        <v>12</v>
      </c>
      <c r="D2315" s="11" t="s">
        <v>9</v>
      </c>
      <c r="E2315" s="11" t="s">
        <v>10</v>
      </c>
      <c r="F2315" s="11">
        <v>20</v>
      </c>
      <c r="G2315" s="11">
        <v>2</v>
      </c>
      <c r="H2315" s="12">
        <v>2.2999999999999998</v>
      </c>
      <c r="I2315" s="11" t="str">
        <f t="shared" si="214"/>
        <v>low</v>
      </c>
      <c r="J2315" s="11" t="s">
        <v>11</v>
      </c>
      <c r="K2315" s="13">
        <v>6.9</v>
      </c>
      <c r="L2315" s="13">
        <v>718.65508625618304</v>
      </c>
      <c r="M2315" s="13">
        <v>2</v>
      </c>
      <c r="N2315" s="13">
        <v>4</v>
      </c>
      <c r="O2315" s="13">
        <f t="shared" si="213"/>
        <v>718.65508625618304</v>
      </c>
      <c r="P2315" s="13">
        <f t="shared" si="215"/>
        <v>104.15291105162072</v>
      </c>
      <c r="Q2315" s="14">
        <f t="shared" si="216"/>
        <v>374.9504797858346</v>
      </c>
    </row>
    <row r="2316" spans="1:17">
      <c r="A2316" s="10" t="s">
        <v>837</v>
      </c>
      <c r="B2316" s="11" t="s">
        <v>891</v>
      </c>
      <c r="C2316" s="11" t="s">
        <v>8</v>
      </c>
      <c r="D2316" s="11" t="s">
        <v>9</v>
      </c>
      <c r="E2316" s="11" t="s">
        <v>10</v>
      </c>
      <c r="F2316" s="11">
        <v>20</v>
      </c>
      <c r="G2316" s="11">
        <v>2</v>
      </c>
      <c r="H2316" s="12">
        <v>2.2999999999999998</v>
      </c>
      <c r="I2316" s="11" t="str">
        <f t="shared" si="214"/>
        <v>low</v>
      </c>
      <c r="J2316" s="11" t="s">
        <v>11</v>
      </c>
      <c r="K2316" s="13">
        <v>6.74</v>
      </c>
      <c r="L2316" s="13">
        <v>368.68941402282502</v>
      </c>
      <c r="M2316" s="13">
        <v>2</v>
      </c>
      <c r="N2316" s="13">
        <v>4</v>
      </c>
      <c r="O2316" s="13">
        <f t="shared" si="213"/>
        <v>368.68941402282502</v>
      </c>
      <c r="P2316" s="13">
        <f t="shared" si="215"/>
        <v>54.701693475196592</v>
      </c>
      <c r="Q2316" s="14">
        <f t="shared" si="216"/>
        <v>196.92609651070774</v>
      </c>
    </row>
    <row r="2317" spans="1:17">
      <c r="A2317" s="10" t="s">
        <v>837</v>
      </c>
      <c r="B2317" s="11" t="s">
        <v>891</v>
      </c>
      <c r="C2317" s="11" t="s">
        <v>12</v>
      </c>
      <c r="D2317" s="11" t="s">
        <v>9</v>
      </c>
      <c r="E2317" s="11" t="s">
        <v>10</v>
      </c>
      <c r="F2317" s="11">
        <v>20</v>
      </c>
      <c r="G2317" s="11">
        <v>2</v>
      </c>
      <c r="H2317" s="12">
        <v>2.2999999999999998</v>
      </c>
      <c r="I2317" s="11" t="str">
        <f t="shared" si="214"/>
        <v>low</v>
      </c>
      <c r="J2317" s="11" t="s">
        <v>11</v>
      </c>
      <c r="K2317" s="13">
        <v>7.59</v>
      </c>
      <c r="L2317" s="13">
        <v>595.31278138132495</v>
      </c>
      <c r="M2317" s="13">
        <v>2</v>
      </c>
      <c r="N2317" s="13">
        <v>4</v>
      </c>
      <c r="O2317" s="13">
        <f t="shared" si="213"/>
        <v>595.31278138132495</v>
      </c>
      <c r="P2317" s="13">
        <f t="shared" si="215"/>
        <v>78.433831539041492</v>
      </c>
      <c r="Q2317" s="14">
        <f t="shared" si="216"/>
        <v>282.36179354054934</v>
      </c>
    </row>
    <row r="2318" spans="1:17">
      <c r="A2318" s="10" t="s">
        <v>837</v>
      </c>
      <c r="B2318" s="11" t="s">
        <v>892</v>
      </c>
      <c r="C2318" s="11" t="s">
        <v>8</v>
      </c>
      <c r="D2318" s="11" t="s">
        <v>9</v>
      </c>
      <c r="E2318" s="11" t="s">
        <v>10</v>
      </c>
      <c r="F2318" s="11">
        <v>20</v>
      </c>
      <c r="G2318" s="11">
        <v>2</v>
      </c>
      <c r="H2318" s="12">
        <v>2.2999999999999998</v>
      </c>
      <c r="I2318" s="11" t="str">
        <f t="shared" si="214"/>
        <v>low</v>
      </c>
      <c r="J2318" s="11" t="s">
        <v>11</v>
      </c>
      <c r="K2318" s="13">
        <v>6.9</v>
      </c>
      <c r="L2318" s="13">
        <v>434.30133164167199</v>
      </c>
      <c r="M2318" s="13">
        <v>2</v>
      </c>
      <c r="N2318" s="13">
        <v>4</v>
      </c>
      <c r="O2318" s="13">
        <f t="shared" si="213"/>
        <v>434.30133164167199</v>
      </c>
      <c r="P2318" s="13">
        <f t="shared" si="215"/>
        <v>62.942221977053912</v>
      </c>
      <c r="Q2318" s="14">
        <f t="shared" si="216"/>
        <v>226.5919991173941</v>
      </c>
    </row>
    <row r="2319" spans="1:17">
      <c r="A2319" s="10" t="s">
        <v>837</v>
      </c>
      <c r="B2319" s="11" t="s">
        <v>892</v>
      </c>
      <c r="C2319" s="11" t="s">
        <v>12</v>
      </c>
      <c r="D2319" s="11" t="s">
        <v>9</v>
      </c>
      <c r="E2319" s="11" t="s">
        <v>10</v>
      </c>
      <c r="F2319" s="11">
        <v>20</v>
      </c>
      <c r="G2319" s="11">
        <v>2</v>
      </c>
      <c r="H2319" s="12">
        <v>2.2999999999999998</v>
      </c>
      <c r="I2319" s="11" t="str">
        <f t="shared" si="214"/>
        <v>low</v>
      </c>
      <c r="J2319" s="11" t="s">
        <v>11</v>
      </c>
      <c r="K2319" s="13">
        <v>6.95</v>
      </c>
      <c r="L2319" s="13">
        <v>601.35308572215195</v>
      </c>
      <c r="M2319" s="13">
        <v>2</v>
      </c>
      <c r="N2319" s="13">
        <v>4</v>
      </c>
      <c r="O2319" s="13">
        <f t="shared" si="213"/>
        <v>601.35308572215195</v>
      </c>
      <c r="P2319" s="13">
        <f t="shared" si="215"/>
        <v>86.525623844913952</v>
      </c>
      <c r="Q2319" s="14">
        <f t="shared" si="216"/>
        <v>311.49224584169025</v>
      </c>
    </row>
    <row r="2320" spans="1:17">
      <c r="A2320" s="10" t="s">
        <v>837</v>
      </c>
      <c r="B2320" s="11" t="s">
        <v>893</v>
      </c>
      <c r="C2320" s="11" t="s">
        <v>8</v>
      </c>
      <c r="D2320" s="11" t="s">
        <v>9</v>
      </c>
      <c r="E2320" s="11" t="s">
        <v>10</v>
      </c>
      <c r="F2320" s="11">
        <v>20</v>
      </c>
      <c r="G2320" s="11">
        <v>2</v>
      </c>
      <c r="H2320" s="12">
        <v>2.2999999999999998</v>
      </c>
      <c r="I2320" s="11" t="str">
        <f t="shared" si="214"/>
        <v>low</v>
      </c>
      <c r="J2320" s="11" t="s">
        <v>11</v>
      </c>
      <c r="K2320" s="13">
        <v>6.48</v>
      </c>
      <c r="L2320" s="13">
        <v>594.59433351486302</v>
      </c>
      <c r="M2320" s="13">
        <v>2</v>
      </c>
      <c r="N2320" s="13">
        <v>4</v>
      </c>
      <c r="O2320" s="13">
        <f t="shared" si="213"/>
        <v>594.59433351486302</v>
      </c>
      <c r="P2320" s="13">
        <f t="shared" si="215"/>
        <v>91.758384801676385</v>
      </c>
      <c r="Q2320" s="14">
        <f t="shared" si="216"/>
        <v>330.33018528603503</v>
      </c>
    </row>
    <row r="2321" spans="1:17" ht="15" thickBot="1">
      <c r="A2321" s="15" t="s">
        <v>837</v>
      </c>
      <c r="B2321" s="16" t="s">
        <v>893</v>
      </c>
      <c r="C2321" s="16" t="s">
        <v>12</v>
      </c>
      <c r="D2321" s="16" t="s">
        <v>9</v>
      </c>
      <c r="E2321" s="16" t="s">
        <v>10</v>
      </c>
      <c r="F2321" s="16">
        <v>20</v>
      </c>
      <c r="G2321" s="16">
        <v>2</v>
      </c>
      <c r="H2321" s="17">
        <v>2.2999999999999998</v>
      </c>
      <c r="I2321" s="16" t="str">
        <f t="shared" si="214"/>
        <v>low</v>
      </c>
      <c r="J2321" s="16" t="s">
        <v>11</v>
      </c>
      <c r="K2321" s="18">
        <v>6.56</v>
      </c>
      <c r="L2321" s="18">
        <v>631.77890557777698</v>
      </c>
      <c r="M2321" s="18">
        <v>2</v>
      </c>
      <c r="N2321" s="18">
        <v>4</v>
      </c>
      <c r="O2321" s="18">
        <f t="shared" si="213"/>
        <v>631.77890557777698</v>
      </c>
      <c r="P2321" s="18">
        <f t="shared" si="215"/>
        <v>96.307759996612347</v>
      </c>
      <c r="Q2321" s="19">
        <f t="shared" si="216"/>
        <v>346.70793598780443</v>
      </c>
    </row>
    <row r="2322" spans="1:17">
      <c r="A2322" s="5" t="s">
        <v>837</v>
      </c>
      <c r="B2322" s="6" t="s">
        <v>1096</v>
      </c>
      <c r="C2322" s="6" t="s">
        <v>8</v>
      </c>
      <c r="D2322" s="6" t="s">
        <v>9</v>
      </c>
      <c r="E2322" s="6" t="s">
        <v>10</v>
      </c>
      <c r="F2322" s="6">
        <v>20</v>
      </c>
      <c r="G2322" s="6">
        <v>3</v>
      </c>
      <c r="H2322" s="7">
        <v>2.2999999999999998</v>
      </c>
      <c r="I2322" s="6" t="str">
        <f t="shared" si="214"/>
        <v>low</v>
      </c>
      <c r="J2322" s="6" t="e">
        <f>IF($B2322="no 3th orientation", NA())</f>
        <v>#N/A</v>
      </c>
      <c r="K2322" s="8" t="e">
        <f t="shared" ref="K2322:Q2329" si="221">IF($B2322="no 3th orientation", NA())</f>
        <v>#N/A</v>
      </c>
      <c r="L2322" s="8" t="e">
        <f t="shared" si="221"/>
        <v>#N/A</v>
      </c>
      <c r="M2322" s="8" t="e">
        <f t="shared" si="221"/>
        <v>#N/A</v>
      </c>
      <c r="N2322" s="8">
        <v>4</v>
      </c>
      <c r="O2322" s="8" t="e">
        <f t="shared" si="221"/>
        <v>#N/A</v>
      </c>
      <c r="P2322" s="8" t="e">
        <f t="shared" si="221"/>
        <v>#N/A</v>
      </c>
      <c r="Q2322" s="9" t="e">
        <f t="shared" si="221"/>
        <v>#N/A</v>
      </c>
    </row>
    <row r="2323" spans="1:17">
      <c r="A2323" s="10" t="s">
        <v>837</v>
      </c>
      <c r="B2323" s="11" t="s">
        <v>1096</v>
      </c>
      <c r="C2323" s="11" t="s">
        <v>12</v>
      </c>
      <c r="D2323" s="11" t="s">
        <v>9</v>
      </c>
      <c r="E2323" s="11" t="s">
        <v>10</v>
      </c>
      <c r="F2323" s="11">
        <v>20</v>
      </c>
      <c r="G2323" s="11">
        <v>3</v>
      </c>
      <c r="H2323" s="12">
        <v>2.2999999999999998</v>
      </c>
      <c r="I2323" s="11" t="str">
        <f t="shared" si="214"/>
        <v>low</v>
      </c>
      <c r="J2323" s="11" t="e">
        <f t="shared" ref="J2323:J2329" si="222">IF($B2323="no 3th orientation", NA())</f>
        <v>#N/A</v>
      </c>
      <c r="K2323" s="13" t="e">
        <f t="shared" si="221"/>
        <v>#N/A</v>
      </c>
      <c r="L2323" s="13" t="e">
        <f t="shared" si="221"/>
        <v>#N/A</v>
      </c>
      <c r="M2323" s="13" t="e">
        <f t="shared" si="221"/>
        <v>#N/A</v>
      </c>
      <c r="N2323" s="13">
        <v>4</v>
      </c>
      <c r="O2323" s="13" t="e">
        <f t="shared" si="221"/>
        <v>#N/A</v>
      </c>
      <c r="P2323" s="13" t="e">
        <f t="shared" si="221"/>
        <v>#N/A</v>
      </c>
      <c r="Q2323" s="14" t="e">
        <f t="shared" si="221"/>
        <v>#N/A</v>
      </c>
    </row>
    <row r="2324" spans="1:17">
      <c r="A2324" s="10" t="s">
        <v>837</v>
      </c>
      <c r="B2324" s="11" t="s">
        <v>1096</v>
      </c>
      <c r="C2324" s="11" t="s">
        <v>8</v>
      </c>
      <c r="D2324" s="11" t="s">
        <v>9</v>
      </c>
      <c r="E2324" s="11" t="s">
        <v>10</v>
      </c>
      <c r="F2324" s="11">
        <v>20</v>
      </c>
      <c r="G2324" s="11">
        <v>3</v>
      </c>
      <c r="H2324" s="12">
        <v>2.2999999999999998</v>
      </c>
      <c r="I2324" s="11" t="str">
        <f t="shared" si="214"/>
        <v>low</v>
      </c>
      <c r="J2324" s="11" t="e">
        <f t="shared" si="222"/>
        <v>#N/A</v>
      </c>
      <c r="K2324" s="13" t="e">
        <f t="shared" si="221"/>
        <v>#N/A</v>
      </c>
      <c r="L2324" s="13" t="e">
        <f t="shared" si="221"/>
        <v>#N/A</v>
      </c>
      <c r="M2324" s="13" t="e">
        <f t="shared" si="221"/>
        <v>#N/A</v>
      </c>
      <c r="N2324" s="13">
        <v>4</v>
      </c>
      <c r="O2324" s="13" t="e">
        <f t="shared" si="221"/>
        <v>#N/A</v>
      </c>
      <c r="P2324" s="13" t="e">
        <f t="shared" si="221"/>
        <v>#N/A</v>
      </c>
      <c r="Q2324" s="14" t="e">
        <f t="shared" si="221"/>
        <v>#N/A</v>
      </c>
    </row>
    <row r="2325" spans="1:17">
      <c r="A2325" s="10" t="s">
        <v>837</v>
      </c>
      <c r="B2325" s="11" t="s">
        <v>1096</v>
      </c>
      <c r="C2325" s="11" t="s">
        <v>12</v>
      </c>
      <c r="D2325" s="11" t="s">
        <v>9</v>
      </c>
      <c r="E2325" s="11" t="s">
        <v>10</v>
      </c>
      <c r="F2325" s="11">
        <v>20</v>
      </c>
      <c r="G2325" s="11">
        <v>3</v>
      </c>
      <c r="H2325" s="12">
        <v>2.2999999999999998</v>
      </c>
      <c r="I2325" s="11" t="str">
        <f t="shared" si="214"/>
        <v>low</v>
      </c>
      <c r="J2325" s="11" t="e">
        <f t="shared" si="222"/>
        <v>#N/A</v>
      </c>
      <c r="K2325" s="13" t="e">
        <f t="shared" si="221"/>
        <v>#N/A</v>
      </c>
      <c r="L2325" s="13" t="e">
        <f t="shared" si="221"/>
        <v>#N/A</v>
      </c>
      <c r="M2325" s="13" t="e">
        <f t="shared" si="221"/>
        <v>#N/A</v>
      </c>
      <c r="N2325" s="13">
        <v>4</v>
      </c>
      <c r="O2325" s="13" t="e">
        <f t="shared" si="221"/>
        <v>#N/A</v>
      </c>
      <c r="P2325" s="13" t="e">
        <f t="shared" si="221"/>
        <v>#N/A</v>
      </c>
      <c r="Q2325" s="14" t="e">
        <f t="shared" si="221"/>
        <v>#N/A</v>
      </c>
    </row>
    <row r="2326" spans="1:17">
      <c r="A2326" s="10" t="s">
        <v>837</v>
      </c>
      <c r="B2326" s="11" t="s">
        <v>1096</v>
      </c>
      <c r="C2326" s="11" t="s">
        <v>8</v>
      </c>
      <c r="D2326" s="11" t="s">
        <v>9</v>
      </c>
      <c r="E2326" s="11" t="s">
        <v>10</v>
      </c>
      <c r="F2326" s="11">
        <v>20</v>
      </c>
      <c r="G2326" s="11">
        <v>3</v>
      </c>
      <c r="H2326" s="12">
        <v>2.2999999999999998</v>
      </c>
      <c r="I2326" s="11" t="str">
        <f t="shared" si="214"/>
        <v>low</v>
      </c>
      <c r="J2326" s="11" t="e">
        <f t="shared" si="222"/>
        <v>#N/A</v>
      </c>
      <c r="K2326" s="13" t="e">
        <f t="shared" si="221"/>
        <v>#N/A</v>
      </c>
      <c r="L2326" s="13" t="e">
        <f t="shared" si="221"/>
        <v>#N/A</v>
      </c>
      <c r="M2326" s="13" t="e">
        <f t="shared" si="221"/>
        <v>#N/A</v>
      </c>
      <c r="N2326" s="13">
        <v>4</v>
      </c>
      <c r="O2326" s="13" t="e">
        <f t="shared" si="221"/>
        <v>#N/A</v>
      </c>
      <c r="P2326" s="13" t="e">
        <f t="shared" si="221"/>
        <v>#N/A</v>
      </c>
      <c r="Q2326" s="14" t="e">
        <f t="shared" si="221"/>
        <v>#N/A</v>
      </c>
    </row>
    <row r="2327" spans="1:17">
      <c r="A2327" s="10" t="s">
        <v>837</v>
      </c>
      <c r="B2327" s="11" t="s">
        <v>1096</v>
      </c>
      <c r="C2327" s="11" t="s">
        <v>12</v>
      </c>
      <c r="D2327" s="11" t="s">
        <v>9</v>
      </c>
      <c r="E2327" s="11" t="s">
        <v>10</v>
      </c>
      <c r="F2327" s="11">
        <v>20</v>
      </c>
      <c r="G2327" s="11">
        <v>3</v>
      </c>
      <c r="H2327" s="12">
        <v>2.2999999999999998</v>
      </c>
      <c r="I2327" s="11" t="str">
        <f t="shared" si="214"/>
        <v>low</v>
      </c>
      <c r="J2327" s="11" t="e">
        <f t="shared" si="222"/>
        <v>#N/A</v>
      </c>
      <c r="K2327" s="13" t="e">
        <f t="shared" si="221"/>
        <v>#N/A</v>
      </c>
      <c r="L2327" s="13" t="e">
        <f t="shared" si="221"/>
        <v>#N/A</v>
      </c>
      <c r="M2327" s="13" t="e">
        <f t="shared" si="221"/>
        <v>#N/A</v>
      </c>
      <c r="N2327" s="13">
        <v>4</v>
      </c>
      <c r="O2327" s="13" t="e">
        <f t="shared" si="221"/>
        <v>#N/A</v>
      </c>
      <c r="P2327" s="13" t="e">
        <f t="shared" si="221"/>
        <v>#N/A</v>
      </c>
      <c r="Q2327" s="14" t="e">
        <f t="shared" si="221"/>
        <v>#N/A</v>
      </c>
    </row>
    <row r="2328" spans="1:17">
      <c r="A2328" s="10" t="s">
        <v>837</v>
      </c>
      <c r="B2328" s="11" t="s">
        <v>1096</v>
      </c>
      <c r="C2328" s="11" t="s">
        <v>8</v>
      </c>
      <c r="D2328" s="11" t="s">
        <v>9</v>
      </c>
      <c r="E2328" s="11" t="s">
        <v>10</v>
      </c>
      <c r="F2328" s="11">
        <v>20</v>
      </c>
      <c r="G2328" s="11">
        <v>3</v>
      </c>
      <c r="H2328" s="12">
        <v>2.2999999999999998</v>
      </c>
      <c r="I2328" s="11" t="str">
        <f t="shared" si="214"/>
        <v>low</v>
      </c>
      <c r="J2328" s="11" t="e">
        <f t="shared" si="222"/>
        <v>#N/A</v>
      </c>
      <c r="K2328" s="13" t="e">
        <f t="shared" si="221"/>
        <v>#N/A</v>
      </c>
      <c r="L2328" s="13" t="e">
        <f t="shared" si="221"/>
        <v>#N/A</v>
      </c>
      <c r="M2328" s="13" t="e">
        <f t="shared" si="221"/>
        <v>#N/A</v>
      </c>
      <c r="N2328" s="13">
        <v>4</v>
      </c>
      <c r="O2328" s="13" t="e">
        <f t="shared" si="221"/>
        <v>#N/A</v>
      </c>
      <c r="P2328" s="13" t="e">
        <f t="shared" si="221"/>
        <v>#N/A</v>
      </c>
      <c r="Q2328" s="14" t="e">
        <f t="shared" si="221"/>
        <v>#N/A</v>
      </c>
    </row>
    <row r="2329" spans="1:17" ht="15" thickBot="1">
      <c r="A2329" s="15" t="s">
        <v>837</v>
      </c>
      <c r="B2329" s="16" t="s">
        <v>1096</v>
      </c>
      <c r="C2329" s="16" t="s">
        <v>12</v>
      </c>
      <c r="D2329" s="16" t="s">
        <v>9</v>
      </c>
      <c r="E2329" s="16" t="s">
        <v>10</v>
      </c>
      <c r="F2329" s="16">
        <v>20</v>
      </c>
      <c r="G2329" s="16">
        <v>3</v>
      </c>
      <c r="H2329" s="17">
        <v>2.2999999999999998</v>
      </c>
      <c r="I2329" s="16" t="str">
        <f t="shared" si="214"/>
        <v>low</v>
      </c>
      <c r="J2329" s="16" t="e">
        <f t="shared" si="222"/>
        <v>#N/A</v>
      </c>
      <c r="K2329" s="18" t="e">
        <f t="shared" si="221"/>
        <v>#N/A</v>
      </c>
      <c r="L2329" s="18" t="e">
        <f t="shared" si="221"/>
        <v>#N/A</v>
      </c>
      <c r="M2329" s="18" t="e">
        <f t="shared" si="221"/>
        <v>#N/A</v>
      </c>
      <c r="N2329" s="18">
        <v>4</v>
      </c>
      <c r="O2329" s="18" t="e">
        <f t="shared" si="221"/>
        <v>#N/A</v>
      </c>
      <c r="P2329" s="18" t="e">
        <f t="shared" si="221"/>
        <v>#N/A</v>
      </c>
      <c r="Q2329" s="19" t="e">
        <f t="shared" si="221"/>
        <v>#N/A</v>
      </c>
    </row>
    <row r="2330" spans="1:17">
      <c r="A2330" s="5" t="s">
        <v>837</v>
      </c>
      <c r="B2330" s="6" t="s">
        <v>894</v>
      </c>
      <c r="C2330" s="6" t="s">
        <v>8</v>
      </c>
      <c r="D2330" s="6" t="s">
        <v>9</v>
      </c>
      <c r="E2330" s="6" t="s">
        <v>10</v>
      </c>
      <c r="F2330" s="6">
        <v>20</v>
      </c>
      <c r="G2330" s="6">
        <v>1</v>
      </c>
      <c r="H2330" s="7">
        <v>2.7</v>
      </c>
      <c r="I2330" s="6" t="str">
        <f t="shared" si="214"/>
        <v>medium</v>
      </c>
      <c r="J2330" s="6" t="s">
        <v>11</v>
      </c>
      <c r="K2330" s="8">
        <v>16.86</v>
      </c>
      <c r="L2330" s="8">
        <v>842.36780994311505</v>
      </c>
      <c r="M2330" s="8">
        <v>2</v>
      </c>
      <c r="N2330" s="8">
        <v>4</v>
      </c>
      <c r="O2330" s="8">
        <f t="shared" si="213"/>
        <v>842.36780994311505</v>
      </c>
      <c r="P2330" s="8">
        <f t="shared" si="215"/>
        <v>49.962503555344902</v>
      </c>
      <c r="Q2330" s="9">
        <f t="shared" si="216"/>
        <v>179.86501279924164</v>
      </c>
    </row>
    <row r="2331" spans="1:17">
      <c r="A2331" s="10" t="s">
        <v>837</v>
      </c>
      <c r="B2331" s="11" t="s">
        <v>894</v>
      </c>
      <c r="C2331" s="11" t="s">
        <v>12</v>
      </c>
      <c r="D2331" s="11" t="s">
        <v>9</v>
      </c>
      <c r="E2331" s="11" t="s">
        <v>10</v>
      </c>
      <c r="F2331" s="11">
        <v>20</v>
      </c>
      <c r="G2331" s="11">
        <v>1</v>
      </c>
      <c r="H2331" s="12">
        <v>2.7</v>
      </c>
      <c r="I2331" s="11" t="str">
        <f t="shared" si="214"/>
        <v>medium</v>
      </c>
      <c r="J2331" s="11" t="s">
        <v>11</v>
      </c>
      <c r="K2331" s="13">
        <v>7.87</v>
      </c>
      <c r="L2331" s="13">
        <v>838.05347576878899</v>
      </c>
      <c r="M2331" s="13">
        <v>2</v>
      </c>
      <c r="N2331" s="13">
        <v>4</v>
      </c>
      <c r="O2331" s="13">
        <f t="shared" si="213"/>
        <v>838.05347576878899</v>
      </c>
      <c r="P2331" s="13">
        <f t="shared" si="215"/>
        <v>106.48709984355641</v>
      </c>
      <c r="Q2331" s="14">
        <f t="shared" si="216"/>
        <v>383.35355943680304</v>
      </c>
    </row>
    <row r="2332" spans="1:17">
      <c r="A2332" s="10" t="s">
        <v>837</v>
      </c>
      <c r="B2332" s="11" t="s">
        <v>895</v>
      </c>
      <c r="C2332" s="11" t="s">
        <v>8</v>
      </c>
      <c r="D2332" s="11" t="s">
        <v>9</v>
      </c>
      <c r="E2332" s="11" t="s">
        <v>10</v>
      </c>
      <c r="F2332" s="11">
        <v>20</v>
      </c>
      <c r="G2332" s="11">
        <v>1</v>
      </c>
      <c r="H2332" s="12">
        <v>2.7</v>
      </c>
      <c r="I2332" s="11" t="str">
        <f t="shared" si="214"/>
        <v>medium</v>
      </c>
      <c r="J2332" s="11" t="s">
        <v>11</v>
      </c>
      <c r="K2332" s="13">
        <v>6.99</v>
      </c>
      <c r="L2332" s="13">
        <v>537.61641378071897</v>
      </c>
      <c r="M2332" s="13">
        <v>2</v>
      </c>
      <c r="N2332" s="13">
        <v>4</v>
      </c>
      <c r="O2332" s="13">
        <f t="shared" si="213"/>
        <v>537.61641378071897</v>
      </c>
      <c r="P2332" s="13">
        <f t="shared" si="215"/>
        <v>76.912219424995556</v>
      </c>
      <c r="Q2332" s="14">
        <f t="shared" si="216"/>
        <v>276.88398992998401</v>
      </c>
    </row>
    <row r="2333" spans="1:17">
      <c r="A2333" s="10" t="s">
        <v>837</v>
      </c>
      <c r="B2333" s="11" t="s">
        <v>895</v>
      </c>
      <c r="C2333" s="11" t="s">
        <v>12</v>
      </c>
      <c r="D2333" s="11" t="s">
        <v>9</v>
      </c>
      <c r="E2333" s="11" t="s">
        <v>10</v>
      </c>
      <c r="F2333" s="11">
        <v>20</v>
      </c>
      <c r="G2333" s="11">
        <v>1</v>
      </c>
      <c r="H2333" s="12">
        <v>2.7</v>
      </c>
      <c r="I2333" s="11" t="str">
        <f t="shared" si="214"/>
        <v>medium</v>
      </c>
      <c r="J2333" s="11" t="s">
        <v>11</v>
      </c>
      <c r="K2333" s="13">
        <v>6.58</v>
      </c>
      <c r="L2333" s="13">
        <v>550.253353726049</v>
      </c>
      <c r="M2333" s="13">
        <v>2</v>
      </c>
      <c r="N2333" s="13">
        <v>4</v>
      </c>
      <c r="O2333" s="13">
        <f t="shared" si="213"/>
        <v>550.253353726049</v>
      </c>
      <c r="P2333" s="13">
        <f t="shared" si="215"/>
        <v>83.625129745600148</v>
      </c>
      <c r="Q2333" s="14">
        <f t="shared" si="216"/>
        <v>301.05046708416052</v>
      </c>
    </row>
    <row r="2334" spans="1:17">
      <c r="A2334" s="10" t="s">
        <v>837</v>
      </c>
      <c r="B2334" s="11" t="s">
        <v>896</v>
      </c>
      <c r="C2334" s="11" t="s">
        <v>8</v>
      </c>
      <c r="D2334" s="11" t="s">
        <v>9</v>
      </c>
      <c r="E2334" s="11" t="s">
        <v>10</v>
      </c>
      <c r="F2334" s="11">
        <v>20</v>
      </c>
      <c r="G2334" s="11">
        <v>1</v>
      </c>
      <c r="H2334" s="12">
        <v>2.7</v>
      </c>
      <c r="I2334" s="11" t="str">
        <f t="shared" si="214"/>
        <v>medium</v>
      </c>
      <c r="J2334" s="11" t="s">
        <v>11</v>
      </c>
      <c r="K2334" s="13">
        <v>7.17</v>
      </c>
      <c r="L2334" s="13">
        <v>762.97263328542397</v>
      </c>
      <c r="M2334" s="13">
        <v>2</v>
      </c>
      <c r="N2334" s="13">
        <v>4</v>
      </c>
      <c r="O2334" s="13">
        <f t="shared" si="213"/>
        <v>762.97263328542397</v>
      </c>
      <c r="P2334" s="13">
        <f t="shared" si="215"/>
        <v>106.41180380549847</v>
      </c>
      <c r="Q2334" s="14">
        <f t="shared" si="216"/>
        <v>383.08249369979444</v>
      </c>
    </row>
    <row r="2335" spans="1:17">
      <c r="A2335" s="10" t="s">
        <v>837</v>
      </c>
      <c r="B2335" s="11" t="s">
        <v>896</v>
      </c>
      <c r="C2335" s="11" t="s">
        <v>12</v>
      </c>
      <c r="D2335" s="11" t="s">
        <v>9</v>
      </c>
      <c r="E2335" s="11" t="s">
        <v>10</v>
      </c>
      <c r="F2335" s="11">
        <v>20</v>
      </c>
      <c r="G2335" s="11">
        <v>1</v>
      </c>
      <c r="H2335" s="12">
        <v>2.7</v>
      </c>
      <c r="I2335" s="11" t="str">
        <f t="shared" si="214"/>
        <v>medium</v>
      </c>
      <c r="J2335" s="11" t="s">
        <v>11</v>
      </c>
      <c r="K2335" s="13">
        <v>7.65</v>
      </c>
      <c r="L2335" s="13">
        <v>697.78225761538101</v>
      </c>
      <c r="M2335" s="13">
        <v>2</v>
      </c>
      <c r="N2335" s="13">
        <v>4</v>
      </c>
      <c r="O2335" s="13">
        <f t="shared" si="213"/>
        <v>697.78225761538101</v>
      </c>
      <c r="P2335" s="13">
        <f t="shared" si="215"/>
        <v>91.213367008546527</v>
      </c>
      <c r="Q2335" s="14">
        <f t="shared" si="216"/>
        <v>328.36812123076749</v>
      </c>
    </row>
    <row r="2336" spans="1:17">
      <c r="A2336" s="10" t="s">
        <v>837</v>
      </c>
      <c r="B2336" s="11" t="s">
        <v>897</v>
      </c>
      <c r="C2336" s="11" t="s">
        <v>8</v>
      </c>
      <c r="D2336" s="11" t="s">
        <v>9</v>
      </c>
      <c r="E2336" s="11" t="s">
        <v>10</v>
      </c>
      <c r="F2336" s="11">
        <v>20</v>
      </c>
      <c r="G2336" s="11">
        <v>1</v>
      </c>
      <c r="H2336" s="12">
        <v>2.7</v>
      </c>
      <c r="I2336" s="11" t="str">
        <f t="shared" si="214"/>
        <v>medium</v>
      </c>
      <c r="J2336" s="11" t="s">
        <v>11</v>
      </c>
      <c r="K2336" s="13">
        <v>15.35</v>
      </c>
      <c r="L2336" s="13">
        <v>757.09385656117195</v>
      </c>
      <c r="M2336" s="13">
        <v>2</v>
      </c>
      <c r="N2336" s="13">
        <v>4</v>
      </c>
      <c r="O2336" s="13">
        <f t="shared" si="213"/>
        <v>757.09385656117195</v>
      </c>
      <c r="P2336" s="13">
        <f t="shared" si="215"/>
        <v>49.322075346004688</v>
      </c>
      <c r="Q2336" s="14">
        <f t="shared" si="216"/>
        <v>177.55947124561689</v>
      </c>
    </row>
    <row r="2337" spans="1:17" ht="15" thickBot="1">
      <c r="A2337" s="15" t="s">
        <v>837</v>
      </c>
      <c r="B2337" s="16" t="s">
        <v>897</v>
      </c>
      <c r="C2337" s="16" t="s">
        <v>12</v>
      </c>
      <c r="D2337" s="16" t="s">
        <v>9</v>
      </c>
      <c r="E2337" s="16" t="s">
        <v>10</v>
      </c>
      <c r="F2337" s="16">
        <v>20</v>
      </c>
      <c r="G2337" s="16">
        <v>1</v>
      </c>
      <c r="H2337" s="17">
        <v>2.7</v>
      </c>
      <c r="I2337" s="16" t="str">
        <f t="shared" si="214"/>
        <v>medium</v>
      </c>
      <c r="J2337" s="16" t="s">
        <v>11</v>
      </c>
      <c r="K2337" s="18">
        <v>6.02</v>
      </c>
      <c r="L2337" s="18">
        <v>606.66628134856398</v>
      </c>
      <c r="M2337" s="18">
        <v>2</v>
      </c>
      <c r="N2337" s="18">
        <v>4</v>
      </c>
      <c r="O2337" s="18">
        <f t="shared" si="213"/>
        <v>606.66628134856398</v>
      </c>
      <c r="P2337" s="18">
        <f t="shared" si="215"/>
        <v>100.77512979212027</v>
      </c>
      <c r="Q2337" s="19">
        <f t="shared" si="216"/>
        <v>362.79046725163295</v>
      </c>
    </row>
    <row r="2338" spans="1:17">
      <c r="A2338" s="5" t="s">
        <v>837</v>
      </c>
      <c r="B2338" s="6" t="s">
        <v>898</v>
      </c>
      <c r="C2338" s="6" t="s">
        <v>8</v>
      </c>
      <c r="D2338" s="6" t="s">
        <v>9</v>
      </c>
      <c r="E2338" s="6" t="s">
        <v>10</v>
      </c>
      <c r="F2338" s="6">
        <v>20</v>
      </c>
      <c r="G2338" s="6">
        <v>2</v>
      </c>
      <c r="H2338" s="7">
        <v>2.7</v>
      </c>
      <c r="I2338" s="6" t="str">
        <f t="shared" si="214"/>
        <v>medium</v>
      </c>
      <c r="J2338" s="6" t="s">
        <v>11</v>
      </c>
      <c r="K2338" s="8">
        <v>5.97</v>
      </c>
      <c r="L2338" s="8">
        <v>1608.9770978055899</v>
      </c>
      <c r="M2338" s="8">
        <v>2</v>
      </c>
      <c r="N2338" s="8">
        <v>4</v>
      </c>
      <c r="O2338" s="8">
        <f t="shared" si="213"/>
        <v>1608.9770978055899</v>
      </c>
      <c r="P2338" s="8">
        <f t="shared" si="215"/>
        <v>269.5104016424774</v>
      </c>
      <c r="Q2338" s="9">
        <f t="shared" si="216"/>
        <v>970.2374459129187</v>
      </c>
    </row>
    <row r="2339" spans="1:17">
      <c r="A2339" s="10" t="s">
        <v>837</v>
      </c>
      <c r="B2339" s="11" t="s">
        <v>898</v>
      </c>
      <c r="C2339" s="11" t="s">
        <v>12</v>
      </c>
      <c r="D2339" s="11" t="s">
        <v>9</v>
      </c>
      <c r="E2339" s="11" t="s">
        <v>10</v>
      </c>
      <c r="F2339" s="11">
        <v>20</v>
      </c>
      <c r="G2339" s="11">
        <v>2</v>
      </c>
      <c r="H2339" s="12">
        <v>2.7</v>
      </c>
      <c r="I2339" s="11" t="str">
        <f t="shared" si="214"/>
        <v>medium</v>
      </c>
      <c r="J2339" s="11" t="s">
        <v>11</v>
      </c>
      <c r="K2339" s="13">
        <v>6</v>
      </c>
      <c r="L2339" s="13">
        <v>724.31165763797696</v>
      </c>
      <c r="M2339" s="13">
        <v>2</v>
      </c>
      <c r="N2339" s="13">
        <v>4</v>
      </c>
      <c r="O2339" s="13">
        <f t="shared" si="213"/>
        <v>724.31165763797696</v>
      </c>
      <c r="P2339" s="13">
        <f t="shared" si="215"/>
        <v>120.71860960632949</v>
      </c>
      <c r="Q2339" s="14">
        <f t="shared" si="216"/>
        <v>434.58699458278619</v>
      </c>
    </row>
    <row r="2340" spans="1:17">
      <c r="A2340" s="10" t="s">
        <v>837</v>
      </c>
      <c r="B2340" s="11" t="s">
        <v>899</v>
      </c>
      <c r="C2340" s="11" t="s">
        <v>8</v>
      </c>
      <c r="D2340" s="11" t="s">
        <v>9</v>
      </c>
      <c r="E2340" s="11" t="s">
        <v>10</v>
      </c>
      <c r="F2340" s="11">
        <v>20</v>
      </c>
      <c r="G2340" s="11">
        <v>2</v>
      </c>
      <c r="H2340" s="12">
        <v>2.7</v>
      </c>
      <c r="I2340" s="11" t="str">
        <f t="shared" si="214"/>
        <v>medium</v>
      </c>
      <c r="J2340" s="11" t="s">
        <v>11</v>
      </c>
      <c r="K2340" s="13">
        <v>5.86</v>
      </c>
      <c r="L2340" s="13">
        <v>725.698860212471</v>
      </c>
      <c r="M2340" s="13">
        <v>2</v>
      </c>
      <c r="N2340" s="13">
        <v>4</v>
      </c>
      <c r="O2340" s="13">
        <f t="shared" si="213"/>
        <v>725.698860212471</v>
      </c>
      <c r="P2340" s="13">
        <f t="shared" si="215"/>
        <v>123.8393959406947</v>
      </c>
      <c r="Q2340" s="14">
        <f t="shared" si="216"/>
        <v>445.8218253865009</v>
      </c>
    </row>
    <row r="2341" spans="1:17">
      <c r="A2341" s="10" t="s">
        <v>837</v>
      </c>
      <c r="B2341" s="11" t="s">
        <v>899</v>
      </c>
      <c r="C2341" s="11" t="s">
        <v>12</v>
      </c>
      <c r="D2341" s="11" t="s">
        <v>9</v>
      </c>
      <c r="E2341" s="11" t="s">
        <v>10</v>
      </c>
      <c r="F2341" s="11">
        <v>20</v>
      </c>
      <c r="G2341" s="11">
        <v>2</v>
      </c>
      <c r="H2341" s="12">
        <v>2.7</v>
      </c>
      <c r="I2341" s="11" t="str">
        <f t="shared" si="214"/>
        <v>medium</v>
      </c>
      <c r="J2341" s="11" t="s">
        <v>11</v>
      </c>
      <c r="K2341" s="13">
        <v>6.07</v>
      </c>
      <c r="L2341" s="13">
        <v>695.31205364513505</v>
      </c>
      <c r="M2341" s="13">
        <v>2</v>
      </c>
      <c r="N2341" s="13">
        <v>4</v>
      </c>
      <c r="O2341" s="13">
        <f t="shared" si="213"/>
        <v>695.31205364513505</v>
      </c>
      <c r="P2341" s="13">
        <f t="shared" si="215"/>
        <v>114.54893799755108</v>
      </c>
      <c r="Q2341" s="14">
        <f t="shared" si="216"/>
        <v>412.37617679118387</v>
      </c>
    </row>
    <row r="2342" spans="1:17">
      <c r="A2342" s="10" t="s">
        <v>837</v>
      </c>
      <c r="B2342" s="11" t="s">
        <v>900</v>
      </c>
      <c r="C2342" s="11" t="s">
        <v>8</v>
      </c>
      <c r="D2342" s="11" t="s">
        <v>9</v>
      </c>
      <c r="E2342" s="11" t="s">
        <v>10</v>
      </c>
      <c r="F2342" s="11">
        <v>20</v>
      </c>
      <c r="G2342" s="11">
        <v>2</v>
      </c>
      <c r="H2342" s="12">
        <v>2.7</v>
      </c>
      <c r="I2342" s="11" t="str">
        <f t="shared" si="214"/>
        <v>medium</v>
      </c>
      <c r="J2342" s="11" t="s">
        <v>11</v>
      </c>
      <c r="K2342" s="13">
        <v>5.83</v>
      </c>
      <c r="L2342" s="13">
        <v>876.77529686457899</v>
      </c>
      <c r="M2342" s="13">
        <v>2</v>
      </c>
      <c r="N2342" s="13">
        <v>4</v>
      </c>
      <c r="O2342" s="13">
        <f t="shared" si="213"/>
        <v>876.77529686457899</v>
      </c>
      <c r="P2342" s="13">
        <f t="shared" si="215"/>
        <v>150.39027390473052</v>
      </c>
      <c r="Q2342" s="14">
        <f t="shared" si="216"/>
        <v>541.40498605702987</v>
      </c>
    </row>
    <row r="2343" spans="1:17">
      <c r="A2343" s="10" t="s">
        <v>837</v>
      </c>
      <c r="B2343" s="11" t="s">
        <v>900</v>
      </c>
      <c r="C2343" s="11" t="s">
        <v>12</v>
      </c>
      <c r="D2343" s="11" t="s">
        <v>9</v>
      </c>
      <c r="E2343" s="11" t="s">
        <v>10</v>
      </c>
      <c r="F2343" s="11">
        <v>20</v>
      </c>
      <c r="G2343" s="11">
        <v>2</v>
      </c>
      <c r="H2343" s="12">
        <v>2.7</v>
      </c>
      <c r="I2343" s="11" t="str">
        <f t="shared" si="214"/>
        <v>medium</v>
      </c>
      <c r="J2343" s="11" t="s">
        <v>11</v>
      </c>
      <c r="K2343" s="13">
        <v>5.77</v>
      </c>
      <c r="L2343" s="13">
        <v>738.47312088406295</v>
      </c>
      <c r="M2343" s="13">
        <v>2</v>
      </c>
      <c r="N2343" s="13">
        <v>4</v>
      </c>
      <c r="O2343" s="13">
        <f t="shared" si="213"/>
        <v>738.47312088406295</v>
      </c>
      <c r="P2343" s="13">
        <f t="shared" si="215"/>
        <v>127.98494296084282</v>
      </c>
      <c r="Q2343" s="14">
        <f t="shared" si="216"/>
        <v>460.74579465903412</v>
      </c>
    </row>
    <row r="2344" spans="1:17">
      <c r="A2344" s="10" t="s">
        <v>837</v>
      </c>
      <c r="B2344" s="11" t="s">
        <v>901</v>
      </c>
      <c r="C2344" s="11" t="s">
        <v>8</v>
      </c>
      <c r="D2344" s="11" t="s">
        <v>9</v>
      </c>
      <c r="E2344" s="11" t="s">
        <v>10</v>
      </c>
      <c r="F2344" s="11">
        <v>20</v>
      </c>
      <c r="G2344" s="11">
        <v>2</v>
      </c>
      <c r="H2344" s="12">
        <v>2.7</v>
      </c>
      <c r="I2344" s="11" t="str">
        <f t="shared" si="214"/>
        <v>medium</v>
      </c>
      <c r="J2344" s="11" t="s">
        <v>11</v>
      </c>
      <c r="K2344" s="13">
        <v>6</v>
      </c>
      <c r="L2344" s="13">
        <v>898.05973455004698</v>
      </c>
      <c r="M2344" s="13">
        <v>2</v>
      </c>
      <c r="N2344" s="13">
        <v>4</v>
      </c>
      <c r="O2344" s="13">
        <f t="shared" si="213"/>
        <v>898.05973455004698</v>
      </c>
      <c r="P2344" s="13">
        <f t="shared" si="215"/>
        <v>149.67662242500782</v>
      </c>
      <c r="Q2344" s="14">
        <f t="shared" si="216"/>
        <v>538.83584073002817</v>
      </c>
    </row>
    <row r="2345" spans="1:17" ht="15" thickBot="1">
      <c r="A2345" s="15" t="s">
        <v>837</v>
      </c>
      <c r="B2345" s="16" t="s">
        <v>901</v>
      </c>
      <c r="C2345" s="16" t="s">
        <v>12</v>
      </c>
      <c r="D2345" s="16" t="s">
        <v>9</v>
      </c>
      <c r="E2345" s="16" t="s">
        <v>10</v>
      </c>
      <c r="F2345" s="16">
        <v>20</v>
      </c>
      <c r="G2345" s="16">
        <v>2</v>
      </c>
      <c r="H2345" s="17">
        <v>2.7</v>
      </c>
      <c r="I2345" s="16" t="str">
        <f t="shared" si="214"/>
        <v>medium</v>
      </c>
      <c r="J2345" s="16" t="s">
        <v>11</v>
      </c>
      <c r="K2345" s="18">
        <v>5.97</v>
      </c>
      <c r="L2345" s="18">
        <v>733.44706838476895</v>
      </c>
      <c r="M2345" s="18">
        <v>2</v>
      </c>
      <c r="N2345" s="18">
        <v>4</v>
      </c>
      <c r="O2345" s="18">
        <f t="shared" si="213"/>
        <v>733.44706838476895</v>
      </c>
      <c r="P2345" s="18">
        <f t="shared" si="215"/>
        <v>122.85545534083232</v>
      </c>
      <c r="Q2345" s="19">
        <f t="shared" si="216"/>
        <v>442.27963922699638</v>
      </c>
    </row>
    <row r="2346" spans="1:17">
      <c r="A2346" s="5" t="s">
        <v>837</v>
      </c>
      <c r="B2346" s="6" t="s">
        <v>1096</v>
      </c>
      <c r="C2346" s="6" t="s">
        <v>8</v>
      </c>
      <c r="D2346" s="6" t="s">
        <v>9</v>
      </c>
      <c r="E2346" s="6" t="s">
        <v>10</v>
      </c>
      <c r="F2346" s="6">
        <v>20</v>
      </c>
      <c r="G2346" s="6">
        <v>3</v>
      </c>
      <c r="H2346" s="7">
        <v>2.7</v>
      </c>
      <c r="I2346" s="6" t="str">
        <f t="shared" si="214"/>
        <v>medium</v>
      </c>
      <c r="J2346" s="6" t="e">
        <f>IF($B2346="no 3th orientation", NA())</f>
        <v>#N/A</v>
      </c>
      <c r="K2346" s="8" t="e">
        <f t="shared" ref="K2346:Q2353" si="223">IF($B2346="no 3th orientation", NA())</f>
        <v>#N/A</v>
      </c>
      <c r="L2346" s="8" t="e">
        <f t="shared" si="223"/>
        <v>#N/A</v>
      </c>
      <c r="M2346" s="8" t="e">
        <f t="shared" si="223"/>
        <v>#N/A</v>
      </c>
      <c r="N2346" s="8">
        <v>4</v>
      </c>
      <c r="O2346" s="8" t="e">
        <f t="shared" si="223"/>
        <v>#N/A</v>
      </c>
      <c r="P2346" s="8" t="e">
        <f t="shared" si="223"/>
        <v>#N/A</v>
      </c>
      <c r="Q2346" s="9" t="e">
        <f t="shared" si="223"/>
        <v>#N/A</v>
      </c>
    </row>
    <row r="2347" spans="1:17">
      <c r="A2347" s="10" t="s">
        <v>837</v>
      </c>
      <c r="B2347" s="11" t="s">
        <v>1096</v>
      </c>
      <c r="C2347" s="11" t="s">
        <v>12</v>
      </c>
      <c r="D2347" s="11" t="s">
        <v>9</v>
      </c>
      <c r="E2347" s="11" t="s">
        <v>10</v>
      </c>
      <c r="F2347" s="11">
        <v>20</v>
      </c>
      <c r="G2347" s="11">
        <v>3</v>
      </c>
      <c r="H2347" s="12">
        <v>2.7</v>
      </c>
      <c r="I2347" s="11" t="str">
        <f t="shared" si="214"/>
        <v>medium</v>
      </c>
      <c r="J2347" s="11" t="e">
        <f t="shared" ref="J2347:J2353" si="224">IF($B2347="no 3th orientation", NA())</f>
        <v>#N/A</v>
      </c>
      <c r="K2347" s="13" t="e">
        <f t="shared" si="223"/>
        <v>#N/A</v>
      </c>
      <c r="L2347" s="13" t="e">
        <f t="shared" si="223"/>
        <v>#N/A</v>
      </c>
      <c r="M2347" s="13" t="e">
        <f t="shared" si="223"/>
        <v>#N/A</v>
      </c>
      <c r="N2347" s="13">
        <v>4</v>
      </c>
      <c r="O2347" s="13" t="e">
        <f t="shared" si="223"/>
        <v>#N/A</v>
      </c>
      <c r="P2347" s="13" t="e">
        <f t="shared" si="223"/>
        <v>#N/A</v>
      </c>
      <c r="Q2347" s="14" t="e">
        <f t="shared" si="223"/>
        <v>#N/A</v>
      </c>
    </row>
    <row r="2348" spans="1:17">
      <c r="A2348" s="10" t="s">
        <v>837</v>
      </c>
      <c r="B2348" s="11" t="s">
        <v>1096</v>
      </c>
      <c r="C2348" s="11" t="s">
        <v>8</v>
      </c>
      <c r="D2348" s="11" t="s">
        <v>9</v>
      </c>
      <c r="E2348" s="11" t="s">
        <v>10</v>
      </c>
      <c r="F2348" s="11">
        <v>20</v>
      </c>
      <c r="G2348" s="11">
        <v>3</v>
      </c>
      <c r="H2348" s="12">
        <v>2.7</v>
      </c>
      <c r="I2348" s="11" t="str">
        <f t="shared" si="214"/>
        <v>medium</v>
      </c>
      <c r="J2348" s="11" t="e">
        <f t="shared" si="224"/>
        <v>#N/A</v>
      </c>
      <c r="K2348" s="13" t="e">
        <f t="shared" si="223"/>
        <v>#N/A</v>
      </c>
      <c r="L2348" s="13" t="e">
        <f t="shared" si="223"/>
        <v>#N/A</v>
      </c>
      <c r="M2348" s="13" t="e">
        <f t="shared" si="223"/>
        <v>#N/A</v>
      </c>
      <c r="N2348" s="13">
        <v>4</v>
      </c>
      <c r="O2348" s="13" t="e">
        <f t="shared" si="223"/>
        <v>#N/A</v>
      </c>
      <c r="P2348" s="13" t="e">
        <f t="shared" si="223"/>
        <v>#N/A</v>
      </c>
      <c r="Q2348" s="14" t="e">
        <f t="shared" si="223"/>
        <v>#N/A</v>
      </c>
    </row>
    <row r="2349" spans="1:17">
      <c r="A2349" s="10" t="s">
        <v>837</v>
      </c>
      <c r="B2349" s="11" t="s">
        <v>1096</v>
      </c>
      <c r="C2349" s="11" t="s">
        <v>12</v>
      </c>
      <c r="D2349" s="11" t="s">
        <v>9</v>
      </c>
      <c r="E2349" s="11" t="s">
        <v>10</v>
      </c>
      <c r="F2349" s="11">
        <v>20</v>
      </c>
      <c r="G2349" s="11">
        <v>3</v>
      </c>
      <c r="H2349" s="12">
        <v>2.7</v>
      </c>
      <c r="I2349" s="11" t="str">
        <f t="shared" si="214"/>
        <v>medium</v>
      </c>
      <c r="J2349" s="11" t="e">
        <f t="shared" si="224"/>
        <v>#N/A</v>
      </c>
      <c r="K2349" s="13" t="e">
        <f t="shared" si="223"/>
        <v>#N/A</v>
      </c>
      <c r="L2349" s="13" t="e">
        <f t="shared" si="223"/>
        <v>#N/A</v>
      </c>
      <c r="M2349" s="13" t="e">
        <f t="shared" si="223"/>
        <v>#N/A</v>
      </c>
      <c r="N2349" s="13">
        <v>4</v>
      </c>
      <c r="O2349" s="13" t="e">
        <f t="shared" si="223"/>
        <v>#N/A</v>
      </c>
      <c r="P2349" s="13" t="e">
        <f t="shared" si="223"/>
        <v>#N/A</v>
      </c>
      <c r="Q2349" s="14" t="e">
        <f t="shared" si="223"/>
        <v>#N/A</v>
      </c>
    </row>
    <row r="2350" spans="1:17">
      <c r="A2350" s="10" t="s">
        <v>837</v>
      </c>
      <c r="B2350" s="11" t="s">
        <v>1096</v>
      </c>
      <c r="C2350" s="11" t="s">
        <v>8</v>
      </c>
      <c r="D2350" s="11" t="s">
        <v>9</v>
      </c>
      <c r="E2350" s="11" t="s">
        <v>10</v>
      </c>
      <c r="F2350" s="11">
        <v>20</v>
      </c>
      <c r="G2350" s="11">
        <v>3</v>
      </c>
      <c r="H2350" s="12">
        <v>2.7</v>
      </c>
      <c r="I2350" s="11" t="str">
        <f t="shared" si="214"/>
        <v>medium</v>
      </c>
      <c r="J2350" s="11" t="e">
        <f t="shared" si="224"/>
        <v>#N/A</v>
      </c>
      <c r="K2350" s="13" t="e">
        <f t="shared" si="223"/>
        <v>#N/A</v>
      </c>
      <c r="L2350" s="13" t="e">
        <f t="shared" si="223"/>
        <v>#N/A</v>
      </c>
      <c r="M2350" s="13" t="e">
        <f t="shared" si="223"/>
        <v>#N/A</v>
      </c>
      <c r="N2350" s="13">
        <v>4</v>
      </c>
      <c r="O2350" s="13" t="e">
        <f t="shared" si="223"/>
        <v>#N/A</v>
      </c>
      <c r="P2350" s="13" t="e">
        <f t="shared" si="223"/>
        <v>#N/A</v>
      </c>
      <c r="Q2350" s="14" t="e">
        <f t="shared" si="223"/>
        <v>#N/A</v>
      </c>
    </row>
    <row r="2351" spans="1:17">
      <c r="A2351" s="10" t="s">
        <v>837</v>
      </c>
      <c r="B2351" s="11" t="s">
        <v>1096</v>
      </c>
      <c r="C2351" s="11" t="s">
        <v>12</v>
      </c>
      <c r="D2351" s="11" t="s">
        <v>9</v>
      </c>
      <c r="E2351" s="11" t="s">
        <v>10</v>
      </c>
      <c r="F2351" s="11">
        <v>20</v>
      </c>
      <c r="G2351" s="11">
        <v>3</v>
      </c>
      <c r="H2351" s="12">
        <v>2.7</v>
      </c>
      <c r="I2351" s="11" t="str">
        <f t="shared" si="214"/>
        <v>medium</v>
      </c>
      <c r="J2351" s="11" t="e">
        <f t="shared" si="224"/>
        <v>#N/A</v>
      </c>
      <c r="K2351" s="13" t="e">
        <f t="shared" si="223"/>
        <v>#N/A</v>
      </c>
      <c r="L2351" s="13" t="e">
        <f t="shared" si="223"/>
        <v>#N/A</v>
      </c>
      <c r="M2351" s="13" t="e">
        <f t="shared" si="223"/>
        <v>#N/A</v>
      </c>
      <c r="N2351" s="13">
        <v>4</v>
      </c>
      <c r="O2351" s="13" t="e">
        <f t="shared" si="223"/>
        <v>#N/A</v>
      </c>
      <c r="P2351" s="13" t="e">
        <f t="shared" si="223"/>
        <v>#N/A</v>
      </c>
      <c r="Q2351" s="14" t="e">
        <f t="shared" si="223"/>
        <v>#N/A</v>
      </c>
    </row>
    <row r="2352" spans="1:17">
      <c r="A2352" s="10" t="s">
        <v>837</v>
      </c>
      <c r="B2352" s="11" t="s">
        <v>1096</v>
      </c>
      <c r="C2352" s="11" t="s">
        <v>8</v>
      </c>
      <c r="D2352" s="11" t="s">
        <v>9</v>
      </c>
      <c r="E2352" s="11" t="s">
        <v>10</v>
      </c>
      <c r="F2352" s="11">
        <v>20</v>
      </c>
      <c r="G2352" s="11">
        <v>3</v>
      </c>
      <c r="H2352" s="12">
        <v>2.7</v>
      </c>
      <c r="I2352" s="11" t="str">
        <f t="shared" si="214"/>
        <v>medium</v>
      </c>
      <c r="J2352" s="11" t="e">
        <f t="shared" si="224"/>
        <v>#N/A</v>
      </c>
      <c r="K2352" s="13" t="e">
        <f t="shared" si="223"/>
        <v>#N/A</v>
      </c>
      <c r="L2352" s="13" t="e">
        <f t="shared" si="223"/>
        <v>#N/A</v>
      </c>
      <c r="M2352" s="13" t="e">
        <f t="shared" si="223"/>
        <v>#N/A</v>
      </c>
      <c r="N2352" s="13">
        <v>4</v>
      </c>
      <c r="O2352" s="13" t="e">
        <f t="shared" si="223"/>
        <v>#N/A</v>
      </c>
      <c r="P2352" s="13" t="e">
        <f t="shared" si="223"/>
        <v>#N/A</v>
      </c>
      <c r="Q2352" s="14" t="e">
        <f t="shared" si="223"/>
        <v>#N/A</v>
      </c>
    </row>
    <row r="2353" spans="1:17" ht="15" thickBot="1">
      <c r="A2353" s="15" t="s">
        <v>837</v>
      </c>
      <c r="B2353" s="16" t="s">
        <v>1096</v>
      </c>
      <c r="C2353" s="16" t="s">
        <v>12</v>
      </c>
      <c r="D2353" s="16" t="s">
        <v>9</v>
      </c>
      <c r="E2353" s="16" t="s">
        <v>10</v>
      </c>
      <c r="F2353" s="16">
        <v>20</v>
      </c>
      <c r="G2353" s="16">
        <v>3</v>
      </c>
      <c r="H2353" s="17">
        <v>2.7</v>
      </c>
      <c r="I2353" s="16" t="str">
        <f t="shared" si="214"/>
        <v>medium</v>
      </c>
      <c r="J2353" s="16" t="e">
        <f t="shared" si="224"/>
        <v>#N/A</v>
      </c>
      <c r="K2353" s="18" t="e">
        <f t="shared" si="223"/>
        <v>#N/A</v>
      </c>
      <c r="L2353" s="18" t="e">
        <f t="shared" si="223"/>
        <v>#N/A</v>
      </c>
      <c r="M2353" s="18" t="e">
        <f t="shared" si="223"/>
        <v>#N/A</v>
      </c>
      <c r="N2353" s="18">
        <v>4</v>
      </c>
      <c r="O2353" s="18" t="e">
        <f t="shared" si="223"/>
        <v>#N/A</v>
      </c>
      <c r="P2353" s="18" t="e">
        <f t="shared" si="223"/>
        <v>#N/A</v>
      </c>
      <c r="Q2353" s="19" t="e">
        <f t="shared" si="223"/>
        <v>#N/A</v>
      </c>
    </row>
    <row r="2354" spans="1:17">
      <c r="A2354" s="5" t="s">
        <v>837</v>
      </c>
      <c r="B2354" s="6" t="s">
        <v>902</v>
      </c>
      <c r="C2354" s="6" t="s">
        <v>8</v>
      </c>
      <c r="D2354" s="6" t="s">
        <v>9</v>
      </c>
      <c r="E2354" s="6" t="s">
        <v>10</v>
      </c>
      <c r="F2354" s="6">
        <v>20</v>
      </c>
      <c r="G2354" s="6">
        <v>1</v>
      </c>
      <c r="H2354" s="7">
        <v>3.2</v>
      </c>
      <c r="I2354" s="6" t="str">
        <f t="shared" si="214"/>
        <v>high</v>
      </c>
      <c r="J2354" s="6" t="s">
        <v>11</v>
      </c>
      <c r="K2354" s="8">
        <v>5.87</v>
      </c>
      <c r="L2354" s="8">
        <v>535.403384340608</v>
      </c>
      <c r="M2354" s="8">
        <v>2</v>
      </c>
      <c r="N2354" s="8">
        <v>4</v>
      </c>
      <c r="O2354" s="8">
        <f t="shared" ref="O2354:O2441" si="225">(IF(L2354&lt;N2354,0,L2354))</f>
        <v>535.403384340608</v>
      </c>
      <c r="P2354" s="8">
        <f t="shared" si="215"/>
        <v>91.210116582727082</v>
      </c>
      <c r="Q2354" s="9">
        <f t="shared" si="216"/>
        <v>328.3564196978175</v>
      </c>
    </row>
    <row r="2355" spans="1:17">
      <c r="A2355" s="10" t="s">
        <v>837</v>
      </c>
      <c r="B2355" s="11" t="s">
        <v>902</v>
      </c>
      <c r="C2355" s="11" t="s">
        <v>12</v>
      </c>
      <c r="D2355" s="11" t="s">
        <v>9</v>
      </c>
      <c r="E2355" s="11" t="s">
        <v>10</v>
      </c>
      <c r="F2355" s="11">
        <v>20</v>
      </c>
      <c r="G2355" s="11">
        <v>1</v>
      </c>
      <c r="H2355" s="12">
        <v>3.2</v>
      </c>
      <c r="I2355" s="11" t="str">
        <f t="shared" ref="I2355:I2450" si="226">IF(H2355=2.3,"low",IF(H2355=2.7,"medium",IF(H2355=3.2,"high",IF(H2355=1.4,"low",IF(H2355=2,"medium",IF(H2355=3.3,"high"))))))</f>
        <v>high</v>
      </c>
      <c r="J2355" s="11" t="s">
        <v>11</v>
      </c>
      <c r="K2355" s="13">
        <v>5.55</v>
      </c>
      <c r="L2355" s="13">
        <v>794.21772625976996</v>
      </c>
      <c r="M2355" s="13">
        <v>2</v>
      </c>
      <c r="N2355" s="13">
        <v>4</v>
      </c>
      <c r="O2355" s="13">
        <f t="shared" si="225"/>
        <v>794.21772625976996</v>
      </c>
      <c r="P2355" s="13">
        <f t="shared" ref="P2355:P2450" si="227">IF(O2355=0,NA(),(O2355/K2355))</f>
        <v>143.10229301977839</v>
      </c>
      <c r="Q2355" s="14">
        <f t="shared" ref="Q2355:Q2450" si="228">IF(O2355=0,NA(),((P2355/1000)*3600))</f>
        <v>515.16825487120218</v>
      </c>
    </row>
    <row r="2356" spans="1:17">
      <c r="A2356" s="10" t="s">
        <v>837</v>
      </c>
      <c r="B2356" s="11" t="s">
        <v>903</v>
      </c>
      <c r="C2356" s="11" t="s">
        <v>8</v>
      </c>
      <c r="D2356" s="11" t="s">
        <v>9</v>
      </c>
      <c r="E2356" s="11" t="s">
        <v>10</v>
      </c>
      <c r="F2356" s="11">
        <v>20</v>
      </c>
      <c r="G2356" s="11">
        <v>1</v>
      </c>
      <c r="H2356" s="12">
        <v>3.2</v>
      </c>
      <c r="I2356" s="11" t="str">
        <f t="shared" si="226"/>
        <v>high</v>
      </c>
      <c r="J2356" s="11" t="s">
        <v>11</v>
      </c>
      <c r="K2356" s="13">
        <v>6.07</v>
      </c>
      <c r="L2356" s="13">
        <v>810.82895487514702</v>
      </c>
      <c r="M2356" s="13">
        <v>2</v>
      </c>
      <c r="N2356" s="13">
        <v>4</v>
      </c>
      <c r="O2356" s="13">
        <f t="shared" si="225"/>
        <v>810.82895487514702</v>
      </c>
      <c r="P2356" s="13">
        <f t="shared" si="227"/>
        <v>133.5797289744888</v>
      </c>
      <c r="Q2356" s="14">
        <f t="shared" si="228"/>
        <v>480.88702430815971</v>
      </c>
    </row>
    <row r="2357" spans="1:17">
      <c r="A2357" s="10" t="s">
        <v>837</v>
      </c>
      <c r="B2357" s="11" t="s">
        <v>903</v>
      </c>
      <c r="C2357" s="11" t="s">
        <v>12</v>
      </c>
      <c r="D2357" s="11" t="s">
        <v>9</v>
      </c>
      <c r="E2357" s="11" t="s">
        <v>10</v>
      </c>
      <c r="F2357" s="11">
        <v>20</v>
      </c>
      <c r="G2357" s="11">
        <v>1</v>
      </c>
      <c r="H2357" s="12">
        <v>3.2</v>
      </c>
      <c r="I2357" s="11" t="str">
        <f t="shared" si="226"/>
        <v>high</v>
      </c>
      <c r="J2357" s="11" t="s">
        <v>11</v>
      </c>
      <c r="K2357" s="13">
        <v>5.93</v>
      </c>
      <c r="L2357" s="13">
        <v>676.38948225921501</v>
      </c>
      <c r="M2357" s="13">
        <v>2</v>
      </c>
      <c r="N2357" s="13">
        <v>4</v>
      </c>
      <c r="O2357" s="13">
        <f t="shared" si="225"/>
        <v>676.38948225921501</v>
      </c>
      <c r="P2357" s="13">
        <f t="shared" si="227"/>
        <v>114.06230729497724</v>
      </c>
      <c r="Q2357" s="14">
        <f t="shared" si="228"/>
        <v>410.62430626191804</v>
      </c>
    </row>
    <row r="2358" spans="1:17">
      <c r="A2358" s="10" t="s">
        <v>837</v>
      </c>
      <c r="B2358" s="11" t="s">
        <v>904</v>
      </c>
      <c r="C2358" s="11" t="s">
        <v>8</v>
      </c>
      <c r="D2358" s="11" t="s">
        <v>9</v>
      </c>
      <c r="E2358" s="11" t="s">
        <v>10</v>
      </c>
      <c r="F2358" s="11">
        <v>20</v>
      </c>
      <c r="G2358" s="11">
        <v>1</v>
      </c>
      <c r="H2358" s="12">
        <v>3.2</v>
      </c>
      <c r="I2358" s="11" t="str">
        <f t="shared" si="226"/>
        <v>high</v>
      </c>
      <c r="J2358" s="11" t="s">
        <v>11</v>
      </c>
      <c r="K2358" s="13">
        <v>5.28</v>
      </c>
      <c r="L2358" s="13">
        <v>581.23997429011797</v>
      </c>
      <c r="M2358" s="13">
        <v>2</v>
      </c>
      <c r="N2358" s="13">
        <v>4</v>
      </c>
      <c r="O2358" s="13">
        <f t="shared" si="225"/>
        <v>581.23997429011797</v>
      </c>
      <c r="P2358" s="13">
        <f t="shared" si="227"/>
        <v>110.08332846403749</v>
      </c>
      <c r="Q2358" s="14">
        <f t="shared" si="228"/>
        <v>396.29998247053499</v>
      </c>
    </row>
    <row r="2359" spans="1:17">
      <c r="A2359" s="10" t="s">
        <v>837</v>
      </c>
      <c r="B2359" s="11" t="s">
        <v>904</v>
      </c>
      <c r="C2359" s="11" t="s">
        <v>12</v>
      </c>
      <c r="D2359" s="11" t="s">
        <v>9</v>
      </c>
      <c r="E2359" s="11" t="s">
        <v>10</v>
      </c>
      <c r="F2359" s="11">
        <v>20</v>
      </c>
      <c r="G2359" s="11">
        <v>1</v>
      </c>
      <c r="H2359" s="12">
        <v>3.2</v>
      </c>
      <c r="I2359" s="11" t="str">
        <f t="shared" si="226"/>
        <v>high</v>
      </c>
      <c r="J2359" s="11" t="s">
        <v>11</v>
      </c>
      <c r="K2359" s="13">
        <v>17.100000000000001</v>
      </c>
      <c r="L2359" s="13">
        <v>616.35062080841703</v>
      </c>
      <c r="M2359" s="13">
        <v>2</v>
      </c>
      <c r="N2359" s="13">
        <v>4</v>
      </c>
      <c r="O2359" s="13">
        <f t="shared" si="225"/>
        <v>616.35062080841703</v>
      </c>
      <c r="P2359" s="13">
        <f t="shared" si="227"/>
        <v>36.043895953708592</v>
      </c>
      <c r="Q2359" s="14">
        <f t="shared" si="228"/>
        <v>129.75802543335092</v>
      </c>
    </row>
    <row r="2360" spans="1:17">
      <c r="A2360" s="10" t="s">
        <v>837</v>
      </c>
      <c r="B2360" s="11" t="s">
        <v>905</v>
      </c>
      <c r="C2360" s="11" t="s">
        <v>8</v>
      </c>
      <c r="D2360" s="11" t="s">
        <v>9</v>
      </c>
      <c r="E2360" s="11" t="s">
        <v>10</v>
      </c>
      <c r="F2360" s="11">
        <v>20</v>
      </c>
      <c r="G2360" s="11">
        <v>1</v>
      </c>
      <c r="H2360" s="12">
        <v>3.2</v>
      </c>
      <c r="I2360" s="11" t="str">
        <f t="shared" si="226"/>
        <v>high</v>
      </c>
      <c r="J2360" s="11" t="s">
        <v>11</v>
      </c>
      <c r="K2360" s="13">
        <v>6.08</v>
      </c>
      <c r="L2360" s="13">
        <v>543.85931563173494</v>
      </c>
      <c r="M2360" s="13">
        <v>2</v>
      </c>
      <c r="N2360" s="13">
        <v>4</v>
      </c>
      <c r="O2360" s="13">
        <f t="shared" si="225"/>
        <v>543.85931563173494</v>
      </c>
      <c r="P2360" s="13">
        <f t="shared" si="227"/>
        <v>89.450545334166932</v>
      </c>
      <c r="Q2360" s="14">
        <f t="shared" si="228"/>
        <v>322.02196320300095</v>
      </c>
    </row>
    <row r="2361" spans="1:17" ht="15" thickBot="1">
      <c r="A2361" s="15" t="s">
        <v>837</v>
      </c>
      <c r="B2361" s="16" t="s">
        <v>905</v>
      </c>
      <c r="C2361" s="16" t="s">
        <v>12</v>
      </c>
      <c r="D2361" s="16" t="s">
        <v>9</v>
      </c>
      <c r="E2361" s="16" t="s">
        <v>10</v>
      </c>
      <c r="F2361" s="16">
        <v>20</v>
      </c>
      <c r="G2361" s="16">
        <v>1</v>
      </c>
      <c r="H2361" s="17">
        <v>3.2</v>
      </c>
      <c r="I2361" s="16" t="str">
        <f t="shared" si="226"/>
        <v>high</v>
      </c>
      <c r="J2361" s="16" t="s">
        <v>11</v>
      </c>
      <c r="K2361" s="18">
        <v>5.23</v>
      </c>
      <c r="L2361" s="18">
        <v>632.05393201394895</v>
      </c>
      <c r="M2361" s="18">
        <v>2</v>
      </c>
      <c r="N2361" s="18">
        <v>4</v>
      </c>
      <c r="O2361" s="18">
        <f t="shared" si="225"/>
        <v>632.05393201394895</v>
      </c>
      <c r="P2361" s="18">
        <f t="shared" si="227"/>
        <v>120.85161223976078</v>
      </c>
      <c r="Q2361" s="19">
        <f t="shared" si="228"/>
        <v>435.06580406313878</v>
      </c>
    </row>
    <row r="2362" spans="1:17">
      <c r="A2362" s="5" t="s">
        <v>837</v>
      </c>
      <c r="B2362" s="6" t="s">
        <v>906</v>
      </c>
      <c r="C2362" s="6" t="s">
        <v>8</v>
      </c>
      <c r="D2362" s="6" t="s">
        <v>9</v>
      </c>
      <c r="E2362" s="6" t="s">
        <v>10</v>
      </c>
      <c r="F2362" s="6">
        <v>20</v>
      </c>
      <c r="G2362" s="6">
        <v>2</v>
      </c>
      <c r="H2362" s="7">
        <v>3.2</v>
      </c>
      <c r="I2362" s="6" t="str">
        <f t="shared" si="226"/>
        <v>high</v>
      </c>
      <c r="J2362" s="6" t="s">
        <v>11</v>
      </c>
      <c r="K2362" s="8">
        <v>5.3</v>
      </c>
      <c r="L2362" s="8">
        <v>431.28303892609898</v>
      </c>
      <c r="M2362" s="8">
        <v>2</v>
      </c>
      <c r="N2362" s="8">
        <v>4</v>
      </c>
      <c r="O2362" s="8">
        <f t="shared" si="225"/>
        <v>431.28303892609898</v>
      </c>
      <c r="P2362" s="8">
        <f t="shared" si="227"/>
        <v>81.374158287943203</v>
      </c>
      <c r="Q2362" s="9">
        <f t="shared" si="228"/>
        <v>292.94696983659554</v>
      </c>
    </row>
    <row r="2363" spans="1:17">
      <c r="A2363" s="10" t="s">
        <v>837</v>
      </c>
      <c r="B2363" s="11" t="s">
        <v>906</v>
      </c>
      <c r="C2363" s="11" t="s">
        <v>12</v>
      </c>
      <c r="D2363" s="11" t="s">
        <v>9</v>
      </c>
      <c r="E2363" s="11" t="s">
        <v>10</v>
      </c>
      <c r="F2363" s="11">
        <v>20</v>
      </c>
      <c r="G2363" s="11">
        <v>2</v>
      </c>
      <c r="H2363" s="12">
        <v>3.2</v>
      </c>
      <c r="I2363" s="11" t="str">
        <f t="shared" si="226"/>
        <v>high</v>
      </c>
      <c r="J2363" s="11" t="s">
        <v>11</v>
      </c>
      <c r="K2363" s="13">
        <v>5.53</v>
      </c>
      <c r="L2363" s="13">
        <v>922.01787316961997</v>
      </c>
      <c r="M2363" s="13">
        <v>2</v>
      </c>
      <c r="N2363" s="13">
        <v>4</v>
      </c>
      <c r="O2363" s="13">
        <f t="shared" si="225"/>
        <v>922.01787316961997</v>
      </c>
      <c r="P2363" s="13">
        <f t="shared" si="227"/>
        <v>166.73017598003977</v>
      </c>
      <c r="Q2363" s="14">
        <f t="shared" si="228"/>
        <v>600.22863352814318</v>
      </c>
    </row>
    <row r="2364" spans="1:17">
      <c r="A2364" s="10" t="s">
        <v>837</v>
      </c>
      <c r="B2364" s="11" t="s">
        <v>907</v>
      </c>
      <c r="C2364" s="11" t="s">
        <v>8</v>
      </c>
      <c r="D2364" s="11" t="s">
        <v>9</v>
      </c>
      <c r="E2364" s="11" t="s">
        <v>10</v>
      </c>
      <c r="F2364" s="11">
        <v>20</v>
      </c>
      <c r="G2364" s="11">
        <v>2</v>
      </c>
      <c r="H2364" s="12">
        <v>3.2</v>
      </c>
      <c r="I2364" s="11" t="str">
        <f t="shared" si="226"/>
        <v>high</v>
      </c>
      <c r="J2364" s="11" t="s">
        <v>11</v>
      </c>
      <c r="K2364" s="13">
        <v>5.21</v>
      </c>
      <c r="L2364" s="13">
        <v>957.79319249328</v>
      </c>
      <c r="M2364" s="13">
        <v>2</v>
      </c>
      <c r="N2364" s="13">
        <v>4</v>
      </c>
      <c r="O2364" s="13">
        <f t="shared" si="225"/>
        <v>957.79319249328</v>
      </c>
      <c r="P2364" s="13">
        <f t="shared" si="227"/>
        <v>183.83746496991938</v>
      </c>
      <c r="Q2364" s="14">
        <f t="shared" si="228"/>
        <v>661.81487389170979</v>
      </c>
    </row>
    <row r="2365" spans="1:17">
      <c r="A2365" s="10" t="s">
        <v>837</v>
      </c>
      <c r="B2365" s="11" t="s">
        <v>907</v>
      </c>
      <c r="C2365" s="11" t="s">
        <v>12</v>
      </c>
      <c r="D2365" s="11" t="s">
        <v>9</v>
      </c>
      <c r="E2365" s="11" t="s">
        <v>10</v>
      </c>
      <c r="F2365" s="11">
        <v>20</v>
      </c>
      <c r="G2365" s="11">
        <v>2</v>
      </c>
      <c r="H2365" s="12">
        <v>3.2</v>
      </c>
      <c r="I2365" s="11" t="str">
        <f t="shared" si="226"/>
        <v>high</v>
      </c>
      <c r="J2365" s="11" t="s">
        <v>11</v>
      </c>
      <c r="K2365" s="13">
        <v>5.35</v>
      </c>
      <c r="L2365" s="13">
        <v>659.26675300909903</v>
      </c>
      <c r="M2365" s="13">
        <v>2</v>
      </c>
      <c r="N2365" s="13">
        <v>4</v>
      </c>
      <c r="O2365" s="13">
        <f t="shared" si="225"/>
        <v>659.26675300909903</v>
      </c>
      <c r="P2365" s="13">
        <f t="shared" si="227"/>
        <v>123.22743046899048</v>
      </c>
      <c r="Q2365" s="14">
        <f t="shared" si="228"/>
        <v>443.61874968836571</v>
      </c>
    </row>
    <row r="2366" spans="1:17">
      <c r="A2366" s="10" t="s">
        <v>837</v>
      </c>
      <c r="B2366" s="11" t="s">
        <v>908</v>
      </c>
      <c r="C2366" s="11" t="s">
        <v>8</v>
      </c>
      <c r="D2366" s="11" t="s">
        <v>9</v>
      </c>
      <c r="E2366" s="11" t="s">
        <v>10</v>
      </c>
      <c r="F2366" s="11">
        <v>20</v>
      </c>
      <c r="G2366" s="11">
        <v>2</v>
      </c>
      <c r="H2366" s="12">
        <v>3.2</v>
      </c>
      <c r="I2366" s="11" t="str">
        <f t="shared" si="226"/>
        <v>high</v>
      </c>
      <c r="J2366" s="11" t="s">
        <v>11</v>
      </c>
      <c r="K2366" s="13">
        <v>4.5199999999999996</v>
      </c>
      <c r="L2366" s="13">
        <v>740.26547381388798</v>
      </c>
      <c r="M2366" s="13">
        <v>2</v>
      </c>
      <c r="N2366" s="13">
        <v>4</v>
      </c>
      <c r="O2366" s="13">
        <f t="shared" si="225"/>
        <v>740.26547381388798</v>
      </c>
      <c r="P2366" s="13">
        <f t="shared" si="227"/>
        <v>163.77554730395752</v>
      </c>
      <c r="Q2366" s="14">
        <f t="shared" si="228"/>
        <v>589.59197029424706</v>
      </c>
    </row>
    <row r="2367" spans="1:17">
      <c r="A2367" s="10" t="s">
        <v>837</v>
      </c>
      <c r="B2367" s="11" t="s">
        <v>908</v>
      </c>
      <c r="C2367" s="11" t="s">
        <v>12</v>
      </c>
      <c r="D2367" s="11" t="s">
        <v>9</v>
      </c>
      <c r="E2367" s="11" t="s">
        <v>10</v>
      </c>
      <c r="F2367" s="11">
        <v>20</v>
      </c>
      <c r="G2367" s="11">
        <v>2</v>
      </c>
      <c r="H2367" s="12">
        <v>3.2</v>
      </c>
      <c r="I2367" s="11" t="str">
        <f t="shared" si="226"/>
        <v>high</v>
      </c>
      <c r="J2367" s="11" t="s">
        <v>11</v>
      </c>
      <c r="K2367" s="13">
        <v>4.16</v>
      </c>
      <c r="L2367" s="13">
        <v>615.49648844737601</v>
      </c>
      <c r="M2367" s="13">
        <v>2</v>
      </c>
      <c r="N2367" s="13">
        <v>4</v>
      </c>
      <c r="O2367" s="13">
        <f t="shared" si="225"/>
        <v>615.49648844737601</v>
      </c>
      <c r="P2367" s="13">
        <f t="shared" si="227"/>
        <v>147.95588664600385</v>
      </c>
      <c r="Q2367" s="14">
        <f t="shared" si="228"/>
        <v>532.64119192561384</v>
      </c>
    </row>
    <row r="2368" spans="1:17">
      <c r="A2368" s="10" t="s">
        <v>837</v>
      </c>
      <c r="B2368" s="11" t="s">
        <v>909</v>
      </c>
      <c r="C2368" s="11" t="s">
        <v>8</v>
      </c>
      <c r="D2368" s="11" t="s">
        <v>9</v>
      </c>
      <c r="E2368" s="11" t="s">
        <v>10</v>
      </c>
      <c r="F2368" s="11">
        <v>20</v>
      </c>
      <c r="G2368" s="11">
        <v>2</v>
      </c>
      <c r="H2368" s="12">
        <v>3.2</v>
      </c>
      <c r="I2368" s="11" t="str">
        <f t="shared" si="226"/>
        <v>high</v>
      </c>
      <c r="J2368" s="11" t="s">
        <v>11</v>
      </c>
      <c r="K2368" s="13">
        <v>4.78</v>
      </c>
      <c r="L2368" s="13">
        <v>700.41087560972699</v>
      </c>
      <c r="M2368" s="13">
        <v>2</v>
      </c>
      <c r="N2368" s="13">
        <v>4</v>
      </c>
      <c r="O2368" s="13">
        <f t="shared" si="225"/>
        <v>700.41087560972699</v>
      </c>
      <c r="P2368" s="13">
        <f t="shared" si="227"/>
        <v>146.52947188488011</v>
      </c>
      <c r="Q2368" s="14">
        <f t="shared" si="228"/>
        <v>527.50609878556838</v>
      </c>
    </row>
    <row r="2369" spans="1:17" ht="15" thickBot="1">
      <c r="A2369" s="15" t="s">
        <v>837</v>
      </c>
      <c r="B2369" s="16" t="s">
        <v>909</v>
      </c>
      <c r="C2369" s="16" t="s">
        <v>12</v>
      </c>
      <c r="D2369" s="16" t="s">
        <v>9</v>
      </c>
      <c r="E2369" s="16" t="s">
        <v>10</v>
      </c>
      <c r="F2369" s="16">
        <v>20</v>
      </c>
      <c r="G2369" s="16">
        <v>2</v>
      </c>
      <c r="H2369" s="17">
        <v>3.2</v>
      </c>
      <c r="I2369" s="16" t="str">
        <f t="shared" si="226"/>
        <v>high</v>
      </c>
      <c r="J2369" s="16" t="s">
        <v>11</v>
      </c>
      <c r="K2369" s="18">
        <v>4.8</v>
      </c>
      <c r="L2369" s="18">
        <v>928.96826155681697</v>
      </c>
      <c r="M2369" s="18">
        <v>2</v>
      </c>
      <c r="N2369" s="18">
        <v>4</v>
      </c>
      <c r="O2369" s="18">
        <f t="shared" si="225"/>
        <v>928.96826155681697</v>
      </c>
      <c r="P2369" s="18">
        <f t="shared" si="227"/>
        <v>193.53505449100354</v>
      </c>
      <c r="Q2369" s="19">
        <f t="shared" si="228"/>
        <v>696.72619616761267</v>
      </c>
    </row>
    <row r="2370" spans="1:17">
      <c r="A2370" s="5" t="s">
        <v>837</v>
      </c>
      <c r="B2370" s="6" t="s">
        <v>1096</v>
      </c>
      <c r="C2370" s="6" t="s">
        <v>8</v>
      </c>
      <c r="D2370" s="6" t="s">
        <v>9</v>
      </c>
      <c r="E2370" s="6" t="s">
        <v>10</v>
      </c>
      <c r="F2370" s="6">
        <v>20</v>
      </c>
      <c r="G2370" s="6">
        <v>3</v>
      </c>
      <c r="H2370" s="7">
        <v>3.2</v>
      </c>
      <c r="I2370" s="6" t="str">
        <f t="shared" si="226"/>
        <v>high</v>
      </c>
      <c r="J2370" s="6" t="e">
        <f>IF($B2370="no 3th orientation", NA())</f>
        <v>#N/A</v>
      </c>
      <c r="K2370" s="8" t="e">
        <f t="shared" ref="K2370:Q2377" si="229">IF($B2370="no 3th orientation", NA())</f>
        <v>#N/A</v>
      </c>
      <c r="L2370" s="8" t="e">
        <f t="shared" si="229"/>
        <v>#N/A</v>
      </c>
      <c r="M2370" s="8" t="e">
        <f t="shared" si="229"/>
        <v>#N/A</v>
      </c>
      <c r="N2370" s="8">
        <v>4</v>
      </c>
      <c r="O2370" s="8" t="e">
        <f t="shared" si="229"/>
        <v>#N/A</v>
      </c>
      <c r="P2370" s="8" t="e">
        <f t="shared" si="229"/>
        <v>#N/A</v>
      </c>
      <c r="Q2370" s="9" t="e">
        <f t="shared" si="229"/>
        <v>#N/A</v>
      </c>
    </row>
    <row r="2371" spans="1:17">
      <c r="A2371" s="10" t="s">
        <v>837</v>
      </c>
      <c r="B2371" s="11" t="s">
        <v>1096</v>
      </c>
      <c r="C2371" s="11" t="s">
        <v>12</v>
      </c>
      <c r="D2371" s="11" t="s">
        <v>9</v>
      </c>
      <c r="E2371" s="11" t="s">
        <v>10</v>
      </c>
      <c r="F2371" s="11">
        <v>20</v>
      </c>
      <c r="G2371" s="11">
        <v>3</v>
      </c>
      <c r="H2371" s="12">
        <v>3.2</v>
      </c>
      <c r="I2371" s="11" t="str">
        <f t="shared" si="226"/>
        <v>high</v>
      </c>
      <c r="J2371" s="11" t="e">
        <f t="shared" ref="J2371:J2377" si="230">IF($B2371="no 3th orientation", NA())</f>
        <v>#N/A</v>
      </c>
      <c r="K2371" s="13" t="e">
        <f t="shared" si="229"/>
        <v>#N/A</v>
      </c>
      <c r="L2371" s="13" t="e">
        <f t="shared" si="229"/>
        <v>#N/A</v>
      </c>
      <c r="M2371" s="13" t="e">
        <f t="shared" si="229"/>
        <v>#N/A</v>
      </c>
      <c r="N2371" s="13">
        <v>4</v>
      </c>
      <c r="O2371" s="13" t="e">
        <f t="shared" si="229"/>
        <v>#N/A</v>
      </c>
      <c r="P2371" s="13" t="e">
        <f t="shared" si="229"/>
        <v>#N/A</v>
      </c>
      <c r="Q2371" s="14" t="e">
        <f t="shared" si="229"/>
        <v>#N/A</v>
      </c>
    </row>
    <row r="2372" spans="1:17">
      <c r="A2372" s="10" t="s">
        <v>837</v>
      </c>
      <c r="B2372" s="11" t="s">
        <v>1096</v>
      </c>
      <c r="C2372" s="11" t="s">
        <v>8</v>
      </c>
      <c r="D2372" s="11" t="s">
        <v>9</v>
      </c>
      <c r="E2372" s="11" t="s">
        <v>10</v>
      </c>
      <c r="F2372" s="11">
        <v>20</v>
      </c>
      <c r="G2372" s="11">
        <v>3</v>
      </c>
      <c r="H2372" s="12">
        <v>3.2</v>
      </c>
      <c r="I2372" s="11" t="str">
        <f t="shared" si="226"/>
        <v>high</v>
      </c>
      <c r="J2372" s="11" t="e">
        <f t="shared" si="230"/>
        <v>#N/A</v>
      </c>
      <c r="K2372" s="13" t="e">
        <f t="shared" si="229"/>
        <v>#N/A</v>
      </c>
      <c r="L2372" s="13" t="e">
        <f t="shared" si="229"/>
        <v>#N/A</v>
      </c>
      <c r="M2372" s="13" t="e">
        <f t="shared" si="229"/>
        <v>#N/A</v>
      </c>
      <c r="N2372" s="13">
        <v>4</v>
      </c>
      <c r="O2372" s="13" t="e">
        <f t="shared" si="229"/>
        <v>#N/A</v>
      </c>
      <c r="P2372" s="13" t="e">
        <f t="shared" si="229"/>
        <v>#N/A</v>
      </c>
      <c r="Q2372" s="14" t="e">
        <f t="shared" si="229"/>
        <v>#N/A</v>
      </c>
    </row>
    <row r="2373" spans="1:17">
      <c r="A2373" s="10" t="s">
        <v>837</v>
      </c>
      <c r="B2373" s="11" t="s">
        <v>1096</v>
      </c>
      <c r="C2373" s="11" t="s">
        <v>12</v>
      </c>
      <c r="D2373" s="11" t="s">
        <v>9</v>
      </c>
      <c r="E2373" s="11" t="s">
        <v>10</v>
      </c>
      <c r="F2373" s="11">
        <v>20</v>
      </c>
      <c r="G2373" s="11">
        <v>3</v>
      </c>
      <c r="H2373" s="12">
        <v>3.2</v>
      </c>
      <c r="I2373" s="11" t="str">
        <f t="shared" si="226"/>
        <v>high</v>
      </c>
      <c r="J2373" s="11" t="e">
        <f t="shared" si="230"/>
        <v>#N/A</v>
      </c>
      <c r="K2373" s="13" t="e">
        <f t="shared" si="229"/>
        <v>#N/A</v>
      </c>
      <c r="L2373" s="13" t="e">
        <f t="shared" si="229"/>
        <v>#N/A</v>
      </c>
      <c r="M2373" s="13" t="e">
        <f t="shared" si="229"/>
        <v>#N/A</v>
      </c>
      <c r="N2373" s="13">
        <v>4</v>
      </c>
      <c r="O2373" s="13" t="e">
        <f t="shared" si="229"/>
        <v>#N/A</v>
      </c>
      <c r="P2373" s="13" t="e">
        <f t="shared" si="229"/>
        <v>#N/A</v>
      </c>
      <c r="Q2373" s="14" t="e">
        <f t="shared" si="229"/>
        <v>#N/A</v>
      </c>
    </row>
    <row r="2374" spans="1:17">
      <c r="A2374" s="10" t="s">
        <v>837</v>
      </c>
      <c r="B2374" s="11" t="s">
        <v>1096</v>
      </c>
      <c r="C2374" s="11" t="s">
        <v>8</v>
      </c>
      <c r="D2374" s="11" t="s">
        <v>9</v>
      </c>
      <c r="E2374" s="11" t="s">
        <v>10</v>
      </c>
      <c r="F2374" s="11">
        <v>20</v>
      </c>
      <c r="G2374" s="11">
        <v>3</v>
      </c>
      <c r="H2374" s="12">
        <v>3.2</v>
      </c>
      <c r="I2374" s="11" t="str">
        <f t="shared" si="226"/>
        <v>high</v>
      </c>
      <c r="J2374" s="11" t="e">
        <f t="shared" si="230"/>
        <v>#N/A</v>
      </c>
      <c r="K2374" s="13" t="e">
        <f t="shared" si="229"/>
        <v>#N/A</v>
      </c>
      <c r="L2374" s="13" t="e">
        <f t="shared" si="229"/>
        <v>#N/A</v>
      </c>
      <c r="M2374" s="13" t="e">
        <f t="shared" si="229"/>
        <v>#N/A</v>
      </c>
      <c r="N2374" s="13">
        <v>4</v>
      </c>
      <c r="O2374" s="13" t="e">
        <f t="shared" si="229"/>
        <v>#N/A</v>
      </c>
      <c r="P2374" s="13" t="e">
        <f t="shared" si="229"/>
        <v>#N/A</v>
      </c>
      <c r="Q2374" s="14" t="e">
        <f t="shared" si="229"/>
        <v>#N/A</v>
      </c>
    </row>
    <row r="2375" spans="1:17">
      <c r="A2375" s="10" t="s">
        <v>837</v>
      </c>
      <c r="B2375" s="11" t="s">
        <v>1096</v>
      </c>
      <c r="C2375" s="11" t="s">
        <v>12</v>
      </c>
      <c r="D2375" s="11" t="s">
        <v>9</v>
      </c>
      <c r="E2375" s="11" t="s">
        <v>10</v>
      </c>
      <c r="F2375" s="11">
        <v>20</v>
      </c>
      <c r="G2375" s="11">
        <v>3</v>
      </c>
      <c r="H2375" s="12">
        <v>3.2</v>
      </c>
      <c r="I2375" s="11" t="str">
        <f t="shared" si="226"/>
        <v>high</v>
      </c>
      <c r="J2375" s="11" t="e">
        <f t="shared" si="230"/>
        <v>#N/A</v>
      </c>
      <c r="K2375" s="13" t="e">
        <f t="shared" si="229"/>
        <v>#N/A</v>
      </c>
      <c r="L2375" s="13" t="e">
        <f t="shared" si="229"/>
        <v>#N/A</v>
      </c>
      <c r="M2375" s="13" t="e">
        <f t="shared" si="229"/>
        <v>#N/A</v>
      </c>
      <c r="N2375" s="13">
        <v>4</v>
      </c>
      <c r="O2375" s="13" t="e">
        <f t="shared" si="229"/>
        <v>#N/A</v>
      </c>
      <c r="P2375" s="13" t="e">
        <f t="shared" si="229"/>
        <v>#N/A</v>
      </c>
      <c r="Q2375" s="14" t="e">
        <f t="shared" si="229"/>
        <v>#N/A</v>
      </c>
    </row>
    <row r="2376" spans="1:17">
      <c r="A2376" s="10" t="s">
        <v>837</v>
      </c>
      <c r="B2376" s="11" t="s">
        <v>1096</v>
      </c>
      <c r="C2376" s="11" t="s">
        <v>8</v>
      </c>
      <c r="D2376" s="11" t="s">
        <v>9</v>
      </c>
      <c r="E2376" s="11" t="s">
        <v>10</v>
      </c>
      <c r="F2376" s="11">
        <v>20</v>
      </c>
      <c r="G2376" s="11">
        <v>3</v>
      </c>
      <c r="H2376" s="12">
        <v>3.2</v>
      </c>
      <c r="I2376" s="11" t="str">
        <f t="shared" si="226"/>
        <v>high</v>
      </c>
      <c r="J2376" s="11" t="e">
        <f t="shared" si="230"/>
        <v>#N/A</v>
      </c>
      <c r="K2376" s="13" t="e">
        <f t="shared" si="229"/>
        <v>#N/A</v>
      </c>
      <c r="L2376" s="13" t="e">
        <f t="shared" si="229"/>
        <v>#N/A</v>
      </c>
      <c r="M2376" s="13" t="e">
        <f t="shared" si="229"/>
        <v>#N/A</v>
      </c>
      <c r="N2376" s="13">
        <v>4</v>
      </c>
      <c r="O2376" s="13" t="e">
        <f t="shared" si="229"/>
        <v>#N/A</v>
      </c>
      <c r="P2376" s="13" t="e">
        <f t="shared" si="229"/>
        <v>#N/A</v>
      </c>
      <c r="Q2376" s="14" t="e">
        <f t="shared" si="229"/>
        <v>#N/A</v>
      </c>
    </row>
    <row r="2377" spans="1:17" ht="15" thickBot="1">
      <c r="A2377" s="15" t="s">
        <v>837</v>
      </c>
      <c r="B2377" s="16" t="s">
        <v>1096</v>
      </c>
      <c r="C2377" s="16" t="s">
        <v>12</v>
      </c>
      <c r="D2377" s="16" t="s">
        <v>9</v>
      </c>
      <c r="E2377" s="16" t="s">
        <v>10</v>
      </c>
      <c r="F2377" s="16">
        <v>20</v>
      </c>
      <c r="G2377" s="16">
        <v>3</v>
      </c>
      <c r="H2377" s="17">
        <v>3.2</v>
      </c>
      <c r="I2377" s="16" t="str">
        <f t="shared" si="226"/>
        <v>high</v>
      </c>
      <c r="J2377" s="16" t="e">
        <f t="shared" si="230"/>
        <v>#N/A</v>
      </c>
      <c r="K2377" s="18" t="e">
        <f t="shared" si="229"/>
        <v>#N/A</v>
      </c>
      <c r="L2377" s="18" t="e">
        <f t="shared" si="229"/>
        <v>#N/A</v>
      </c>
      <c r="M2377" s="18" t="e">
        <f t="shared" si="229"/>
        <v>#N/A</v>
      </c>
      <c r="N2377" s="18">
        <v>4</v>
      </c>
      <c r="O2377" s="18" t="e">
        <f t="shared" si="229"/>
        <v>#N/A</v>
      </c>
      <c r="P2377" s="18" t="e">
        <f t="shared" si="229"/>
        <v>#N/A</v>
      </c>
      <c r="Q2377" s="19" t="e">
        <f t="shared" si="229"/>
        <v>#N/A</v>
      </c>
    </row>
    <row r="2378" spans="1:17">
      <c r="A2378" s="5" t="s">
        <v>837</v>
      </c>
      <c r="B2378" s="6" t="s">
        <v>1095</v>
      </c>
      <c r="C2378" s="6" t="s">
        <v>8</v>
      </c>
      <c r="D2378" s="6" t="s">
        <v>9</v>
      </c>
      <c r="E2378" s="6" t="s">
        <v>105</v>
      </c>
      <c r="F2378" s="6">
        <v>10</v>
      </c>
      <c r="G2378" s="6">
        <v>1</v>
      </c>
      <c r="H2378" s="7">
        <v>1.4</v>
      </c>
      <c r="I2378" s="6" t="str">
        <f t="shared" si="226"/>
        <v>low</v>
      </c>
      <c r="J2378" s="6" t="e">
        <f t="shared" ref="J2378:M2393" si="231">IF($B2378="not performed", NA())</f>
        <v>#N/A</v>
      </c>
      <c r="K2378" s="8" t="e">
        <f t="shared" si="231"/>
        <v>#N/A</v>
      </c>
      <c r="L2378" s="8" t="e">
        <f t="shared" si="231"/>
        <v>#N/A</v>
      </c>
      <c r="M2378" s="8" t="e">
        <f t="shared" si="231"/>
        <v>#N/A</v>
      </c>
      <c r="N2378" s="8">
        <v>4</v>
      </c>
      <c r="O2378" s="8">
        <f t="shared" ref="O2378:O2393" si="232">(IF(B2378="not performed",0))</f>
        <v>0</v>
      </c>
      <c r="P2378" s="8" t="e">
        <f t="shared" si="227"/>
        <v>#N/A</v>
      </c>
      <c r="Q2378" s="9" t="e">
        <f t="shared" si="228"/>
        <v>#N/A</v>
      </c>
    </row>
    <row r="2379" spans="1:17">
      <c r="A2379" s="10" t="s">
        <v>837</v>
      </c>
      <c r="B2379" s="11" t="s">
        <v>1095</v>
      </c>
      <c r="C2379" s="11" t="s">
        <v>12</v>
      </c>
      <c r="D2379" s="11" t="s">
        <v>9</v>
      </c>
      <c r="E2379" s="11" t="s">
        <v>105</v>
      </c>
      <c r="F2379" s="11">
        <v>10</v>
      </c>
      <c r="G2379" s="11">
        <v>1</v>
      </c>
      <c r="H2379" s="12">
        <v>1.4</v>
      </c>
      <c r="I2379" s="11" t="str">
        <f t="shared" si="226"/>
        <v>low</v>
      </c>
      <c r="J2379" s="11" t="e">
        <f t="shared" si="231"/>
        <v>#N/A</v>
      </c>
      <c r="K2379" s="13" t="e">
        <f t="shared" si="231"/>
        <v>#N/A</v>
      </c>
      <c r="L2379" s="13" t="e">
        <f t="shared" si="231"/>
        <v>#N/A</v>
      </c>
      <c r="M2379" s="13" t="e">
        <f t="shared" si="231"/>
        <v>#N/A</v>
      </c>
      <c r="N2379" s="13">
        <v>4</v>
      </c>
      <c r="O2379" s="13">
        <f t="shared" si="232"/>
        <v>0</v>
      </c>
      <c r="P2379" s="13" t="e">
        <f t="shared" si="227"/>
        <v>#N/A</v>
      </c>
      <c r="Q2379" s="14" t="e">
        <f t="shared" si="228"/>
        <v>#N/A</v>
      </c>
    </row>
    <row r="2380" spans="1:17">
      <c r="A2380" s="10" t="s">
        <v>837</v>
      </c>
      <c r="B2380" s="11" t="s">
        <v>1095</v>
      </c>
      <c r="C2380" s="11" t="s">
        <v>8</v>
      </c>
      <c r="D2380" s="11" t="s">
        <v>9</v>
      </c>
      <c r="E2380" s="11" t="s">
        <v>105</v>
      </c>
      <c r="F2380" s="11">
        <v>10</v>
      </c>
      <c r="G2380" s="11">
        <v>1</v>
      </c>
      <c r="H2380" s="12">
        <v>1.4</v>
      </c>
      <c r="I2380" s="11" t="str">
        <f t="shared" si="226"/>
        <v>low</v>
      </c>
      <c r="J2380" s="11" t="e">
        <f t="shared" si="231"/>
        <v>#N/A</v>
      </c>
      <c r="K2380" s="13" t="e">
        <f t="shared" si="231"/>
        <v>#N/A</v>
      </c>
      <c r="L2380" s="13" t="e">
        <f t="shared" si="231"/>
        <v>#N/A</v>
      </c>
      <c r="M2380" s="13" t="e">
        <f t="shared" si="231"/>
        <v>#N/A</v>
      </c>
      <c r="N2380" s="13">
        <v>4</v>
      </c>
      <c r="O2380" s="13">
        <f t="shared" si="232"/>
        <v>0</v>
      </c>
      <c r="P2380" s="13" t="e">
        <f t="shared" si="227"/>
        <v>#N/A</v>
      </c>
      <c r="Q2380" s="14" t="e">
        <f t="shared" si="228"/>
        <v>#N/A</v>
      </c>
    </row>
    <row r="2381" spans="1:17">
      <c r="A2381" s="10" t="s">
        <v>837</v>
      </c>
      <c r="B2381" s="11" t="s">
        <v>1095</v>
      </c>
      <c r="C2381" s="11" t="s">
        <v>12</v>
      </c>
      <c r="D2381" s="11" t="s">
        <v>9</v>
      </c>
      <c r="E2381" s="11" t="s">
        <v>105</v>
      </c>
      <c r="F2381" s="11">
        <v>10</v>
      </c>
      <c r="G2381" s="11">
        <v>1</v>
      </c>
      <c r="H2381" s="12">
        <v>1.4</v>
      </c>
      <c r="I2381" s="11" t="str">
        <f t="shared" si="226"/>
        <v>low</v>
      </c>
      <c r="J2381" s="11" t="e">
        <f t="shared" si="231"/>
        <v>#N/A</v>
      </c>
      <c r="K2381" s="13" t="e">
        <f t="shared" si="231"/>
        <v>#N/A</v>
      </c>
      <c r="L2381" s="13" t="e">
        <f t="shared" si="231"/>
        <v>#N/A</v>
      </c>
      <c r="M2381" s="13" t="e">
        <f t="shared" si="231"/>
        <v>#N/A</v>
      </c>
      <c r="N2381" s="13">
        <v>4</v>
      </c>
      <c r="O2381" s="13">
        <f t="shared" si="232"/>
        <v>0</v>
      </c>
      <c r="P2381" s="13" t="e">
        <f t="shared" si="227"/>
        <v>#N/A</v>
      </c>
      <c r="Q2381" s="14" t="e">
        <f t="shared" si="228"/>
        <v>#N/A</v>
      </c>
    </row>
    <row r="2382" spans="1:17">
      <c r="A2382" s="10" t="s">
        <v>837</v>
      </c>
      <c r="B2382" s="11" t="s">
        <v>1095</v>
      </c>
      <c r="C2382" s="11" t="s">
        <v>8</v>
      </c>
      <c r="D2382" s="11" t="s">
        <v>9</v>
      </c>
      <c r="E2382" s="11" t="s">
        <v>105</v>
      </c>
      <c r="F2382" s="11">
        <v>10</v>
      </c>
      <c r="G2382" s="11">
        <v>1</v>
      </c>
      <c r="H2382" s="12">
        <v>1.4</v>
      </c>
      <c r="I2382" s="11" t="str">
        <f t="shared" si="226"/>
        <v>low</v>
      </c>
      <c r="J2382" s="11" t="e">
        <f t="shared" si="231"/>
        <v>#N/A</v>
      </c>
      <c r="K2382" s="13" t="e">
        <f t="shared" si="231"/>
        <v>#N/A</v>
      </c>
      <c r="L2382" s="13" t="e">
        <f t="shared" si="231"/>
        <v>#N/A</v>
      </c>
      <c r="M2382" s="13" t="e">
        <f t="shared" si="231"/>
        <v>#N/A</v>
      </c>
      <c r="N2382" s="13">
        <v>4</v>
      </c>
      <c r="O2382" s="13">
        <f t="shared" si="232"/>
        <v>0</v>
      </c>
      <c r="P2382" s="13" t="e">
        <f t="shared" si="227"/>
        <v>#N/A</v>
      </c>
      <c r="Q2382" s="14" t="e">
        <f t="shared" si="228"/>
        <v>#N/A</v>
      </c>
    </row>
    <row r="2383" spans="1:17">
      <c r="A2383" s="10" t="s">
        <v>837</v>
      </c>
      <c r="B2383" s="11" t="s">
        <v>1095</v>
      </c>
      <c r="C2383" s="11" t="s">
        <v>12</v>
      </c>
      <c r="D2383" s="11" t="s">
        <v>9</v>
      </c>
      <c r="E2383" s="11" t="s">
        <v>105</v>
      </c>
      <c r="F2383" s="11">
        <v>10</v>
      </c>
      <c r="G2383" s="11">
        <v>1</v>
      </c>
      <c r="H2383" s="12">
        <v>1.4</v>
      </c>
      <c r="I2383" s="11" t="str">
        <f t="shared" si="226"/>
        <v>low</v>
      </c>
      <c r="J2383" s="11" t="e">
        <f t="shared" si="231"/>
        <v>#N/A</v>
      </c>
      <c r="K2383" s="13" t="e">
        <f t="shared" si="231"/>
        <v>#N/A</v>
      </c>
      <c r="L2383" s="13" t="e">
        <f t="shared" si="231"/>
        <v>#N/A</v>
      </c>
      <c r="M2383" s="13" t="e">
        <f t="shared" si="231"/>
        <v>#N/A</v>
      </c>
      <c r="N2383" s="13">
        <v>4</v>
      </c>
      <c r="O2383" s="13">
        <f t="shared" si="232"/>
        <v>0</v>
      </c>
      <c r="P2383" s="13" t="e">
        <f t="shared" si="227"/>
        <v>#N/A</v>
      </c>
      <c r="Q2383" s="14" t="e">
        <f t="shared" si="228"/>
        <v>#N/A</v>
      </c>
    </row>
    <row r="2384" spans="1:17">
      <c r="A2384" s="10" t="s">
        <v>837</v>
      </c>
      <c r="B2384" s="11" t="s">
        <v>1095</v>
      </c>
      <c r="C2384" s="11" t="s">
        <v>8</v>
      </c>
      <c r="D2384" s="11" t="s">
        <v>9</v>
      </c>
      <c r="E2384" s="11" t="s">
        <v>105</v>
      </c>
      <c r="F2384" s="11">
        <v>10</v>
      </c>
      <c r="G2384" s="11">
        <v>1</v>
      </c>
      <c r="H2384" s="12">
        <v>1.4</v>
      </c>
      <c r="I2384" s="11" t="str">
        <f t="shared" si="226"/>
        <v>low</v>
      </c>
      <c r="J2384" s="11" t="e">
        <f t="shared" si="231"/>
        <v>#N/A</v>
      </c>
      <c r="K2384" s="13" t="e">
        <f t="shared" si="231"/>
        <v>#N/A</v>
      </c>
      <c r="L2384" s="13" t="e">
        <f t="shared" si="231"/>
        <v>#N/A</v>
      </c>
      <c r="M2384" s="13" t="e">
        <f t="shared" si="231"/>
        <v>#N/A</v>
      </c>
      <c r="N2384" s="13">
        <v>4</v>
      </c>
      <c r="O2384" s="13">
        <f t="shared" si="232"/>
        <v>0</v>
      </c>
      <c r="P2384" s="13" t="e">
        <f t="shared" si="227"/>
        <v>#N/A</v>
      </c>
      <c r="Q2384" s="14" t="e">
        <f t="shared" si="228"/>
        <v>#N/A</v>
      </c>
    </row>
    <row r="2385" spans="1:17" ht="15" thickBot="1">
      <c r="A2385" s="15" t="s">
        <v>837</v>
      </c>
      <c r="B2385" s="16" t="s">
        <v>1095</v>
      </c>
      <c r="C2385" s="16" t="s">
        <v>12</v>
      </c>
      <c r="D2385" s="16" t="s">
        <v>9</v>
      </c>
      <c r="E2385" s="16" t="s">
        <v>105</v>
      </c>
      <c r="F2385" s="16">
        <v>10</v>
      </c>
      <c r="G2385" s="16">
        <v>1</v>
      </c>
      <c r="H2385" s="17">
        <v>1.4</v>
      </c>
      <c r="I2385" s="16" t="str">
        <f t="shared" si="226"/>
        <v>low</v>
      </c>
      <c r="J2385" s="16" t="e">
        <f t="shared" si="231"/>
        <v>#N/A</v>
      </c>
      <c r="K2385" s="18" t="e">
        <f t="shared" si="231"/>
        <v>#N/A</v>
      </c>
      <c r="L2385" s="18" t="e">
        <f t="shared" si="231"/>
        <v>#N/A</v>
      </c>
      <c r="M2385" s="18" t="e">
        <f t="shared" si="231"/>
        <v>#N/A</v>
      </c>
      <c r="N2385" s="18">
        <v>4</v>
      </c>
      <c r="O2385" s="18">
        <f t="shared" si="232"/>
        <v>0</v>
      </c>
      <c r="P2385" s="18" t="e">
        <f t="shared" si="227"/>
        <v>#N/A</v>
      </c>
      <c r="Q2385" s="19" t="e">
        <f t="shared" si="228"/>
        <v>#N/A</v>
      </c>
    </row>
    <row r="2386" spans="1:17">
      <c r="A2386" s="5" t="s">
        <v>837</v>
      </c>
      <c r="B2386" s="6" t="s">
        <v>1095</v>
      </c>
      <c r="C2386" s="6" t="s">
        <v>8</v>
      </c>
      <c r="D2386" s="6" t="s">
        <v>9</v>
      </c>
      <c r="E2386" s="6" t="s">
        <v>105</v>
      </c>
      <c r="F2386" s="6">
        <v>10</v>
      </c>
      <c r="G2386" s="6">
        <v>2</v>
      </c>
      <c r="H2386" s="7">
        <v>1.4</v>
      </c>
      <c r="I2386" s="6" t="str">
        <f t="shared" si="226"/>
        <v>low</v>
      </c>
      <c r="J2386" s="6" t="e">
        <f t="shared" si="231"/>
        <v>#N/A</v>
      </c>
      <c r="K2386" s="8" t="e">
        <f t="shared" si="231"/>
        <v>#N/A</v>
      </c>
      <c r="L2386" s="8" t="e">
        <f t="shared" si="231"/>
        <v>#N/A</v>
      </c>
      <c r="M2386" s="8" t="e">
        <f t="shared" si="231"/>
        <v>#N/A</v>
      </c>
      <c r="N2386" s="8">
        <v>4</v>
      </c>
      <c r="O2386" s="8">
        <f t="shared" si="232"/>
        <v>0</v>
      </c>
      <c r="P2386" s="8" t="e">
        <f t="shared" si="227"/>
        <v>#N/A</v>
      </c>
      <c r="Q2386" s="9" t="e">
        <f t="shared" si="228"/>
        <v>#N/A</v>
      </c>
    </row>
    <row r="2387" spans="1:17">
      <c r="A2387" s="10" t="s">
        <v>837</v>
      </c>
      <c r="B2387" s="11" t="s">
        <v>1095</v>
      </c>
      <c r="C2387" s="11" t="s">
        <v>12</v>
      </c>
      <c r="D2387" s="11" t="s">
        <v>9</v>
      </c>
      <c r="E2387" s="11" t="s">
        <v>105</v>
      </c>
      <c r="F2387" s="11">
        <v>10</v>
      </c>
      <c r="G2387" s="11">
        <v>2</v>
      </c>
      <c r="H2387" s="12">
        <v>1.4</v>
      </c>
      <c r="I2387" s="11" t="str">
        <f t="shared" si="226"/>
        <v>low</v>
      </c>
      <c r="J2387" s="11" t="e">
        <f t="shared" si="231"/>
        <v>#N/A</v>
      </c>
      <c r="K2387" s="13" t="e">
        <f t="shared" si="231"/>
        <v>#N/A</v>
      </c>
      <c r="L2387" s="13" t="e">
        <f t="shared" si="231"/>
        <v>#N/A</v>
      </c>
      <c r="M2387" s="13" t="e">
        <f t="shared" si="231"/>
        <v>#N/A</v>
      </c>
      <c r="N2387" s="13">
        <v>4</v>
      </c>
      <c r="O2387" s="13">
        <f t="shared" si="232"/>
        <v>0</v>
      </c>
      <c r="P2387" s="13" t="e">
        <f t="shared" si="227"/>
        <v>#N/A</v>
      </c>
      <c r="Q2387" s="14" t="e">
        <f t="shared" si="228"/>
        <v>#N/A</v>
      </c>
    </row>
    <row r="2388" spans="1:17">
      <c r="A2388" s="10" t="s">
        <v>837</v>
      </c>
      <c r="B2388" s="11" t="s">
        <v>1095</v>
      </c>
      <c r="C2388" s="11" t="s">
        <v>8</v>
      </c>
      <c r="D2388" s="11" t="s">
        <v>9</v>
      </c>
      <c r="E2388" s="11" t="s">
        <v>105</v>
      </c>
      <c r="F2388" s="11">
        <v>10</v>
      </c>
      <c r="G2388" s="11">
        <v>2</v>
      </c>
      <c r="H2388" s="12">
        <v>1.4</v>
      </c>
      <c r="I2388" s="11" t="str">
        <f t="shared" si="226"/>
        <v>low</v>
      </c>
      <c r="J2388" s="11" t="e">
        <f t="shared" si="231"/>
        <v>#N/A</v>
      </c>
      <c r="K2388" s="13" t="e">
        <f t="shared" si="231"/>
        <v>#N/A</v>
      </c>
      <c r="L2388" s="13" t="e">
        <f t="shared" si="231"/>
        <v>#N/A</v>
      </c>
      <c r="M2388" s="13" t="e">
        <f t="shared" si="231"/>
        <v>#N/A</v>
      </c>
      <c r="N2388" s="13">
        <v>4</v>
      </c>
      <c r="O2388" s="13">
        <f t="shared" si="232"/>
        <v>0</v>
      </c>
      <c r="P2388" s="13" t="e">
        <f t="shared" si="227"/>
        <v>#N/A</v>
      </c>
      <c r="Q2388" s="14" t="e">
        <f t="shared" si="228"/>
        <v>#N/A</v>
      </c>
    </row>
    <row r="2389" spans="1:17">
      <c r="A2389" s="10" t="s">
        <v>837</v>
      </c>
      <c r="B2389" s="11" t="s">
        <v>1095</v>
      </c>
      <c r="C2389" s="11" t="s">
        <v>12</v>
      </c>
      <c r="D2389" s="11" t="s">
        <v>9</v>
      </c>
      <c r="E2389" s="11" t="s">
        <v>105</v>
      </c>
      <c r="F2389" s="11">
        <v>10</v>
      </c>
      <c r="G2389" s="11">
        <v>2</v>
      </c>
      <c r="H2389" s="12">
        <v>1.4</v>
      </c>
      <c r="I2389" s="11" t="str">
        <f t="shared" si="226"/>
        <v>low</v>
      </c>
      <c r="J2389" s="11" t="e">
        <f t="shared" si="231"/>
        <v>#N/A</v>
      </c>
      <c r="K2389" s="13" t="e">
        <f t="shared" si="231"/>
        <v>#N/A</v>
      </c>
      <c r="L2389" s="13" t="e">
        <f t="shared" si="231"/>
        <v>#N/A</v>
      </c>
      <c r="M2389" s="13" t="e">
        <f t="shared" si="231"/>
        <v>#N/A</v>
      </c>
      <c r="N2389" s="13">
        <v>4</v>
      </c>
      <c r="O2389" s="13">
        <f t="shared" si="232"/>
        <v>0</v>
      </c>
      <c r="P2389" s="13" t="e">
        <f t="shared" si="227"/>
        <v>#N/A</v>
      </c>
      <c r="Q2389" s="14" t="e">
        <f t="shared" si="228"/>
        <v>#N/A</v>
      </c>
    </row>
    <row r="2390" spans="1:17">
      <c r="A2390" s="10" t="s">
        <v>837</v>
      </c>
      <c r="B2390" s="11" t="s">
        <v>1095</v>
      </c>
      <c r="C2390" s="11" t="s">
        <v>8</v>
      </c>
      <c r="D2390" s="11" t="s">
        <v>9</v>
      </c>
      <c r="E2390" s="11" t="s">
        <v>105</v>
      </c>
      <c r="F2390" s="11">
        <v>10</v>
      </c>
      <c r="G2390" s="11">
        <v>2</v>
      </c>
      <c r="H2390" s="12">
        <v>1.4</v>
      </c>
      <c r="I2390" s="11" t="str">
        <f t="shared" si="226"/>
        <v>low</v>
      </c>
      <c r="J2390" s="11" t="e">
        <f t="shared" si="231"/>
        <v>#N/A</v>
      </c>
      <c r="K2390" s="13" t="e">
        <f t="shared" si="231"/>
        <v>#N/A</v>
      </c>
      <c r="L2390" s="13" t="e">
        <f t="shared" si="231"/>
        <v>#N/A</v>
      </c>
      <c r="M2390" s="13" t="e">
        <f t="shared" si="231"/>
        <v>#N/A</v>
      </c>
      <c r="N2390" s="13">
        <v>4</v>
      </c>
      <c r="O2390" s="13">
        <f t="shared" si="232"/>
        <v>0</v>
      </c>
      <c r="P2390" s="13" t="e">
        <f t="shared" si="227"/>
        <v>#N/A</v>
      </c>
      <c r="Q2390" s="14" t="e">
        <f t="shared" si="228"/>
        <v>#N/A</v>
      </c>
    </row>
    <row r="2391" spans="1:17">
      <c r="A2391" s="10" t="s">
        <v>837</v>
      </c>
      <c r="B2391" s="11" t="s">
        <v>1095</v>
      </c>
      <c r="C2391" s="11" t="s">
        <v>12</v>
      </c>
      <c r="D2391" s="11" t="s">
        <v>9</v>
      </c>
      <c r="E2391" s="11" t="s">
        <v>105</v>
      </c>
      <c r="F2391" s="11">
        <v>10</v>
      </c>
      <c r="G2391" s="11">
        <v>2</v>
      </c>
      <c r="H2391" s="12">
        <v>1.4</v>
      </c>
      <c r="I2391" s="11" t="str">
        <f t="shared" si="226"/>
        <v>low</v>
      </c>
      <c r="J2391" s="11" t="e">
        <f t="shared" si="231"/>
        <v>#N/A</v>
      </c>
      <c r="K2391" s="13" t="e">
        <f t="shared" si="231"/>
        <v>#N/A</v>
      </c>
      <c r="L2391" s="13" t="e">
        <f t="shared" si="231"/>
        <v>#N/A</v>
      </c>
      <c r="M2391" s="13" t="e">
        <f t="shared" si="231"/>
        <v>#N/A</v>
      </c>
      <c r="N2391" s="13">
        <v>4</v>
      </c>
      <c r="O2391" s="13">
        <f t="shared" si="232"/>
        <v>0</v>
      </c>
      <c r="P2391" s="13" t="e">
        <f t="shared" si="227"/>
        <v>#N/A</v>
      </c>
      <c r="Q2391" s="14" t="e">
        <f t="shared" si="228"/>
        <v>#N/A</v>
      </c>
    </row>
    <row r="2392" spans="1:17">
      <c r="A2392" s="10" t="s">
        <v>837</v>
      </c>
      <c r="B2392" s="11" t="s">
        <v>1095</v>
      </c>
      <c r="C2392" s="11" t="s">
        <v>8</v>
      </c>
      <c r="D2392" s="11" t="s">
        <v>9</v>
      </c>
      <c r="E2392" s="11" t="s">
        <v>105</v>
      </c>
      <c r="F2392" s="11">
        <v>10</v>
      </c>
      <c r="G2392" s="11">
        <v>2</v>
      </c>
      <c r="H2392" s="12">
        <v>1.4</v>
      </c>
      <c r="I2392" s="11" t="str">
        <f t="shared" si="226"/>
        <v>low</v>
      </c>
      <c r="J2392" s="11" t="e">
        <f t="shared" si="231"/>
        <v>#N/A</v>
      </c>
      <c r="K2392" s="13" t="e">
        <f t="shared" si="231"/>
        <v>#N/A</v>
      </c>
      <c r="L2392" s="13" t="e">
        <f t="shared" si="231"/>
        <v>#N/A</v>
      </c>
      <c r="M2392" s="13" t="e">
        <f t="shared" si="231"/>
        <v>#N/A</v>
      </c>
      <c r="N2392" s="13">
        <v>4</v>
      </c>
      <c r="O2392" s="13">
        <f t="shared" si="232"/>
        <v>0</v>
      </c>
      <c r="P2392" s="13" t="e">
        <f t="shared" si="227"/>
        <v>#N/A</v>
      </c>
      <c r="Q2392" s="14" t="e">
        <f t="shared" si="228"/>
        <v>#N/A</v>
      </c>
    </row>
    <row r="2393" spans="1:17" ht="15" thickBot="1">
      <c r="A2393" s="15" t="s">
        <v>837</v>
      </c>
      <c r="B2393" s="16" t="s">
        <v>1095</v>
      </c>
      <c r="C2393" s="16" t="s">
        <v>12</v>
      </c>
      <c r="D2393" s="16" t="s">
        <v>9</v>
      </c>
      <c r="E2393" s="16" t="s">
        <v>105</v>
      </c>
      <c r="F2393" s="16">
        <v>10</v>
      </c>
      <c r="G2393" s="16">
        <v>2</v>
      </c>
      <c r="H2393" s="17">
        <v>1.4</v>
      </c>
      <c r="I2393" s="16" t="str">
        <f t="shared" si="226"/>
        <v>low</v>
      </c>
      <c r="J2393" s="16" t="e">
        <f t="shared" si="231"/>
        <v>#N/A</v>
      </c>
      <c r="K2393" s="18" t="e">
        <f t="shared" si="231"/>
        <v>#N/A</v>
      </c>
      <c r="L2393" s="18" t="e">
        <f t="shared" si="231"/>
        <v>#N/A</v>
      </c>
      <c r="M2393" s="18" t="e">
        <f t="shared" si="231"/>
        <v>#N/A</v>
      </c>
      <c r="N2393" s="18">
        <v>4</v>
      </c>
      <c r="O2393" s="18">
        <f t="shared" si="232"/>
        <v>0</v>
      </c>
      <c r="P2393" s="18" t="e">
        <f t="shared" si="227"/>
        <v>#N/A</v>
      </c>
      <c r="Q2393" s="19" t="e">
        <f t="shared" si="228"/>
        <v>#N/A</v>
      </c>
    </row>
    <row r="2394" spans="1:17">
      <c r="A2394" s="5" t="s">
        <v>837</v>
      </c>
      <c r="B2394" s="6" t="s">
        <v>1096</v>
      </c>
      <c r="C2394" s="6" t="s">
        <v>8</v>
      </c>
      <c r="D2394" s="6" t="s">
        <v>9</v>
      </c>
      <c r="E2394" s="6" t="s">
        <v>105</v>
      </c>
      <c r="F2394" s="6">
        <v>10</v>
      </c>
      <c r="G2394" s="6">
        <v>3</v>
      </c>
      <c r="H2394" s="7">
        <v>1.4</v>
      </c>
      <c r="I2394" s="6" t="str">
        <f t="shared" si="226"/>
        <v>low</v>
      </c>
      <c r="J2394" s="6" t="e">
        <f>IF($B2394="no 3th orientation", NA())</f>
        <v>#N/A</v>
      </c>
      <c r="K2394" s="8" t="e">
        <f t="shared" ref="K2394:Q2401" si="233">IF($B2394="no 3th orientation", NA())</f>
        <v>#N/A</v>
      </c>
      <c r="L2394" s="8" t="e">
        <f t="shared" si="233"/>
        <v>#N/A</v>
      </c>
      <c r="M2394" s="8" t="e">
        <f t="shared" si="233"/>
        <v>#N/A</v>
      </c>
      <c r="N2394" s="8">
        <v>4</v>
      </c>
      <c r="O2394" s="8" t="e">
        <f t="shared" si="233"/>
        <v>#N/A</v>
      </c>
      <c r="P2394" s="8" t="e">
        <f t="shared" si="233"/>
        <v>#N/A</v>
      </c>
      <c r="Q2394" s="9" t="e">
        <f t="shared" si="233"/>
        <v>#N/A</v>
      </c>
    </row>
    <row r="2395" spans="1:17">
      <c r="A2395" s="10" t="s">
        <v>837</v>
      </c>
      <c r="B2395" s="11" t="s">
        <v>1096</v>
      </c>
      <c r="C2395" s="11" t="s">
        <v>12</v>
      </c>
      <c r="D2395" s="11" t="s">
        <v>9</v>
      </c>
      <c r="E2395" s="11" t="s">
        <v>105</v>
      </c>
      <c r="F2395" s="11">
        <v>10</v>
      </c>
      <c r="G2395" s="11">
        <v>3</v>
      </c>
      <c r="H2395" s="12">
        <v>1.4</v>
      </c>
      <c r="I2395" s="11" t="str">
        <f t="shared" si="226"/>
        <v>low</v>
      </c>
      <c r="J2395" s="11" t="e">
        <f t="shared" ref="J2395:J2401" si="234">IF($B2395="no 3th orientation", NA())</f>
        <v>#N/A</v>
      </c>
      <c r="K2395" s="13" t="e">
        <f t="shared" si="233"/>
        <v>#N/A</v>
      </c>
      <c r="L2395" s="13" t="e">
        <f t="shared" si="233"/>
        <v>#N/A</v>
      </c>
      <c r="M2395" s="13" t="e">
        <f t="shared" si="233"/>
        <v>#N/A</v>
      </c>
      <c r="N2395" s="13">
        <v>4</v>
      </c>
      <c r="O2395" s="13" t="e">
        <f t="shared" si="233"/>
        <v>#N/A</v>
      </c>
      <c r="P2395" s="13" t="e">
        <f t="shared" si="233"/>
        <v>#N/A</v>
      </c>
      <c r="Q2395" s="14" t="e">
        <f t="shared" si="233"/>
        <v>#N/A</v>
      </c>
    </row>
    <row r="2396" spans="1:17">
      <c r="A2396" s="10" t="s">
        <v>837</v>
      </c>
      <c r="B2396" s="11" t="s">
        <v>1096</v>
      </c>
      <c r="C2396" s="11" t="s">
        <v>8</v>
      </c>
      <c r="D2396" s="11" t="s">
        <v>9</v>
      </c>
      <c r="E2396" s="11" t="s">
        <v>105</v>
      </c>
      <c r="F2396" s="11">
        <v>10</v>
      </c>
      <c r="G2396" s="11">
        <v>3</v>
      </c>
      <c r="H2396" s="12">
        <v>1.4</v>
      </c>
      <c r="I2396" s="11" t="str">
        <f t="shared" si="226"/>
        <v>low</v>
      </c>
      <c r="J2396" s="11" t="e">
        <f t="shared" si="234"/>
        <v>#N/A</v>
      </c>
      <c r="K2396" s="13" t="e">
        <f t="shared" si="233"/>
        <v>#N/A</v>
      </c>
      <c r="L2396" s="13" t="e">
        <f t="shared" si="233"/>
        <v>#N/A</v>
      </c>
      <c r="M2396" s="13" t="e">
        <f t="shared" si="233"/>
        <v>#N/A</v>
      </c>
      <c r="N2396" s="13">
        <v>4</v>
      </c>
      <c r="O2396" s="13" t="e">
        <f t="shared" si="233"/>
        <v>#N/A</v>
      </c>
      <c r="P2396" s="13" t="e">
        <f t="shared" si="233"/>
        <v>#N/A</v>
      </c>
      <c r="Q2396" s="14" t="e">
        <f t="shared" si="233"/>
        <v>#N/A</v>
      </c>
    </row>
    <row r="2397" spans="1:17">
      <c r="A2397" s="10" t="s">
        <v>837</v>
      </c>
      <c r="B2397" s="11" t="s">
        <v>1096</v>
      </c>
      <c r="C2397" s="11" t="s">
        <v>12</v>
      </c>
      <c r="D2397" s="11" t="s">
        <v>9</v>
      </c>
      <c r="E2397" s="11" t="s">
        <v>105</v>
      </c>
      <c r="F2397" s="11">
        <v>10</v>
      </c>
      <c r="G2397" s="11">
        <v>3</v>
      </c>
      <c r="H2397" s="12">
        <v>1.4</v>
      </c>
      <c r="I2397" s="11" t="str">
        <f t="shared" si="226"/>
        <v>low</v>
      </c>
      <c r="J2397" s="11" t="e">
        <f t="shared" si="234"/>
        <v>#N/A</v>
      </c>
      <c r="K2397" s="13" t="e">
        <f t="shared" si="233"/>
        <v>#N/A</v>
      </c>
      <c r="L2397" s="13" t="e">
        <f t="shared" si="233"/>
        <v>#N/A</v>
      </c>
      <c r="M2397" s="13" t="e">
        <f t="shared" si="233"/>
        <v>#N/A</v>
      </c>
      <c r="N2397" s="13">
        <v>4</v>
      </c>
      <c r="O2397" s="13" t="e">
        <f t="shared" si="233"/>
        <v>#N/A</v>
      </c>
      <c r="P2397" s="13" t="e">
        <f t="shared" si="233"/>
        <v>#N/A</v>
      </c>
      <c r="Q2397" s="14" t="e">
        <f t="shared" si="233"/>
        <v>#N/A</v>
      </c>
    </row>
    <row r="2398" spans="1:17">
      <c r="A2398" s="10" t="s">
        <v>837</v>
      </c>
      <c r="B2398" s="11" t="s">
        <v>1096</v>
      </c>
      <c r="C2398" s="11" t="s">
        <v>8</v>
      </c>
      <c r="D2398" s="11" t="s">
        <v>9</v>
      </c>
      <c r="E2398" s="11" t="s">
        <v>105</v>
      </c>
      <c r="F2398" s="11">
        <v>10</v>
      </c>
      <c r="G2398" s="11">
        <v>3</v>
      </c>
      <c r="H2398" s="12">
        <v>1.4</v>
      </c>
      <c r="I2398" s="11" t="str">
        <f t="shared" si="226"/>
        <v>low</v>
      </c>
      <c r="J2398" s="11" t="e">
        <f t="shared" si="234"/>
        <v>#N/A</v>
      </c>
      <c r="K2398" s="13" t="e">
        <f t="shared" si="233"/>
        <v>#N/A</v>
      </c>
      <c r="L2398" s="13" t="e">
        <f t="shared" si="233"/>
        <v>#N/A</v>
      </c>
      <c r="M2398" s="13" t="e">
        <f t="shared" si="233"/>
        <v>#N/A</v>
      </c>
      <c r="N2398" s="13">
        <v>4</v>
      </c>
      <c r="O2398" s="13" t="e">
        <f t="shared" si="233"/>
        <v>#N/A</v>
      </c>
      <c r="P2398" s="13" t="e">
        <f t="shared" si="233"/>
        <v>#N/A</v>
      </c>
      <c r="Q2398" s="14" t="e">
        <f t="shared" si="233"/>
        <v>#N/A</v>
      </c>
    </row>
    <row r="2399" spans="1:17">
      <c r="A2399" s="10" t="s">
        <v>837</v>
      </c>
      <c r="B2399" s="11" t="s">
        <v>1096</v>
      </c>
      <c r="C2399" s="11" t="s">
        <v>12</v>
      </c>
      <c r="D2399" s="11" t="s">
        <v>9</v>
      </c>
      <c r="E2399" s="11" t="s">
        <v>105</v>
      </c>
      <c r="F2399" s="11">
        <v>10</v>
      </c>
      <c r="G2399" s="11">
        <v>3</v>
      </c>
      <c r="H2399" s="12">
        <v>1.4</v>
      </c>
      <c r="I2399" s="11" t="str">
        <f t="shared" si="226"/>
        <v>low</v>
      </c>
      <c r="J2399" s="11" t="e">
        <f t="shared" si="234"/>
        <v>#N/A</v>
      </c>
      <c r="K2399" s="13" t="e">
        <f t="shared" si="233"/>
        <v>#N/A</v>
      </c>
      <c r="L2399" s="13" t="e">
        <f t="shared" si="233"/>
        <v>#N/A</v>
      </c>
      <c r="M2399" s="13" t="e">
        <f t="shared" si="233"/>
        <v>#N/A</v>
      </c>
      <c r="N2399" s="13">
        <v>4</v>
      </c>
      <c r="O2399" s="13" t="e">
        <f t="shared" si="233"/>
        <v>#N/A</v>
      </c>
      <c r="P2399" s="13" t="e">
        <f t="shared" si="233"/>
        <v>#N/A</v>
      </c>
      <c r="Q2399" s="14" t="e">
        <f t="shared" si="233"/>
        <v>#N/A</v>
      </c>
    </row>
    <row r="2400" spans="1:17">
      <c r="A2400" s="10" t="s">
        <v>837</v>
      </c>
      <c r="B2400" s="11" t="s">
        <v>1096</v>
      </c>
      <c r="C2400" s="11" t="s">
        <v>8</v>
      </c>
      <c r="D2400" s="11" t="s">
        <v>9</v>
      </c>
      <c r="E2400" s="11" t="s">
        <v>105</v>
      </c>
      <c r="F2400" s="11">
        <v>10</v>
      </c>
      <c r="G2400" s="11">
        <v>3</v>
      </c>
      <c r="H2400" s="12">
        <v>1.4</v>
      </c>
      <c r="I2400" s="11" t="str">
        <f t="shared" si="226"/>
        <v>low</v>
      </c>
      <c r="J2400" s="11" t="e">
        <f t="shared" si="234"/>
        <v>#N/A</v>
      </c>
      <c r="K2400" s="13" t="e">
        <f t="shared" si="233"/>
        <v>#N/A</v>
      </c>
      <c r="L2400" s="13" t="e">
        <f t="shared" si="233"/>
        <v>#N/A</v>
      </c>
      <c r="M2400" s="13" t="e">
        <f t="shared" si="233"/>
        <v>#N/A</v>
      </c>
      <c r="N2400" s="13">
        <v>4</v>
      </c>
      <c r="O2400" s="13" t="e">
        <f t="shared" si="233"/>
        <v>#N/A</v>
      </c>
      <c r="P2400" s="13" t="e">
        <f t="shared" si="233"/>
        <v>#N/A</v>
      </c>
      <c r="Q2400" s="14" t="e">
        <f t="shared" si="233"/>
        <v>#N/A</v>
      </c>
    </row>
    <row r="2401" spans="1:17" ht="15" thickBot="1">
      <c r="A2401" s="15" t="s">
        <v>837</v>
      </c>
      <c r="B2401" s="16" t="s">
        <v>1096</v>
      </c>
      <c r="C2401" s="16" t="s">
        <v>12</v>
      </c>
      <c r="D2401" s="16" t="s">
        <v>9</v>
      </c>
      <c r="E2401" s="16" t="s">
        <v>105</v>
      </c>
      <c r="F2401" s="16">
        <v>10</v>
      </c>
      <c r="G2401" s="16">
        <v>3</v>
      </c>
      <c r="H2401" s="17">
        <v>1.4</v>
      </c>
      <c r="I2401" s="16" t="str">
        <f t="shared" si="226"/>
        <v>low</v>
      </c>
      <c r="J2401" s="16" t="e">
        <f t="shared" si="234"/>
        <v>#N/A</v>
      </c>
      <c r="K2401" s="18" t="e">
        <f t="shared" si="233"/>
        <v>#N/A</v>
      </c>
      <c r="L2401" s="18" t="e">
        <f t="shared" si="233"/>
        <v>#N/A</v>
      </c>
      <c r="M2401" s="18" t="e">
        <f t="shared" si="233"/>
        <v>#N/A</v>
      </c>
      <c r="N2401" s="18">
        <v>4</v>
      </c>
      <c r="O2401" s="18" t="e">
        <f t="shared" si="233"/>
        <v>#N/A</v>
      </c>
      <c r="P2401" s="18" t="e">
        <f t="shared" si="233"/>
        <v>#N/A</v>
      </c>
      <c r="Q2401" s="19" t="e">
        <f t="shared" si="233"/>
        <v>#N/A</v>
      </c>
    </row>
    <row r="2402" spans="1:17">
      <c r="A2402" s="5" t="s">
        <v>837</v>
      </c>
      <c r="B2402" s="6" t="s">
        <v>910</v>
      </c>
      <c r="C2402" s="6" t="s">
        <v>8</v>
      </c>
      <c r="D2402" s="6" t="s">
        <v>9</v>
      </c>
      <c r="E2402" s="6" t="s">
        <v>105</v>
      </c>
      <c r="F2402" s="6">
        <v>10</v>
      </c>
      <c r="G2402" s="6">
        <v>1</v>
      </c>
      <c r="H2402" s="7">
        <v>2</v>
      </c>
      <c r="I2402" s="6" t="str">
        <f t="shared" si="226"/>
        <v>medium</v>
      </c>
      <c r="J2402" s="6" t="s">
        <v>11</v>
      </c>
      <c r="K2402" s="8">
        <v>299.61</v>
      </c>
      <c r="L2402" s="8">
        <v>27.8794459444971</v>
      </c>
      <c r="M2402" s="8">
        <v>2</v>
      </c>
      <c r="N2402" s="8">
        <v>4</v>
      </c>
      <c r="O2402" s="8">
        <f t="shared" si="225"/>
        <v>27.8794459444971</v>
      </c>
      <c r="P2402" s="8">
        <f t="shared" si="227"/>
        <v>9.3052454672731544E-2</v>
      </c>
      <c r="Q2402" s="9">
        <f t="shared" si="228"/>
        <v>0.33498883682183356</v>
      </c>
    </row>
    <row r="2403" spans="1:17">
      <c r="A2403" s="10" t="s">
        <v>837</v>
      </c>
      <c r="B2403" s="11" t="s">
        <v>910</v>
      </c>
      <c r="C2403" s="11" t="s">
        <v>12</v>
      </c>
      <c r="D2403" s="11" t="s">
        <v>9</v>
      </c>
      <c r="E2403" s="11" t="s">
        <v>105</v>
      </c>
      <c r="F2403" s="11">
        <v>10</v>
      </c>
      <c r="G2403" s="11">
        <v>1</v>
      </c>
      <c r="H2403" s="12">
        <v>2</v>
      </c>
      <c r="I2403" s="11" t="str">
        <f t="shared" si="226"/>
        <v>medium</v>
      </c>
      <c r="J2403" s="11" t="s">
        <v>11</v>
      </c>
      <c r="K2403" s="13">
        <v>299.61</v>
      </c>
      <c r="L2403" s="13">
        <v>23.082947478764002</v>
      </c>
      <c r="M2403" s="13">
        <v>2</v>
      </c>
      <c r="N2403" s="13">
        <v>4</v>
      </c>
      <c r="O2403" s="13">
        <f t="shared" si="225"/>
        <v>23.082947478764002</v>
      </c>
      <c r="P2403" s="13">
        <f t="shared" si="227"/>
        <v>7.7043314571489607E-2</v>
      </c>
      <c r="Q2403" s="14">
        <f t="shared" si="228"/>
        <v>0.27735593245736262</v>
      </c>
    </row>
    <row r="2404" spans="1:17">
      <c r="A2404" s="10" t="s">
        <v>837</v>
      </c>
      <c r="B2404" s="11" t="s">
        <v>911</v>
      </c>
      <c r="C2404" s="11" t="s">
        <v>8</v>
      </c>
      <c r="D2404" s="11" t="s">
        <v>9</v>
      </c>
      <c r="E2404" s="11" t="s">
        <v>105</v>
      </c>
      <c r="F2404" s="11">
        <v>10</v>
      </c>
      <c r="G2404" s="11">
        <v>1</v>
      </c>
      <c r="H2404" s="12">
        <v>2</v>
      </c>
      <c r="I2404" s="11" t="str">
        <f t="shared" si="226"/>
        <v>medium</v>
      </c>
      <c r="J2404" s="11" t="s">
        <v>11</v>
      </c>
      <c r="K2404" s="13">
        <v>301.08</v>
      </c>
      <c r="L2404" s="13">
        <v>30.302791669612599</v>
      </c>
      <c r="M2404" s="13">
        <v>2</v>
      </c>
      <c r="N2404" s="13">
        <v>4</v>
      </c>
      <c r="O2404" s="13">
        <f t="shared" si="225"/>
        <v>30.302791669612599</v>
      </c>
      <c r="P2404" s="13">
        <f t="shared" si="227"/>
        <v>0.10064697645015477</v>
      </c>
      <c r="Q2404" s="14">
        <f t="shared" si="228"/>
        <v>0.36232911522055722</v>
      </c>
    </row>
    <row r="2405" spans="1:17">
      <c r="A2405" s="10" t="s">
        <v>837</v>
      </c>
      <c r="B2405" s="11" t="s">
        <v>911</v>
      </c>
      <c r="C2405" s="11" t="s">
        <v>12</v>
      </c>
      <c r="D2405" s="11" t="s">
        <v>9</v>
      </c>
      <c r="E2405" s="11" t="s">
        <v>105</v>
      </c>
      <c r="F2405" s="11">
        <v>10</v>
      </c>
      <c r="G2405" s="11">
        <v>1</v>
      </c>
      <c r="H2405" s="12">
        <v>2</v>
      </c>
      <c r="I2405" s="11" t="str">
        <f t="shared" si="226"/>
        <v>medium</v>
      </c>
      <c r="J2405" s="11" t="s">
        <v>11</v>
      </c>
      <c r="K2405" s="13">
        <v>301.08</v>
      </c>
      <c r="L2405" s="13">
        <v>22.220052246373299</v>
      </c>
      <c r="M2405" s="13">
        <v>2</v>
      </c>
      <c r="N2405" s="13">
        <v>4</v>
      </c>
      <c r="O2405" s="13">
        <f t="shared" si="225"/>
        <v>22.220052246373299</v>
      </c>
      <c r="P2405" s="13">
        <f t="shared" si="227"/>
        <v>7.3801156657278127E-2</v>
      </c>
      <c r="Q2405" s="14">
        <f t="shared" si="228"/>
        <v>0.26568416396620126</v>
      </c>
    </row>
    <row r="2406" spans="1:17">
      <c r="A2406" s="10" t="s">
        <v>837</v>
      </c>
      <c r="B2406" s="11" t="s">
        <v>912</v>
      </c>
      <c r="C2406" s="11" t="s">
        <v>8</v>
      </c>
      <c r="D2406" s="11" t="s">
        <v>9</v>
      </c>
      <c r="E2406" s="11" t="s">
        <v>105</v>
      </c>
      <c r="F2406" s="11">
        <v>10</v>
      </c>
      <c r="G2406" s="11">
        <v>1</v>
      </c>
      <c r="H2406" s="12">
        <v>2</v>
      </c>
      <c r="I2406" s="11" t="str">
        <f t="shared" si="226"/>
        <v>medium</v>
      </c>
      <c r="J2406" s="11" t="s">
        <v>11</v>
      </c>
      <c r="K2406" s="13">
        <v>308.88</v>
      </c>
      <c r="L2406" s="13">
        <v>27.304514550174801</v>
      </c>
      <c r="M2406" s="13">
        <v>2</v>
      </c>
      <c r="N2406" s="13">
        <v>4</v>
      </c>
      <c r="O2406" s="13">
        <f t="shared" si="225"/>
        <v>27.304514550174801</v>
      </c>
      <c r="P2406" s="13">
        <f t="shared" si="227"/>
        <v>8.8398454254645167E-2</v>
      </c>
      <c r="Q2406" s="14">
        <f t="shared" si="228"/>
        <v>0.31823443531672263</v>
      </c>
    </row>
    <row r="2407" spans="1:17">
      <c r="A2407" s="10" t="s">
        <v>837</v>
      </c>
      <c r="B2407" s="11" t="s">
        <v>912</v>
      </c>
      <c r="C2407" s="11" t="s">
        <v>12</v>
      </c>
      <c r="D2407" s="11" t="s">
        <v>9</v>
      </c>
      <c r="E2407" s="11" t="s">
        <v>105</v>
      </c>
      <c r="F2407" s="11">
        <v>10</v>
      </c>
      <c r="G2407" s="11">
        <v>1</v>
      </c>
      <c r="H2407" s="12">
        <v>2</v>
      </c>
      <c r="I2407" s="11" t="str">
        <f t="shared" si="226"/>
        <v>medium</v>
      </c>
      <c r="J2407" s="11" t="s">
        <v>11</v>
      </c>
      <c r="K2407" s="13">
        <v>308.88</v>
      </c>
      <c r="L2407" s="13">
        <v>33.627229050935298</v>
      </c>
      <c r="M2407" s="13">
        <v>2</v>
      </c>
      <c r="N2407" s="13">
        <v>4</v>
      </c>
      <c r="O2407" s="13">
        <f t="shared" si="225"/>
        <v>33.627229050935298</v>
      </c>
      <c r="P2407" s="13">
        <f t="shared" si="227"/>
        <v>0.10886826292066595</v>
      </c>
      <c r="Q2407" s="14">
        <f t="shared" si="228"/>
        <v>0.39192574651439743</v>
      </c>
    </row>
    <row r="2408" spans="1:17">
      <c r="A2408" s="10" t="s">
        <v>837</v>
      </c>
      <c r="B2408" s="11" t="s">
        <v>913</v>
      </c>
      <c r="C2408" s="11" t="s">
        <v>8</v>
      </c>
      <c r="D2408" s="11" t="s">
        <v>9</v>
      </c>
      <c r="E2408" s="11" t="s">
        <v>105</v>
      </c>
      <c r="F2408" s="11">
        <v>10</v>
      </c>
      <c r="G2408" s="11">
        <v>1</v>
      </c>
      <c r="H2408" s="12">
        <v>2</v>
      </c>
      <c r="I2408" s="11" t="str">
        <f t="shared" si="226"/>
        <v>medium</v>
      </c>
      <c r="J2408" s="11" t="s">
        <v>11</v>
      </c>
      <c r="K2408" s="13">
        <v>303.33999999999997</v>
      </c>
      <c r="L2408" s="13">
        <v>16.372727731158399</v>
      </c>
      <c r="M2408" s="13">
        <v>2</v>
      </c>
      <c r="N2408" s="13">
        <v>4</v>
      </c>
      <c r="O2408" s="13">
        <f t="shared" si="225"/>
        <v>16.372727731158399</v>
      </c>
      <c r="P2408" s="13">
        <f t="shared" si="227"/>
        <v>5.3974839227132594E-2</v>
      </c>
      <c r="Q2408" s="14">
        <f t="shared" si="228"/>
        <v>0.19430942121767733</v>
      </c>
    </row>
    <row r="2409" spans="1:17" ht="15" thickBot="1">
      <c r="A2409" s="15" t="s">
        <v>837</v>
      </c>
      <c r="B2409" s="16" t="s">
        <v>913</v>
      </c>
      <c r="C2409" s="16" t="s">
        <v>12</v>
      </c>
      <c r="D2409" s="16" t="s">
        <v>9</v>
      </c>
      <c r="E2409" s="16" t="s">
        <v>105</v>
      </c>
      <c r="F2409" s="16">
        <v>10</v>
      </c>
      <c r="G2409" s="16">
        <v>1</v>
      </c>
      <c r="H2409" s="17">
        <v>2</v>
      </c>
      <c r="I2409" s="16" t="str">
        <f t="shared" si="226"/>
        <v>medium</v>
      </c>
      <c r="J2409" s="16" t="s">
        <v>11</v>
      </c>
      <c r="K2409" s="18">
        <v>303.33999999999997</v>
      </c>
      <c r="L2409" s="18">
        <v>-2.19113229911859</v>
      </c>
      <c r="M2409" s="18">
        <v>2</v>
      </c>
      <c r="N2409" s="18">
        <v>4</v>
      </c>
      <c r="O2409" s="18">
        <f t="shared" si="225"/>
        <v>0</v>
      </c>
      <c r="P2409" s="18" t="e">
        <f t="shared" si="227"/>
        <v>#N/A</v>
      </c>
      <c r="Q2409" s="19" t="e">
        <f t="shared" si="228"/>
        <v>#N/A</v>
      </c>
    </row>
    <row r="2410" spans="1:17">
      <c r="A2410" s="5" t="s">
        <v>837</v>
      </c>
      <c r="B2410" s="6" t="s">
        <v>914</v>
      </c>
      <c r="C2410" s="6" t="s">
        <v>8</v>
      </c>
      <c r="D2410" s="6" t="s">
        <v>9</v>
      </c>
      <c r="E2410" s="6" t="s">
        <v>105</v>
      </c>
      <c r="F2410" s="6">
        <v>10</v>
      </c>
      <c r="G2410" s="6">
        <v>2</v>
      </c>
      <c r="H2410" s="7">
        <v>2</v>
      </c>
      <c r="I2410" s="6" t="str">
        <f t="shared" si="226"/>
        <v>medium</v>
      </c>
      <c r="J2410" s="6" t="s">
        <v>11</v>
      </c>
      <c r="K2410" s="8">
        <v>320.87</v>
      </c>
      <c r="L2410" s="8">
        <v>30.110369223929201</v>
      </c>
      <c r="M2410" s="8">
        <v>2</v>
      </c>
      <c r="N2410" s="8">
        <v>4</v>
      </c>
      <c r="O2410" s="8">
        <f t="shared" si="225"/>
        <v>30.110369223929201</v>
      </c>
      <c r="P2410" s="8">
        <f t="shared" si="227"/>
        <v>9.3839776931246927E-2</v>
      </c>
      <c r="Q2410" s="9">
        <f t="shared" si="228"/>
        <v>0.33782319695248891</v>
      </c>
    </row>
    <row r="2411" spans="1:17">
      <c r="A2411" s="10" t="s">
        <v>837</v>
      </c>
      <c r="B2411" s="11" t="s">
        <v>914</v>
      </c>
      <c r="C2411" s="11" t="s">
        <v>12</v>
      </c>
      <c r="D2411" s="11" t="s">
        <v>9</v>
      </c>
      <c r="E2411" s="11" t="s">
        <v>105</v>
      </c>
      <c r="F2411" s="11">
        <v>10</v>
      </c>
      <c r="G2411" s="11">
        <v>2</v>
      </c>
      <c r="H2411" s="12">
        <v>2</v>
      </c>
      <c r="I2411" s="11" t="str">
        <f t="shared" si="226"/>
        <v>medium</v>
      </c>
      <c r="J2411" s="11" t="s">
        <v>11</v>
      </c>
      <c r="K2411" s="13">
        <v>320.87</v>
      </c>
      <c r="L2411" s="13">
        <v>5.3491827882271004</v>
      </c>
      <c r="M2411" s="13">
        <v>2</v>
      </c>
      <c r="N2411" s="13">
        <v>4</v>
      </c>
      <c r="O2411" s="13">
        <f t="shared" si="225"/>
        <v>5.3491827882271004</v>
      </c>
      <c r="P2411" s="13">
        <f t="shared" si="227"/>
        <v>1.667087227920061E-2</v>
      </c>
      <c r="Q2411" s="14">
        <f t="shared" si="228"/>
        <v>6.0015140205122192E-2</v>
      </c>
    </row>
    <row r="2412" spans="1:17">
      <c r="A2412" s="10" t="s">
        <v>837</v>
      </c>
      <c r="B2412" s="11" t="s">
        <v>915</v>
      </c>
      <c r="C2412" s="11" t="s">
        <v>8</v>
      </c>
      <c r="D2412" s="11" t="s">
        <v>9</v>
      </c>
      <c r="E2412" s="11" t="s">
        <v>105</v>
      </c>
      <c r="F2412" s="11">
        <v>10</v>
      </c>
      <c r="G2412" s="11">
        <v>2</v>
      </c>
      <c r="H2412" s="12">
        <v>2</v>
      </c>
      <c r="I2412" s="11" t="str">
        <f t="shared" si="226"/>
        <v>medium</v>
      </c>
      <c r="J2412" s="11" t="s">
        <v>11</v>
      </c>
      <c r="K2412" s="13">
        <v>309.82</v>
      </c>
      <c r="L2412" s="13">
        <v>-1.8143821334713801</v>
      </c>
      <c r="M2412" s="13">
        <v>2</v>
      </c>
      <c r="N2412" s="13">
        <v>4</v>
      </c>
      <c r="O2412" s="13">
        <f t="shared" si="225"/>
        <v>0</v>
      </c>
      <c r="P2412" s="13" t="e">
        <f t="shared" si="227"/>
        <v>#N/A</v>
      </c>
      <c r="Q2412" s="14" t="e">
        <f t="shared" si="228"/>
        <v>#N/A</v>
      </c>
    </row>
    <row r="2413" spans="1:17">
      <c r="A2413" s="10" t="s">
        <v>837</v>
      </c>
      <c r="B2413" s="11" t="s">
        <v>915</v>
      </c>
      <c r="C2413" s="11" t="s">
        <v>12</v>
      </c>
      <c r="D2413" s="11" t="s">
        <v>9</v>
      </c>
      <c r="E2413" s="11" t="s">
        <v>105</v>
      </c>
      <c r="F2413" s="11">
        <v>10</v>
      </c>
      <c r="G2413" s="11">
        <v>2</v>
      </c>
      <c r="H2413" s="12">
        <v>2</v>
      </c>
      <c r="I2413" s="11" t="str">
        <f t="shared" si="226"/>
        <v>medium</v>
      </c>
      <c r="J2413" s="11" t="s">
        <v>11</v>
      </c>
      <c r="K2413" s="13">
        <v>309.82</v>
      </c>
      <c r="L2413" s="13">
        <v>7.73541321156344</v>
      </c>
      <c r="M2413" s="13">
        <v>2</v>
      </c>
      <c r="N2413" s="13">
        <v>4</v>
      </c>
      <c r="O2413" s="13">
        <f t="shared" si="225"/>
        <v>7.73541321156344</v>
      </c>
      <c r="P2413" s="13">
        <f t="shared" si="227"/>
        <v>2.4967443068760701E-2</v>
      </c>
      <c r="Q2413" s="14">
        <f t="shared" si="228"/>
        <v>8.9882795047538516E-2</v>
      </c>
    </row>
    <row r="2414" spans="1:17">
      <c r="A2414" s="10" t="s">
        <v>837</v>
      </c>
      <c r="B2414" s="11" t="s">
        <v>916</v>
      </c>
      <c r="C2414" s="11" t="s">
        <v>8</v>
      </c>
      <c r="D2414" s="11" t="s">
        <v>9</v>
      </c>
      <c r="E2414" s="11" t="s">
        <v>105</v>
      </c>
      <c r="F2414" s="11">
        <v>10</v>
      </c>
      <c r="G2414" s="11">
        <v>2</v>
      </c>
      <c r="H2414" s="12">
        <v>2</v>
      </c>
      <c r="I2414" s="11" t="str">
        <f t="shared" si="226"/>
        <v>medium</v>
      </c>
      <c r="J2414" s="11" t="s">
        <v>11</v>
      </c>
      <c r="K2414" s="13">
        <v>306.92</v>
      </c>
      <c r="L2414" s="13">
        <v>32.973893921054596</v>
      </c>
      <c r="M2414" s="13">
        <v>2</v>
      </c>
      <c r="N2414" s="13">
        <v>4</v>
      </c>
      <c r="O2414" s="13">
        <f t="shared" si="225"/>
        <v>32.973893921054596</v>
      </c>
      <c r="P2414" s="13">
        <f t="shared" si="227"/>
        <v>0.10743481663317671</v>
      </c>
      <c r="Q2414" s="14">
        <f t="shared" si="228"/>
        <v>0.38676533987943612</v>
      </c>
    </row>
    <row r="2415" spans="1:17">
      <c r="A2415" s="10" t="s">
        <v>837</v>
      </c>
      <c r="B2415" s="11" t="s">
        <v>916</v>
      </c>
      <c r="C2415" s="11" t="s">
        <v>12</v>
      </c>
      <c r="D2415" s="11" t="s">
        <v>9</v>
      </c>
      <c r="E2415" s="11" t="s">
        <v>105</v>
      </c>
      <c r="F2415" s="11">
        <v>10</v>
      </c>
      <c r="G2415" s="11">
        <v>2</v>
      </c>
      <c r="H2415" s="12">
        <v>2</v>
      </c>
      <c r="I2415" s="11" t="str">
        <f t="shared" si="226"/>
        <v>medium</v>
      </c>
      <c r="J2415" s="11" t="s">
        <v>11</v>
      </c>
      <c r="K2415" s="13">
        <v>306.92</v>
      </c>
      <c r="L2415" s="13">
        <v>11.759017145344</v>
      </c>
      <c r="M2415" s="13">
        <v>2</v>
      </c>
      <c r="N2415" s="13">
        <v>4</v>
      </c>
      <c r="O2415" s="13">
        <f t="shared" si="225"/>
        <v>11.759017145344</v>
      </c>
      <c r="P2415" s="13">
        <f t="shared" si="227"/>
        <v>3.8312971280281508E-2</v>
      </c>
      <c r="Q2415" s="14">
        <f t="shared" si="228"/>
        <v>0.13792669660901341</v>
      </c>
    </row>
    <row r="2416" spans="1:17">
      <c r="A2416" s="10" t="s">
        <v>837</v>
      </c>
      <c r="B2416" s="11" t="s">
        <v>917</v>
      </c>
      <c r="C2416" s="11" t="s">
        <v>8</v>
      </c>
      <c r="D2416" s="11" t="s">
        <v>9</v>
      </c>
      <c r="E2416" s="11" t="s">
        <v>105</v>
      </c>
      <c r="F2416" s="11">
        <v>10</v>
      </c>
      <c r="G2416" s="11">
        <v>2</v>
      </c>
      <c r="H2416" s="12">
        <v>2</v>
      </c>
      <c r="I2416" s="11" t="str">
        <f t="shared" si="226"/>
        <v>medium</v>
      </c>
      <c r="J2416" s="11" t="s">
        <v>11</v>
      </c>
      <c r="K2416" s="13">
        <v>308.54000000000002</v>
      </c>
      <c r="L2416" s="13">
        <v>16.346172951081201</v>
      </c>
      <c r="M2416" s="13">
        <v>2</v>
      </c>
      <c r="N2416" s="13">
        <v>4</v>
      </c>
      <c r="O2416" s="13">
        <f t="shared" si="225"/>
        <v>16.346172951081201</v>
      </c>
      <c r="P2416" s="13">
        <f t="shared" si="227"/>
        <v>5.2979104657681984E-2</v>
      </c>
      <c r="Q2416" s="14">
        <f t="shared" si="228"/>
        <v>0.19072477676765515</v>
      </c>
    </row>
    <row r="2417" spans="1:17" ht="15" thickBot="1">
      <c r="A2417" s="15" t="s">
        <v>837</v>
      </c>
      <c r="B2417" s="16" t="s">
        <v>917</v>
      </c>
      <c r="C2417" s="16" t="s">
        <v>12</v>
      </c>
      <c r="D2417" s="16" t="s">
        <v>9</v>
      </c>
      <c r="E2417" s="16" t="s">
        <v>105</v>
      </c>
      <c r="F2417" s="16">
        <v>10</v>
      </c>
      <c r="G2417" s="16">
        <v>2</v>
      </c>
      <c r="H2417" s="17">
        <v>2</v>
      </c>
      <c r="I2417" s="16" t="str">
        <f t="shared" si="226"/>
        <v>medium</v>
      </c>
      <c r="J2417" s="16" t="s">
        <v>11</v>
      </c>
      <c r="K2417" s="18">
        <v>308.54000000000002</v>
      </c>
      <c r="L2417" s="18">
        <v>14.080823414522399</v>
      </c>
      <c r="M2417" s="18">
        <v>2</v>
      </c>
      <c r="N2417" s="18">
        <v>4</v>
      </c>
      <c r="O2417" s="18">
        <f t="shared" si="225"/>
        <v>14.080823414522399</v>
      </c>
      <c r="P2417" s="18">
        <f t="shared" si="227"/>
        <v>4.5636946310113433E-2</v>
      </c>
      <c r="Q2417" s="19">
        <f t="shared" si="228"/>
        <v>0.16429300671640837</v>
      </c>
    </row>
    <row r="2418" spans="1:17">
      <c r="A2418" s="5" t="s">
        <v>837</v>
      </c>
      <c r="B2418" s="6" t="s">
        <v>1096</v>
      </c>
      <c r="C2418" s="6" t="s">
        <v>8</v>
      </c>
      <c r="D2418" s="6" t="s">
        <v>9</v>
      </c>
      <c r="E2418" s="6" t="s">
        <v>105</v>
      </c>
      <c r="F2418" s="6">
        <v>10</v>
      </c>
      <c r="G2418" s="6">
        <v>3</v>
      </c>
      <c r="H2418" s="7">
        <v>2</v>
      </c>
      <c r="I2418" s="6" t="str">
        <f t="shared" si="226"/>
        <v>medium</v>
      </c>
      <c r="J2418" s="6" t="e">
        <f>IF($B2418="no 3th orientation", NA())</f>
        <v>#N/A</v>
      </c>
      <c r="K2418" s="8" t="e">
        <f t="shared" ref="K2418:Q2425" si="235">IF($B2418="no 3th orientation", NA())</f>
        <v>#N/A</v>
      </c>
      <c r="L2418" s="8" t="e">
        <f t="shared" si="235"/>
        <v>#N/A</v>
      </c>
      <c r="M2418" s="8" t="e">
        <f t="shared" si="235"/>
        <v>#N/A</v>
      </c>
      <c r="N2418" s="8">
        <v>4</v>
      </c>
      <c r="O2418" s="8" t="e">
        <f t="shared" si="235"/>
        <v>#N/A</v>
      </c>
      <c r="P2418" s="8" t="e">
        <f t="shared" si="235"/>
        <v>#N/A</v>
      </c>
      <c r="Q2418" s="9" t="e">
        <f t="shared" si="235"/>
        <v>#N/A</v>
      </c>
    </row>
    <row r="2419" spans="1:17">
      <c r="A2419" s="10" t="s">
        <v>837</v>
      </c>
      <c r="B2419" s="11" t="s">
        <v>1096</v>
      </c>
      <c r="C2419" s="11" t="s">
        <v>12</v>
      </c>
      <c r="D2419" s="11" t="s">
        <v>9</v>
      </c>
      <c r="E2419" s="11" t="s">
        <v>105</v>
      </c>
      <c r="F2419" s="11">
        <v>10</v>
      </c>
      <c r="G2419" s="11">
        <v>3</v>
      </c>
      <c r="H2419" s="12">
        <v>2</v>
      </c>
      <c r="I2419" s="11" t="str">
        <f t="shared" si="226"/>
        <v>medium</v>
      </c>
      <c r="J2419" s="11" t="e">
        <f t="shared" ref="J2419:J2425" si="236">IF($B2419="no 3th orientation", NA())</f>
        <v>#N/A</v>
      </c>
      <c r="K2419" s="13" t="e">
        <f t="shared" si="235"/>
        <v>#N/A</v>
      </c>
      <c r="L2419" s="13" t="e">
        <f t="shared" si="235"/>
        <v>#N/A</v>
      </c>
      <c r="M2419" s="13" t="e">
        <f t="shared" si="235"/>
        <v>#N/A</v>
      </c>
      <c r="N2419" s="13">
        <v>4</v>
      </c>
      <c r="O2419" s="13" t="e">
        <f t="shared" si="235"/>
        <v>#N/A</v>
      </c>
      <c r="P2419" s="13" t="e">
        <f t="shared" si="235"/>
        <v>#N/A</v>
      </c>
      <c r="Q2419" s="14" t="e">
        <f t="shared" si="235"/>
        <v>#N/A</v>
      </c>
    </row>
    <row r="2420" spans="1:17">
      <c r="A2420" s="10" t="s">
        <v>837</v>
      </c>
      <c r="B2420" s="11" t="s">
        <v>1096</v>
      </c>
      <c r="C2420" s="11" t="s">
        <v>8</v>
      </c>
      <c r="D2420" s="11" t="s">
        <v>9</v>
      </c>
      <c r="E2420" s="11" t="s">
        <v>105</v>
      </c>
      <c r="F2420" s="11">
        <v>10</v>
      </c>
      <c r="G2420" s="11">
        <v>3</v>
      </c>
      <c r="H2420" s="12">
        <v>2</v>
      </c>
      <c r="I2420" s="11" t="str">
        <f t="shared" si="226"/>
        <v>medium</v>
      </c>
      <c r="J2420" s="11" t="e">
        <f t="shared" si="236"/>
        <v>#N/A</v>
      </c>
      <c r="K2420" s="13" t="e">
        <f t="shared" si="235"/>
        <v>#N/A</v>
      </c>
      <c r="L2420" s="13" t="e">
        <f t="shared" si="235"/>
        <v>#N/A</v>
      </c>
      <c r="M2420" s="13" t="e">
        <f t="shared" si="235"/>
        <v>#N/A</v>
      </c>
      <c r="N2420" s="13">
        <v>4</v>
      </c>
      <c r="O2420" s="13" t="e">
        <f t="shared" si="235"/>
        <v>#N/A</v>
      </c>
      <c r="P2420" s="13" t="e">
        <f t="shared" si="235"/>
        <v>#N/A</v>
      </c>
      <c r="Q2420" s="14" t="e">
        <f t="shared" si="235"/>
        <v>#N/A</v>
      </c>
    </row>
    <row r="2421" spans="1:17">
      <c r="A2421" s="10" t="s">
        <v>837</v>
      </c>
      <c r="B2421" s="11" t="s">
        <v>1096</v>
      </c>
      <c r="C2421" s="11" t="s">
        <v>12</v>
      </c>
      <c r="D2421" s="11" t="s">
        <v>9</v>
      </c>
      <c r="E2421" s="11" t="s">
        <v>105</v>
      </c>
      <c r="F2421" s="11">
        <v>10</v>
      </c>
      <c r="G2421" s="11">
        <v>3</v>
      </c>
      <c r="H2421" s="12">
        <v>2</v>
      </c>
      <c r="I2421" s="11" t="str">
        <f t="shared" si="226"/>
        <v>medium</v>
      </c>
      <c r="J2421" s="11" t="e">
        <f t="shared" si="236"/>
        <v>#N/A</v>
      </c>
      <c r="K2421" s="13" t="e">
        <f t="shared" si="235"/>
        <v>#N/A</v>
      </c>
      <c r="L2421" s="13" t="e">
        <f t="shared" si="235"/>
        <v>#N/A</v>
      </c>
      <c r="M2421" s="13" t="e">
        <f t="shared" si="235"/>
        <v>#N/A</v>
      </c>
      <c r="N2421" s="13">
        <v>4</v>
      </c>
      <c r="O2421" s="13" t="e">
        <f t="shared" si="235"/>
        <v>#N/A</v>
      </c>
      <c r="P2421" s="13" t="e">
        <f t="shared" si="235"/>
        <v>#N/A</v>
      </c>
      <c r="Q2421" s="14" t="e">
        <f t="shared" si="235"/>
        <v>#N/A</v>
      </c>
    </row>
    <row r="2422" spans="1:17">
      <c r="A2422" s="10" t="s">
        <v>837</v>
      </c>
      <c r="B2422" s="11" t="s">
        <v>1096</v>
      </c>
      <c r="C2422" s="11" t="s">
        <v>8</v>
      </c>
      <c r="D2422" s="11" t="s">
        <v>9</v>
      </c>
      <c r="E2422" s="11" t="s">
        <v>105</v>
      </c>
      <c r="F2422" s="11">
        <v>10</v>
      </c>
      <c r="G2422" s="11">
        <v>3</v>
      </c>
      <c r="H2422" s="12">
        <v>2</v>
      </c>
      <c r="I2422" s="11" t="str">
        <f t="shared" si="226"/>
        <v>medium</v>
      </c>
      <c r="J2422" s="11" t="e">
        <f t="shared" si="236"/>
        <v>#N/A</v>
      </c>
      <c r="K2422" s="13" t="e">
        <f t="shared" si="235"/>
        <v>#N/A</v>
      </c>
      <c r="L2422" s="13" t="e">
        <f t="shared" si="235"/>
        <v>#N/A</v>
      </c>
      <c r="M2422" s="13" t="e">
        <f t="shared" si="235"/>
        <v>#N/A</v>
      </c>
      <c r="N2422" s="13">
        <v>4</v>
      </c>
      <c r="O2422" s="13" t="e">
        <f t="shared" si="235"/>
        <v>#N/A</v>
      </c>
      <c r="P2422" s="13" t="e">
        <f t="shared" si="235"/>
        <v>#N/A</v>
      </c>
      <c r="Q2422" s="14" t="e">
        <f t="shared" si="235"/>
        <v>#N/A</v>
      </c>
    </row>
    <row r="2423" spans="1:17">
      <c r="A2423" s="10" t="s">
        <v>837</v>
      </c>
      <c r="B2423" s="11" t="s">
        <v>1096</v>
      </c>
      <c r="C2423" s="11" t="s">
        <v>12</v>
      </c>
      <c r="D2423" s="11" t="s">
        <v>9</v>
      </c>
      <c r="E2423" s="11" t="s">
        <v>105</v>
      </c>
      <c r="F2423" s="11">
        <v>10</v>
      </c>
      <c r="G2423" s="11">
        <v>3</v>
      </c>
      <c r="H2423" s="12">
        <v>2</v>
      </c>
      <c r="I2423" s="11" t="str">
        <f t="shared" si="226"/>
        <v>medium</v>
      </c>
      <c r="J2423" s="11" t="e">
        <f t="shared" si="236"/>
        <v>#N/A</v>
      </c>
      <c r="K2423" s="13" t="e">
        <f t="shared" si="235"/>
        <v>#N/A</v>
      </c>
      <c r="L2423" s="13" t="e">
        <f t="shared" si="235"/>
        <v>#N/A</v>
      </c>
      <c r="M2423" s="13" t="e">
        <f t="shared" si="235"/>
        <v>#N/A</v>
      </c>
      <c r="N2423" s="13">
        <v>4</v>
      </c>
      <c r="O2423" s="13" t="e">
        <f t="shared" si="235"/>
        <v>#N/A</v>
      </c>
      <c r="P2423" s="13" t="e">
        <f t="shared" si="235"/>
        <v>#N/A</v>
      </c>
      <c r="Q2423" s="14" t="e">
        <f t="shared" si="235"/>
        <v>#N/A</v>
      </c>
    </row>
    <row r="2424" spans="1:17">
      <c r="A2424" s="10" t="s">
        <v>837</v>
      </c>
      <c r="B2424" s="11" t="s">
        <v>1096</v>
      </c>
      <c r="C2424" s="11" t="s">
        <v>8</v>
      </c>
      <c r="D2424" s="11" t="s">
        <v>9</v>
      </c>
      <c r="E2424" s="11" t="s">
        <v>105</v>
      </c>
      <c r="F2424" s="11">
        <v>10</v>
      </c>
      <c r="G2424" s="11">
        <v>3</v>
      </c>
      <c r="H2424" s="12">
        <v>2</v>
      </c>
      <c r="I2424" s="11" t="str">
        <f t="shared" si="226"/>
        <v>medium</v>
      </c>
      <c r="J2424" s="11" t="e">
        <f t="shared" si="236"/>
        <v>#N/A</v>
      </c>
      <c r="K2424" s="13" t="e">
        <f t="shared" si="235"/>
        <v>#N/A</v>
      </c>
      <c r="L2424" s="13" t="e">
        <f t="shared" si="235"/>
        <v>#N/A</v>
      </c>
      <c r="M2424" s="13" t="e">
        <f t="shared" si="235"/>
        <v>#N/A</v>
      </c>
      <c r="N2424" s="13">
        <v>4</v>
      </c>
      <c r="O2424" s="13" t="e">
        <f t="shared" si="235"/>
        <v>#N/A</v>
      </c>
      <c r="P2424" s="13" t="e">
        <f t="shared" si="235"/>
        <v>#N/A</v>
      </c>
      <c r="Q2424" s="14" t="e">
        <f t="shared" si="235"/>
        <v>#N/A</v>
      </c>
    </row>
    <row r="2425" spans="1:17" ht="15" thickBot="1">
      <c r="A2425" s="15" t="s">
        <v>837</v>
      </c>
      <c r="B2425" s="16" t="s">
        <v>1096</v>
      </c>
      <c r="C2425" s="16" t="s">
        <v>12</v>
      </c>
      <c r="D2425" s="16" t="s">
        <v>9</v>
      </c>
      <c r="E2425" s="16" t="s">
        <v>105</v>
      </c>
      <c r="F2425" s="16">
        <v>10</v>
      </c>
      <c r="G2425" s="16">
        <v>3</v>
      </c>
      <c r="H2425" s="17">
        <v>2</v>
      </c>
      <c r="I2425" s="16" t="str">
        <f t="shared" si="226"/>
        <v>medium</v>
      </c>
      <c r="J2425" s="16" t="e">
        <f t="shared" si="236"/>
        <v>#N/A</v>
      </c>
      <c r="K2425" s="18" t="e">
        <f t="shared" si="235"/>
        <v>#N/A</v>
      </c>
      <c r="L2425" s="18" t="e">
        <f t="shared" si="235"/>
        <v>#N/A</v>
      </c>
      <c r="M2425" s="18" t="e">
        <f t="shared" si="235"/>
        <v>#N/A</v>
      </c>
      <c r="N2425" s="18">
        <v>4</v>
      </c>
      <c r="O2425" s="18" t="e">
        <f t="shared" si="235"/>
        <v>#N/A</v>
      </c>
      <c r="P2425" s="18" t="e">
        <f t="shared" si="235"/>
        <v>#N/A</v>
      </c>
      <c r="Q2425" s="19" t="e">
        <f t="shared" si="235"/>
        <v>#N/A</v>
      </c>
    </row>
    <row r="2426" spans="1:17">
      <c r="A2426" s="5" t="s">
        <v>837</v>
      </c>
      <c r="B2426" s="6" t="s">
        <v>918</v>
      </c>
      <c r="C2426" s="6" t="s">
        <v>8</v>
      </c>
      <c r="D2426" s="6" t="s">
        <v>9</v>
      </c>
      <c r="E2426" s="6" t="s">
        <v>105</v>
      </c>
      <c r="F2426" s="6">
        <v>10</v>
      </c>
      <c r="G2426" s="6">
        <v>1</v>
      </c>
      <c r="H2426" s="7">
        <v>3.3</v>
      </c>
      <c r="I2426" s="6" t="str">
        <f t="shared" si="226"/>
        <v>high</v>
      </c>
      <c r="J2426" s="6" t="s">
        <v>11</v>
      </c>
      <c r="K2426" s="8">
        <v>301.38</v>
      </c>
      <c r="L2426" s="8">
        <v>23.360753482467999</v>
      </c>
      <c r="M2426" s="8">
        <v>2</v>
      </c>
      <c r="N2426" s="8">
        <v>4</v>
      </c>
      <c r="O2426" s="8">
        <f t="shared" si="225"/>
        <v>23.360753482467999</v>
      </c>
      <c r="P2426" s="8">
        <f t="shared" si="227"/>
        <v>7.7512620221872719E-2</v>
      </c>
      <c r="Q2426" s="9">
        <f t="shared" si="228"/>
        <v>0.27904543279874178</v>
      </c>
    </row>
    <row r="2427" spans="1:17">
      <c r="A2427" s="10" t="s">
        <v>837</v>
      </c>
      <c r="B2427" s="11" t="s">
        <v>918</v>
      </c>
      <c r="C2427" s="11" t="s">
        <v>12</v>
      </c>
      <c r="D2427" s="11" t="s">
        <v>9</v>
      </c>
      <c r="E2427" s="11" t="s">
        <v>105</v>
      </c>
      <c r="F2427" s="11">
        <v>10</v>
      </c>
      <c r="G2427" s="11">
        <v>1</v>
      </c>
      <c r="H2427" s="12">
        <v>3.3</v>
      </c>
      <c r="I2427" s="11" t="str">
        <f t="shared" si="226"/>
        <v>high</v>
      </c>
      <c r="J2427" s="11" t="s">
        <v>11</v>
      </c>
      <c r="K2427" s="13">
        <v>301.38</v>
      </c>
      <c r="L2427" s="13">
        <v>2.3162923447508099</v>
      </c>
      <c r="M2427" s="13">
        <v>2</v>
      </c>
      <c r="N2427" s="13">
        <v>4</v>
      </c>
      <c r="O2427" s="13">
        <f t="shared" si="225"/>
        <v>0</v>
      </c>
      <c r="P2427" s="13" t="e">
        <f t="shared" si="227"/>
        <v>#N/A</v>
      </c>
      <c r="Q2427" s="14" t="e">
        <f t="shared" si="228"/>
        <v>#N/A</v>
      </c>
    </row>
    <row r="2428" spans="1:17">
      <c r="A2428" s="10" t="s">
        <v>837</v>
      </c>
      <c r="B2428" s="11" t="s">
        <v>919</v>
      </c>
      <c r="C2428" s="11" t="s">
        <v>8</v>
      </c>
      <c r="D2428" s="11" t="s">
        <v>9</v>
      </c>
      <c r="E2428" s="11" t="s">
        <v>105</v>
      </c>
      <c r="F2428" s="11">
        <v>10</v>
      </c>
      <c r="G2428" s="11">
        <v>1</v>
      </c>
      <c r="H2428" s="12">
        <v>3.3</v>
      </c>
      <c r="I2428" s="11" t="str">
        <f t="shared" si="226"/>
        <v>high</v>
      </c>
      <c r="J2428" s="11" t="s">
        <v>11</v>
      </c>
      <c r="K2428" s="13">
        <v>303.55</v>
      </c>
      <c r="L2428" s="13">
        <v>17.7174356094378</v>
      </c>
      <c r="M2428" s="13">
        <v>2</v>
      </c>
      <c r="N2428" s="13">
        <v>4</v>
      </c>
      <c r="O2428" s="13">
        <f t="shared" si="225"/>
        <v>17.7174356094378</v>
      </c>
      <c r="P2428" s="13">
        <f t="shared" si="227"/>
        <v>5.8367437356079063E-2</v>
      </c>
      <c r="Q2428" s="14">
        <f t="shared" si="228"/>
        <v>0.21012277448188463</v>
      </c>
    </row>
    <row r="2429" spans="1:17">
      <c r="A2429" s="10" t="s">
        <v>837</v>
      </c>
      <c r="B2429" s="11" t="s">
        <v>919</v>
      </c>
      <c r="C2429" s="11" t="s">
        <v>12</v>
      </c>
      <c r="D2429" s="11" t="s">
        <v>9</v>
      </c>
      <c r="E2429" s="11" t="s">
        <v>105</v>
      </c>
      <c r="F2429" s="11">
        <v>10</v>
      </c>
      <c r="G2429" s="11">
        <v>1</v>
      </c>
      <c r="H2429" s="12">
        <v>3.3</v>
      </c>
      <c r="I2429" s="11" t="str">
        <f t="shared" si="226"/>
        <v>high</v>
      </c>
      <c r="J2429" s="11" t="s">
        <v>11</v>
      </c>
      <c r="K2429" s="13">
        <v>303.55</v>
      </c>
      <c r="L2429" s="13">
        <v>-0.45984799229739798</v>
      </c>
      <c r="M2429" s="13">
        <v>2</v>
      </c>
      <c r="N2429" s="13">
        <v>4</v>
      </c>
      <c r="O2429" s="13">
        <f t="shared" si="225"/>
        <v>0</v>
      </c>
      <c r="P2429" s="13" t="e">
        <f t="shared" si="227"/>
        <v>#N/A</v>
      </c>
      <c r="Q2429" s="14" t="e">
        <f t="shared" si="228"/>
        <v>#N/A</v>
      </c>
    </row>
    <row r="2430" spans="1:17">
      <c r="A2430" s="10" t="s">
        <v>837</v>
      </c>
      <c r="B2430" s="11" t="s">
        <v>920</v>
      </c>
      <c r="C2430" s="11" t="s">
        <v>8</v>
      </c>
      <c r="D2430" s="11" t="s">
        <v>9</v>
      </c>
      <c r="E2430" s="11" t="s">
        <v>105</v>
      </c>
      <c r="F2430" s="11">
        <v>10</v>
      </c>
      <c r="G2430" s="11">
        <v>1</v>
      </c>
      <c r="H2430" s="12">
        <v>3.3</v>
      </c>
      <c r="I2430" s="11" t="str">
        <f t="shared" si="226"/>
        <v>high</v>
      </c>
      <c r="J2430" s="11" t="s">
        <v>11</v>
      </c>
      <c r="K2430" s="13">
        <v>301.63</v>
      </c>
      <c r="L2430" s="13">
        <v>26.2017744841656</v>
      </c>
      <c r="M2430" s="13">
        <v>2</v>
      </c>
      <c r="N2430" s="13">
        <v>4</v>
      </c>
      <c r="O2430" s="13">
        <f t="shared" si="225"/>
        <v>26.2017744841656</v>
      </c>
      <c r="P2430" s="13">
        <f t="shared" si="227"/>
        <v>8.6867269449874357E-2</v>
      </c>
      <c r="Q2430" s="14">
        <f t="shared" si="228"/>
        <v>0.31272217001954766</v>
      </c>
    </row>
    <row r="2431" spans="1:17">
      <c r="A2431" s="10" t="s">
        <v>837</v>
      </c>
      <c r="B2431" s="11" t="s">
        <v>920</v>
      </c>
      <c r="C2431" s="11" t="s">
        <v>12</v>
      </c>
      <c r="D2431" s="11" t="s">
        <v>9</v>
      </c>
      <c r="E2431" s="11" t="s">
        <v>105</v>
      </c>
      <c r="F2431" s="11">
        <v>10</v>
      </c>
      <c r="G2431" s="11">
        <v>1</v>
      </c>
      <c r="H2431" s="12">
        <v>3.3</v>
      </c>
      <c r="I2431" s="11" t="str">
        <f t="shared" si="226"/>
        <v>high</v>
      </c>
      <c r="J2431" s="11" t="s">
        <v>11</v>
      </c>
      <c r="K2431" s="13">
        <v>301.63</v>
      </c>
      <c r="L2431" s="13">
        <v>8.0547522405041398</v>
      </c>
      <c r="M2431" s="13">
        <v>2</v>
      </c>
      <c r="N2431" s="13">
        <v>4</v>
      </c>
      <c r="O2431" s="13">
        <f t="shared" si="225"/>
        <v>8.0547522405041398</v>
      </c>
      <c r="P2431" s="13">
        <f t="shared" si="227"/>
        <v>2.6704081956384112E-2</v>
      </c>
      <c r="Q2431" s="14">
        <f t="shared" si="228"/>
        <v>9.6134695042982804E-2</v>
      </c>
    </row>
    <row r="2432" spans="1:17">
      <c r="A2432" s="10" t="s">
        <v>837</v>
      </c>
      <c r="B2432" s="11" t="s">
        <v>921</v>
      </c>
      <c r="C2432" s="11" t="s">
        <v>8</v>
      </c>
      <c r="D2432" s="11" t="s">
        <v>9</v>
      </c>
      <c r="E2432" s="11" t="s">
        <v>105</v>
      </c>
      <c r="F2432" s="11">
        <v>10</v>
      </c>
      <c r="G2432" s="11">
        <v>1</v>
      </c>
      <c r="H2432" s="12">
        <v>3.3</v>
      </c>
      <c r="I2432" s="11" t="str">
        <f t="shared" si="226"/>
        <v>high</v>
      </c>
      <c r="J2432" s="11" t="s">
        <v>11</v>
      </c>
      <c r="K2432" s="13">
        <v>303.17</v>
      </c>
      <c r="L2432" s="13">
        <v>27.776849623935501</v>
      </c>
      <c r="M2432" s="13">
        <v>2</v>
      </c>
      <c r="N2432" s="13">
        <v>4</v>
      </c>
      <c r="O2432" s="13">
        <f t="shared" si="225"/>
        <v>27.776849623935501</v>
      </c>
      <c r="P2432" s="13">
        <f t="shared" si="227"/>
        <v>9.1621366309118643E-2</v>
      </c>
      <c r="Q2432" s="14">
        <f t="shared" si="228"/>
        <v>0.32983691871282711</v>
      </c>
    </row>
    <row r="2433" spans="1:17" ht="15" thickBot="1">
      <c r="A2433" s="15" t="s">
        <v>837</v>
      </c>
      <c r="B2433" s="16" t="s">
        <v>921</v>
      </c>
      <c r="C2433" s="16" t="s">
        <v>12</v>
      </c>
      <c r="D2433" s="16" t="s">
        <v>9</v>
      </c>
      <c r="E2433" s="16" t="s">
        <v>105</v>
      </c>
      <c r="F2433" s="16">
        <v>10</v>
      </c>
      <c r="G2433" s="16">
        <v>1</v>
      </c>
      <c r="H2433" s="17">
        <v>3.3</v>
      </c>
      <c r="I2433" s="16" t="str">
        <f t="shared" si="226"/>
        <v>high</v>
      </c>
      <c r="J2433" s="16" t="s">
        <v>11</v>
      </c>
      <c r="K2433" s="18">
        <v>303.17</v>
      </c>
      <c r="L2433" s="18">
        <v>8.8727453158285208</v>
      </c>
      <c r="M2433" s="18">
        <v>2</v>
      </c>
      <c r="N2433" s="18">
        <v>4</v>
      </c>
      <c r="O2433" s="18">
        <f t="shared" si="225"/>
        <v>8.8727453158285208</v>
      </c>
      <c r="P2433" s="18">
        <f t="shared" si="227"/>
        <v>2.9266567654545373E-2</v>
      </c>
      <c r="Q2433" s="19">
        <f t="shared" si="228"/>
        <v>0.10535964355636335</v>
      </c>
    </row>
    <row r="2434" spans="1:17">
      <c r="A2434" s="5" t="s">
        <v>837</v>
      </c>
      <c r="B2434" s="6" t="s">
        <v>922</v>
      </c>
      <c r="C2434" s="6" t="s">
        <v>8</v>
      </c>
      <c r="D2434" s="6" t="s">
        <v>9</v>
      </c>
      <c r="E2434" s="6" t="s">
        <v>105</v>
      </c>
      <c r="F2434" s="6">
        <v>10</v>
      </c>
      <c r="G2434" s="6">
        <v>2</v>
      </c>
      <c r="H2434" s="7">
        <v>3.3</v>
      </c>
      <c r="I2434" s="6" t="str">
        <f t="shared" si="226"/>
        <v>high</v>
      </c>
      <c r="J2434" s="6" t="s">
        <v>11</v>
      </c>
      <c r="K2434" s="8">
        <v>309.39999999999998</v>
      </c>
      <c r="L2434" s="8">
        <v>22.814220601884301</v>
      </c>
      <c r="M2434" s="8">
        <v>2</v>
      </c>
      <c r="N2434" s="8">
        <v>4</v>
      </c>
      <c r="O2434" s="8">
        <f t="shared" si="225"/>
        <v>22.814220601884301</v>
      </c>
      <c r="P2434" s="8">
        <f t="shared" si="227"/>
        <v>7.373697673524339E-2</v>
      </c>
      <c r="Q2434" s="9">
        <f t="shared" si="228"/>
        <v>0.26545311624687618</v>
      </c>
    </row>
    <row r="2435" spans="1:17">
      <c r="A2435" s="10" t="s">
        <v>837</v>
      </c>
      <c r="B2435" s="11" t="s">
        <v>922</v>
      </c>
      <c r="C2435" s="11" t="s">
        <v>12</v>
      </c>
      <c r="D2435" s="11" t="s">
        <v>9</v>
      </c>
      <c r="E2435" s="11" t="s">
        <v>105</v>
      </c>
      <c r="F2435" s="11">
        <v>10</v>
      </c>
      <c r="G2435" s="11">
        <v>2</v>
      </c>
      <c r="H2435" s="12">
        <v>3.3</v>
      </c>
      <c r="I2435" s="11" t="str">
        <f t="shared" si="226"/>
        <v>high</v>
      </c>
      <c r="J2435" s="11" t="s">
        <v>11</v>
      </c>
      <c r="K2435" s="13">
        <v>309.39999999999998</v>
      </c>
      <c r="L2435" s="13">
        <v>13.661548740100599</v>
      </c>
      <c r="M2435" s="13">
        <v>2</v>
      </c>
      <c r="N2435" s="13">
        <v>4</v>
      </c>
      <c r="O2435" s="13">
        <f t="shared" si="225"/>
        <v>13.661548740100599</v>
      </c>
      <c r="P2435" s="13">
        <f t="shared" si="227"/>
        <v>4.4154973303492565E-2</v>
      </c>
      <c r="Q2435" s="14">
        <f t="shared" si="228"/>
        <v>0.15895790389257322</v>
      </c>
    </row>
    <row r="2436" spans="1:17">
      <c r="A2436" s="10" t="s">
        <v>837</v>
      </c>
      <c r="B2436" s="11" t="s">
        <v>923</v>
      </c>
      <c r="C2436" s="11" t="s">
        <v>8</v>
      </c>
      <c r="D2436" s="11" t="s">
        <v>9</v>
      </c>
      <c r="E2436" s="11" t="s">
        <v>105</v>
      </c>
      <c r="F2436" s="11">
        <v>10</v>
      </c>
      <c r="G2436" s="11">
        <v>2</v>
      </c>
      <c r="H2436" s="12">
        <v>3.3</v>
      </c>
      <c r="I2436" s="11" t="str">
        <f t="shared" si="226"/>
        <v>high</v>
      </c>
      <c r="J2436" s="11" t="s">
        <v>11</v>
      </c>
      <c r="K2436" s="13">
        <v>317.41000000000003</v>
      </c>
      <c r="L2436" s="13">
        <v>44.152343361460602</v>
      </c>
      <c r="M2436" s="13">
        <v>2</v>
      </c>
      <c r="N2436" s="13">
        <v>4</v>
      </c>
      <c r="O2436" s="13">
        <f t="shared" si="225"/>
        <v>44.152343361460602</v>
      </c>
      <c r="P2436" s="13">
        <f t="shared" si="227"/>
        <v>0.13910192924438611</v>
      </c>
      <c r="Q2436" s="14">
        <f t="shared" si="228"/>
        <v>0.50076694527979004</v>
      </c>
    </row>
    <row r="2437" spans="1:17">
      <c r="A2437" s="10" t="s">
        <v>837</v>
      </c>
      <c r="B2437" s="11" t="s">
        <v>923</v>
      </c>
      <c r="C2437" s="11" t="s">
        <v>12</v>
      </c>
      <c r="D2437" s="11" t="s">
        <v>9</v>
      </c>
      <c r="E2437" s="11" t="s">
        <v>105</v>
      </c>
      <c r="F2437" s="11">
        <v>10</v>
      </c>
      <c r="G2437" s="11">
        <v>2</v>
      </c>
      <c r="H2437" s="12">
        <v>3.3</v>
      </c>
      <c r="I2437" s="11" t="str">
        <f t="shared" si="226"/>
        <v>high</v>
      </c>
      <c r="J2437" s="11" t="s">
        <v>11</v>
      </c>
      <c r="K2437" s="13">
        <v>317.41000000000003</v>
      </c>
      <c r="L2437" s="13">
        <v>1.50185489609834</v>
      </c>
      <c r="M2437" s="13">
        <v>2</v>
      </c>
      <c r="N2437" s="13">
        <v>4</v>
      </c>
      <c r="O2437" s="13">
        <f t="shared" si="225"/>
        <v>0</v>
      </c>
      <c r="P2437" s="13" t="e">
        <f t="shared" si="227"/>
        <v>#N/A</v>
      </c>
      <c r="Q2437" s="14" t="e">
        <f t="shared" si="228"/>
        <v>#N/A</v>
      </c>
    </row>
    <row r="2438" spans="1:17">
      <c r="A2438" s="10" t="s">
        <v>837</v>
      </c>
      <c r="B2438" s="11" t="s">
        <v>924</v>
      </c>
      <c r="C2438" s="11" t="s">
        <v>8</v>
      </c>
      <c r="D2438" s="11" t="s">
        <v>9</v>
      </c>
      <c r="E2438" s="11" t="s">
        <v>105</v>
      </c>
      <c r="F2438" s="11">
        <v>10</v>
      </c>
      <c r="G2438" s="11">
        <v>2</v>
      </c>
      <c r="H2438" s="12">
        <v>3.3</v>
      </c>
      <c r="I2438" s="11" t="str">
        <f t="shared" si="226"/>
        <v>high</v>
      </c>
      <c r="J2438" s="11" t="s">
        <v>11</v>
      </c>
      <c r="K2438" s="13">
        <v>308.14</v>
      </c>
      <c r="L2438" s="13">
        <v>34.3474002028643</v>
      </c>
      <c r="M2438" s="13">
        <v>2</v>
      </c>
      <c r="N2438" s="13">
        <v>4</v>
      </c>
      <c r="O2438" s="13">
        <f t="shared" si="225"/>
        <v>34.3474002028643</v>
      </c>
      <c r="P2438" s="13">
        <f t="shared" si="227"/>
        <v>0.11146686636874246</v>
      </c>
      <c r="Q2438" s="14">
        <f t="shared" si="228"/>
        <v>0.40128071892747286</v>
      </c>
    </row>
    <row r="2439" spans="1:17">
      <c r="A2439" s="10" t="s">
        <v>837</v>
      </c>
      <c r="B2439" s="11" t="s">
        <v>924</v>
      </c>
      <c r="C2439" s="11" t="s">
        <v>12</v>
      </c>
      <c r="D2439" s="11" t="s">
        <v>9</v>
      </c>
      <c r="E2439" s="11" t="s">
        <v>105</v>
      </c>
      <c r="F2439" s="11">
        <v>10</v>
      </c>
      <c r="G2439" s="11">
        <v>2</v>
      </c>
      <c r="H2439" s="12">
        <v>3.3</v>
      </c>
      <c r="I2439" s="11" t="str">
        <f t="shared" si="226"/>
        <v>high</v>
      </c>
      <c r="J2439" s="11" t="s">
        <v>11</v>
      </c>
      <c r="K2439" s="13">
        <v>308.14</v>
      </c>
      <c r="L2439" s="13">
        <v>2.8044828665607602</v>
      </c>
      <c r="M2439" s="13">
        <v>2</v>
      </c>
      <c r="N2439" s="13">
        <v>4</v>
      </c>
      <c r="O2439" s="13">
        <f t="shared" si="225"/>
        <v>0</v>
      </c>
      <c r="P2439" s="13" t="e">
        <f t="shared" si="227"/>
        <v>#N/A</v>
      </c>
      <c r="Q2439" s="14" t="e">
        <f t="shared" si="228"/>
        <v>#N/A</v>
      </c>
    </row>
    <row r="2440" spans="1:17">
      <c r="A2440" s="10" t="s">
        <v>837</v>
      </c>
      <c r="B2440" s="11" t="s">
        <v>925</v>
      </c>
      <c r="C2440" s="11" t="s">
        <v>8</v>
      </c>
      <c r="D2440" s="11" t="s">
        <v>9</v>
      </c>
      <c r="E2440" s="11" t="s">
        <v>105</v>
      </c>
      <c r="F2440" s="11">
        <v>10</v>
      </c>
      <c r="G2440" s="11">
        <v>2</v>
      </c>
      <c r="H2440" s="12">
        <v>3.3</v>
      </c>
      <c r="I2440" s="11" t="str">
        <f t="shared" si="226"/>
        <v>high</v>
      </c>
      <c r="J2440" s="11" t="s">
        <v>11</v>
      </c>
      <c r="K2440" s="13">
        <v>310.37</v>
      </c>
      <c r="L2440" s="13">
        <v>21.559960450143599</v>
      </c>
      <c r="M2440" s="13">
        <v>2</v>
      </c>
      <c r="N2440" s="13">
        <v>4</v>
      </c>
      <c r="O2440" s="13">
        <f t="shared" si="225"/>
        <v>21.559960450143599</v>
      </c>
      <c r="P2440" s="13">
        <f t="shared" si="227"/>
        <v>6.9465349261022644E-2</v>
      </c>
      <c r="Q2440" s="14">
        <f t="shared" si="228"/>
        <v>0.25007525733968156</v>
      </c>
    </row>
    <row r="2441" spans="1:17" ht="15" thickBot="1">
      <c r="A2441" s="15" t="s">
        <v>837</v>
      </c>
      <c r="B2441" s="16" t="s">
        <v>925</v>
      </c>
      <c r="C2441" s="16" t="s">
        <v>12</v>
      </c>
      <c r="D2441" s="16" t="s">
        <v>9</v>
      </c>
      <c r="E2441" s="16" t="s">
        <v>105</v>
      </c>
      <c r="F2441" s="16">
        <v>10</v>
      </c>
      <c r="G2441" s="16">
        <v>2</v>
      </c>
      <c r="H2441" s="17">
        <v>3.3</v>
      </c>
      <c r="I2441" s="16" t="str">
        <f t="shared" si="226"/>
        <v>high</v>
      </c>
      <c r="J2441" s="16" t="s">
        <v>11</v>
      </c>
      <c r="K2441" s="18">
        <v>310.37</v>
      </c>
      <c r="L2441" s="18">
        <v>20.248980541910999</v>
      </c>
      <c r="M2441" s="18">
        <v>2</v>
      </c>
      <c r="N2441" s="18">
        <v>4</v>
      </c>
      <c r="O2441" s="18">
        <f t="shared" si="225"/>
        <v>20.248980541910999</v>
      </c>
      <c r="P2441" s="18">
        <f t="shared" si="227"/>
        <v>6.524142327515868E-2</v>
      </c>
      <c r="Q2441" s="19">
        <f t="shared" si="228"/>
        <v>0.23486912379057123</v>
      </c>
    </row>
    <row r="2442" spans="1:17">
      <c r="A2442" s="5" t="s">
        <v>837</v>
      </c>
      <c r="B2442" s="6" t="s">
        <v>1096</v>
      </c>
      <c r="C2442" s="6" t="s">
        <v>8</v>
      </c>
      <c r="D2442" s="6" t="s">
        <v>9</v>
      </c>
      <c r="E2442" s="6" t="s">
        <v>105</v>
      </c>
      <c r="F2442" s="6">
        <v>10</v>
      </c>
      <c r="G2442" s="6">
        <v>3</v>
      </c>
      <c r="H2442" s="7">
        <v>3.3</v>
      </c>
      <c r="I2442" s="6" t="str">
        <f t="shared" si="226"/>
        <v>high</v>
      </c>
      <c r="J2442" s="6" t="e">
        <f>IF($B2442="no 3th orientation", NA())</f>
        <v>#N/A</v>
      </c>
      <c r="K2442" s="8" t="e">
        <f t="shared" ref="K2442:Q2449" si="237">IF($B2442="no 3th orientation", NA())</f>
        <v>#N/A</v>
      </c>
      <c r="L2442" s="8" t="e">
        <f t="shared" si="237"/>
        <v>#N/A</v>
      </c>
      <c r="M2442" s="8" t="e">
        <f t="shared" si="237"/>
        <v>#N/A</v>
      </c>
      <c r="N2442" s="8">
        <v>4</v>
      </c>
      <c r="O2442" s="8" t="e">
        <f t="shared" si="237"/>
        <v>#N/A</v>
      </c>
      <c r="P2442" s="8" t="e">
        <f t="shared" si="237"/>
        <v>#N/A</v>
      </c>
      <c r="Q2442" s="9" t="e">
        <f t="shared" si="237"/>
        <v>#N/A</v>
      </c>
    </row>
    <row r="2443" spans="1:17">
      <c r="A2443" s="10" t="s">
        <v>837</v>
      </c>
      <c r="B2443" s="11" t="s">
        <v>1096</v>
      </c>
      <c r="C2443" s="11" t="s">
        <v>12</v>
      </c>
      <c r="D2443" s="11" t="s">
        <v>9</v>
      </c>
      <c r="E2443" s="11" t="s">
        <v>105</v>
      </c>
      <c r="F2443" s="11">
        <v>10</v>
      </c>
      <c r="G2443" s="11">
        <v>3</v>
      </c>
      <c r="H2443" s="12">
        <v>3.3</v>
      </c>
      <c r="I2443" s="11" t="str">
        <f t="shared" si="226"/>
        <v>high</v>
      </c>
      <c r="J2443" s="11" t="e">
        <f t="shared" ref="J2443:J2449" si="238">IF($B2443="no 3th orientation", NA())</f>
        <v>#N/A</v>
      </c>
      <c r="K2443" s="13" t="e">
        <f t="shared" si="237"/>
        <v>#N/A</v>
      </c>
      <c r="L2443" s="13" t="e">
        <f t="shared" si="237"/>
        <v>#N/A</v>
      </c>
      <c r="M2443" s="13" t="e">
        <f t="shared" si="237"/>
        <v>#N/A</v>
      </c>
      <c r="N2443" s="13">
        <v>4</v>
      </c>
      <c r="O2443" s="13" t="e">
        <f t="shared" si="237"/>
        <v>#N/A</v>
      </c>
      <c r="P2443" s="13" t="e">
        <f t="shared" si="237"/>
        <v>#N/A</v>
      </c>
      <c r="Q2443" s="14" t="e">
        <f t="shared" si="237"/>
        <v>#N/A</v>
      </c>
    </row>
    <row r="2444" spans="1:17">
      <c r="A2444" s="10" t="s">
        <v>837</v>
      </c>
      <c r="B2444" s="11" t="s">
        <v>1096</v>
      </c>
      <c r="C2444" s="11" t="s">
        <v>8</v>
      </c>
      <c r="D2444" s="11" t="s">
        <v>9</v>
      </c>
      <c r="E2444" s="11" t="s">
        <v>105</v>
      </c>
      <c r="F2444" s="11">
        <v>10</v>
      </c>
      <c r="G2444" s="11">
        <v>3</v>
      </c>
      <c r="H2444" s="12">
        <v>3.3</v>
      </c>
      <c r="I2444" s="11" t="str">
        <f t="shared" si="226"/>
        <v>high</v>
      </c>
      <c r="J2444" s="11" t="e">
        <f t="shared" si="238"/>
        <v>#N/A</v>
      </c>
      <c r="K2444" s="13" t="e">
        <f t="shared" si="237"/>
        <v>#N/A</v>
      </c>
      <c r="L2444" s="13" t="e">
        <f t="shared" si="237"/>
        <v>#N/A</v>
      </c>
      <c r="M2444" s="13" t="e">
        <f t="shared" si="237"/>
        <v>#N/A</v>
      </c>
      <c r="N2444" s="13">
        <v>4</v>
      </c>
      <c r="O2444" s="13" t="e">
        <f t="shared" si="237"/>
        <v>#N/A</v>
      </c>
      <c r="P2444" s="13" t="e">
        <f t="shared" si="237"/>
        <v>#N/A</v>
      </c>
      <c r="Q2444" s="14" t="e">
        <f t="shared" si="237"/>
        <v>#N/A</v>
      </c>
    </row>
    <row r="2445" spans="1:17">
      <c r="A2445" s="10" t="s">
        <v>837</v>
      </c>
      <c r="B2445" s="11" t="s">
        <v>1096</v>
      </c>
      <c r="C2445" s="11" t="s">
        <v>12</v>
      </c>
      <c r="D2445" s="11" t="s">
        <v>9</v>
      </c>
      <c r="E2445" s="11" t="s">
        <v>105</v>
      </c>
      <c r="F2445" s="11">
        <v>10</v>
      </c>
      <c r="G2445" s="11">
        <v>3</v>
      </c>
      <c r="H2445" s="12">
        <v>3.3</v>
      </c>
      <c r="I2445" s="11" t="str">
        <f t="shared" si="226"/>
        <v>high</v>
      </c>
      <c r="J2445" s="11" t="e">
        <f t="shared" si="238"/>
        <v>#N/A</v>
      </c>
      <c r="K2445" s="13" t="e">
        <f t="shared" si="237"/>
        <v>#N/A</v>
      </c>
      <c r="L2445" s="13" t="e">
        <f t="shared" si="237"/>
        <v>#N/A</v>
      </c>
      <c r="M2445" s="13" t="e">
        <f t="shared" si="237"/>
        <v>#N/A</v>
      </c>
      <c r="N2445" s="13">
        <v>4</v>
      </c>
      <c r="O2445" s="13" t="e">
        <f t="shared" si="237"/>
        <v>#N/A</v>
      </c>
      <c r="P2445" s="13" t="e">
        <f t="shared" si="237"/>
        <v>#N/A</v>
      </c>
      <c r="Q2445" s="14" t="e">
        <f t="shared" si="237"/>
        <v>#N/A</v>
      </c>
    </row>
    <row r="2446" spans="1:17">
      <c r="A2446" s="10" t="s">
        <v>837</v>
      </c>
      <c r="B2446" s="11" t="s">
        <v>1096</v>
      </c>
      <c r="C2446" s="11" t="s">
        <v>8</v>
      </c>
      <c r="D2446" s="11" t="s">
        <v>9</v>
      </c>
      <c r="E2446" s="11" t="s">
        <v>105</v>
      </c>
      <c r="F2446" s="11">
        <v>10</v>
      </c>
      <c r="G2446" s="11">
        <v>3</v>
      </c>
      <c r="H2446" s="12">
        <v>3.3</v>
      </c>
      <c r="I2446" s="11" t="str">
        <f t="shared" si="226"/>
        <v>high</v>
      </c>
      <c r="J2446" s="11" t="e">
        <f t="shared" si="238"/>
        <v>#N/A</v>
      </c>
      <c r="K2446" s="13" t="e">
        <f t="shared" si="237"/>
        <v>#N/A</v>
      </c>
      <c r="L2446" s="13" t="e">
        <f t="shared" si="237"/>
        <v>#N/A</v>
      </c>
      <c r="M2446" s="13" t="e">
        <f t="shared" si="237"/>
        <v>#N/A</v>
      </c>
      <c r="N2446" s="13">
        <v>4</v>
      </c>
      <c r="O2446" s="13" t="e">
        <f t="shared" si="237"/>
        <v>#N/A</v>
      </c>
      <c r="P2446" s="13" t="e">
        <f t="shared" si="237"/>
        <v>#N/A</v>
      </c>
      <c r="Q2446" s="14" t="e">
        <f t="shared" si="237"/>
        <v>#N/A</v>
      </c>
    </row>
    <row r="2447" spans="1:17">
      <c r="A2447" s="10" t="s">
        <v>837</v>
      </c>
      <c r="B2447" s="11" t="s">
        <v>1096</v>
      </c>
      <c r="C2447" s="11" t="s">
        <v>12</v>
      </c>
      <c r="D2447" s="11" t="s">
        <v>9</v>
      </c>
      <c r="E2447" s="11" t="s">
        <v>105</v>
      </c>
      <c r="F2447" s="11">
        <v>10</v>
      </c>
      <c r="G2447" s="11">
        <v>3</v>
      </c>
      <c r="H2447" s="12">
        <v>3.3</v>
      </c>
      <c r="I2447" s="11" t="str">
        <f t="shared" si="226"/>
        <v>high</v>
      </c>
      <c r="J2447" s="11" t="e">
        <f t="shared" si="238"/>
        <v>#N/A</v>
      </c>
      <c r="K2447" s="13" t="e">
        <f t="shared" si="237"/>
        <v>#N/A</v>
      </c>
      <c r="L2447" s="13" t="e">
        <f t="shared" si="237"/>
        <v>#N/A</v>
      </c>
      <c r="M2447" s="13" t="e">
        <f t="shared" si="237"/>
        <v>#N/A</v>
      </c>
      <c r="N2447" s="13">
        <v>4</v>
      </c>
      <c r="O2447" s="13" t="e">
        <f t="shared" si="237"/>
        <v>#N/A</v>
      </c>
      <c r="P2447" s="13" t="e">
        <f t="shared" si="237"/>
        <v>#N/A</v>
      </c>
      <c r="Q2447" s="14" t="e">
        <f t="shared" si="237"/>
        <v>#N/A</v>
      </c>
    </row>
    <row r="2448" spans="1:17">
      <c r="A2448" s="10" t="s">
        <v>837</v>
      </c>
      <c r="B2448" s="11" t="s">
        <v>1096</v>
      </c>
      <c r="C2448" s="11" t="s">
        <v>8</v>
      </c>
      <c r="D2448" s="11" t="s">
        <v>9</v>
      </c>
      <c r="E2448" s="11" t="s">
        <v>105</v>
      </c>
      <c r="F2448" s="11">
        <v>10</v>
      </c>
      <c r="G2448" s="11">
        <v>3</v>
      </c>
      <c r="H2448" s="12">
        <v>3.3</v>
      </c>
      <c r="I2448" s="11" t="str">
        <f t="shared" si="226"/>
        <v>high</v>
      </c>
      <c r="J2448" s="11" t="e">
        <f t="shared" si="238"/>
        <v>#N/A</v>
      </c>
      <c r="K2448" s="13" t="e">
        <f t="shared" si="237"/>
        <v>#N/A</v>
      </c>
      <c r="L2448" s="13" t="e">
        <f t="shared" si="237"/>
        <v>#N/A</v>
      </c>
      <c r="M2448" s="13" t="e">
        <f t="shared" si="237"/>
        <v>#N/A</v>
      </c>
      <c r="N2448" s="13">
        <v>4</v>
      </c>
      <c r="O2448" s="13" t="e">
        <f t="shared" si="237"/>
        <v>#N/A</v>
      </c>
      <c r="P2448" s="13" t="e">
        <f t="shared" si="237"/>
        <v>#N/A</v>
      </c>
      <c r="Q2448" s="14" t="e">
        <f t="shared" si="237"/>
        <v>#N/A</v>
      </c>
    </row>
    <row r="2449" spans="1:17" ht="15" thickBot="1">
      <c r="A2449" s="15" t="s">
        <v>837</v>
      </c>
      <c r="B2449" s="16" t="s">
        <v>1096</v>
      </c>
      <c r="C2449" s="16" t="s">
        <v>12</v>
      </c>
      <c r="D2449" s="16" t="s">
        <v>9</v>
      </c>
      <c r="E2449" s="16" t="s">
        <v>105</v>
      </c>
      <c r="F2449" s="16">
        <v>10</v>
      </c>
      <c r="G2449" s="16">
        <v>3</v>
      </c>
      <c r="H2449" s="17">
        <v>3.3</v>
      </c>
      <c r="I2449" s="16" t="str">
        <f t="shared" si="226"/>
        <v>high</v>
      </c>
      <c r="J2449" s="16" t="e">
        <f t="shared" si="238"/>
        <v>#N/A</v>
      </c>
      <c r="K2449" s="18" t="e">
        <f t="shared" si="237"/>
        <v>#N/A</v>
      </c>
      <c r="L2449" s="18" t="e">
        <f t="shared" si="237"/>
        <v>#N/A</v>
      </c>
      <c r="M2449" s="18" t="e">
        <f t="shared" si="237"/>
        <v>#N/A</v>
      </c>
      <c r="N2449" s="18">
        <v>4</v>
      </c>
      <c r="O2449" s="18" t="e">
        <f t="shared" si="237"/>
        <v>#N/A</v>
      </c>
      <c r="P2449" s="18" t="e">
        <f t="shared" si="237"/>
        <v>#N/A</v>
      </c>
      <c r="Q2449" s="19" t="e">
        <f t="shared" si="237"/>
        <v>#N/A</v>
      </c>
    </row>
    <row r="2450" spans="1:17">
      <c r="A2450" s="5" t="s">
        <v>837</v>
      </c>
      <c r="B2450" s="6" t="s">
        <v>1095</v>
      </c>
      <c r="C2450" s="6" t="s">
        <v>8</v>
      </c>
      <c r="D2450" s="6" t="s">
        <v>9</v>
      </c>
      <c r="E2450" s="6" t="s">
        <v>105</v>
      </c>
      <c r="F2450" s="6">
        <v>20</v>
      </c>
      <c r="G2450" s="6">
        <v>1</v>
      </c>
      <c r="H2450" s="7">
        <v>1.4</v>
      </c>
      <c r="I2450" s="6" t="str">
        <f t="shared" si="226"/>
        <v>low</v>
      </c>
      <c r="J2450" s="6" t="e">
        <f>IF($B2450="not performed", NA())</f>
        <v>#N/A</v>
      </c>
      <c r="K2450" s="8" t="e">
        <f>IF($B2450="not performed", NA())</f>
        <v>#N/A</v>
      </c>
      <c r="L2450" s="8" t="e">
        <f>IF($B2450="not performed", NA())</f>
        <v>#N/A</v>
      </c>
      <c r="M2450" s="8" t="e">
        <f t="shared" ref="M2450:M2465" si="239">IF($B2450="not performed", NA())</f>
        <v>#N/A</v>
      </c>
      <c r="N2450" s="8">
        <v>4</v>
      </c>
      <c r="O2450" s="8">
        <f>(IF(B2450="not performed",0))</f>
        <v>0</v>
      </c>
      <c r="P2450" s="8" t="e">
        <f t="shared" si="227"/>
        <v>#N/A</v>
      </c>
      <c r="Q2450" s="9" t="e">
        <f t="shared" si="228"/>
        <v>#N/A</v>
      </c>
    </row>
    <row r="2451" spans="1:17">
      <c r="A2451" s="10" t="s">
        <v>837</v>
      </c>
      <c r="B2451" s="11" t="s">
        <v>1095</v>
      </c>
      <c r="C2451" s="11" t="s">
        <v>12</v>
      </c>
      <c r="D2451" s="11" t="s">
        <v>9</v>
      </c>
      <c r="E2451" s="11" t="s">
        <v>105</v>
      </c>
      <c r="F2451" s="11">
        <v>20</v>
      </c>
      <c r="G2451" s="11">
        <v>1</v>
      </c>
      <c r="H2451" s="12">
        <v>1.4</v>
      </c>
      <c r="I2451" s="11" t="str">
        <f t="shared" ref="I2451:I2546" si="240">IF(H2451=2.3,"low",IF(H2451=2.7,"medium",IF(H2451=3.2,"high",IF(H2451=1.4,"low",IF(H2451=2,"medium",IF(H2451=3.3,"high"))))))</f>
        <v>low</v>
      </c>
      <c r="J2451" s="11" t="e">
        <f t="shared" ref="J2451:L2465" si="241">IF($B2451="not performed", NA())</f>
        <v>#N/A</v>
      </c>
      <c r="K2451" s="13" t="e">
        <f t="shared" si="241"/>
        <v>#N/A</v>
      </c>
      <c r="L2451" s="13" t="e">
        <f t="shared" si="241"/>
        <v>#N/A</v>
      </c>
      <c r="M2451" s="13" t="e">
        <f t="shared" si="239"/>
        <v>#N/A</v>
      </c>
      <c r="N2451" s="13">
        <v>4</v>
      </c>
      <c r="O2451" s="13">
        <f t="shared" ref="O2451:O2465" si="242">(IF(B2451="not performed",0))</f>
        <v>0</v>
      </c>
      <c r="P2451" s="13" t="e">
        <f t="shared" ref="P2451:P2546" si="243">IF(O2451=0,NA(),(O2451/K2451))</f>
        <v>#N/A</v>
      </c>
      <c r="Q2451" s="14" t="e">
        <f t="shared" ref="Q2451:Q2546" si="244">IF(O2451=0,NA(),((P2451/1000)*3600))</f>
        <v>#N/A</v>
      </c>
    </row>
    <row r="2452" spans="1:17">
      <c r="A2452" s="10" t="s">
        <v>837</v>
      </c>
      <c r="B2452" s="11" t="s">
        <v>1095</v>
      </c>
      <c r="C2452" s="11" t="s">
        <v>8</v>
      </c>
      <c r="D2452" s="11" t="s">
        <v>9</v>
      </c>
      <c r="E2452" s="11" t="s">
        <v>105</v>
      </c>
      <c r="F2452" s="11">
        <v>20</v>
      </c>
      <c r="G2452" s="11">
        <v>1</v>
      </c>
      <c r="H2452" s="12">
        <v>1.4</v>
      </c>
      <c r="I2452" s="11" t="str">
        <f t="shared" si="240"/>
        <v>low</v>
      </c>
      <c r="J2452" s="11" t="e">
        <f t="shared" si="241"/>
        <v>#N/A</v>
      </c>
      <c r="K2452" s="13" t="e">
        <f t="shared" si="241"/>
        <v>#N/A</v>
      </c>
      <c r="L2452" s="13" t="e">
        <f t="shared" si="241"/>
        <v>#N/A</v>
      </c>
      <c r="M2452" s="13" t="e">
        <f t="shared" si="239"/>
        <v>#N/A</v>
      </c>
      <c r="N2452" s="13">
        <v>4</v>
      </c>
      <c r="O2452" s="13">
        <f t="shared" si="242"/>
        <v>0</v>
      </c>
      <c r="P2452" s="13" t="e">
        <f t="shared" si="243"/>
        <v>#N/A</v>
      </c>
      <c r="Q2452" s="14" t="e">
        <f t="shared" si="244"/>
        <v>#N/A</v>
      </c>
    </row>
    <row r="2453" spans="1:17">
      <c r="A2453" s="10" t="s">
        <v>837</v>
      </c>
      <c r="B2453" s="11" t="s">
        <v>1095</v>
      </c>
      <c r="C2453" s="11" t="s">
        <v>12</v>
      </c>
      <c r="D2453" s="11" t="s">
        <v>9</v>
      </c>
      <c r="E2453" s="11" t="s">
        <v>105</v>
      </c>
      <c r="F2453" s="11">
        <v>20</v>
      </c>
      <c r="G2453" s="11">
        <v>1</v>
      </c>
      <c r="H2453" s="12">
        <v>1.4</v>
      </c>
      <c r="I2453" s="11" t="str">
        <f t="shared" si="240"/>
        <v>low</v>
      </c>
      <c r="J2453" s="11" t="e">
        <f t="shared" si="241"/>
        <v>#N/A</v>
      </c>
      <c r="K2453" s="13" t="e">
        <f t="shared" si="241"/>
        <v>#N/A</v>
      </c>
      <c r="L2453" s="13" t="e">
        <f t="shared" si="241"/>
        <v>#N/A</v>
      </c>
      <c r="M2453" s="13" t="e">
        <f t="shared" si="239"/>
        <v>#N/A</v>
      </c>
      <c r="N2453" s="13">
        <v>4</v>
      </c>
      <c r="O2453" s="13">
        <f t="shared" si="242"/>
        <v>0</v>
      </c>
      <c r="P2453" s="13" t="e">
        <f t="shared" si="243"/>
        <v>#N/A</v>
      </c>
      <c r="Q2453" s="14" t="e">
        <f t="shared" si="244"/>
        <v>#N/A</v>
      </c>
    </row>
    <row r="2454" spans="1:17">
      <c r="A2454" s="10" t="s">
        <v>837</v>
      </c>
      <c r="B2454" s="11" t="s">
        <v>1095</v>
      </c>
      <c r="C2454" s="11" t="s">
        <v>8</v>
      </c>
      <c r="D2454" s="11" t="s">
        <v>9</v>
      </c>
      <c r="E2454" s="11" t="s">
        <v>105</v>
      </c>
      <c r="F2454" s="11">
        <v>20</v>
      </c>
      <c r="G2454" s="11">
        <v>1</v>
      </c>
      <c r="H2454" s="12">
        <v>1.4</v>
      </c>
      <c r="I2454" s="11" t="str">
        <f t="shared" si="240"/>
        <v>low</v>
      </c>
      <c r="J2454" s="11" t="e">
        <f t="shared" si="241"/>
        <v>#N/A</v>
      </c>
      <c r="K2454" s="13" t="e">
        <f t="shared" si="241"/>
        <v>#N/A</v>
      </c>
      <c r="L2454" s="13" t="e">
        <f t="shared" si="241"/>
        <v>#N/A</v>
      </c>
      <c r="M2454" s="13" t="e">
        <f t="shared" si="239"/>
        <v>#N/A</v>
      </c>
      <c r="N2454" s="13">
        <v>4</v>
      </c>
      <c r="O2454" s="13">
        <f t="shared" si="242"/>
        <v>0</v>
      </c>
      <c r="P2454" s="13" t="e">
        <f t="shared" si="243"/>
        <v>#N/A</v>
      </c>
      <c r="Q2454" s="14" t="e">
        <f t="shared" si="244"/>
        <v>#N/A</v>
      </c>
    </row>
    <row r="2455" spans="1:17">
      <c r="A2455" s="10" t="s">
        <v>837</v>
      </c>
      <c r="B2455" s="11" t="s">
        <v>1095</v>
      </c>
      <c r="C2455" s="11" t="s">
        <v>12</v>
      </c>
      <c r="D2455" s="11" t="s">
        <v>9</v>
      </c>
      <c r="E2455" s="11" t="s">
        <v>105</v>
      </c>
      <c r="F2455" s="11">
        <v>20</v>
      </c>
      <c r="G2455" s="11">
        <v>1</v>
      </c>
      <c r="H2455" s="12">
        <v>1.4</v>
      </c>
      <c r="I2455" s="11" t="str">
        <f t="shared" si="240"/>
        <v>low</v>
      </c>
      <c r="J2455" s="11" t="e">
        <f t="shared" si="241"/>
        <v>#N/A</v>
      </c>
      <c r="K2455" s="13" t="e">
        <f t="shared" si="241"/>
        <v>#N/A</v>
      </c>
      <c r="L2455" s="13" t="e">
        <f t="shared" si="241"/>
        <v>#N/A</v>
      </c>
      <c r="M2455" s="13" t="e">
        <f t="shared" si="239"/>
        <v>#N/A</v>
      </c>
      <c r="N2455" s="13">
        <v>4</v>
      </c>
      <c r="O2455" s="13">
        <f t="shared" si="242"/>
        <v>0</v>
      </c>
      <c r="P2455" s="13" t="e">
        <f t="shared" si="243"/>
        <v>#N/A</v>
      </c>
      <c r="Q2455" s="14" t="e">
        <f t="shared" si="244"/>
        <v>#N/A</v>
      </c>
    </row>
    <row r="2456" spans="1:17">
      <c r="A2456" s="10" t="s">
        <v>837</v>
      </c>
      <c r="B2456" s="11" t="s">
        <v>1095</v>
      </c>
      <c r="C2456" s="11" t="s">
        <v>8</v>
      </c>
      <c r="D2456" s="11" t="s">
        <v>9</v>
      </c>
      <c r="E2456" s="11" t="s">
        <v>105</v>
      </c>
      <c r="F2456" s="11">
        <v>20</v>
      </c>
      <c r="G2456" s="11">
        <v>1</v>
      </c>
      <c r="H2456" s="12">
        <v>1.4</v>
      </c>
      <c r="I2456" s="11" t="str">
        <f t="shared" si="240"/>
        <v>low</v>
      </c>
      <c r="J2456" s="11" t="e">
        <f t="shared" si="241"/>
        <v>#N/A</v>
      </c>
      <c r="K2456" s="13" t="e">
        <f t="shared" si="241"/>
        <v>#N/A</v>
      </c>
      <c r="L2456" s="13" t="e">
        <f t="shared" si="241"/>
        <v>#N/A</v>
      </c>
      <c r="M2456" s="13" t="e">
        <f t="shared" si="239"/>
        <v>#N/A</v>
      </c>
      <c r="N2456" s="13">
        <v>4</v>
      </c>
      <c r="O2456" s="13">
        <f t="shared" si="242"/>
        <v>0</v>
      </c>
      <c r="P2456" s="13" t="e">
        <f t="shared" si="243"/>
        <v>#N/A</v>
      </c>
      <c r="Q2456" s="14" t="e">
        <f t="shared" si="244"/>
        <v>#N/A</v>
      </c>
    </row>
    <row r="2457" spans="1:17" ht="15" thickBot="1">
      <c r="A2457" s="15" t="s">
        <v>837</v>
      </c>
      <c r="B2457" s="16" t="s">
        <v>1095</v>
      </c>
      <c r="C2457" s="16" t="s">
        <v>12</v>
      </c>
      <c r="D2457" s="16" t="s">
        <v>9</v>
      </c>
      <c r="E2457" s="16" t="s">
        <v>105</v>
      </c>
      <c r="F2457" s="16">
        <v>20</v>
      </c>
      <c r="G2457" s="16">
        <v>1</v>
      </c>
      <c r="H2457" s="17">
        <v>1.4</v>
      </c>
      <c r="I2457" s="16" t="str">
        <f t="shared" si="240"/>
        <v>low</v>
      </c>
      <c r="J2457" s="16" t="e">
        <f t="shared" si="241"/>
        <v>#N/A</v>
      </c>
      <c r="K2457" s="18" t="e">
        <f t="shared" si="241"/>
        <v>#N/A</v>
      </c>
      <c r="L2457" s="18" t="e">
        <f t="shared" si="241"/>
        <v>#N/A</v>
      </c>
      <c r="M2457" s="18" t="e">
        <f t="shared" si="239"/>
        <v>#N/A</v>
      </c>
      <c r="N2457" s="18">
        <v>4</v>
      </c>
      <c r="O2457" s="18">
        <f t="shared" si="242"/>
        <v>0</v>
      </c>
      <c r="P2457" s="18" t="e">
        <f t="shared" si="243"/>
        <v>#N/A</v>
      </c>
      <c r="Q2457" s="19" t="e">
        <f t="shared" si="244"/>
        <v>#N/A</v>
      </c>
    </row>
    <row r="2458" spans="1:17">
      <c r="A2458" s="5" t="s">
        <v>837</v>
      </c>
      <c r="B2458" s="6" t="s">
        <v>1095</v>
      </c>
      <c r="C2458" s="6" t="s">
        <v>8</v>
      </c>
      <c r="D2458" s="6" t="s">
        <v>9</v>
      </c>
      <c r="E2458" s="6" t="s">
        <v>105</v>
      </c>
      <c r="F2458" s="6">
        <v>20</v>
      </c>
      <c r="G2458" s="6">
        <v>2</v>
      </c>
      <c r="H2458" s="7">
        <v>1.4</v>
      </c>
      <c r="I2458" s="6" t="str">
        <f t="shared" si="240"/>
        <v>low</v>
      </c>
      <c r="J2458" s="6" t="e">
        <f t="shared" si="241"/>
        <v>#N/A</v>
      </c>
      <c r="K2458" s="8" t="e">
        <f t="shared" si="241"/>
        <v>#N/A</v>
      </c>
      <c r="L2458" s="8" t="e">
        <f t="shared" si="241"/>
        <v>#N/A</v>
      </c>
      <c r="M2458" s="8" t="e">
        <f t="shared" si="239"/>
        <v>#N/A</v>
      </c>
      <c r="N2458" s="8">
        <v>4</v>
      </c>
      <c r="O2458" s="8">
        <f t="shared" si="242"/>
        <v>0</v>
      </c>
      <c r="P2458" s="8" t="e">
        <f t="shared" si="243"/>
        <v>#N/A</v>
      </c>
      <c r="Q2458" s="9" t="e">
        <f t="shared" si="244"/>
        <v>#N/A</v>
      </c>
    </row>
    <row r="2459" spans="1:17">
      <c r="A2459" s="10" t="s">
        <v>837</v>
      </c>
      <c r="B2459" s="11" t="s">
        <v>1095</v>
      </c>
      <c r="C2459" s="11" t="s">
        <v>12</v>
      </c>
      <c r="D2459" s="11" t="s">
        <v>9</v>
      </c>
      <c r="E2459" s="11" t="s">
        <v>105</v>
      </c>
      <c r="F2459" s="11">
        <v>20</v>
      </c>
      <c r="G2459" s="11">
        <v>2</v>
      </c>
      <c r="H2459" s="12">
        <v>1.4</v>
      </c>
      <c r="I2459" s="11" t="str">
        <f t="shared" si="240"/>
        <v>low</v>
      </c>
      <c r="J2459" s="11" t="e">
        <f t="shared" si="241"/>
        <v>#N/A</v>
      </c>
      <c r="K2459" s="13" t="e">
        <f t="shared" si="241"/>
        <v>#N/A</v>
      </c>
      <c r="L2459" s="13" t="e">
        <f t="shared" si="241"/>
        <v>#N/A</v>
      </c>
      <c r="M2459" s="13" t="e">
        <f t="shared" si="239"/>
        <v>#N/A</v>
      </c>
      <c r="N2459" s="13">
        <v>4</v>
      </c>
      <c r="O2459" s="13">
        <f t="shared" si="242"/>
        <v>0</v>
      </c>
      <c r="P2459" s="13" t="e">
        <f t="shared" si="243"/>
        <v>#N/A</v>
      </c>
      <c r="Q2459" s="14" t="e">
        <f t="shared" si="244"/>
        <v>#N/A</v>
      </c>
    </row>
    <row r="2460" spans="1:17">
      <c r="A2460" s="10" t="s">
        <v>837</v>
      </c>
      <c r="B2460" s="11" t="s">
        <v>1095</v>
      </c>
      <c r="C2460" s="11" t="s">
        <v>8</v>
      </c>
      <c r="D2460" s="11" t="s">
        <v>9</v>
      </c>
      <c r="E2460" s="11" t="s">
        <v>105</v>
      </c>
      <c r="F2460" s="11">
        <v>20</v>
      </c>
      <c r="G2460" s="11">
        <v>2</v>
      </c>
      <c r="H2460" s="12">
        <v>1.4</v>
      </c>
      <c r="I2460" s="11" t="str">
        <f t="shared" si="240"/>
        <v>low</v>
      </c>
      <c r="J2460" s="11" t="e">
        <f t="shared" si="241"/>
        <v>#N/A</v>
      </c>
      <c r="K2460" s="13" t="e">
        <f t="shared" si="241"/>
        <v>#N/A</v>
      </c>
      <c r="L2460" s="13" t="e">
        <f t="shared" si="241"/>
        <v>#N/A</v>
      </c>
      <c r="M2460" s="13" t="e">
        <f t="shared" si="239"/>
        <v>#N/A</v>
      </c>
      <c r="N2460" s="13">
        <v>4</v>
      </c>
      <c r="O2460" s="13">
        <f t="shared" si="242"/>
        <v>0</v>
      </c>
      <c r="P2460" s="13" t="e">
        <f t="shared" si="243"/>
        <v>#N/A</v>
      </c>
      <c r="Q2460" s="14" t="e">
        <f t="shared" si="244"/>
        <v>#N/A</v>
      </c>
    </row>
    <row r="2461" spans="1:17">
      <c r="A2461" s="10" t="s">
        <v>837</v>
      </c>
      <c r="B2461" s="11" t="s">
        <v>1095</v>
      </c>
      <c r="C2461" s="11" t="s">
        <v>12</v>
      </c>
      <c r="D2461" s="11" t="s">
        <v>9</v>
      </c>
      <c r="E2461" s="11" t="s">
        <v>105</v>
      </c>
      <c r="F2461" s="11">
        <v>20</v>
      </c>
      <c r="G2461" s="11">
        <v>2</v>
      </c>
      <c r="H2461" s="12">
        <v>1.4</v>
      </c>
      <c r="I2461" s="11" t="str">
        <f t="shared" si="240"/>
        <v>low</v>
      </c>
      <c r="J2461" s="11" t="e">
        <f t="shared" si="241"/>
        <v>#N/A</v>
      </c>
      <c r="K2461" s="13" t="e">
        <f t="shared" si="241"/>
        <v>#N/A</v>
      </c>
      <c r="L2461" s="13" t="e">
        <f t="shared" si="241"/>
        <v>#N/A</v>
      </c>
      <c r="M2461" s="13" t="e">
        <f t="shared" si="239"/>
        <v>#N/A</v>
      </c>
      <c r="N2461" s="13">
        <v>4</v>
      </c>
      <c r="O2461" s="13">
        <f t="shared" si="242"/>
        <v>0</v>
      </c>
      <c r="P2461" s="13" t="e">
        <f t="shared" si="243"/>
        <v>#N/A</v>
      </c>
      <c r="Q2461" s="14" t="e">
        <f t="shared" si="244"/>
        <v>#N/A</v>
      </c>
    </row>
    <row r="2462" spans="1:17">
      <c r="A2462" s="10" t="s">
        <v>837</v>
      </c>
      <c r="B2462" s="11" t="s">
        <v>1095</v>
      </c>
      <c r="C2462" s="11" t="s">
        <v>8</v>
      </c>
      <c r="D2462" s="11" t="s">
        <v>9</v>
      </c>
      <c r="E2462" s="11" t="s">
        <v>105</v>
      </c>
      <c r="F2462" s="11">
        <v>20</v>
      </c>
      <c r="G2462" s="11">
        <v>2</v>
      </c>
      <c r="H2462" s="12">
        <v>1.4</v>
      </c>
      <c r="I2462" s="11" t="str">
        <f t="shared" si="240"/>
        <v>low</v>
      </c>
      <c r="J2462" s="11" t="e">
        <f t="shared" si="241"/>
        <v>#N/A</v>
      </c>
      <c r="K2462" s="13" t="e">
        <f t="shared" si="241"/>
        <v>#N/A</v>
      </c>
      <c r="L2462" s="13" t="e">
        <f t="shared" si="241"/>
        <v>#N/A</v>
      </c>
      <c r="M2462" s="13" t="e">
        <f t="shared" si="239"/>
        <v>#N/A</v>
      </c>
      <c r="N2462" s="13">
        <v>4</v>
      </c>
      <c r="O2462" s="13">
        <f t="shared" si="242"/>
        <v>0</v>
      </c>
      <c r="P2462" s="13" t="e">
        <f t="shared" si="243"/>
        <v>#N/A</v>
      </c>
      <c r="Q2462" s="14" t="e">
        <f t="shared" si="244"/>
        <v>#N/A</v>
      </c>
    </row>
    <row r="2463" spans="1:17">
      <c r="A2463" s="10" t="s">
        <v>837</v>
      </c>
      <c r="B2463" s="11" t="s">
        <v>1095</v>
      </c>
      <c r="C2463" s="11" t="s">
        <v>12</v>
      </c>
      <c r="D2463" s="11" t="s">
        <v>9</v>
      </c>
      <c r="E2463" s="11" t="s">
        <v>105</v>
      </c>
      <c r="F2463" s="11">
        <v>20</v>
      </c>
      <c r="G2463" s="11">
        <v>2</v>
      </c>
      <c r="H2463" s="12">
        <v>1.4</v>
      </c>
      <c r="I2463" s="11" t="str">
        <f t="shared" si="240"/>
        <v>low</v>
      </c>
      <c r="J2463" s="11" t="e">
        <f t="shared" si="241"/>
        <v>#N/A</v>
      </c>
      <c r="K2463" s="13" t="e">
        <f t="shared" si="241"/>
        <v>#N/A</v>
      </c>
      <c r="L2463" s="13" t="e">
        <f t="shared" si="241"/>
        <v>#N/A</v>
      </c>
      <c r="M2463" s="13" t="e">
        <f t="shared" si="239"/>
        <v>#N/A</v>
      </c>
      <c r="N2463" s="13">
        <v>4</v>
      </c>
      <c r="O2463" s="13">
        <f t="shared" si="242"/>
        <v>0</v>
      </c>
      <c r="P2463" s="13" t="e">
        <f t="shared" si="243"/>
        <v>#N/A</v>
      </c>
      <c r="Q2463" s="14" t="e">
        <f t="shared" si="244"/>
        <v>#N/A</v>
      </c>
    </row>
    <row r="2464" spans="1:17">
      <c r="A2464" s="10" t="s">
        <v>837</v>
      </c>
      <c r="B2464" s="11" t="s">
        <v>1095</v>
      </c>
      <c r="C2464" s="11" t="s">
        <v>8</v>
      </c>
      <c r="D2464" s="11" t="s">
        <v>9</v>
      </c>
      <c r="E2464" s="11" t="s">
        <v>105</v>
      </c>
      <c r="F2464" s="11">
        <v>20</v>
      </c>
      <c r="G2464" s="11">
        <v>2</v>
      </c>
      <c r="H2464" s="12">
        <v>1.4</v>
      </c>
      <c r="I2464" s="11" t="str">
        <f t="shared" si="240"/>
        <v>low</v>
      </c>
      <c r="J2464" s="11" t="e">
        <f t="shared" si="241"/>
        <v>#N/A</v>
      </c>
      <c r="K2464" s="13" t="e">
        <f t="shared" si="241"/>
        <v>#N/A</v>
      </c>
      <c r="L2464" s="13" t="e">
        <f t="shared" si="241"/>
        <v>#N/A</v>
      </c>
      <c r="M2464" s="13" t="e">
        <f t="shared" si="239"/>
        <v>#N/A</v>
      </c>
      <c r="N2464" s="13">
        <v>4</v>
      </c>
      <c r="O2464" s="13">
        <f t="shared" si="242"/>
        <v>0</v>
      </c>
      <c r="P2464" s="13" t="e">
        <f t="shared" si="243"/>
        <v>#N/A</v>
      </c>
      <c r="Q2464" s="14" t="e">
        <f t="shared" si="244"/>
        <v>#N/A</v>
      </c>
    </row>
    <row r="2465" spans="1:17" ht="15" thickBot="1">
      <c r="A2465" s="15" t="s">
        <v>837</v>
      </c>
      <c r="B2465" s="16" t="s">
        <v>1095</v>
      </c>
      <c r="C2465" s="16" t="s">
        <v>12</v>
      </c>
      <c r="D2465" s="16" t="s">
        <v>9</v>
      </c>
      <c r="E2465" s="16" t="s">
        <v>105</v>
      </c>
      <c r="F2465" s="16">
        <v>20</v>
      </c>
      <c r="G2465" s="16">
        <v>2</v>
      </c>
      <c r="H2465" s="17">
        <v>1.4</v>
      </c>
      <c r="I2465" s="16" t="str">
        <f t="shared" si="240"/>
        <v>low</v>
      </c>
      <c r="J2465" s="16" t="e">
        <f t="shared" si="241"/>
        <v>#N/A</v>
      </c>
      <c r="K2465" s="18" t="e">
        <f t="shared" si="241"/>
        <v>#N/A</v>
      </c>
      <c r="L2465" s="18" t="e">
        <f t="shared" si="241"/>
        <v>#N/A</v>
      </c>
      <c r="M2465" s="18" t="e">
        <f t="shared" si="239"/>
        <v>#N/A</v>
      </c>
      <c r="N2465" s="18">
        <v>4</v>
      </c>
      <c r="O2465" s="18">
        <f t="shared" si="242"/>
        <v>0</v>
      </c>
      <c r="P2465" s="18" t="e">
        <f t="shared" si="243"/>
        <v>#N/A</v>
      </c>
      <c r="Q2465" s="19" t="e">
        <f t="shared" si="244"/>
        <v>#N/A</v>
      </c>
    </row>
    <row r="2466" spans="1:17">
      <c r="A2466" s="5" t="s">
        <v>837</v>
      </c>
      <c r="B2466" s="6" t="s">
        <v>1096</v>
      </c>
      <c r="C2466" s="6" t="s">
        <v>8</v>
      </c>
      <c r="D2466" s="6" t="s">
        <v>9</v>
      </c>
      <c r="E2466" s="6" t="s">
        <v>105</v>
      </c>
      <c r="F2466" s="6">
        <v>20</v>
      </c>
      <c r="G2466" s="6">
        <v>3</v>
      </c>
      <c r="H2466" s="7">
        <v>1.4</v>
      </c>
      <c r="I2466" s="6" t="str">
        <f t="shared" si="240"/>
        <v>low</v>
      </c>
      <c r="J2466" s="6" t="e">
        <f>IF($B2466="no 3th orientation", NA())</f>
        <v>#N/A</v>
      </c>
      <c r="K2466" s="8" t="e">
        <f t="shared" ref="K2466:Q2473" si="245">IF($B2466="no 3th orientation", NA())</f>
        <v>#N/A</v>
      </c>
      <c r="L2466" s="8" t="e">
        <f t="shared" si="245"/>
        <v>#N/A</v>
      </c>
      <c r="M2466" s="8" t="e">
        <f t="shared" si="245"/>
        <v>#N/A</v>
      </c>
      <c r="N2466" s="8">
        <v>4</v>
      </c>
      <c r="O2466" s="8" t="e">
        <f t="shared" si="245"/>
        <v>#N/A</v>
      </c>
      <c r="P2466" s="8" t="e">
        <f t="shared" si="245"/>
        <v>#N/A</v>
      </c>
      <c r="Q2466" s="9" t="e">
        <f t="shared" si="245"/>
        <v>#N/A</v>
      </c>
    </row>
    <row r="2467" spans="1:17">
      <c r="A2467" s="10" t="s">
        <v>837</v>
      </c>
      <c r="B2467" s="11" t="s">
        <v>1096</v>
      </c>
      <c r="C2467" s="11" t="s">
        <v>12</v>
      </c>
      <c r="D2467" s="11" t="s">
        <v>9</v>
      </c>
      <c r="E2467" s="11" t="s">
        <v>105</v>
      </c>
      <c r="F2467" s="11">
        <v>20</v>
      </c>
      <c r="G2467" s="11">
        <v>3</v>
      </c>
      <c r="H2467" s="12">
        <v>1.4</v>
      </c>
      <c r="I2467" s="11" t="str">
        <f t="shared" si="240"/>
        <v>low</v>
      </c>
      <c r="J2467" s="11" t="e">
        <f t="shared" ref="J2467:J2473" si="246">IF($B2467="no 3th orientation", NA())</f>
        <v>#N/A</v>
      </c>
      <c r="K2467" s="13" t="e">
        <f t="shared" si="245"/>
        <v>#N/A</v>
      </c>
      <c r="L2467" s="13" t="e">
        <f t="shared" si="245"/>
        <v>#N/A</v>
      </c>
      <c r="M2467" s="13" t="e">
        <f t="shared" si="245"/>
        <v>#N/A</v>
      </c>
      <c r="N2467" s="13">
        <v>4</v>
      </c>
      <c r="O2467" s="13" t="e">
        <f t="shared" si="245"/>
        <v>#N/A</v>
      </c>
      <c r="P2467" s="13" t="e">
        <f t="shared" si="245"/>
        <v>#N/A</v>
      </c>
      <c r="Q2467" s="14" t="e">
        <f t="shared" si="245"/>
        <v>#N/A</v>
      </c>
    </row>
    <row r="2468" spans="1:17">
      <c r="A2468" s="10" t="s">
        <v>837</v>
      </c>
      <c r="B2468" s="11" t="s">
        <v>1096</v>
      </c>
      <c r="C2468" s="11" t="s">
        <v>8</v>
      </c>
      <c r="D2468" s="11" t="s">
        <v>9</v>
      </c>
      <c r="E2468" s="11" t="s">
        <v>105</v>
      </c>
      <c r="F2468" s="11">
        <v>20</v>
      </c>
      <c r="G2468" s="11">
        <v>3</v>
      </c>
      <c r="H2468" s="12">
        <v>1.4</v>
      </c>
      <c r="I2468" s="11" t="str">
        <f t="shared" si="240"/>
        <v>low</v>
      </c>
      <c r="J2468" s="11" t="e">
        <f t="shared" si="246"/>
        <v>#N/A</v>
      </c>
      <c r="K2468" s="13" t="e">
        <f t="shared" si="245"/>
        <v>#N/A</v>
      </c>
      <c r="L2468" s="13" t="e">
        <f t="shared" si="245"/>
        <v>#N/A</v>
      </c>
      <c r="M2468" s="13" t="e">
        <f t="shared" si="245"/>
        <v>#N/A</v>
      </c>
      <c r="N2468" s="13">
        <v>4</v>
      </c>
      <c r="O2468" s="13" t="e">
        <f t="shared" si="245"/>
        <v>#N/A</v>
      </c>
      <c r="P2468" s="13" t="e">
        <f t="shared" si="245"/>
        <v>#N/A</v>
      </c>
      <c r="Q2468" s="14" t="e">
        <f t="shared" si="245"/>
        <v>#N/A</v>
      </c>
    </row>
    <row r="2469" spans="1:17">
      <c r="A2469" s="10" t="s">
        <v>837</v>
      </c>
      <c r="B2469" s="11" t="s">
        <v>1096</v>
      </c>
      <c r="C2469" s="11" t="s">
        <v>12</v>
      </c>
      <c r="D2469" s="11" t="s">
        <v>9</v>
      </c>
      <c r="E2469" s="11" t="s">
        <v>105</v>
      </c>
      <c r="F2469" s="11">
        <v>20</v>
      </c>
      <c r="G2469" s="11">
        <v>3</v>
      </c>
      <c r="H2469" s="12">
        <v>1.4</v>
      </c>
      <c r="I2469" s="11" t="str">
        <f t="shared" si="240"/>
        <v>low</v>
      </c>
      <c r="J2469" s="11" t="e">
        <f t="shared" si="246"/>
        <v>#N/A</v>
      </c>
      <c r="K2469" s="13" t="e">
        <f t="shared" si="245"/>
        <v>#N/A</v>
      </c>
      <c r="L2469" s="13" t="e">
        <f t="shared" si="245"/>
        <v>#N/A</v>
      </c>
      <c r="M2469" s="13" t="e">
        <f t="shared" si="245"/>
        <v>#N/A</v>
      </c>
      <c r="N2469" s="13">
        <v>4</v>
      </c>
      <c r="O2469" s="13" t="e">
        <f t="shared" si="245"/>
        <v>#N/A</v>
      </c>
      <c r="P2469" s="13" t="e">
        <f t="shared" si="245"/>
        <v>#N/A</v>
      </c>
      <c r="Q2469" s="14" t="e">
        <f t="shared" si="245"/>
        <v>#N/A</v>
      </c>
    </row>
    <row r="2470" spans="1:17">
      <c r="A2470" s="10" t="s">
        <v>837</v>
      </c>
      <c r="B2470" s="11" t="s">
        <v>1096</v>
      </c>
      <c r="C2470" s="11" t="s">
        <v>8</v>
      </c>
      <c r="D2470" s="11" t="s">
        <v>9</v>
      </c>
      <c r="E2470" s="11" t="s">
        <v>105</v>
      </c>
      <c r="F2470" s="11">
        <v>20</v>
      </c>
      <c r="G2470" s="11">
        <v>3</v>
      </c>
      <c r="H2470" s="12">
        <v>1.4</v>
      </c>
      <c r="I2470" s="11" t="str">
        <f t="shared" si="240"/>
        <v>low</v>
      </c>
      <c r="J2470" s="11" t="e">
        <f t="shared" si="246"/>
        <v>#N/A</v>
      </c>
      <c r="K2470" s="13" t="e">
        <f t="shared" si="245"/>
        <v>#N/A</v>
      </c>
      <c r="L2470" s="13" t="e">
        <f t="shared" si="245"/>
        <v>#N/A</v>
      </c>
      <c r="M2470" s="13" t="e">
        <f t="shared" si="245"/>
        <v>#N/A</v>
      </c>
      <c r="N2470" s="13">
        <v>4</v>
      </c>
      <c r="O2470" s="13" t="e">
        <f t="shared" si="245"/>
        <v>#N/A</v>
      </c>
      <c r="P2470" s="13" t="e">
        <f t="shared" si="245"/>
        <v>#N/A</v>
      </c>
      <c r="Q2470" s="14" t="e">
        <f t="shared" si="245"/>
        <v>#N/A</v>
      </c>
    </row>
    <row r="2471" spans="1:17">
      <c r="A2471" s="10" t="s">
        <v>837</v>
      </c>
      <c r="B2471" s="11" t="s">
        <v>1096</v>
      </c>
      <c r="C2471" s="11" t="s">
        <v>12</v>
      </c>
      <c r="D2471" s="11" t="s">
        <v>9</v>
      </c>
      <c r="E2471" s="11" t="s">
        <v>105</v>
      </c>
      <c r="F2471" s="11">
        <v>20</v>
      </c>
      <c r="G2471" s="11">
        <v>3</v>
      </c>
      <c r="H2471" s="12">
        <v>1.4</v>
      </c>
      <c r="I2471" s="11" t="str">
        <f t="shared" si="240"/>
        <v>low</v>
      </c>
      <c r="J2471" s="11" t="e">
        <f t="shared" si="246"/>
        <v>#N/A</v>
      </c>
      <c r="K2471" s="13" t="e">
        <f t="shared" si="245"/>
        <v>#N/A</v>
      </c>
      <c r="L2471" s="13" t="e">
        <f t="shared" si="245"/>
        <v>#N/A</v>
      </c>
      <c r="M2471" s="13" t="e">
        <f t="shared" si="245"/>
        <v>#N/A</v>
      </c>
      <c r="N2471" s="13">
        <v>4</v>
      </c>
      <c r="O2471" s="13" t="e">
        <f t="shared" si="245"/>
        <v>#N/A</v>
      </c>
      <c r="P2471" s="13" t="e">
        <f t="shared" si="245"/>
        <v>#N/A</v>
      </c>
      <c r="Q2471" s="14" t="e">
        <f t="shared" si="245"/>
        <v>#N/A</v>
      </c>
    </row>
    <row r="2472" spans="1:17">
      <c r="A2472" s="10" t="s">
        <v>837</v>
      </c>
      <c r="B2472" s="11" t="s">
        <v>1096</v>
      </c>
      <c r="C2472" s="11" t="s">
        <v>8</v>
      </c>
      <c r="D2472" s="11" t="s">
        <v>9</v>
      </c>
      <c r="E2472" s="11" t="s">
        <v>105</v>
      </c>
      <c r="F2472" s="11">
        <v>20</v>
      </c>
      <c r="G2472" s="11">
        <v>3</v>
      </c>
      <c r="H2472" s="12">
        <v>1.4</v>
      </c>
      <c r="I2472" s="11" t="str">
        <f t="shared" si="240"/>
        <v>low</v>
      </c>
      <c r="J2472" s="11" t="e">
        <f t="shared" si="246"/>
        <v>#N/A</v>
      </c>
      <c r="K2472" s="13" t="e">
        <f t="shared" si="245"/>
        <v>#N/A</v>
      </c>
      <c r="L2472" s="13" t="e">
        <f t="shared" si="245"/>
        <v>#N/A</v>
      </c>
      <c r="M2472" s="13" t="e">
        <f t="shared" si="245"/>
        <v>#N/A</v>
      </c>
      <c r="N2472" s="13">
        <v>4</v>
      </c>
      <c r="O2472" s="13" t="e">
        <f t="shared" si="245"/>
        <v>#N/A</v>
      </c>
      <c r="P2472" s="13" t="e">
        <f t="shared" si="245"/>
        <v>#N/A</v>
      </c>
      <c r="Q2472" s="14" t="e">
        <f t="shared" si="245"/>
        <v>#N/A</v>
      </c>
    </row>
    <row r="2473" spans="1:17" ht="15" thickBot="1">
      <c r="A2473" s="15" t="s">
        <v>837</v>
      </c>
      <c r="B2473" s="16" t="s">
        <v>1096</v>
      </c>
      <c r="C2473" s="16" t="s">
        <v>12</v>
      </c>
      <c r="D2473" s="16" t="s">
        <v>9</v>
      </c>
      <c r="E2473" s="16" t="s">
        <v>105</v>
      </c>
      <c r="F2473" s="16">
        <v>20</v>
      </c>
      <c r="G2473" s="16">
        <v>3</v>
      </c>
      <c r="H2473" s="17">
        <v>1.4</v>
      </c>
      <c r="I2473" s="16" t="str">
        <f t="shared" si="240"/>
        <v>low</v>
      </c>
      <c r="J2473" s="16" t="e">
        <f t="shared" si="246"/>
        <v>#N/A</v>
      </c>
      <c r="K2473" s="18" t="e">
        <f t="shared" si="245"/>
        <v>#N/A</v>
      </c>
      <c r="L2473" s="18" t="e">
        <f t="shared" si="245"/>
        <v>#N/A</v>
      </c>
      <c r="M2473" s="18" t="e">
        <f t="shared" si="245"/>
        <v>#N/A</v>
      </c>
      <c r="N2473" s="18">
        <v>4</v>
      </c>
      <c r="O2473" s="18" t="e">
        <f t="shared" si="245"/>
        <v>#N/A</v>
      </c>
      <c r="P2473" s="18" t="e">
        <f t="shared" si="245"/>
        <v>#N/A</v>
      </c>
      <c r="Q2473" s="19" t="e">
        <f t="shared" si="245"/>
        <v>#N/A</v>
      </c>
    </row>
    <row r="2474" spans="1:17">
      <c r="A2474" s="5" t="s">
        <v>837</v>
      </c>
      <c r="B2474" s="6" t="s">
        <v>926</v>
      </c>
      <c r="C2474" s="6" t="s">
        <v>8</v>
      </c>
      <c r="D2474" s="6" t="s">
        <v>9</v>
      </c>
      <c r="E2474" s="6" t="s">
        <v>105</v>
      </c>
      <c r="F2474" s="6">
        <v>20</v>
      </c>
      <c r="G2474" s="6">
        <v>1</v>
      </c>
      <c r="H2474" s="7">
        <v>2</v>
      </c>
      <c r="I2474" s="6" t="str">
        <f t="shared" si="240"/>
        <v>medium</v>
      </c>
      <c r="J2474" s="6" t="s">
        <v>11</v>
      </c>
      <c r="K2474" s="8">
        <v>310.83999999999997</v>
      </c>
      <c r="L2474" s="8">
        <v>2.2131665114525298</v>
      </c>
      <c r="M2474" s="8">
        <v>2</v>
      </c>
      <c r="N2474" s="8">
        <v>4</v>
      </c>
      <c r="O2474" s="8">
        <f t="shared" ref="O2474:O2537" si="247">(IF(L2474&lt;N2474,0,L2474))</f>
        <v>0</v>
      </c>
      <c r="P2474" s="8" t="e">
        <f t="shared" si="243"/>
        <v>#N/A</v>
      </c>
      <c r="Q2474" s="9" t="e">
        <f t="shared" si="244"/>
        <v>#N/A</v>
      </c>
    </row>
    <row r="2475" spans="1:17">
      <c r="A2475" s="10" t="s">
        <v>837</v>
      </c>
      <c r="B2475" s="11" t="s">
        <v>926</v>
      </c>
      <c r="C2475" s="11" t="s">
        <v>12</v>
      </c>
      <c r="D2475" s="11" t="s">
        <v>9</v>
      </c>
      <c r="E2475" s="11" t="s">
        <v>105</v>
      </c>
      <c r="F2475" s="11">
        <v>20</v>
      </c>
      <c r="G2475" s="11">
        <v>1</v>
      </c>
      <c r="H2475" s="12">
        <v>2</v>
      </c>
      <c r="I2475" s="11" t="str">
        <f t="shared" si="240"/>
        <v>medium</v>
      </c>
      <c r="J2475" s="11" t="s">
        <v>11</v>
      </c>
      <c r="K2475" s="13">
        <v>310.83999999999997</v>
      </c>
      <c r="L2475" s="13">
        <v>6.9978480083383703</v>
      </c>
      <c r="M2475" s="13">
        <v>2</v>
      </c>
      <c r="N2475" s="13">
        <v>4</v>
      </c>
      <c r="O2475" s="13">
        <f t="shared" si="247"/>
        <v>6.9978480083383703</v>
      </c>
      <c r="P2475" s="13">
        <f t="shared" si="243"/>
        <v>2.251270109489889E-2</v>
      </c>
      <c r="Q2475" s="14">
        <f t="shared" si="244"/>
        <v>8.1045723941636005E-2</v>
      </c>
    </row>
    <row r="2476" spans="1:17">
      <c r="A2476" s="10" t="s">
        <v>837</v>
      </c>
      <c r="B2476" s="11" t="s">
        <v>927</v>
      </c>
      <c r="C2476" s="11" t="s">
        <v>8</v>
      </c>
      <c r="D2476" s="11" t="s">
        <v>9</v>
      </c>
      <c r="E2476" s="11" t="s">
        <v>105</v>
      </c>
      <c r="F2476" s="11">
        <v>20</v>
      </c>
      <c r="G2476" s="11">
        <v>1</v>
      </c>
      <c r="H2476" s="12">
        <v>2</v>
      </c>
      <c r="I2476" s="11" t="str">
        <f t="shared" si="240"/>
        <v>medium</v>
      </c>
      <c r="J2476" s="11" t="s">
        <v>11</v>
      </c>
      <c r="K2476" s="13">
        <v>312.64</v>
      </c>
      <c r="L2476" s="13">
        <v>109.450219214551</v>
      </c>
      <c r="M2476" s="13">
        <v>2</v>
      </c>
      <c r="N2476" s="13">
        <v>4</v>
      </c>
      <c r="O2476" s="13">
        <f t="shared" si="247"/>
        <v>109.450219214551</v>
      </c>
      <c r="P2476" s="13">
        <f t="shared" si="243"/>
        <v>0.35008386391552904</v>
      </c>
      <c r="Q2476" s="14">
        <f t="shared" si="244"/>
        <v>1.2603019100959045</v>
      </c>
    </row>
    <row r="2477" spans="1:17">
      <c r="A2477" s="10" t="s">
        <v>837</v>
      </c>
      <c r="B2477" s="11" t="s">
        <v>927</v>
      </c>
      <c r="C2477" s="11" t="s">
        <v>12</v>
      </c>
      <c r="D2477" s="11" t="s">
        <v>9</v>
      </c>
      <c r="E2477" s="11" t="s">
        <v>105</v>
      </c>
      <c r="F2477" s="11">
        <v>20</v>
      </c>
      <c r="G2477" s="11">
        <v>1</v>
      </c>
      <c r="H2477" s="12">
        <v>2</v>
      </c>
      <c r="I2477" s="11" t="str">
        <f t="shared" si="240"/>
        <v>medium</v>
      </c>
      <c r="J2477" s="11" t="s">
        <v>11</v>
      </c>
      <c r="K2477" s="13">
        <v>312.64</v>
      </c>
      <c r="L2477" s="13">
        <v>2.5558939064702</v>
      </c>
      <c r="M2477" s="13">
        <v>2</v>
      </c>
      <c r="N2477" s="13">
        <v>4</v>
      </c>
      <c r="O2477" s="13">
        <f t="shared" si="247"/>
        <v>0</v>
      </c>
      <c r="P2477" s="13" t="e">
        <f t="shared" si="243"/>
        <v>#N/A</v>
      </c>
      <c r="Q2477" s="14" t="e">
        <f t="shared" si="244"/>
        <v>#N/A</v>
      </c>
    </row>
    <row r="2478" spans="1:17">
      <c r="A2478" s="10" t="s">
        <v>837</v>
      </c>
      <c r="B2478" s="11" t="s">
        <v>928</v>
      </c>
      <c r="C2478" s="11" t="s">
        <v>8</v>
      </c>
      <c r="D2478" s="11" t="s">
        <v>9</v>
      </c>
      <c r="E2478" s="11" t="s">
        <v>105</v>
      </c>
      <c r="F2478" s="11">
        <v>20</v>
      </c>
      <c r="G2478" s="11">
        <v>1</v>
      </c>
      <c r="H2478" s="12">
        <v>2</v>
      </c>
      <c r="I2478" s="11" t="str">
        <f t="shared" si="240"/>
        <v>medium</v>
      </c>
      <c r="J2478" s="11" t="s">
        <v>11</v>
      </c>
      <c r="K2478" s="13">
        <v>310.86</v>
      </c>
      <c r="L2478" s="13">
        <v>2.4577060348472299</v>
      </c>
      <c r="M2478" s="13">
        <v>2</v>
      </c>
      <c r="N2478" s="13">
        <v>4</v>
      </c>
      <c r="O2478" s="13">
        <f t="shared" si="247"/>
        <v>0</v>
      </c>
      <c r="P2478" s="13" t="e">
        <f t="shared" si="243"/>
        <v>#N/A</v>
      </c>
      <c r="Q2478" s="14" t="e">
        <f t="shared" si="244"/>
        <v>#N/A</v>
      </c>
    </row>
    <row r="2479" spans="1:17">
      <c r="A2479" s="10" t="s">
        <v>837</v>
      </c>
      <c r="B2479" s="11" t="s">
        <v>928</v>
      </c>
      <c r="C2479" s="11" t="s">
        <v>12</v>
      </c>
      <c r="D2479" s="11" t="s">
        <v>9</v>
      </c>
      <c r="E2479" s="11" t="s">
        <v>105</v>
      </c>
      <c r="F2479" s="11">
        <v>20</v>
      </c>
      <c r="G2479" s="11">
        <v>1</v>
      </c>
      <c r="H2479" s="12">
        <v>2</v>
      </c>
      <c r="I2479" s="11" t="str">
        <f t="shared" si="240"/>
        <v>medium</v>
      </c>
      <c r="J2479" s="11" t="s">
        <v>11</v>
      </c>
      <c r="K2479" s="13">
        <v>310.86</v>
      </c>
      <c r="L2479" s="13">
        <v>1.5717127760512699</v>
      </c>
      <c r="M2479" s="13">
        <v>2</v>
      </c>
      <c r="N2479" s="13">
        <v>4</v>
      </c>
      <c r="O2479" s="13">
        <f t="shared" si="247"/>
        <v>0</v>
      </c>
      <c r="P2479" s="13" t="e">
        <f t="shared" si="243"/>
        <v>#N/A</v>
      </c>
      <c r="Q2479" s="14" t="e">
        <f t="shared" si="244"/>
        <v>#N/A</v>
      </c>
    </row>
    <row r="2480" spans="1:17">
      <c r="A2480" s="10" t="s">
        <v>837</v>
      </c>
      <c r="B2480" s="11" t="s">
        <v>929</v>
      </c>
      <c r="C2480" s="11" t="s">
        <v>8</v>
      </c>
      <c r="D2480" s="11" t="s">
        <v>9</v>
      </c>
      <c r="E2480" s="11" t="s">
        <v>105</v>
      </c>
      <c r="F2480" s="11">
        <v>20</v>
      </c>
      <c r="G2480" s="11">
        <v>1</v>
      </c>
      <c r="H2480" s="12">
        <v>2</v>
      </c>
      <c r="I2480" s="11" t="str">
        <f t="shared" si="240"/>
        <v>medium</v>
      </c>
      <c r="J2480" s="11" t="s">
        <v>11</v>
      </c>
      <c r="K2480" s="13">
        <v>315.41000000000003</v>
      </c>
      <c r="L2480" s="13">
        <v>4.54225019615492</v>
      </c>
      <c r="M2480" s="13">
        <v>2</v>
      </c>
      <c r="N2480" s="13">
        <v>4</v>
      </c>
      <c r="O2480" s="13">
        <f t="shared" si="247"/>
        <v>4.54225019615492</v>
      </c>
      <c r="P2480" s="13">
        <f t="shared" si="243"/>
        <v>1.4401097606781394E-2</v>
      </c>
      <c r="Q2480" s="14">
        <f t="shared" si="244"/>
        <v>5.1843951384413021E-2</v>
      </c>
    </row>
    <row r="2481" spans="1:17" ht="15" thickBot="1">
      <c r="A2481" s="15" t="s">
        <v>837</v>
      </c>
      <c r="B2481" s="16" t="s">
        <v>929</v>
      </c>
      <c r="C2481" s="16" t="s">
        <v>12</v>
      </c>
      <c r="D2481" s="16" t="s">
        <v>9</v>
      </c>
      <c r="E2481" s="16" t="s">
        <v>105</v>
      </c>
      <c r="F2481" s="16">
        <v>20</v>
      </c>
      <c r="G2481" s="16">
        <v>1</v>
      </c>
      <c r="H2481" s="17">
        <v>2</v>
      </c>
      <c r="I2481" s="16" t="str">
        <f t="shared" si="240"/>
        <v>medium</v>
      </c>
      <c r="J2481" s="16" t="s">
        <v>11</v>
      </c>
      <c r="K2481" s="18">
        <v>315.41000000000003</v>
      </c>
      <c r="L2481" s="18">
        <v>6.6370577194339599</v>
      </c>
      <c r="M2481" s="18">
        <v>2</v>
      </c>
      <c r="N2481" s="18">
        <v>4</v>
      </c>
      <c r="O2481" s="18">
        <f t="shared" si="247"/>
        <v>6.6370577194339599</v>
      </c>
      <c r="P2481" s="18">
        <f t="shared" si="243"/>
        <v>2.1042635678748166E-2</v>
      </c>
      <c r="Q2481" s="19">
        <f t="shared" si="244"/>
        <v>7.5753488443493389E-2</v>
      </c>
    </row>
    <row r="2482" spans="1:17">
      <c r="A2482" s="5" t="s">
        <v>837</v>
      </c>
      <c r="B2482" s="6" t="s">
        <v>930</v>
      </c>
      <c r="C2482" s="6" t="s">
        <v>8</v>
      </c>
      <c r="D2482" s="6" t="s">
        <v>9</v>
      </c>
      <c r="E2482" s="6" t="s">
        <v>105</v>
      </c>
      <c r="F2482" s="6">
        <v>20</v>
      </c>
      <c r="G2482" s="6">
        <v>2</v>
      </c>
      <c r="H2482" s="7">
        <v>2</v>
      </c>
      <c r="I2482" s="6" t="str">
        <f t="shared" si="240"/>
        <v>medium</v>
      </c>
      <c r="J2482" s="6" t="s">
        <v>11</v>
      </c>
      <c r="K2482" s="8">
        <v>314.61</v>
      </c>
      <c r="L2482" s="8">
        <v>22.530788329289798</v>
      </c>
      <c r="M2482" s="8">
        <v>2</v>
      </c>
      <c r="N2482" s="8">
        <v>4</v>
      </c>
      <c r="O2482" s="8">
        <f t="shared" si="247"/>
        <v>22.530788329289798</v>
      </c>
      <c r="P2482" s="8">
        <f t="shared" si="243"/>
        <v>7.1614978320109976E-2</v>
      </c>
      <c r="Q2482" s="9">
        <f t="shared" si="244"/>
        <v>0.25781392195239594</v>
      </c>
    </row>
    <row r="2483" spans="1:17">
      <c r="A2483" s="10" t="s">
        <v>837</v>
      </c>
      <c r="B2483" s="11" t="s">
        <v>930</v>
      </c>
      <c r="C2483" s="11" t="s">
        <v>12</v>
      </c>
      <c r="D2483" s="11" t="s">
        <v>9</v>
      </c>
      <c r="E2483" s="11" t="s">
        <v>105</v>
      </c>
      <c r="F2483" s="11">
        <v>20</v>
      </c>
      <c r="G2483" s="11">
        <v>2</v>
      </c>
      <c r="H2483" s="12">
        <v>2</v>
      </c>
      <c r="I2483" s="11" t="str">
        <f t="shared" si="240"/>
        <v>medium</v>
      </c>
      <c r="J2483" s="11" t="s">
        <v>11</v>
      </c>
      <c r="K2483" s="13">
        <v>314.61</v>
      </c>
      <c r="L2483" s="13">
        <v>1.8103411556950699</v>
      </c>
      <c r="M2483" s="13">
        <v>2</v>
      </c>
      <c r="N2483" s="13">
        <v>4</v>
      </c>
      <c r="O2483" s="13">
        <f t="shared" si="247"/>
        <v>0</v>
      </c>
      <c r="P2483" s="13" t="e">
        <f t="shared" si="243"/>
        <v>#N/A</v>
      </c>
      <c r="Q2483" s="14" t="e">
        <f t="shared" si="244"/>
        <v>#N/A</v>
      </c>
    </row>
    <row r="2484" spans="1:17">
      <c r="A2484" s="10" t="s">
        <v>837</v>
      </c>
      <c r="B2484" s="11" t="s">
        <v>931</v>
      </c>
      <c r="C2484" s="11" t="s">
        <v>8</v>
      </c>
      <c r="D2484" s="11" t="s">
        <v>9</v>
      </c>
      <c r="E2484" s="11" t="s">
        <v>105</v>
      </c>
      <c r="F2484" s="11">
        <v>20</v>
      </c>
      <c r="G2484" s="11">
        <v>2</v>
      </c>
      <c r="H2484" s="12">
        <v>2</v>
      </c>
      <c r="I2484" s="11" t="str">
        <f t="shared" si="240"/>
        <v>medium</v>
      </c>
      <c r="J2484" s="11" t="s">
        <v>11</v>
      </c>
      <c r="K2484" s="13">
        <v>312.07</v>
      </c>
      <c r="L2484" s="13">
        <v>3.2921816260670802</v>
      </c>
      <c r="M2484" s="13">
        <v>2</v>
      </c>
      <c r="N2484" s="13">
        <v>4</v>
      </c>
      <c r="O2484" s="13">
        <f t="shared" si="247"/>
        <v>0</v>
      </c>
      <c r="P2484" s="13" t="e">
        <f t="shared" si="243"/>
        <v>#N/A</v>
      </c>
      <c r="Q2484" s="14" t="e">
        <f t="shared" si="244"/>
        <v>#N/A</v>
      </c>
    </row>
    <row r="2485" spans="1:17">
      <c r="A2485" s="10" t="s">
        <v>837</v>
      </c>
      <c r="B2485" s="11" t="s">
        <v>931</v>
      </c>
      <c r="C2485" s="11" t="s">
        <v>12</v>
      </c>
      <c r="D2485" s="11" t="s">
        <v>9</v>
      </c>
      <c r="E2485" s="11" t="s">
        <v>105</v>
      </c>
      <c r="F2485" s="11">
        <v>20</v>
      </c>
      <c r="G2485" s="11">
        <v>2</v>
      </c>
      <c r="H2485" s="12">
        <v>2</v>
      </c>
      <c r="I2485" s="11" t="str">
        <f t="shared" si="240"/>
        <v>medium</v>
      </c>
      <c r="J2485" s="11" t="s">
        <v>11</v>
      </c>
      <c r="K2485" s="13">
        <v>312.07</v>
      </c>
      <c r="L2485" s="13">
        <v>-1.1031554181652701</v>
      </c>
      <c r="M2485" s="13">
        <v>2</v>
      </c>
      <c r="N2485" s="13">
        <v>4</v>
      </c>
      <c r="O2485" s="13">
        <f t="shared" si="247"/>
        <v>0</v>
      </c>
      <c r="P2485" s="13" t="e">
        <f t="shared" si="243"/>
        <v>#N/A</v>
      </c>
      <c r="Q2485" s="14" t="e">
        <f t="shared" si="244"/>
        <v>#N/A</v>
      </c>
    </row>
    <row r="2486" spans="1:17">
      <c r="A2486" s="10" t="s">
        <v>837</v>
      </c>
      <c r="B2486" s="11" t="s">
        <v>932</v>
      </c>
      <c r="C2486" s="11" t="s">
        <v>8</v>
      </c>
      <c r="D2486" s="11" t="s">
        <v>9</v>
      </c>
      <c r="E2486" s="11" t="s">
        <v>105</v>
      </c>
      <c r="F2486" s="11">
        <v>20</v>
      </c>
      <c r="G2486" s="11">
        <v>2</v>
      </c>
      <c r="H2486" s="12">
        <v>2</v>
      </c>
      <c r="I2486" s="11" t="str">
        <f t="shared" si="240"/>
        <v>medium</v>
      </c>
      <c r="J2486" s="11" t="s">
        <v>11</v>
      </c>
      <c r="K2486" s="13">
        <v>313.56</v>
      </c>
      <c r="L2486" s="13">
        <v>4.5801753731386201</v>
      </c>
      <c r="M2486" s="13">
        <v>2</v>
      </c>
      <c r="N2486" s="13">
        <v>4</v>
      </c>
      <c r="O2486" s="13">
        <f t="shared" si="247"/>
        <v>4.5801753731386201</v>
      </c>
      <c r="P2486" s="13">
        <f t="shared" si="243"/>
        <v>1.4607014201870838E-2</v>
      </c>
      <c r="Q2486" s="14">
        <f t="shared" si="244"/>
        <v>5.2585251126735018E-2</v>
      </c>
    </row>
    <row r="2487" spans="1:17">
      <c r="A2487" s="10" t="s">
        <v>837</v>
      </c>
      <c r="B2487" s="11" t="s">
        <v>932</v>
      </c>
      <c r="C2487" s="11" t="s">
        <v>12</v>
      </c>
      <c r="D2487" s="11" t="s">
        <v>9</v>
      </c>
      <c r="E2487" s="11" t="s">
        <v>105</v>
      </c>
      <c r="F2487" s="11">
        <v>20</v>
      </c>
      <c r="G2487" s="11">
        <v>2</v>
      </c>
      <c r="H2487" s="12">
        <v>2</v>
      </c>
      <c r="I2487" s="11" t="str">
        <f t="shared" si="240"/>
        <v>medium</v>
      </c>
      <c r="J2487" s="11" t="s">
        <v>11</v>
      </c>
      <c r="K2487" s="13">
        <v>313.56</v>
      </c>
      <c r="L2487" s="13">
        <v>11.3096886684884</v>
      </c>
      <c r="M2487" s="13">
        <v>2</v>
      </c>
      <c r="N2487" s="13">
        <v>4</v>
      </c>
      <c r="O2487" s="13">
        <f t="shared" si="247"/>
        <v>11.3096886684884</v>
      </c>
      <c r="P2487" s="13">
        <f t="shared" si="243"/>
        <v>3.6068658848349276E-2</v>
      </c>
      <c r="Q2487" s="14">
        <f t="shared" si="244"/>
        <v>0.12984717185405739</v>
      </c>
    </row>
    <row r="2488" spans="1:17">
      <c r="A2488" s="10" t="s">
        <v>837</v>
      </c>
      <c r="B2488" s="11" t="s">
        <v>933</v>
      </c>
      <c r="C2488" s="11" t="s">
        <v>8</v>
      </c>
      <c r="D2488" s="11" t="s">
        <v>9</v>
      </c>
      <c r="E2488" s="11" t="s">
        <v>105</v>
      </c>
      <c r="F2488" s="11">
        <v>20</v>
      </c>
      <c r="G2488" s="11">
        <v>2</v>
      </c>
      <c r="H2488" s="12">
        <v>2</v>
      </c>
      <c r="I2488" s="11" t="str">
        <f t="shared" si="240"/>
        <v>medium</v>
      </c>
      <c r="J2488" s="11" t="s">
        <v>11</v>
      </c>
      <c r="K2488" s="13">
        <v>315.27999999999997</v>
      </c>
      <c r="L2488" s="13">
        <v>-9.4900955487697694</v>
      </c>
      <c r="M2488" s="13">
        <v>2</v>
      </c>
      <c r="N2488" s="13">
        <v>4</v>
      </c>
      <c r="O2488" s="13">
        <f t="shared" si="247"/>
        <v>0</v>
      </c>
      <c r="P2488" s="13" t="e">
        <f t="shared" si="243"/>
        <v>#N/A</v>
      </c>
      <c r="Q2488" s="14" t="e">
        <f t="shared" si="244"/>
        <v>#N/A</v>
      </c>
    </row>
    <row r="2489" spans="1:17" ht="15" thickBot="1">
      <c r="A2489" s="15" t="s">
        <v>837</v>
      </c>
      <c r="B2489" s="16" t="s">
        <v>933</v>
      </c>
      <c r="C2489" s="16" t="s">
        <v>12</v>
      </c>
      <c r="D2489" s="16" t="s">
        <v>9</v>
      </c>
      <c r="E2489" s="16" t="s">
        <v>105</v>
      </c>
      <c r="F2489" s="16">
        <v>20</v>
      </c>
      <c r="G2489" s="16">
        <v>2</v>
      </c>
      <c r="H2489" s="17">
        <v>2</v>
      </c>
      <c r="I2489" s="16" t="str">
        <f t="shared" si="240"/>
        <v>medium</v>
      </c>
      <c r="J2489" s="16" t="s">
        <v>11</v>
      </c>
      <c r="K2489" s="18">
        <v>315.27999999999997</v>
      </c>
      <c r="L2489" s="18">
        <v>18.804388024254099</v>
      </c>
      <c r="M2489" s="18">
        <v>2</v>
      </c>
      <c r="N2489" s="18">
        <v>4</v>
      </c>
      <c r="O2489" s="18">
        <f t="shared" si="247"/>
        <v>18.804388024254099</v>
      </c>
      <c r="P2489" s="18">
        <f t="shared" si="243"/>
        <v>5.9643453515142414E-2</v>
      </c>
      <c r="Q2489" s="19">
        <f t="shared" si="244"/>
        <v>0.21471643265451271</v>
      </c>
    </row>
    <row r="2490" spans="1:17">
      <c r="A2490" s="5" t="s">
        <v>837</v>
      </c>
      <c r="B2490" s="6" t="s">
        <v>1096</v>
      </c>
      <c r="C2490" s="6" t="s">
        <v>8</v>
      </c>
      <c r="D2490" s="6" t="s">
        <v>9</v>
      </c>
      <c r="E2490" s="6" t="s">
        <v>105</v>
      </c>
      <c r="F2490" s="6">
        <v>20</v>
      </c>
      <c r="G2490" s="6">
        <v>3</v>
      </c>
      <c r="H2490" s="7">
        <v>2</v>
      </c>
      <c r="I2490" s="6" t="str">
        <f t="shared" si="240"/>
        <v>medium</v>
      </c>
      <c r="J2490" s="6" t="e">
        <f>IF($B2490="no 3th orientation", NA())</f>
        <v>#N/A</v>
      </c>
      <c r="K2490" s="8" t="e">
        <f t="shared" ref="K2490:Q2497" si="248">IF($B2490="no 3th orientation", NA())</f>
        <v>#N/A</v>
      </c>
      <c r="L2490" s="8" t="e">
        <f t="shared" si="248"/>
        <v>#N/A</v>
      </c>
      <c r="M2490" s="8" t="e">
        <f t="shared" si="248"/>
        <v>#N/A</v>
      </c>
      <c r="N2490" s="8">
        <v>4</v>
      </c>
      <c r="O2490" s="8" t="e">
        <f t="shared" si="248"/>
        <v>#N/A</v>
      </c>
      <c r="P2490" s="8" t="e">
        <f t="shared" si="248"/>
        <v>#N/A</v>
      </c>
      <c r="Q2490" s="9" t="e">
        <f t="shared" si="248"/>
        <v>#N/A</v>
      </c>
    </row>
    <row r="2491" spans="1:17">
      <c r="A2491" s="10" t="s">
        <v>837</v>
      </c>
      <c r="B2491" s="11" t="s">
        <v>1096</v>
      </c>
      <c r="C2491" s="11" t="s">
        <v>12</v>
      </c>
      <c r="D2491" s="11" t="s">
        <v>9</v>
      </c>
      <c r="E2491" s="11" t="s">
        <v>105</v>
      </c>
      <c r="F2491" s="11">
        <v>20</v>
      </c>
      <c r="G2491" s="11">
        <v>3</v>
      </c>
      <c r="H2491" s="12">
        <v>2</v>
      </c>
      <c r="I2491" s="11" t="str">
        <f t="shared" si="240"/>
        <v>medium</v>
      </c>
      <c r="J2491" s="11" t="e">
        <f t="shared" ref="J2491:J2497" si="249">IF($B2491="no 3th orientation", NA())</f>
        <v>#N/A</v>
      </c>
      <c r="K2491" s="13" t="e">
        <f t="shared" si="248"/>
        <v>#N/A</v>
      </c>
      <c r="L2491" s="13" t="e">
        <f t="shared" si="248"/>
        <v>#N/A</v>
      </c>
      <c r="M2491" s="13" t="e">
        <f t="shared" si="248"/>
        <v>#N/A</v>
      </c>
      <c r="N2491" s="13">
        <v>4</v>
      </c>
      <c r="O2491" s="13" t="e">
        <f t="shared" si="248"/>
        <v>#N/A</v>
      </c>
      <c r="P2491" s="13" t="e">
        <f t="shared" si="248"/>
        <v>#N/A</v>
      </c>
      <c r="Q2491" s="14" t="e">
        <f t="shared" si="248"/>
        <v>#N/A</v>
      </c>
    </row>
    <row r="2492" spans="1:17">
      <c r="A2492" s="10" t="s">
        <v>837</v>
      </c>
      <c r="B2492" s="11" t="s">
        <v>1096</v>
      </c>
      <c r="C2492" s="11" t="s">
        <v>8</v>
      </c>
      <c r="D2492" s="11" t="s">
        <v>9</v>
      </c>
      <c r="E2492" s="11" t="s">
        <v>105</v>
      </c>
      <c r="F2492" s="11">
        <v>20</v>
      </c>
      <c r="G2492" s="11">
        <v>3</v>
      </c>
      <c r="H2492" s="12">
        <v>2</v>
      </c>
      <c r="I2492" s="11" t="str">
        <f t="shared" si="240"/>
        <v>medium</v>
      </c>
      <c r="J2492" s="11" t="e">
        <f t="shared" si="249"/>
        <v>#N/A</v>
      </c>
      <c r="K2492" s="13" t="e">
        <f t="shared" si="248"/>
        <v>#N/A</v>
      </c>
      <c r="L2492" s="13" t="e">
        <f t="shared" si="248"/>
        <v>#N/A</v>
      </c>
      <c r="M2492" s="13" t="e">
        <f t="shared" si="248"/>
        <v>#N/A</v>
      </c>
      <c r="N2492" s="13">
        <v>4</v>
      </c>
      <c r="O2492" s="13" t="e">
        <f t="shared" si="248"/>
        <v>#N/A</v>
      </c>
      <c r="P2492" s="13" t="e">
        <f t="shared" si="248"/>
        <v>#N/A</v>
      </c>
      <c r="Q2492" s="14" t="e">
        <f t="shared" si="248"/>
        <v>#N/A</v>
      </c>
    </row>
    <row r="2493" spans="1:17">
      <c r="A2493" s="10" t="s">
        <v>837</v>
      </c>
      <c r="B2493" s="11" t="s">
        <v>1096</v>
      </c>
      <c r="C2493" s="11" t="s">
        <v>12</v>
      </c>
      <c r="D2493" s="11" t="s">
        <v>9</v>
      </c>
      <c r="E2493" s="11" t="s">
        <v>105</v>
      </c>
      <c r="F2493" s="11">
        <v>20</v>
      </c>
      <c r="G2493" s="11">
        <v>3</v>
      </c>
      <c r="H2493" s="12">
        <v>2</v>
      </c>
      <c r="I2493" s="11" t="str">
        <f t="shared" si="240"/>
        <v>medium</v>
      </c>
      <c r="J2493" s="11" t="e">
        <f t="shared" si="249"/>
        <v>#N/A</v>
      </c>
      <c r="K2493" s="13" t="e">
        <f t="shared" si="248"/>
        <v>#N/A</v>
      </c>
      <c r="L2493" s="13" t="e">
        <f t="shared" si="248"/>
        <v>#N/A</v>
      </c>
      <c r="M2493" s="13" t="e">
        <f t="shared" si="248"/>
        <v>#N/A</v>
      </c>
      <c r="N2493" s="13">
        <v>4</v>
      </c>
      <c r="O2493" s="13" t="e">
        <f t="shared" si="248"/>
        <v>#N/A</v>
      </c>
      <c r="P2493" s="13" t="e">
        <f t="shared" si="248"/>
        <v>#N/A</v>
      </c>
      <c r="Q2493" s="14" t="e">
        <f t="shared" si="248"/>
        <v>#N/A</v>
      </c>
    </row>
    <row r="2494" spans="1:17">
      <c r="A2494" s="10" t="s">
        <v>837</v>
      </c>
      <c r="B2494" s="11" t="s">
        <v>1096</v>
      </c>
      <c r="C2494" s="11" t="s">
        <v>8</v>
      </c>
      <c r="D2494" s="11" t="s">
        <v>9</v>
      </c>
      <c r="E2494" s="11" t="s">
        <v>105</v>
      </c>
      <c r="F2494" s="11">
        <v>20</v>
      </c>
      <c r="G2494" s="11">
        <v>3</v>
      </c>
      <c r="H2494" s="12">
        <v>2</v>
      </c>
      <c r="I2494" s="11" t="str">
        <f t="shared" si="240"/>
        <v>medium</v>
      </c>
      <c r="J2494" s="11" t="e">
        <f t="shared" si="249"/>
        <v>#N/A</v>
      </c>
      <c r="K2494" s="13" t="e">
        <f t="shared" si="248"/>
        <v>#N/A</v>
      </c>
      <c r="L2494" s="13" t="e">
        <f t="shared" si="248"/>
        <v>#N/A</v>
      </c>
      <c r="M2494" s="13" t="e">
        <f t="shared" si="248"/>
        <v>#N/A</v>
      </c>
      <c r="N2494" s="13">
        <v>4</v>
      </c>
      <c r="O2494" s="13" t="e">
        <f t="shared" si="248"/>
        <v>#N/A</v>
      </c>
      <c r="P2494" s="13" t="e">
        <f t="shared" si="248"/>
        <v>#N/A</v>
      </c>
      <c r="Q2494" s="14" t="e">
        <f t="shared" si="248"/>
        <v>#N/A</v>
      </c>
    </row>
    <row r="2495" spans="1:17">
      <c r="A2495" s="10" t="s">
        <v>837</v>
      </c>
      <c r="B2495" s="11" t="s">
        <v>1096</v>
      </c>
      <c r="C2495" s="11" t="s">
        <v>12</v>
      </c>
      <c r="D2495" s="11" t="s">
        <v>9</v>
      </c>
      <c r="E2495" s="11" t="s">
        <v>105</v>
      </c>
      <c r="F2495" s="11">
        <v>20</v>
      </c>
      <c r="G2495" s="11">
        <v>3</v>
      </c>
      <c r="H2495" s="12">
        <v>2</v>
      </c>
      <c r="I2495" s="11" t="str">
        <f t="shared" si="240"/>
        <v>medium</v>
      </c>
      <c r="J2495" s="11" t="e">
        <f t="shared" si="249"/>
        <v>#N/A</v>
      </c>
      <c r="K2495" s="13" t="e">
        <f t="shared" si="248"/>
        <v>#N/A</v>
      </c>
      <c r="L2495" s="13" t="e">
        <f t="shared" si="248"/>
        <v>#N/A</v>
      </c>
      <c r="M2495" s="13" t="e">
        <f t="shared" si="248"/>
        <v>#N/A</v>
      </c>
      <c r="N2495" s="13">
        <v>4</v>
      </c>
      <c r="O2495" s="13" t="e">
        <f t="shared" si="248"/>
        <v>#N/A</v>
      </c>
      <c r="P2495" s="13" t="e">
        <f t="shared" si="248"/>
        <v>#N/A</v>
      </c>
      <c r="Q2495" s="14" t="e">
        <f t="shared" si="248"/>
        <v>#N/A</v>
      </c>
    </row>
    <row r="2496" spans="1:17">
      <c r="A2496" s="10" t="s">
        <v>837</v>
      </c>
      <c r="B2496" s="11" t="s">
        <v>1096</v>
      </c>
      <c r="C2496" s="11" t="s">
        <v>8</v>
      </c>
      <c r="D2496" s="11" t="s">
        <v>9</v>
      </c>
      <c r="E2496" s="11" t="s">
        <v>105</v>
      </c>
      <c r="F2496" s="11">
        <v>20</v>
      </c>
      <c r="G2496" s="11">
        <v>3</v>
      </c>
      <c r="H2496" s="12">
        <v>2</v>
      </c>
      <c r="I2496" s="11" t="str">
        <f t="shared" si="240"/>
        <v>medium</v>
      </c>
      <c r="J2496" s="11" t="e">
        <f t="shared" si="249"/>
        <v>#N/A</v>
      </c>
      <c r="K2496" s="13" t="e">
        <f t="shared" si="248"/>
        <v>#N/A</v>
      </c>
      <c r="L2496" s="13" t="e">
        <f t="shared" si="248"/>
        <v>#N/A</v>
      </c>
      <c r="M2496" s="13" t="e">
        <f t="shared" si="248"/>
        <v>#N/A</v>
      </c>
      <c r="N2496" s="13">
        <v>4</v>
      </c>
      <c r="O2496" s="13" t="e">
        <f t="shared" si="248"/>
        <v>#N/A</v>
      </c>
      <c r="P2496" s="13" t="e">
        <f t="shared" si="248"/>
        <v>#N/A</v>
      </c>
      <c r="Q2496" s="14" t="e">
        <f t="shared" si="248"/>
        <v>#N/A</v>
      </c>
    </row>
    <row r="2497" spans="1:17" ht="15" thickBot="1">
      <c r="A2497" s="15" t="s">
        <v>837</v>
      </c>
      <c r="B2497" s="16" t="s">
        <v>1096</v>
      </c>
      <c r="C2497" s="16" t="s">
        <v>12</v>
      </c>
      <c r="D2497" s="16" t="s">
        <v>9</v>
      </c>
      <c r="E2497" s="16" t="s">
        <v>105</v>
      </c>
      <c r="F2497" s="16">
        <v>20</v>
      </c>
      <c r="G2497" s="16">
        <v>3</v>
      </c>
      <c r="H2497" s="17">
        <v>2</v>
      </c>
      <c r="I2497" s="16" t="str">
        <f t="shared" si="240"/>
        <v>medium</v>
      </c>
      <c r="J2497" s="16" t="e">
        <f t="shared" si="249"/>
        <v>#N/A</v>
      </c>
      <c r="K2497" s="18" t="e">
        <f t="shared" si="248"/>
        <v>#N/A</v>
      </c>
      <c r="L2497" s="18" t="e">
        <f t="shared" si="248"/>
        <v>#N/A</v>
      </c>
      <c r="M2497" s="18" t="e">
        <f t="shared" si="248"/>
        <v>#N/A</v>
      </c>
      <c r="N2497" s="18">
        <v>4</v>
      </c>
      <c r="O2497" s="18" t="e">
        <f t="shared" si="248"/>
        <v>#N/A</v>
      </c>
      <c r="P2497" s="18" t="e">
        <f t="shared" si="248"/>
        <v>#N/A</v>
      </c>
      <c r="Q2497" s="19" t="e">
        <f t="shared" si="248"/>
        <v>#N/A</v>
      </c>
    </row>
    <row r="2498" spans="1:17">
      <c r="A2498" s="5" t="s">
        <v>837</v>
      </c>
      <c r="B2498" s="6" t="s">
        <v>934</v>
      </c>
      <c r="C2498" s="6" t="s">
        <v>8</v>
      </c>
      <c r="D2498" s="6" t="s">
        <v>9</v>
      </c>
      <c r="E2498" s="6" t="s">
        <v>105</v>
      </c>
      <c r="F2498" s="6">
        <v>20</v>
      </c>
      <c r="G2498" s="6">
        <v>1</v>
      </c>
      <c r="H2498" s="7">
        <v>3.3</v>
      </c>
      <c r="I2498" s="6" t="str">
        <f t="shared" si="240"/>
        <v>high</v>
      </c>
      <c r="J2498" s="6" t="s">
        <v>11</v>
      </c>
      <c r="K2498" s="8">
        <v>309.8</v>
      </c>
      <c r="L2498" s="8">
        <v>5.5187668416888904</v>
      </c>
      <c r="M2498" s="8">
        <v>2</v>
      </c>
      <c r="N2498" s="8">
        <v>4</v>
      </c>
      <c r="O2498" s="8">
        <f t="shared" si="247"/>
        <v>5.5187668416888904</v>
      </c>
      <c r="P2498" s="8">
        <f t="shared" si="243"/>
        <v>1.7813966564521919E-2</v>
      </c>
      <c r="Q2498" s="9">
        <f t="shared" si="244"/>
        <v>6.4130279632278908E-2</v>
      </c>
    </row>
    <row r="2499" spans="1:17">
      <c r="A2499" s="10" t="s">
        <v>837</v>
      </c>
      <c r="B2499" s="11" t="s">
        <v>934</v>
      </c>
      <c r="C2499" s="11" t="s">
        <v>12</v>
      </c>
      <c r="D2499" s="11" t="s">
        <v>9</v>
      </c>
      <c r="E2499" s="11" t="s">
        <v>105</v>
      </c>
      <c r="F2499" s="11">
        <v>20</v>
      </c>
      <c r="G2499" s="11">
        <v>1</v>
      </c>
      <c r="H2499" s="12">
        <v>3.3</v>
      </c>
      <c r="I2499" s="11" t="str">
        <f t="shared" si="240"/>
        <v>high</v>
      </c>
      <c r="J2499" s="11" t="s">
        <v>11</v>
      </c>
      <c r="K2499" s="13">
        <v>309.8</v>
      </c>
      <c r="L2499" s="13">
        <v>-1.35474415197373</v>
      </c>
      <c r="M2499" s="13">
        <v>2</v>
      </c>
      <c r="N2499" s="13">
        <v>4</v>
      </c>
      <c r="O2499" s="13">
        <f t="shared" si="247"/>
        <v>0</v>
      </c>
      <c r="P2499" s="13" t="e">
        <f t="shared" si="243"/>
        <v>#N/A</v>
      </c>
      <c r="Q2499" s="14" t="e">
        <f t="shared" si="244"/>
        <v>#N/A</v>
      </c>
    </row>
    <row r="2500" spans="1:17">
      <c r="A2500" s="10" t="s">
        <v>837</v>
      </c>
      <c r="B2500" s="11" t="s">
        <v>935</v>
      </c>
      <c r="C2500" s="11" t="s">
        <v>8</v>
      </c>
      <c r="D2500" s="11" t="s">
        <v>9</v>
      </c>
      <c r="E2500" s="11" t="s">
        <v>105</v>
      </c>
      <c r="F2500" s="11">
        <v>20</v>
      </c>
      <c r="G2500" s="11">
        <v>1</v>
      </c>
      <c r="H2500" s="12">
        <v>3.3</v>
      </c>
      <c r="I2500" s="11" t="str">
        <f t="shared" si="240"/>
        <v>high</v>
      </c>
      <c r="J2500" s="11" t="s">
        <v>11</v>
      </c>
      <c r="K2500" s="13">
        <v>308.87</v>
      </c>
      <c r="L2500" s="13">
        <v>-0.89026870384955703</v>
      </c>
      <c r="M2500" s="13">
        <v>2</v>
      </c>
      <c r="N2500" s="13">
        <v>4</v>
      </c>
      <c r="O2500" s="13">
        <f t="shared" si="247"/>
        <v>0</v>
      </c>
      <c r="P2500" s="13" t="e">
        <f t="shared" si="243"/>
        <v>#N/A</v>
      </c>
      <c r="Q2500" s="14" t="e">
        <f t="shared" si="244"/>
        <v>#N/A</v>
      </c>
    </row>
    <row r="2501" spans="1:17">
      <c r="A2501" s="10" t="s">
        <v>837</v>
      </c>
      <c r="B2501" s="11" t="s">
        <v>935</v>
      </c>
      <c r="C2501" s="11" t="s">
        <v>12</v>
      </c>
      <c r="D2501" s="11" t="s">
        <v>9</v>
      </c>
      <c r="E2501" s="11" t="s">
        <v>105</v>
      </c>
      <c r="F2501" s="11">
        <v>20</v>
      </c>
      <c r="G2501" s="11">
        <v>1</v>
      </c>
      <c r="H2501" s="12">
        <v>3.3</v>
      </c>
      <c r="I2501" s="11" t="str">
        <f t="shared" si="240"/>
        <v>high</v>
      </c>
      <c r="J2501" s="11" t="s">
        <v>11</v>
      </c>
      <c r="K2501" s="13">
        <v>308.87</v>
      </c>
      <c r="L2501" s="13">
        <v>3.50278032741645</v>
      </c>
      <c r="M2501" s="13">
        <v>2</v>
      </c>
      <c r="N2501" s="13">
        <v>4</v>
      </c>
      <c r="O2501" s="13">
        <f t="shared" si="247"/>
        <v>0</v>
      </c>
      <c r="P2501" s="13" t="e">
        <f t="shared" si="243"/>
        <v>#N/A</v>
      </c>
      <c r="Q2501" s="14" t="e">
        <f t="shared" si="244"/>
        <v>#N/A</v>
      </c>
    </row>
    <row r="2502" spans="1:17">
      <c r="A2502" s="10" t="s">
        <v>837</v>
      </c>
      <c r="B2502" s="11" t="s">
        <v>936</v>
      </c>
      <c r="C2502" s="11" t="s">
        <v>8</v>
      </c>
      <c r="D2502" s="11" t="s">
        <v>9</v>
      </c>
      <c r="E2502" s="11" t="s">
        <v>105</v>
      </c>
      <c r="F2502" s="11">
        <v>20</v>
      </c>
      <c r="G2502" s="11">
        <v>1</v>
      </c>
      <c r="H2502" s="12">
        <v>3.3</v>
      </c>
      <c r="I2502" s="11" t="str">
        <f t="shared" si="240"/>
        <v>high</v>
      </c>
      <c r="J2502" s="11" t="s">
        <v>11</v>
      </c>
      <c r="K2502" s="13">
        <v>314.39</v>
      </c>
      <c r="L2502" s="13">
        <v>-6.0000724809171997</v>
      </c>
      <c r="M2502" s="13">
        <v>2</v>
      </c>
      <c r="N2502" s="13">
        <v>4</v>
      </c>
      <c r="O2502" s="13">
        <f t="shared" si="247"/>
        <v>0</v>
      </c>
      <c r="P2502" s="13" t="e">
        <f t="shared" si="243"/>
        <v>#N/A</v>
      </c>
      <c r="Q2502" s="14" t="e">
        <f t="shared" si="244"/>
        <v>#N/A</v>
      </c>
    </row>
    <row r="2503" spans="1:17">
      <c r="A2503" s="10" t="s">
        <v>837</v>
      </c>
      <c r="B2503" s="11" t="s">
        <v>936</v>
      </c>
      <c r="C2503" s="11" t="s">
        <v>12</v>
      </c>
      <c r="D2503" s="11" t="s">
        <v>9</v>
      </c>
      <c r="E2503" s="11" t="s">
        <v>105</v>
      </c>
      <c r="F2503" s="11">
        <v>20</v>
      </c>
      <c r="G2503" s="11">
        <v>1</v>
      </c>
      <c r="H2503" s="12">
        <v>3.3</v>
      </c>
      <c r="I2503" s="11" t="str">
        <f t="shared" si="240"/>
        <v>high</v>
      </c>
      <c r="J2503" s="11" t="s">
        <v>11</v>
      </c>
      <c r="K2503" s="13">
        <v>314.39</v>
      </c>
      <c r="L2503" s="13">
        <v>9.8852783122659709</v>
      </c>
      <c r="M2503" s="13">
        <v>2</v>
      </c>
      <c r="N2503" s="13">
        <v>4</v>
      </c>
      <c r="O2503" s="13">
        <f t="shared" si="247"/>
        <v>9.8852783122659709</v>
      </c>
      <c r="P2503" s="13">
        <f t="shared" si="243"/>
        <v>3.1442724998460417E-2</v>
      </c>
      <c r="Q2503" s="14">
        <f t="shared" si="244"/>
        <v>0.11319380999445751</v>
      </c>
    </row>
    <row r="2504" spans="1:17">
      <c r="A2504" s="10" t="s">
        <v>837</v>
      </c>
      <c r="B2504" s="11" t="s">
        <v>937</v>
      </c>
      <c r="C2504" s="11" t="s">
        <v>8</v>
      </c>
      <c r="D2504" s="11" t="s">
        <v>9</v>
      </c>
      <c r="E2504" s="11" t="s">
        <v>105</v>
      </c>
      <c r="F2504" s="11">
        <v>20</v>
      </c>
      <c r="G2504" s="11">
        <v>1</v>
      </c>
      <c r="H2504" s="12">
        <v>3.3</v>
      </c>
      <c r="I2504" s="11" t="str">
        <f t="shared" si="240"/>
        <v>high</v>
      </c>
      <c r="J2504" s="11" t="s">
        <v>11</v>
      </c>
      <c r="K2504" s="13">
        <v>307.77</v>
      </c>
      <c r="L2504" s="13">
        <v>-4.7810636104617004</v>
      </c>
      <c r="M2504" s="13">
        <v>2</v>
      </c>
      <c r="N2504" s="13">
        <v>4</v>
      </c>
      <c r="O2504" s="13">
        <f t="shared" si="247"/>
        <v>0</v>
      </c>
      <c r="P2504" s="13" t="e">
        <f t="shared" si="243"/>
        <v>#N/A</v>
      </c>
      <c r="Q2504" s="14" t="e">
        <f t="shared" si="244"/>
        <v>#N/A</v>
      </c>
    </row>
    <row r="2505" spans="1:17" ht="15" thickBot="1">
      <c r="A2505" s="15" t="s">
        <v>837</v>
      </c>
      <c r="B2505" s="16" t="s">
        <v>937</v>
      </c>
      <c r="C2505" s="16" t="s">
        <v>12</v>
      </c>
      <c r="D2505" s="16" t="s">
        <v>9</v>
      </c>
      <c r="E2505" s="16" t="s">
        <v>105</v>
      </c>
      <c r="F2505" s="16">
        <v>20</v>
      </c>
      <c r="G2505" s="16">
        <v>1</v>
      </c>
      <c r="H2505" s="17">
        <v>3.3</v>
      </c>
      <c r="I2505" s="16" t="str">
        <f t="shared" si="240"/>
        <v>high</v>
      </c>
      <c r="J2505" s="16" t="s">
        <v>11</v>
      </c>
      <c r="K2505" s="18">
        <v>307.77</v>
      </c>
      <c r="L2505" s="18">
        <v>4.6272003026248596</v>
      </c>
      <c r="M2505" s="18">
        <v>2</v>
      </c>
      <c r="N2505" s="18">
        <v>4</v>
      </c>
      <c r="O2505" s="18">
        <f t="shared" si="247"/>
        <v>4.6272003026248596</v>
      </c>
      <c r="P2505" s="18">
        <f t="shared" si="243"/>
        <v>1.5034604745832472E-2</v>
      </c>
      <c r="Q2505" s="19">
        <f t="shared" si="244"/>
        <v>5.4124577084996899E-2</v>
      </c>
    </row>
    <row r="2506" spans="1:17">
      <c r="A2506" s="5" t="s">
        <v>837</v>
      </c>
      <c r="B2506" s="6" t="s">
        <v>938</v>
      </c>
      <c r="C2506" s="6" t="s">
        <v>8</v>
      </c>
      <c r="D2506" s="6" t="s">
        <v>9</v>
      </c>
      <c r="E2506" s="6" t="s">
        <v>105</v>
      </c>
      <c r="F2506" s="6">
        <v>20</v>
      </c>
      <c r="G2506" s="6">
        <v>2</v>
      </c>
      <c r="H2506" s="7">
        <v>3.3</v>
      </c>
      <c r="I2506" s="6" t="str">
        <f t="shared" si="240"/>
        <v>high</v>
      </c>
      <c r="J2506" s="6" t="s">
        <v>11</v>
      </c>
      <c r="K2506" s="8">
        <v>315.51</v>
      </c>
      <c r="L2506" s="8">
        <v>3.37790125235844</v>
      </c>
      <c r="M2506" s="8">
        <v>2</v>
      </c>
      <c r="N2506" s="8">
        <v>4</v>
      </c>
      <c r="O2506" s="8">
        <f t="shared" si="247"/>
        <v>0</v>
      </c>
      <c r="P2506" s="8" t="e">
        <f t="shared" si="243"/>
        <v>#N/A</v>
      </c>
      <c r="Q2506" s="9" t="e">
        <f t="shared" si="244"/>
        <v>#N/A</v>
      </c>
    </row>
    <row r="2507" spans="1:17">
      <c r="A2507" s="10" t="s">
        <v>837</v>
      </c>
      <c r="B2507" s="11" t="s">
        <v>938</v>
      </c>
      <c r="C2507" s="11" t="s">
        <v>12</v>
      </c>
      <c r="D2507" s="11" t="s">
        <v>9</v>
      </c>
      <c r="E2507" s="11" t="s">
        <v>105</v>
      </c>
      <c r="F2507" s="11">
        <v>20</v>
      </c>
      <c r="G2507" s="11">
        <v>2</v>
      </c>
      <c r="H2507" s="12">
        <v>3.3</v>
      </c>
      <c r="I2507" s="11" t="str">
        <f t="shared" si="240"/>
        <v>high</v>
      </c>
      <c r="J2507" s="11" t="s">
        <v>11</v>
      </c>
      <c r="K2507" s="13">
        <v>315.51</v>
      </c>
      <c r="L2507" s="13">
        <v>54.6918511689138</v>
      </c>
      <c r="M2507" s="13">
        <v>2</v>
      </c>
      <c r="N2507" s="13">
        <v>4</v>
      </c>
      <c r="O2507" s="13">
        <f t="shared" si="247"/>
        <v>54.6918511689138</v>
      </c>
      <c r="P2507" s="13">
        <f t="shared" si="243"/>
        <v>0.17334427171536179</v>
      </c>
      <c r="Q2507" s="14">
        <f t="shared" si="244"/>
        <v>0.62403937817530253</v>
      </c>
    </row>
    <row r="2508" spans="1:17">
      <c r="A2508" s="10" t="s">
        <v>837</v>
      </c>
      <c r="B2508" s="11" t="s">
        <v>939</v>
      </c>
      <c r="C2508" s="11" t="s">
        <v>8</v>
      </c>
      <c r="D2508" s="11" t="s">
        <v>9</v>
      </c>
      <c r="E2508" s="11" t="s">
        <v>105</v>
      </c>
      <c r="F2508" s="11">
        <v>20</v>
      </c>
      <c r="G2508" s="11">
        <v>2</v>
      </c>
      <c r="H2508" s="12">
        <v>3.3</v>
      </c>
      <c r="I2508" s="11" t="str">
        <f t="shared" si="240"/>
        <v>high</v>
      </c>
      <c r="J2508" s="11" t="s">
        <v>11</v>
      </c>
      <c r="K2508" s="13">
        <v>316.88</v>
      </c>
      <c r="L2508" s="13">
        <v>14.7577513012249</v>
      </c>
      <c r="M2508" s="13">
        <v>2</v>
      </c>
      <c r="N2508" s="13">
        <v>4</v>
      </c>
      <c r="O2508" s="13">
        <f t="shared" si="247"/>
        <v>14.7577513012249</v>
      </c>
      <c r="P2508" s="13">
        <f t="shared" si="243"/>
        <v>4.6572050306819303E-2</v>
      </c>
      <c r="Q2508" s="14">
        <f t="shared" si="244"/>
        <v>0.1676593811045495</v>
      </c>
    </row>
    <row r="2509" spans="1:17">
      <c r="A2509" s="10" t="s">
        <v>837</v>
      </c>
      <c r="B2509" s="11" t="s">
        <v>939</v>
      </c>
      <c r="C2509" s="11" t="s">
        <v>12</v>
      </c>
      <c r="D2509" s="11" t="s">
        <v>9</v>
      </c>
      <c r="E2509" s="11" t="s">
        <v>105</v>
      </c>
      <c r="F2509" s="11">
        <v>20</v>
      </c>
      <c r="G2509" s="11">
        <v>2</v>
      </c>
      <c r="H2509" s="12">
        <v>3.3</v>
      </c>
      <c r="I2509" s="11" t="str">
        <f t="shared" si="240"/>
        <v>high</v>
      </c>
      <c r="J2509" s="11" t="s">
        <v>11</v>
      </c>
      <c r="K2509" s="13">
        <v>316.88</v>
      </c>
      <c r="L2509" s="13">
        <v>79.154238942834795</v>
      </c>
      <c r="M2509" s="13">
        <v>2</v>
      </c>
      <c r="N2509" s="13">
        <v>4</v>
      </c>
      <c r="O2509" s="13">
        <f t="shared" si="247"/>
        <v>79.154238942834795</v>
      </c>
      <c r="P2509" s="13">
        <f t="shared" si="243"/>
        <v>0.24979247331114238</v>
      </c>
      <c r="Q2509" s="14">
        <f t="shared" si="244"/>
        <v>0.89925290392011259</v>
      </c>
    </row>
    <row r="2510" spans="1:17">
      <c r="A2510" s="10" t="s">
        <v>837</v>
      </c>
      <c r="B2510" s="11" t="s">
        <v>940</v>
      </c>
      <c r="C2510" s="11" t="s">
        <v>8</v>
      </c>
      <c r="D2510" s="11" t="s">
        <v>9</v>
      </c>
      <c r="E2510" s="11" t="s">
        <v>105</v>
      </c>
      <c r="F2510" s="11">
        <v>20</v>
      </c>
      <c r="G2510" s="11">
        <v>2</v>
      </c>
      <c r="H2510" s="12">
        <v>3.3</v>
      </c>
      <c r="I2510" s="11" t="str">
        <f t="shared" si="240"/>
        <v>high</v>
      </c>
      <c r="J2510" s="11" t="s">
        <v>11</v>
      </c>
      <c r="K2510" s="13">
        <v>318.08</v>
      </c>
      <c r="L2510" s="13">
        <v>2.0301846418990301</v>
      </c>
      <c r="M2510" s="13">
        <v>2</v>
      </c>
      <c r="N2510" s="13">
        <v>4</v>
      </c>
      <c r="O2510" s="13">
        <f t="shared" si="247"/>
        <v>0</v>
      </c>
      <c r="P2510" s="13" t="e">
        <f t="shared" si="243"/>
        <v>#N/A</v>
      </c>
      <c r="Q2510" s="14" t="e">
        <f t="shared" si="244"/>
        <v>#N/A</v>
      </c>
    </row>
    <row r="2511" spans="1:17">
      <c r="A2511" s="10" t="s">
        <v>837</v>
      </c>
      <c r="B2511" s="11" t="s">
        <v>940</v>
      </c>
      <c r="C2511" s="11" t="s">
        <v>12</v>
      </c>
      <c r="D2511" s="11" t="s">
        <v>9</v>
      </c>
      <c r="E2511" s="11" t="s">
        <v>105</v>
      </c>
      <c r="F2511" s="11">
        <v>20</v>
      </c>
      <c r="G2511" s="11">
        <v>2</v>
      </c>
      <c r="H2511" s="12">
        <v>3.3</v>
      </c>
      <c r="I2511" s="11" t="str">
        <f t="shared" si="240"/>
        <v>high</v>
      </c>
      <c r="J2511" s="11" t="s">
        <v>11</v>
      </c>
      <c r="K2511" s="13">
        <v>318.08</v>
      </c>
      <c r="L2511" s="13">
        <v>9.3513577076949996</v>
      </c>
      <c r="M2511" s="13">
        <v>2</v>
      </c>
      <c r="N2511" s="13">
        <v>4</v>
      </c>
      <c r="O2511" s="13">
        <f t="shared" si="247"/>
        <v>9.3513577076949996</v>
      </c>
      <c r="P2511" s="13">
        <f t="shared" si="243"/>
        <v>2.9399389171576334E-2</v>
      </c>
      <c r="Q2511" s="14">
        <f t="shared" si="244"/>
        <v>0.1058378010176748</v>
      </c>
    </row>
    <row r="2512" spans="1:17">
      <c r="A2512" s="10" t="s">
        <v>837</v>
      </c>
      <c r="B2512" s="11" t="s">
        <v>941</v>
      </c>
      <c r="C2512" s="11" t="s">
        <v>8</v>
      </c>
      <c r="D2512" s="11" t="s">
        <v>9</v>
      </c>
      <c r="E2512" s="11" t="s">
        <v>105</v>
      </c>
      <c r="F2512" s="11">
        <v>20</v>
      </c>
      <c r="G2512" s="11">
        <v>2</v>
      </c>
      <c r="H2512" s="12">
        <v>3.3</v>
      </c>
      <c r="I2512" s="11" t="str">
        <f t="shared" si="240"/>
        <v>high</v>
      </c>
      <c r="J2512" s="11" t="s">
        <v>11</v>
      </c>
      <c r="K2512" s="13">
        <v>316.26</v>
      </c>
      <c r="L2512" s="13">
        <v>-8.7273576972651199</v>
      </c>
      <c r="M2512" s="13">
        <v>2</v>
      </c>
      <c r="N2512" s="13">
        <v>4</v>
      </c>
      <c r="O2512" s="13">
        <f t="shared" si="247"/>
        <v>0</v>
      </c>
      <c r="P2512" s="13" t="e">
        <f t="shared" si="243"/>
        <v>#N/A</v>
      </c>
      <c r="Q2512" s="14" t="e">
        <f t="shared" si="244"/>
        <v>#N/A</v>
      </c>
    </row>
    <row r="2513" spans="1:17" ht="15" thickBot="1">
      <c r="A2513" s="15" t="s">
        <v>837</v>
      </c>
      <c r="B2513" s="16" t="s">
        <v>941</v>
      </c>
      <c r="C2513" s="16" t="s">
        <v>12</v>
      </c>
      <c r="D2513" s="16" t="s">
        <v>9</v>
      </c>
      <c r="E2513" s="16" t="s">
        <v>105</v>
      </c>
      <c r="F2513" s="16">
        <v>20</v>
      </c>
      <c r="G2513" s="16">
        <v>2</v>
      </c>
      <c r="H2513" s="17">
        <v>3.3</v>
      </c>
      <c r="I2513" s="16" t="str">
        <f t="shared" si="240"/>
        <v>high</v>
      </c>
      <c r="J2513" s="16" t="s">
        <v>11</v>
      </c>
      <c r="K2513" s="18">
        <v>316.26</v>
      </c>
      <c r="L2513" s="18">
        <v>21.227165143383999</v>
      </c>
      <c r="M2513" s="18">
        <v>2</v>
      </c>
      <c r="N2513" s="18">
        <v>4</v>
      </c>
      <c r="O2513" s="18">
        <f t="shared" si="247"/>
        <v>21.227165143383999</v>
      </c>
      <c r="P2513" s="18">
        <f t="shared" si="243"/>
        <v>6.7119348458179975E-2</v>
      </c>
      <c r="Q2513" s="19">
        <f t="shared" si="244"/>
        <v>0.24162965444944789</v>
      </c>
    </row>
    <row r="2514" spans="1:17">
      <c r="A2514" s="5" t="s">
        <v>837</v>
      </c>
      <c r="B2514" s="6" t="s">
        <v>1096</v>
      </c>
      <c r="C2514" s="6" t="s">
        <v>8</v>
      </c>
      <c r="D2514" s="6" t="s">
        <v>9</v>
      </c>
      <c r="E2514" s="6" t="s">
        <v>105</v>
      </c>
      <c r="F2514" s="6">
        <v>20</v>
      </c>
      <c r="G2514" s="6">
        <v>3</v>
      </c>
      <c r="H2514" s="7">
        <v>3.3</v>
      </c>
      <c r="I2514" s="6" t="str">
        <f t="shared" si="240"/>
        <v>high</v>
      </c>
      <c r="J2514" s="6" t="e">
        <f>IF($B2514="no 3th orientation", NA())</f>
        <v>#N/A</v>
      </c>
      <c r="K2514" s="8" t="e">
        <f t="shared" ref="K2514:Q2521" si="250">IF($B2514="no 3th orientation", NA())</f>
        <v>#N/A</v>
      </c>
      <c r="L2514" s="8" t="e">
        <f t="shared" si="250"/>
        <v>#N/A</v>
      </c>
      <c r="M2514" s="8" t="e">
        <f t="shared" si="250"/>
        <v>#N/A</v>
      </c>
      <c r="N2514" s="8">
        <v>4</v>
      </c>
      <c r="O2514" s="8" t="e">
        <f t="shared" si="250"/>
        <v>#N/A</v>
      </c>
      <c r="P2514" s="8" t="e">
        <f t="shared" si="250"/>
        <v>#N/A</v>
      </c>
      <c r="Q2514" s="9" t="e">
        <f t="shared" si="250"/>
        <v>#N/A</v>
      </c>
    </row>
    <row r="2515" spans="1:17">
      <c r="A2515" s="10" t="s">
        <v>837</v>
      </c>
      <c r="B2515" s="11" t="s">
        <v>1096</v>
      </c>
      <c r="C2515" s="11" t="s">
        <v>12</v>
      </c>
      <c r="D2515" s="11" t="s">
        <v>9</v>
      </c>
      <c r="E2515" s="11" t="s">
        <v>105</v>
      </c>
      <c r="F2515" s="11">
        <v>20</v>
      </c>
      <c r="G2515" s="11">
        <v>3</v>
      </c>
      <c r="H2515" s="12">
        <v>3.3</v>
      </c>
      <c r="I2515" s="11" t="str">
        <f t="shared" si="240"/>
        <v>high</v>
      </c>
      <c r="J2515" s="11" t="e">
        <f t="shared" ref="J2515:J2521" si="251">IF($B2515="no 3th orientation", NA())</f>
        <v>#N/A</v>
      </c>
      <c r="K2515" s="13" t="e">
        <f t="shared" si="250"/>
        <v>#N/A</v>
      </c>
      <c r="L2515" s="13" t="e">
        <f t="shared" si="250"/>
        <v>#N/A</v>
      </c>
      <c r="M2515" s="13" t="e">
        <f t="shared" si="250"/>
        <v>#N/A</v>
      </c>
      <c r="N2515" s="13">
        <v>4</v>
      </c>
      <c r="O2515" s="13" t="e">
        <f t="shared" si="250"/>
        <v>#N/A</v>
      </c>
      <c r="P2515" s="13" t="e">
        <f t="shared" si="250"/>
        <v>#N/A</v>
      </c>
      <c r="Q2515" s="14" t="e">
        <f t="shared" si="250"/>
        <v>#N/A</v>
      </c>
    </row>
    <row r="2516" spans="1:17">
      <c r="A2516" s="10" t="s">
        <v>837</v>
      </c>
      <c r="B2516" s="11" t="s">
        <v>1096</v>
      </c>
      <c r="C2516" s="11" t="s">
        <v>8</v>
      </c>
      <c r="D2516" s="11" t="s">
        <v>9</v>
      </c>
      <c r="E2516" s="11" t="s">
        <v>105</v>
      </c>
      <c r="F2516" s="11">
        <v>20</v>
      </c>
      <c r="G2516" s="11">
        <v>3</v>
      </c>
      <c r="H2516" s="12">
        <v>3.3</v>
      </c>
      <c r="I2516" s="11" t="str">
        <f t="shared" si="240"/>
        <v>high</v>
      </c>
      <c r="J2516" s="11" t="e">
        <f t="shared" si="251"/>
        <v>#N/A</v>
      </c>
      <c r="K2516" s="13" t="e">
        <f t="shared" si="250"/>
        <v>#N/A</v>
      </c>
      <c r="L2516" s="13" t="e">
        <f t="shared" si="250"/>
        <v>#N/A</v>
      </c>
      <c r="M2516" s="13" t="e">
        <f t="shared" si="250"/>
        <v>#N/A</v>
      </c>
      <c r="N2516" s="13">
        <v>4</v>
      </c>
      <c r="O2516" s="13" t="e">
        <f t="shared" si="250"/>
        <v>#N/A</v>
      </c>
      <c r="P2516" s="13" t="e">
        <f t="shared" si="250"/>
        <v>#N/A</v>
      </c>
      <c r="Q2516" s="14" t="e">
        <f t="shared" si="250"/>
        <v>#N/A</v>
      </c>
    </row>
    <row r="2517" spans="1:17">
      <c r="A2517" s="10" t="s">
        <v>837</v>
      </c>
      <c r="B2517" s="11" t="s">
        <v>1096</v>
      </c>
      <c r="C2517" s="11" t="s">
        <v>12</v>
      </c>
      <c r="D2517" s="11" t="s">
        <v>9</v>
      </c>
      <c r="E2517" s="11" t="s">
        <v>105</v>
      </c>
      <c r="F2517" s="11">
        <v>20</v>
      </c>
      <c r="G2517" s="11">
        <v>3</v>
      </c>
      <c r="H2517" s="12">
        <v>3.3</v>
      </c>
      <c r="I2517" s="11" t="str">
        <f t="shared" si="240"/>
        <v>high</v>
      </c>
      <c r="J2517" s="11" t="e">
        <f t="shared" si="251"/>
        <v>#N/A</v>
      </c>
      <c r="K2517" s="13" t="e">
        <f t="shared" si="250"/>
        <v>#N/A</v>
      </c>
      <c r="L2517" s="13" t="e">
        <f t="shared" si="250"/>
        <v>#N/A</v>
      </c>
      <c r="M2517" s="13" t="e">
        <f t="shared" si="250"/>
        <v>#N/A</v>
      </c>
      <c r="N2517" s="13">
        <v>4</v>
      </c>
      <c r="O2517" s="13" t="e">
        <f t="shared" si="250"/>
        <v>#N/A</v>
      </c>
      <c r="P2517" s="13" t="e">
        <f t="shared" si="250"/>
        <v>#N/A</v>
      </c>
      <c r="Q2517" s="14" t="e">
        <f t="shared" si="250"/>
        <v>#N/A</v>
      </c>
    </row>
    <row r="2518" spans="1:17">
      <c r="A2518" s="10" t="s">
        <v>837</v>
      </c>
      <c r="B2518" s="11" t="s">
        <v>1096</v>
      </c>
      <c r="C2518" s="11" t="s">
        <v>8</v>
      </c>
      <c r="D2518" s="11" t="s">
        <v>9</v>
      </c>
      <c r="E2518" s="11" t="s">
        <v>105</v>
      </c>
      <c r="F2518" s="11">
        <v>20</v>
      </c>
      <c r="G2518" s="11">
        <v>3</v>
      </c>
      <c r="H2518" s="12">
        <v>3.3</v>
      </c>
      <c r="I2518" s="11" t="str">
        <f t="shared" si="240"/>
        <v>high</v>
      </c>
      <c r="J2518" s="11" t="e">
        <f t="shared" si="251"/>
        <v>#N/A</v>
      </c>
      <c r="K2518" s="13" t="e">
        <f t="shared" si="250"/>
        <v>#N/A</v>
      </c>
      <c r="L2518" s="13" t="e">
        <f t="shared" si="250"/>
        <v>#N/A</v>
      </c>
      <c r="M2518" s="13" t="e">
        <f t="shared" si="250"/>
        <v>#N/A</v>
      </c>
      <c r="N2518" s="13">
        <v>4</v>
      </c>
      <c r="O2518" s="13" t="e">
        <f t="shared" si="250"/>
        <v>#N/A</v>
      </c>
      <c r="P2518" s="13" t="e">
        <f t="shared" si="250"/>
        <v>#N/A</v>
      </c>
      <c r="Q2518" s="14" t="e">
        <f t="shared" si="250"/>
        <v>#N/A</v>
      </c>
    </row>
    <row r="2519" spans="1:17">
      <c r="A2519" s="10" t="s">
        <v>837</v>
      </c>
      <c r="B2519" s="11" t="s">
        <v>1096</v>
      </c>
      <c r="C2519" s="11" t="s">
        <v>12</v>
      </c>
      <c r="D2519" s="11" t="s">
        <v>9</v>
      </c>
      <c r="E2519" s="11" t="s">
        <v>105</v>
      </c>
      <c r="F2519" s="11">
        <v>20</v>
      </c>
      <c r="G2519" s="11">
        <v>3</v>
      </c>
      <c r="H2519" s="12">
        <v>3.3</v>
      </c>
      <c r="I2519" s="11" t="str">
        <f t="shared" si="240"/>
        <v>high</v>
      </c>
      <c r="J2519" s="11" t="e">
        <f t="shared" si="251"/>
        <v>#N/A</v>
      </c>
      <c r="K2519" s="13" t="e">
        <f t="shared" si="250"/>
        <v>#N/A</v>
      </c>
      <c r="L2519" s="13" t="e">
        <f t="shared" si="250"/>
        <v>#N/A</v>
      </c>
      <c r="M2519" s="13" t="e">
        <f t="shared" si="250"/>
        <v>#N/A</v>
      </c>
      <c r="N2519" s="13">
        <v>4</v>
      </c>
      <c r="O2519" s="13" t="e">
        <f t="shared" si="250"/>
        <v>#N/A</v>
      </c>
      <c r="P2519" s="13" t="e">
        <f t="shared" si="250"/>
        <v>#N/A</v>
      </c>
      <c r="Q2519" s="14" t="e">
        <f t="shared" si="250"/>
        <v>#N/A</v>
      </c>
    </row>
    <row r="2520" spans="1:17">
      <c r="A2520" s="10" t="s">
        <v>837</v>
      </c>
      <c r="B2520" s="11" t="s">
        <v>1096</v>
      </c>
      <c r="C2520" s="11" t="s">
        <v>8</v>
      </c>
      <c r="D2520" s="11" t="s">
        <v>9</v>
      </c>
      <c r="E2520" s="11" t="s">
        <v>105</v>
      </c>
      <c r="F2520" s="11">
        <v>20</v>
      </c>
      <c r="G2520" s="11">
        <v>3</v>
      </c>
      <c r="H2520" s="12">
        <v>3.3</v>
      </c>
      <c r="I2520" s="11" t="str">
        <f t="shared" si="240"/>
        <v>high</v>
      </c>
      <c r="J2520" s="11" t="e">
        <f t="shared" si="251"/>
        <v>#N/A</v>
      </c>
      <c r="K2520" s="13" t="e">
        <f t="shared" si="250"/>
        <v>#N/A</v>
      </c>
      <c r="L2520" s="13" t="e">
        <f t="shared" si="250"/>
        <v>#N/A</v>
      </c>
      <c r="M2520" s="13" t="e">
        <f t="shared" si="250"/>
        <v>#N/A</v>
      </c>
      <c r="N2520" s="13">
        <v>4</v>
      </c>
      <c r="O2520" s="13" t="e">
        <f t="shared" si="250"/>
        <v>#N/A</v>
      </c>
      <c r="P2520" s="13" t="e">
        <f t="shared" si="250"/>
        <v>#N/A</v>
      </c>
      <c r="Q2520" s="14" t="e">
        <f t="shared" si="250"/>
        <v>#N/A</v>
      </c>
    </row>
    <row r="2521" spans="1:17" ht="15" thickBot="1">
      <c r="A2521" s="15" t="s">
        <v>837</v>
      </c>
      <c r="B2521" s="16" t="s">
        <v>1096</v>
      </c>
      <c r="C2521" s="16" t="s">
        <v>12</v>
      </c>
      <c r="D2521" s="16" t="s">
        <v>9</v>
      </c>
      <c r="E2521" s="16" t="s">
        <v>105</v>
      </c>
      <c r="F2521" s="16">
        <v>20</v>
      </c>
      <c r="G2521" s="16">
        <v>3</v>
      </c>
      <c r="H2521" s="17">
        <v>3.3</v>
      </c>
      <c r="I2521" s="16" t="str">
        <f t="shared" si="240"/>
        <v>high</v>
      </c>
      <c r="J2521" s="16" t="e">
        <f t="shared" si="251"/>
        <v>#N/A</v>
      </c>
      <c r="K2521" s="18" t="e">
        <f t="shared" si="250"/>
        <v>#N/A</v>
      </c>
      <c r="L2521" s="18" t="e">
        <f t="shared" si="250"/>
        <v>#N/A</v>
      </c>
      <c r="M2521" s="18" t="e">
        <f t="shared" si="250"/>
        <v>#N/A</v>
      </c>
      <c r="N2521" s="18">
        <v>4</v>
      </c>
      <c r="O2521" s="18" t="e">
        <f t="shared" si="250"/>
        <v>#N/A</v>
      </c>
      <c r="P2521" s="18" t="e">
        <f t="shared" si="250"/>
        <v>#N/A</v>
      </c>
      <c r="Q2521" s="19" t="e">
        <f t="shared" si="250"/>
        <v>#N/A</v>
      </c>
    </row>
    <row r="2522" spans="1:17">
      <c r="A2522" s="5" t="s">
        <v>837</v>
      </c>
      <c r="B2522" s="6" t="s">
        <v>942</v>
      </c>
      <c r="C2522" s="6" t="s">
        <v>8</v>
      </c>
      <c r="D2522" s="6" t="s">
        <v>146</v>
      </c>
      <c r="E2522" s="6" t="s">
        <v>10</v>
      </c>
      <c r="F2522" s="6">
        <v>0</v>
      </c>
      <c r="G2522" s="6">
        <v>1</v>
      </c>
      <c r="H2522" s="7">
        <v>2.2999999999999998</v>
      </c>
      <c r="I2522" s="6" t="str">
        <f t="shared" si="240"/>
        <v>low</v>
      </c>
      <c r="J2522" s="6" t="s">
        <v>11</v>
      </c>
      <c r="K2522" s="8">
        <v>123.99</v>
      </c>
      <c r="L2522" s="8">
        <v>8.5618428936027993</v>
      </c>
      <c r="M2522" s="8">
        <v>2</v>
      </c>
      <c r="N2522" s="8">
        <v>4</v>
      </c>
      <c r="O2522" s="8">
        <f t="shared" si="247"/>
        <v>8.5618428936027993</v>
      </c>
      <c r="P2522" s="8">
        <f t="shared" si="243"/>
        <v>6.905268887493185E-2</v>
      </c>
      <c r="Q2522" s="9">
        <f t="shared" si="244"/>
        <v>0.24858967994975464</v>
      </c>
    </row>
    <row r="2523" spans="1:17">
      <c r="A2523" s="10" t="s">
        <v>837</v>
      </c>
      <c r="B2523" s="11" t="s">
        <v>942</v>
      </c>
      <c r="C2523" s="11" t="s">
        <v>12</v>
      </c>
      <c r="D2523" s="11" t="s">
        <v>146</v>
      </c>
      <c r="E2523" s="11" t="s">
        <v>10</v>
      </c>
      <c r="F2523" s="11">
        <v>0</v>
      </c>
      <c r="G2523" s="11">
        <v>1</v>
      </c>
      <c r="H2523" s="12">
        <v>2.2999999999999998</v>
      </c>
      <c r="I2523" s="11" t="str">
        <f t="shared" si="240"/>
        <v>low</v>
      </c>
      <c r="J2523" s="11" t="s">
        <v>11</v>
      </c>
      <c r="K2523" s="13">
        <v>123.99</v>
      </c>
      <c r="L2523" s="13">
        <v>930.31217216114101</v>
      </c>
      <c r="M2523" s="13">
        <v>2</v>
      </c>
      <c r="N2523" s="13">
        <v>4</v>
      </c>
      <c r="O2523" s="13">
        <f t="shared" si="247"/>
        <v>930.31217216114101</v>
      </c>
      <c r="P2523" s="13">
        <f t="shared" si="243"/>
        <v>7.5031226079614566</v>
      </c>
      <c r="Q2523" s="14">
        <f t="shared" si="244"/>
        <v>27.011241388661244</v>
      </c>
    </row>
    <row r="2524" spans="1:17">
      <c r="A2524" s="10" t="s">
        <v>837</v>
      </c>
      <c r="B2524" s="11" t="s">
        <v>943</v>
      </c>
      <c r="C2524" s="11" t="s">
        <v>8</v>
      </c>
      <c r="D2524" s="11" t="s">
        <v>146</v>
      </c>
      <c r="E2524" s="11" t="s">
        <v>10</v>
      </c>
      <c r="F2524" s="11">
        <v>0</v>
      </c>
      <c r="G2524" s="11">
        <v>1</v>
      </c>
      <c r="H2524" s="12">
        <v>2.2999999999999998</v>
      </c>
      <c r="I2524" s="11" t="str">
        <f t="shared" si="240"/>
        <v>low</v>
      </c>
      <c r="J2524" s="11" t="s">
        <v>11</v>
      </c>
      <c r="K2524" s="13">
        <v>127.09</v>
      </c>
      <c r="L2524" s="13">
        <v>4.8506865079691002</v>
      </c>
      <c r="M2524" s="13">
        <v>2</v>
      </c>
      <c r="N2524" s="13">
        <v>4</v>
      </c>
      <c r="O2524" s="13">
        <f t="shared" si="247"/>
        <v>4.8506865079691002</v>
      </c>
      <c r="P2524" s="13">
        <f t="shared" si="243"/>
        <v>3.8167334235337948E-2</v>
      </c>
      <c r="Q2524" s="14">
        <f t="shared" si="244"/>
        <v>0.13740240324721661</v>
      </c>
    </row>
    <row r="2525" spans="1:17">
      <c r="A2525" s="10" t="s">
        <v>837</v>
      </c>
      <c r="B2525" s="11" t="s">
        <v>943</v>
      </c>
      <c r="C2525" s="11" t="s">
        <v>12</v>
      </c>
      <c r="D2525" s="11" t="s">
        <v>146</v>
      </c>
      <c r="E2525" s="11" t="s">
        <v>10</v>
      </c>
      <c r="F2525" s="11">
        <v>0</v>
      </c>
      <c r="G2525" s="11">
        <v>1</v>
      </c>
      <c r="H2525" s="12">
        <v>2.2999999999999998</v>
      </c>
      <c r="I2525" s="11" t="str">
        <f t="shared" si="240"/>
        <v>low</v>
      </c>
      <c r="J2525" s="11" t="s">
        <v>11</v>
      </c>
      <c r="K2525" s="13">
        <v>127.09</v>
      </c>
      <c r="L2525" s="13">
        <v>19.819023122479301</v>
      </c>
      <c r="M2525" s="13">
        <v>2</v>
      </c>
      <c r="N2525" s="13">
        <v>4</v>
      </c>
      <c r="O2525" s="13">
        <f t="shared" si="247"/>
        <v>19.819023122479301</v>
      </c>
      <c r="P2525" s="13">
        <f t="shared" si="243"/>
        <v>0.15594478812242743</v>
      </c>
      <c r="Q2525" s="14">
        <f t="shared" si="244"/>
        <v>0.56140123724073876</v>
      </c>
    </row>
    <row r="2526" spans="1:17">
      <c r="A2526" s="10" t="s">
        <v>837</v>
      </c>
      <c r="B2526" s="11" t="s">
        <v>944</v>
      </c>
      <c r="C2526" s="11" t="s">
        <v>8</v>
      </c>
      <c r="D2526" s="11" t="s">
        <v>146</v>
      </c>
      <c r="E2526" s="11" t="s">
        <v>10</v>
      </c>
      <c r="F2526" s="11">
        <v>0</v>
      </c>
      <c r="G2526" s="11">
        <v>1</v>
      </c>
      <c r="H2526" s="12">
        <v>2.2999999999999998</v>
      </c>
      <c r="I2526" s="11" t="str">
        <f t="shared" si="240"/>
        <v>low</v>
      </c>
      <c r="J2526" s="11" t="s">
        <v>11</v>
      </c>
      <c r="K2526" s="13">
        <v>18.239999999999998</v>
      </c>
      <c r="L2526" s="13">
        <v>116.876604536269</v>
      </c>
      <c r="M2526" s="13">
        <v>2</v>
      </c>
      <c r="N2526" s="13">
        <v>4</v>
      </c>
      <c r="O2526" s="13">
        <f t="shared" si="247"/>
        <v>116.876604536269</v>
      </c>
      <c r="P2526" s="13">
        <f t="shared" si="243"/>
        <v>6.4077085820322921</v>
      </c>
      <c r="Q2526" s="14">
        <f t="shared" si="244"/>
        <v>23.067750895316252</v>
      </c>
    </row>
    <row r="2527" spans="1:17">
      <c r="A2527" s="10" t="s">
        <v>837</v>
      </c>
      <c r="B2527" s="11" t="s">
        <v>944</v>
      </c>
      <c r="C2527" s="11" t="s">
        <v>12</v>
      </c>
      <c r="D2527" s="11" t="s">
        <v>146</v>
      </c>
      <c r="E2527" s="11" t="s">
        <v>10</v>
      </c>
      <c r="F2527" s="11">
        <v>0</v>
      </c>
      <c r="G2527" s="11">
        <v>1</v>
      </c>
      <c r="H2527" s="12">
        <v>2.2999999999999998</v>
      </c>
      <c r="I2527" s="11" t="str">
        <f t="shared" si="240"/>
        <v>low</v>
      </c>
      <c r="J2527" s="11" t="s">
        <v>11</v>
      </c>
      <c r="K2527" s="13">
        <v>10.88</v>
      </c>
      <c r="L2527" s="13">
        <v>543.22096346989599</v>
      </c>
      <c r="M2527" s="13">
        <v>2</v>
      </c>
      <c r="N2527" s="13">
        <v>4</v>
      </c>
      <c r="O2527" s="13">
        <f t="shared" si="247"/>
        <v>543.22096346989599</v>
      </c>
      <c r="P2527" s="13">
        <f t="shared" si="243"/>
        <v>49.928397377747793</v>
      </c>
      <c r="Q2527" s="14">
        <f t="shared" si="244"/>
        <v>179.74223055989205</v>
      </c>
    </row>
    <row r="2528" spans="1:17">
      <c r="A2528" s="10" t="s">
        <v>837</v>
      </c>
      <c r="B2528" s="11" t="s">
        <v>945</v>
      </c>
      <c r="C2528" s="11" t="s">
        <v>8</v>
      </c>
      <c r="D2528" s="11" t="s">
        <v>146</v>
      </c>
      <c r="E2528" s="11" t="s">
        <v>10</v>
      </c>
      <c r="F2528" s="11">
        <v>0</v>
      </c>
      <c r="G2528" s="11">
        <v>1</v>
      </c>
      <c r="H2528" s="12">
        <v>2.2999999999999998</v>
      </c>
      <c r="I2528" s="11" t="str">
        <f t="shared" si="240"/>
        <v>low</v>
      </c>
      <c r="J2528" s="11" t="s">
        <v>11</v>
      </c>
      <c r="K2528" s="13">
        <v>123.08</v>
      </c>
      <c r="L2528" s="13">
        <v>114.18208018971001</v>
      </c>
      <c r="M2528" s="13">
        <v>2</v>
      </c>
      <c r="N2528" s="13">
        <v>4</v>
      </c>
      <c r="O2528" s="13">
        <f t="shared" si="247"/>
        <v>114.18208018971001</v>
      </c>
      <c r="P2528" s="13">
        <f t="shared" si="243"/>
        <v>0.92770620888617161</v>
      </c>
      <c r="Q2528" s="14">
        <f t="shared" si="244"/>
        <v>3.3397423519902181</v>
      </c>
    </row>
    <row r="2529" spans="1:17" ht="15" thickBot="1">
      <c r="A2529" s="15" t="s">
        <v>837</v>
      </c>
      <c r="B2529" s="16" t="s">
        <v>945</v>
      </c>
      <c r="C2529" s="16" t="s">
        <v>12</v>
      </c>
      <c r="D2529" s="16" t="s">
        <v>146</v>
      </c>
      <c r="E2529" s="16" t="s">
        <v>10</v>
      </c>
      <c r="F2529" s="16">
        <v>0</v>
      </c>
      <c r="G2529" s="16">
        <v>1</v>
      </c>
      <c r="H2529" s="17">
        <v>2.2999999999999998</v>
      </c>
      <c r="I2529" s="16" t="str">
        <f t="shared" si="240"/>
        <v>low</v>
      </c>
      <c r="J2529" s="16" t="s">
        <v>11</v>
      </c>
      <c r="K2529" s="18">
        <v>123.08</v>
      </c>
      <c r="L2529" s="18">
        <v>412.006176134123</v>
      </c>
      <c r="M2529" s="18">
        <v>2</v>
      </c>
      <c r="N2529" s="18">
        <v>4</v>
      </c>
      <c r="O2529" s="18">
        <f t="shared" si="247"/>
        <v>412.006176134123</v>
      </c>
      <c r="P2529" s="18">
        <f t="shared" si="243"/>
        <v>3.3474664944273886</v>
      </c>
      <c r="Q2529" s="19">
        <f t="shared" si="244"/>
        <v>12.0508793799386</v>
      </c>
    </row>
    <row r="2530" spans="1:17">
      <c r="A2530" s="5" t="s">
        <v>837</v>
      </c>
      <c r="B2530" s="6" t="s">
        <v>946</v>
      </c>
      <c r="C2530" s="6" t="s">
        <v>8</v>
      </c>
      <c r="D2530" s="6" t="s">
        <v>146</v>
      </c>
      <c r="E2530" s="6" t="s">
        <v>10</v>
      </c>
      <c r="F2530" s="6">
        <v>0</v>
      </c>
      <c r="G2530" s="6">
        <v>2</v>
      </c>
      <c r="H2530" s="7">
        <v>2.2999999999999998</v>
      </c>
      <c r="I2530" s="6" t="str">
        <f t="shared" si="240"/>
        <v>low</v>
      </c>
      <c r="J2530" s="6" t="s">
        <v>11</v>
      </c>
      <c r="K2530" s="8">
        <v>12.12</v>
      </c>
      <c r="L2530" s="8">
        <v>641.42800850870697</v>
      </c>
      <c r="M2530" s="8">
        <v>2</v>
      </c>
      <c r="N2530" s="8">
        <v>4</v>
      </c>
      <c r="O2530" s="8">
        <f t="shared" si="247"/>
        <v>641.42800850870697</v>
      </c>
      <c r="P2530" s="8">
        <f t="shared" si="243"/>
        <v>52.923103012269557</v>
      </c>
      <c r="Q2530" s="9">
        <f t="shared" si="244"/>
        <v>190.52317084417041</v>
      </c>
    </row>
    <row r="2531" spans="1:17">
      <c r="A2531" s="10" t="s">
        <v>837</v>
      </c>
      <c r="B2531" s="11" t="s">
        <v>946</v>
      </c>
      <c r="C2531" s="11" t="s">
        <v>12</v>
      </c>
      <c r="D2531" s="11" t="s">
        <v>146</v>
      </c>
      <c r="E2531" s="11" t="s">
        <v>10</v>
      </c>
      <c r="F2531" s="11">
        <v>0</v>
      </c>
      <c r="G2531" s="11">
        <v>2</v>
      </c>
      <c r="H2531" s="12">
        <v>2.2999999999999998</v>
      </c>
      <c r="I2531" s="11" t="str">
        <f t="shared" si="240"/>
        <v>low</v>
      </c>
      <c r="J2531" s="11" t="s">
        <v>11</v>
      </c>
      <c r="K2531" s="13">
        <v>120</v>
      </c>
      <c r="L2531" s="13">
        <v>433.782844453613</v>
      </c>
      <c r="M2531" s="13">
        <v>2</v>
      </c>
      <c r="N2531" s="13">
        <v>4</v>
      </c>
      <c r="O2531" s="13">
        <f t="shared" si="247"/>
        <v>433.782844453613</v>
      </c>
      <c r="P2531" s="13">
        <f t="shared" si="243"/>
        <v>3.6148570371134414</v>
      </c>
      <c r="Q2531" s="14">
        <f t="shared" si="244"/>
        <v>13.01348533360839</v>
      </c>
    </row>
    <row r="2532" spans="1:17">
      <c r="A2532" s="10" t="s">
        <v>837</v>
      </c>
      <c r="B2532" s="11" t="s">
        <v>947</v>
      </c>
      <c r="C2532" s="11" t="s">
        <v>8</v>
      </c>
      <c r="D2532" s="11" t="s">
        <v>146</v>
      </c>
      <c r="E2532" s="11" t="s">
        <v>10</v>
      </c>
      <c r="F2532" s="11">
        <v>0</v>
      </c>
      <c r="G2532" s="11">
        <v>2</v>
      </c>
      <c r="H2532" s="12">
        <v>2.2999999999999998</v>
      </c>
      <c r="I2532" s="11" t="str">
        <f t="shared" si="240"/>
        <v>low</v>
      </c>
      <c r="J2532" s="11" t="s">
        <v>11</v>
      </c>
      <c r="K2532" s="13">
        <v>13.93</v>
      </c>
      <c r="L2532" s="13">
        <v>28.451206601786001</v>
      </c>
      <c r="M2532" s="13">
        <v>2</v>
      </c>
      <c r="N2532" s="13">
        <v>4</v>
      </c>
      <c r="O2532" s="13">
        <f t="shared" si="247"/>
        <v>28.451206601786001</v>
      </c>
      <c r="P2532" s="13">
        <f t="shared" si="243"/>
        <v>2.0424412492308686</v>
      </c>
      <c r="Q2532" s="14">
        <f t="shared" si="244"/>
        <v>7.3527884972311268</v>
      </c>
    </row>
    <row r="2533" spans="1:17">
      <c r="A2533" s="10" t="s">
        <v>837</v>
      </c>
      <c r="B2533" s="11" t="s">
        <v>947</v>
      </c>
      <c r="C2533" s="11" t="s">
        <v>12</v>
      </c>
      <c r="D2533" s="11" t="s">
        <v>146</v>
      </c>
      <c r="E2533" s="11" t="s">
        <v>10</v>
      </c>
      <c r="F2533" s="11">
        <v>0</v>
      </c>
      <c r="G2533" s="11">
        <v>2</v>
      </c>
      <c r="H2533" s="12">
        <v>2.2999999999999998</v>
      </c>
      <c r="I2533" s="11" t="str">
        <f t="shared" si="240"/>
        <v>low</v>
      </c>
      <c r="J2533" s="11" t="s">
        <v>11</v>
      </c>
      <c r="K2533" s="13">
        <v>10.8</v>
      </c>
      <c r="L2533" s="13">
        <v>167.89417430207999</v>
      </c>
      <c r="M2533" s="13">
        <v>2</v>
      </c>
      <c r="N2533" s="13">
        <v>4</v>
      </c>
      <c r="O2533" s="13">
        <f t="shared" si="247"/>
        <v>167.89417430207999</v>
      </c>
      <c r="P2533" s="13">
        <f t="shared" si="243"/>
        <v>15.545756879822219</v>
      </c>
      <c r="Q2533" s="14">
        <f t="shared" si="244"/>
        <v>55.964724767359989</v>
      </c>
    </row>
    <row r="2534" spans="1:17">
      <c r="A2534" s="10" t="s">
        <v>837</v>
      </c>
      <c r="B2534" s="11" t="s">
        <v>948</v>
      </c>
      <c r="C2534" s="11" t="s">
        <v>8</v>
      </c>
      <c r="D2534" s="11" t="s">
        <v>146</v>
      </c>
      <c r="E2534" s="11" t="s">
        <v>10</v>
      </c>
      <c r="F2534" s="11">
        <v>0</v>
      </c>
      <c r="G2534" s="11">
        <v>2</v>
      </c>
      <c r="H2534" s="12">
        <v>2.2999999999999998</v>
      </c>
      <c r="I2534" s="11" t="str">
        <f t="shared" si="240"/>
        <v>low</v>
      </c>
      <c r="J2534" s="11" t="s">
        <v>11</v>
      </c>
      <c r="K2534" s="13">
        <v>9.74</v>
      </c>
      <c r="L2534" s="13">
        <v>1566.5182538937199</v>
      </c>
      <c r="M2534" s="13">
        <v>2</v>
      </c>
      <c r="N2534" s="13">
        <v>4</v>
      </c>
      <c r="O2534" s="13">
        <f t="shared" si="247"/>
        <v>1566.5182538937199</v>
      </c>
      <c r="P2534" s="13">
        <f t="shared" si="243"/>
        <v>160.83349629298974</v>
      </c>
      <c r="Q2534" s="14">
        <f t="shared" si="244"/>
        <v>579.00058665476308</v>
      </c>
    </row>
    <row r="2535" spans="1:17">
      <c r="A2535" s="10" t="s">
        <v>837</v>
      </c>
      <c r="B2535" s="11" t="s">
        <v>948</v>
      </c>
      <c r="C2535" s="11" t="s">
        <v>12</v>
      </c>
      <c r="D2535" s="11" t="s">
        <v>146</v>
      </c>
      <c r="E2535" s="11" t="s">
        <v>10</v>
      </c>
      <c r="F2535" s="11">
        <v>0</v>
      </c>
      <c r="G2535" s="11">
        <v>2</v>
      </c>
      <c r="H2535" s="12">
        <v>2.2999999999999998</v>
      </c>
      <c r="I2535" s="11" t="str">
        <f t="shared" si="240"/>
        <v>low</v>
      </c>
      <c r="J2535" s="11" t="s">
        <v>11</v>
      </c>
      <c r="K2535" s="13">
        <v>13.53</v>
      </c>
      <c r="L2535" s="13">
        <v>1257.8304623762201</v>
      </c>
      <c r="M2535" s="13">
        <v>2</v>
      </c>
      <c r="N2535" s="13">
        <v>4</v>
      </c>
      <c r="O2535" s="13">
        <f t="shared" si="247"/>
        <v>1257.8304623762201</v>
      </c>
      <c r="P2535" s="13">
        <f t="shared" si="243"/>
        <v>92.966035652344431</v>
      </c>
      <c r="Q2535" s="14">
        <f t="shared" si="244"/>
        <v>334.67772834843993</v>
      </c>
    </row>
    <row r="2536" spans="1:17">
      <c r="A2536" s="10" t="s">
        <v>837</v>
      </c>
      <c r="B2536" s="11" t="s">
        <v>949</v>
      </c>
      <c r="C2536" s="11" t="s">
        <v>8</v>
      </c>
      <c r="D2536" s="11" t="s">
        <v>146</v>
      </c>
      <c r="E2536" s="11" t="s">
        <v>10</v>
      </c>
      <c r="F2536" s="11">
        <v>0</v>
      </c>
      <c r="G2536" s="11">
        <v>2</v>
      </c>
      <c r="H2536" s="12">
        <v>2.2999999999999998</v>
      </c>
      <c r="I2536" s="11" t="str">
        <f t="shared" si="240"/>
        <v>low</v>
      </c>
      <c r="J2536" s="11" t="s">
        <v>11</v>
      </c>
      <c r="K2536" s="13">
        <v>11.71</v>
      </c>
      <c r="L2536" s="13">
        <v>1142.03627990732</v>
      </c>
      <c r="M2536" s="13">
        <v>2</v>
      </c>
      <c r="N2536" s="13">
        <v>4</v>
      </c>
      <c r="O2536" s="13">
        <f t="shared" si="247"/>
        <v>1142.03627990732</v>
      </c>
      <c r="P2536" s="13">
        <f t="shared" si="243"/>
        <v>97.526582400283516</v>
      </c>
      <c r="Q2536" s="14">
        <f t="shared" si="244"/>
        <v>351.09569664102065</v>
      </c>
    </row>
    <row r="2537" spans="1:17" ht="15" thickBot="1">
      <c r="A2537" s="15" t="s">
        <v>837</v>
      </c>
      <c r="B2537" s="16" t="s">
        <v>949</v>
      </c>
      <c r="C2537" s="16" t="s">
        <v>12</v>
      </c>
      <c r="D2537" s="16" t="s">
        <v>146</v>
      </c>
      <c r="E2537" s="16" t="s">
        <v>10</v>
      </c>
      <c r="F2537" s="16">
        <v>0</v>
      </c>
      <c r="G2537" s="16">
        <v>2</v>
      </c>
      <c r="H2537" s="17">
        <v>2.2999999999999998</v>
      </c>
      <c r="I2537" s="16" t="str">
        <f t="shared" si="240"/>
        <v>low</v>
      </c>
      <c r="J2537" s="16" t="s">
        <v>11</v>
      </c>
      <c r="K2537" s="18">
        <v>125.58</v>
      </c>
      <c r="L2537" s="18">
        <v>7.4017995457558596</v>
      </c>
      <c r="M2537" s="18">
        <v>2</v>
      </c>
      <c r="N2537" s="18">
        <v>4</v>
      </c>
      <c r="O2537" s="18">
        <f t="shared" si="247"/>
        <v>7.4017995457558596</v>
      </c>
      <c r="P2537" s="18">
        <f t="shared" si="243"/>
        <v>5.894091054113601E-2</v>
      </c>
      <c r="Q2537" s="19">
        <f t="shared" si="244"/>
        <v>0.21218727794808964</v>
      </c>
    </row>
    <row r="2538" spans="1:17">
      <c r="A2538" s="5" t="s">
        <v>837</v>
      </c>
      <c r="B2538" s="6" t="s">
        <v>1096</v>
      </c>
      <c r="C2538" s="6" t="s">
        <v>8</v>
      </c>
      <c r="D2538" s="6" t="s">
        <v>146</v>
      </c>
      <c r="E2538" s="6" t="s">
        <v>10</v>
      </c>
      <c r="F2538" s="6">
        <v>0</v>
      </c>
      <c r="G2538" s="6">
        <v>3</v>
      </c>
      <c r="H2538" s="7">
        <v>2.2999999999999998</v>
      </c>
      <c r="I2538" s="6" t="str">
        <f t="shared" si="240"/>
        <v>low</v>
      </c>
      <c r="J2538" s="6" t="e">
        <f>IF($B2538="no 3th orientation", NA())</f>
        <v>#N/A</v>
      </c>
      <c r="K2538" s="8" t="e">
        <f t="shared" ref="K2538:Q2545" si="252">IF($B2538="no 3th orientation", NA())</f>
        <v>#N/A</v>
      </c>
      <c r="L2538" s="8" t="e">
        <f t="shared" si="252"/>
        <v>#N/A</v>
      </c>
      <c r="M2538" s="8" t="e">
        <f t="shared" si="252"/>
        <v>#N/A</v>
      </c>
      <c r="N2538" s="8">
        <v>4</v>
      </c>
      <c r="O2538" s="8" t="e">
        <f t="shared" si="252"/>
        <v>#N/A</v>
      </c>
      <c r="P2538" s="8" t="e">
        <f t="shared" si="252"/>
        <v>#N/A</v>
      </c>
      <c r="Q2538" s="9" t="e">
        <f t="shared" si="252"/>
        <v>#N/A</v>
      </c>
    </row>
    <row r="2539" spans="1:17">
      <c r="A2539" s="10" t="s">
        <v>837</v>
      </c>
      <c r="B2539" s="11" t="s">
        <v>1096</v>
      </c>
      <c r="C2539" s="11" t="s">
        <v>12</v>
      </c>
      <c r="D2539" s="11" t="s">
        <v>146</v>
      </c>
      <c r="E2539" s="11" t="s">
        <v>10</v>
      </c>
      <c r="F2539" s="11">
        <v>0</v>
      </c>
      <c r="G2539" s="11">
        <v>3</v>
      </c>
      <c r="H2539" s="12">
        <v>2.2999999999999998</v>
      </c>
      <c r="I2539" s="11" t="str">
        <f t="shared" si="240"/>
        <v>low</v>
      </c>
      <c r="J2539" s="11" t="e">
        <f t="shared" ref="J2539:J2545" si="253">IF($B2539="no 3th orientation", NA())</f>
        <v>#N/A</v>
      </c>
      <c r="K2539" s="13" t="e">
        <f t="shared" si="252"/>
        <v>#N/A</v>
      </c>
      <c r="L2539" s="13" t="e">
        <f t="shared" si="252"/>
        <v>#N/A</v>
      </c>
      <c r="M2539" s="13" t="e">
        <f t="shared" si="252"/>
        <v>#N/A</v>
      </c>
      <c r="N2539" s="13">
        <v>4</v>
      </c>
      <c r="O2539" s="13" t="e">
        <f t="shared" si="252"/>
        <v>#N/A</v>
      </c>
      <c r="P2539" s="13" t="e">
        <f t="shared" si="252"/>
        <v>#N/A</v>
      </c>
      <c r="Q2539" s="14" t="e">
        <f t="shared" si="252"/>
        <v>#N/A</v>
      </c>
    </row>
    <row r="2540" spans="1:17">
      <c r="A2540" s="10" t="s">
        <v>837</v>
      </c>
      <c r="B2540" s="11" t="s">
        <v>1096</v>
      </c>
      <c r="C2540" s="11" t="s">
        <v>8</v>
      </c>
      <c r="D2540" s="11" t="s">
        <v>146</v>
      </c>
      <c r="E2540" s="11" t="s">
        <v>10</v>
      </c>
      <c r="F2540" s="11">
        <v>0</v>
      </c>
      <c r="G2540" s="11">
        <v>3</v>
      </c>
      <c r="H2540" s="12">
        <v>2.2999999999999998</v>
      </c>
      <c r="I2540" s="11" t="str">
        <f t="shared" si="240"/>
        <v>low</v>
      </c>
      <c r="J2540" s="11" t="e">
        <f t="shared" si="253"/>
        <v>#N/A</v>
      </c>
      <c r="K2540" s="13" t="e">
        <f t="shared" si="252"/>
        <v>#N/A</v>
      </c>
      <c r="L2540" s="13" t="e">
        <f t="shared" si="252"/>
        <v>#N/A</v>
      </c>
      <c r="M2540" s="13" t="e">
        <f t="shared" si="252"/>
        <v>#N/A</v>
      </c>
      <c r="N2540" s="13">
        <v>4</v>
      </c>
      <c r="O2540" s="13" t="e">
        <f t="shared" si="252"/>
        <v>#N/A</v>
      </c>
      <c r="P2540" s="13" t="e">
        <f t="shared" si="252"/>
        <v>#N/A</v>
      </c>
      <c r="Q2540" s="14" t="e">
        <f t="shared" si="252"/>
        <v>#N/A</v>
      </c>
    </row>
    <row r="2541" spans="1:17">
      <c r="A2541" s="10" t="s">
        <v>837</v>
      </c>
      <c r="B2541" s="11" t="s">
        <v>1096</v>
      </c>
      <c r="C2541" s="11" t="s">
        <v>12</v>
      </c>
      <c r="D2541" s="11" t="s">
        <v>146</v>
      </c>
      <c r="E2541" s="11" t="s">
        <v>10</v>
      </c>
      <c r="F2541" s="11">
        <v>0</v>
      </c>
      <c r="G2541" s="11">
        <v>3</v>
      </c>
      <c r="H2541" s="12">
        <v>2.2999999999999998</v>
      </c>
      <c r="I2541" s="11" t="str">
        <f t="shared" si="240"/>
        <v>low</v>
      </c>
      <c r="J2541" s="11" t="e">
        <f t="shared" si="253"/>
        <v>#N/A</v>
      </c>
      <c r="K2541" s="13" t="e">
        <f t="shared" si="252"/>
        <v>#N/A</v>
      </c>
      <c r="L2541" s="13" t="e">
        <f t="shared" si="252"/>
        <v>#N/A</v>
      </c>
      <c r="M2541" s="13" t="e">
        <f t="shared" si="252"/>
        <v>#N/A</v>
      </c>
      <c r="N2541" s="13">
        <v>4</v>
      </c>
      <c r="O2541" s="13" t="e">
        <f t="shared" si="252"/>
        <v>#N/A</v>
      </c>
      <c r="P2541" s="13" t="e">
        <f t="shared" si="252"/>
        <v>#N/A</v>
      </c>
      <c r="Q2541" s="14" t="e">
        <f t="shared" si="252"/>
        <v>#N/A</v>
      </c>
    </row>
    <row r="2542" spans="1:17">
      <c r="A2542" s="10" t="s">
        <v>837</v>
      </c>
      <c r="B2542" s="11" t="s">
        <v>1096</v>
      </c>
      <c r="C2542" s="11" t="s">
        <v>8</v>
      </c>
      <c r="D2542" s="11" t="s">
        <v>146</v>
      </c>
      <c r="E2542" s="11" t="s">
        <v>10</v>
      </c>
      <c r="F2542" s="11">
        <v>0</v>
      </c>
      <c r="G2542" s="11">
        <v>3</v>
      </c>
      <c r="H2542" s="12">
        <v>2.2999999999999998</v>
      </c>
      <c r="I2542" s="11" t="str">
        <f t="shared" si="240"/>
        <v>low</v>
      </c>
      <c r="J2542" s="11" t="e">
        <f t="shared" si="253"/>
        <v>#N/A</v>
      </c>
      <c r="K2542" s="13" t="e">
        <f t="shared" si="252"/>
        <v>#N/A</v>
      </c>
      <c r="L2542" s="13" t="e">
        <f t="shared" si="252"/>
        <v>#N/A</v>
      </c>
      <c r="M2542" s="13" t="e">
        <f t="shared" si="252"/>
        <v>#N/A</v>
      </c>
      <c r="N2542" s="13">
        <v>4</v>
      </c>
      <c r="O2542" s="13" t="e">
        <f t="shared" si="252"/>
        <v>#N/A</v>
      </c>
      <c r="P2542" s="13" t="e">
        <f t="shared" si="252"/>
        <v>#N/A</v>
      </c>
      <c r="Q2542" s="14" t="e">
        <f t="shared" si="252"/>
        <v>#N/A</v>
      </c>
    </row>
    <row r="2543" spans="1:17">
      <c r="A2543" s="10" t="s">
        <v>837</v>
      </c>
      <c r="B2543" s="11" t="s">
        <v>1096</v>
      </c>
      <c r="C2543" s="11" t="s">
        <v>12</v>
      </c>
      <c r="D2543" s="11" t="s">
        <v>146</v>
      </c>
      <c r="E2543" s="11" t="s">
        <v>10</v>
      </c>
      <c r="F2543" s="11">
        <v>0</v>
      </c>
      <c r="G2543" s="11">
        <v>3</v>
      </c>
      <c r="H2543" s="12">
        <v>2.2999999999999998</v>
      </c>
      <c r="I2543" s="11" t="str">
        <f t="shared" si="240"/>
        <v>low</v>
      </c>
      <c r="J2543" s="11" t="e">
        <f t="shared" si="253"/>
        <v>#N/A</v>
      </c>
      <c r="K2543" s="13" t="e">
        <f t="shared" si="252"/>
        <v>#N/A</v>
      </c>
      <c r="L2543" s="13" t="e">
        <f t="shared" si="252"/>
        <v>#N/A</v>
      </c>
      <c r="M2543" s="13" t="e">
        <f t="shared" si="252"/>
        <v>#N/A</v>
      </c>
      <c r="N2543" s="13">
        <v>4</v>
      </c>
      <c r="O2543" s="13" t="e">
        <f t="shared" si="252"/>
        <v>#N/A</v>
      </c>
      <c r="P2543" s="13" t="e">
        <f t="shared" si="252"/>
        <v>#N/A</v>
      </c>
      <c r="Q2543" s="14" t="e">
        <f t="shared" si="252"/>
        <v>#N/A</v>
      </c>
    </row>
    <row r="2544" spans="1:17">
      <c r="A2544" s="10" t="s">
        <v>837</v>
      </c>
      <c r="B2544" s="11" t="s">
        <v>1096</v>
      </c>
      <c r="C2544" s="11" t="s">
        <v>8</v>
      </c>
      <c r="D2544" s="11" t="s">
        <v>146</v>
      </c>
      <c r="E2544" s="11" t="s">
        <v>10</v>
      </c>
      <c r="F2544" s="11">
        <v>0</v>
      </c>
      <c r="G2544" s="11">
        <v>3</v>
      </c>
      <c r="H2544" s="12">
        <v>2.2999999999999998</v>
      </c>
      <c r="I2544" s="11" t="str">
        <f t="shared" si="240"/>
        <v>low</v>
      </c>
      <c r="J2544" s="11" t="e">
        <f t="shared" si="253"/>
        <v>#N/A</v>
      </c>
      <c r="K2544" s="13" t="e">
        <f t="shared" si="252"/>
        <v>#N/A</v>
      </c>
      <c r="L2544" s="13" t="e">
        <f t="shared" si="252"/>
        <v>#N/A</v>
      </c>
      <c r="M2544" s="13" t="e">
        <f t="shared" si="252"/>
        <v>#N/A</v>
      </c>
      <c r="N2544" s="13">
        <v>4</v>
      </c>
      <c r="O2544" s="13" t="e">
        <f t="shared" si="252"/>
        <v>#N/A</v>
      </c>
      <c r="P2544" s="13" t="e">
        <f t="shared" si="252"/>
        <v>#N/A</v>
      </c>
      <c r="Q2544" s="14" t="e">
        <f t="shared" si="252"/>
        <v>#N/A</v>
      </c>
    </row>
    <row r="2545" spans="1:17" ht="15" thickBot="1">
      <c r="A2545" s="15" t="s">
        <v>837</v>
      </c>
      <c r="B2545" s="16" t="s">
        <v>1096</v>
      </c>
      <c r="C2545" s="16" t="s">
        <v>12</v>
      </c>
      <c r="D2545" s="16" t="s">
        <v>146</v>
      </c>
      <c r="E2545" s="16" t="s">
        <v>10</v>
      </c>
      <c r="F2545" s="16">
        <v>0</v>
      </c>
      <c r="G2545" s="16">
        <v>3</v>
      </c>
      <c r="H2545" s="17">
        <v>2.2999999999999998</v>
      </c>
      <c r="I2545" s="16" t="str">
        <f t="shared" si="240"/>
        <v>low</v>
      </c>
      <c r="J2545" s="16" t="e">
        <f t="shared" si="253"/>
        <v>#N/A</v>
      </c>
      <c r="K2545" s="18" t="e">
        <f t="shared" si="252"/>
        <v>#N/A</v>
      </c>
      <c r="L2545" s="18" t="e">
        <f t="shared" si="252"/>
        <v>#N/A</v>
      </c>
      <c r="M2545" s="18" t="e">
        <f t="shared" si="252"/>
        <v>#N/A</v>
      </c>
      <c r="N2545" s="18">
        <v>4</v>
      </c>
      <c r="O2545" s="18" t="e">
        <f t="shared" si="252"/>
        <v>#N/A</v>
      </c>
      <c r="P2545" s="18" t="e">
        <f t="shared" si="252"/>
        <v>#N/A</v>
      </c>
      <c r="Q2545" s="19" t="e">
        <f t="shared" si="252"/>
        <v>#N/A</v>
      </c>
    </row>
    <row r="2546" spans="1:17">
      <c r="A2546" s="5" t="s">
        <v>837</v>
      </c>
      <c r="B2546" s="6" t="s">
        <v>950</v>
      </c>
      <c r="C2546" s="6" t="s">
        <v>8</v>
      </c>
      <c r="D2546" s="6" t="s">
        <v>146</v>
      </c>
      <c r="E2546" s="6" t="s">
        <v>10</v>
      </c>
      <c r="F2546" s="6">
        <v>0</v>
      </c>
      <c r="G2546" s="6">
        <v>1</v>
      </c>
      <c r="H2546" s="7">
        <v>2.7</v>
      </c>
      <c r="I2546" s="6" t="str">
        <f t="shared" si="240"/>
        <v>medium</v>
      </c>
      <c r="J2546" s="6" t="s">
        <v>11</v>
      </c>
      <c r="K2546" s="8">
        <v>122.92</v>
      </c>
      <c r="L2546" s="8">
        <v>40.963954251039702</v>
      </c>
      <c r="M2546" s="8">
        <v>2</v>
      </c>
      <c r="N2546" s="8">
        <v>4</v>
      </c>
      <c r="O2546" s="8">
        <f t="shared" ref="O2546:O2633" si="254">(IF(L2546&lt;N2546,0,L2546))</f>
        <v>40.963954251039702</v>
      </c>
      <c r="P2546" s="8">
        <f t="shared" si="243"/>
        <v>0.33325703100422799</v>
      </c>
      <c r="Q2546" s="9">
        <f t="shared" si="244"/>
        <v>1.1997253116152207</v>
      </c>
    </row>
    <row r="2547" spans="1:17">
      <c r="A2547" s="10" t="s">
        <v>837</v>
      </c>
      <c r="B2547" s="11" t="s">
        <v>950</v>
      </c>
      <c r="C2547" s="11" t="s">
        <v>12</v>
      </c>
      <c r="D2547" s="11" t="s">
        <v>146</v>
      </c>
      <c r="E2547" s="11" t="s">
        <v>10</v>
      </c>
      <c r="F2547" s="11">
        <v>0</v>
      </c>
      <c r="G2547" s="11">
        <v>1</v>
      </c>
      <c r="H2547" s="12">
        <v>2.7</v>
      </c>
      <c r="I2547" s="11" t="str">
        <f t="shared" ref="I2547:I2642" si="255">IF(H2547=2.3,"low",IF(H2547=2.7,"medium",IF(H2547=3.2,"high",IF(H2547=1.4,"low",IF(H2547=2,"medium",IF(H2547=3.3,"high"))))))</f>
        <v>medium</v>
      </c>
      <c r="J2547" s="11" t="s">
        <v>11</v>
      </c>
      <c r="K2547" s="13">
        <v>10.17</v>
      </c>
      <c r="L2547" s="13">
        <v>840.68785812050999</v>
      </c>
      <c r="M2547" s="13">
        <v>2</v>
      </c>
      <c r="N2547" s="13">
        <v>4</v>
      </c>
      <c r="O2547" s="13">
        <f t="shared" si="254"/>
        <v>840.68785812050999</v>
      </c>
      <c r="P2547" s="13">
        <f t="shared" ref="P2547:P2642" si="256">IF(O2547=0,NA(),(O2547/K2547))</f>
        <v>82.663506206539822</v>
      </c>
      <c r="Q2547" s="14">
        <f t="shared" ref="Q2547:Q2642" si="257">IF(O2547=0,NA(),((P2547/1000)*3600))</f>
        <v>297.58862234354336</v>
      </c>
    </row>
    <row r="2548" spans="1:17">
      <c r="A2548" s="10" t="s">
        <v>837</v>
      </c>
      <c r="B2548" s="11" t="s">
        <v>951</v>
      </c>
      <c r="C2548" s="11" t="s">
        <v>8</v>
      </c>
      <c r="D2548" s="11" t="s">
        <v>146</v>
      </c>
      <c r="E2548" s="11" t="s">
        <v>10</v>
      </c>
      <c r="F2548" s="11">
        <v>0</v>
      </c>
      <c r="G2548" s="11">
        <v>1</v>
      </c>
      <c r="H2548" s="12">
        <v>2.7</v>
      </c>
      <c r="I2548" s="11" t="str">
        <f t="shared" si="255"/>
        <v>medium</v>
      </c>
      <c r="J2548" s="11" t="s">
        <v>11</v>
      </c>
      <c r="K2548" s="13">
        <v>122.45</v>
      </c>
      <c r="L2548" s="13">
        <v>0.45299380004891499</v>
      </c>
      <c r="M2548" s="13">
        <v>2</v>
      </c>
      <c r="N2548" s="13">
        <v>4</v>
      </c>
      <c r="O2548" s="13">
        <f t="shared" si="254"/>
        <v>0</v>
      </c>
      <c r="P2548" s="13" t="e">
        <f t="shared" si="256"/>
        <v>#N/A</v>
      </c>
      <c r="Q2548" s="14" t="e">
        <f t="shared" si="257"/>
        <v>#N/A</v>
      </c>
    </row>
    <row r="2549" spans="1:17">
      <c r="A2549" s="10" t="s">
        <v>837</v>
      </c>
      <c r="B2549" s="11" t="s">
        <v>951</v>
      </c>
      <c r="C2549" s="11" t="s">
        <v>12</v>
      </c>
      <c r="D2549" s="11" t="s">
        <v>146</v>
      </c>
      <c r="E2549" s="11" t="s">
        <v>10</v>
      </c>
      <c r="F2549" s="11">
        <v>0</v>
      </c>
      <c r="G2549" s="11">
        <v>1</v>
      </c>
      <c r="H2549" s="12">
        <v>2.7</v>
      </c>
      <c r="I2549" s="11" t="str">
        <f t="shared" si="255"/>
        <v>medium</v>
      </c>
      <c r="J2549" s="11" t="s">
        <v>11</v>
      </c>
      <c r="K2549" s="13">
        <v>22.52</v>
      </c>
      <c r="L2549" s="13">
        <v>425.13536995584298</v>
      </c>
      <c r="M2549" s="13">
        <v>2</v>
      </c>
      <c r="N2549" s="13">
        <v>4</v>
      </c>
      <c r="O2549" s="13">
        <f t="shared" si="254"/>
        <v>425.13536995584298</v>
      </c>
      <c r="P2549" s="13">
        <f t="shared" si="256"/>
        <v>18.878124776014342</v>
      </c>
      <c r="Q2549" s="14">
        <f t="shared" si="257"/>
        <v>67.961249193651639</v>
      </c>
    </row>
    <row r="2550" spans="1:17">
      <c r="A2550" s="10" t="s">
        <v>837</v>
      </c>
      <c r="B2550" s="11" t="s">
        <v>952</v>
      </c>
      <c r="C2550" s="11" t="s">
        <v>8</v>
      </c>
      <c r="D2550" s="11" t="s">
        <v>146</v>
      </c>
      <c r="E2550" s="11" t="s">
        <v>10</v>
      </c>
      <c r="F2550" s="11">
        <v>0</v>
      </c>
      <c r="G2550" s="11">
        <v>1</v>
      </c>
      <c r="H2550" s="12">
        <v>2.7</v>
      </c>
      <c r="I2550" s="11" t="str">
        <f t="shared" si="255"/>
        <v>medium</v>
      </c>
      <c r="J2550" s="11" t="s">
        <v>11</v>
      </c>
      <c r="K2550" s="13">
        <v>125.05</v>
      </c>
      <c r="L2550" s="13">
        <v>298.07696505197202</v>
      </c>
      <c r="M2550" s="13">
        <v>2</v>
      </c>
      <c r="N2550" s="13">
        <v>4</v>
      </c>
      <c r="O2550" s="13">
        <f t="shared" si="254"/>
        <v>298.07696505197202</v>
      </c>
      <c r="P2550" s="13">
        <f t="shared" si="256"/>
        <v>2.3836622555135709</v>
      </c>
      <c r="Q2550" s="14">
        <f t="shared" si="257"/>
        <v>8.5811841198488548</v>
      </c>
    </row>
    <row r="2551" spans="1:17">
      <c r="A2551" s="10" t="s">
        <v>837</v>
      </c>
      <c r="B2551" s="11" t="s">
        <v>952</v>
      </c>
      <c r="C2551" s="11" t="s">
        <v>12</v>
      </c>
      <c r="D2551" s="11" t="s">
        <v>146</v>
      </c>
      <c r="E2551" s="11" t="s">
        <v>10</v>
      </c>
      <c r="F2551" s="11">
        <v>0</v>
      </c>
      <c r="G2551" s="11">
        <v>1</v>
      </c>
      <c r="H2551" s="12">
        <v>2.7</v>
      </c>
      <c r="I2551" s="11" t="str">
        <f t="shared" si="255"/>
        <v>medium</v>
      </c>
      <c r="J2551" s="11" t="s">
        <v>11</v>
      </c>
      <c r="K2551" s="13">
        <v>125.05</v>
      </c>
      <c r="L2551" s="13">
        <v>161.10376494680301</v>
      </c>
      <c r="M2551" s="13">
        <v>2</v>
      </c>
      <c r="N2551" s="13">
        <v>4</v>
      </c>
      <c r="O2551" s="13">
        <f t="shared" si="254"/>
        <v>161.10376494680301</v>
      </c>
      <c r="P2551" s="13">
        <f t="shared" si="256"/>
        <v>1.2883147936569614</v>
      </c>
      <c r="Q2551" s="14">
        <f t="shared" si="257"/>
        <v>4.6379332571650611</v>
      </c>
    </row>
    <row r="2552" spans="1:17">
      <c r="A2552" s="10" t="s">
        <v>837</v>
      </c>
      <c r="B2552" s="11" t="s">
        <v>953</v>
      </c>
      <c r="C2552" s="11" t="s">
        <v>8</v>
      </c>
      <c r="D2552" s="11" t="s">
        <v>146</v>
      </c>
      <c r="E2552" s="11" t="s">
        <v>10</v>
      </c>
      <c r="F2552" s="11">
        <v>0</v>
      </c>
      <c r="G2552" s="11">
        <v>1</v>
      </c>
      <c r="H2552" s="12">
        <v>2.7</v>
      </c>
      <c r="I2552" s="11" t="str">
        <f t="shared" si="255"/>
        <v>medium</v>
      </c>
      <c r="J2552" s="11" t="s">
        <v>11</v>
      </c>
      <c r="K2552" s="13">
        <v>10.67</v>
      </c>
      <c r="L2552" s="13">
        <v>650.09326073652699</v>
      </c>
      <c r="M2552" s="13">
        <v>2</v>
      </c>
      <c r="N2552" s="13">
        <v>4</v>
      </c>
      <c r="O2552" s="13">
        <f t="shared" si="254"/>
        <v>650.09326073652699</v>
      </c>
      <c r="P2552" s="13">
        <f t="shared" si="256"/>
        <v>60.927203442973479</v>
      </c>
      <c r="Q2552" s="14">
        <f t="shared" si="257"/>
        <v>219.33793239470452</v>
      </c>
    </row>
    <row r="2553" spans="1:17" ht="15" thickBot="1">
      <c r="A2553" s="15" t="s">
        <v>837</v>
      </c>
      <c r="B2553" s="16" t="s">
        <v>953</v>
      </c>
      <c r="C2553" s="16" t="s">
        <v>12</v>
      </c>
      <c r="D2553" s="16" t="s">
        <v>146</v>
      </c>
      <c r="E2553" s="16" t="s">
        <v>10</v>
      </c>
      <c r="F2553" s="16">
        <v>0</v>
      </c>
      <c r="G2553" s="16">
        <v>1</v>
      </c>
      <c r="H2553" s="17">
        <v>2.7</v>
      </c>
      <c r="I2553" s="16" t="str">
        <f t="shared" si="255"/>
        <v>medium</v>
      </c>
      <c r="J2553" s="16" t="s">
        <v>11</v>
      </c>
      <c r="K2553" s="18">
        <v>11.99</v>
      </c>
      <c r="L2553" s="18">
        <v>714.91094402177998</v>
      </c>
      <c r="M2553" s="18">
        <v>2</v>
      </c>
      <c r="N2553" s="18">
        <v>4</v>
      </c>
      <c r="O2553" s="18">
        <f t="shared" si="254"/>
        <v>714.91094402177998</v>
      </c>
      <c r="P2553" s="18">
        <f t="shared" si="256"/>
        <v>59.625600001816508</v>
      </c>
      <c r="Q2553" s="19">
        <f t="shared" si="257"/>
        <v>214.65216000653942</v>
      </c>
    </row>
    <row r="2554" spans="1:17">
      <c r="A2554" s="5" t="s">
        <v>837</v>
      </c>
      <c r="B2554" s="6" t="s">
        <v>954</v>
      </c>
      <c r="C2554" s="6" t="s">
        <v>8</v>
      </c>
      <c r="D2554" s="6" t="s">
        <v>146</v>
      </c>
      <c r="E2554" s="6" t="s">
        <v>10</v>
      </c>
      <c r="F2554" s="6">
        <v>0</v>
      </c>
      <c r="G2554" s="6">
        <v>2</v>
      </c>
      <c r="H2554" s="7">
        <v>2.7</v>
      </c>
      <c r="I2554" s="6" t="str">
        <f t="shared" si="255"/>
        <v>medium</v>
      </c>
      <c r="J2554" s="6" t="s">
        <v>11</v>
      </c>
      <c r="K2554" s="8">
        <v>9.77</v>
      </c>
      <c r="L2554" s="8">
        <v>904.03186192985299</v>
      </c>
      <c r="M2554" s="8">
        <v>2</v>
      </c>
      <c r="N2554" s="8">
        <v>4</v>
      </c>
      <c r="O2554" s="8">
        <f t="shared" si="254"/>
        <v>904.03186192985299</v>
      </c>
      <c r="P2554" s="8">
        <f t="shared" si="256"/>
        <v>92.531408590568375</v>
      </c>
      <c r="Q2554" s="9">
        <f t="shared" si="257"/>
        <v>333.11307092604619</v>
      </c>
    </row>
    <row r="2555" spans="1:17">
      <c r="A2555" s="10" t="s">
        <v>837</v>
      </c>
      <c r="B2555" s="11" t="s">
        <v>954</v>
      </c>
      <c r="C2555" s="11" t="s">
        <v>12</v>
      </c>
      <c r="D2555" s="11" t="s">
        <v>146</v>
      </c>
      <c r="E2555" s="11" t="s">
        <v>10</v>
      </c>
      <c r="F2555" s="11">
        <v>0</v>
      </c>
      <c r="G2555" s="11">
        <v>2</v>
      </c>
      <c r="H2555" s="12">
        <v>2.7</v>
      </c>
      <c r="I2555" s="11" t="str">
        <f t="shared" si="255"/>
        <v>medium</v>
      </c>
      <c r="J2555" s="11" t="s">
        <v>11</v>
      </c>
      <c r="K2555" s="13">
        <v>10.16</v>
      </c>
      <c r="L2555" s="13">
        <v>630.30620493705601</v>
      </c>
      <c r="M2555" s="13">
        <v>2</v>
      </c>
      <c r="N2555" s="13">
        <v>4</v>
      </c>
      <c r="O2555" s="13">
        <f t="shared" si="254"/>
        <v>630.30620493705601</v>
      </c>
      <c r="P2555" s="13">
        <f t="shared" si="256"/>
        <v>62.038012296954328</v>
      </c>
      <c r="Q2555" s="14">
        <f t="shared" si="257"/>
        <v>223.33684426903557</v>
      </c>
    </row>
    <row r="2556" spans="1:17">
      <c r="A2556" s="10" t="s">
        <v>837</v>
      </c>
      <c r="B2556" s="11" t="s">
        <v>955</v>
      </c>
      <c r="C2556" s="11" t="s">
        <v>8</v>
      </c>
      <c r="D2556" s="11" t="s">
        <v>146</v>
      </c>
      <c r="E2556" s="11" t="s">
        <v>10</v>
      </c>
      <c r="F2556" s="11">
        <v>0</v>
      </c>
      <c r="G2556" s="11">
        <v>2</v>
      </c>
      <c r="H2556" s="12">
        <v>2.7</v>
      </c>
      <c r="I2556" s="11" t="str">
        <f t="shared" si="255"/>
        <v>medium</v>
      </c>
      <c r="J2556" s="11" t="s">
        <v>11</v>
      </c>
      <c r="K2556" s="13">
        <v>9.99</v>
      </c>
      <c r="L2556" s="13">
        <v>300.95741191239898</v>
      </c>
      <c r="M2556" s="13">
        <v>2</v>
      </c>
      <c r="N2556" s="13">
        <v>4</v>
      </c>
      <c r="O2556" s="13">
        <f t="shared" si="254"/>
        <v>300.95741191239898</v>
      </c>
      <c r="P2556" s="13">
        <f t="shared" si="256"/>
        <v>30.125867058298194</v>
      </c>
      <c r="Q2556" s="14">
        <f t="shared" si="257"/>
        <v>108.45312140987349</v>
      </c>
    </row>
    <row r="2557" spans="1:17">
      <c r="A2557" s="10" t="s">
        <v>837</v>
      </c>
      <c r="B2557" s="11" t="s">
        <v>955</v>
      </c>
      <c r="C2557" s="11" t="s">
        <v>12</v>
      </c>
      <c r="D2557" s="11" t="s">
        <v>146</v>
      </c>
      <c r="E2557" s="11" t="s">
        <v>10</v>
      </c>
      <c r="F2557" s="11">
        <v>0</v>
      </c>
      <c r="G2557" s="11">
        <v>2</v>
      </c>
      <c r="H2557" s="12">
        <v>2.7</v>
      </c>
      <c r="I2557" s="11" t="str">
        <f t="shared" si="255"/>
        <v>medium</v>
      </c>
      <c r="J2557" s="11" t="s">
        <v>11</v>
      </c>
      <c r="K2557" s="13">
        <v>18.3</v>
      </c>
      <c r="L2557" s="13">
        <v>983.96576071533298</v>
      </c>
      <c r="M2557" s="13">
        <v>2</v>
      </c>
      <c r="N2557" s="13">
        <v>4</v>
      </c>
      <c r="O2557" s="13">
        <f t="shared" si="254"/>
        <v>983.96576071533298</v>
      </c>
      <c r="P2557" s="13">
        <f t="shared" si="256"/>
        <v>53.768620804116551</v>
      </c>
      <c r="Q2557" s="14">
        <f t="shared" si="257"/>
        <v>193.56703489481959</v>
      </c>
    </row>
    <row r="2558" spans="1:17">
      <c r="A2558" s="10" t="s">
        <v>837</v>
      </c>
      <c r="B2558" s="11" t="s">
        <v>956</v>
      </c>
      <c r="C2558" s="11" t="s">
        <v>8</v>
      </c>
      <c r="D2558" s="11" t="s">
        <v>146</v>
      </c>
      <c r="E2558" s="11" t="s">
        <v>10</v>
      </c>
      <c r="F2558" s="11">
        <v>0</v>
      </c>
      <c r="G2558" s="11">
        <v>2</v>
      </c>
      <c r="H2558" s="12">
        <v>2.7</v>
      </c>
      <c r="I2558" s="11" t="str">
        <f t="shared" si="255"/>
        <v>medium</v>
      </c>
      <c r="J2558" s="11" t="s">
        <v>11</v>
      </c>
      <c r="K2558" s="13">
        <v>16.13</v>
      </c>
      <c r="L2558" s="13">
        <v>605.68836065970697</v>
      </c>
      <c r="M2558" s="13">
        <v>2</v>
      </c>
      <c r="N2558" s="13">
        <v>4</v>
      </c>
      <c r="O2558" s="13">
        <f t="shared" si="254"/>
        <v>605.68836065970697</v>
      </c>
      <c r="P2558" s="13">
        <f t="shared" si="256"/>
        <v>37.550425335381711</v>
      </c>
      <c r="Q2558" s="14">
        <f t="shared" si="257"/>
        <v>135.18153120737418</v>
      </c>
    </row>
    <row r="2559" spans="1:17">
      <c r="A2559" s="10" t="s">
        <v>837</v>
      </c>
      <c r="B2559" s="11" t="s">
        <v>956</v>
      </c>
      <c r="C2559" s="11" t="s">
        <v>12</v>
      </c>
      <c r="D2559" s="11" t="s">
        <v>146</v>
      </c>
      <c r="E2559" s="11" t="s">
        <v>10</v>
      </c>
      <c r="F2559" s="11">
        <v>0</v>
      </c>
      <c r="G2559" s="11">
        <v>2</v>
      </c>
      <c r="H2559" s="12">
        <v>2.7</v>
      </c>
      <c r="I2559" s="11" t="str">
        <f t="shared" si="255"/>
        <v>medium</v>
      </c>
      <c r="J2559" s="11" t="s">
        <v>11</v>
      </c>
      <c r="K2559" s="13">
        <v>9.5500000000000007</v>
      </c>
      <c r="L2559" s="13">
        <v>508.60694176981502</v>
      </c>
      <c r="M2559" s="13">
        <v>2</v>
      </c>
      <c r="N2559" s="13">
        <v>4</v>
      </c>
      <c r="O2559" s="13">
        <f t="shared" si="254"/>
        <v>508.60694176981502</v>
      </c>
      <c r="P2559" s="13">
        <f t="shared" si="256"/>
        <v>53.25727138950942</v>
      </c>
      <c r="Q2559" s="14">
        <f t="shared" si="257"/>
        <v>191.7261770022339</v>
      </c>
    </row>
    <row r="2560" spans="1:17">
      <c r="A2560" s="10" t="s">
        <v>837</v>
      </c>
      <c r="B2560" s="11" t="s">
        <v>957</v>
      </c>
      <c r="C2560" s="11" t="s">
        <v>8</v>
      </c>
      <c r="D2560" s="11" t="s">
        <v>146</v>
      </c>
      <c r="E2560" s="11" t="s">
        <v>10</v>
      </c>
      <c r="F2560" s="11">
        <v>0</v>
      </c>
      <c r="G2560" s="11">
        <v>2</v>
      </c>
      <c r="H2560" s="12">
        <v>2.7</v>
      </c>
      <c r="I2560" s="11" t="str">
        <f t="shared" si="255"/>
        <v>medium</v>
      </c>
      <c r="J2560" s="11" t="s">
        <v>11</v>
      </c>
      <c r="K2560" s="13">
        <v>8.27</v>
      </c>
      <c r="L2560" s="13">
        <v>456.72836538159601</v>
      </c>
      <c r="M2560" s="13">
        <v>2</v>
      </c>
      <c r="N2560" s="13">
        <v>4</v>
      </c>
      <c r="O2560" s="13">
        <f t="shared" si="254"/>
        <v>456.72836538159601</v>
      </c>
      <c r="P2560" s="13">
        <f t="shared" si="256"/>
        <v>55.227130034050305</v>
      </c>
      <c r="Q2560" s="14">
        <f t="shared" si="257"/>
        <v>198.8176681225811</v>
      </c>
    </row>
    <row r="2561" spans="1:17" ht="15" thickBot="1">
      <c r="A2561" s="15" t="s">
        <v>837</v>
      </c>
      <c r="B2561" s="16" t="s">
        <v>957</v>
      </c>
      <c r="C2561" s="16" t="s">
        <v>12</v>
      </c>
      <c r="D2561" s="16" t="s">
        <v>146</v>
      </c>
      <c r="E2561" s="16" t="s">
        <v>10</v>
      </c>
      <c r="F2561" s="16">
        <v>0</v>
      </c>
      <c r="G2561" s="16">
        <v>2</v>
      </c>
      <c r="H2561" s="17">
        <v>2.7</v>
      </c>
      <c r="I2561" s="16" t="str">
        <f t="shared" si="255"/>
        <v>medium</v>
      </c>
      <c r="J2561" s="16" t="s">
        <v>11</v>
      </c>
      <c r="K2561" s="18">
        <v>121.93</v>
      </c>
      <c r="L2561" s="18">
        <v>18.903538770824198</v>
      </c>
      <c r="M2561" s="18">
        <v>2</v>
      </c>
      <c r="N2561" s="18">
        <v>4</v>
      </c>
      <c r="O2561" s="18">
        <f t="shared" si="254"/>
        <v>18.903538770824198</v>
      </c>
      <c r="P2561" s="18">
        <f t="shared" si="256"/>
        <v>0.15503599418374639</v>
      </c>
      <c r="Q2561" s="19">
        <f t="shared" si="257"/>
        <v>0.55812957906148697</v>
      </c>
    </row>
    <row r="2562" spans="1:17">
      <c r="A2562" s="5" t="s">
        <v>837</v>
      </c>
      <c r="B2562" s="6" t="s">
        <v>1096</v>
      </c>
      <c r="C2562" s="6" t="s">
        <v>8</v>
      </c>
      <c r="D2562" s="6" t="s">
        <v>146</v>
      </c>
      <c r="E2562" s="6" t="s">
        <v>10</v>
      </c>
      <c r="F2562" s="6">
        <v>0</v>
      </c>
      <c r="G2562" s="6">
        <v>3</v>
      </c>
      <c r="H2562" s="7">
        <v>2.7</v>
      </c>
      <c r="I2562" s="6" t="str">
        <f t="shared" si="255"/>
        <v>medium</v>
      </c>
      <c r="J2562" s="6" t="e">
        <f>IF($B2562="no 3th orientation", NA())</f>
        <v>#N/A</v>
      </c>
      <c r="K2562" s="8" t="e">
        <f t="shared" ref="K2562:Q2569" si="258">IF($B2562="no 3th orientation", NA())</f>
        <v>#N/A</v>
      </c>
      <c r="L2562" s="8" t="e">
        <f t="shared" si="258"/>
        <v>#N/A</v>
      </c>
      <c r="M2562" s="8" t="e">
        <f t="shared" si="258"/>
        <v>#N/A</v>
      </c>
      <c r="N2562" s="8">
        <v>4</v>
      </c>
      <c r="O2562" s="8" t="e">
        <f t="shared" si="258"/>
        <v>#N/A</v>
      </c>
      <c r="P2562" s="8" t="e">
        <f t="shared" si="258"/>
        <v>#N/A</v>
      </c>
      <c r="Q2562" s="9" t="e">
        <f t="shared" si="258"/>
        <v>#N/A</v>
      </c>
    </row>
    <row r="2563" spans="1:17">
      <c r="A2563" s="10" t="s">
        <v>837</v>
      </c>
      <c r="B2563" s="11" t="s">
        <v>1096</v>
      </c>
      <c r="C2563" s="11" t="s">
        <v>12</v>
      </c>
      <c r="D2563" s="11" t="s">
        <v>146</v>
      </c>
      <c r="E2563" s="11" t="s">
        <v>10</v>
      </c>
      <c r="F2563" s="11">
        <v>0</v>
      </c>
      <c r="G2563" s="11">
        <v>3</v>
      </c>
      <c r="H2563" s="12">
        <v>2.7</v>
      </c>
      <c r="I2563" s="11" t="str">
        <f t="shared" si="255"/>
        <v>medium</v>
      </c>
      <c r="J2563" s="11" t="e">
        <f t="shared" ref="J2563:J2569" si="259">IF($B2563="no 3th orientation", NA())</f>
        <v>#N/A</v>
      </c>
      <c r="K2563" s="13" t="e">
        <f t="shared" si="258"/>
        <v>#N/A</v>
      </c>
      <c r="L2563" s="13" t="e">
        <f t="shared" si="258"/>
        <v>#N/A</v>
      </c>
      <c r="M2563" s="13" t="e">
        <f t="shared" si="258"/>
        <v>#N/A</v>
      </c>
      <c r="N2563" s="13">
        <v>4</v>
      </c>
      <c r="O2563" s="13" t="e">
        <f t="shared" si="258"/>
        <v>#N/A</v>
      </c>
      <c r="P2563" s="13" t="e">
        <f t="shared" si="258"/>
        <v>#N/A</v>
      </c>
      <c r="Q2563" s="14" t="e">
        <f t="shared" si="258"/>
        <v>#N/A</v>
      </c>
    </row>
    <row r="2564" spans="1:17">
      <c r="A2564" s="10" t="s">
        <v>837</v>
      </c>
      <c r="B2564" s="11" t="s">
        <v>1096</v>
      </c>
      <c r="C2564" s="11" t="s">
        <v>8</v>
      </c>
      <c r="D2564" s="11" t="s">
        <v>146</v>
      </c>
      <c r="E2564" s="11" t="s">
        <v>10</v>
      </c>
      <c r="F2564" s="11">
        <v>0</v>
      </c>
      <c r="G2564" s="11">
        <v>3</v>
      </c>
      <c r="H2564" s="12">
        <v>2.7</v>
      </c>
      <c r="I2564" s="11" t="str">
        <f t="shared" si="255"/>
        <v>medium</v>
      </c>
      <c r="J2564" s="11" t="e">
        <f t="shared" si="259"/>
        <v>#N/A</v>
      </c>
      <c r="K2564" s="13" t="e">
        <f t="shared" si="258"/>
        <v>#N/A</v>
      </c>
      <c r="L2564" s="13" t="e">
        <f t="shared" si="258"/>
        <v>#N/A</v>
      </c>
      <c r="M2564" s="13" t="e">
        <f t="shared" si="258"/>
        <v>#N/A</v>
      </c>
      <c r="N2564" s="13">
        <v>4</v>
      </c>
      <c r="O2564" s="13" t="e">
        <f t="shared" si="258"/>
        <v>#N/A</v>
      </c>
      <c r="P2564" s="13" t="e">
        <f t="shared" si="258"/>
        <v>#N/A</v>
      </c>
      <c r="Q2564" s="14" t="e">
        <f t="shared" si="258"/>
        <v>#N/A</v>
      </c>
    </row>
    <row r="2565" spans="1:17">
      <c r="A2565" s="10" t="s">
        <v>837</v>
      </c>
      <c r="B2565" s="11" t="s">
        <v>1096</v>
      </c>
      <c r="C2565" s="11" t="s">
        <v>12</v>
      </c>
      <c r="D2565" s="11" t="s">
        <v>146</v>
      </c>
      <c r="E2565" s="11" t="s">
        <v>10</v>
      </c>
      <c r="F2565" s="11">
        <v>0</v>
      </c>
      <c r="G2565" s="11">
        <v>3</v>
      </c>
      <c r="H2565" s="12">
        <v>2.7</v>
      </c>
      <c r="I2565" s="11" t="str">
        <f t="shared" si="255"/>
        <v>medium</v>
      </c>
      <c r="J2565" s="11" t="e">
        <f t="shared" si="259"/>
        <v>#N/A</v>
      </c>
      <c r="K2565" s="13" t="e">
        <f t="shared" si="258"/>
        <v>#N/A</v>
      </c>
      <c r="L2565" s="13" t="e">
        <f t="shared" si="258"/>
        <v>#N/A</v>
      </c>
      <c r="M2565" s="13" t="e">
        <f t="shared" si="258"/>
        <v>#N/A</v>
      </c>
      <c r="N2565" s="13">
        <v>4</v>
      </c>
      <c r="O2565" s="13" t="e">
        <f t="shared" si="258"/>
        <v>#N/A</v>
      </c>
      <c r="P2565" s="13" t="e">
        <f t="shared" si="258"/>
        <v>#N/A</v>
      </c>
      <c r="Q2565" s="14" t="e">
        <f t="shared" si="258"/>
        <v>#N/A</v>
      </c>
    </row>
    <row r="2566" spans="1:17">
      <c r="A2566" s="10" t="s">
        <v>837</v>
      </c>
      <c r="B2566" s="11" t="s">
        <v>1096</v>
      </c>
      <c r="C2566" s="11" t="s">
        <v>8</v>
      </c>
      <c r="D2566" s="11" t="s">
        <v>146</v>
      </c>
      <c r="E2566" s="11" t="s">
        <v>10</v>
      </c>
      <c r="F2566" s="11">
        <v>0</v>
      </c>
      <c r="G2566" s="11">
        <v>3</v>
      </c>
      <c r="H2566" s="12">
        <v>2.7</v>
      </c>
      <c r="I2566" s="11" t="str">
        <f t="shared" si="255"/>
        <v>medium</v>
      </c>
      <c r="J2566" s="11" t="e">
        <f t="shared" si="259"/>
        <v>#N/A</v>
      </c>
      <c r="K2566" s="13" t="e">
        <f t="shared" si="258"/>
        <v>#N/A</v>
      </c>
      <c r="L2566" s="13" t="e">
        <f t="shared" si="258"/>
        <v>#N/A</v>
      </c>
      <c r="M2566" s="13" t="e">
        <f t="shared" si="258"/>
        <v>#N/A</v>
      </c>
      <c r="N2566" s="13">
        <v>4</v>
      </c>
      <c r="O2566" s="13" t="e">
        <f t="shared" si="258"/>
        <v>#N/A</v>
      </c>
      <c r="P2566" s="13" t="e">
        <f t="shared" si="258"/>
        <v>#N/A</v>
      </c>
      <c r="Q2566" s="14" t="e">
        <f t="shared" si="258"/>
        <v>#N/A</v>
      </c>
    </row>
    <row r="2567" spans="1:17">
      <c r="A2567" s="10" t="s">
        <v>837</v>
      </c>
      <c r="B2567" s="11" t="s">
        <v>1096</v>
      </c>
      <c r="C2567" s="11" t="s">
        <v>12</v>
      </c>
      <c r="D2567" s="11" t="s">
        <v>146</v>
      </c>
      <c r="E2567" s="11" t="s">
        <v>10</v>
      </c>
      <c r="F2567" s="11">
        <v>0</v>
      </c>
      <c r="G2567" s="11">
        <v>3</v>
      </c>
      <c r="H2567" s="12">
        <v>2.7</v>
      </c>
      <c r="I2567" s="11" t="str">
        <f t="shared" si="255"/>
        <v>medium</v>
      </c>
      <c r="J2567" s="11" t="e">
        <f t="shared" si="259"/>
        <v>#N/A</v>
      </c>
      <c r="K2567" s="13" t="e">
        <f t="shared" si="258"/>
        <v>#N/A</v>
      </c>
      <c r="L2567" s="13" t="e">
        <f t="shared" si="258"/>
        <v>#N/A</v>
      </c>
      <c r="M2567" s="13" t="e">
        <f t="shared" si="258"/>
        <v>#N/A</v>
      </c>
      <c r="N2567" s="13">
        <v>4</v>
      </c>
      <c r="O2567" s="13" t="e">
        <f t="shared" si="258"/>
        <v>#N/A</v>
      </c>
      <c r="P2567" s="13" t="e">
        <f t="shared" si="258"/>
        <v>#N/A</v>
      </c>
      <c r="Q2567" s="14" t="e">
        <f t="shared" si="258"/>
        <v>#N/A</v>
      </c>
    </row>
    <row r="2568" spans="1:17">
      <c r="A2568" s="10" t="s">
        <v>837</v>
      </c>
      <c r="B2568" s="11" t="s">
        <v>1096</v>
      </c>
      <c r="C2568" s="11" t="s">
        <v>8</v>
      </c>
      <c r="D2568" s="11" t="s">
        <v>146</v>
      </c>
      <c r="E2568" s="11" t="s">
        <v>10</v>
      </c>
      <c r="F2568" s="11">
        <v>0</v>
      </c>
      <c r="G2568" s="11">
        <v>3</v>
      </c>
      <c r="H2568" s="12">
        <v>2.7</v>
      </c>
      <c r="I2568" s="11" t="str">
        <f t="shared" si="255"/>
        <v>medium</v>
      </c>
      <c r="J2568" s="11" t="e">
        <f t="shared" si="259"/>
        <v>#N/A</v>
      </c>
      <c r="K2568" s="13" t="e">
        <f t="shared" si="258"/>
        <v>#N/A</v>
      </c>
      <c r="L2568" s="13" t="e">
        <f t="shared" si="258"/>
        <v>#N/A</v>
      </c>
      <c r="M2568" s="13" t="e">
        <f t="shared" si="258"/>
        <v>#N/A</v>
      </c>
      <c r="N2568" s="13">
        <v>4</v>
      </c>
      <c r="O2568" s="13" t="e">
        <f t="shared" si="258"/>
        <v>#N/A</v>
      </c>
      <c r="P2568" s="13" t="e">
        <f t="shared" si="258"/>
        <v>#N/A</v>
      </c>
      <c r="Q2568" s="14" t="e">
        <f t="shared" si="258"/>
        <v>#N/A</v>
      </c>
    </row>
    <row r="2569" spans="1:17" ht="15" thickBot="1">
      <c r="A2569" s="15" t="s">
        <v>837</v>
      </c>
      <c r="B2569" s="16" t="s">
        <v>1096</v>
      </c>
      <c r="C2569" s="16" t="s">
        <v>12</v>
      </c>
      <c r="D2569" s="16" t="s">
        <v>146</v>
      </c>
      <c r="E2569" s="16" t="s">
        <v>10</v>
      </c>
      <c r="F2569" s="16">
        <v>0</v>
      </c>
      <c r="G2569" s="16">
        <v>3</v>
      </c>
      <c r="H2569" s="17">
        <v>2.7</v>
      </c>
      <c r="I2569" s="16" t="str">
        <f t="shared" si="255"/>
        <v>medium</v>
      </c>
      <c r="J2569" s="16" t="e">
        <f t="shared" si="259"/>
        <v>#N/A</v>
      </c>
      <c r="K2569" s="18" t="e">
        <f t="shared" si="258"/>
        <v>#N/A</v>
      </c>
      <c r="L2569" s="18" t="e">
        <f t="shared" si="258"/>
        <v>#N/A</v>
      </c>
      <c r="M2569" s="18" t="e">
        <f t="shared" si="258"/>
        <v>#N/A</v>
      </c>
      <c r="N2569" s="18">
        <v>4</v>
      </c>
      <c r="O2569" s="18" t="e">
        <f t="shared" si="258"/>
        <v>#N/A</v>
      </c>
      <c r="P2569" s="18" t="e">
        <f t="shared" si="258"/>
        <v>#N/A</v>
      </c>
      <c r="Q2569" s="19" t="e">
        <f t="shared" si="258"/>
        <v>#N/A</v>
      </c>
    </row>
    <row r="2570" spans="1:17">
      <c r="A2570" s="5" t="s">
        <v>837</v>
      </c>
      <c r="B2570" s="6" t="s">
        <v>958</v>
      </c>
      <c r="C2570" s="6" t="s">
        <v>8</v>
      </c>
      <c r="D2570" s="6" t="s">
        <v>146</v>
      </c>
      <c r="E2570" s="6" t="s">
        <v>10</v>
      </c>
      <c r="F2570" s="6">
        <v>0</v>
      </c>
      <c r="G2570" s="6">
        <v>1</v>
      </c>
      <c r="H2570" s="7">
        <v>3.2</v>
      </c>
      <c r="I2570" s="6" t="str">
        <f t="shared" si="255"/>
        <v>high</v>
      </c>
      <c r="J2570" s="6" t="s">
        <v>11</v>
      </c>
      <c r="K2570" s="8">
        <v>10.39</v>
      </c>
      <c r="L2570" s="8">
        <v>83.244669303708903</v>
      </c>
      <c r="M2570" s="8">
        <v>2</v>
      </c>
      <c r="N2570" s="8">
        <v>4</v>
      </c>
      <c r="O2570" s="8">
        <f t="shared" si="254"/>
        <v>83.244669303708903</v>
      </c>
      <c r="P2570" s="8">
        <f t="shared" si="256"/>
        <v>8.0119989705205867</v>
      </c>
      <c r="Q2570" s="9">
        <f t="shared" si="257"/>
        <v>28.843196293874112</v>
      </c>
    </row>
    <row r="2571" spans="1:17">
      <c r="A2571" s="10" t="s">
        <v>837</v>
      </c>
      <c r="B2571" s="11" t="s">
        <v>958</v>
      </c>
      <c r="C2571" s="11" t="s">
        <v>12</v>
      </c>
      <c r="D2571" s="11" t="s">
        <v>146</v>
      </c>
      <c r="E2571" s="11" t="s">
        <v>10</v>
      </c>
      <c r="F2571" s="11">
        <v>0</v>
      </c>
      <c r="G2571" s="11">
        <v>1</v>
      </c>
      <c r="H2571" s="12">
        <v>3.2</v>
      </c>
      <c r="I2571" s="11" t="str">
        <f t="shared" si="255"/>
        <v>high</v>
      </c>
      <c r="J2571" s="11" t="s">
        <v>11</v>
      </c>
      <c r="K2571" s="13">
        <v>12.89</v>
      </c>
      <c r="L2571" s="13">
        <v>811.60510055593704</v>
      </c>
      <c r="M2571" s="13">
        <v>2</v>
      </c>
      <c r="N2571" s="13">
        <v>4</v>
      </c>
      <c r="O2571" s="13">
        <f t="shared" si="254"/>
        <v>811.60510055593704</v>
      </c>
      <c r="P2571" s="13">
        <f t="shared" si="256"/>
        <v>62.963933324742982</v>
      </c>
      <c r="Q2571" s="14">
        <f t="shared" si="257"/>
        <v>226.67015996907475</v>
      </c>
    </row>
    <row r="2572" spans="1:17">
      <c r="A2572" s="10" t="s">
        <v>837</v>
      </c>
      <c r="B2572" s="11" t="s">
        <v>959</v>
      </c>
      <c r="C2572" s="11" t="s">
        <v>8</v>
      </c>
      <c r="D2572" s="11" t="s">
        <v>146</v>
      </c>
      <c r="E2572" s="11" t="s">
        <v>10</v>
      </c>
      <c r="F2572" s="11">
        <v>0</v>
      </c>
      <c r="G2572" s="11">
        <v>1</v>
      </c>
      <c r="H2572" s="12">
        <v>3.2</v>
      </c>
      <c r="I2572" s="11" t="str">
        <f t="shared" si="255"/>
        <v>high</v>
      </c>
      <c r="J2572" s="11" t="s">
        <v>11</v>
      </c>
      <c r="K2572" s="13">
        <v>9.8699999999999992</v>
      </c>
      <c r="L2572" s="13">
        <v>833.82251334350804</v>
      </c>
      <c r="M2572" s="13">
        <v>2</v>
      </c>
      <c r="N2572" s="13">
        <v>4</v>
      </c>
      <c r="O2572" s="13">
        <f t="shared" si="254"/>
        <v>833.82251334350804</v>
      </c>
      <c r="P2572" s="13">
        <f t="shared" si="256"/>
        <v>84.480497805826559</v>
      </c>
      <c r="Q2572" s="14">
        <f t="shared" si="257"/>
        <v>304.12979210097564</v>
      </c>
    </row>
    <row r="2573" spans="1:17">
      <c r="A2573" s="10" t="s">
        <v>837</v>
      </c>
      <c r="B2573" s="11" t="s">
        <v>959</v>
      </c>
      <c r="C2573" s="11" t="s">
        <v>12</v>
      </c>
      <c r="D2573" s="11" t="s">
        <v>146</v>
      </c>
      <c r="E2573" s="11" t="s">
        <v>10</v>
      </c>
      <c r="F2573" s="11">
        <v>0</v>
      </c>
      <c r="G2573" s="11">
        <v>1</v>
      </c>
      <c r="H2573" s="12">
        <v>3.2</v>
      </c>
      <c r="I2573" s="11" t="str">
        <f t="shared" si="255"/>
        <v>high</v>
      </c>
      <c r="J2573" s="11" t="s">
        <v>11</v>
      </c>
      <c r="K2573" s="13">
        <v>8.82</v>
      </c>
      <c r="L2573" s="13">
        <v>259.602069100584</v>
      </c>
      <c r="M2573" s="13">
        <v>2</v>
      </c>
      <c r="N2573" s="13">
        <v>4</v>
      </c>
      <c r="O2573" s="13">
        <f t="shared" si="254"/>
        <v>259.602069100584</v>
      </c>
      <c r="P2573" s="13">
        <f t="shared" si="256"/>
        <v>29.433341167866665</v>
      </c>
      <c r="Q2573" s="14">
        <f t="shared" si="257"/>
        <v>105.96002820431998</v>
      </c>
    </row>
    <row r="2574" spans="1:17">
      <c r="A2574" s="10" t="s">
        <v>837</v>
      </c>
      <c r="B2574" s="11" t="s">
        <v>960</v>
      </c>
      <c r="C2574" s="11" t="s">
        <v>8</v>
      </c>
      <c r="D2574" s="11" t="s">
        <v>146</v>
      </c>
      <c r="E2574" s="11" t="s">
        <v>10</v>
      </c>
      <c r="F2574" s="11">
        <v>0</v>
      </c>
      <c r="G2574" s="11">
        <v>1</v>
      </c>
      <c r="H2574" s="12">
        <v>3.2</v>
      </c>
      <c r="I2574" s="11" t="str">
        <f t="shared" si="255"/>
        <v>high</v>
      </c>
      <c r="J2574" s="11" t="s">
        <v>11</v>
      </c>
      <c r="K2574" s="13">
        <v>8.75</v>
      </c>
      <c r="L2574" s="13">
        <v>774.21320546260802</v>
      </c>
      <c r="M2574" s="13">
        <v>2</v>
      </c>
      <c r="N2574" s="13">
        <v>4</v>
      </c>
      <c r="O2574" s="13">
        <f t="shared" si="254"/>
        <v>774.21320546260802</v>
      </c>
      <c r="P2574" s="13">
        <f t="shared" si="256"/>
        <v>88.48150919572663</v>
      </c>
      <c r="Q2574" s="14">
        <f t="shared" si="257"/>
        <v>318.53343310461588</v>
      </c>
    </row>
    <row r="2575" spans="1:17">
      <c r="A2575" s="10" t="s">
        <v>837</v>
      </c>
      <c r="B2575" s="11" t="s">
        <v>960</v>
      </c>
      <c r="C2575" s="11" t="s">
        <v>12</v>
      </c>
      <c r="D2575" s="11" t="s">
        <v>146</v>
      </c>
      <c r="E2575" s="11" t="s">
        <v>10</v>
      </c>
      <c r="F2575" s="11">
        <v>0</v>
      </c>
      <c r="G2575" s="11">
        <v>1</v>
      </c>
      <c r="H2575" s="12">
        <v>3.2</v>
      </c>
      <c r="I2575" s="11" t="str">
        <f t="shared" si="255"/>
        <v>high</v>
      </c>
      <c r="J2575" s="11" t="s">
        <v>11</v>
      </c>
      <c r="K2575" s="13">
        <v>8.4600000000000009</v>
      </c>
      <c r="L2575" s="13">
        <v>875.29033464324698</v>
      </c>
      <c r="M2575" s="13">
        <v>2</v>
      </c>
      <c r="N2575" s="13">
        <v>4</v>
      </c>
      <c r="O2575" s="13">
        <f t="shared" si="254"/>
        <v>875.29033464324698</v>
      </c>
      <c r="P2575" s="13">
        <f t="shared" si="256"/>
        <v>103.46221449683769</v>
      </c>
      <c r="Q2575" s="14">
        <f t="shared" si="257"/>
        <v>372.46397218861568</v>
      </c>
    </row>
    <row r="2576" spans="1:17">
      <c r="A2576" s="10" t="s">
        <v>837</v>
      </c>
      <c r="B2576" s="11" t="s">
        <v>961</v>
      </c>
      <c r="C2576" s="11" t="s">
        <v>8</v>
      </c>
      <c r="D2576" s="11" t="s">
        <v>146</v>
      </c>
      <c r="E2576" s="11" t="s">
        <v>10</v>
      </c>
      <c r="F2576" s="11">
        <v>0</v>
      </c>
      <c r="G2576" s="11">
        <v>1</v>
      </c>
      <c r="H2576" s="12">
        <v>3.2</v>
      </c>
      <c r="I2576" s="11" t="str">
        <f t="shared" si="255"/>
        <v>high</v>
      </c>
      <c r="J2576" s="11" t="s">
        <v>11</v>
      </c>
      <c r="K2576" s="13">
        <v>9.5</v>
      </c>
      <c r="L2576" s="13">
        <v>776.38314585918204</v>
      </c>
      <c r="M2576" s="13">
        <v>2</v>
      </c>
      <c r="N2576" s="13">
        <v>4</v>
      </c>
      <c r="O2576" s="13">
        <f t="shared" si="254"/>
        <v>776.38314585918204</v>
      </c>
      <c r="P2576" s="13">
        <f t="shared" si="256"/>
        <v>81.724541669387577</v>
      </c>
      <c r="Q2576" s="14">
        <f t="shared" si="257"/>
        <v>294.20835000979525</v>
      </c>
    </row>
    <row r="2577" spans="1:17" ht="15" thickBot="1">
      <c r="A2577" s="15" t="s">
        <v>837</v>
      </c>
      <c r="B2577" s="16" t="s">
        <v>961</v>
      </c>
      <c r="C2577" s="16" t="s">
        <v>12</v>
      </c>
      <c r="D2577" s="16" t="s">
        <v>146</v>
      </c>
      <c r="E2577" s="16" t="s">
        <v>10</v>
      </c>
      <c r="F2577" s="16">
        <v>0</v>
      </c>
      <c r="G2577" s="16">
        <v>1</v>
      </c>
      <c r="H2577" s="17">
        <v>3.2</v>
      </c>
      <c r="I2577" s="16" t="str">
        <f t="shared" si="255"/>
        <v>high</v>
      </c>
      <c r="J2577" s="16" t="s">
        <v>11</v>
      </c>
      <c r="K2577" s="18">
        <v>8.67</v>
      </c>
      <c r="L2577" s="18">
        <v>721.73947202602096</v>
      </c>
      <c r="M2577" s="18">
        <v>2</v>
      </c>
      <c r="N2577" s="18">
        <v>4</v>
      </c>
      <c r="O2577" s="18">
        <f t="shared" si="254"/>
        <v>721.73947202602096</v>
      </c>
      <c r="P2577" s="18">
        <f t="shared" si="256"/>
        <v>83.24561384383172</v>
      </c>
      <c r="Q2577" s="19">
        <f t="shared" si="257"/>
        <v>299.68420983779419</v>
      </c>
    </row>
    <row r="2578" spans="1:17">
      <c r="A2578" s="5" t="s">
        <v>837</v>
      </c>
      <c r="B2578" s="6" t="s">
        <v>962</v>
      </c>
      <c r="C2578" s="6" t="s">
        <v>8</v>
      </c>
      <c r="D2578" s="6" t="s">
        <v>146</v>
      </c>
      <c r="E2578" s="6" t="s">
        <v>10</v>
      </c>
      <c r="F2578" s="6">
        <v>0</v>
      </c>
      <c r="G2578" s="6">
        <v>2</v>
      </c>
      <c r="H2578" s="7">
        <v>3.2</v>
      </c>
      <c r="I2578" s="6" t="str">
        <f t="shared" si="255"/>
        <v>high</v>
      </c>
      <c r="J2578" s="6" t="s">
        <v>11</v>
      </c>
      <c r="K2578" s="8">
        <v>9.35</v>
      </c>
      <c r="L2578" s="8">
        <v>1498.5630410400599</v>
      </c>
      <c r="M2578" s="8">
        <v>2</v>
      </c>
      <c r="N2578" s="8">
        <v>4</v>
      </c>
      <c r="O2578" s="8">
        <f t="shared" si="254"/>
        <v>1498.5630410400599</v>
      </c>
      <c r="P2578" s="8">
        <f t="shared" si="256"/>
        <v>160.27412203637004</v>
      </c>
      <c r="Q2578" s="9">
        <f t="shared" si="257"/>
        <v>576.98683933093218</v>
      </c>
    </row>
    <row r="2579" spans="1:17">
      <c r="A2579" s="10" t="s">
        <v>837</v>
      </c>
      <c r="B2579" s="11" t="s">
        <v>962</v>
      </c>
      <c r="C2579" s="11" t="s">
        <v>12</v>
      </c>
      <c r="D2579" s="11" t="s">
        <v>146</v>
      </c>
      <c r="E2579" s="11" t="s">
        <v>10</v>
      </c>
      <c r="F2579" s="11">
        <v>0</v>
      </c>
      <c r="G2579" s="11">
        <v>2</v>
      </c>
      <c r="H2579" s="12">
        <v>3.2</v>
      </c>
      <c r="I2579" s="11" t="str">
        <f t="shared" si="255"/>
        <v>high</v>
      </c>
      <c r="J2579" s="11" t="s">
        <v>11</v>
      </c>
      <c r="K2579" s="13">
        <v>16.760000000000002</v>
      </c>
      <c r="L2579" s="13">
        <v>726.41683089886601</v>
      </c>
      <c r="M2579" s="13">
        <v>2</v>
      </c>
      <c r="N2579" s="13">
        <v>4</v>
      </c>
      <c r="O2579" s="13">
        <f t="shared" si="254"/>
        <v>726.41683089886601</v>
      </c>
      <c r="P2579" s="13">
        <f t="shared" si="256"/>
        <v>43.342293013058828</v>
      </c>
      <c r="Q2579" s="14">
        <f t="shared" si="257"/>
        <v>156.03225484701179</v>
      </c>
    </row>
    <row r="2580" spans="1:17">
      <c r="A2580" s="10" t="s">
        <v>837</v>
      </c>
      <c r="B2580" s="11" t="s">
        <v>963</v>
      </c>
      <c r="C2580" s="11" t="s">
        <v>8</v>
      </c>
      <c r="D2580" s="11" t="s">
        <v>146</v>
      </c>
      <c r="E2580" s="11" t="s">
        <v>10</v>
      </c>
      <c r="F2580" s="11">
        <v>0</v>
      </c>
      <c r="G2580" s="11">
        <v>2</v>
      </c>
      <c r="H2580" s="12">
        <v>3.2</v>
      </c>
      <c r="I2580" s="11" t="str">
        <f t="shared" si="255"/>
        <v>high</v>
      </c>
      <c r="J2580" s="11" t="s">
        <v>11</v>
      </c>
      <c r="K2580" s="13">
        <v>7.05</v>
      </c>
      <c r="L2580" s="13">
        <v>148.39832911181699</v>
      </c>
      <c r="M2580" s="13">
        <v>2</v>
      </c>
      <c r="N2580" s="13">
        <v>4</v>
      </c>
      <c r="O2580" s="13">
        <f t="shared" si="254"/>
        <v>148.39832911181699</v>
      </c>
      <c r="P2580" s="13">
        <f t="shared" si="256"/>
        <v>21.049408384654893</v>
      </c>
      <c r="Q2580" s="14">
        <f t="shared" si="257"/>
        <v>75.777870184757617</v>
      </c>
    </row>
    <row r="2581" spans="1:17">
      <c r="A2581" s="10" t="s">
        <v>837</v>
      </c>
      <c r="B2581" s="11" t="s">
        <v>963</v>
      </c>
      <c r="C2581" s="11" t="s">
        <v>12</v>
      </c>
      <c r="D2581" s="11" t="s">
        <v>146</v>
      </c>
      <c r="E2581" s="11" t="s">
        <v>10</v>
      </c>
      <c r="F2581" s="11">
        <v>0</v>
      </c>
      <c r="G2581" s="11">
        <v>2</v>
      </c>
      <c r="H2581" s="12">
        <v>3.2</v>
      </c>
      <c r="I2581" s="11" t="str">
        <f t="shared" si="255"/>
        <v>high</v>
      </c>
      <c r="J2581" s="11" t="s">
        <v>11</v>
      </c>
      <c r="K2581" s="13">
        <v>13.96</v>
      </c>
      <c r="L2581" s="13">
        <v>774.19541645589504</v>
      </c>
      <c r="M2581" s="13">
        <v>2</v>
      </c>
      <c r="N2581" s="13">
        <v>4</v>
      </c>
      <c r="O2581" s="13">
        <f t="shared" si="254"/>
        <v>774.19541645589504</v>
      </c>
      <c r="P2581" s="13">
        <f t="shared" si="256"/>
        <v>55.458124387958094</v>
      </c>
      <c r="Q2581" s="14">
        <f t="shared" si="257"/>
        <v>199.64924779664915</v>
      </c>
    </row>
    <row r="2582" spans="1:17">
      <c r="A2582" s="10" t="s">
        <v>837</v>
      </c>
      <c r="B2582" s="11" t="s">
        <v>964</v>
      </c>
      <c r="C2582" s="11" t="s">
        <v>8</v>
      </c>
      <c r="D2582" s="11" t="s">
        <v>146</v>
      </c>
      <c r="E2582" s="11" t="s">
        <v>10</v>
      </c>
      <c r="F2582" s="11">
        <v>0</v>
      </c>
      <c r="G2582" s="11">
        <v>2</v>
      </c>
      <c r="H2582" s="12">
        <v>3.2</v>
      </c>
      <c r="I2582" s="11" t="str">
        <f t="shared" si="255"/>
        <v>high</v>
      </c>
      <c r="J2582" s="11" t="s">
        <v>11</v>
      </c>
      <c r="K2582" s="13">
        <v>9.58</v>
      </c>
      <c r="L2582" s="13">
        <v>243.67591206394499</v>
      </c>
      <c r="M2582" s="13">
        <v>2</v>
      </c>
      <c r="N2582" s="13">
        <v>4</v>
      </c>
      <c r="O2582" s="13">
        <f t="shared" si="254"/>
        <v>243.67591206394499</v>
      </c>
      <c r="P2582" s="13">
        <f t="shared" si="256"/>
        <v>25.435898962833505</v>
      </c>
      <c r="Q2582" s="14">
        <f t="shared" si="257"/>
        <v>91.569236266200619</v>
      </c>
    </row>
    <row r="2583" spans="1:17">
      <c r="A2583" s="10" t="s">
        <v>837</v>
      </c>
      <c r="B2583" s="11" t="s">
        <v>964</v>
      </c>
      <c r="C2583" s="11" t="s">
        <v>12</v>
      </c>
      <c r="D2583" s="11" t="s">
        <v>146</v>
      </c>
      <c r="E2583" s="11" t="s">
        <v>10</v>
      </c>
      <c r="F2583" s="11">
        <v>0</v>
      </c>
      <c r="G2583" s="11">
        <v>2</v>
      </c>
      <c r="H2583" s="12">
        <v>3.2</v>
      </c>
      <c r="I2583" s="11" t="str">
        <f t="shared" si="255"/>
        <v>high</v>
      </c>
      <c r="J2583" s="11" t="s">
        <v>11</v>
      </c>
      <c r="K2583" s="13">
        <v>12.17</v>
      </c>
      <c r="L2583" s="13">
        <v>692.622980702012</v>
      </c>
      <c r="M2583" s="13">
        <v>2</v>
      </c>
      <c r="N2583" s="13">
        <v>4</v>
      </c>
      <c r="O2583" s="13">
        <f t="shared" si="254"/>
        <v>692.622980702012</v>
      </c>
      <c r="P2583" s="13">
        <f t="shared" si="256"/>
        <v>56.912323804602465</v>
      </c>
      <c r="Q2583" s="14">
        <f t="shared" si="257"/>
        <v>204.88436569656889</v>
      </c>
    </row>
    <row r="2584" spans="1:17">
      <c r="A2584" s="10" t="s">
        <v>837</v>
      </c>
      <c r="B2584" s="11" t="s">
        <v>965</v>
      </c>
      <c r="C2584" s="11" t="s">
        <v>8</v>
      </c>
      <c r="D2584" s="11" t="s">
        <v>146</v>
      </c>
      <c r="E2584" s="11" t="s">
        <v>10</v>
      </c>
      <c r="F2584" s="11">
        <v>0</v>
      </c>
      <c r="G2584" s="11">
        <v>2</v>
      </c>
      <c r="H2584" s="12">
        <v>3.2</v>
      </c>
      <c r="I2584" s="11" t="str">
        <f t="shared" si="255"/>
        <v>high</v>
      </c>
      <c r="J2584" s="11" t="s">
        <v>11</v>
      </c>
      <c r="K2584" s="13">
        <v>10.52</v>
      </c>
      <c r="L2584" s="13">
        <v>165.58937657331001</v>
      </c>
      <c r="M2584" s="13">
        <v>2</v>
      </c>
      <c r="N2584" s="13">
        <v>4</v>
      </c>
      <c r="O2584" s="13">
        <f t="shared" si="254"/>
        <v>165.58937657331001</v>
      </c>
      <c r="P2584" s="13">
        <f t="shared" si="256"/>
        <v>15.740435035485742</v>
      </c>
      <c r="Q2584" s="14">
        <f t="shared" si="257"/>
        <v>56.665566127748676</v>
      </c>
    </row>
    <row r="2585" spans="1:17" ht="15" thickBot="1">
      <c r="A2585" s="15" t="s">
        <v>837</v>
      </c>
      <c r="B2585" s="16" t="s">
        <v>965</v>
      </c>
      <c r="C2585" s="16" t="s">
        <v>12</v>
      </c>
      <c r="D2585" s="16" t="s">
        <v>146</v>
      </c>
      <c r="E2585" s="16" t="s">
        <v>10</v>
      </c>
      <c r="F2585" s="16">
        <v>0</v>
      </c>
      <c r="G2585" s="16">
        <v>2</v>
      </c>
      <c r="H2585" s="17">
        <v>3.2</v>
      </c>
      <c r="I2585" s="16" t="str">
        <f t="shared" si="255"/>
        <v>high</v>
      </c>
      <c r="J2585" s="16" t="s">
        <v>11</v>
      </c>
      <c r="K2585" s="18">
        <v>11.3</v>
      </c>
      <c r="L2585" s="18">
        <v>546.427503331107</v>
      </c>
      <c r="M2585" s="18">
        <v>2</v>
      </c>
      <c r="N2585" s="18">
        <v>4</v>
      </c>
      <c r="O2585" s="18">
        <f t="shared" si="254"/>
        <v>546.427503331107</v>
      </c>
      <c r="P2585" s="18">
        <f t="shared" si="256"/>
        <v>48.356416223991765</v>
      </c>
      <c r="Q2585" s="19">
        <f t="shared" si="257"/>
        <v>174.08309840637034</v>
      </c>
    </row>
    <row r="2586" spans="1:17">
      <c r="A2586" s="5" t="s">
        <v>837</v>
      </c>
      <c r="B2586" s="6" t="s">
        <v>1096</v>
      </c>
      <c r="C2586" s="6" t="s">
        <v>8</v>
      </c>
      <c r="D2586" s="6" t="s">
        <v>146</v>
      </c>
      <c r="E2586" s="6" t="s">
        <v>10</v>
      </c>
      <c r="F2586" s="6">
        <v>0</v>
      </c>
      <c r="G2586" s="6">
        <v>3</v>
      </c>
      <c r="H2586" s="7">
        <v>3.2</v>
      </c>
      <c r="I2586" s="6" t="str">
        <f t="shared" si="255"/>
        <v>high</v>
      </c>
      <c r="J2586" s="6" t="e">
        <f>IF($B2586="no 3th orientation", NA())</f>
        <v>#N/A</v>
      </c>
      <c r="K2586" s="8" t="e">
        <f t="shared" ref="K2586:Q2593" si="260">IF($B2586="no 3th orientation", NA())</f>
        <v>#N/A</v>
      </c>
      <c r="L2586" s="8" t="e">
        <f t="shared" si="260"/>
        <v>#N/A</v>
      </c>
      <c r="M2586" s="8" t="e">
        <f t="shared" si="260"/>
        <v>#N/A</v>
      </c>
      <c r="N2586" s="8">
        <v>4</v>
      </c>
      <c r="O2586" s="8" t="e">
        <f t="shared" si="260"/>
        <v>#N/A</v>
      </c>
      <c r="P2586" s="8" t="e">
        <f t="shared" si="260"/>
        <v>#N/A</v>
      </c>
      <c r="Q2586" s="9" t="e">
        <f t="shared" si="260"/>
        <v>#N/A</v>
      </c>
    </row>
    <row r="2587" spans="1:17">
      <c r="A2587" s="10" t="s">
        <v>837</v>
      </c>
      <c r="B2587" s="11" t="s">
        <v>1096</v>
      </c>
      <c r="C2587" s="11" t="s">
        <v>12</v>
      </c>
      <c r="D2587" s="11" t="s">
        <v>146</v>
      </c>
      <c r="E2587" s="11" t="s">
        <v>10</v>
      </c>
      <c r="F2587" s="11">
        <v>0</v>
      </c>
      <c r="G2587" s="11">
        <v>3</v>
      </c>
      <c r="H2587" s="12">
        <v>3.2</v>
      </c>
      <c r="I2587" s="11" t="str">
        <f t="shared" si="255"/>
        <v>high</v>
      </c>
      <c r="J2587" s="11" t="e">
        <f t="shared" ref="J2587:J2593" si="261">IF($B2587="no 3th orientation", NA())</f>
        <v>#N/A</v>
      </c>
      <c r="K2587" s="13" t="e">
        <f t="shared" si="260"/>
        <v>#N/A</v>
      </c>
      <c r="L2587" s="13" t="e">
        <f t="shared" si="260"/>
        <v>#N/A</v>
      </c>
      <c r="M2587" s="13" t="e">
        <f t="shared" si="260"/>
        <v>#N/A</v>
      </c>
      <c r="N2587" s="13">
        <v>4</v>
      </c>
      <c r="O2587" s="13" t="e">
        <f t="shared" si="260"/>
        <v>#N/A</v>
      </c>
      <c r="P2587" s="13" t="e">
        <f t="shared" si="260"/>
        <v>#N/A</v>
      </c>
      <c r="Q2587" s="14" t="e">
        <f t="shared" si="260"/>
        <v>#N/A</v>
      </c>
    </row>
    <row r="2588" spans="1:17">
      <c r="A2588" s="10" t="s">
        <v>837</v>
      </c>
      <c r="B2588" s="11" t="s">
        <v>1096</v>
      </c>
      <c r="C2588" s="11" t="s">
        <v>8</v>
      </c>
      <c r="D2588" s="11" t="s">
        <v>146</v>
      </c>
      <c r="E2588" s="11" t="s">
        <v>10</v>
      </c>
      <c r="F2588" s="11">
        <v>0</v>
      </c>
      <c r="G2588" s="11">
        <v>3</v>
      </c>
      <c r="H2588" s="12">
        <v>3.2</v>
      </c>
      <c r="I2588" s="11" t="str">
        <f t="shared" si="255"/>
        <v>high</v>
      </c>
      <c r="J2588" s="11" t="e">
        <f t="shared" si="261"/>
        <v>#N/A</v>
      </c>
      <c r="K2588" s="13" t="e">
        <f t="shared" si="260"/>
        <v>#N/A</v>
      </c>
      <c r="L2588" s="13" t="e">
        <f t="shared" si="260"/>
        <v>#N/A</v>
      </c>
      <c r="M2588" s="13" t="e">
        <f t="shared" si="260"/>
        <v>#N/A</v>
      </c>
      <c r="N2588" s="13">
        <v>4</v>
      </c>
      <c r="O2588" s="13" t="e">
        <f t="shared" si="260"/>
        <v>#N/A</v>
      </c>
      <c r="P2588" s="13" t="e">
        <f t="shared" si="260"/>
        <v>#N/A</v>
      </c>
      <c r="Q2588" s="14" t="e">
        <f t="shared" si="260"/>
        <v>#N/A</v>
      </c>
    </row>
    <row r="2589" spans="1:17">
      <c r="A2589" s="10" t="s">
        <v>837</v>
      </c>
      <c r="B2589" s="11" t="s">
        <v>1096</v>
      </c>
      <c r="C2589" s="11" t="s">
        <v>12</v>
      </c>
      <c r="D2589" s="11" t="s">
        <v>146</v>
      </c>
      <c r="E2589" s="11" t="s">
        <v>10</v>
      </c>
      <c r="F2589" s="11">
        <v>0</v>
      </c>
      <c r="G2589" s="11">
        <v>3</v>
      </c>
      <c r="H2589" s="12">
        <v>3.2</v>
      </c>
      <c r="I2589" s="11" t="str">
        <f t="shared" si="255"/>
        <v>high</v>
      </c>
      <c r="J2589" s="11" t="e">
        <f t="shared" si="261"/>
        <v>#N/A</v>
      </c>
      <c r="K2589" s="13" t="e">
        <f t="shared" si="260"/>
        <v>#N/A</v>
      </c>
      <c r="L2589" s="13" t="e">
        <f t="shared" si="260"/>
        <v>#N/A</v>
      </c>
      <c r="M2589" s="13" t="e">
        <f t="shared" si="260"/>
        <v>#N/A</v>
      </c>
      <c r="N2589" s="13">
        <v>4</v>
      </c>
      <c r="O2589" s="13" t="e">
        <f t="shared" si="260"/>
        <v>#N/A</v>
      </c>
      <c r="P2589" s="13" t="e">
        <f t="shared" si="260"/>
        <v>#N/A</v>
      </c>
      <c r="Q2589" s="14" t="e">
        <f t="shared" si="260"/>
        <v>#N/A</v>
      </c>
    </row>
    <row r="2590" spans="1:17">
      <c r="A2590" s="10" t="s">
        <v>837</v>
      </c>
      <c r="B2590" s="11" t="s">
        <v>1096</v>
      </c>
      <c r="C2590" s="11" t="s">
        <v>8</v>
      </c>
      <c r="D2590" s="11" t="s">
        <v>146</v>
      </c>
      <c r="E2590" s="11" t="s">
        <v>10</v>
      </c>
      <c r="F2590" s="11">
        <v>0</v>
      </c>
      <c r="G2590" s="11">
        <v>3</v>
      </c>
      <c r="H2590" s="12">
        <v>3.2</v>
      </c>
      <c r="I2590" s="11" t="str">
        <f t="shared" si="255"/>
        <v>high</v>
      </c>
      <c r="J2590" s="11" t="e">
        <f t="shared" si="261"/>
        <v>#N/A</v>
      </c>
      <c r="K2590" s="13" t="e">
        <f t="shared" si="260"/>
        <v>#N/A</v>
      </c>
      <c r="L2590" s="13" t="e">
        <f t="shared" si="260"/>
        <v>#N/A</v>
      </c>
      <c r="M2590" s="13" t="e">
        <f t="shared" si="260"/>
        <v>#N/A</v>
      </c>
      <c r="N2590" s="13">
        <v>4</v>
      </c>
      <c r="O2590" s="13" t="e">
        <f t="shared" si="260"/>
        <v>#N/A</v>
      </c>
      <c r="P2590" s="13" t="e">
        <f t="shared" si="260"/>
        <v>#N/A</v>
      </c>
      <c r="Q2590" s="14" t="e">
        <f t="shared" si="260"/>
        <v>#N/A</v>
      </c>
    </row>
    <row r="2591" spans="1:17">
      <c r="A2591" s="10" t="s">
        <v>837</v>
      </c>
      <c r="B2591" s="11" t="s">
        <v>1096</v>
      </c>
      <c r="C2591" s="11" t="s">
        <v>12</v>
      </c>
      <c r="D2591" s="11" t="s">
        <v>146</v>
      </c>
      <c r="E2591" s="11" t="s">
        <v>10</v>
      </c>
      <c r="F2591" s="11">
        <v>0</v>
      </c>
      <c r="G2591" s="11">
        <v>3</v>
      </c>
      <c r="H2591" s="12">
        <v>3.2</v>
      </c>
      <c r="I2591" s="11" t="str">
        <f t="shared" si="255"/>
        <v>high</v>
      </c>
      <c r="J2591" s="11" t="e">
        <f t="shared" si="261"/>
        <v>#N/A</v>
      </c>
      <c r="K2591" s="13" t="e">
        <f t="shared" si="260"/>
        <v>#N/A</v>
      </c>
      <c r="L2591" s="13" t="e">
        <f t="shared" si="260"/>
        <v>#N/A</v>
      </c>
      <c r="M2591" s="13" t="e">
        <f t="shared" si="260"/>
        <v>#N/A</v>
      </c>
      <c r="N2591" s="13">
        <v>4</v>
      </c>
      <c r="O2591" s="13" t="e">
        <f t="shared" si="260"/>
        <v>#N/A</v>
      </c>
      <c r="P2591" s="13" t="e">
        <f t="shared" si="260"/>
        <v>#N/A</v>
      </c>
      <c r="Q2591" s="14" t="e">
        <f t="shared" si="260"/>
        <v>#N/A</v>
      </c>
    </row>
    <row r="2592" spans="1:17">
      <c r="A2592" s="10" t="s">
        <v>837</v>
      </c>
      <c r="B2592" s="11" t="s">
        <v>1096</v>
      </c>
      <c r="C2592" s="11" t="s">
        <v>8</v>
      </c>
      <c r="D2592" s="11" t="s">
        <v>146</v>
      </c>
      <c r="E2592" s="11" t="s">
        <v>10</v>
      </c>
      <c r="F2592" s="11">
        <v>0</v>
      </c>
      <c r="G2592" s="11">
        <v>3</v>
      </c>
      <c r="H2592" s="12">
        <v>3.2</v>
      </c>
      <c r="I2592" s="11" t="str">
        <f t="shared" si="255"/>
        <v>high</v>
      </c>
      <c r="J2592" s="11" t="e">
        <f t="shared" si="261"/>
        <v>#N/A</v>
      </c>
      <c r="K2592" s="13" t="e">
        <f t="shared" si="260"/>
        <v>#N/A</v>
      </c>
      <c r="L2592" s="13" t="e">
        <f t="shared" si="260"/>
        <v>#N/A</v>
      </c>
      <c r="M2592" s="13" t="e">
        <f t="shared" si="260"/>
        <v>#N/A</v>
      </c>
      <c r="N2592" s="13">
        <v>4</v>
      </c>
      <c r="O2592" s="13" t="e">
        <f t="shared" si="260"/>
        <v>#N/A</v>
      </c>
      <c r="P2592" s="13" t="e">
        <f t="shared" si="260"/>
        <v>#N/A</v>
      </c>
      <c r="Q2592" s="14" t="e">
        <f t="shared" si="260"/>
        <v>#N/A</v>
      </c>
    </row>
    <row r="2593" spans="1:17" ht="15" thickBot="1">
      <c r="A2593" s="15" t="s">
        <v>837</v>
      </c>
      <c r="B2593" s="16" t="s">
        <v>1096</v>
      </c>
      <c r="C2593" s="16" t="s">
        <v>12</v>
      </c>
      <c r="D2593" s="16" t="s">
        <v>146</v>
      </c>
      <c r="E2593" s="16" t="s">
        <v>10</v>
      </c>
      <c r="F2593" s="16">
        <v>0</v>
      </c>
      <c r="G2593" s="16">
        <v>3</v>
      </c>
      <c r="H2593" s="17">
        <v>3.2</v>
      </c>
      <c r="I2593" s="16" t="str">
        <f t="shared" si="255"/>
        <v>high</v>
      </c>
      <c r="J2593" s="16" t="e">
        <f t="shared" si="261"/>
        <v>#N/A</v>
      </c>
      <c r="K2593" s="18" t="e">
        <f t="shared" si="260"/>
        <v>#N/A</v>
      </c>
      <c r="L2593" s="18" t="e">
        <f t="shared" si="260"/>
        <v>#N/A</v>
      </c>
      <c r="M2593" s="18" t="e">
        <f t="shared" si="260"/>
        <v>#N/A</v>
      </c>
      <c r="N2593" s="18">
        <v>4</v>
      </c>
      <c r="O2593" s="18" t="e">
        <f t="shared" si="260"/>
        <v>#N/A</v>
      </c>
      <c r="P2593" s="18" t="e">
        <f t="shared" si="260"/>
        <v>#N/A</v>
      </c>
      <c r="Q2593" s="19" t="e">
        <f t="shared" si="260"/>
        <v>#N/A</v>
      </c>
    </row>
    <row r="2594" spans="1:17">
      <c r="A2594" s="5" t="s">
        <v>837</v>
      </c>
      <c r="B2594" s="6" t="s">
        <v>966</v>
      </c>
      <c r="C2594" s="6" t="s">
        <v>8</v>
      </c>
      <c r="D2594" s="6" t="s">
        <v>146</v>
      </c>
      <c r="E2594" s="6" t="s">
        <v>10</v>
      </c>
      <c r="F2594" s="6">
        <v>10</v>
      </c>
      <c r="G2594" s="6">
        <v>1</v>
      </c>
      <c r="H2594" s="7">
        <v>2.2999999999999998</v>
      </c>
      <c r="I2594" s="6" t="str">
        <f t="shared" si="255"/>
        <v>low</v>
      </c>
      <c r="J2594" s="6" t="s">
        <v>11</v>
      </c>
      <c r="K2594" s="8">
        <v>23.95</v>
      </c>
      <c r="L2594" s="8">
        <v>822.87065012137703</v>
      </c>
      <c r="M2594" s="8">
        <v>2</v>
      </c>
      <c r="N2594" s="8">
        <v>4</v>
      </c>
      <c r="O2594" s="8">
        <f t="shared" si="254"/>
        <v>822.87065012137703</v>
      </c>
      <c r="P2594" s="8">
        <f t="shared" si="256"/>
        <v>34.357855954963554</v>
      </c>
      <c r="Q2594" s="9">
        <f t="shared" si="257"/>
        <v>123.6882814378688</v>
      </c>
    </row>
    <row r="2595" spans="1:17">
      <c r="A2595" s="10" t="s">
        <v>837</v>
      </c>
      <c r="B2595" s="11" t="s">
        <v>966</v>
      </c>
      <c r="C2595" s="11" t="s">
        <v>12</v>
      </c>
      <c r="D2595" s="11" t="s">
        <v>146</v>
      </c>
      <c r="E2595" s="11" t="s">
        <v>10</v>
      </c>
      <c r="F2595" s="11">
        <v>10</v>
      </c>
      <c r="G2595" s="11">
        <v>1</v>
      </c>
      <c r="H2595" s="12">
        <v>2.2999999999999998</v>
      </c>
      <c r="I2595" s="11" t="str">
        <f t="shared" si="255"/>
        <v>low</v>
      </c>
      <c r="J2595" s="11" t="s">
        <v>11</v>
      </c>
      <c r="K2595" s="13">
        <v>16.239999999999998</v>
      </c>
      <c r="L2595" s="13">
        <v>768.77936706432195</v>
      </c>
      <c r="M2595" s="13">
        <v>2</v>
      </c>
      <c r="N2595" s="13">
        <v>4</v>
      </c>
      <c r="O2595" s="13">
        <f t="shared" si="254"/>
        <v>768.77936706432195</v>
      </c>
      <c r="P2595" s="13">
        <f t="shared" si="256"/>
        <v>47.338630976867123</v>
      </c>
      <c r="Q2595" s="14">
        <f t="shared" si="257"/>
        <v>170.41907151672163</v>
      </c>
    </row>
    <row r="2596" spans="1:17">
      <c r="A2596" s="10" t="s">
        <v>837</v>
      </c>
      <c r="B2596" s="11" t="s">
        <v>967</v>
      </c>
      <c r="C2596" s="11" t="s">
        <v>8</v>
      </c>
      <c r="D2596" s="11" t="s">
        <v>146</v>
      </c>
      <c r="E2596" s="11" t="s">
        <v>10</v>
      </c>
      <c r="F2596" s="11">
        <v>10</v>
      </c>
      <c r="G2596" s="11">
        <v>1</v>
      </c>
      <c r="H2596" s="12">
        <v>2.2999999999999998</v>
      </c>
      <c r="I2596" s="11" t="str">
        <f t="shared" si="255"/>
        <v>low</v>
      </c>
      <c r="J2596" s="11" t="s">
        <v>11</v>
      </c>
      <c r="K2596" s="13">
        <v>32.979999999999997</v>
      </c>
      <c r="L2596" s="13">
        <v>785.34960486975501</v>
      </c>
      <c r="M2596" s="13">
        <v>2</v>
      </c>
      <c r="N2596" s="13">
        <v>4</v>
      </c>
      <c r="O2596" s="13">
        <f t="shared" si="254"/>
        <v>785.34960486975501</v>
      </c>
      <c r="P2596" s="13">
        <f t="shared" si="256"/>
        <v>23.812904938440116</v>
      </c>
      <c r="Q2596" s="14">
        <f t="shared" si="257"/>
        <v>85.726457778384415</v>
      </c>
    </row>
    <row r="2597" spans="1:17">
      <c r="A2597" s="10" t="s">
        <v>837</v>
      </c>
      <c r="B2597" s="11" t="s">
        <v>967</v>
      </c>
      <c r="C2597" s="11" t="s">
        <v>12</v>
      </c>
      <c r="D2597" s="11" t="s">
        <v>146</v>
      </c>
      <c r="E2597" s="11" t="s">
        <v>10</v>
      </c>
      <c r="F2597" s="11">
        <v>10</v>
      </c>
      <c r="G2597" s="11">
        <v>1</v>
      </c>
      <c r="H2597" s="12">
        <v>2.2999999999999998</v>
      </c>
      <c r="I2597" s="11" t="str">
        <f t="shared" si="255"/>
        <v>low</v>
      </c>
      <c r="J2597" s="11" t="s">
        <v>11</v>
      </c>
      <c r="K2597" s="13">
        <v>32.979999999999997</v>
      </c>
      <c r="L2597" s="13">
        <v>867.01699805775399</v>
      </c>
      <c r="M2597" s="13">
        <v>2</v>
      </c>
      <c r="N2597" s="13">
        <v>4</v>
      </c>
      <c r="O2597" s="13">
        <f t="shared" si="254"/>
        <v>867.01699805775399</v>
      </c>
      <c r="P2597" s="13">
        <f t="shared" si="256"/>
        <v>26.289175198840329</v>
      </c>
      <c r="Q2597" s="14">
        <f t="shared" si="257"/>
        <v>94.641030715825181</v>
      </c>
    </row>
    <row r="2598" spans="1:17">
      <c r="A2598" s="10" t="s">
        <v>837</v>
      </c>
      <c r="B2598" s="11" t="s">
        <v>968</v>
      </c>
      <c r="C2598" s="11" t="s">
        <v>8</v>
      </c>
      <c r="D2598" s="11" t="s">
        <v>146</v>
      </c>
      <c r="E2598" s="11" t="s">
        <v>10</v>
      </c>
      <c r="F2598" s="11">
        <v>10</v>
      </c>
      <c r="G2598" s="11">
        <v>1</v>
      </c>
      <c r="H2598" s="12">
        <v>2.2999999999999998</v>
      </c>
      <c r="I2598" s="11" t="str">
        <f t="shared" si="255"/>
        <v>low</v>
      </c>
      <c r="J2598" s="11" t="s">
        <v>11</v>
      </c>
      <c r="K2598" s="13">
        <v>14.71</v>
      </c>
      <c r="L2598" s="13">
        <v>785.52613452003004</v>
      </c>
      <c r="M2598" s="13">
        <v>2</v>
      </c>
      <c r="N2598" s="13">
        <v>4</v>
      </c>
      <c r="O2598" s="13">
        <f t="shared" si="254"/>
        <v>785.52613452003004</v>
      </c>
      <c r="P2598" s="13">
        <f t="shared" si="256"/>
        <v>53.400824916385453</v>
      </c>
      <c r="Q2598" s="14">
        <f t="shared" si="257"/>
        <v>192.24296969898762</v>
      </c>
    </row>
    <row r="2599" spans="1:17">
      <c r="A2599" s="10" t="s">
        <v>837</v>
      </c>
      <c r="B2599" s="11" t="s">
        <v>968</v>
      </c>
      <c r="C2599" s="11" t="s">
        <v>12</v>
      </c>
      <c r="D2599" s="11" t="s">
        <v>146</v>
      </c>
      <c r="E2599" s="11" t="s">
        <v>10</v>
      </c>
      <c r="F2599" s="11">
        <v>10</v>
      </c>
      <c r="G2599" s="11">
        <v>1</v>
      </c>
      <c r="H2599" s="12">
        <v>2.2999999999999998</v>
      </c>
      <c r="I2599" s="11" t="str">
        <f t="shared" si="255"/>
        <v>low</v>
      </c>
      <c r="J2599" s="11" t="s">
        <v>11</v>
      </c>
      <c r="K2599" s="13">
        <v>14.91</v>
      </c>
      <c r="L2599" s="13">
        <v>747.05985292590503</v>
      </c>
      <c r="M2599" s="13">
        <v>2</v>
      </c>
      <c r="N2599" s="13">
        <v>4</v>
      </c>
      <c r="O2599" s="13">
        <f t="shared" si="254"/>
        <v>747.05985292590503</v>
      </c>
      <c r="P2599" s="13">
        <f t="shared" si="256"/>
        <v>50.104617902475184</v>
      </c>
      <c r="Q2599" s="14">
        <f t="shared" si="257"/>
        <v>180.37662444891066</v>
      </c>
    </row>
    <row r="2600" spans="1:17">
      <c r="A2600" s="10" t="s">
        <v>837</v>
      </c>
      <c r="B2600" s="11" t="s">
        <v>969</v>
      </c>
      <c r="C2600" s="11" t="s">
        <v>8</v>
      </c>
      <c r="D2600" s="11" t="s">
        <v>146</v>
      </c>
      <c r="E2600" s="11" t="s">
        <v>10</v>
      </c>
      <c r="F2600" s="11">
        <v>10</v>
      </c>
      <c r="G2600" s="11">
        <v>1</v>
      </c>
      <c r="H2600" s="12">
        <v>2.2999999999999998</v>
      </c>
      <c r="I2600" s="11" t="str">
        <f t="shared" si="255"/>
        <v>low</v>
      </c>
      <c r="J2600" s="11" t="s">
        <v>11</v>
      </c>
      <c r="K2600" s="13">
        <v>35.53</v>
      </c>
      <c r="L2600" s="13">
        <v>791.45450228656705</v>
      </c>
      <c r="M2600" s="13">
        <v>2</v>
      </c>
      <c r="N2600" s="13">
        <v>4</v>
      </c>
      <c r="O2600" s="13">
        <f t="shared" si="254"/>
        <v>791.45450228656705</v>
      </c>
      <c r="P2600" s="13">
        <f t="shared" si="256"/>
        <v>22.275668513553814</v>
      </c>
      <c r="Q2600" s="14">
        <f t="shared" si="257"/>
        <v>80.192406648793721</v>
      </c>
    </row>
    <row r="2601" spans="1:17" ht="15" thickBot="1">
      <c r="A2601" s="15" t="s">
        <v>837</v>
      </c>
      <c r="B2601" s="16" t="s">
        <v>969</v>
      </c>
      <c r="C2601" s="16" t="s">
        <v>12</v>
      </c>
      <c r="D2601" s="16" t="s">
        <v>146</v>
      </c>
      <c r="E2601" s="16" t="s">
        <v>10</v>
      </c>
      <c r="F2601" s="16">
        <v>10</v>
      </c>
      <c r="G2601" s="16">
        <v>1</v>
      </c>
      <c r="H2601" s="17">
        <v>2.2999999999999998</v>
      </c>
      <c r="I2601" s="16" t="str">
        <f t="shared" si="255"/>
        <v>low</v>
      </c>
      <c r="J2601" s="16" t="s">
        <v>11</v>
      </c>
      <c r="K2601" s="18">
        <v>31.93</v>
      </c>
      <c r="L2601" s="18">
        <v>832.84132858157204</v>
      </c>
      <c r="M2601" s="18">
        <v>2</v>
      </c>
      <c r="N2601" s="18">
        <v>4</v>
      </c>
      <c r="O2601" s="18">
        <f t="shared" si="254"/>
        <v>832.84132858157204</v>
      </c>
      <c r="P2601" s="18">
        <f t="shared" si="256"/>
        <v>26.083348843769873</v>
      </c>
      <c r="Q2601" s="19">
        <f t="shared" si="257"/>
        <v>93.900055837571543</v>
      </c>
    </row>
    <row r="2602" spans="1:17">
      <c r="A2602" s="5" t="s">
        <v>837</v>
      </c>
      <c r="B2602" s="6" t="s">
        <v>970</v>
      </c>
      <c r="C2602" s="6" t="s">
        <v>8</v>
      </c>
      <c r="D2602" s="6" t="s">
        <v>146</v>
      </c>
      <c r="E2602" s="6" t="s">
        <v>10</v>
      </c>
      <c r="F2602" s="6">
        <v>10</v>
      </c>
      <c r="G2602" s="6">
        <v>2</v>
      </c>
      <c r="H2602" s="7">
        <v>2.2999999999999998</v>
      </c>
      <c r="I2602" s="6" t="str">
        <f t="shared" si="255"/>
        <v>low</v>
      </c>
      <c r="J2602" s="6" t="s">
        <v>11</v>
      </c>
      <c r="K2602" s="8">
        <v>10.29</v>
      </c>
      <c r="L2602" s="8">
        <v>498.640619531769</v>
      </c>
      <c r="M2602" s="8">
        <v>2</v>
      </c>
      <c r="N2602" s="8">
        <v>4</v>
      </c>
      <c r="O2602" s="8">
        <f t="shared" si="254"/>
        <v>498.640619531769</v>
      </c>
      <c r="P2602" s="8">
        <f t="shared" si="256"/>
        <v>48.458757971989215</v>
      </c>
      <c r="Q2602" s="9">
        <f t="shared" si="257"/>
        <v>174.45152869916117</v>
      </c>
    </row>
    <row r="2603" spans="1:17">
      <c r="A2603" s="10" t="s">
        <v>837</v>
      </c>
      <c r="B2603" s="11" t="s">
        <v>970</v>
      </c>
      <c r="C2603" s="11" t="s">
        <v>12</v>
      </c>
      <c r="D2603" s="11" t="s">
        <v>146</v>
      </c>
      <c r="E2603" s="11" t="s">
        <v>10</v>
      </c>
      <c r="F2603" s="11">
        <v>10</v>
      </c>
      <c r="G2603" s="11">
        <v>2</v>
      </c>
      <c r="H2603" s="12">
        <v>2.2999999999999998</v>
      </c>
      <c r="I2603" s="11" t="str">
        <f t="shared" si="255"/>
        <v>low</v>
      </c>
      <c r="J2603" s="11" t="s">
        <v>11</v>
      </c>
      <c r="K2603" s="13">
        <v>8.73</v>
      </c>
      <c r="L2603" s="13">
        <v>291.47211654889702</v>
      </c>
      <c r="M2603" s="13">
        <v>2</v>
      </c>
      <c r="N2603" s="13">
        <v>4</v>
      </c>
      <c r="O2603" s="13">
        <f t="shared" si="254"/>
        <v>291.47211654889702</v>
      </c>
      <c r="P2603" s="13">
        <f t="shared" si="256"/>
        <v>33.387413121294045</v>
      </c>
      <c r="Q2603" s="14">
        <f t="shared" si="257"/>
        <v>120.19468723665858</v>
      </c>
    </row>
    <row r="2604" spans="1:17">
      <c r="A2604" s="10" t="s">
        <v>837</v>
      </c>
      <c r="B2604" s="11" t="s">
        <v>971</v>
      </c>
      <c r="C2604" s="11" t="s">
        <v>8</v>
      </c>
      <c r="D2604" s="11" t="s">
        <v>146</v>
      </c>
      <c r="E2604" s="11" t="s">
        <v>10</v>
      </c>
      <c r="F2604" s="11">
        <v>10</v>
      </c>
      <c r="G2604" s="11">
        <v>2</v>
      </c>
      <c r="H2604" s="12">
        <v>2.2999999999999998</v>
      </c>
      <c r="I2604" s="11" t="str">
        <f t="shared" si="255"/>
        <v>low</v>
      </c>
      <c r="J2604" s="11" t="s">
        <v>11</v>
      </c>
      <c r="K2604" s="13">
        <v>9.1199999999999992</v>
      </c>
      <c r="L2604" s="13">
        <v>620.00342772169699</v>
      </c>
      <c r="M2604" s="13">
        <v>2</v>
      </c>
      <c r="N2604" s="13">
        <v>4</v>
      </c>
      <c r="O2604" s="13">
        <f t="shared" si="254"/>
        <v>620.00342772169699</v>
      </c>
      <c r="P2604" s="13">
        <f t="shared" si="256"/>
        <v>67.982831987028192</v>
      </c>
      <c r="Q2604" s="14">
        <f t="shared" si="257"/>
        <v>244.73819515330149</v>
      </c>
    </row>
    <row r="2605" spans="1:17">
      <c r="A2605" s="10" t="s">
        <v>837</v>
      </c>
      <c r="B2605" s="11" t="s">
        <v>971</v>
      </c>
      <c r="C2605" s="11" t="s">
        <v>12</v>
      </c>
      <c r="D2605" s="11" t="s">
        <v>146</v>
      </c>
      <c r="E2605" s="11" t="s">
        <v>10</v>
      </c>
      <c r="F2605" s="11">
        <v>10</v>
      </c>
      <c r="G2605" s="11">
        <v>2</v>
      </c>
      <c r="H2605" s="12">
        <v>2.2999999999999998</v>
      </c>
      <c r="I2605" s="11" t="str">
        <f t="shared" si="255"/>
        <v>low</v>
      </c>
      <c r="J2605" s="11" t="s">
        <v>11</v>
      </c>
      <c r="K2605" s="13">
        <v>10.42</v>
      </c>
      <c r="L2605" s="13">
        <v>1326.41032208106</v>
      </c>
      <c r="M2605" s="13">
        <v>2</v>
      </c>
      <c r="N2605" s="13">
        <v>4</v>
      </c>
      <c r="O2605" s="13">
        <f t="shared" si="254"/>
        <v>1326.41032208106</v>
      </c>
      <c r="P2605" s="13">
        <f t="shared" si="256"/>
        <v>127.29465662966027</v>
      </c>
      <c r="Q2605" s="14">
        <f t="shared" si="257"/>
        <v>458.26076386677698</v>
      </c>
    </row>
    <row r="2606" spans="1:17">
      <c r="A2606" s="10" t="s">
        <v>837</v>
      </c>
      <c r="B2606" s="11" t="s">
        <v>972</v>
      </c>
      <c r="C2606" s="11" t="s">
        <v>8</v>
      </c>
      <c r="D2606" s="11" t="s">
        <v>146</v>
      </c>
      <c r="E2606" s="11" t="s">
        <v>10</v>
      </c>
      <c r="F2606" s="11">
        <v>10</v>
      </c>
      <c r="G2606" s="11">
        <v>2</v>
      </c>
      <c r="H2606" s="12">
        <v>2.2999999999999998</v>
      </c>
      <c r="I2606" s="11" t="str">
        <f t="shared" si="255"/>
        <v>low</v>
      </c>
      <c r="J2606" s="11" t="s">
        <v>11</v>
      </c>
      <c r="K2606" s="13">
        <v>9.8000000000000007</v>
      </c>
      <c r="L2606" s="13">
        <v>244.811601726139</v>
      </c>
      <c r="M2606" s="13">
        <v>2</v>
      </c>
      <c r="N2606" s="13">
        <v>4</v>
      </c>
      <c r="O2606" s="13">
        <f t="shared" si="254"/>
        <v>244.811601726139</v>
      </c>
      <c r="P2606" s="13">
        <f t="shared" si="256"/>
        <v>24.980775686340714</v>
      </c>
      <c r="Q2606" s="14">
        <f t="shared" si="257"/>
        <v>89.930792470826574</v>
      </c>
    </row>
    <row r="2607" spans="1:17">
      <c r="A2607" s="10" t="s">
        <v>837</v>
      </c>
      <c r="B2607" s="11" t="s">
        <v>972</v>
      </c>
      <c r="C2607" s="11" t="s">
        <v>12</v>
      </c>
      <c r="D2607" s="11" t="s">
        <v>146</v>
      </c>
      <c r="E2607" s="11" t="s">
        <v>10</v>
      </c>
      <c r="F2607" s="11">
        <v>10</v>
      </c>
      <c r="G2607" s="11">
        <v>2</v>
      </c>
      <c r="H2607" s="12">
        <v>2.2999999999999998</v>
      </c>
      <c r="I2607" s="11" t="str">
        <f t="shared" si="255"/>
        <v>low</v>
      </c>
      <c r="J2607" s="11" t="s">
        <v>11</v>
      </c>
      <c r="K2607" s="13">
        <v>9.1</v>
      </c>
      <c r="L2607" s="13">
        <v>795.12979563058195</v>
      </c>
      <c r="M2607" s="13">
        <v>2</v>
      </c>
      <c r="N2607" s="13">
        <v>4</v>
      </c>
      <c r="O2607" s="13">
        <f t="shared" si="254"/>
        <v>795.12979563058195</v>
      </c>
      <c r="P2607" s="13">
        <f t="shared" si="256"/>
        <v>87.376900618745267</v>
      </c>
      <c r="Q2607" s="14">
        <f t="shared" si="257"/>
        <v>314.556842227483</v>
      </c>
    </row>
    <row r="2608" spans="1:17">
      <c r="A2608" s="10" t="s">
        <v>837</v>
      </c>
      <c r="B2608" s="11" t="s">
        <v>973</v>
      </c>
      <c r="C2608" s="11" t="s">
        <v>8</v>
      </c>
      <c r="D2608" s="11" t="s">
        <v>146</v>
      </c>
      <c r="E2608" s="11" t="s">
        <v>10</v>
      </c>
      <c r="F2608" s="11">
        <v>10</v>
      </c>
      <c r="G2608" s="11">
        <v>2</v>
      </c>
      <c r="H2608" s="12">
        <v>2.2999999999999998</v>
      </c>
      <c r="I2608" s="11" t="str">
        <f t="shared" si="255"/>
        <v>low</v>
      </c>
      <c r="J2608" s="11" t="s">
        <v>11</v>
      </c>
      <c r="K2608" s="13">
        <v>9.41</v>
      </c>
      <c r="L2608" s="13">
        <v>422.77283845571998</v>
      </c>
      <c r="M2608" s="13">
        <v>2</v>
      </c>
      <c r="N2608" s="13">
        <v>4</v>
      </c>
      <c r="O2608" s="13">
        <f t="shared" si="254"/>
        <v>422.77283845571998</v>
      </c>
      <c r="P2608" s="13">
        <f t="shared" si="256"/>
        <v>44.928038093062696</v>
      </c>
      <c r="Q2608" s="14">
        <f t="shared" si="257"/>
        <v>161.74093713502569</v>
      </c>
    </row>
    <row r="2609" spans="1:17" ht="15" thickBot="1">
      <c r="A2609" s="15" t="s">
        <v>837</v>
      </c>
      <c r="B2609" s="16" t="s">
        <v>973</v>
      </c>
      <c r="C2609" s="16" t="s">
        <v>12</v>
      </c>
      <c r="D2609" s="16" t="s">
        <v>146</v>
      </c>
      <c r="E2609" s="16" t="s">
        <v>10</v>
      </c>
      <c r="F2609" s="16">
        <v>10</v>
      </c>
      <c r="G2609" s="16">
        <v>2</v>
      </c>
      <c r="H2609" s="17">
        <v>2.2999999999999998</v>
      </c>
      <c r="I2609" s="16" t="str">
        <f t="shared" si="255"/>
        <v>low</v>
      </c>
      <c r="J2609" s="16" t="s">
        <v>11</v>
      </c>
      <c r="K2609" s="18">
        <v>17.86</v>
      </c>
      <c r="L2609" s="18">
        <v>1109.27385261619</v>
      </c>
      <c r="M2609" s="18">
        <v>2</v>
      </c>
      <c r="N2609" s="18">
        <v>4</v>
      </c>
      <c r="O2609" s="18">
        <f t="shared" si="254"/>
        <v>1109.27385261619</v>
      </c>
      <c r="P2609" s="18">
        <f t="shared" si="256"/>
        <v>62.109398242787798</v>
      </c>
      <c r="Q2609" s="19">
        <f t="shared" si="257"/>
        <v>223.59383367403609</v>
      </c>
    </row>
    <row r="2610" spans="1:17">
      <c r="A2610" s="5" t="s">
        <v>837</v>
      </c>
      <c r="B2610" s="6" t="s">
        <v>1096</v>
      </c>
      <c r="C2610" s="6" t="s">
        <v>8</v>
      </c>
      <c r="D2610" s="6" t="s">
        <v>146</v>
      </c>
      <c r="E2610" s="6" t="s">
        <v>10</v>
      </c>
      <c r="F2610" s="6">
        <v>10</v>
      </c>
      <c r="G2610" s="6">
        <v>3</v>
      </c>
      <c r="H2610" s="7">
        <v>2.2999999999999998</v>
      </c>
      <c r="I2610" s="6" t="str">
        <f t="shared" si="255"/>
        <v>low</v>
      </c>
      <c r="J2610" s="6" t="e">
        <f>IF($B2610="no 3th orientation", NA())</f>
        <v>#N/A</v>
      </c>
      <c r="K2610" s="8" t="e">
        <f t="shared" ref="K2610:Q2617" si="262">IF($B2610="no 3th orientation", NA())</f>
        <v>#N/A</v>
      </c>
      <c r="L2610" s="8" t="e">
        <f t="shared" si="262"/>
        <v>#N/A</v>
      </c>
      <c r="M2610" s="8" t="e">
        <f t="shared" si="262"/>
        <v>#N/A</v>
      </c>
      <c r="N2610" s="8">
        <v>4</v>
      </c>
      <c r="O2610" s="8" t="e">
        <f t="shared" si="262"/>
        <v>#N/A</v>
      </c>
      <c r="P2610" s="8" t="e">
        <f t="shared" si="262"/>
        <v>#N/A</v>
      </c>
      <c r="Q2610" s="9" t="e">
        <f t="shared" si="262"/>
        <v>#N/A</v>
      </c>
    </row>
    <row r="2611" spans="1:17">
      <c r="A2611" s="10" t="s">
        <v>837</v>
      </c>
      <c r="B2611" s="11" t="s">
        <v>1096</v>
      </c>
      <c r="C2611" s="11" t="s">
        <v>12</v>
      </c>
      <c r="D2611" s="11" t="s">
        <v>146</v>
      </c>
      <c r="E2611" s="11" t="s">
        <v>10</v>
      </c>
      <c r="F2611" s="11">
        <v>10</v>
      </c>
      <c r="G2611" s="11">
        <v>3</v>
      </c>
      <c r="H2611" s="12">
        <v>2.2999999999999998</v>
      </c>
      <c r="I2611" s="11" t="str">
        <f t="shared" si="255"/>
        <v>low</v>
      </c>
      <c r="J2611" s="11" t="e">
        <f t="shared" ref="J2611:J2617" si="263">IF($B2611="no 3th orientation", NA())</f>
        <v>#N/A</v>
      </c>
      <c r="K2611" s="13" t="e">
        <f t="shared" si="262"/>
        <v>#N/A</v>
      </c>
      <c r="L2611" s="13" t="e">
        <f t="shared" si="262"/>
        <v>#N/A</v>
      </c>
      <c r="M2611" s="13" t="e">
        <f t="shared" si="262"/>
        <v>#N/A</v>
      </c>
      <c r="N2611" s="13">
        <v>4</v>
      </c>
      <c r="O2611" s="13" t="e">
        <f t="shared" si="262"/>
        <v>#N/A</v>
      </c>
      <c r="P2611" s="13" t="e">
        <f t="shared" si="262"/>
        <v>#N/A</v>
      </c>
      <c r="Q2611" s="14" t="e">
        <f t="shared" si="262"/>
        <v>#N/A</v>
      </c>
    </row>
    <row r="2612" spans="1:17">
      <c r="A2612" s="10" t="s">
        <v>837</v>
      </c>
      <c r="B2612" s="11" t="s">
        <v>1096</v>
      </c>
      <c r="C2612" s="11" t="s">
        <v>8</v>
      </c>
      <c r="D2612" s="11" t="s">
        <v>146</v>
      </c>
      <c r="E2612" s="11" t="s">
        <v>10</v>
      </c>
      <c r="F2612" s="11">
        <v>10</v>
      </c>
      <c r="G2612" s="11">
        <v>3</v>
      </c>
      <c r="H2612" s="12">
        <v>2.2999999999999998</v>
      </c>
      <c r="I2612" s="11" t="str">
        <f t="shared" si="255"/>
        <v>low</v>
      </c>
      <c r="J2612" s="11" t="e">
        <f t="shared" si="263"/>
        <v>#N/A</v>
      </c>
      <c r="K2612" s="13" t="e">
        <f t="shared" si="262"/>
        <v>#N/A</v>
      </c>
      <c r="L2612" s="13" t="e">
        <f t="shared" si="262"/>
        <v>#N/A</v>
      </c>
      <c r="M2612" s="13" t="e">
        <f t="shared" si="262"/>
        <v>#N/A</v>
      </c>
      <c r="N2612" s="13">
        <v>4</v>
      </c>
      <c r="O2612" s="13" t="e">
        <f t="shared" si="262"/>
        <v>#N/A</v>
      </c>
      <c r="P2612" s="13" t="e">
        <f t="shared" si="262"/>
        <v>#N/A</v>
      </c>
      <c r="Q2612" s="14" t="e">
        <f t="shared" si="262"/>
        <v>#N/A</v>
      </c>
    </row>
    <row r="2613" spans="1:17">
      <c r="A2613" s="10" t="s">
        <v>837</v>
      </c>
      <c r="B2613" s="11" t="s">
        <v>1096</v>
      </c>
      <c r="C2613" s="11" t="s">
        <v>12</v>
      </c>
      <c r="D2613" s="11" t="s">
        <v>146</v>
      </c>
      <c r="E2613" s="11" t="s">
        <v>10</v>
      </c>
      <c r="F2613" s="11">
        <v>10</v>
      </c>
      <c r="G2613" s="11">
        <v>3</v>
      </c>
      <c r="H2613" s="12">
        <v>2.2999999999999998</v>
      </c>
      <c r="I2613" s="11" t="str">
        <f t="shared" si="255"/>
        <v>low</v>
      </c>
      <c r="J2613" s="11" t="e">
        <f t="shared" si="263"/>
        <v>#N/A</v>
      </c>
      <c r="K2613" s="13" t="e">
        <f t="shared" si="262"/>
        <v>#N/A</v>
      </c>
      <c r="L2613" s="13" t="e">
        <f t="shared" si="262"/>
        <v>#N/A</v>
      </c>
      <c r="M2613" s="13" t="e">
        <f t="shared" si="262"/>
        <v>#N/A</v>
      </c>
      <c r="N2613" s="13">
        <v>4</v>
      </c>
      <c r="O2613" s="13" t="e">
        <f t="shared" si="262"/>
        <v>#N/A</v>
      </c>
      <c r="P2613" s="13" t="e">
        <f t="shared" si="262"/>
        <v>#N/A</v>
      </c>
      <c r="Q2613" s="14" t="e">
        <f t="shared" si="262"/>
        <v>#N/A</v>
      </c>
    </row>
    <row r="2614" spans="1:17">
      <c r="A2614" s="10" t="s">
        <v>837</v>
      </c>
      <c r="B2614" s="11" t="s">
        <v>1096</v>
      </c>
      <c r="C2614" s="11" t="s">
        <v>8</v>
      </c>
      <c r="D2614" s="11" t="s">
        <v>146</v>
      </c>
      <c r="E2614" s="11" t="s">
        <v>10</v>
      </c>
      <c r="F2614" s="11">
        <v>10</v>
      </c>
      <c r="G2614" s="11">
        <v>3</v>
      </c>
      <c r="H2614" s="12">
        <v>2.2999999999999998</v>
      </c>
      <c r="I2614" s="11" t="str">
        <f t="shared" si="255"/>
        <v>low</v>
      </c>
      <c r="J2614" s="11" t="e">
        <f t="shared" si="263"/>
        <v>#N/A</v>
      </c>
      <c r="K2614" s="13" t="e">
        <f t="shared" si="262"/>
        <v>#N/A</v>
      </c>
      <c r="L2614" s="13" t="e">
        <f t="shared" si="262"/>
        <v>#N/A</v>
      </c>
      <c r="M2614" s="13" t="e">
        <f t="shared" si="262"/>
        <v>#N/A</v>
      </c>
      <c r="N2614" s="13">
        <v>4</v>
      </c>
      <c r="O2614" s="13" t="e">
        <f t="shared" si="262"/>
        <v>#N/A</v>
      </c>
      <c r="P2614" s="13" t="e">
        <f t="shared" si="262"/>
        <v>#N/A</v>
      </c>
      <c r="Q2614" s="14" t="e">
        <f t="shared" si="262"/>
        <v>#N/A</v>
      </c>
    </row>
    <row r="2615" spans="1:17">
      <c r="A2615" s="10" t="s">
        <v>837</v>
      </c>
      <c r="B2615" s="11" t="s">
        <v>1096</v>
      </c>
      <c r="C2615" s="11" t="s">
        <v>12</v>
      </c>
      <c r="D2615" s="11" t="s">
        <v>146</v>
      </c>
      <c r="E2615" s="11" t="s">
        <v>10</v>
      </c>
      <c r="F2615" s="11">
        <v>10</v>
      </c>
      <c r="G2615" s="11">
        <v>3</v>
      </c>
      <c r="H2615" s="12">
        <v>2.2999999999999998</v>
      </c>
      <c r="I2615" s="11" t="str">
        <f t="shared" si="255"/>
        <v>low</v>
      </c>
      <c r="J2615" s="11" t="e">
        <f t="shared" si="263"/>
        <v>#N/A</v>
      </c>
      <c r="K2615" s="13" t="e">
        <f t="shared" si="262"/>
        <v>#N/A</v>
      </c>
      <c r="L2615" s="13" t="e">
        <f t="shared" si="262"/>
        <v>#N/A</v>
      </c>
      <c r="M2615" s="13" t="e">
        <f t="shared" si="262"/>
        <v>#N/A</v>
      </c>
      <c r="N2615" s="13">
        <v>4</v>
      </c>
      <c r="O2615" s="13" t="e">
        <f t="shared" si="262"/>
        <v>#N/A</v>
      </c>
      <c r="P2615" s="13" t="e">
        <f t="shared" si="262"/>
        <v>#N/A</v>
      </c>
      <c r="Q2615" s="14" t="e">
        <f t="shared" si="262"/>
        <v>#N/A</v>
      </c>
    </row>
    <row r="2616" spans="1:17">
      <c r="A2616" s="10" t="s">
        <v>837</v>
      </c>
      <c r="B2616" s="11" t="s">
        <v>1096</v>
      </c>
      <c r="C2616" s="11" t="s">
        <v>8</v>
      </c>
      <c r="D2616" s="11" t="s">
        <v>146</v>
      </c>
      <c r="E2616" s="11" t="s">
        <v>10</v>
      </c>
      <c r="F2616" s="11">
        <v>10</v>
      </c>
      <c r="G2616" s="11">
        <v>3</v>
      </c>
      <c r="H2616" s="12">
        <v>2.2999999999999998</v>
      </c>
      <c r="I2616" s="11" t="str">
        <f t="shared" si="255"/>
        <v>low</v>
      </c>
      <c r="J2616" s="11" t="e">
        <f t="shared" si="263"/>
        <v>#N/A</v>
      </c>
      <c r="K2616" s="13" t="e">
        <f t="shared" si="262"/>
        <v>#N/A</v>
      </c>
      <c r="L2616" s="13" t="e">
        <f t="shared" si="262"/>
        <v>#N/A</v>
      </c>
      <c r="M2616" s="13" t="e">
        <f t="shared" si="262"/>
        <v>#N/A</v>
      </c>
      <c r="N2616" s="13">
        <v>4</v>
      </c>
      <c r="O2616" s="13" t="e">
        <f t="shared" si="262"/>
        <v>#N/A</v>
      </c>
      <c r="P2616" s="13" t="e">
        <f t="shared" si="262"/>
        <v>#N/A</v>
      </c>
      <c r="Q2616" s="14" t="e">
        <f t="shared" si="262"/>
        <v>#N/A</v>
      </c>
    </row>
    <row r="2617" spans="1:17" ht="15" thickBot="1">
      <c r="A2617" s="15" t="s">
        <v>837</v>
      </c>
      <c r="B2617" s="16" t="s">
        <v>1096</v>
      </c>
      <c r="C2617" s="16" t="s">
        <v>12</v>
      </c>
      <c r="D2617" s="16" t="s">
        <v>146</v>
      </c>
      <c r="E2617" s="16" t="s">
        <v>10</v>
      </c>
      <c r="F2617" s="16">
        <v>10</v>
      </c>
      <c r="G2617" s="16">
        <v>3</v>
      </c>
      <c r="H2617" s="17">
        <v>2.2999999999999998</v>
      </c>
      <c r="I2617" s="16" t="str">
        <f t="shared" si="255"/>
        <v>low</v>
      </c>
      <c r="J2617" s="16" t="e">
        <f t="shared" si="263"/>
        <v>#N/A</v>
      </c>
      <c r="K2617" s="18" t="e">
        <f t="shared" si="262"/>
        <v>#N/A</v>
      </c>
      <c r="L2617" s="18" t="e">
        <f t="shared" si="262"/>
        <v>#N/A</v>
      </c>
      <c r="M2617" s="18" t="e">
        <f t="shared" si="262"/>
        <v>#N/A</v>
      </c>
      <c r="N2617" s="18">
        <v>4</v>
      </c>
      <c r="O2617" s="18" t="e">
        <f t="shared" si="262"/>
        <v>#N/A</v>
      </c>
      <c r="P2617" s="18" t="e">
        <f t="shared" si="262"/>
        <v>#N/A</v>
      </c>
      <c r="Q2617" s="19" t="e">
        <f t="shared" si="262"/>
        <v>#N/A</v>
      </c>
    </row>
    <row r="2618" spans="1:17">
      <c r="A2618" s="5" t="s">
        <v>837</v>
      </c>
      <c r="B2618" s="6" t="s">
        <v>974</v>
      </c>
      <c r="C2618" s="6" t="s">
        <v>8</v>
      </c>
      <c r="D2618" s="6" t="s">
        <v>146</v>
      </c>
      <c r="E2618" s="6" t="s">
        <v>10</v>
      </c>
      <c r="F2618" s="6">
        <v>10</v>
      </c>
      <c r="G2618" s="6">
        <v>1</v>
      </c>
      <c r="H2618" s="7">
        <v>2.7</v>
      </c>
      <c r="I2618" s="6" t="str">
        <f t="shared" si="255"/>
        <v>medium</v>
      </c>
      <c r="J2618" s="6" t="s">
        <v>11</v>
      </c>
      <c r="K2618" s="8">
        <v>124.1</v>
      </c>
      <c r="L2618" s="8">
        <v>0.98907345809880098</v>
      </c>
      <c r="M2618" s="8">
        <v>2</v>
      </c>
      <c r="N2618" s="8">
        <v>4</v>
      </c>
      <c r="O2618" s="8">
        <f t="shared" si="254"/>
        <v>0</v>
      </c>
      <c r="P2618" s="8" t="e">
        <f t="shared" si="256"/>
        <v>#N/A</v>
      </c>
      <c r="Q2618" s="9" t="e">
        <f t="shared" si="257"/>
        <v>#N/A</v>
      </c>
    </row>
    <row r="2619" spans="1:17">
      <c r="A2619" s="10" t="s">
        <v>837</v>
      </c>
      <c r="B2619" s="11" t="s">
        <v>974</v>
      </c>
      <c r="C2619" s="11" t="s">
        <v>12</v>
      </c>
      <c r="D2619" s="11" t="s">
        <v>146</v>
      </c>
      <c r="E2619" s="11" t="s">
        <v>10</v>
      </c>
      <c r="F2619" s="11">
        <v>10</v>
      </c>
      <c r="G2619" s="11">
        <v>1</v>
      </c>
      <c r="H2619" s="12">
        <v>2.7</v>
      </c>
      <c r="I2619" s="11" t="str">
        <f t="shared" si="255"/>
        <v>medium</v>
      </c>
      <c r="J2619" s="11" t="s">
        <v>11</v>
      </c>
      <c r="K2619" s="13">
        <v>10.24</v>
      </c>
      <c r="L2619" s="13">
        <v>724.43007240635302</v>
      </c>
      <c r="M2619" s="13">
        <v>2</v>
      </c>
      <c r="N2619" s="13">
        <v>4</v>
      </c>
      <c r="O2619" s="13">
        <f t="shared" si="254"/>
        <v>724.43007240635302</v>
      </c>
      <c r="P2619" s="13">
        <f t="shared" si="256"/>
        <v>70.745124258432909</v>
      </c>
      <c r="Q2619" s="14">
        <f t="shared" si="257"/>
        <v>254.68244733035846</v>
      </c>
    </row>
    <row r="2620" spans="1:17">
      <c r="A2620" s="10" t="s">
        <v>837</v>
      </c>
      <c r="B2620" s="11" t="s">
        <v>975</v>
      </c>
      <c r="C2620" s="11" t="s">
        <v>8</v>
      </c>
      <c r="D2620" s="11" t="s">
        <v>146</v>
      </c>
      <c r="E2620" s="11" t="s">
        <v>10</v>
      </c>
      <c r="F2620" s="11">
        <v>10</v>
      </c>
      <c r="G2620" s="11">
        <v>1</v>
      </c>
      <c r="H2620" s="12">
        <v>2.7</v>
      </c>
      <c r="I2620" s="11" t="str">
        <f t="shared" si="255"/>
        <v>medium</v>
      </c>
      <c r="J2620" s="11" t="s">
        <v>11</v>
      </c>
      <c r="K2620" s="13">
        <v>141.47</v>
      </c>
      <c r="L2620" s="13">
        <v>42.130365182796702</v>
      </c>
      <c r="M2620" s="13">
        <v>2</v>
      </c>
      <c r="N2620" s="13">
        <v>4</v>
      </c>
      <c r="O2620" s="13">
        <f t="shared" si="254"/>
        <v>42.130365182796702</v>
      </c>
      <c r="P2620" s="13">
        <f t="shared" si="256"/>
        <v>0.29780423540536299</v>
      </c>
      <c r="Q2620" s="14">
        <f t="shared" si="257"/>
        <v>1.0720952474593068</v>
      </c>
    </row>
    <row r="2621" spans="1:17">
      <c r="A2621" s="10" t="s">
        <v>837</v>
      </c>
      <c r="B2621" s="11" t="s">
        <v>975</v>
      </c>
      <c r="C2621" s="11" t="s">
        <v>12</v>
      </c>
      <c r="D2621" s="11" t="s">
        <v>146</v>
      </c>
      <c r="E2621" s="11" t="s">
        <v>10</v>
      </c>
      <c r="F2621" s="11">
        <v>10</v>
      </c>
      <c r="G2621" s="11">
        <v>1</v>
      </c>
      <c r="H2621" s="12">
        <v>2.7</v>
      </c>
      <c r="I2621" s="11" t="str">
        <f t="shared" si="255"/>
        <v>medium</v>
      </c>
      <c r="J2621" s="11" t="s">
        <v>11</v>
      </c>
      <c r="K2621" s="13">
        <v>16.78</v>
      </c>
      <c r="L2621" s="13">
        <v>677.66383695563104</v>
      </c>
      <c r="M2621" s="13">
        <v>2</v>
      </c>
      <c r="N2621" s="13">
        <v>4</v>
      </c>
      <c r="O2621" s="13">
        <f t="shared" si="254"/>
        <v>677.66383695563104</v>
      </c>
      <c r="P2621" s="13">
        <f t="shared" si="256"/>
        <v>40.385210784006617</v>
      </c>
      <c r="Q2621" s="14">
        <f t="shared" si="257"/>
        <v>145.38675882242381</v>
      </c>
    </row>
    <row r="2622" spans="1:17">
      <c r="A2622" s="10" t="s">
        <v>837</v>
      </c>
      <c r="B2622" s="11" t="s">
        <v>976</v>
      </c>
      <c r="C2622" s="11" t="s">
        <v>8</v>
      </c>
      <c r="D2622" s="11" t="s">
        <v>146</v>
      </c>
      <c r="E2622" s="11" t="s">
        <v>10</v>
      </c>
      <c r="F2622" s="11">
        <v>10</v>
      </c>
      <c r="G2622" s="11">
        <v>1</v>
      </c>
      <c r="H2622" s="12">
        <v>2.7</v>
      </c>
      <c r="I2622" s="11" t="str">
        <f t="shared" si="255"/>
        <v>medium</v>
      </c>
      <c r="J2622" s="11" t="s">
        <v>11</v>
      </c>
      <c r="K2622" s="13">
        <v>8.6199999999999992</v>
      </c>
      <c r="L2622" s="13">
        <v>814.76064288357202</v>
      </c>
      <c r="M2622" s="13">
        <v>2</v>
      </c>
      <c r="N2622" s="13">
        <v>4</v>
      </c>
      <c r="O2622" s="13">
        <f t="shared" si="254"/>
        <v>814.76064288357202</v>
      </c>
      <c r="P2622" s="13">
        <f t="shared" si="256"/>
        <v>94.51979615818702</v>
      </c>
      <c r="Q2622" s="14">
        <f t="shared" si="257"/>
        <v>340.27126616947328</v>
      </c>
    </row>
    <row r="2623" spans="1:17">
      <c r="A2623" s="10" t="s">
        <v>837</v>
      </c>
      <c r="B2623" s="11" t="s">
        <v>976</v>
      </c>
      <c r="C2623" s="11" t="s">
        <v>12</v>
      </c>
      <c r="D2623" s="11" t="s">
        <v>146</v>
      </c>
      <c r="E2623" s="11" t="s">
        <v>10</v>
      </c>
      <c r="F2623" s="11">
        <v>10</v>
      </c>
      <c r="G2623" s="11">
        <v>1</v>
      </c>
      <c r="H2623" s="12">
        <v>2.7</v>
      </c>
      <c r="I2623" s="11" t="str">
        <f t="shared" si="255"/>
        <v>medium</v>
      </c>
      <c r="J2623" s="11" t="s">
        <v>11</v>
      </c>
      <c r="K2623" s="13">
        <v>9.09</v>
      </c>
      <c r="L2623" s="13">
        <v>776.23914220044105</v>
      </c>
      <c r="M2623" s="13">
        <v>2</v>
      </c>
      <c r="N2623" s="13">
        <v>4</v>
      </c>
      <c r="O2623" s="13">
        <f t="shared" si="254"/>
        <v>776.23914220044105</v>
      </c>
      <c r="P2623" s="13">
        <f t="shared" si="256"/>
        <v>85.394845126561179</v>
      </c>
      <c r="Q2623" s="14">
        <f t="shared" si="257"/>
        <v>307.42144245562025</v>
      </c>
    </row>
    <row r="2624" spans="1:17">
      <c r="A2624" s="10" t="s">
        <v>837</v>
      </c>
      <c r="B2624" s="11" t="s">
        <v>977</v>
      </c>
      <c r="C2624" s="11" t="s">
        <v>8</v>
      </c>
      <c r="D2624" s="11" t="s">
        <v>146</v>
      </c>
      <c r="E2624" s="11" t="s">
        <v>10</v>
      </c>
      <c r="F2624" s="11">
        <v>10</v>
      </c>
      <c r="G2624" s="11">
        <v>1</v>
      </c>
      <c r="H2624" s="12">
        <v>2.7</v>
      </c>
      <c r="I2624" s="11" t="str">
        <f t="shared" si="255"/>
        <v>medium</v>
      </c>
      <c r="J2624" s="11" t="s">
        <v>11</v>
      </c>
      <c r="K2624" s="13">
        <v>122.75</v>
      </c>
      <c r="L2624" s="13">
        <v>38.874892696061799</v>
      </c>
      <c r="M2624" s="13">
        <v>2</v>
      </c>
      <c r="N2624" s="13">
        <v>4</v>
      </c>
      <c r="O2624" s="13">
        <f t="shared" si="254"/>
        <v>38.874892696061799</v>
      </c>
      <c r="P2624" s="13">
        <f t="shared" si="256"/>
        <v>0.31669973683146069</v>
      </c>
      <c r="Q2624" s="14">
        <f t="shared" si="257"/>
        <v>1.1401190525932585</v>
      </c>
    </row>
    <row r="2625" spans="1:17" ht="15" thickBot="1">
      <c r="A2625" s="15" t="s">
        <v>837</v>
      </c>
      <c r="B2625" s="16" t="s">
        <v>977</v>
      </c>
      <c r="C2625" s="16" t="s">
        <v>12</v>
      </c>
      <c r="D2625" s="16" t="s">
        <v>146</v>
      </c>
      <c r="E2625" s="16" t="s">
        <v>10</v>
      </c>
      <c r="F2625" s="16">
        <v>10</v>
      </c>
      <c r="G2625" s="16">
        <v>1</v>
      </c>
      <c r="H2625" s="17">
        <v>2.7</v>
      </c>
      <c r="I2625" s="16" t="str">
        <f t="shared" si="255"/>
        <v>medium</v>
      </c>
      <c r="J2625" s="16" t="s">
        <v>11</v>
      </c>
      <c r="K2625" s="18">
        <v>48.94</v>
      </c>
      <c r="L2625" s="18">
        <v>679.27741222636701</v>
      </c>
      <c r="M2625" s="18">
        <v>2</v>
      </c>
      <c r="N2625" s="18">
        <v>4</v>
      </c>
      <c r="O2625" s="18">
        <f t="shared" si="254"/>
        <v>679.27741222636701</v>
      </c>
      <c r="P2625" s="18">
        <f t="shared" si="256"/>
        <v>13.8798000046254</v>
      </c>
      <c r="Q2625" s="19">
        <f t="shared" si="257"/>
        <v>49.967280016651443</v>
      </c>
    </row>
    <row r="2626" spans="1:17">
      <c r="A2626" s="5" t="s">
        <v>837</v>
      </c>
      <c r="B2626" s="6" t="s">
        <v>978</v>
      </c>
      <c r="C2626" s="6" t="s">
        <v>8</v>
      </c>
      <c r="D2626" s="6" t="s">
        <v>146</v>
      </c>
      <c r="E2626" s="6" t="s">
        <v>10</v>
      </c>
      <c r="F2626" s="6">
        <v>10</v>
      </c>
      <c r="G2626" s="6">
        <v>2</v>
      </c>
      <c r="H2626" s="7">
        <v>2.7</v>
      </c>
      <c r="I2626" s="6" t="str">
        <f t="shared" si="255"/>
        <v>medium</v>
      </c>
      <c r="J2626" s="6" t="s">
        <v>11</v>
      </c>
      <c r="K2626" s="8">
        <v>6.37</v>
      </c>
      <c r="L2626" s="8">
        <v>130.802165299352</v>
      </c>
      <c r="M2626" s="8">
        <v>2</v>
      </c>
      <c r="N2626" s="8">
        <v>4</v>
      </c>
      <c r="O2626" s="8">
        <f t="shared" si="254"/>
        <v>130.802165299352</v>
      </c>
      <c r="P2626" s="8">
        <f t="shared" si="256"/>
        <v>20.534091883728728</v>
      </c>
      <c r="Q2626" s="9">
        <f t="shared" si="257"/>
        <v>73.922730781423411</v>
      </c>
    </row>
    <row r="2627" spans="1:17">
      <c r="A2627" s="10" t="s">
        <v>837</v>
      </c>
      <c r="B2627" s="11" t="s">
        <v>978</v>
      </c>
      <c r="C2627" s="11" t="s">
        <v>12</v>
      </c>
      <c r="D2627" s="11" t="s">
        <v>146</v>
      </c>
      <c r="E2627" s="11" t="s">
        <v>10</v>
      </c>
      <c r="F2627" s="11">
        <v>10</v>
      </c>
      <c r="G2627" s="11">
        <v>2</v>
      </c>
      <c r="H2627" s="12">
        <v>2.7</v>
      </c>
      <c r="I2627" s="11" t="str">
        <f t="shared" si="255"/>
        <v>medium</v>
      </c>
      <c r="J2627" s="11" t="s">
        <v>11</v>
      </c>
      <c r="K2627" s="13">
        <v>7.39</v>
      </c>
      <c r="L2627" s="13">
        <v>687.51094459391504</v>
      </c>
      <c r="M2627" s="13">
        <v>2</v>
      </c>
      <c r="N2627" s="13">
        <v>4</v>
      </c>
      <c r="O2627" s="13">
        <f t="shared" si="254"/>
        <v>687.51094459391504</v>
      </c>
      <c r="P2627" s="13">
        <f t="shared" si="256"/>
        <v>93.03260413990732</v>
      </c>
      <c r="Q2627" s="14">
        <f t="shared" si="257"/>
        <v>334.91737490366637</v>
      </c>
    </row>
    <row r="2628" spans="1:17">
      <c r="A2628" s="10" t="s">
        <v>837</v>
      </c>
      <c r="B2628" s="11" t="s">
        <v>979</v>
      </c>
      <c r="C2628" s="11" t="s">
        <v>8</v>
      </c>
      <c r="D2628" s="11" t="s">
        <v>146</v>
      </c>
      <c r="E2628" s="11" t="s">
        <v>10</v>
      </c>
      <c r="F2628" s="11">
        <v>10</v>
      </c>
      <c r="G2628" s="11">
        <v>2</v>
      </c>
      <c r="H2628" s="12">
        <v>2.7</v>
      </c>
      <c r="I2628" s="11" t="str">
        <f t="shared" si="255"/>
        <v>medium</v>
      </c>
      <c r="J2628" s="11" t="s">
        <v>11</v>
      </c>
      <c r="K2628" s="13">
        <v>7.04</v>
      </c>
      <c r="L2628" s="13">
        <v>340.007965730953</v>
      </c>
      <c r="M2628" s="13">
        <v>2</v>
      </c>
      <c r="N2628" s="13">
        <v>4</v>
      </c>
      <c r="O2628" s="13">
        <f t="shared" si="254"/>
        <v>340.007965730953</v>
      </c>
      <c r="P2628" s="13">
        <f t="shared" si="256"/>
        <v>48.296586041328553</v>
      </c>
      <c r="Q2628" s="14">
        <f t="shared" si="257"/>
        <v>173.8677097487828</v>
      </c>
    </row>
    <row r="2629" spans="1:17">
      <c r="A2629" s="10" t="s">
        <v>837</v>
      </c>
      <c r="B2629" s="11" t="s">
        <v>979</v>
      </c>
      <c r="C2629" s="11" t="s">
        <v>12</v>
      </c>
      <c r="D2629" s="11" t="s">
        <v>146</v>
      </c>
      <c r="E2629" s="11" t="s">
        <v>10</v>
      </c>
      <c r="F2629" s="11">
        <v>10</v>
      </c>
      <c r="G2629" s="11">
        <v>2</v>
      </c>
      <c r="H2629" s="12">
        <v>2.7</v>
      </c>
      <c r="I2629" s="11" t="str">
        <f t="shared" si="255"/>
        <v>medium</v>
      </c>
      <c r="J2629" s="11" t="s">
        <v>11</v>
      </c>
      <c r="K2629" s="13">
        <v>6.99</v>
      </c>
      <c r="L2629" s="13">
        <v>489.31780890987199</v>
      </c>
      <c r="M2629" s="13">
        <v>2</v>
      </c>
      <c r="N2629" s="13">
        <v>4</v>
      </c>
      <c r="O2629" s="13">
        <f t="shared" si="254"/>
        <v>489.31780890987199</v>
      </c>
      <c r="P2629" s="13">
        <f t="shared" si="256"/>
        <v>70.002547769652637</v>
      </c>
      <c r="Q2629" s="14">
        <f t="shared" si="257"/>
        <v>252.00917197074946</v>
      </c>
    </row>
    <row r="2630" spans="1:17">
      <c r="A2630" s="10" t="s">
        <v>837</v>
      </c>
      <c r="B2630" s="11" t="s">
        <v>980</v>
      </c>
      <c r="C2630" s="11" t="s">
        <v>8</v>
      </c>
      <c r="D2630" s="11" t="s">
        <v>146</v>
      </c>
      <c r="E2630" s="11" t="s">
        <v>10</v>
      </c>
      <c r="F2630" s="11">
        <v>10</v>
      </c>
      <c r="G2630" s="11">
        <v>2</v>
      </c>
      <c r="H2630" s="12">
        <v>2.7</v>
      </c>
      <c r="I2630" s="11" t="str">
        <f t="shared" si="255"/>
        <v>medium</v>
      </c>
      <c r="J2630" s="11" t="s">
        <v>11</v>
      </c>
      <c r="K2630" s="13">
        <v>6.72</v>
      </c>
      <c r="L2630" s="13">
        <v>449.78844745938801</v>
      </c>
      <c r="M2630" s="13">
        <v>2</v>
      </c>
      <c r="N2630" s="13">
        <v>4</v>
      </c>
      <c r="O2630" s="13">
        <f t="shared" si="254"/>
        <v>449.78844745938801</v>
      </c>
      <c r="P2630" s="13">
        <f t="shared" si="256"/>
        <v>66.932804681456545</v>
      </c>
      <c r="Q2630" s="14">
        <f t="shared" si="257"/>
        <v>240.95809685324355</v>
      </c>
    </row>
    <row r="2631" spans="1:17">
      <c r="A2631" s="10" t="s">
        <v>837</v>
      </c>
      <c r="B2631" s="11" t="s">
        <v>980</v>
      </c>
      <c r="C2631" s="11" t="s">
        <v>12</v>
      </c>
      <c r="D2631" s="11" t="s">
        <v>146</v>
      </c>
      <c r="E2631" s="11" t="s">
        <v>10</v>
      </c>
      <c r="F2631" s="11">
        <v>10</v>
      </c>
      <c r="G2631" s="11">
        <v>2</v>
      </c>
      <c r="H2631" s="12">
        <v>2.7</v>
      </c>
      <c r="I2631" s="11" t="str">
        <f t="shared" si="255"/>
        <v>medium</v>
      </c>
      <c r="J2631" s="11" t="s">
        <v>11</v>
      </c>
      <c r="K2631" s="13">
        <v>30.91</v>
      </c>
      <c r="L2631" s="13">
        <v>714.12261661821697</v>
      </c>
      <c r="M2631" s="13">
        <v>2</v>
      </c>
      <c r="N2631" s="13">
        <v>4</v>
      </c>
      <c r="O2631" s="13">
        <f t="shared" si="254"/>
        <v>714.12261661821697</v>
      </c>
      <c r="P2631" s="13">
        <f t="shared" si="256"/>
        <v>23.103287499780556</v>
      </c>
      <c r="Q2631" s="14">
        <f t="shared" si="257"/>
        <v>83.171834999210006</v>
      </c>
    </row>
    <row r="2632" spans="1:17">
      <c r="A2632" s="10" t="s">
        <v>837</v>
      </c>
      <c r="B2632" s="11" t="s">
        <v>981</v>
      </c>
      <c r="C2632" s="11" t="s">
        <v>8</v>
      </c>
      <c r="D2632" s="11" t="s">
        <v>146</v>
      </c>
      <c r="E2632" s="11" t="s">
        <v>10</v>
      </c>
      <c r="F2632" s="11">
        <v>10</v>
      </c>
      <c r="G2632" s="11">
        <v>2</v>
      </c>
      <c r="H2632" s="12">
        <v>2.7</v>
      </c>
      <c r="I2632" s="11" t="str">
        <f t="shared" si="255"/>
        <v>medium</v>
      </c>
      <c r="J2632" s="11" t="s">
        <v>11</v>
      </c>
      <c r="K2632" s="13">
        <v>7.37</v>
      </c>
      <c r="L2632" s="13">
        <v>705.002070362278</v>
      </c>
      <c r="M2632" s="13">
        <v>2</v>
      </c>
      <c r="N2632" s="13">
        <v>4</v>
      </c>
      <c r="O2632" s="13">
        <f t="shared" si="254"/>
        <v>705.002070362278</v>
      </c>
      <c r="P2632" s="13">
        <f t="shared" si="256"/>
        <v>95.658354187554679</v>
      </c>
      <c r="Q2632" s="14">
        <f t="shared" si="257"/>
        <v>344.37007507519684</v>
      </c>
    </row>
    <row r="2633" spans="1:17" ht="15" thickBot="1">
      <c r="A2633" s="15" t="s">
        <v>837</v>
      </c>
      <c r="B2633" s="16" t="s">
        <v>981</v>
      </c>
      <c r="C2633" s="16" t="s">
        <v>12</v>
      </c>
      <c r="D2633" s="16" t="s">
        <v>146</v>
      </c>
      <c r="E2633" s="16" t="s">
        <v>10</v>
      </c>
      <c r="F2633" s="16">
        <v>10</v>
      </c>
      <c r="G2633" s="16">
        <v>2</v>
      </c>
      <c r="H2633" s="17">
        <v>2.7</v>
      </c>
      <c r="I2633" s="16" t="str">
        <f t="shared" si="255"/>
        <v>medium</v>
      </c>
      <c r="J2633" s="16" t="s">
        <v>11</v>
      </c>
      <c r="K2633" s="18">
        <v>9.6999999999999993</v>
      </c>
      <c r="L2633" s="18">
        <v>1613.1684017714299</v>
      </c>
      <c r="M2633" s="18">
        <v>2</v>
      </c>
      <c r="N2633" s="18">
        <v>4</v>
      </c>
      <c r="O2633" s="18">
        <f t="shared" si="254"/>
        <v>1613.1684017714299</v>
      </c>
      <c r="P2633" s="18">
        <f t="shared" si="256"/>
        <v>166.30602080117836</v>
      </c>
      <c r="Q2633" s="19">
        <f t="shared" si="257"/>
        <v>598.70167488424215</v>
      </c>
    </row>
    <row r="2634" spans="1:17">
      <c r="A2634" s="5" t="s">
        <v>837</v>
      </c>
      <c r="B2634" s="6" t="s">
        <v>1096</v>
      </c>
      <c r="C2634" s="6" t="s">
        <v>8</v>
      </c>
      <c r="D2634" s="6" t="s">
        <v>146</v>
      </c>
      <c r="E2634" s="6" t="s">
        <v>10</v>
      </c>
      <c r="F2634" s="6">
        <v>10</v>
      </c>
      <c r="G2634" s="6">
        <v>3</v>
      </c>
      <c r="H2634" s="7">
        <v>2.7</v>
      </c>
      <c r="I2634" s="6" t="str">
        <f t="shared" si="255"/>
        <v>medium</v>
      </c>
      <c r="J2634" s="6" t="e">
        <f>IF($B2634="no 3th orientation", NA())</f>
        <v>#N/A</v>
      </c>
      <c r="K2634" s="8" t="e">
        <f t="shared" ref="K2634:Q2641" si="264">IF($B2634="no 3th orientation", NA())</f>
        <v>#N/A</v>
      </c>
      <c r="L2634" s="8" t="e">
        <f t="shared" si="264"/>
        <v>#N/A</v>
      </c>
      <c r="M2634" s="8" t="e">
        <f t="shared" si="264"/>
        <v>#N/A</v>
      </c>
      <c r="N2634" s="8">
        <v>4</v>
      </c>
      <c r="O2634" s="8" t="e">
        <f t="shared" si="264"/>
        <v>#N/A</v>
      </c>
      <c r="P2634" s="8" t="e">
        <f t="shared" si="264"/>
        <v>#N/A</v>
      </c>
      <c r="Q2634" s="9" t="e">
        <f t="shared" si="264"/>
        <v>#N/A</v>
      </c>
    </row>
    <row r="2635" spans="1:17">
      <c r="A2635" s="10" t="s">
        <v>837</v>
      </c>
      <c r="B2635" s="11" t="s">
        <v>1096</v>
      </c>
      <c r="C2635" s="11" t="s">
        <v>12</v>
      </c>
      <c r="D2635" s="11" t="s">
        <v>146</v>
      </c>
      <c r="E2635" s="11" t="s">
        <v>10</v>
      </c>
      <c r="F2635" s="11">
        <v>10</v>
      </c>
      <c r="G2635" s="11">
        <v>3</v>
      </c>
      <c r="H2635" s="12">
        <v>2.7</v>
      </c>
      <c r="I2635" s="11" t="str">
        <f t="shared" si="255"/>
        <v>medium</v>
      </c>
      <c r="J2635" s="11" t="e">
        <f t="shared" ref="J2635:J2641" si="265">IF($B2635="no 3th orientation", NA())</f>
        <v>#N/A</v>
      </c>
      <c r="K2635" s="13" t="e">
        <f t="shared" si="264"/>
        <v>#N/A</v>
      </c>
      <c r="L2635" s="13" t="e">
        <f t="shared" si="264"/>
        <v>#N/A</v>
      </c>
      <c r="M2635" s="13" t="e">
        <f t="shared" si="264"/>
        <v>#N/A</v>
      </c>
      <c r="N2635" s="13">
        <v>4</v>
      </c>
      <c r="O2635" s="13" t="e">
        <f t="shared" si="264"/>
        <v>#N/A</v>
      </c>
      <c r="P2635" s="13" t="e">
        <f t="shared" si="264"/>
        <v>#N/A</v>
      </c>
      <c r="Q2635" s="14" t="e">
        <f t="shared" si="264"/>
        <v>#N/A</v>
      </c>
    </row>
    <row r="2636" spans="1:17">
      <c r="A2636" s="10" t="s">
        <v>837</v>
      </c>
      <c r="B2636" s="11" t="s">
        <v>1096</v>
      </c>
      <c r="C2636" s="11" t="s">
        <v>8</v>
      </c>
      <c r="D2636" s="11" t="s">
        <v>146</v>
      </c>
      <c r="E2636" s="11" t="s">
        <v>10</v>
      </c>
      <c r="F2636" s="11">
        <v>10</v>
      </c>
      <c r="G2636" s="11">
        <v>3</v>
      </c>
      <c r="H2636" s="12">
        <v>2.7</v>
      </c>
      <c r="I2636" s="11" t="str">
        <f t="shared" si="255"/>
        <v>medium</v>
      </c>
      <c r="J2636" s="11" t="e">
        <f t="shared" si="265"/>
        <v>#N/A</v>
      </c>
      <c r="K2636" s="13" t="e">
        <f t="shared" si="264"/>
        <v>#N/A</v>
      </c>
      <c r="L2636" s="13" t="e">
        <f t="shared" si="264"/>
        <v>#N/A</v>
      </c>
      <c r="M2636" s="13" t="e">
        <f t="shared" si="264"/>
        <v>#N/A</v>
      </c>
      <c r="N2636" s="13">
        <v>4</v>
      </c>
      <c r="O2636" s="13" t="e">
        <f t="shared" si="264"/>
        <v>#N/A</v>
      </c>
      <c r="P2636" s="13" t="e">
        <f t="shared" si="264"/>
        <v>#N/A</v>
      </c>
      <c r="Q2636" s="14" t="e">
        <f t="shared" si="264"/>
        <v>#N/A</v>
      </c>
    </row>
    <row r="2637" spans="1:17">
      <c r="A2637" s="10" t="s">
        <v>837</v>
      </c>
      <c r="B2637" s="11" t="s">
        <v>1096</v>
      </c>
      <c r="C2637" s="11" t="s">
        <v>12</v>
      </c>
      <c r="D2637" s="11" t="s">
        <v>146</v>
      </c>
      <c r="E2637" s="11" t="s">
        <v>10</v>
      </c>
      <c r="F2637" s="11">
        <v>10</v>
      </c>
      <c r="G2637" s="11">
        <v>3</v>
      </c>
      <c r="H2637" s="12">
        <v>2.7</v>
      </c>
      <c r="I2637" s="11" t="str">
        <f t="shared" si="255"/>
        <v>medium</v>
      </c>
      <c r="J2637" s="11" t="e">
        <f t="shared" si="265"/>
        <v>#N/A</v>
      </c>
      <c r="K2637" s="13" t="e">
        <f t="shared" si="264"/>
        <v>#N/A</v>
      </c>
      <c r="L2637" s="13" t="e">
        <f t="shared" si="264"/>
        <v>#N/A</v>
      </c>
      <c r="M2637" s="13" t="e">
        <f t="shared" si="264"/>
        <v>#N/A</v>
      </c>
      <c r="N2637" s="13">
        <v>4</v>
      </c>
      <c r="O2637" s="13" t="e">
        <f t="shared" si="264"/>
        <v>#N/A</v>
      </c>
      <c r="P2637" s="13" t="e">
        <f t="shared" si="264"/>
        <v>#N/A</v>
      </c>
      <c r="Q2637" s="14" t="e">
        <f t="shared" si="264"/>
        <v>#N/A</v>
      </c>
    </row>
    <row r="2638" spans="1:17">
      <c r="A2638" s="10" t="s">
        <v>837</v>
      </c>
      <c r="B2638" s="11" t="s">
        <v>1096</v>
      </c>
      <c r="C2638" s="11" t="s">
        <v>8</v>
      </c>
      <c r="D2638" s="11" t="s">
        <v>146</v>
      </c>
      <c r="E2638" s="11" t="s">
        <v>10</v>
      </c>
      <c r="F2638" s="11">
        <v>10</v>
      </c>
      <c r="G2638" s="11">
        <v>3</v>
      </c>
      <c r="H2638" s="12">
        <v>2.7</v>
      </c>
      <c r="I2638" s="11" t="str">
        <f t="shared" si="255"/>
        <v>medium</v>
      </c>
      <c r="J2638" s="11" t="e">
        <f t="shared" si="265"/>
        <v>#N/A</v>
      </c>
      <c r="K2638" s="13" t="e">
        <f t="shared" si="264"/>
        <v>#N/A</v>
      </c>
      <c r="L2638" s="13" t="e">
        <f t="shared" si="264"/>
        <v>#N/A</v>
      </c>
      <c r="M2638" s="13" t="e">
        <f t="shared" si="264"/>
        <v>#N/A</v>
      </c>
      <c r="N2638" s="13">
        <v>4</v>
      </c>
      <c r="O2638" s="13" t="e">
        <f t="shared" si="264"/>
        <v>#N/A</v>
      </c>
      <c r="P2638" s="13" t="e">
        <f t="shared" si="264"/>
        <v>#N/A</v>
      </c>
      <c r="Q2638" s="14" t="e">
        <f t="shared" si="264"/>
        <v>#N/A</v>
      </c>
    </row>
    <row r="2639" spans="1:17">
      <c r="A2639" s="10" t="s">
        <v>837</v>
      </c>
      <c r="B2639" s="11" t="s">
        <v>1096</v>
      </c>
      <c r="C2639" s="11" t="s">
        <v>12</v>
      </c>
      <c r="D2639" s="11" t="s">
        <v>146</v>
      </c>
      <c r="E2639" s="11" t="s">
        <v>10</v>
      </c>
      <c r="F2639" s="11">
        <v>10</v>
      </c>
      <c r="G2639" s="11">
        <v>3</v>
      </c>
      <c r="H2639" s="12">
        <v>2.7</v>
      </c>
      <c r="I2639" s="11" t="str">
        <f t="shared" si="255"/>
        <v>medium</v>
      </c>
      <c r="J2639" s="11" t="e">
        <f t="shared" si="265"/>
        <v>#N/A</v>
      </c>
      <c r="K2639" s="13" t="e">
        <f t="shared" si="264"/>
        <v>#N/A</v>
      </c>
      <c r="L2639" s="13" t="e">
        <f t="shared" si="264"/>
        <v>#N/A</v>
      </c>
      <c r="M2639" s="13" t="e">
        <f t="shared" si="264"/>
        <v>#N/A</v>
      </c>
      <c r="N2639" s="13">
        <v>4</v>
      </c>
      <c r="O2639" s="13" t="e">
        <f t="shared" si="264"/>
        <v>#N/A</v>
      </c>
      <c r="P2639" s="13" t="e">
        <f t="shared" si="264"/>
        <v>#N/A</v>
      </c>
      <c r="Q2639" s="14" t="e">
        <f t="shared" si="264"/>
        <v>#N/A</v>
      </c>
    </row>
    <row r="2640" spans="1:17">
      <c r="A2640" s="10" t="s">
        <v>837</v>
      </c>
      <c r="B2640" s="11" t="s">
        <v>1096</v>
      </c>
      <c r="C2640" s="11" t="s">
        <v>8</v>
      </c>
      <c r="D2640" s="11" t="s">
        <v>146</v>
      </c>
      <c r="E2640" s="11" t="s">
        <v>10</v>
      </c>
      <c r="F2640" s="11">
        <v>10</v>
      </c>
      <c r="G2640" s="11">
        <v>3</v>
      </c>
      <c r="H2640" s="12">
        <v>2.7</v>
      </c>
      <c r="I2640" s="11" t="str">
        <f t="shared" si="255"/>
        <v>medium</v>
      </c>
      <c r="J2640" s="11" t="e">
        <f t="shared" si="265"/>
        <v>#N/A</v>
      </c>
      <c r="K2640" s="13" t="e">
        <f t="shared" si="264"/>
        <v>#N/A</v>
      </c>
      <c r="L2640" s="13" t="e">
        <f t="shared" si="264"/>
        <v>#N/A</v>
      </c>
      <c r="M2640" s="13" t="e">
        <f t="shared" si="264"/>
        <v>#N/A</v>
      </c>
      <c r="N2640" s="13">
        <v>4</v>
      </c>
      <c r="O2640" s="13" t="e">
        <f t="shared" si="264"/>
        <v>#N/A</v>
      </c>
      <c r="P2640" s="13" t="e">
        <f t="shared" si="264"/>
        <v>#N/A</v>
      </c>
      <c r="Q2640" s="14" t="e">
        <f t="shared" si="264"/>
        <v>#N/A</v>
      </c>
    </row>
    <row r="2641" spans="1:17" ht="15" thickBot="1">
      <c r="A2641" s="15" t="s">
        <v>837</v>
      </c>
      <c r="B2641" s="16" t="s">
        <v>1096</v>
      </c>
      <c r="C2641" s="16" t="s">
        <v>12</v>
      </c>
      <c r="D2641" s="16" t="s">
        <v>146</v>
      </c>
      <c r="E2641" s="16" t="s">
        <v>10</v>
      </c>
      <c r="F2641" s="16">
        <v>10</v>
      </c>
      <c r="G2641" s="16">
        <v>3</v>
      </c>
      <c r="H2641" s="17">
        <v>2.7</v>
      </c>
      <c r="I2641" s="16" t="str">
        <f t="shared" si="255"/>
        <v>medium</v>
      </c>
      <c r="J2641" s="16" t="e">
        <f t="shared" si="265"/>
        <v>#N/A</v>
      </c>
      <c r="K2641" s="18" t="e">
        <f t="shared" si="264"/>
        <v>#N/A</v>
      </c>
      <c r="L2641" s="18" t="e">
        <f t="shared" si="264"/>
        <v>#N/A</v>
      </c>
      <c r="M2641" s="18" t="e">
        <f t="shared" si="264"/>
        <v>#N/A</v>
      </c>
      <c r="N2641" s="18">
        <v>4</v>
      </c>
      <c r="O2641" s="18" t="e">
        <f t="shared" si="264"/>
        <v>#N/A</v>
      </c>
      <c r="P2641" s="18" t="e">
        <f t="shared" si="264"/>
        <v>#N/A</v>
      </c>
      <c r="Q2641" s="19" t="e">
        <f t="shared" si="264"/>
        <v>#N/A</v>
      </c>
    </row>
    <row r="2642" spans="1:17">
      <c r="A2642" s="5" t="s">
        <v>837</v>
      </c>
      <c r="B2642" s="6" t="s">
        <v>982</v>
      </c>
      <c r="C2642" s="6" t="s">
        <v>8</v>
      </c>
      <c r="D2642" s="6" t="s">
        <v>146</v>
      </c>
      <c r="E2642" s="6" t="s">
        <v>10</v>
      </c>
      <c r="F2642" s="6">
        <v>10</v>
      </c>
      <c r="G2642" s="6">
        <v>1</v>
      </c>
      <c r="H2642" s="7">
        <v>3.2</v>
      </c>
      <c r="I2642" s="6" t="str">
        <f t="shared" si="255"/>
        <v>high</v>
      </c>
      <c r="J2642" s="6" t="s">
        <v>11</v>
      </c>
      <c r="K2642" s="8">
        <v>8.19</v>
      </c>
      <c r="L2642" s="8">
        <v>961.01327101349398</v>
      </c>
      <c r="M2642" s="8">
        <v>2</v>
      </c>
      <c r="N2642" s="8">
        <v>4</v>
      </c>
      <c r="O2642" s="8">
        <f t="shared" ref="O2642:O2729" si="266">(IF(L2642&lt;N2642,0,L2642))</f>
        <v>961.01327101349398</v>
      </c>
      <c r="P2642" s="8">
        <f t="shared" si="256"/>
        <v>117.33983773058536</v>
      </c>
      <c r="Q2642" s="9">
        <f t="shared" si="257"/>
        <v>422.42341583010727</v>
      </c>
    </row>
    <row r="2643" spans="1:17">
      <c r="A2643" s="10" t="s">
        <v>837</v>
      </c>
      <c r="B2643" s="11" t="s">
        <v>982</v>
      </c>
      <c r="C2643" s="11" t="s">
        <v>12</v>
      </c>
      <c r="D2643" s="11" t="s">
        <v>146</v>
      </c>
      <c r="E2643" s="11" t="s">
        <v>10</v>
      </c>
      <c r="F2643" s="11">
        <v>10</v>
      </c>
      <c r="G2643" s="11">
        <v>1</v>
      </c>
      <c r="H2643" s="12">
        <v>3.2</v>
      </c>
      <c r="I2643" s="11" t="str">
        <f t="shared" ref="I2643:I2738" si="267">IF(H2643=2.3,"low",IF(H2643=2.7,"medium",IF(H2643=3.2,"high",IF(H2643=1.4,"low",IF(H2643=2,"medium",IF(H2643=3.3,"high"))))))</f>
        <v>high</v>
      </c>
      <c r="J2643" s="11" t="s">
        <v>11</v>
      </c>
      <c r="K2643" s="13">
        <v>7.92</v>
      </c>
      <c r="L2643" s="13">
        <v>727.95017490244902</v>
      </c>
      <c r="M2643" s="13">
        <v>2</v>
      </c>
      <c r="N2643" s="13">
        <v>4</v>
      </c>
      <c r="O2643" s="13">
        <f t="shared" si="266"/>
        <v>727.95017490244902</v>
      </c>
      <c r="P2643" s="13">
        <f t="shared" ref="P2643:P2738" si="268">IF(O2643=0,NA(),(O2643/K2643))</f>
        <v>91.912900871521344</v>
      </c>
      <c r="Q2643" s="14">
        <f t="shared" ref="Q2643:Q2738" si="269">IF(O2643=0,NA(),((P2643/1000)*3600))</f>
        <v>330.88644313747687</v>
      </c>
    </row>
    <row r="2644" spans="1:17">
      <c r="A2644" s="10" t="s">
        <v>837</v>
      </c>
      <c r="B2644" s="11" t="s">
        <v>983</v>
      </c>
      <c r="C2644" s="11" t="s">
        <v>8</v>
      </c>
      <c r="D2644" s="11" t="s">
        <v>146</v>
      </c>
      <c r="E2644" s="11" t="s">
        <v>10</v>
      </c>
      <c r="F2644" s="11">
        <v>10</v>
      </c>
      <c r="G2644" s="11">
        <v>1</v>
      </c>
      <c r="H2644" s="12">
        <v>3.2</v>
      </c>
      <c r="I2644" s="11" t="str">
        <f t="shared" si="267"/>
        <v>high</v>
      </c>
      <c r="J2644" s="11" t="s">
        <v>11</v>
      </c>
      <c r="K2644" s="13">
        <v>63.71</v>
      </c>
      <c r="L2644" s="13">
        <v>911.23189765206598</v>
      </c>
      <c r="M2644" s="13">
        <v>2</v>
      </c>
      <c r="N2644" s="13">
        <v>4</v>
      </c>
      <c r="O2644" s="13">
        <f t="shared" si="266"/>
        <v>911.23189765206598</v>
      </c>
      <c r="P2644" s="13">
        <f t="shared" si="268"/>
        <v>14.302807999561544</v>
      </c>
      <c r="Q2644" s="14">
        <f t="shared" si="269"/>
        <v>51.490108798421559</v>
      </c>
    </row>
    <row r="2645" spans="1:17">
      <c r="A2645" s="10" t="s">
        <v>837</v>
      </c>
      <c r="B2645" s="11" t="s">
        <v>983</v>
      </c>
      <c r="C2645" s="11" t="s">
        <v>12</v>
      </c>
      <c r="D2645" s="11" t="s">
        <v>146</v>
      </c>
      <c r="E2645" s="11" t="s">
        <v>10</v>
      </c>
      <c r="F2645" s="11">
        <v>10</v>
      </c>
      <c r="G2645" s="11">
        <v>1</v>
      </c>
      <c r="H2645" s="12">
        <v>3.2</v>
      </c>
      <c r="I2645" s="11" t="str">
        <f t="shared" si="267"/>
        <v>high</v>
      </c>
      <c r="J2645" s="11" t="s">
        <v>11</v>
      </c>
      <c r="K2645" s="13">
        <v>7.25</v>
      </c>
      <c r="L2645" s="13">
        <v>669.56697857381505</v>
      </c>
      <c r="M2645" s="13">
        <v>2</v>
      </c>
      <c r="N2645" s="13">
        <v>4</v>
      </c>
      <c r="O2645" s="13">
        <f t="shared" si="266"/>
        <v>669.56697857381505</v>
      </c>
      <c r="P2645" s="13">
        <f t="shared" si="268"/>
        <v>92.354066010181384</v>
      </c>
      <c r="Q2645" s="14">
        <f t="shared" si="269"/>
        <v>332.47463763665297</v>
      </c>
    </row>
    <row r="2646" spans="1:17">
      <c r="A2646" s="10" t="s">
        <v>837</v>
      </c>
      <c r="B2646" s="11" t="s">
        <v>984</v>
      </c>
      <c r="C2646" s="11" t="s">
        <v>8</v>
      </c>
      <c r="D2646" s="11" t="s">
        <v>146</v>
      </c>
      <c r="E2646" s="11" t="s">
        <v>10</v>
      </c>
      <c r="F2646" s="11">
        <v>10</v>
      </c>
      <c r="G2646" s="11">
        <v>1</v>
      </c>
      <c r="H2646" s="12">
        <v>3.2</v>
      </c>
      <c r="I2646" s="11" t="str">
        <f t="shared" si="267"/>
        <v>high</v>
      </c>
      <c r="J2646" s="11" t="s">
        <v>11</v>
      </c>
      <c r="K2646" s="13">
        <v>123.77</v>
      </c>
      <c r="L2646" s="13">
        <v>35.246027495394003</v>
      </c>
      <c r="M2646" s="13">
        <v>2</v>
      </c>
      <c r="N2646" s="13">
        <v>4</v>
      </c>
      <c r="O2646" s="13">
        <f t="shared" si="266"/>
        <v>35.246027495394003</v>
      </c>
      <c r="P2646" s="13">
        <f t="shared" si="268"/>
        <v>0.28477036030858854</v>
      </c>
      <c r="Q2646" s="14">
        <f t="shared" si="269"/>
        <v>1.0251732971109186</v>
      </c>
    </row>
    <row r="2647" spans="1:17">
      <c r="A2647" s="10" t="s">
        <v>837</v>
      </c>
      <c r="B2647" s="11" t="s">
        <v>984</v>
      </c>
      <c r="C2647" s="11" t="s">
        <v>12</v>
      </c>
      <c r="D2647" s="11" t="s">
        <v>146</v>
      </c>
      <c r="E2647" s="11" t="s">
        <v>10</v>
      </c>
      <c r="F2647" s="11">
        <v>10</v>
      </c>
      <c r="G2647" s="11">
        <v>1</v>
      </c>
      <c r="H2647" s="12">
        <v>3.2</v>
      </c>
      <c r="I2647" s="11" t="str">
        <f t="shared" si="267"/>
        <v>high</v>
      </c>
      <c r="J2647" s="11" t="s">
        <v>11</v>
      </c>
      <c r="K2647" s="13">
        <v>6.95</v>
      </c>
      <c r="L2647" s="13">
        <v>461.354838080062</v>
      </c>
      <c r="M2647" s="13">
        <v>2</v>
      </c>
      <c r="N2647" s="13">
        <v>4</v>
      </c>
      <c r="O2647" s="13">
        <f t="shared" si="266"/>
        <v>461.354838080062</v>
      </c>
      <c r="P2647" s="13">
        <f t="shared" si="268"/>
        <v>66.381991090656399</v>
      </c>
      <c r="Q2647" s="14">
        <f t="shared" si="269"/>
        <v>238.97516792636304</v>
      </c>
    </row>
    <row r="2648" spans="1:17">
      <c r="A2648" s="10" t="s">
        <v>837</v>
      </c>
      <c r="B2648" s="11" t="s">
        <v>985</v>
      </c>
      <c r="C2648" s="11" t="s">
        <v>8</v>
      </c>
      <c r="D2648" s="11" t="s">
        <v>146</v>
      </c>
      <c r="E2648" s="11" t="s">
        <v>10</v>
      </c>
      <c r="F2648" s="11">
        <v>10</v>
      </c>
      <c r="G2648" s="11">
        <v>1</v>
      </c>
      <c r="H2648" s="12">
        <v>3.2</v>
      </c>
      <c r="I2648" s="11" t="str">
        <f t="shared" si="267"/>
        <v>high</v>
      </c>
      <c r="J2648" s="11" t="s">
        <v>11</v>
      </c>
      <c r="K2648" s="13">
        <v>8.49</v>
      </c>
      <c r="L2648" s="13">
        <v>943.90759022802501</v>
      </c>
      <c r="M2648" s="13">
        <v>2</v>
      </c>
      <c r="N2648" s="13">
        <v>4</v>
      </c>
      <c r="O2648" s="13">
        <f t="shared" si="266"/>
        <v>943.90759022802501</v>
      </c>
      <c r="P2648" s="13">
        <f t="shared" si="268"/>
        <v>111.17875032132214</v>
      </c>
      <c r="Q2648" s="14">
        <f t="shared" si="269"/>
        <v>400.24350115675969</v>
      </c>
    </row>
    <row r="2649" spans="1:17" ht="15" thickBot="1">
      <c r="A2649" s="15" t="s">
        <v>837</v>
      </c>
      <c r="B2649" s="16" t="s">
        <v>985</v>
      </c>
      <c r="C2649" s="16" t="s">
        <v>12</v>
      </c>
      <c r="D2649" s="16" t="s">
        <v>146</v>
      </c>
      <c r="E2649" s="16" t="s">
        <v>10</v>
      </c>
      <c r="F2649" s="16">
        <v>10</v>
      </c>
      <c r="G2649" s="16">
        <v>1</v>
      </c>
      <c r="H2649" s="17">
        <v>3.2</v>
      </c>
      <c r="I2649" s="16" t="str">
        <f t="shared" si="267"/>
        <v>high</v>
      </c>
      <c r="J2649" s="16" t="s">
        <v>11</v>
      </c>
      <c r="K2649" s="18">
        <v>7.37</v>
      </c>
      <c r="L2649" s="18">
        <v>594.17291894217897</v>
      </c>
      <c r="M2649" s="18">
        <v>2</v>
      </c>
      <c r="N2649" s="18">
        <v>4</v>
      </c>
      <c r="O2649" s="18">
        <f t="shared" si="266"/>
        <v>594.17291894217897</v>
      </c>
      <c r="P2649" s="18">
        <f t="shared" si="268"/>
        <v>80.620477468409632</v>
      </c>
      <c r="Q2649" s="19">
        <f t="shared" si="269"/>
        <v>290.23371888627463</v>
      </c>
    </row>
    <row r="2650" spans="1:17">
      <c r="A2650" s="5" t="s">
        <v>837</v>
      </c>
      <c r="B2650" s="6" t="s">
        <v>986</v>
      </c>
      <c r="C2650" s="6" t="s">
        <v>8</v>
      </c>
      <c r="D2650" s="6" t="s">
        <v>146</v>
      </c>
      <c r="E2650" s="6" t="s">
        <v>10</v>
      </c>
      <c r="F2650" s="6">
        <v>10</v>
      </c>
      <c r="G2650" s="6">
        <v>2</v>
      </c>
      <c r="H2650" s="7">
        <v>3.2</v>
      </c>
      <c r="I2650" s="6" t="str">
        <f t="shared" si="267"/>
        <v>high</v>
      </c>
      <c r="J2650" s="6" t="s">
        <v>11</v>
      </c>
      <c r="K2650" s="8">
        <v>5.61</v>
      </c>
      <c r="L2650" s="8">
        <v>299.98187672393198</v>
      </c>
      <c r="M2650" s="8">
        <v>2</v>
      </c>
      <c r="N2650" s="8">
        <v>4</v>
      </c>
      <c r="O2650" s="8">
        <f t="shared" si="266"/>
        <v>299.98187672393198</v>
      </c>
      <c r="P2650" s="8">
        <f t="shared" si="268"/>
        <v>53.472705298383595</v>
      </c>
      <c r="Q2650" s="9">
        <f t="shared" si="269"/>
        <v>192.50173907418096</v>
      </c>
    </row>
    <row r="2651" spans="1:17">
      <c r="A2651" s="10" t="s">
        <v>837</v>
      </c>
      <c r="B2651" s="11" t="s">
        <v>986</v>
      </c>
      <c r="C2651" s="11" t="s">
        <v>12</v>
      </c>
      <c r="D2651" s="11" t="s">
        <v>146</v>
      </c>
      <c r="E2651" s="11" t="s">
        <v>10</v>
      </c>
      <c r="F2651" s="11">
        <v>10</v>
      </c>
      <c r="G2651" s="11">
        <v>2</v>
      </c>
      <c r="H2651" s="12">
        <v>3.2</v>
      </c>
      <c r="I2651" s="11" t="str">
        <f t="shared" si="267"/>
        <v>high</v>
      </c>
      <c r="J2651" s="11" t="s">
        <v>11</v>
      </c>
      <c r="K2651" s="13">
        <v>6.27</v>
      </c>
      <c r="L2651" s="13">
        <v>599.25839578274702</v>
      </c>
      <c r="M2651" s="13">
        <v>2</v>
      </c>
      <c r="N2651" s="13">
        <v>4</v>
      </c>
      <c r="O2651" s="13">
        <f t="shared" si="266"/>
        <v>599.25839578274702</v>
      </c>
      <c r="P2651" s="13">
        <f t="shared" si="268"/>
        <v>95.575501719736366</v>
      </c>
      <c r="Q2651" s="14">
        <f t="shared" si="269"/>
        <v>344.07180619105088</v>
      </c>
    </row>
    <row r="2652" spans="1:17">
      <c r="A2652" s="10" t="s">
        <v>837</v>
      </c>
      <c r="B2652" s="11" t="s">
        <v>987</v>
      </c>
      <c r="C2652" s="11" t="s">
        <v>8</v>
      </c>
      <c r="D2652" s="11" t="s">
        <v>146</v>
      </c>
      <c r="E2652" s="11" t="s">
        <v>10</v>
      </c>
      <c r="F2652" s="11">
        <v>10</v>
      </c>
      <c r="G2652" s="11">
        <v>2</v>
      </c>
      <c r="H2652" s="12">
        <v>3.2</v>
      </c>
      <c r="I2652" s="11" t="str">
        <f t="shared" si="267"/>
        <v>high</v>
      </c>
      <c r="J2652" s="11" t="s">
        <v>11</v>
      </c>
      <c r="K2652" s="13">
        <v>7.61</v>
      </c>
      <c r="L2652" s="13">
        <v>1360.78271840044</v>
      </c>
      <c r="M2652" s="13">
        <v>2</v>
      </c>
      <c r="N2652" s="13">
        <v>4</v>
      </c>
      <c r="O2652" s="13">
        <f t="shared" si="266"/>
        <v>1360.78271840044</v>
      </c>
      <c r="P2652" s="13">
        <f t="shared" si="268"/>
        <v>178.81507469125361</v>
      </c>
      <c r="Q2652" s="14">
        <f t="shared" si="269"/>
        <v>643.73426888851293</v>
      </c>
    </row>
    <row r="2653" spans="1:17">
      <c r="A2653" s="10" t="s">
        <v>837</v>
      </c>
      <c r="B2653" s="11" t="s">
        <v>987</v>
      </c>
      <c r="C2653" s="11" t="s">
        <v>12</v>
      </c>
      <c r="D2653" s="11" t="s">
        <v>146</v>
      </c>
      <c r="E2653" s="11" t="s">
        <v>10</v>
      </c>
      <c r="F2653" s="11">
        <v>10</v>
      </c>
      <c r="G2653" s="11">
        <v>2</v>
      </c>
      <c r="H2653" s="12">
        <v>3.2</v>
      </c>
      <c r="I2653" s="11" t="str">
        <f t="shared" si="267"/>
        <v>high</v>
      </c>
      <c r="J2653" s="11" t="s">
        <v>11</v>
      </c>
      <c r="K2653" s="13">
        <v>6.69</v>
      </c>
      <c r="L2653" s="13">
        <v>251.73000006528</v>
      </c>
      <c r="M2653" s="13">
        <v>2</v>
      </c>
      <c r="N2653" s="13">
        <v>4</v>
      </c>
      <c r="O2653" s="13">
        <f t="shared" si="266"/>
        <v>251.73000006528</v>
      </c>
      <c r="P2653" s="13">
        <f t="shared" si="268"/>
        <v>37.627802700340801</v>
      </c>
      <c r="Q2653" s="14">
        <f t="shared" si="269"/>
        <v>135.46008972122689</v>
      </c>
    </row>
    <row r="2654" spans="1:17">
      <c r="A2654" s="10" t="s">
        <v>837</v>
      </c>
      <c r="B2654" s="11" t="s">
        <v>988</v>
      </c>
      <c r="C2654" s="11" t="s">
        <v>8</v>
      </c>
      <c r="D2654" s="11" t="s">
        <v>146</v>
      </c>
      <c r="E2654" s="11" t="s">
        <v>10</v>
      </c>
      <c r="F2654" s="11">
        <v>10</v>
      </c>
      <c r="G2654" s="11">
        <v>2</v>
      </c>
      <c r="H2654" s="12">
        <v>3.2</v>
      </c>
      <c r="I2654" s="11" t="str">
        <f t="shared" si="267"/>
        <v>high</v>
      </c>
      <c r="J2654" s="11" t="s">
        <v>11</v>
      </c>
      <c r="K2654" s="13">
        <v>5.15</v>
      </c>
      <c r="L2654" s="13">
        <v>234.075259708831</v>
      </c>
      <c r="M2654" s="13">
        <v>2</v>
      </c>
      <c r="N2654" s="13">
        <v>4</v>
      </c>
      <c r="O2654" s="13">
        <f t="shared" si="266"/>
        <v>234.075259708831</v>
      </c>
      <c r="P2654" s="13">
        <f t="shared" si="268"/>
        <v>45.451506739578832</v>
      </c>
      <c r="Q2654" s="14">
        <f t="shared" si="269"/>
        <v>163.62542426248379</v>
      </c>
    </row>
    <row r="2655" spans="1:17">
      <c r="A2655" s="10" t="s">
        <v>837</v>
      </c>
      <c r="B2655" s="11" t="s">
        <v>988</v>
      </c>
      <c r="C2655" s="11" t="s">
        <v>12</v>
      </c>
      <c r="D2655" s="11" t="s">
        <v>146</v>
      </c>
      <c r="E2655" s="11" t="s">
        <v>10</v>
      </c>
      <c r="F2655" s="11">
        <v>10</v>
      </c>
      <c r="G2655" s="11">
        <v>2</v>
      </c>
      <c r="H2655" s="12">
        <v>3.2</v>
      </c>
      <c r="I2655" s="11" t="str">
        <f t="shared" si="267"/>
        <v>high</v>
      </c>
      <c r="J2655" s="11" t="s">
        <v>11</v>
      </c>
      <c r="K2655" s="13">
        <v>6.23</v>
      </c>
      <c r="L2655" s="13">
        <v>775.60812779676098</v>
      </c>
      <c r="M2655" s="13">
        <v>2</v>
      </c>
      <c r="N2655" s="13">
        <v>4</v>
      </c>
      <c r="O2655" s="13">
        <f t="shared" si="266"/>
        <v>775.60812779676098</v>
      </c>
      <c r="P2655" s="13">
        <f t="shared" si="268"/>
        <v>124.49568664474494</v>
      </c>
      <c r="Q2655" s="14">
        <f t="shared" si="269"/>
        <v>448.18447192108175</v>
      </c>
    </row>
    <row r="2656" spans="1:17">
      <c r="A2656" s="10" t="s">
        <v>837</v>
      </c>
      <c r="B2656" s="11" t="s">
        <v>989</v>
      </c>
      <c r="C2656" s="11" t="s">
        <v>8</v>
      </c>
      <c r="D2656" s="11" t="s">
        <v>146</v>
      </c>
      <c r="E2656" s="11" t="s">
        <v>10</v>
      </c>
      <c r="F2656" s="11">
        <v>10</v>
      </c>
      <c r="G2656" s="11">
        <v>2</v>
      </c>
      <c r="H2656" s="12">
        <v>3.2</v>
      </c>
      <c r="I2656" s="11" t="str">
        <f t="shared" si="267"/>
        <v>high</v>
      </c>
      <c r="J2656" s="11" t="s">
        <v>11</v>
      </c>
      <c r="K2656" s="13">
        <v>7.25</v>
      </c>
      <c r="L2656" s="13">
        <v>718.00979247025305</v>
      </c>
      <c r="M2656" s="13">
        <v>2</v>
      </c>
      <c r="N2656" s="13">
        <v>4</v>
      </c>
      <c r="O2656" s="13">
        <f t="shared" si="266"/>
        <v>718.00979247025305</v>
      </c>
      <c r="P2656" s="13">
        <f t="shared" si="268"/>
        <v>99.035833444172837</v>
      </c>
      <c r="Q2656" s="14">
        <f t="shared" si="269"/>
        <v>356.52900039902221</v>
      </c>
    </row>
    <row r="2657" spans="1:17" ht="15" thickBot="1">
      <c r="A2657" s="15" t="s">
        <v>837</v>
      </c>
      <c r="B2657" s="16" t="s">
        <v>989</v>
      </c>
      <c r="C2657" s="16" t="s">
        <v>12</v>
      </c>
      <c r="D2657" s="16" t="s">
        <v>146</v>
      </c>
      <c r="E2657" s="16" t="s">
        <v>10</v>
      </c>
      <c r="F2657" s="16">
        <v>10</v>
      </c>
      <c r="G2657" s="16">
        <v>2</v>
      </c>
      <c r="H2657" s="17">
        <v>3.2</v>
      </c>
      <c r="I2657" s="16" t="str">
        <f t="shared" si="267"/>
        <v>high</v>
      </c>
      <c r="J2657" s="16" t="s">
        <v>11</v>
      </c>
      <c r="K2657" s="18">
        <v>6.75</v>
      </c>
      <c r="L2657" s="18">
        <v>566.48142543279698</v>
      </c>
      <c r="M2657" s="18">
        <v>2</v>
      </c>
      <c r="N2657" s="18">
        <v>4</v>
      </c>
      <c r="O2657" s="18">
        <f t="shared" si="266"/>
        <v>566.48142543279698</v>
      </c>
      <c r="P2657" s="18">
        <f t="shared" si="268"/>
        <v>83.923174138192152</v>
      </c>
      <c r="Q2657" s="19">
        <f t="shared" si="269"/>
        <v>302.12342689749175</v>
      </c>
    </row>
    <row r="2658" spans="1:17">
      <c r="A2658" s="5" t="s">
        <v>837</v>
      </c>
      <c r="B2658" s="6" t="s">
        <v>1096</v>
      </c>
      <c r="C2658" s="6" t="s">
        <v>8</v>
      </c>
      <c r="D2658" s="6" t="s">
        <v>146</v>
      </c>
      <c r="E2658" s="6" t="s">
        <v>10</v>
      </c>
      <c r="F2658" s="6">
        <v>10</v>
      </c>
      <c r="G2658" s="6">
        <v>3</v>
      </c>
      <c r="H2658" s="7">
        <v>3.2</v>
      </c>
      <c r="I2658" s="6" t="str">
        <f t="shared" si="267"/>
        <v>high</v>
      </c>
      <c r="J2658" s="6" t="e">
        <f>IF($B2658="no 3th orientation", NA())</f>
        <v>#N/A</v>
      </c>
      <c r="K2658" s="8" t="e">
        <f t="shared" ref="K2658:Q2665" si="270">IF($B2658="no 3th orientation", NA())</f>
        <v>#N/A</v>
      </c>
      <c r="L2658" s="8" t="e">
        <f t="shared" si="270"/>
        <v>#N/A</v>
      </c>
      <c r="M2658" s="8" t="e">
        <f t="shared" si="270"/>
        <v>#N/A</v>
      </c>
      <c r="N2658" s="8">
        <v>4</v>
      </c>
      <c r="O2658" s="8" t="e">
        <f t="shared" si="270"/>
        <v>#N/A</v>
      </c>
      <c r="P2658" s="8" t="e">
        <f t="shared" si="270"/>
        <v>#N/A</v>
      </c>
      <c r="Q2658" s="9" t="e">
        <f t="shared" si="270"/>
        <v>#N/A</v>
      </c>
    </row>
    <row r="2659" spans="1:17">
      <c r="A2659" s="10" t="s">
        <v>837</v>
      </c>
      <c r="B2659" s="11" t="s">
        <v>1096</v>
      </c>
      <c r="C2659" s="11" t="s">
        <v>12</v>
      </c>
      <c r="D2659" s="11" t="s">
        <v>146</v>
      </c>
      <c r="E2659" s="11" t="s">
        <v>10</v>
      </c>
      <c r="F2659" s="11">
        <v>10</v>
      </c>
      <c r="G2659" s="11">
        <v>3</v>
      </c>
      <c r="H2659" s="12">
        <v>3.2</v>
      </c>
      <c r="I2659" s="11" t="str">
        <f t="shared" si="267"/>
        <v>high</v>
      </c>
      <c r="J2659" s="11" t="e">
        <f t="shared" ref="J2659:J2665" si="271">IF($B2659="no 3th orientation", NA())</f>
        <v>#N/A</v>
      </c>
      <c r="K2659" s="13" t="e">
        <f t="shared" si="270"/>
        <v>#N/A</v>
      </c>
      <c r="L2659" s="13" t="e">
        <f t="shared" si="270"/>
        <v>#N/A</v>
      </c>
      <c r="M2659" s="13" t="e">
        <f t="shared" si="270"/>
        <v>#N/A</v>
      </c>
      <c r="N2659" s="13">
        <v>4</v>
      </c>
      <c r="O2659" s="13" t="e">
        <f t="shared" si="270"/>
        <v>#N/A</v>
      </c>
      <c r="P2659" s="13" t="e">
        <f t="shared" si="270"/>
        <v>#N/A</v>
      </c>
      <c r="Q2659" s="14" t="e">
        <f t="shared" si="270"/>
        <v>#N/A</v>
      </c>
    </row>
    <row r="2660" spans="1:17">
      <c r="A2660" s="10" t="s">
        <v>837</v>
      </c>
      <c r="B2660" s="11" t="s">
        <v>1096</v>
      </c>
      <c r="C2660" s="11" t="s">
        <v>8</v>
      </c>
      <c r="D2660" s="11" t="s">
        <v>146</v>
      </c>
      <c r="E2660" s="11" t="s">
        <v>10</v>
      </c>
      <c r="F2660" s="11">
        <v>10</v>
      </c>
      <c r="G2660" s="11">
        <v>3</v>
      </c>
      <c r="H2660" s="12">
        <v>3.2</v>
      </c>
      <c r="I2660" s="11" t="str">
        <f t="shared" si="267"/>
        <v>high</v>
      </c>
      <c r="J2660" s="11" t="e">
        <f t="shared" si="271"/>
        <v>#N/A</v>
      </c>
      <c r="K2660" s="13" t="e">
        <f t="shared" si="270"/>
        <v>#N/A</v>
      </c>
      <c r="L2660" s="13" t="e">
        <f t="shared" si="270"/>
        <v>#N/A</v>
      </c>
      <c r="M2660" s="13" t="e">
        <f t="shared" si="270"/>
        <v>#N/A</v>
      </c>
      <c r="N2660" s="13">
        <v>4</v>
      </c>
      <c r="O2660" s="13" t="e">
        <f t="shared" si="270"/>
        <v>#N/A</v>
      </c>
      <c r="P2660" s="13" t="e">
        <f t="shared" si="270"/>
        <v>#N/A</v>
      </c>
      <c r="Q2660" s="14" t="e">
        <f t="shared" si="270"/>
        <v>#N/A</v>
      </c>
    </row>
    <row r="2661" spans="1:17">
      <c r="A2661" s="10" t="s">
        <v>837</v>
      </c>
      <c r="B2661" s="11" t="s">
        <v>1096</v>
      </c>
      <c r="C2661" s="11" t="s">
        <v>12</v>
      </c>
      <c r="D2661" s="11" t="s">
        <v>146</v>
      </c>
      <c r="E2661" s="11" t="s">
        <v>10</v>
      </c>
      <c r="F2661" s="11">
        <v>10</v>
      </c>
      <c r="G2661" s="11">
        <v>3</v>
      </c>
      <c r="H2661" s="12">
        <v>3.2</v>
      </c>
      <c r="I2661" s="11" t="str">
        <f t="shared" si="267"/>
        <v>high</v>
      </c>
      <c r="J2661" s="11" t="e">
        <f t="shared" si="271"/>
        <v>#N/A</v>
      </c>
      <c r="K2661" s="13" t="e">
        <f t="shared" si="270"/>
        <v>#N/A</v>
      </c>
      <c r="L2661" s="13" t="e">
        <f t="shared" si="270"/>
        <v>#N/A</v>
      </c>
      <c r="M2661" s="13" t="e">
        <f t="shared" si="270"/>
        <v>#N/A</v>
      </c>
      <c r="N2661" s="13">
        <v>4</v>
      </c>
      <c r="O2661" s="13" t="e">
        <f t="shared" si="270"/>
        <v>#N/A</v>
      </c>
      <c r="P2661" s="13" t="e">
        <f t="shared" si="270"/>
        <v>#N/A</v>
      </c>
      <c r="Q2661" s="14" t="e">
        <f t="shared" si="270"/>
        <v>#N/A</v>
      </c>
    </row>
    <row r="2662" spans="1:17">
      <c r="A2662" s="10" t="s">
        <v>837</v>
      </c>
      <c r="B2662" s="11" t="s">
        <v>1096</v>
      </c>
      <c r="C2662" s="11" t="s">
        <v>8</v>
      </c>
      <c r="D2662" s="11" t="s">
        <v>146</v>
      </c>
      <c r="E2662" s="11" t="s">
        <v>10</v>
      </c>
      <c r="F2662" s="11">
        <v>10</v>
      </c>
      <c r="G2662" s="11">
        <v>3</v>
      </c>
      <c r="H2662" s="12">
        <v>3.2</v>
      </c>
      <c r="I2662" s="11" t="str">
        <f t="shared" si="267"/>
        <v>high</v>
      </c>
      <c r="J2662" s="11" t="e">
        <f t="shared" si="271"/>
        <v>#N/A</v>
      </c>
      <c r="K2662" s="13" t="e">
        <f t="shared" si="270"/>
        <v>#N/A</v>
      </c>
      <c r="L2662" s="13" t="e">
        <f t="shared" si="270"/>
        <v>#N/A</v>
      </c>
      <c r="M2662" s="13" t="e">
        <f t="shared" si="270"/>
        <v>#N/A</v>
      </c>
      <c r="N2662" s="13">
        <v>4</v>
      </c>
      <c r="O2662" s="13" t="e">
        <f t="shared" si="270"/>
        <v>#N/A</v>
      </c>
      <c r="P2662" s="13" t="e">
        <f t="shared" si="270"/>
        <v>#N/A</v>
      </c>
      <c r="Q2662" s="14" t="e">
        <f t="shared" si="270"/>
        <v>#N/A</v>
      </c>
    </row>
    <row r="2663" spans="1:17">
      <c r="A2663" s="10" t="s">
        <v>837</v>
      </c>
      <c r="B2663" s="11" t="s">
        <v>1096</v>
      </c>
      <c r="C2663" s="11" t="s">
        <v>12</v>
      </c>
      <c r="D2663" s="11" t="s">
        <v>146</v>
      </c>
      <c r="E2663" s="11" t="s">
        <v>10</v>
      </c>
      <c r="F2663" s="11">
        <v>10</v>
      </c>
      <c r="G2663" s="11">
        <v>3</v>
      </c>
      <c r="H2663" s="12">
        <v>3.2</v>
      </c>
      <c r="I2663" s="11" t="str">
        <f t="shared" si="267"/>
        <v>high</v>
      </c>
      <c r="J2663" s="11" t="e">
        <f t="shared" si="271"/>
        <v>#N/A</v>
      </c>
      <c r="K2663" s="13" t="e">
        <f t="shared" si="270"/>
        <v>#N/A</v>
      </c>
      <c r="L2663" s="13" t="e">
        <f t="shared" si="270"/>
        <v>#N/A</v>
      </c>
      <c r="M2663" s="13" t="e">
        <f t="shared" si="270"/>
        <v>#N/A</v>
      </c>
      <c r="N2663" s="13">
        <v>4</v>
      </c>
      <c r="O2663" s="13" t="e">
        <f t="shared" si="270"/>
        <v>#N/A</v>
      </c>
      <c r="P2663" s="13" t="e">
        <f t="shared" si="270"/>
        <v>#N/A</v>
      </c>
      <c r="Q2663" s="14" t="e">
        <f t="shared" si="270"/>
        <v>#N/A</v>
      </c>
    </row>
    <row r="2664" spans="1:17">
      <c r="A2664" s="10" t="s">
        <v>837</v>
      </c>
      <c r="B2664" s="11" t="s">
        <v>1096</v>
      </c>
      <c r="C2664" s="11" t="s">
        <v>8</v>
      </c>
      <c r="D2664" s="11" t="s">
        <v>146</v>
      </c>
      <c r="E2664" s="11" t="s">
        <v>10</v>
      </c>
      <c r="F2664" s="11">
        <v>10</v>
      </c>
      <c r="G2664" s="11">
        <v>3</v>
      </c>
      <c r="H2664" s="12">
        <v>3.2</v>
      </c>
      <c r="I2664" s="11" t="str">
        <f t="shared" si="267"/>
        <v>high</v>
      </c>
      <c r="J2664" s="11" t="e">
        <f t="shared" si="271"/>
        <v>#N/A</v>
      </c>
      <c r="K2664" s="13" t="e">
        <f t="shared" si="270"/>
        <v>#N/A</v>
      </c>
      <c r="L2664" s="13" t="e">
        <f t="shared" si="270"/>
        <v>#N/A</v>
      </c>
      <c r="M2664" s="13" t="e">
        <f t="shared" si="270"/>
        <v>#N/A</v>
      </c>
      <c r="N2664" s="13">
        <v>4</v>
      </c>
      <c r="O2664" s="13" t="e">
        <f t="shared" si="270"/>
        <v>#N/A</v>
      </c>
      <c r="P2664" s="13" t="e">
        <f t="shared" si="270"/>
        <v>#N/A</v>
      </c>
      <c r="Q2664" s="14" t="e">
        <f t="shared" si="270"/>
        <v>#N/A</v>
      </c>
    </row>
    <row r="2665" spans="1:17" ht="15" thickBot="1">
      <c r="A2665" s="15" t="s">
        <v>837</v>
      </c>
      <c r="B2665" s="16" t="s">
        <v>1096</v>
      </c>
      <c r="C2665" s="16" t="s">
        <v>12</v>
      </c>
      <c r="D2665" s="16" t="s">
        <v>146</v>
      </c>
      <c r="E2665" s="16" t="s">
        <v>10</v>
      </c>
      <c r="F2665" s="16">
        <v>10</v>
      </c>
      <c r="G2665" s="16">
        <v>3</v>
      </c>
      <c r="H2665" s="17">
        <v>3.2</v>
      </c>
      <c r="I2665" s="16" t="str">
        <f t="shared" si="267"/>
        <v>high</v>
      </c>
      <c r="J2665" s="16" t="e">
        <f t="shared" si="271"/>
        <v>#N/A</v>
      </c>
      <c r="K2665" s="18" t="e">
        <f t="shared" si="270"/>
        <v>#N/A</v>
      </c>
      <c r="L2665" s="18" t="e">
        <f t="shared" si="270"/>
        <v>#N/A</v>
      </c>
      <c r="M2665" s="18" t="e">
        <f t="shared" si="270"/>
        <v>#N/A</v>
      </c>
      <c r="N2665" s="18">
        <v>4</v>
      </c>
      <c r="O2665" s="18" t="e">
        <f t="shared" si="270"/>
        <v>#N/A</v>
      </c>
      <c r="P2665" s="18" t="e">
        <f t="shared" si="270"/>
        <v>#N/A</v>
      </c>
      <c r="Q2665" s="19" t="e">
        <f t="shared" si="270"/>
        <v>#N/A</v>
      </c>
    </row>
    <row r="2666" spans="1:17">
      <c r="A2666" s="5" t="s">
        <v>837</v>
      </c>
      <c r="B2666" s="6" t="s">
        <v>990</v>
      </c>
      <c r="C2666" s="6" t="s">
        <v>8</v>
      </c>
      <c r="D2666" s="6" t="s">
        <v>146</v>
      </c>
      <c r="E2666" s="6" t="s">
        <v>10</v>
      </c>
      <c r="F2666" s="6">
        <v>20</v>
      </c>
      <c r="G2666" s="6">
        <v>1</v>
      </c>
      <c r="H2666" s="7">
        <v>2.2999999999999998</v>
      </c>
      <c r="I2666" s="6" t="str">
        <f t="shared" si="267"/>
        <v>low</v>
      </c>
      <c r="J2666" s="6" t="s">
        <v>11</v>
      </c>
      <c r="K2666" s="8">
        <v>13.98</v>
      </c>
      <c r="L2666" s="8">
        <v>1091.74829794569</v>
      </c>
      <c r="M2666" s="8">
        <v>2</v>
      </c>
      <c r="N2666" s="8">
        <v>4</v>
      </c>
      <c r="O2666" s="8">
        <f t="shared" si="266"/>
        <v>1091.74829794569</v>
      </c>
      <c r="P2666" s="8">
        <f t="shared" si="268"/>
        <v>78.093583544040769</v>
      </c>
      <c r="Q2666" s="9">
        <f t="shared" si="269"/>
        <v>281.13690075854674</v>
      </c>
    </row>
    <row r="2667" spans="1:17">
      <c r="A2667" s="10" t="s">
        <v>837</v>
      </c>
      <c r="B2667" s="11" t="s">
        <v>990</v>
      </c>
      <c r="C2667" s="11" t="s">
        <v>12</v>
      </c>
      <c r="D2667" s="11" t="s">
        <v>146</v>
      </c>
      <c r="E2667" s="11" t="s">
        <v>10</v>
      </c>
      <c r="F2667" s="11">
        <v>20</v>
      </c>
      <c r="G2667" s="11">
        <v>1</v>
      </c>
      <c r="H2667" s="12">
        <v>2.2999999999999998</v>
      </c>
      <c r="I2667" s="11" t="str">
        <f t="shared" si="267"/>
        <v>low</v>
      </c>
      <c r="J2667" s="11" t="s">
        <v>11</v>
      </c>
      <c r="K2667" s="13">
        <v>11.67</v>
      </c>
      <c r="L2667" s="13">
        <v>731.96433704076196</v>
      </c>
      <c r="M2667" s="13">
        <v>2</v>
      </c>
      <c r="N2667" s="13">
        <v>4</v>
      </c>
      <c r="O2667" s="13">
        <f t="shared" si="266"/>
        <v>731.96433704076196</v>
      </c>
      <c r="P2667" s="13">
        <f t="shared" si="268"/>
        <v>62.721879780699396</v>
      </c>
      <c r="Q2667" s="14">
        <f t="shared" si="269"/>
        <v>225.79876721051784</v>
      </c>
    </row>
    <row r="2668" spans="1:17">
      <c r="A2668" s="10" t="s">
        <v>837</v>
      </c>
      <c r="B2668" s="11" t="s">
        <v>991</v>
      </c>
      <c r="C2668" s="11" t="s">
        <v>8</v>
      </c>
      <c r="D2668" s="11" t="s">
        <v>146</v>
      </c>
      <c r="E2668" s="11" t="s">
        <v>10</v>
      </c>
      <c r="F2668" s="11">
        <v>20</v>
      </c>
      <c r="G2668" s="11">
        <v>1</v>
      </c>
      <c r="H2668" s="12">
        <v>2.2999999999999998</v>
      </c>
      <c r="I2668" s="11" t="str">
        <f t="shared" si="267"/>
        <v>low</v>
      </c>
      <c r="J2668" s="11" t="s">
        <v>11</v>
      </c>
      <c r="K2668" s="13">
        <v>72.069999999999993</v>
      </c>
      <c r="L2668" s="13">
        <v>910.15543922402105</v>
      </c>
      <c r="M2668" s="13">
        <v>2</v>
      </c>
      <c r="N2668" s="13">
        <v>4</v>
      </c>
      <c r="O2668" s="13">
        <f t="shared" si="266"/>
        <v>910.15543922402105</v>
      </c>
      <c r="P2668" s="13">
        <f t="shared" si="268"/>
        <v>12.628769796364939</v>
      </c>
      <c r="Q2668" s="14">
        <f t="shared" si="269"/>
        <v>45.463571266913782</v>
      </c>
    </row>
    <row r="2669" spans="1:17">
      <c r="A2669" s="10" t="s">
        <v>837</v>
      </c>
      <c r="B2669" s="11" t="s">
        <v>991</v>
      </c>
      <c r="C2669" s="11" t="s">
        <v>12</v>
      </c>
      <c r="D2669" s="11" t="s">
        <v>146</v>
      </c>
      <c r="E2669" s="11" t="s">
        <v>10</v>
      </c>
      <c r="F2669" s="11">
        <v>20</v>
      </c>
      <c r="G2669" s="11">
        <v>1</v>
      </c>
      <c r="H2669" s="12">
        <v>2.2999999999999998</v>
      </c>
      <c r="I2669" s="11" t="str">
        <f t="shared" si="267"/>
        <v>low</v>
      </c>
      <c r="J2669" s="11" t="s">
        <v>11</v>
      </c>
      <c r="K2669" s="13">
        <v>125.94</v>
      </c>
      <c r="L2669" s="13">
        <v>32.665556871365702</v>
      </c>
      <c r="M2669" s="13">
        <v>2</v>
      </c>
      <c r="N2669" s="13">
        <v>4</v>
      </c>
      <c r="O2669" s="13">
        <f t="shared" si="266"/>
        <v>32.665556871365702</v>
      </c>
      <c r="P2669" s="13">
        <f t="shared" si="268"/>
        <v>0.25937396277088853</v>
      </c>
      <c r="Q2669" s="14">
        <f t="shared" si="269"/>
        <v>0.93374626597519872</v>
      </c>
    </row>
    <row r="2670" spans="1:17">
      <c r="A2670" s="10" t="s">
        <v>837</v>
      </c>
      <c r="B2670" s="11" t="s">
        <v>992</v>
      </c>
      <c r="C2670" s="11" t="s">
        <v>8</v>
      </c>
      <c r="D2670" s="11" t="s">
        <v>146</v>
      </c>
      <c r="E2670" s="11" t="s">
        <v>10</v>
      </c>
      <c r="F2670" s="11">
        <v>20</v>
      </c>
      <c r="G2670" s="11">
        <v>1</v>
      </c>
      <c r="H2670" s="12">
        <v>2.2999999999999998</v>
      </c>
      <c r="I2670" s="11" t="str">
        <f t="shared" si="267"/>
        <v>low</v>
      </c>
      <c r="J2670" s="11" t="s">
        <v>11</v>
      </c>
      <c r="K2670" s="13">
        <v>11.17</v>
      </c>
      <c r="L2670" s="13">
        <v>767.61395679959105</v>
      </c>
      <c r="M2670" s="13">
        <v>2</v>
      </c>
      <c r="N2670" s="13">
        <v>4</v>
      </c>
      <c r="O2670" s="13">
        <f t="shared" si="266"/>
        <v>767.61395679959105</v>
      </c>
      <c r="P2670" s="13">
        <f t="shared" si="268"/>
        <v>68.721034628432506</v>
      </c>
      <c r="Q2670" s="14">
        <f t="shared" si="269"/>
        <v>247.395724662357</v>
      </c>
    </row>
    <row r="2671" spans="1:17">
      <c r="A2671" s="10" t="s">
        <v>837</v>
      </c>
      <c r="B2671" s="11" t="s">
        <v>992</v>
      </c>
      <c r="C2671" s="11" t="s">
        <v>12</v>
      </c>
      <c r="D2671" s="11" t="s">
        <v>146</v>
      </c>
      <c r="E2671" s="11" t="s">
        <v>10</v>
      </c>
      <c r="F2671" s="11">
        <v>20</v>
      </c>
      <c r="G2671" s="11">
        <v>1</v>
      </c>
      <c r="H2671" s="12">
        <v>2.2999999999999998</v>
      </c>
      <c r="I2671" s="11" t="str">
        <f t="shared" si="267"/>
        <v>low</v>
      </c>
      <c r="J2671" s="11" t="s">
        <v>11</v>
      </c>
      <c r="K2671" s="13">
        <v>83.11</v>
      </c>
      <c r="L2671" s="13">
        <v>810.41428862340604</v>
      </c>
      <c r="M2671" s="13">
        <v>2</v>
      </c>
      <c r="N2671" s="13">
        <v>4</v>
      </c>
      <c r="O2671" s="13">
        <f t="shared" si="266"/>
        <v>810.41428862340604</v>
      </c>
      <c r="P2671" s="13">
        <f t="shared" si="268"/>
        <v>9.7511044233354109</v>
      </c>
      <c r="Q2671" s="14">
        <f t="shared" si="269"/>
        <v>35.103975924007479</v>
      </c>
    </row>
    <row r="2672" spans="1:17">
      <c r="A2672" s="10" t="s">
        <v>837</v>
      </c>
      <c r="B2672" s="11" t="s">
        <v>993</v>
      </c>
      <c r="C2672" s="11" t="s">
        <v>8</v>
      </c>
      <c r="D2672" s="11" t="s">
        <v>146</v>
      </c>
      <c r="E2672" s="11" t="s">
        <v>10</v>
      </c>
      <c r="F2672" s="11">
        <v>20</v>
      </c>
      <c r="G2672" s="11">
        <v>1</v>
      </c>
      <c r="H2672" s="12">
        <v>2.2999999999999998</v>
      </c>
      <c r="I2672" s="11" t="str">
        <f t="shared" si="267"/>
        <v>low</v>
      </c>
      <c r="J2672" s="11" t="s">
        <v>11</v>
      </c>
      <c r="K2672" s="13">
        <v>11.69</v>
      </c>
      <c r="L2672" s="13">
        <v>1095.64514949975</v>
      </c>
      <c r="M2672" s="13">
        <v>2</v>
      </c>
      <c r="N2672" s="13">
        <v>4</v>
      </c>
      <c r="O2672" s="13">
        <f t="shared" si="266"/>
        <v>1095.64514949975</v>
      </c>
      <c r="P2672" s="13">
        <f t="shared" si="268"/>
        <v>93.724991402887085</v>
      </c>
      <c r="Q2672" s="14">
        <f t="shared" si="269"/>
        <v>337.4099690503935</v>
      </c>
    </row>
    <row r="2673" spans="1:17" ht="15" thickBot="1">
      <c r="A2673" s="15" t="s">
        <v>837</v>
      </c>
      <c r="B2673" s="16" t="s">
        <v>993</v>
      </c>
      <c r="C2673" s="16" t="s">
        <v>12</v>
      </c>
      <c r="D2673" s="16" t="s">
        <v>146</v>
      </c>
      <c r="E2673" s="16" t="s">
        <v>10</v>
      </c>
      <c r="F2673" s="16">
        <v>20</v>
      </c>
      <c r="G2673" s="16">
        <v>1</v>
      </c>
      <c r="H2673" s="17">
        <v>2.2999999999999998</v>
      </c>
      <c r="I2673" s="16" t="str">
        <f t="shared" si="267"/>
        <v>low</v>
      </c>
      <c r="J2673" s="16" t="s">
        <v>11</v>
      </c>
      <c r="K2673" s="18">
        <v>11.66</v>
      </c>
      <c r="L2673" s="18">
        <v>913.86161387770903</v>
      </c>
      <c r="M2673" s="18">
        <v>2</v>
      </c>
      <c r="N2673" s="18">
        <v>4</v>
      </c>
      <c r="O2673" s="18">
        <f t="shared" si="266"/>
        <v>913.86161387770903</v>
      </c>
      <c r="P2673" s="18">
        <f t="shared" si="268"/>
        <v>78.375781636167162</v>
      </c>
      <c r="Q2673" s="19">
        <f t="shared" si="269"/>
        <v>282.1528138902018</v>
      </c>
    </row>
    <row r="2674" spans="1:17">
      <c r="A2674" s="5" t="s">
        <v>837</v>
      </c>
      <c r="B2674" s="6" t="s">
        <v>994</v>
      </c>
      <c r="C2674" s="6" t="s">
        <v>8</v>
      </c>
      <c r="D2674" s="6" t="s">
        <v>146</v>
      </c>
      <c r="E2674" s="6" t="s">
        <v>10</v>
      </c>
      <c r="F2674" s="6">
        <v>20</v>
      </c>
      <c r="G2674" s="6">
        <v>2</v>
      </c>
      <c r="H2674" s="7">
        <v>2.2999999999999998</v>
      </c>
      <c r="I2674" s="6" t="str">
        <f t="shared" si="267"/>
        <v>low</v>
      </c>
      <c r="J2674" s="6" t="s">
        <v>11</v>
      </c>
      <c r="K2674" s="8">
        <v>49.08</v>
      </c>
      <c r="L2674" s="8">
        <v>1184.0503387771601</v>
      </c>
      <c r="M2674" s="8">
        <v>2</v>
      </c>
      <c r="N2674" s="8">
        <v>4</v>
      </c>
      <c r="O2674" s="8">
        <f t="shared" si="266"/>
        <v>1184.0503387771601</v>
      </c>
      <c r="P2674" s="8">
        <f t="shared" si="268"/>
        <v>24.124905028059498</v>
      </c>
      <c r="Q2674" s="9">
        <f t="shared" si="269"/>
        <v>86.849658101014185</v>
      </c>
    </row>
    <row r="2675" spans="1:17">
      <c r="A2675" s="10" t="s">
        <v>837</v>
      </c>
      <c r="B2675" s="11" t="s">
        <v>994</v>
      </c>
      <c r="C2675" s="11" t="s">
        <v>12</v>
      </c>
      <c r="D2675" s="11" t="s">
        <v>146</v>
      </c>
      <c r="E2675" s="11" t="s">
        <v>10</v>
      </c>
      <c r="F2675" s="11">
        <v>20</v>
      </c>
      <c r="G2675" s="11">
        <v>2</v>
      </c>
      <c r="H2675" s="12">
        <v>2.2999999999999998</v>
      </c>
      <c r="I2675" s="11" t="str">
        <f t="shared" si="267"/>
        <v>low</v>
      </c>
      <c r="J2675" s="11" t="s">
        <v>11</v>
      </c>
      <c r="K2675" s="13">
        <v>8.5399999999999991</v>
      </c>
      <c r="L2675" s="13">
        <v>411.407152430358</v>
      </c>
      <c r="M2675" s="13">
        <v>2</v>
      </c>
      <c r="N2675" s="13">
        <v>4</v>
      </c>
      <c r="O2675" s="13">
        <f t="shared" si="266"/>
        <v>411.407152430358</v>
      </c>
      <c r="P2675" s="13">
        <f t="shared" si="268"/>
        <v>48.174139628847549</v>
      </c>
      <c r="Q2675" s="14">
        <f t="shared" si="269"/>
        <v>173.42690266385117</v>
      </c>
    </row>
    <row r="2676" spans="1:17">
      <c r="A2676" s="10" t="s">
        <v>837</v>
      </c>
      <c r="B2676" s="11" t="s">
        <v>995</v>
      </c>
      <c r="C2676" s="11" t="s">
        <v>8</v>
      </c>
      <c r="D2676" s="11" t="s">
        <v>146</v>
      </c>
      <c r="E2676" s="11" t="s">
        <v>10</v>
      </c>
      <c r="F2676" s="11">
        <v>20</v>
      </c>
      <c r="G2676" s="11">
        <v>2</v>
      </c>
      <c r="H2676" s="12">
        <v>2.2999999999999998</v>
      </c>
      <c r="I2676" s="11" t="str">
        <f t="shared" si="267"/>
        <v>low</v>
      </c>
      <c r="J2676" s="11" t="s">
        <v>11</v>
      </c>
      <c r="K2676" s="13">
        <v>12.24</v>
      </c>
      <c r="L2676" s="13">
        <v>690.95177154537896</v>
      </c>
      <c r="M2676" s="13">
        <v>2</v>
      </c>
      <c r="N2676" s="13">
        <v>4</v>
      </c>
      <c r="O2676" s="13">
        <f t="shared" si="266"/>
        <v>690.95177154537896</v>
      </c>
      <c r="P2676" s="13">
        <f t="shared" si="268"/>
        <v>56.450308132792401</v>
      </c>
      <c r="Q2676" s="14">
        <f t="shared" si="269"/>
        <v>203.22110927805264</v>
      </c>
    </row>
    <row r="2677" spans="1:17">
      <c r="A2677" s="10" t="s">
        <v>837</v>
      </c>
      <c r="B2677" s="11" t="s">
        <v>995</v>
      </c>
      <c r="C2677" s="11" t="s">
        <v>12</v>
      </c>
      <c r="D2677" s="11" t="s">
        <v>146</v>
      </c>
      <c r="E2677" s="11" t="s">
        <v>10</v>
      </c>
      <c r="F2677" s="11">
        <v>20</v>
      </c>
      <c r="G2677" s="11">
        <v>2</v>
      </c>
      <c r="H2677" s="12">
        <v>2.2999999999999998</v>
      </c>
      <c r="I2677" s="11" t="str">
        <f t="shared" si="267"/>
        <v>low</v>
      </c>
      <c r="J2677" s="11" t="s">
        <v>11</v>
      </c>
      <c r="K2677" s="13">
        <v>87.75</v>
      </c>
      <c r="L2677" s="13">
        <v>869.32723362438105</v>
      </c>
      <c r="M2677" s="13">
        <v>2</v>
      </c>
      <c r="N2677" s="13">
        <v>4</v>
      </c>
      <c r="O2677" s="13">
        <f t="shared" si="266"/>
        <v>869.32723362438105</v>
      </c>
      <c r="P2677" s="13">
        <f t="shared" si="268"/>
        <v>9.9068630612465078</v>
      </c>
      <c r="Q2677" s="14">
        <f t="shared" si="269"/>
        <v>35.664707020487427</v>
      </c>
    </row>
    <row r="2678" spans="1:17">
      <c r="A2678" s="10" t="s">
        <v>837</v>
      </c>
      <c r="B2678" s="11" t="s">
        <v>996</v>
      </c>
      <c r="C2678" s="11" t="s">
        <v>8</v>
      </c>
      <c r="D2678" s="11" t="s">
        <v>146</v>
      </c>
      <c r="E2678" s="11" t="s">
        <v>10</v>
      </c>
      <c r="F2678" s="11">
        <v>20</v>
      </c>
      <c r="G2678" s="11">
        <v>2</v>
      </c>
      <c r="H2678" s="12">
        <v>2.2999999999999998</v>
      </c>
      <c r="I2678" s="11" t="str">
        <f t="shared" si="267"/>
        <v>low</v>
      </c>
      <c r="J2678" s="11" t="s">
        <v>11</v>
      </c>
      <c r="K2678" s="13">
        <v>8.8800000000000008</v>
      </c>
      <c r="L2678" s="13">
        <v>1716.8217230446301</v>
      </c>
      <c r="M2678" s="13">
        <v>2</v>
      </c>
      <c r="N2678" s="13">
        <v>4</v>
      </c>
      <c r="O2678" s="13">
        <f t="shared" si="266"/>
        <v>1716.8217230446301</v>
      </c>
      <c r="P2678" s="13">
        <f t="shared" si="268"/>
        <v>193.33577962214301</v>
      </c>
      <c r="Q2678" s="14">
        <f t="shared" si="269"/>
        <v>696.00880663971486</v>
      </c>
    </row>
    <row r="2679" spans="1:17">
      <c r="A2679" s="10" t="s">
        <v>837</v>
      </c>
      <c r="B2679" s="11" t="s">
        <v>996</v>
      </c>
      <c r="C2679" s="11" t="s">
        <v>12</v>
      </c>
      <c r="D2679" s="11" t="s">
        <v>146</v>
      </c>
      <c r="E2679" s="11" t="s">
        <v>10</v>
      </c>
      <c r="F2679" s="11">
        <v>20</v>
      </c>
      <c r="G2679" s="11">
        <v>2</v>
      </c>
      <c r="H2679" s="12">
        <v>2.2999999999999998</v>
      </c>
      <c r="I2679" s="11" t="str">
        <f t="shared" si="267"/>
        <v>low</v>
      </c>
      <c r="J2679" s="11" t="s">
        <v>11</v>
      </c>
      <c r="K2679" s="13">
        <v>18.059999999999999</v>
      </c>
      <c r="L2679" s="13">
        <v>971.39101948124198</v>
      </c>
      <c r="M2679" s="13">
        <v>2</v>
      </c>
      <c r="N2679" s="13">
        <v>4</v>
      </c>
      <c r="O2679" s="13">
        <f t="shared" si="266"/>
        <v>971.39101948124198</v>
      </c>
      <c r="P2679" s="13">
        <f t="shared" si="268"/>
        <v>53.78687815510753</v>
      </c>
      <c r="Q2679" s="14">
        <f t="shared" si="269"/>
        <v>193.63276135838709</v>
      </c>
    </row>
    <row r="2680" spans="1:17">
      <c r="A2680" s="10" t="s">
        <v>837</v>
      </c>
      <c r="B2680" s="11" t="s">
        <v>997</v>
      </c>
      <c r="C2680" s="11" t="s">
        <v>8</v>
      </c>
      <c r="D2680" s="11" t="s">
        <v>146</v>
      </c>
      <c r="E2680" s="11" t="s">
        <v>10</v>
      </c>
      <c r="F2680" s="11">
        <v>20</v>
      </c>
      <c r="G2680" s="11">
        <v>2</v>
      </c>
      <c r="H2680" s="12">
        <v>2.2999999999999998</v>
      </c>
      <c r="I2680" s="11" t="str">
        <f t="shared" si="267"/>
        <v>low</v>
      </c>
      <c r="J2680" s="11" t="s">
        <v>11</v>
      </c>
      <c r="K2680" s="13">
        <v>126</v>
      </c>
      <c r="L2680" s="13">
        <v>301.26110719854898</v>
      </c>
      <c r="M2680" s="13">
        <v>2</v>
      </c>
      <c r="N2680" s="13">
        <v>4</v>
      </c>
      <c r="O2680" s="13">
        <f t="shared" si="266"/>
        <v>301.26110719854898</v>
      </c>
      <c r="P2680" s="13">
        <f t="shared" si="268"/>
        <v>2.3909611682424523</v>
      </c>
      <c r="Q2680" s="14">
        <f t="shared" si="269"/>
        <v>8.6074602056728278</v>
      </c>
    </row>
    <row r="2681" spans="1:17" ht="15" thickBot="1">
      <c r="A2681" s="15" t="s">
        <v>837</v>
      </c>
      <c r="B2681" s="16" t="s">
        <v>997</v>
      </c>
      <c r="C2681" s="16" t="s">
        <v>12</v>
      </c>
      <c r="D2681" s="16" t="s">
        <v>146</v>
      </c>
      <c r="E2681" s="16" t="s">
        <v>10</v>
      </c>
      <c r="F2681" s="16">
        <v>20</v>
      </c>
      <c r="G2681" s="16">
        <v>2</v>
      </c>
      <c r="H2681" s="17">
        <v>2.2999999999999998</v>
      </c>
      <c r="I2681" s="16" t="str">
        <f t="shared" si="267"/>
        <v>low</v>
      </c>
      <c r="J2681" s="16" t="s">
        <v>11</v>
      </c>
      <c r="K2681" s="18">
        <v>9.31</v>
      </c>
      <c r="L2681" s="18">
        <v>1085.97966840955</v>
      </c>
      <c r="M2681" s="18">
        <v>2</v>
      </c>
      <c r="N2681" s="18">
        <v>4</v>
      </c>
      <c r="O2681" s="18">
        <f t="shared" si="266"/>
        <v>1085.97966840955</v>
      </c>
      <c r="P2681" s="18">
        <f t="shared" si="268"/>
        <v>116.64658092476368</v>
      </c>
      <c r="Q2681" s="19">
        <f t="shared" si="269"/>
        <v>419.92769132914924</v>
      </c>
    </row>
    <row r="2682" spans="1:17">
      <c r="A2682" s="5" t="s">
        <v>837</v>
      </c>
      <c r="B2682" s="6" t="s">
        <v>1096</v>
      </c>
      <c r="C2682" s="6" t="s">
        <v>8</v>
      </c>
      <c r="D2682" s="6" t="s">
        <v>146</v>
      </c>
      <c r="E2682" s="6" t="s">
        <v>10</v>
      </c>
      <c r="F2682" s="6">
        <v>20</v>
      </c>
      <c r="G2682" s="6">
        <v>3</v>
      </c>
      <c r="H2682" s="7">
        <v>2.2999999999999998</v>
      </c>
      <c r="I2682" s="6" t="str">
        <f t="shared" si="267"/>
        <v>low</v>
      </c>
      <c r="J2682" s="6" t="e">
        <f>IF($B2682="no 3th orientation", NA())</f>
        <v>#N/A</v>
      </c>
      <c r="K2682" s="8" t="e">
        <f t="shared" ref="K2682:Q2689" si="272">IF($B2682="no 3th orientation", NA())</f>
        <v>#N/A</v>
      </c>
      <c r="L2682" s="8" t="e">
        <f t="shared" si="272"/>
        <v>#N/A</v>
      </c>
      <c r="M2682" s="8" t="e">
        <f t="shared" si="272"/>
        <v>#N/A</v>
      </c>
      <c r="N2682" s="8">
        <v>4</v>
      </c>
      <c r="O2682" s="8" t="e">
        <f t="shared" si="272"/>
        <v>#N/A</v>
      </c>
      <c r="P2682" s="8" t="e">
        <f t="shared" si="272"/>
        <v>#N/A</v>
      </c>
      <c r="Q2682" s="9" t="e">
        <f t="shared" si="272"/>
        <v>#N/A</v>
      </c>
    </row>
    <row r="2683" spans="1:17">
      <c r="A2683" s="10" t="s">
        <v>837</v>
      </c>
      <c r="B2683" s="11" t="s">
        <v>1096</v>
      </c>
      <c r="C2683" s="11" t="s">
        <v>12</v>
      </c>
      <c r="D2683" s="11" t="s">
        <v>146</v>
      </c>
      <c r="E2683" s="11" t="s">
        <v>10</v>
      </c>
      <c r="F2683" s="11">
        <v>20</v>
      </c>
      <c r="G2683" s="11">
        <v>3</v>
      </c>
      <c r="H2683" s="12">
        <v>2.2999999999999998</v>
      </c>
      <c r="I2683" s="11" t="str">
        <f t="shared" si="267"/>
        <v>low</v>
      </c>
      <c r="J2683" s="11" t="e">
        <f t="shared" ref="J2683:J2689" si="273">IF($B2683="no 3th orientation", NA())</f>
        <v>#N/A</v>
      </c>
      <c r="K2683" s="13" t="e">
        <f t="shared" si="272"/>
        <v>#N/A</v>
      </c>
      <c r="L2683" s="13" t="e">
        <f t="shared" si="272"/>
        <v>#N/A</v>
      </c>
      <c r="M2683" s="13" t="e">
        <f t="shared" si="272"/>
        <v>#N/A</v>
      </c>
      <c r="N2683" s="13">
        <v>4</v>
      </c>
      <c r="O2683" s="13" t="e">
        <f t="shared" si="272"/>
        <v>#N/A</v>
      </c>
      <c r="P2683" s="13" t="e">
        <f t="shared" si="272"/>
        <v>#N/A</v>
      </c>
      <c r="Q2683" s="14" t="e">
        <f t="shared" si="272"/>
        <v>#N/A</v>
      </c>
    </row>
    <row r="2684" spans="1:17">
      <c r="A2684" s="10" t="s">
        <v>837</v>
      </c>
      <c r="B2684" s="11" t="s">
        <v>1096</v>
      </c>
      <c r="C2684" s="11" t="s">
        <v>8</v>
      </c>
      <c r="D2684" s="11" t="s">
        <v>146</v>
      </c>
      <c r="E2684" s="11" t="s">
        <v>10</v>
      </c>
      <c r="F2684" s="11">
        <v>20</v>
      </c>
      <c r="G2684" s="11">
        <v>3</v>
      </c>
      <c r="H2684" s="12">
        <v>2.2999999999999998</v>
      </c>
      <c r="I2684" s="11" t="str">
        <f t="shared" si="267"/>
        <v>low</v>
      </c>
      <c r="J2684" s="11" t="e">
        <f t="shared" si="273"/>
        <v>#N/A</v>
      </c>
      <c r="K2684" s="13" t="e">
        <f t="shared" si="272"/>
        <v>#N/A</v>
      </c>
      <c r="L2684" s="13" t="e">
        <f t="shared" si="272"/>
        <v>#N/A</v>
      </c>
      <c r="M2684" s="13" t="e">
        <f t="shared" si="272"/>
        <v>#N/A</v>
      </c>
      <c r="N2684" s="13">
        <v>4</v>
      </c>
      <c r="O2684" s="13" t="e">
        <f t="shared" si="272"/>
        <v>#N/A</v>
      </c>
      <c r="P2684" s="13" t="e">
        <f t="shared" si="272"/>
        <v>#N/A</v>
      </c>
      <c r="Q2684" s="14" t="e">
        <f t="shared" si="272"/>
        <v>#N/A</v>
      </c>
    </row>
    <row r="2685" spans="1:17">
      <c r="A2685" s="10" t="s">
        <v>837</v>
      </c>
      <c r="B2685" s="11" t="s">
        <v>1096</v>
      </c>
      <c r="C2685" s="11" t="s">
        <v>12</v>
      </c>
      <c r="D2685" s="11" t="s">
        <v>146</v>
      </c>
      <c r="E2685" s="11" t="s">
        <v>10</v>
      </c>
      <c r="F2685" s="11">
        <v>20</v>
      </c>
      <c r="G2685" s="11">
        <v>3</v>
      </c>
      <c r="H2685" s="12">
        <v>2.2999999999999998</v>
      </c>
      <c r="I2685" s="11" t="str">
        <f t="shared" si="267"/>
        <v>low</v>
      </c>
      <c r="J2685" s="11" t="e">
        <f t="shared" si="273"/>
        <v>#N/A</v>
      </c>
      <c r="K2685" s="13" t="e">
        <f t="shared" si="272"/>
        <v>#N/A</v>
      </c>
      <c r="L2685" s="13" t="e">
        <f t="shared" si="272"/>
        <v>#N/A</v>
      </c>
      <c r="M2685" s="13" t="e">
        <f t="shared" si="272"/>
        <v>#N/A</v>
      </c>
      <c r="N2685" s="13">
        <v>4</v>
      </c>
      <c r="O2685" s="13" t="e">
        <f t="shared" si="272"/>
        <v>#N/A</v>
      </c>
      <c r="P2685" s="13" t="e">
        <f t="shared" si="272"/>
        <v>#N/A</v>
      </c>
      <c r="Q2685" s="14" t="e">
        <f t="shared" si="272"/>
        <v>#N/A</v>
      </c>
    </row>
    <row r="2686" spans="1:17">
      <c r="A2686" s="10" t="s">
        <v>837</v>
      </c>
      <c r="B2686" s="11" t="s">
        <v>1096</v>
      </c>
      <c r="C2686" s="11" t="s">
        <v>8</v>
      </c>
      <c r="D2686" s="11" t="s">
        <v>146</v>
      </c>
      <c r="E2686" s="11" t="s">
        <v>10</v>
      </c>
      <c r="F2686" s="11">
        <v>20</v>
      </c>
      <c r="G2686" s="11">
        <v>3</v>
      </c>
      <c r="H2686" s="12">
        <v>2.2999999999999998</v>
      </c>
      <c r="I2686" s="11" t="str">
        <f t="shared" si="267"/>
        <v>low</v>
      </c>
      <c r="J2686" s="11" t="e">
        <f t="shared" si="273"/>
        <v>#N/A</v>
      </c>
      <c r="K2686" s="13" t="e">
        <f t="shared" si="272"/>
        <v>#N/A</v>
      </c>
      <c r="L2686" s="13" t="e">
        <f t="shared" si="272"/>
        <v>#N/A</v>
      </c>
      <c r="M2686" s="13" t="e">
        <f t="shared" si="272"/>
        <v>#N/A</v>
      </c>
      <c r="N2686" s="13">
        <v>4</v>
      </c>
      <c r="O2686" s="13" t="e">
        <f t="shared" si="272"/>
        <v>#N/A</v>
      </c>
      <c r="P2686" s="13" t="e">
        <f t="shared" si="272"/>
        <v>#N/A</v>
      </c>
      <c r="Q2686" s="14" t="e">
        <f t="shared" si="272"/>
        <v>#N/A</v>
      </c>
    </row>
    <row r="2687" spans="1:17">
      <c r="A2687" s="10" t="s">
        <v>837</v>
      </c>
      <c r="B2687" s="11" t="s">
        <v>1096</v>
      </c>
      <c r="C2687" s="11" t="s">
        <v>12</v>
      </c>
      <c r="D2687" s="11" t="s">
        <v>146</v>
      </c>
      <c r="E2687" s="11" t="s">
        <v>10</v>
      </c>
      <c r="F2687" s="11">
        <v>20</v>
      </c>
      <c r="G2687" s="11">
        <v>3</v>
      </c>
      <c r="H2687" s="12">
        <v>2.2999999999999998</v>
      </c>
      <c r="I2687" s="11" t="str">
        <f t="shared" si="267"/>
        <v>low</v>
      </c>
      <c r="J2687" s="11" t="e">
        <f t="shared" si="273"/>
        <v>#N/A</v>
      </c>
      <c r="K2687" s="13" t="e">
        <f t="shared" si="272"/>
        <v>#N/A</v>
      </c>
      <c r="L2687" s="13" t="e">
        <f t="shared" si="272"/>
        <v>#N/A</v>
      </c>
      <c r="M2687" s="13" t="e">
        <f t="shared" si="272"/>
        <v>#N/A</v>
      </c>
      <c r="N2687" s="13">
        <v>4</v>
      </c>
      <c r="O2687" s="13" t="e">
        <f t="shared" si="272"/>
        <v>#N/A</v>
      </c>
      <c r="P2687" s="13" t="e">
        <f t="shared" si="272"/>
        <v>#N/A</v>
      </c>
      <c r="Q2687" s="14" t="e">
        <f t="shared" si="272"/>
        <v>#N/A</v>
      </c>
    </row>
    <row r="2688" spans="1:17">
      <c r="A2688" s="10" t="s">
        <v>837</v>
      </c>
      <c r="B2688" s="11" t="s">
        <v>1096</v>
      </c>
      <c r="C2688" s="11" t="s">
        <v>8</v>
      </c>
      <c r="D2688" s="11" t="s">
        <v>146</v>
      </c>
      <c r="E2688" s="11" t="s">
        <v>10</v>
      </c>
      <c r="F2688" s="11">
        <v>20</v>
      </c>
      <c r="G2688" s="11">
        <v>3</v>
      </c>
      <c r="H2688" s="12">
        <v>2.2999999999999998</v>
      </c>
      <c r="I2688" s="11" t="str">
        <f t="shared" si="267"/>
        <v>low</v>
      </c>
      <c r="J2688" s="11" t="e">
        <f t="shared" si="273"/>
        <v>#N/A</v>
      </c>
      <c r="K2688" s="13" t="e">
        <f t="shared" si="272"/>
        <v>#N/A</v>
      </c>
      <c r="L2688" s="13" t="e">
        <f t="shared" si="272"/>
        <v>#N/A</v>
      </c>
      <c r="M2688" s="13" t="e">
        <f t="shared" si="272"/>
        <v>#N/A</v>
      </c>
      <c r="N2688" s="13">
        <v>4</v>
      </c>
      <c r="O2688" s="13" t="e">
        <f t="shared" si="272"/>
        <v>#N/A</v>
      </c>
      <c r="P2688" s="13" t="e">
        <f t="shared" si="272"/>
        <v>#N/A</v>
      </c>
      <c r="Q2688" s="14" t="e">
        <f t="shared" si="272"/>
        <v>#N/A</v>
      </c>
    </row>
    <row r="2689" spans="1:17" ht="15" thickBot="1">
      <c r="A2689" s="15" t="s">
        <v>837</v>
      </c>
      <c r="B2689" s="16" t="s">
        <v>1096</v>
      </c>
      <c r="C2689" s="16" t="s">
        <v>12</v>
      </c>
      <c r="D2689" s="16" t="s">
        <v>146</v>
      </c>
      <c r="E2689" s="16" t="s">
        <v>10</v>
      </c>
      <c r="F2689" s="16">
        <v>20</v>
      </c>
      <c r="G2689" s="16">
        <v>3</v>
      </c>
      <c r="H2689" s="17">
        <v>2.2999999999999998</v>
      </c>
      <c r="I2689" s="16" t="str">
        <f t="shared" si="267"/>
        <v>low</v>
      </c>
      <c r="J2689" s="16" t="e">
        <f t="shared" si="273"/>
        <v>#N/A</v>
      </c>
      <c r="K2689" s="18" t="e">
        <f t="shared" si="272"/>
        <v>#N/A</v>
      </c>
      <c r="L2689" s="18" t="e">
        <f t="shared" si="272"/>
        <v>#N/A</v>
      </c>
      <c r="M2689" s="18" t="e">
        <f t="shared" si="272"/>
        <v>#N/A</v>
      </c>
      <c r="N2689" s="18">
        <v>4</v>
      </c>
      <c r="O2689" s="18" t="e">
        <f t="shared" si="272"/>
        <v>#N/A</v>
      </c>
      <c r="P2689" s="18" t="e">
        <f t="shared" si="272"/>
        <v>#N/A</v>
      </c>
      <c r="Q2689" s="19" t="e">
        <f t="shared" si="272"/>
        <v>#N/A</v>
      </c>
    </row>
    <row r="2690" spans="1:17">
      <c r="A2690" s="5" t="s">
        <v>837</v>
      </c>
      <c r="B2690" s="6" t="s">
        <v>998</v>
      </c>
      <c r="C2690" s="6" t="s">
        <v>8</v>
      </c>
      <c r="D2690" s="6" t="s">
        <v>146</v>
      </c>
      <c r="E2690" s="6" t="s">
        <v>10</v>
      </c>
      <c r="F2690" s="6">
        <v>20</v>
      </c>
      <c r="G2690" s="6">
        <v>1</v>
      </c>
      <c r="H2690" s="7">
        <v>2.7</v>
      </c>
      <c r="I2690" s="6" t="str">
        <f t="shared" si="267"/>
        <v>medium</v>
      </c>
      <c r="J2690" s="6" t="s">
        <v>11</v>
      </c>
      <c r="K2690" s="8">
        <v>18.399999999999999</v>
      </c>
      <c r="L2690" s="8">
        <v>793.06701546244301</v>
      </c>
      <c r="M2690" s="8">
        <v>2</v>
      </c>
      <c r="N2690" s="8">
        <v>4</v>
      </c>
      <c r="O2690" s="8">
        <f t="shared" si="266"/>
        <v>793.06701546244301</v>
      </c>
      <c r="P2690" s="8">
        <f t="shared" si="268"/>
        <v>43.101468231654515</v>
      </c>
      <c r="Q2690" s="9">
        <f t="shared" si="269"/>
        <v>155.16528563395624</v>
      </c>
    </row>
    <row r="2691" spans="1:17">
      <c r="A2691" s="10" t="s">
        <v>837</v>
      </c>
      <c r="B2691" s="11" t="s">
        <v>998</v>
      </c>
      <c r="C2691" s="11" t="s">
        <v>12</v>
      </c>
      <c r="D2691" s="11" t="s">
        <v>146</v>
      </c>
      <c r="E2691" s="11" t="s">
        <v>10</v>
      </c>
      <c r="F2691" s="11">
        <v>20</v>
      </c>
      <c r="G2691" s="11">
        <v>1</v>
      </c>
      <c r="H2691" s="12">
        <v>2.7</v>
      </c>
      <c r="I2691" s="11" t="str">
        <f t="shared" si="267"/>
        <v>medium</v>
      </c>
      <c r="J2691" s="11" t="s">
        <v>11</v>
      </c>
      <c r="K2691" s="13">
        <v>9.77</v>
      </c>
      <c r="L2691" s="13">
        <v>1059.93762776377</v>
      </c>
      <c r="M2691" s="13">
        <v>2</v>
      </c>
      <c r="N2691" s="13">
        <v>4</v>
      </c>
      <c r="O2691" s="13">
        <f t="shared" si="266"/>
        <v>1059.93762776377</v>
      </c>
      <c r="P2691" s="13">
        <f t="shared" si="268"/>
        <v>108.48901000652712</v>
      </c>
      <c r="Q2691" s="14">
        <f t="shared" si="269"/>
        <v>390.56043602349763</v>
      </c>
    </row>
    <row r="2692" spans="1:17">
      <c r="A2692" s="10" t="s">
        <v>837</v>
      </c>
      <c r="B2692" s="11" t="s">
        <v>999</v>
      </c>
      <c r="C2692" s="11" t="s">
        <v>8</v>
      </c>
      <c r="D2692" s="11" t="s">
        <v>146</v>
      </c>
      <c r="E2692" s="11" t="s">
        <v>10</v>
      </c>
      <c r="F2692" s="11">
        <v>20</v>
      </c>
      <c r="G2692" s="11">
        <v>1</v>
      </c>
      <c r="H2692" s="12">
        <v>2.7</v>
      </c>
      <c r="I2692" s="11" t="str">
        <f t="shared" si="267"/>
        <v>medium</v>
      </c>
      <c r="J2692" s="11" t="s">
        <v>11</v>
      </c>
      <c r="K2692" s="13">
        <v>8.09</v>
      </c>
      <c r="L2692" s="13">
        <v>1048.89556942076</v>
      </c>
      <c r="M2692" s="13">
        <v>2</v>
      </c>
      <c r="N2692" s="13">
        <v>4</v>
      </c>
      <c r="O2692" s="13">
        <f t="shared" si="266"/>
        <v>1048.89556942076</v>
      </c>
      <c r="P2692" s="13">
        <f t="shared" si="268"/>
        <v>129.65334603470458</v>
      </c>
      <c r="Q2692" s="14">
        <f t="shared" si="269"/>
        <v>466.75204572493647</v>
      </c>
    </row>
    <row r="2693" spans="1:17">
      <c r="A2693" s="10" t="s">
        <v>837</v>
      </c>
      <c r="B2693" s="11" t="s">
        <v>999</v>
      </c>
      <c r="C2693" s="11" t="s">
        <v>12</v>
      </c>
      <c r="D2693" s="11" t="s">
        <v>146</v>
      </c>
      <c r="E2693" s="11" t="s">
        <v>10</v>
      </c>
      <c r="F2693" s="11">
        <v>20</v>
      </c>
      <c r="G2693" s="11">
        <v>1</v>
      </c>
      <c r="H2693" s="12">
        <v>2.7</v>
      </c>
      <c r="I2693" s="11" t="str">
        <f t="shared" si="267"/>
        <v>medium</v>
      </c>
      <c r="J2693" s="11" t="s">
        <v>11</v>
      </c>
      <c r="K2693" s="13">
        <v>6.79</v>
      </c>
      <c r="L2693" s="13">
        <v>690.36400793928499</v>
      </c>
      <c r="M2693" s="13">
        <v>2</v>
      </c>
      <c r="N2693" s="13">
        <v>4</v>
      </c>
      <c r="O2693" s="13">
        <f t="shared" si="266"/>
        <v>690.36400793928499</v>
      </c>
      <c r="P2693" s="13">
        <f t="shared" si="268"/>
        <v>101.67363887176509</v>
      </c>
      <c r="Q2693" s="14">
        <f t="shared" si="269"/>
        <v>366.02509993835429</v>
      </c>
    </row>
    <row r="2694" spans="1:17">
      <c r="A2694" s="10" t="s">
        <v>837</v>
      </c>
      <c r="B2694" s="11" t="s">
        <v>1000</v>
      </c>
      <c r="C2694" s="11" t="s">
        <v>8</v>
      </c>
      <c r="D2694" s="11" t="s">
        <v>146</v>
      </c>
      <c r="E2694" s="11" t="s">
        <v>10</v>
      </c>
      <c r="F2694" s="11">
        <v>20</v>
      </c>
      <c r="G2694" s="11">
        <v>1</v>
      </c>
      <c r="H2694" s="12">
        <v>2.7</v>
      </c>
      <c r="I2694" s="11" t="str">
        <f t="shared" si="267"/>
        <v>medium</v>
      </c>
      <c r="J2694" s="11" t="s">
        <v>11</v>
      </c>
      <c r="K2694" s="13">
        <v>32.78</v>
      </c>
      <c r="L2694" s="13">
        <v>960.48061156855704</v>
      </c>
      <c r="M2694" s="13">
        <v>2</v>
      </c>
      <c r="N2694" s="13">
        <v>4</v>
      </c>
      <c r="O2694" s="13">
        <f t="shared" si="266"/>
        <v>960.48061156855704</v>
      </c>
      <c r="P2694" s="13">
        <f t="shared" si="268"/>
        <v>29.300811823323887</v>
      </c>
      <c r="Q2694" s="14">
        <f t="shared" si="269"/>
        <v>105.482922563966</v>
      </c>
    </row>
    <row r="2695" spans="1:17">
      <c r="A2695" s="10" t="s">
        <v>837</v>
      </c>
      <c r="B2695" s="11" t="s">
        <v>1000</v>
      </c>
      <c r="C2695" s="11" t="s">
        <v>12</v>
      </c>
      <c r="D2695" s="11" t="s">
        <v>146</v>
      </c>
      <c r="E2695" s="11" t="s">
        <v>10</v>
      </c>
      <c r="F2695" s="11">
        <v>20</v>
      </c>
      <c r="G2695" s="11">
        <v>1</v>
      </c>
      <c r="H2695" s="12">
        <v>2.7</v>
      </c>
      <c r="I2695" s="11" t="str">
        <f t="shared" si="267"/>
        <v>medium</v>
      </c>
      <c r="J2695" s="11" t="s">
        <v>11</v>
      </c>
      <c r="K2695" s="13">
        <v>10.119999999999999</v>
      </c>
      <c r="L2695" s="13">
        <v>848.89740328671803</v>
      </c>
      <c r="M2695" s="13">
        <v>2</v>
      </c>
      <c r="N2695" s="13">
        <v>4</v>
      </c>
      <c r="O2695" s="13">
        <f t="shared" si="266"/>
        <v>848.89740328671803</v>
      </c>
      <c r="P2695" s="13">
        <f t="shared" si="268"/>
        <v>83.883142617264639</v>
      </c>
      <c r="Q2695" s="14">
        <f t="shared" si="269"/>
        <v>301.9793134221527</v>
      </c>
    </row>
    <row r="2696" spans="1:17">
      <c r="A2696" s="10" t="s">
        <v>837</v>
      </c>
      <c r="B2696" s="11" t="s">
        <v>1001</v>
      </c>
      <c r="C2696" s="11" t="s">
        <v>8</v>
      </c>
      <c r="D2696" s="11" t="s">
        <v>146</v>
      </c>
      <c r="E2696" s="11" t="s">
        <v>10</v>
      </c>
      <c r="F2696" s="11">
        <v>20</v>
      </c>
      <c r="G2696" s="11">
        <v>1</v>
      </c>
      <c r="H2696" s="12">
        <v>2.7</v>
      </c>
      <c r="I2696" s="11" t="str">
        <f t="shared" si="267"/>
        <v>medium</v>
      </c>
      <c r="J2696" s="11" t="s">
        <v>11</v>
      </c>
      <c r="K2696" s="13">
        <v>12.19</v>
      </c>
      <c r="L2696" s="13">
        <v>737.917243411561</v>
      </c>
      <c r="M2696" s="13">
        <v>2</v>
      </c>
      <c r="N2696" s="13">
        <v>4</v>
      </c>
      <c r="O2696" s="13">
        <f t="shared" si="266"/>
        <v>737.917243411561</v>
      </c>
      <c r="P2696" s="13">
        <f t="shared" si="268"/>
        <v>60.534638507921329</v>
      </c>
      <c r="Q2696" s="14">
        <f t="shared" si="269"/>
        <v>217.92469862851681</v>
      </c>
    </row>
    <row r="2697" spans="1:17" ht="15" thickBot="1">
      <c r="A2697" s="15" t="s">
        <v>837</v>
      </c>
      <c r="B2697" s="16" t="s">
        <v>1001</v>
      </c>
      <c r="C2697" s="16" t="s">
        <v>12</v>
      </c>
      <c r="D2697" s="16" t="s">
        <v>146</v>
      </c>
      <c r="E2697" s="16" t="s">
        <v>10</v>
      </c>
      <c r="F2697" s="16">
        <v>20</v>
      </c>
      <c r="G2697" s="16">
        <v>1</v>
      </c>
      <c r="H2697" s="17">
        <v>2.7</v>
      </c>
      <c r="I2697" s="16" t="str">
        <f t="shared" si="267"/>
        <v>medium</v>
      </c>
      <c r="J2697" s="16" t="s">
        <v>11</v>
      </c>
      <c r="K2697" s="18">
        <v>16.59</v>
      </c>
      <c r="L2697" s="18">
        <v>798.73677703900796</v>
      </c>
      <c r="M2697" s="18">
        <v>2</v>
      </c>
      <c r="N2697" s="18">
        <v>4</v>
      </c>
      <c r="O2697" s="18">
        <f t="shared" si="266"/>
        <v>798.73677703900796</v>
      </c>
      <c r="P2697" s="18">
        <f t="shared" si="268"/>
        <v>48.145676735322965</v>
      </c>
      <c r="Q2697" s="19">
        <f t="shared" si="269"/>
        <v>173.32443624716268</v>
      </c>
    </row>
    <row r="2698" spans="1:17">
      <c r="A2698" s="5" t="s">
        <v>837</v>
      </c>
      <c r="B2698" s="6" t="s">
        <v>1002</v>
      </c>
      <c r="C2698" s="6" t="s">
        <v>8</v>
      </c>
      <c r="D2698" s="6" t="s">
        <v>146</v>
      </c>
      <c r="E2698" s="6" t="s">
        <v>10</v>
      </c>
      <c r="F2698" s="6">
        <v>20</v>
      </c>
      <c r="G2698" s="6">
        <v>2</v>
      </c>
      <c r="H2698" s="7">
        <v>2.7</v>
      </c>
      <c r="I2698" s="6" t="str">
        <f t="shared" si="267"/>
        <v>medium</v>
      </c>
      <c r="J2698" s="6" t="s">
        <v>11</v>
      </c>
      <c r="K2698" s="8">
        <v>6.94</v>
      </c>
      <c r="L2698" s="8">
        <v>732.73880574108</v>
      </c>
      <c r="M2698" s="8">
        <v>2</v>
      </c>
      <c r="N2698" s="8">
        <v>4</v>
      </c>
      <c r="O2698" s="8">
        <f t="shared" si="266"/>
        <v>732.73880574108</v>
      </c>
      <c r="P2698" s="8">
        <f t="shared" si="268"/>
        <v>105.58196048142362</v>
      </c>
      <c r="Q2698" s="9">
        <f t="shared" si="269"/>
        <v>380.09505773312503</v>
      </c>
    </row>
    <row r="2699" spans="1:17">
      <c r="A2699" s="10" t="s">
        <v>837</v>
      </c>
      <c r="B2699" s="11" t="s">
        <v>1002</v>
      </c>
      <c r="C2699" s="11" t="s">
        <v>12</v>
      </c>
      <c r="D2699" s="11" t="s">
        <v>146</v>
      </c>
      <c r="E2699" s="11" t="s">
        <v>10</v>
      </c>
      <c r="F2699" s="11">
        <v>20</v>
      </c>
      <c r="G2699" s="11">
        <v>2</v>
      </c>
      <c r="H2699" s="12">
        <v>2.7</v>
      </c>
      <c r="I2699" s="11" t="str">
        <f t="shared" si="267"/>
        <v>medium</v>
      </c>
      <c r="J2699" s="11" t="s">
        <v>11</v>
      </c>
      <c r="K2699" s="13">
        <v>8.23</v>
      </c>
      <c r="L2699" s="13">
        <v>1377.80393954037</v>
      </c>
      <c r="M2699" s="13">
        <v>2</v>
      </c>
      <c r="N2699" s="13">
        <v>4</v>
      </c>
      <c r="O2699" s="13">
        <f t="shared" si="266"/>
        <v>1377.80393954037</v>
      </c>
      <c r="P2699" s="13">
        <f t="shared" si="268"/>
        <v>167.4123863354034</v>
      </c>
      <c r="Q2699" s="14">
        <f t="shared" si="269"/>
        <v>602.6845908074522</v>
      </c>
    </row>
    <row r="2700" spans="1:17">
      <c r="A2700" s="10" t="s">
        <v>837</v>
      </c>
      <c r="B2700" s="11" t="s">
        <v>1003</v>
      </c>
      <c r="C2700" s="11" t="s">
        <v>8</v>
      </c>
      <c r="D2700" s="11" t="s">
        <v>146</v>
      </c>
      <c r="E2700" s="11" t="s">
        <v>10</v>
      </c>
      <c r="F2700" s="11">
        <v>20</v>
      </c>
      <c r="G2700" s="11">
        <v>2</v>
      </c>
      <c r="H2700" s="12">
        <v>2.7</v>
      </c>
      <c r="I2700" s="11" t="str">
        <f t="shared" si="267"/>
        <v>medium</v>
      </c>
      <c r="J2700" s="11" t="s">
        <v>11</v>
      </c>
      <c r="K2700" s="13">
        <v>8.27</v>
      </c>
      <c r="L2700" s="13">
        <v>895.44367940504605</v>
      </c>
      <c r="M2700" s="13">
        <v>2</v>
      </c>
      <c r="N2700" s="13">
        <v>4</v>
      </c>
      <c r="O2700" s="13">
        <f t="shared" si="266"/>
        <v>895.44367940504605</v>
      </c>
      <c r="P2700" s="13">
        <f t="shared" si="268"/>
        <v>108.27614019408054</v>
      </c>
      <c r="Q2700" s="14">
        <f t="shared" si="269"/>
        <v>389.79410469868992</v>
      </c>
    </row>
    <row r="2701" spans="1:17">
      <c r="A2701" s="10" t="s">
        <v>837</v>
      </c>
      <c r="B2701" s="11" t="s">
        <v>1003</v>
      </c>
      <c r="C2701" s="11" t="s">
        <v>12</v>
      </c>
      <c r="D2701" s="11" t="s">
        <v>146</v>
      </c>
      <c r="E2701" s="11" t="s">
        <v>10</v>
      </c>
      <c r="F2701" s="11">
        <v>20</v>
      </c>
      <c r="G2701" s="11">
        <v>2</v>
      </c>
      <c r="H2701" s="12">
        <v>2.7</v>
      </c>
      <c r="I2701" s="11" t="str">
        <f t="shared" si="267"/>
        <v>medium</v>
      </c>
      <c r="J2701" s="11" t="s">
        <v>11</v>
      </c>
      <c r="K2701" s="13">
        <v>7.72</v>
      </c>
      <c r="L2701" s="13">
        <v>647.67569907219297</v>
      </c>
      <c r="M2701" s="13">
        <v>2</v>
      </c>
      <c r="N2701" s="13">
        <v>4</v>
      </c>
      <c r="O2701" s="13">
        <f t="shared" si="266"/>
        <v>647.67569907219297</v>
      </c>
      <c r="P2701" s="13">
        <f t="shared" si="268"/>
        <v>83.895815941993916</v>
      </c>
      <c r="Q2701" s="14">
        <f t="shared" si="269"/>
        <v>302.02493739117807</v>
      </c>
    </row>
    <row r="2702" spans="1:17">
      <c r="A2702" s="10" t="s">
        <v>837</v>
      </c>
      <c r="B2702" s="11" t="s">
        <v>1004</v>
      </c>
      <c r="C2702" s="11" t="s">
        <v>8</v>
      </c>
      <c r="D2702" s="11" t="s">
        <v>146</v>
      </c>
      <c r="E2702" s="11" t="s">
        <v>10</v>
      </c>
      <c r="F2702" s="11">
        <v>20</v>
      </c>
      <c r="G2702" s="11">
        <v>2</v>
      </c>
      <c r="H2702" s="12">
        <v>2.7</v>
      </c>
      <c r="I2702" s="11" t="str">
        <f t="shared" si="267"/>
        <v>medium</v>
      </c>
      <c r="J2702" s="11" t="s">
        <v>11</v>
      </c>
      <c r="K2702" s="13">
        <v>6.42</v>
      </c>
      <c r="L2702" s="13">
        <v>726.80301392519095</v>
      </c>
      <c r="M2702" s="13">
        <v>2</v>
      </c>
      <c r="N2702" s="13">
        <v>4</v>
      </c>
      <c r="O2702" s="13">
        <f t="shared" si="266"/>
        <v>726.80301392519095</v>
      </c>
      <c r="P2702" s="13">
        <f t="shared" si="268"/>
        <v>113.20919220018551</v>
      </c>
      <c r="Q2702" s="14">
        <f t="shared" si="269"/>
        <v>407.55309192066784</v>
      </c>
    </row>
    <row r="2703" spans="1:17">
      <c r="A2703" s="10" t="s">
        <v>837</v>
      </c>
      <c r="B2703" s="11" t="s">
        <v>1004</v>
      </c>
      <c r="C2703" s="11" t="s">
        <v>12</v>
      </c>
      <c r="D2703" s="11" t="s">
        <v>146</v>
      </c>
      <c r="E2703" s="11" t="s">
        <v>10</v>
      </c>
      <c r="F2703" s="11">
        <v>20</v>
      </c>
      <c r="G2703" s="11">
        <v>2</v>
      </c>
      <c r="H2703" s="12">
        <v>2.7</v>
      </c>
      <c r="I2703" s="11" t="str">
        <f t="shared" si="267"/>
        <v>medium</v>
      </c>
      <c r="J2703" s="11" t="s">
        <v>11</v>
      </c>
      <c r="K2703" s="13">
        <v>50.76</v>
      </c>
      <c r="L2703" s="13">
        <v>2196.9000687574799</v>
      </c>
      <c r="M2703" s="13">
        <v>2</v>
      </c>
      <c r="N2703" s="13">
        <v>4</v>
      </c>
      <c r="O2703" s="13">
        <f t="shared" si="266"/>
        <v>2196.9000687574799</v>
      </c>
      <c r="P2703" s="13">
        <f t="shared" si="268"/>
        <v>43.280143198531917</v>
      </c>
      <c r="Q2703" s="14">
        <f t="shared" si="269"/>
        <v>155.80851551471491</v>
      </c>
    </row>
    <row r="2704" spans="1:17">
      <c r="A2704" s="10" t="s">
        <v>837</v>
      </c>
      <c r="B2704" s="11" t="s">
        <v>1005</v>
      </c>
      <c r="C2704" s="11" t="s">
        <v>8</v>
      </c>
      <c r="D2704" s="11" t="s">
        <v>146</v>
      </c>
      <c r="E2704" s="11" t="s">
        <v>10</v>
      </c>
      <c r="F2704" s="11">
        <v>20</v>
      </c>
      <c r="G2704" s="11">
        <v>2</v>
      </c>
      <c r="H2704" s="12">
        <v>2.7</v>
      </c>
      <c r="I2704" s="11" t="str">
        <f t="shared" si="267"/>
        <v>medium</v>
      </c>
      <c r="J2704" s="11" t="s">
        <v>11</v>
      </c>
      <c r="K2704" s="13">
        <v>7.3</v>
      </c>
      <c r="L2704" s="13">
        <v>305.354969354405</v>
      </c>
      <c r="M2704" s="13">
        <v>2</v>
      </c>
      <c r="N2704" s="13">
        <v>4</v>
      </c>
      <c r="O2704" s="13">
        <f t="shared" si="266"/>
        <v>305.354969354405</v>
      </c>
      <c r="P2704" s="13">
        <f t="shared" si="268"/>
        <v>41.829447856767807</v>
      </c>
      <c r="Q2704" s="14">
        <f t="shared" si="269"/>
        <v>150.5860122843641</v>
      </c>
    </row>
    <row r="2705" spans="1:17" ht="15" thickBot="1">
      <c r="A2705" s="15" t="s">
        <v>837</v>
      </c>
      <c r="B2705" s="16" t="s">
        <v>1005</v>
      </c>
      <c r="C2705" s="16" t="s">
        <v>12</v>
      </c>
      <c r="D2705" s="16" t="s">
        <v>146</v>
      </c>
      <c r="E2705" s="16" t="s">
        <v>10</v>
      </c>
      <c r="F2705" s="16">
        <v>20</v>
      </c>
      <c r="G2705" s="16">
        <v>2</v>
      </c>
      <c r="H2705" s="17">
        <v>2.7</v>
      </c>
      <c r="I2705" s="16" t="str">
        <f t="shared" si="267"/>
        <v>medium</v>
      </c>
      <c r="J2705" s="16" t="s">
        <v>11</v>
      </c>
      <c r="K2705" s="18">
        <v>7.3</v>
      </c>
      <c r="L2705" s="18">
        <v>617.82939530147701</v>
      </c>
      <c r="M2705" s="18">
        <v>2</v>
      </c>
      <c r="N2705" s="18">
        <v>4</v>
      </c>
      <c r="O2705" s="18">
        <f t="shared" si="266"/>
        <v>617.82939530147701</v>
      </c>
      <c r="P2705" s="18">
        <f t="shared" si="268"/>
        <v>84.634163739928354</v>
      </c>
      <c r="Q2705" s="19">
        <f t="shared" si="269"/>
        <v>304.68298946374205</v>
      </c>
    </row>
    <row r="2706" spans="1:17">
      <c r="A2706" s="5" t="s">
        <v>837</v>
      </c>
      <c r="B2706" s="6" t="s">
        <v>1096</v>
      </c>
      <c r="C2706" s="6" t="s">
        <v>8</v>
      </c>
      <c r="D2706" s="6" t="s">
        <v>146</v>
      </c>
      <c r="E2706" s="6" t="s">
        <v>10</v>
      </c>
      <c r="F2706" s="6">
        <v>20</v>
      </c>
      <c r="G2706" s="6">
        <v>3</v>
      </c>
      <c r="H2706" s="7">
        <v>2.7</v>
      </c>
      <c r="I2706" s="6" t="str">
        <f t="shared" si="267"/>
        <v>medium</v>
      </c>
      <c r="J2706" s="6" t="e">
        <f>IF($B2706="no 3th orientation", NA())</f>
        <v>#N/A</v>
      </c>
      <c r="K2706" s="8" t="e">
        <f t="shared" ref="K2706:Q2713" si="274">IF($B2706="no 3th orientation", NA())</f>
        <v>#N/A</v>
      </c>
      <c r="L2706" s="8" t="e">
        <f t="shared" si="274"/>
        <v>#N/A</v>
      </c>
      <c r="M2706" s="8" t="e">
        <f t="shared" si="274"/>
        <v>#N/A</v>
      </c>
      <c r="N2706" s="8">
        <v>4</v>
      </c>
      <c r="O2706" s="8" t="e">
        <f t="shared" si="274"/>
        <v>#N/A</v>
      </c>
      <c r="P2706" s="8" t="e">
        <f t="shared" si="274"/>
        <v>#N/A</v>
      </c>
      <c r="Q2706" s="9" t="e">
        <f t="shared" si="274"/>
        <v>#N/A</v>
      </c>
    </row>
    <row r="2707" spans="1:17">
      <c r="A2707" s="10" t="s">
        <v>837</v>
      </c>
      <c r="B2707" s="11" t="s">
        <v>1096</v>
      </c>
      <c r="C2707" s="11" t="s">
        <v>12</v>
      </c>
      <c r="D2707" s="11" t="s">
        <v>146</v>
      </c>
      <c r="E2707" s="11" t="s">
        <v>10</v>
      </c>
      <c r="F2707" s="11">
        <v>20</v>
      </c>
      <c r="G2707" s="11">
        <v>3</v>
      </c>
      <c r="H2707" s="12">
        <v>2.7</v>
      </c>
      <c r="I2707" s="11" t="str">
        <f t="shared" si="267"/>
        <v>medium</v>
      </c>
      <c r="J2707" s="11" t="e">
        <f t="shared" ref="J2707:J2713" si="275">IF($B2707="no 3th orientation", NA())</f>
        <v>#N/A</v>
      </c>
      <c r="K2707" s="13" t="e">
        <f t="shared" si="274"/>
        <v>#N/A</v>
      </c>
      <c r="L2707" s="13" t="e">
        <f t="shared" si="274"/>
        <v>#N/A</v>
      </c>
      <c r="M2707" s="13" t="e">
        <f t="shared" si="274"/>
        <v>#N/A</v>
      </c>
      <c r="N2707" s="13">
        <v>4</v>
      </c>
      <c r="O2707" s="13" t="e">
        <f t="shared" si="274"/>
        <v>#N/A</v>
      </c>
      <c r="P2707" s="13" t="e">
        <f t="shared" si="274"/>
        <v>#N/A</v>
      </c>
      <c r="Q2707" s="14" t="e">
        <f t="shared" si="274"/>
        <v>#N/A</v>
      </c>
    </row>
    <row r="2708" spans="1:17">
      <c r="A2708" s="10" t="s">
        <v>837</v>
      </c>
      <c r="B2708" s="11" t="s">
        <v>1096</v>
      </c>
      <c r="C2708" s="11" t="s">
        <v>8</v>
      </c>
      <c r="D2708" s="11" t="s">
        <v>146</v>
      </c>
      <c r="E2708" s="11" t="s">
        <v>10</v>
      </c>
      <c r="F2708" s="11">
        <v>20</v>
      </c>
      <c r="G2708" s="11">
        <v>3</v>
      </c>
      <c r="H2708" s="12">
        <v>2.7</v>
      </c>
      <c r="I2708" s="11" t="str">
        <f t="shared" si="267"/>
        <v>medium</v>
      </c>
      <c r="J2708" s="11" t="e">
        <f t="shared" si="275"/>
        <v>#N/A</v>
      </c>
      <c r="K2708" s="13" t="e">
        <f t="shared" si="274"/>
        <v>#N/A</v>
      </c>
      <c r="L2708" s="13" t="e">
        <f t="shared" si="274"/>
        <v>#N/A</v>
      </c>
      <c r="M2708" s="13" t="e">
        <f t="shared" si="274"/>
        <v>#N/A</v>
      </c>
      <c r="N2708" s="13">
        <v>4</v>
      </c>
      <c r="O2708" s="13" t="e">
        <f t="shared" si="274"/>
        <v>#N/A</v>
      </c>
      <c r="P2708" s="13" t="e">
        <f t="shared" si="274"/>
        <v>#N/A</v>
      </c>
      <c r="Q2708" s="14" t="e">
        <f t="shared" si="274"/>
        <v>#N/A</v>
      </c>
    </row>
    <row r="2709" spans="1:17">
      <c r="A2709" s="10" t="s">
        <v>837</v>
      </c>
      <c r="B2709" s="11" t="s">
        <v>1096</v>
      </c>
      <c r="C2709" s="11" t="s">
        <v>12</v>
      </c>
      <c r="D2709" s="11" t="s">
        <v>146</v>
      </c>
      <c r="E2709" s="11" t="s">
        <v>10</v>
      </c>
      <c r="F2709" s="11">
        <v>20</v>
      </c>
      <c r="G2709" s="11">
        <v>3</v>
      </c>
      <c r="H2709" s="12">
        <v>2.7</v>
      </c>
      <c r="I2709" s="11" t="str">
        <f t="shared" si="267"/>
        <v>medium</v>
      </c>
      <c r="J2709" s="11" t="e">
        <f t="shared" si="275"/>
        <v>#N/A</v>
      </c>
      <c r="K2709" s="13" t="e">
        <f t="shared" si="274"/>
        <v>#N/A</v>
      </c>
      <c r="L2709" s="13" t="e">
        <f t="shared" si="274"/>
        <v>#N/A</v>
      </c>
      <c r="M2709" s="13" t="e">
        <f t="shared" si="274"/>
        <v>#N/A</v>
      </c>
      <c r="N2709" s="13">
        <v>4</v>
      </c>
      <c r="O2709" s="13" t="e">
        <f t="shared" si="274"/>
        <v>#N/A</v>
      </c>
      <c r="P2709" s="13" t="e">
        <f t="shared" si="274"/>
        <v>#N/A</v>
      </c>
      <c r="Q2709" s="14" t="e">
        <f t="shared" si="274"/>
        <v>#N/A</v>
      </c>
    </row>
    <row r="2710" spans="1:17">
      <c r="A2710" s="10" t="s">
        <v>837</v>
      </c>
      <c r="B2710" s="11" t="s">
        <v>1096</v>
      </c>
      <c r="C2710" s="11" t="s">
        <v>8</v>
      </c>
      <c r="D2710" s="11" t="s">
        <v>146</v>
      </c>
      <c r="E2710" s="11" t="s">
        <v>10</v>
      </c>
      <c r="F2710" s="11">
        <v>20</v>
      </c>
      <c r="G2710" s="11">
        <v>3</v>
      </c>
      <c r="H2710" s="12">
        <v>2.7</v>
      </c>
      <c r="I2710" s="11" t="str">
        <f t="shared" si="267"/>
        <v>medium</v>
      </c>
      <c r="J2710" s="11" t="e">
        <f t="shared" si="275"/>
        <v>#N/A</v>
      </c>
      <c r="K2710" s="13" t="e">
        <f t="shared" si="274"/>
        <v>#N/A</v>
      </c>
      <c r="L2710" s="13" t="e">
        <f t="shared" si="274"/>
        <v>#N/A</v>
      </c>
      <c r="M2710" s="13" t="e">
        <f t="shared" si="274"/>
        <v>#N/A</v>
      </c>
      <c r="N2710" s="13">
        <v>4</v>
      </c>
      <c r="O2710" s="13" t="e">
        <f t="shared" si="274"/>
        <v>#N/A</v>
      </c>
      <c r="P2710" s="13" t="e">
        <f t="shared" si="274"/>
        <v>#N/A</v>
      </c>
      <c r="Q2710" s="14" t="e">
        <f t="shared" si="274"/>
        <v>#N/A</v>
      </c>
    </row>
    <row r="2711" spans="1:17">
      <c r="A2711" s="10" t="s">
        <v>837</v>
      </c>
      <c r="B2711" s="11" t="s">
        <v>1096</v>
      </c>
      <c r="C2711" s="11" t="s">
        <v>12</v>
      </c>
      <c r="D2711" s="11" t="s">
        <v>146</v>
      </c>
      <c r="E2711" s="11" t="s">
        <v>10</v>
      </c>
      <c r="F2711" s="11">
        <v>20</v>
      </c>
      <c r="G2711" s="11">
        <v>3</v>
      </c>
      <c r="H2711" s="12">
        <v>2.7</v>
      </c>
      <c r="I2711" s="11" t="str">
        <f t="shared" si="267"/>
        <v>medium</v>
      </c>
      <c r="J2711" s="11" t="e">
        <f t="shared" si="275"/>
        <v>#N/A</v>
      </c>
      <c r="K2711" s="13" t="e">
        <f t="shared" si="274"/>
        <v>#N/A</v>
      </c>
      <c r="L2711" s="13" t="e">
        <f t="shared" si="274"/>
        <v>#N/A</v>
      </c>
      <c r="M2711" s="13" t="e">
        <f t="shared" si="274"/>
        <v>#N/A</v>
      </c>
      <c r="N2711" s="13">
        <v>4</v>
      </c>
      <c r="O2711" s="13" t="e">
        <f t="shared" si="274"/>
        <v>#N/A</v>
      </c>
      <c r="P2711" s="13" t="e">
        <f t="shared" si="274"/>
        <v>#N/A</v>
      </c>
      <c r="Q2711" s="14" t="e">
        <f t="shared" si="274"/>
        <v>#N/A</v>
      </c>
    </row>
    <row r="2712" spans="1:17">
      <c r="A2712" s="10" t="s">
        <v>837</v>
      </c>
      <c r="B2712" s="11" t="s">
        <v>1096</v>
      </c>
      <c r="C2712" s="11" t="s">
        <v>8</v>
      </c>
      <c r="D2712" s="11" t="s">
        <v>146</v>
      </c>
      <c r="E2712" s="11" t="s">
        <v>10</v>
      </c>
      <c r="F2712" s="11">
        <v>20</v>
      </c>
      <c r="G2712" s="11">
        <v>3</v>
      </c>
      <c r="H2712" s="12">
        <v>2.7</v>
      </c>
      <c r="I2712" s="11" t="str">
        <f t="shared" si="267"/>
        <v>medium</v>
      </c>
      <c r="J2712" s="11" t="e">
        <f t="shared" si="275"/>
        <v>#N/A</v>
      </c>
      <c r="K2712" s="13" t="e">
        <f t="shared" si="274"/>
        <v>#N/A</v>
      </c>
      <c r="L2712" s="13" t="e">
        <f t="shared" si="274"/>
        <v>#N/A</v>
      </c>
      <c r="M2712" s="13" t="e">
        <f t="shared" si="274"/>
        <v>#N/A</v>
      </c>
      <c r="N2712" s="13">
        <v>4</v>
      </c>
      <c r="O2712" s="13" t="e">
        <f t="shared" si="274"/>
        <v>#N/A</v>
      </c>
      <c r="P2712" s="13" t="e">
        <f t="shared" si="274"/>
        <v>#N/A</v>
      </c>
      <c r="Q2712" s="14" t="e">
        <f t="shared" si="274"/>
        <v>#N/A</v>
      </c>
    </row>
    <row r="2713" spans="1:17" ht="15" thickBot="1">
      <c r="A2713" s="15" t="s">
        <v>837</v>
      </c>
      <c r="B2713" s="16" t="s">
        <v>1096</v>
      </c>
      <c r="C2713" s="16" t="s">
        <v>12</v>
      </c>
      <c r="D2713" s="16" t="s">
        <v>146</v>
      </c>
      <c r="E2713" s="16" t="s">
        <v>10</v>
      </c>
      <c r="F2713" s="16">
        <v>20</v>
      </c>
      <c r="G2713" s="16">
        <v>3</v>
      </c>
      <c r="H2713" s="17">
        <v>2.7</v>
      </c>
      <c r="I2713" s="16" t="str">
        <f t="shared" si="267"/>
        <v>medium</v>
      </c>
      <c r="J2713" s="16" t="e">
        <f t="shared" si="275"/>
        <v>#N/A</v>
      </c>
      <c r="K2713" s="18" t="e">
        <f t="shared" si="274"/>
        <v>#N/A</v>
      </c>
      <c r="L2713" s="18" t="e">
        <f t="shared" si="274"/>
        <v>#N/A</v>
      </c>
      <c r="M2713" s="18" t="e">
        <f t="shared" si="274"/>
        <v>#N/A</v>
      </c>
      <c r="N2713" s="18">
        <v>4</v>
      </c>
      <c r="O2713" s="18" t="e">
        <f t="shared" si="274"/>
        <v>#N/A</v>
      </c>
      <c r="P2713" s="18" t="e">
        <f t="shared" si="274"/>
        <v>#N/A</v>
      </c>
      <c r="Q2713" s="19" t="e">
        <f t="shared" si="274"/>
        <v>#N/A</v>
      </c>
    </row>
    <row r="2714" spans="1:17">
      <c r="A2714" s="5" t="s">
        <v>837</v>
      </c>
      <c r="B2714" s="6" t="s">
        <v>1006</v>
      </c>
      <c r="C2714" s="6" t="s">
        <v>8</v>
      </c>
      <c r="D2714" s="6" t="s">
        <v>146</v>
      </c>
      <c r="E2714" s="6" t="s">
        <v>10</v>
      </c>
      <c r="F2714" s="6">
        <v>20</v>
      </c>
      <c r="G2714" s="6">
        <v>1</v>
      </c>
      <c r="H2714" s="7">
        <v>3.2</v>
      </c>
      <c r="I2714" s="6" t="str">
        <f t="shared" si="267"/>
        <v>high</v>
      </c>
      <c r="J2714" s="6" t="s">
        <v>11</v>
      </c>
      <c r="K2714" s="8">
        <v>7.3</v>
      </c>
      <c r="L2714" s="8">
        <v>875.27435052410499</v>
      </c>
      <c r="M2714" s="8">
        <v>2</v>
      </c>
      <c r="N2714" s="8">
        <v>4</v>
      </c>
      <c r="O2714" s="8">
        <f t="shared" si="266"/>
        <v>875.27435052410499</v>
      </c>
      <c r="P2714" s="8">
        <f t="shared" si="268"/>
        <v>119.90059596220617</v>
      </c>
      <c r="Q2714" s="9">
        <f t="shared" si="269"/>
        <v>431.64214546394226</v>
      </c>
    </row>
    <row r="2715" spans="1:17">
      <c r="A2715" s="10" t="s">
        <v>837</v>
      </c>
      <c r="B2715" s="11" t="s">
        <v>1006</v>
      </c>
      <c r="C2715" s="11" t="s">
        <v>12</v>
      </c>
      <c r="D2715" s="11" t="s">
        <v>146</v>
      </c>
      <c r="E2715" s="11" t="s">
        <v>10</v>
      </c>
      <c r="F2715" s="11">
        <v>20</v>
      </c>
      <c r="G2715" s="11">
        <v>1</v>
      </c>
      <c r="H2715" s="12">
        <v>3.2</v>
      </c>
      <c r="I2715" s="11" t="str">
        <f t="shared" si="267"/>
        <v>high</v>
      </c>
      <c r="J2715" s="11" t="s">
        <v>11</v>
      </c>
      <c r="K2715" s="13">
        <v>6.6</v>
      </c>
      <c r="L2715" s="13">
        <v>873.73941338893599</v>
      </c>
      <c r="M2715" s="13">
        <v>2</v>
      </c>
      <c r="N2715" s="13">
        <v>4</v>
      </c>
      <c r="O2715" s="13">
        <f t="shared" si="266"/>
        <v>873.73941338893599</v>
      </c>
      <c r="P2715" s="13">
        <f t="shared" si="268"/>
        <v>132.38475960438424</v>
      </c>
      <c r="Q2715" s="14">
        <f t="shared" si="269"/>
        <v>476.58513457578334</v>
      </c>
    </row>
    <row r="2716" spans="1:17">
      <c r="A2716" s="10" t="s">
        <v>837</v>
      </c>
      <c r="B2716" s="11" t="s">
        <v>1007</v>
      </c>
      <c r="C2716" s="11" t="s">
        <v>8</v>
      </c>
      <c r="D2716" s="11" t="s">
        <v>146</v>
      </c>
      <c r="E2716" s="11" t="s">
        <v>10</v>
      </c>
      <c r="F2716" s="11">
        <v>20</v>
      </c>
      <c r="G2716" s="11">
        <v>1</v>
      </c>
      <c r="H2716" s="12">
        <v>3.2</v>
      </c>
      <c r="I2716" s="11" t="str">
        <f t="shared" si="267"/>
        <v>high</v>
      </c>
      <c r="J2716" s="11" t="s">
        <v>11</v>
      </c>
      <c r="K2716" s="13">
        <v>125.99</v>
      </c>
      <c r="L2716" s="13">
        <v>5.2529825176399498</v>
      </c>
      <c r="M2716" s="13">
        <v>2</v>
      </c>
      <c r="N2716" s="13">
        <v>4</v>
      </c>
      <c r="O2716" s="13">
        <f t="shared" si="266"/>
        <v>5.2529825176399498</v>
      </c>
      <c r="P2716" s="13">
        <f t="shared" si="268"/>
        <v>4.1693646461147316E-2</v>
      </c>
      <c r="Q2716" s="14">
        <f t="shared" si="269"/>
        <v>0.15009712726013033</v>
      </c>
    </row>
    <row r="2717" spans="1:17">
      <c r="A2717" s="10" t="s">
        <v>837</v>
      </c>
      <c r="B2717" s="11" t="s">
        <v>1007</v>
      </c>
      <c r="C2717" s="11" t="s">
        <v>12</v>
      </c>
      <c r="D2717" s="11" t="s">
        <v>146</v>
      </c>
      <c r="E2717" s="11" t="s">
        <v>10</v>
      </c>
      <c r="F2717" s="11">
        <v>20</v>
      </c>
      <c r="G2717" s="11">
        <v>1</v>
      </c>
      <c r="H2717" s="12">
        <v>3.2</v>
      </c>
      <c r="I2717" s="11" t="str">
        <f t="shared" si="267"/>
        <v>high</v>
      </c>
      <c r="J2717" s="11" t="s">
        <v>11</v>
      </c>
      <c r="K2717" s="13">
        <v>5.8</v>
      </c>
      <c r="L2717" s="13">
        <v>571.72462722728005</v>
      </c>
      <c r="M2717" s="13">
        <v>2</v>
      </c>
      <c r="N2717" s="13">
        <v>4</v>
      </c>
      <c r="O2717" s="13">
        <f t="shared" si="266"/>
        <v>571.72462722728005</v>
      </c>
      <c r="P2717" s="13">
        <f t="shared" si="268"/>
        <v>98.573211590910361</v>
      </c>
      <c r="Q2717" s="14">
        <f t="shared" si="269"/>
        <v>354.86356172727727</v>
      </c>
    </row>
    <row r="2718" spans="1:17">
      <c r="A2718" s="10" t="s">
        <v>837</v>
      </c>
      <c r="B2718" s="11" t="s">
        <v>1008</v>
      </c>
      <c r="C2718" s="11" t="s">
        <v>8</v>
      </c>
      <c r="D2718" s="11" t="s">
        <v>146</v>
      </c>
      <c r="E2718" s="11" t="s">
        <v>10</v>
      </c>
      <c r="F2718" s="11">
        <v>20</v>
      </c>
      <c r="G2718" s="11">
        <v>1</v>
      </c>
      <c r="H2718" s="12">
        <v>3.2</v>
      </c>
      <c r="I2718" s="11" t="str">
        <f t="shared" si="267"/>
        <v>high</v>
      </c>
      <c r="J2718" s="11" t="s">
        <v>11</v>
      </c>
      <c r="K2718" s="13">
        <v>6.08</v>
      </c>
      <c r="L2718" s="13">
        <v>974.63326729404105</v>
      </c>
      <c r="M2718" s="13">
        <v>2</v>
      </c>
      <c r="N2718" s="13">
        <v>4</v>
      </c>
      <c r="O2718" s="13">
        <f t="shared" si="266"/>
        <v>974.63326729404105</v>
      </c>
      <c r="P2718" s="13">
        <f t="shared" si="268"/>
        <v>160.3015242259936</v>
      </c>
      <c r="Q2718" s="14">
        <f t="shared" si="269"/>
        <v>577.08548721357704</v>
      </c>
    </row>
    <row r="2719" spans="1:17">
      <c r="A2719" s="10" t="s">
        <v>837</v>
      </c>
      <c r="B2719" s="11" t="s">
        <v>1008</v>
      </c>
      <c r="C2719" s="11" t="s">
        <v>12</v>
      </c>
      <c r="D2719" s="11" t="s">
        <v>146</v>
      </c>
      <c r="E2719" s="11" t="s">
        <v>10</v>
      </c>
      <c r="F2719" s="11">
        <v>20</v>
      </c>
      <c r="G2719" s="11">
        <v>1</v>
      </c>
      <c r="H2719" s="12">
        <v>3.2</v>
      </c>
      <c r="I2719" s="11" t="str">
        <f t="shared" si="267"/>
        <v>high</v>
      </c>
      <c r="J2719" s="11" t="s">
        <v>11</v>
      </c>
      <c r="K2719" s="13">
        <v>5.72</v>
      </c>
      <c r="L2719" s="13">
        <v>951.05770697274704</v>
      </c>
      <c r="M2719" s="13">
        <v>2</v>
      </c>
      <c r="N2719" s="13">
        <v>4</v>
      </c>
      <c r="O2719" s="13">
        <f t="shared" si="266"/>
        <v>951.05770697274704</v>
      </c>
      <c r="P2719" s="13">
        <f t="shared" si="268"/>
        <v>166.26882989034041</v>
      </c>
      <c r="Q2719" s="14">
        <f t="shared" si="269"/>
        <v>598.56778760522548</v>
      </c>
    </row>
    <row r="2720" spans="1:17">
      <c r="A2720" s="10" t="s">
        <v>837</v>
      </c>
      <c r="B2720" s="11" t="s">
        <v>1009</v>
      </c>
      <c r="C2720" s="11" t="s">
        <v>8</v>
      </c>
      <c r="D2720" s="11" t="s">
        <v>146</v>
      </c>
      <c r="E2720" s="11" t="s">
        <v>10</v>
      </c>
      <c r="F2720" s="11">
        <v>20</v>
      </c>
      <c r="G2720" s="11">
        <v>1</v>
      </c>
      <c r="H2720" s="12">
        <v>3.2</v>
      </c>
      <c r="I2720" s="11" t="str">
        <f t="shared" si="267"/>
        <v>high</v>
      </c>
      <c r="J2720" s="11" t="s">
        <v>11</v>
      </c>
      <c r="K2720" s="13">
        <v>6.22</v>
      </c>
      <c r="L2720" s="13">
        <v>1099.4493765146301</v>
      </c>
      <c r="M2720" s="13">
        <v>2</v>
      </c>
      <c r="N2720" s="13">
        <v>4</v>
      </c>
      <c r="O2720" s="13">
        <f t="shared" si="266"/>
        <v>1099.4493765146301</v>
      </c>
      <c r="P2720" s="13">
        <f t="shared" si="268"/>
        <v>176.76034992196625</v>
      </c>
      <c r="Q2720" s="14">
        <f t="shared" si="269"/>
        <v>636.33725971907859</v>
      </c>
    </row>
    <row r="2721" spans="1:17" ht="15" thickBot="1">
      <c r="A2721" s="15" t="s">
        <v>837</v>
      </c>
      <c r="B2721" s="16" t="s">
        <v>1009</v>
      </c>
      <c r="C2721" s="16" t="s">
        <v>12</v>
      </c>
      <c r="D2721" s="16" t="s">
        <v>146</v>
      </c>
      <c r="E2721" s="16" t="s">
        <v>10</v>
      </c>
      <c r="F2721" s="16">
        <v>20</v>
      </c>
      <c r="G2721" s="16">
        <v>1</v>
      </c>
      <c r="H2721" s="17">
        <v>3.2</v>
      </c>
      <c r="I2721" s="16" t="str">
        <f t="shared" si="267"/>
        <v>high</v>
      </c>
      <c r="J2721" s="16" t="s">
        <v>11</v>
      </c>
      <c r="K2721" s="18">
        <v>6.17</v>
      </c>
      <c r="L2721" s="18">
        <v>687.61448951429702</v>
      </c>
      <c r="M2721" s="18">
        <v>2</v>
      </c>
      <c r="N2721" s="18">
        <v>4</v>
      </c>
      <c r="O2721" s="18">
        <f t="shared" si="266"/>
        <v>687.61448951429702</v>
      </c>
      <c r="P2721" s="18">
        <f t="shared" si="268"/>
        <v>111.44481191479693</v>
      </c>
      <c r="Q2721" s="19">
        <f t="shared" si="269"/>
        <v>401.20132289326892</v>
      </c>
    </row>
    <row r="2722" spans="1:17">
      <c r="A2722" s="5" t="s">
        <v>837</v>
      </c>
      <c r="B2722" s="6" t="s">
        <v>1010</v>
      </c>
      <c r="C2722" s="6" t="s">
        <v>8</v>
      </c>
      <c r="D2722" s="6" t="s">
        <v>146</v>
      </c>
      <c r="E2722" s="6" t="s">
        <v>10</v>
      </c>
      <c r="F2722" s="6">
        <v>20</v>
      </c>
      <c r="G2722" s="6">
        <v>2</v>
      </c>
      <c r="H2722" s="7">
        <v>3.2</v>
      </c>
      <c r="I2722" s="6" t="str">
        <f t="shared" si="267"/>
        <v>high</v>
      </c>
      <c r="J2722" s="6" t="s">
        <v>11</v>
      </c>
      <c r="K2722" s="8">
        <v>6.89</v>
      </c>
      <c r="L2722" s="8">
        <v>1795.6180951497499</v>
      </c>
      <c r="M2722" s="8">
        <v>2</v>
      </c>
      <c r="N2722" s="8">
        <v>4</v>
      </c>
      <c r="O2722" s="8">
        <f t="shared" si="266"/>
        <v>1795.6180951497499</v>
      </c>
      <c r="P2722" s="8">
        <f t="shared" si="268"/>
        <v>260.61220539183597</v>
      </c>
      <c r="Q2722" s="9">
        <f t="shared" si="269"/>
        <v>938.20393941060956</v>
      </c>
    </row>
    <row r="2723" spans="1:17">
      <c r="A2723" s="10" t="s">
        <v>837</v>
      </c>
      <c r="B2723" s="11" t="s">
        <v>1010</v>
      </c>
      <c r="C2723" s="11" t="s">
        <v>12</v>
      </c>
      <c r="D2723" s="11" t="s">
        <v>146</v>
      </c>
      <c r="E2723" s="11" t="s">
        <v>10</v>
      </c>
      <c r="F2723" s="11">
        <v>20</v>
      </c>
      <c r="G2723" s="11">
        <v>2</v>
      </c>
      <c r="H2723" s="12">
        <v>3.2</v>
      </c>
      <c r="I2723" s="11" t="str">
        <f t="shared" si="267"/>
        <v>high</v>
      </c>
      <c r="J2723" s="11" t="s">
        <v>11</v>
      </c>
      <c r="K2723" s="13">
        <v>6.94</v>
      </c>
      <c r="L2723" s="13">
        <v>1081.6339765432299</v>
      </c>
      <c r="M2723" s="13">
        <v>2</v>
      </c>
      <c r="N2723" s="13">
        <v>4</v>
      </c>
      <c r="O2723" s="13">
        <f t="shared" si="266"/>
        <v>1081.6339765432299</v>
      </c>
      <c r="P2723" s="13">
        <f t="shared" si="268"/>
        <v>155.85503984772765</v>
      </c>
      <c r="Q2723" s="14">
        <f t="shared" si="269"/>
        <v>561.07814345181964</v>
      </c>
    </row>
    <row r="2724" spans="1:17">
      <c r="A2724" s="10" t="s">
        <v>837</v>
      </c>
      <c r="B2724" s="11" t="s">
        <v>1011</v>
      </c>
      <c r="C2724" s="11" t="s">
        <v>8</v>
      </c>
      <c r="D2724" s="11" t="s">
        <v>146</v>
      </c>
      <c r="E2724" s="11" t="s">
        <v>10</v>
      </c>
      <c r="F2724" s="11">
        <v>20</v>
      </c>
      <c r="G2724" s="11">
        <v>2</v>
      </c>
      <c r="H2724" s="12">
        <v>3.2</v>
      </c>
      <c r="I2724" s="11" t="str">
        <f t="shared" si="267"/>
        <v>high</v>
      </c>
      <c r="J2724" s="11" t="s">
        <v>11</v>
      </c>
      <c r="K2724" s="13">
        <v>5.35</v>
      </c>
      <c r="L2724" s="13">
        <v>374.13342939924399</v>
      </c>
      <c r="M2724" s="13">
        <v>2</v>
      </c>
      <c r="N2724" s="13">
        <v>4</v>
      </c>
      <c r="O2724" s="13">
        <f t="shared" si="266"/>
        <v>374.13342939924399</v>
      </c>
      <c r="P2724" s="13">
        <f t="shared" si="268"/>
        <v>69.93148213069982</v>
      </c>
      <c r="Q2724" s="14">
        <f t="shared" si="269"/>
        <v>251.75333567051933</v>
      </c>
    </row>
    <row r="2725" spans="1:17">
      <c r="A2725" s="10" t="s">
        <v>837</v>
      </c>
      <c r="B2725" s="11" t="s">
        <v>1011</v>
      </c>
      <c r="C2725" s="11" t="s">
        <v>12</v>
      </c>
      <c r="D2725" s="11" t="s">
        <v>146</v>
      </c>
      <c r="E2725" s="11" t="s">
        <v>10</v>
      </c>
      <c r="F2725" s="11">
        <v>20</v>
      </c>
      <c r="G2725" s="11">
        <v>2</v>
      </c>
      <c r="H2725" s="12">
        <v>3.2</v>
      </c>
      <c r="I2725" s="11" t="str">
        <f t="shared" si="267"/>
        <v>high</v>
      </c>
      <c r="J2725" s="11" t="s">
        <v>11</v>
      </c>
      <c r="K2725" s="13">
        <v>5.62</v>
      </c>
      <c r="L2725" s="13">
        <v>280.81758424007501</v>
      </c>
      <c r="M2725" s="13">
        <v>2</v>
      </c>
      <c r="N2725" s="13">
        <v>4</v>
      </c>
      <c r="O2725" s="13">
        <f t="shared" si="266"/>
        <v>280.81758424007501</v>
      </c>
      <c r="P2725" s="13">
        <f t="shared" si="268"/>
        <v>49.967541679728647</v>
      </c>
      <c r="Q2725" s="14">
        <f t="shared" si="269"/>
        <v>179.88315004702312</v>
      </c>
    </row>
    <row r="2726" spans="1:17">
      <c r="A2726" s="10" t="s">
        <v>837</v>
      </c>
      <c r="B2726" s="11" t="s">
        <v>1012</v>
      </c>
      <c r="C2726" s="11" t="s">
        <v>8</v>
      </c>
      <c r="D2726" s="11" t="s">
        <v>146</v>
      </c>
      <c r="E2726" s="11" t="s">
        <v>10</v>
      </c>
      <c r="F2726" s="11">
        <v>20</v>
      </c>
      <c r="G2726" s="11">
        <v>2</v>
      </c>
      <c r="H2726" s="12">
        <v>3.2</v>
      </c>
      <c r="I2726" s="11" t="str">
        <f t="shared" si="267"/>
        <v>high</v>
      </c>
      <c r="J2726" s="11" t="s">
        <v>11</v>
      </c>
      <c r="K2726" s="13">
        <v>6</v>
      </c>
      <c r="L2726" s="13">
        <v>938.37896319200297</v>
      </c>
      <c r="M2726" s="13">
        <v>2</v>
      </c>
      <c r="N2726" s="13">
        <v>4</v>
      </c>
      <c r="O2726" s="13">
        <f t="shared" si="266"/>
        <v>938.37896319200297</v>
      </c>
      <c r="P2726" s="13">
        <f t="shared" si="268"/>
        <v>156.39649386533384</v>
      </c>
      <c r="Q2726" s="14">
        <f t="shared" si="269"/>
        <v>563.02737791520178</v>
      </c>
    </row>
    <row r="2727" spans="1:17">
      <c r="A2727" s="10" t="s">
        <v>837</v>
      </c>
      <c r="B2727" s="11" t="s">
        <v>1012</v>
      </c>
      <c r="C2727" s="11" t="s">
        <v>12</v>
      </c>
      <c r="D2727" s="11" t="s">
        <v>146</v>
      </c>
      <c r="E2727" s="11" t="s">
        <v>10</v>
      </c>
      <c r="F2727" s="11">
        <v>20</v>
      </c>
      <c r="G2727" s="11">
        <v>2</v>
      </c>
      <c r="H2727" s="12">
        <v>3.2</v>
      </c>
      <c r="I2727" s="11" t="str">
        <f t="shared" si="267"/>
        <v>high</v>
      </c>
      <c r="J2727" s="11" t="s">
        <v>11</v>
      </c>
      <c r="K2727" s="13">
        <v>6</v>
      </c>
      <c r="L2727" s="13">
        <v>650.119051259716</v>
      </c>
      <c r="M2727" s="13">
        <v>2</v>
      </c>
      <c r="N2727" s="13">
        <v>4</v>
      </c>
      <c r="O2727" s="13">
        <f t="shared" si="266"/>
        <v>650.119051259716</v>
      </c>
      <c r="P2727" s="13">
        <f t="shared" si="268"/>
        <v>108.35317520995267</v>
      </c>
      <c r="Q2727" s="14">
        <f t="shared" si="269"/>
        <v>390.07143075582957</v>
      </c>
    </row>
    <row r="2728" spans="1:17">
      <c r="A2728" s="10" t="s">
        <v>837</v>
      </c>
      <c r="B2728" s="11" t="s">
        <v>1013</v>
      </c>
      <c r="C2728" s="11" t="s">
        <v>8</v>
      </c>
      <c r="D2728" s="11" t="s">
        <v>146</v>
      </c>
      <c r="E2728" s="11" t="s">
        <v>10</v>
      </c>
      <c r="F2728" s="11">
        <v>20</v>
      </c>
      <c r="G2728" s="11">
        <v>2</v>
      </c>
      <c r="H2728" s="12">
        <v>3.2</v>
      </c>
      <c r="I2728" s="11" t="str">
        <f t="shared" si="267"/>
        <v>high</v>
      </c>
      <c r="J2728" s="11" t="s">
        <v>11</v>
      </c>
      <c r="K2728" s="13">
        <v>6.1</v>
      </c>
      <c r="L2728" s="13">
        <v>340.22679914008302</v>
      </c>
      <c r="M2728" s="13">
        <v>2</v>
      </c>
      <c r="N2728" s="13">
        <v>4</v>
      </c>
      <c r="O2728" s="13">
        <f t="shared" si="266"/>
        <v>340.22679914008302</v>
      </c>
      <c r="P2728" s="13">
        <f t="shared" si="268"/>
        <v>55.774885104931649</v>
      </c>
      <c r="Q2728" s="14">
        <f t="shared" si="269"/>
        <v>200.78958637775395</v>
      </c>
    </row>
    <row r="2729" spans="1:17" ht="15" thickBot="1">
      <c r="A2729" s="15" t="s">
        <v>837</v>
      </c>
      <c r="B2729" s="16" t="s">
        <v>1013</v>
      </c>
      <c r="C2729" s="16" t="s">
        <v>12</v>
      </c>
      <c r="D2729" s="16" t="s">
        <v>146</v>
      </c>
      <c r="E2729" s="16" t="s">
        <v>10</v>
      </c>
      <c r="F2729" s="16">
        <v>20</v>
      </c>
      <c r="G2729" s="16">
        <v>2</v>
      </c>
      <c r="H2729" s="17">
        <v>3.2</v>
      </c>
      <c r="I2729" s="16" t="str">
        <f t="shared" si="267"/>
        <v>high</v>
      </c>
      <c r="J2729" s="16" t="s">
        <v>11</v>
      </c>
      <c r="K2729" s="18">
        <v>6.16</v>
      </c>
      <c r="L2729" s="18">
        <v>630.62228957025604</v>
      </c>
      <c r="M2729" s="18">
        <v>2</v>
      </c>
      <c r="N2729" s="18">
        <v>4</v>
      </c>
      <c r="O2729" s="18">
        <f t="shared" si="266"/>
        <v>630.62228957025604</v>
      </c>
      <c r="P2729" s="18">
        <f t="shared" si="268"/>
        <v>102.37374830685974</v>
      </c>
      <c r="Q2729" s="19">
        <f t="shared" si="269"/>
        <v>368.54549390469504</v>
      </c>
    </row>
    <row r="2730" spans="1:17">
      <c r="A2730" s="5" t="s">
        <v>837</v>
      </c>
      <c r="B2730" s="6" t="s">
        <v>1096</v>
      </c>
      <c r="C2730" s="6" t="s">
        <v>8</v>
      </c>
      <c r="D2730" s="6" t="s">
        <v>146</v>
      </c>
      <c r="E2730" s="6" t="s">
        <v>10</v>
      </c>
      <c r="F2730" s="6">
        <v>20</v>
      </c>
      <c r="G2730" s="6">
        <v>3</v>
      </c>
      <c r="H2730" s="7">
        <v>3.2</v>
      </c>
      <c r="I2730" s="6" t="str">
        <f t="shared" si="267"/>
        <v>high</v>
      </c>
      <c r="J2730" s="6" t="e">
        <f>IF($B2730="no 3th orientation", NA())</f>
        <v>#N/A</v>
      </c>
      <c r="K2730" s="8" t="e">
        <f t="shared" ref="K2730:Q2737" si="276">IF($B2730="no 3th orientation", NA())</f>
        <v>#N/A</v>
      </c>
      <c r="L2730" s="8" t="e">
        <f t="shared" si="276"/>
        <v>#N/A</v>
      </c>
      <c r="M2730" s="8" t="e">
        <f t="shared" si="276"/>
        <v>#N/A</v>
      </c>
      <c r="N2730" s="8">
        <v>4</v>
      </c>
      <c r="O2730" s="8" t="e">
        <f t="shared" si="276"/>
        <v>#N/A</v>
      </c>
      <c r="P2730" s="8" t="e">
        <f t="shared" si="276"/>
        <v>#N/A</v>
      </c>
      <c r="Q2730" s="9" t="e">
        <f t="shared" si="276"/>
        <v>#N/A</v>
      </c>
    </row>
    <row r="2731" spans="1:17">
      <c r="A2731" s="10" t="s">
        <v>837</v>
      </c>
      <c r="B2731" s="11" t="s">
        <v>1096</v>
      </c>
      <c r="C2731" s="11" t="s">
        <v>12</v>
      </c>
      <c r="D2731" s="11" t="s">
        <v>146</v>
      </c>
      <c r="E2731" s="11" t="s">
        <v>10</v>
      </c>
      <c r="F2731" s="11">
        <v>20</v>
      </c>
      <c r="G2731" s="11">
        <v>3</v>
      </c>
      <c r="H2731" s="12">
        <v>3.2</v>
      </c>
      <c r="I2731" s="11" t="str">
        <f t="shared" si="267"/>
        <v>high</v>
      </c>
      <c r="J2731" s="11" t="e">
        <f t="shared" ref="J2731:J2737" si="277">IF($B2731="no 3th orientation", NA())</f>
        <v>#N/A</v>
      </c>
      <c r="K2731" s="13" t="e">
        <f t="shared" si="276"/>
        <v>#N/A</v>
      </c>
      <c r="L2731" s="13" t="e">
        <f t="shared" si="276"/>
        <v>#N/A</v>
      </c>
      <c r="M2731" s="13" t="e">
        <f t="shared" si="276"/>
        <v>#N/A</v>
      </c>
      <c r="N2731" s="13">
        <v>4</v>
      </c>
      <c r="O2731" s="13" t="e">
        <f t="shared" si="276"/>
        <v>#N/A</v>
      </c>
      <c r="P2731" s="13" t="e">
        <f t="shared" si="276"/>
        <v>#N/A</v>
      </c>
      <c r="Q2731" s="14" t="e">
        <f t="shared" si="276"/>
        <v>#N/A</v>
      </c>
    </row>
    <row r="2732" spans="1:17">
      <c r="A2732" s="10" t="s">
        <v>837</v>
      </c>
      <c r="B2732" s="11" t="s">
        <v>1096</v>
      </c>
      <c r="C2732" s="11" t="s">
        <v>8</v>
      </c>
      <c r="D2732" s="11" t="s">
        <v>146</v>
      </c>
      <c r="E2732" s="11" t="s">
        <v>10</v>
      </c>
      <c r="F2732" s="11">
        <v>20</v>
      </c>
      <c r="G2732" s="11">
        <v>3</v>
      </c>
      <c r="H2732" s="12">
        <v>3.2</v>
      </c>
      <c r="I2732" s="11" t="str">
        <f t="shared" si="267"/>
        <v>high</v>
      </c>
      <c r="J2732" s="11" t="e">
        <f t="shared" si="277"/>
        <v>#N/A</v>
      </c>
      <c r="K2732" s="13" t="e">
        <f t="shared" si="276"/>
        <v>#N/A</v>
      </c>
      <c r="L2732" s="13" t="e">
        <f t="shared" si="276"/>
        <v>#N/A</v>
      </c>
      <c r="M2732" s="13" t="e">
        <f t="shared" si="276"/>
        <v>#N/A</v>
      </c>
      <c r="N2732" s="13">
        <v>4</v>
      </c>
      <c r="O2732" s="13" t="e">
        <f t="shared" si="276"/>
        <v>#N/A</v>
      </c>
      <c r="P2732" s="13" t="e">
        <f t="shared" si="276"/>
        <v>#N/A</v>
      </c>
      <c r="Q2732" s="14" t="e">
        <f t="shared" si="276"/>
        <v>#N/A</v>
      </c>
    </row>
    <row r="2733" spans="1:17">
      <c r="A2733" s="10" t="s">
        <v>837</v>
      </c>
      <c r="B2733" s="11" t="s">
        <v>1096</v>
      </c>
      <c r="C2733" s="11" t="s">
        <v>12</v>
      </c>
      <c r="D2733" s="11" t="s">
        <v>146</v>
      </c>
      <c r="E2733" s="11" t="s">
        <v>10</v>
      </c>
      <c r="F2733" s="11">
        <v>20</v>
      </c>
      <c r="G2733" s="11">
        <v>3</v>
      </c>
      <c r="H2733" s="12">
        <v>3.2</v>
      </c>
      <c r="I2733" s="11" t="str">
        <f t="shared" si="267"/>
        <v>high</v>
      </c>
      <c r="J2733" s="11" t="e">
        <f t="shared" si="277"/>
        <v>#N/A</v>
      </c>
      <c r="K2733" s="13" t="e">
        <f t="shared" si="276"/>
        <v>#N/A</v>
      </c>
      <c r="L2733" s="13" t="e">
        <f t="shared" si="276"/>
        <v>#N/A</v>
      </c>
      <c r="M2733" s="13" t="e">
        <f t="shared" si="276"/>
        <v>#N/A</v>
      </c>
      <c r="N2733" s="13">
        <v>4</v>
      </c>
      <c r="O2733" s="13" t="e">
        <f t="shared" si="276"/>
        <v>#N/A</v>
      </c>
      <c r="P2733" s="13" t="e">
        <f t="shared" si="276"/>
        <v>#N/A</v>
      </c>
      <c r="Q2733" s="14" t="e">
        <f t="shared" si="276"/>
        <v>#N/A</v>
      </c>
    </row>
    <row r="2734" spans="1:17">
      <c r="A2734" s="10" t="s">
        <v>837</v>
      </c>
      <c r="B2734" s="11" t="s">
        <v>1096</v>
      </c>
      <c r="C2734" s="11" t="s">
        <v>8</v>
      </c>
      <c r="D2734" s="11" t="s">
        <v>146</v>
      </c>
      <c r="E2734" s="11" t="s">
        <v>10</v>
      </c>
      <c r="F2734" s="11">
        <v>20</v>
      </c>
      <c r="G2734" s="11">
        <v>3</v>
      </c>
      <c r="H2734" s="12">
        <v>3.2</v>
      </c>
      <c r="I2734" s="11" t="str">
        <f t="shared" si="267"/>
        <v>high</v>
      </c>
      <c r="J2734" s="11" t="e">
        <f t="shared" si="277"/>
        <v>#N/A</v>
      </c>
      <c r="K2734" s="13" t="e">
        <f t="shared" si="276"/>
        <v>#N/A</v>
      </c>
      <c r="L2734" s="13" t="e">
        <f t="shared" si="276"/>
        <v>#N/A</v>
      </c>
      <c r="M2734" s="13" t="e">
        <f t="shared" si="276"/>
        <v>#N/A</v>
      </c>
      <c r="N2734" s="13">
        <v>4</v>
      </c>
      <c r="O2734" s="13" t="e">
        <f t="shared" si="276"/>
        <v>#N/A</v>
      </c>
      <c r="P2734" s="13" t="e">
        <f t="shared" si="276"/>
        <v>#N/A</v>
      </c>
      <c r="Q2734" s="14" t="e">
        <f t="shared" si="276"/>
        <v>#N/A</v>
      </c>
    </row>
    <row r="2735" spans="1:17">
      <c r="A2735" s="10" t="s">
        <v>837</v>
      </c>
      <c r="B2735" s="11" t="s">
        <v>1096</v>
      </c>
      <c r="C2735" s="11" t="s">
        <v>12</v>
      </c>
      <c r="D2735" s="11" t="s">
        <v>146</v>
      </c>
      <c r="E2735" s="11" t="s">
        <v>10</v>
      </c>
      <c r="F2735" s="11">
        <v>20</v>
      </c>
      <c r="G2735" s="11">
        <v>3</v>
      </c>
      <c r="H2735" s="12">
        <v>3.2</v>
      </c>
      <c r="I2735" s="11" t="str">
        <f t="shared" si="267"/>
        <v>high</v>
      </c>
      <c r="J2735" s="11" t="e">
        <f t="shared" si="277"/>
        <v>#N/A</v>
      </c>
      <c r="K2735" s="13" t="e">
        <f t="shared" si="276"/>
        <v>#N/A</v>
      </c>
      <c r="L2735" s="13" t="e">
        <f t="shared" si="276"/>
        <v>#N/A</v>
      </c>
      <c r="M2735" s="13" t="e">
        <f t="shared" si="276"/>
        <v>#N/A</v>
      </c>
      <c r="N2735" s="13">
        <v>4</v>
      </c>
      <c r="O2735" s="13" t="e">
        <f t="shared" si="276"/>
        <v>#N/A</v>
      </c>
      <c r="P2735" s="13" t="e">
        <f t="shared" si="276"/>
        <v>#N/A</v>
      </c>
      <c r="Q2735" s="14" t="e">
        <f t="shared" si="276"/>
        <v>#N/A</v>
      </c>
    </row>
    <row r="2736" spans="1:17">
      <c r="A2736" s="10" t="s">
        <v>837</v>
      </c>
      <c r="B2736" s="11" t="s">
        <v>1096</v>
      </c>
      <c r="C2736" s="11" t="s">
        <v>8</v>
      </c>
      <c r="D2736" s="11" t="s">
        <v>146</v>
      </c>
      <c r="E2736" s="11" t="s">
        <v>10</v>
      </c>
      <c r="F2736" s="11">
        <v>20</v>
      </c>
      <c r="G2736" s="11">
        <v>3</v>
      </c>
      <c r="H2736" s="12">
        <v>3.2</v>
      </c>
      <c r="I2736" s="11" t="str">
        <f t="shared" si="267"/>
        <v>high</v>
      </c>
      <c r="J2736" s="11" t="e">
        <f t="shared" si="277"/>
        <v>#N/A</v>
      </c>
      <c r="K2736" s="13" t="e">
        <f t="shared" si="276"/>
        <v>#N/A</v>
      </c>
      <c r="L2736" s="13" t="e">
        <f t="shared" si="276"/>
        <v>#N/A</v>
      </c>
      <c r="M2736" s="13" t="e">
        <f t="shared" si="276"/>
        <v>#N/A</v>
      </c>
      <c r="N2736" s="13">
        <v>4</v>
      </c>
      <c r="O2736" s="13" t="e">
        <f t="shared" si="276"/>
        <v>#N/A</v>
      </c>
      <c r="P2736" s="13" t="e">
        <f t="shared" si="276"/>
        <v>#N/A</v>
      </c>
      <c r="Q2736" s="14" t="e">
        <f t="shared" si="276"/>
        <v>#N/A</v>
      </c>
    </row>
    <row r="2737" spans="1:17" ht="15" thickBot="1">
      <c r="A2737" s="15" t="s">
        <v>837</v>
      </c>
      <c r="B2737" s="16" t="s">
        <v>1096</v>
      </c>
      <c r="C2737" s="16" t="s">
        <v>12</v>
      </c>
      <c r="D2737" s="16" t="s">
        <v>146</v>
      </c>
      <c r="E2737" s="16" t="s">
        <v>10</v>
      </c>
      <c r="F2737" s="16">
        <v>20</v>
      </c>
      <c r="G2737" s="16">
        <v>3</v>
      </c>
      <c r="H2737" s="17">
        <v>3.2</v>
      </c>
      <c r="I2737" s="16" t="str">
        <f t="shared" si="267"/>
        <v>high</v>
      </c>
      <c r="J2737" s="16" t="e">
        <f t="shared" si="277"/>
        <v>#N/A</v>
      </c>
      <c r="K2737" s="18" t="e">
        <f t="shared" si="276"/>
        <v>#N/A</v>
      </c>
      <c r="L2737" s="18" t="e">
        <f t="shared" si="276"/>
        <v>#N/A</v>
      </c>
      <c r="M2737" s="18" t="e">
        <f t="shared" si="276"/>
        <v>#N/A</v>
      </c>
      <c r="N2737" s="18">
        <v>4</v>
      </c>
      <c r="O2737" s="18" t="e">
        <f t="shared" si="276"/>
        <v>#N/A</v>
      </c>
      <c r="P2737" s="18" t="e">
        <f t="shared" si="276"/>
        <v>#N/A</v>
      </c>
      <c r="Q2737" s="19" t="e">
        <f t="shared" si="276"/>
        <v>#N/A</v>
      </c>
    </row>
    <row r="2738" spans="1:17">
      <c r="A2738" s="5" t="s">
        <v>837</v>
      </c>
      <c r="B2738" s="6" t="s">
        <v>1014</v>
      </c>
      <c r="C2738" s="6" t="s">
        <v>8</v>
      </c>
      <c r="D2738" s="6" t="s">
        <v>146</v>
      </c>
      <c r="E2738" s="6" t="s">
        <v>105</v>
      </c>
      <c r="F2738" s="6">
        <v>10</v>
      </c>
      <c r="G2738" s="6">
        <v>1</v>
      </c>
      <c r="H2738" s="7">
        <v>1.4</v>
      </c>
      <c r="I2738" s="6" t="str">
        <f t="shared" si="267"/>
        <v>low</v>
      </c>
      <c r="J2738" s="6" t="s">
        <v>11</v>
      </c>
      <c r="K2738" s="8">
        <v>305.08</v>
      </c>
      <c r="L2738" s="8">
        <v>-2.6742400682807701</v>
      </c>
      <c r="M2738" s="8">
        <v>2</v>
      </c>
      <c r="N2738" s="8">
        <v>4</v>
      </c>
      <c r="O2738" s="8">
        <f t="shared" ref="O2738:O2825" si="278">(IF(L2738&lt;N2738,0,L2738))</f>
        <v>0</v>
      </c>
      <c r="P2738" s="8" t="e">
        <f t="shared" si="268"/>
        <v>#N/A</v>
      </c>
      <c r="Q2738" s="9" t="e">
        <f t="shared" si="269"/>
        <v>#N/A</v>
      </c>
    </row>
    <row r="2739" spans="1:17">
      <c r="A2739" s="10" t="s">
        <v>837</v>
      </c>
      <c r="B2739" s="11" t="s">
        <v>1014</v>
      </c>
      <c r="C2739" s="11" t="s">
        <v>12</v>
      </c>
      <c r="D2739" s="11" t="s">
        <v>146</v>
      </c>
      <c r="E2739" s="11" t="s">
        <v>105</v>
      </c>
      <c r="F2739" s="11">
        <v>10</v>
      </c>
      <c r="G2739" s="11">
        <v>1</v>
      </c>
      <c r="H2739" s="12">
        <v>1.4</v>
      </c>
      <c r="I2739" s="11" t="str">
        <f t="shared" ref="I2739:I2834" si="279">IF(H2739=2.3,"low",IF(H2739=2.7,"medium",IF(H2739=3.2,"high",IF(H2739=1.4,"low",IF(H2739=2,"medium",IF(H2739=3.3,"high"))))))</f>
        <v>low</v>
      </c>
      <c r="J2739" s="11" t="s">
        <v>11</v>
      </c>
      <c r="K2739" s="13">
        <v>305.08</v>
      </c>
      <c r="L2739" s="13">
        <v>2.5395209021450298</v>
      </c>
      <c r="M2739" s="13">
        <v>2</v>
      </c>
      <c r="N2739" s="13">
        <v>4</v>
      </c>
      <c r="O2739" s="13">
        <f t="shared" si="278"/>
        <v>0</v>
      </c>
      <c r="P2739" s="13" t="e">
        <f t="shared" ref="P2739:P2834" si="280">IF(O2739=0,NA(),(O2739/K2739))</f>
        <v>#N/A</v>
      </c>
      <c r="Q2739" s="14" t="e">
        <f t="shared" ref="Q2739:Q2834" si="281">IF(O2739=0,NA(),((P2739/1000)*3600))</f>
        <v>#N/A</v>
      </c>
    </row>
    <row r="2740" spans="1:17">
      <c r="A2740" s="10" t="s">
        <v>837</v>
      </c>
      <c r="B2740" s="11" t="s">
        <v>1015</v>
      </c>
      <c r="C2740" s="11" t="s">
        <v>8</v>
      </c>
      <c r="D2740" s="11" t="s">
        <v>146</v>
      </c>
      <c r="E2740" s="11" t="s">
        <v>105</v>
      </c>
      <c r="F2740" s="11">
        <v>10</v>
      </c>
      <c r="G2740" s="11">
        <v>1</v>
      </c>
      <c r="H2740" s="12">
        <v>1.4</v>
      </c>
      <c r="I2740" s="11" t="str">
        <f t="shared" si="279"/>
        <v>low</v>
      </c>
      <c r="J2740" s="11" t="s">
        <v>11</v>
      </c>
      <c r="K2740" s="13">
        <v>304.68</v>
      </c>
      <c r="L2740" s="13">
        <v>3.33432264956144</v>
      </c>
      <c r="M2740" s="13">
        <v>2</v>
      </c>
      <c r="N2740" s="13">
        <v>4</v>
      </c>
      <c r="O2740" s="13">
        <f t="shared" si="278"/>
        <v>0</v>
      </c>
      <c r="P2740" s="13" t="e">
        <f t="shared" si="280"/>
        <v>#N/A</v>
      </c>
      <c r="Q2740" s="14" t="e">
        <f t="shared" si="281"/>
        <v>#N/A</v>
      </c>
    </row>
    <row r="2741" spans="1:17">
      <c r="A2741" s="10" t="s">
        <v>837</v>
      </c>
      <c r="B2741" s="11" t="s">
        <v>1015</v>
      </c>
      <c r="C2741" s="11" t="s">
        <v>12</v>
      </c>
      <c r="D2741" s="11" t="s">
        <v>146</v>
      </c>
      <c r="E2741" s="11" t="s">
        <v>105</v>
      </c>
      <c r="F2741" s="11">
        <v>10</v>
      </c>
      <c r="G2741" s="11">
        <v>1</v>
      </c>
      <c r="H2741" s="12">
        <v>1.4</v>
      </c>
      <c r="I2741" s="11" t="str">
        <f t="shared" si="279"/>
        <v>low</v>
      </c>
      <c r="J2741" s="11" t="s">
        <v>11</v>
      </c>
      <c r="K2741" s="13">
        <v>304.68</v>
      </c>
      <c r="L2741" s="13">
        <v>2.9787694839159098</v>
      </c>
      <c r="M2741" s="13">
        <v>2</v>
      </c>
      <c r="N2741" s="13">
        <v>4</v>
      </c>
      <c r="O2741" s="13">
        <f t="shared" si="278"/>
        <v>0</v>
      </c>
      <c r="P2741" s="13" t="e">
        <f t="shared" si="280"/>
        <v>#N/A</v>
      </c>
      <c r="Q2741" s="14" t="e">
        <f t="shared" si="281"/>
        <v>#N/A</v>
      </c>
    </row>
    <row r="2742" spans="1:17">
      <c r="A2742" s="10" t="s">
        <v>837</v>
      </c>
      <c r="B2742" s="11" t="s">
        <v>1016</v>
      </c>
      <c r="C2742" s="11" t="s">
        <v>8</v>
      </c>
      <c r="D2742" s="11" t="s">
        <v>146</v>
      </c>
      <c r="E2742" s="11" t="s">
        <v>105</v>
      </c>
      <c r="F2742" s="11">
        <v>10</v>
      </c>
      <c r="G2742" s="11">
        <v>1</v>
      </c>
      <c r="H2742" s="12">
        <v>1.4</v>
      </c>
      <c r="I2742" s="11" t="str">
        <f t="shared" si="279"/>
        <v>low</v>
      </c>
      <c r="J2742" s="11" t="s">
        <v>11</v>
      </c>
      <c r="K2742" s="13">
        <v>306.35000000000002</v>
      </c>
      <c r="L2742" s="13">
        <v>7.6998227026841599</v>
      </c>
      <c r="M2742" s="13">
        <v>2</v>
      </c>
      <c r="N2742" s="13">
        <v>4</v>
      </c>
      <c r="O2742" s="13">
        <f t="shared" si="278"/>
        <v>7.6998227026841599</v>
      </c>
      <c r="P2742" s="13">
        <f t="shared" si="280"/>
        <v>2.5134071169199149E-2</v>
      </c>
      <c r="Q2742" s="14">
        <f t="shared" si="281"/>
        <v>9.0482656209116941E-2</v>
      </c>
    </row>
    <row r="2743" spans="1:17">
      <c r="A2743" s="10" t="s">
        <v>837</v>
      </c>
      <c r="B2743" s="11" t="s">
        <v>1016</v>
      </c>
      <c r="C2743" s="11" t="s">
        <v>12</v>
      </c>
      <c r="D2743" s="11" t="s">
        <v>146</v>
      </c>
      <c r="E2743" s="11" t="s">
        <v>105</v>
      </c>
      <c r="F2743" s="11">
        <v>10</v>
      </c>
      <c r="G2743" s="11">
        <v>1</v>
      </c>
      <c r="H2743" s="12">
        <v>1.4</v>
      </c>
      <c r="I2743" s="11" t="str">
        <f t="shared" si="279"/>
        <v>low</v>
      </c>
      <c r="J2743" s="11" t="s">
        <v>11</v>
      </c>
      <c r="K2743" s="13">
        <v>306.35000000000002</v>
      </c>
      <c r="L2743" s="13">
        <v>-0.55514231229334099</v>
      </c>
      <c r="M2743" s="13">
        <v>2</v>
      </c>
      <c r="N2743" s="13">
        <v>4</v>
      </c>
      <c r="O2743" s="13">
        <f t="shared" si="278"/>
        <v>0</v>
      </c>
      <c r="P2743" s="13" t="e">
        <f t="shared" si="280"/>
        <v>#N/A</v>
      </c>
      <c r="Q2743" s="14" t="e">
        <f t="shared" si="281"/>
        <v>#N/A</v>
      </c>
    </row>
    <row r="2744" spans="1:17">
      <c r="A2744" s="10" t="s">
        <v>837</v>
      </c>
      <c r="B2744" s="11" t="s">
        <v>1017</v>
      </c>
      <c r="C2744" s="11" t="s">
        <v>8</v>
      </c>
      <c r="D2744" s="11" t="s">
        <v>146</v>
      </c>
      <c r="E2744" s="11" t="s">
        <v>105</v>
      </c>
      <c r="F2744" s="11">
        <v>10</v>
      </c>
      <c r="G2744" s="11">
        <v>1</v>
      </c>
      <c r="H2744" s="12">
        <v>1.4</v>
      </c>
      <c r="I2744" s="11" t="str">
        <f t="shared" si="279"/>
        <v>low</v>
      </c>
      <c r="J2744" s="11" t="s">
        <v>11</v>
      </c>
      <c r="K2744" s="13">
        <v>305.93</v>
      </c>
      <c r="L2744" s="13">
        <v>9.0620069070619707</v>
      </c>
      <c r="M2744" s="13">
        <v>2</v>
      </c>
      <c r="N2744" s="13">
        <v>4</v>
      </c>
      <c r="O2744" s="13">
        <f t="shared" si="278"/>
        <v>9.0620069070619707</v>
      </c>
      <c r="P2744" s="13">
        <f t="shared" si="280"/>
        <v>2.9621177743477171E-2</v>
      </c>
      <c r="Q2744" s="14">
        <f t="shared" si="281"/>
        <v>0.10663623987651781</v>
      </c>
    </row>
    <row r="2745" spans="1:17" ht="15" thickBot="1">
      <c r="A2745" s="15" t="s">
        <v>837</v>
      </c>
      <c r="B2745" s="16" t="s">
        <v>1017</v>
      </c>
      <c r="C2745" s="16" t="s">
        <v>12</v>
      </c>
      <c r="D2745" s="16" t="s">
        <v>146</v>
      </c>
      <c r="E2745" s="16" t="s">
        <v>105</v>
      </c>
      <c r="F2745" s="16">
        <v>10</v>
      </c>
      <c r="G2745" s="16">
        <v>1</v>
      </c>
      <c r="H2745" s="17">
        <v>1.4</v>
      </c>
      <c r="I2745" s="16" t="str">
        <f t="shared" si="279"/>
        <v>low</v>
      </c>
      <c r="J2745" s="16" t="s">
        <v>11</v>
      </c>
      <c r="K2745" s="18">
        <v>305.93</v>
      </c>
      <c r="L2745" s="18">
        <v>12.7999298640384</v>
      </c>
      <c r="M2745" s="18">
        <v>2</v>
      </c>
      <c r="N2745" s="18">
        <v>4</v>
      </c>
      <c r="O2745" s="18">
        <f t="shared" si="278"/>
        <v>12.7999298640384</v>
      </c>
      <c r="P2745" s="18">
        <f t="shared" si="280"/>
        <v>4.1839407263224923E-2</v>
      </c>
      <c r="Q2745" s="19">
        <f t="shared" si="281"/>
        <v>0.15062186614760972</v>
      </c>
    </row>
    <row r="2746" spans="1:17">
      <c r="A2746" s="5" t="s">
        <v>837</v>
      </c>
      <c r="B2746" s="6" t="s">
        <v>1018</v>
      </c>
      <c r="C2746" s="6" t="s">
        <v>8</v>
      </c>
      <c r="D2746" s="6" t="s">
        <v>146</v>
      </c>
      <c r="E2746" s="6" t="s">
        <v>105</v>
      </c>
      <c r="F2746" s="6">
        <v>10</v>
      </c>
      <c r="G2746" s="6">
        <v>2</v>
      </c>
      <c r="H2746" s="7">
        <v>1.4</v>
      </c>
      <c r="I2746" s="6" t="str">
        <f t="shared" si="279"/>
        <v>low</v>
      </c>
      <c r="J2746" s="6" t="s">
        <v>11</v>
      </c>
      <c r="K2746" s="8">
        <v>310.62</v>
      </c>
      <c r="L2746" s="8">
        <v>6.7552448512296097</v>
      </c>
      <c r="M2746" s="8">
        <v>2</v>
      </c>
      <c r="N2746" s="8">
        <v>4</v>
      </c>
      <c r="O2746" s="8">
        <f t="shared" si="278"/>
        <v>6.7552448512296097</v>
      </c>
      <c r="P2746" s="8">
        <f t="shared" si="280"/>
        <v>2.1747617188943434E-2</v>
      </c>
      <c r="Q2746" s="9">
        <f t="shared" si="281"/>
        <v>7.829142188019636E-2</v>
      </c>
    </row>
    <row r="2747" spans="1:17">
      <c r="A2747" s="10" t="s">
        <v>837</v>
      </c>
      <c r="B2747" s="11" t="s">
        <v>1018</v>
      </c>
      <c r="C2747" s="11" t="s">
        <v>12</v>
      </c>
      <c r="D2747" s="11" t="s">
        <v>146</v>
      </c>
      <c r="E2747" s="11" t="s">
        <v>105</v>
      </c>
      <c r="F2747" s="11">
        <v>10</v>
      </c>
      <c r="G2747" s="11">
        <v>2</v>
      </c>
      <c r="H2747" s="12">
        <v>1.4</v>
      </c>
      <c r="I2747" s="11" t="str">
        <f t="shared" si="279"/>
        <v>low</v>
      </c>
      <c r="J2747" s="11" t="s">
        <v>11</v>
      </c>
      <c r="K2747" s="13">
        <v>310.62</v>
      </c>
      <c r="L2747" s="13">
        <v>16.0852334834392</v>
      </c>
      <c r="M2747" s="13">
        <v>2</v>
      </c>
      <c r="N2747" s="13">
        <v>4</v>
      </c>
      <c r="O2747" s="13">
        <f t="shared" si="278"/>
        <v>16.0852334834392</v>
      </c>
      <c r="P2747" s="13">
        <f t="shared" si="280"/>
        <v>5.1784281383810443E-2</v>
      </c>
      <c r="Q2747" s="14">
        <f t="shared" si="281"/>
        <v>0.18642341298171758</v>
      </c>
    </row>
    <row r="2748" spans="1:17">
      <c r="A2748" s="10" t="s">
        <v>837</v>
      </c>
      <c r="B2748" s="11" t="s">
        <v>1019</v>
      </c>
      <c r="C2748" s="11" t="s">
        <v>8</v>
      </c>
      <c r="D2748" s="11" t="s">
        <v>146</v>
      </c>
      <c r="E2748" s="11" t="s">
        <v>105</v>
      </c>
      <c r="F2748" s="11">
        <v>10</v>
      </c>
      <c r="G2748" s="11">
        <v>2</v>
      </c>
      <c r="H2748" s="12">
        <v>1.4</v>
      </c>
      <c r="I2748" s="11" t="str">
        <f t="shared" si="279"/>
        <v>low</v>
      </c>
      <c r="J2748" s="11" t="s">
        <v>11</v>
      </c>
      <c r="K2748" s="13">
        <v>306.25</v>
      </c>
      <c r="L2748" s="13">
        <v>9.35386797674016</v>
      </c>
      <c r="M2748" s="13">
        <v>2</v>
      </c>
      <c r="N2748" s="13">
        <v>4</v>
      </c>
      <c r="O2748" s="13">
        <f t="shared" si="278"/>
        <v>9.35386797674016</v>
      </c>
      <c r="P2748" s="13">
        <f t="shared" si="280"/>
        <v>3.0543242373029095E-2</v>
      </c>
      <c r="Q2748" s="14">
        <f t="shared" si="281"/>
        <v>0.10995567254290474</v>
      </c>
    </row>
    <row r="2749" spans="1:17">
      <c r="A2749" s="10" t="s">
        <v>837</v>
      </c>
      <c r="B2749" s="11" t="s">
        <v>1019</v>
      </c>
      <c r="C2749" s="11" t="s">
        <v>12</v>
      </c>
      <c r="D2749" s="11" t="s">
        <v>146</v>
      </c>
      <c r="E2749" s="11" t="s">
        <v>105</v>
      </c>
      <c r="F2749" s="11">
        <v>10</v>
      </c>
      <c r="G2749" s="11">
        <v>2</v>
      </c>
      <c r="H2749" s="12">
        <v>1.4</v>
      </c>
      <c r="I2749" s="11" t="str">
        <f t="shared" si="279"/>
        <v>low</v>
      </c>
      <c r="J2749" s="11" t="s">
        <v>11</v>
      </c>
      <c r="K2749" s="13">
        <v>306.25</v>
      </c>
      <c r="L2749" s="13">
        <v>13.6037220118722</v>
      </c>
      <c r="M2749" s="13">
        <v>2</v>
      </c>
      <c r="N2749" s="13">
        <v>4</v>
      </c>
      <c r="O2749" s="13">
        <f t="shared" si="278"/>
        <v>13.6037220118722</v>
      </c>
      <c r="P2749" s="13">
        <f t="shared" si="280"/>
        <v>4.4420316773460249E-2</v>
      </c>
      <c r="Q2749" s="14">
        <f t="shared" si="281"/>
        <v>0.15991314038445689</v>
      </c>
    </row>
    <row r="2750" spans="1:17">
      <c r="A2750" s="10" t="s">
        <v>837</v>
      </c>
      <c r="B2750" s="11" t="s">
        <v>1020</v>
      </c>
      <c r="C2750" s="11" t="s">
        <v>8</v>
      </c>
      <c r="D2750" s="11" t="s">
        <v>146</v>
      </c>
      <c r="E2750" s="11" t="s">
        <v>105</v>
      </c>
      <c r="F2750" s="11">
        <v>10</v>
      </c>
      <c r="G2750" s="11">
        <v>2</v>
      </c>
      <c r="H2750" s="12">
        <v>1.4</v>
      </c>
      <c r="I2750" s="11" t="str">
        <f t="shared" si="279"/>
        <v>low</v>
      </c>
      <c r="J2750" s="11" t="s">
        <v>11</v>
      </c>
      <c r="K2750" s="13">
        <v>304.89999999999998</v>
      </c>
      <c r="L2750" s="13">
        <v>11.315599641672</v>
      </c>
      <c r="M2750" s="13">
        <v>2</v>
      </c>
      <c r="N2750" s="13">
        <v>4</v>
      </c>
      <c r="O2750" s="13">
        <f t="shared" si="278"/>
        <v>11.315599641672</v>
      </c>
      <c r="P2750" s="13">
        <f t="shared" si="280"/>
        <v>3.7112494725063956E-2</v>
      </c>
      <c r="Q2750" s="14">
        <f t="shared" si="281"/>
        <v>0.13360498101023024</v>
      </c>
    </row>
    <row r="2751" spans="1:17">
      <c r="A2751" s="10" t="s">
        <v>837</v>
      </c>
      <c r="B2751" s="11" t="s">
        <v>1020</v>
      </c>
      <c r="C2751" s="11" t="s">
        <v>12</v>
      </c>
      <c r="D2751" s="11" t="s">
        <v>146</v>
      </c>
      <c r="E2751" s="11" t="s">
        <v>105</v>
      </c>
      <c r="F2751" s="11">
        <v>10</v>
      </c>
      <c r="G2751" s="11">
        <v>2</v>
      </c>
      <c r="H2751" s="12">
        <v>1.4</v>
      </c>
      <c r="I2751" s="11" t="str">
        <f t="shared" si="279"/>
        <v>low</v>
      </c>
      <c r="J2751" s="11" t="s">
        <v>11</v>
      </c>
      <c r="K2751" s="13">
        <v>304.89999999999998</v>
      </c>
      <c r="L2751" s="13">
        <v>18.025434803709501</v>
      </c>
      <c r="M2751" s="13">
        <v>2</v>
      </c>
      <c r="N2751" s="13">
        <v>4</v>
      </c>
      <c r="O2751" s="13">
        <f t="shared" si="278"/>
        <v>18.025434803709501</v>
      </c>
      <c r="P2751" s="13">
        <f t="shared" si="280"/>
        <v>5.9119169575957697E-2</v>
      </c>
      <c r="Q2751" s="14">
        <f t="shared" si="281"/>
        <v>0.21282901047344771</v>
      </c>
    </row>
    <row r="2752" spans="1:17">
      <c r="A2752" s="10" t="s">
        <v>837</v>
      </c>
      <c r="B2752" s="11" t="s">
        <v>1021</v>
      </c>
      <c r="C2752" s="11" t="s">
        <v>8</v>
      </c>
      <c r="D2752" s="11" t="s">
        <v>146</v>
      </c>
      <c r="E2752" s="11" t="s">
        <v>105</v>
      </c>
      <c r="F2752" s="11">
        <v>10</v>
      </c>
      <c r="G2752" s="11">
        <v>2</v>
      </c>
      <c r="H2752" s="12">
        <v>1.4</v>
      </c>
      <c r="I2752" s="11" t="str">
        <f t="shared" si="279"/>
        <v>low</v>
      </c>
      <c r="J2752" s="11" t="s">
        <v>11</v>
      </c>
      <c r="K2752" s="13">
        <v>305.92</v>
      </c>
      <c r="L2752" s="13">
        <v>6.1413117303579003</v>
      </c>
      <c r="M2752" s="13">
        <v>2</v>
      </c>
      <c r="N2752" s="13">
        <v>4</v>
      </c>
      <c r="O2752" s="13">
        <f t="shared" si="278"/>
        <v>6.1413117303579003</v>
      </c>
      <c r="P2752" s="13">
        <f t="shared" si="280"/>
        <v>2.0074894516075772E-2</v>
      </c>
      <c r="Q2752" s="14">
        <f t="shared" si="281"/>
        <v>7.2269620257872785E-2</v>
      </c>
    </row>
    <row r="2753" spans="1:17" ht="15" thickBot="1">
      <c r="A2753" s="15" t="s">
        <v>837</v>
      </c>
      <c r="B2753" s="16" t="s">
        <v>1021</v>
      </c>
      <c r="C2753" s="16" t="s">
        <v>12</v>
      </c>
      <c r="D2753" s="16" t="s">
        <v>146</v>
      </c>
      <c r="E2753" s="16" t="s">
        <v>105</v>
      </c>
      <c r="F2753" s="16">
        <v>10</v>
      </c>
      <c r="G2753" s="16">
        <v>2</v>
      </c>
      <c r="H2753" s="17">
        <v>1.4</v>
      </c>
      <c r="I2753" s="16" t="str">
        <f t="shared" si="279"/>
        <v>low</v>
      </c>
      <c r="J2753" s="16" t="s">
        <v>11</v>
      </c>
      <c r="K2753" s="18">
        <v>305.92</v>
      </c>
      <c r="L2753" s="18">
        <v>6.1016832152532201</v>
      </c>
      <c r="M2753" s="18">
        <v>2</v>
      </c>
      <c r="N2753" s="18">
        <v>4</v>
      </c>
      <c r="O2753" s="18">
        <f t="shared" si="278"/>
        <v>6.1016832152532201</v>
      </c>
      <c r="P2753" s="18">
        <f t="shared" si="280"/>
        <v>1.9945355698395725E-2</v>
      </c>
      <c r="Q2753" s="19">
        <f t="shared" si="281"/>
        <v>7.1803280514224604E-2</v>
      </c>
    </row>
    <row r="2754" spans="1:17">
      <c r="A2754" s="5" t="s">
        <v>837</v>
      </c>
      <c r="B2754" s="6" t="s">
        <v>1096</v>
      </c>
      <c r="C2754" s="6" t="s">
        <v>8</v>
      </c>
      <c r="D2754" s="6" t="s">
        <v>146</v>
      </c>
      <c r="E2754" s="6" t="s">
        <v>105</v>
      </c>
      <c r="F2754" s="6">
        <v>10</v>
      </c>
      <c r="G2754" s="6">
        <v>3</v>
      </c>
      <c r="H2754" s="7">
        <v>1.4</v>
      </c>
      <c r="I2754" s="6" t="str">
        <f t="shared" si="279"/>
        <v>low</v>
      </c>
      <c r="J2754" s="6" t="e">
        <f>IF($B2754="no 3th orientation", NA())</f>
        <v>#N/A</v>
      </c>
      <c r="K2754" s="8" t="e">
        <f t="shared" ref="K2754:Q2761" si="282">IF($B2754="no 3th orientation", NA())</f>
        <v>#N/A</v>
      </c>
      <c r="L2754" s="8" t="e">
        <f t="shared" si="282"/>
        <v>#N/A</v>
      </c>
      <c r="M2754" s="8" t="e">
        <f t="shared" si="282"/>
        <v>#N/A</v>
      </c>
      <c r="N2754" s="8">
        <v>4</v>
      </c>
      <c r="O2754" s="8" t="e">
        <f t="shared" si="282"/>
        <v>#N/A</v>
      </c>
      <c r="P2754" s="8" t="e">
        <f t="shared" si="282"/>
        <v>#N/A</v>
      </c>
      <c r="Q2754" s="9" t="e">
        <f t="shared" si="282"/>
        <v>#N/A</v>
      </c>
    </row>
    <row r="2755" spans="1:17">
      <c r="A2755" s="10" t="s">
        <v>837</v>
      </c>
      <c r="B2755" s="11" t="s">
        <v>1096</v>
      </c>
      <c r="C2755" s="11" t="s">
        <v>12</v>
      </c>
      <c r="D2755" s="11" t="s">
        <v>146</v>
      </c>
      <c r="E2755" s="11" t="s">
        <v>105</v>
      </c>
      <c r="F2755" s="11">
        <v>10</v>
      </c>
      <c r="G2755" s="11">
        <v>3</v>
      </c>
      <c r="H2755" s="12">
        <v>1.4</v>
      </c>
      <c r="I2755" s="11" t="str">
        <f t="shared" si="279"/>
        <v>low</v>
      </c>
      <c r="J2755" s="11" t="e">
        <f t="shared" ref="J2755:J2761" si="283">IF($B2755="no 3th orientation", NA())</f>
        <v>#N/A</v>
      </c>
      <c r="K2755" s="13" t="e">
        <f t="shared" si="282"/>
        <v>#N/A</v>
      </c>
      <c r="L2755" s="13" t="e">
        <f t="shared" si="282"/>
        <v>#N/A</v>
      </c>
      <c r="M2755" s="13" t="e">
        <f t="shared" si="282"/>
        <v>#N/A</v>
      </c>
      <c r="N2755" s="13">
        <v>4</v>
      </c>
      <c r="O2755" s="13" t="e">
        <f t="shared" si="282"/>
        <v>#N/A</v>
      </c>
      <c r="P2755" s="13" t="e">
        <f t="shared" si="282"/>
        <v>#N/A</v>
      </c>
      <c r="Q2755" s="14" t="e">
        <f t="shared" si="282"/>
        <v>#N/A</v>
      </c>
    </row>
    <row r="2756" spans="1:17">
      <c r="A2756" s="10" t="s">
        <v>837</v>
      </c>
      <c r="B2756" s="11" t="s">
        <v>1096</v>
      </c>
      <c r="C2756" s="11" t="s">
        <v>8</v>
      </c>
      <c r="D2756" s="11" t="s">
        <v>146</v>
      </c>
      <c r="E2756" s="11" t="s">
        <v>105</v>
      </c>
      <c r="F2756" s="11">
        <v>10</v>
      </c>
      <c r="G2756" s="11">
        <v>3</v>
      </c>
      <c r="H2756" s="12">
        <v>1.4</v>
      </c>
      <c r="I2756" s="11" t="str">
        <f t="shared" si="279"/>
        <v>low</v>
      </c>
      <c r="J2756" s="11" t="e">
        <f t="shared" si="283"/>
        <v>#N/A</v>
      </c>
      <c r="K2756" s="13" t="e">
        <f t="shared" si="282"/>
        <v>#N/A</v>
      </c>
      <c r="L2756" s="13" t="e">
        <f t="shared" si="282"/>
        <v>#N/A</v>
      </c>
      <c r="M2756" s="13" t="e">
        <f t="shared" si="282"/>
        <v>#N/A</v>
      </c>
      <c r="N2756" s="13">
        <v>4</v>
      </c>
      <c r="O2756" s="13" t="e">
        <f t="shared" si="282"/>
        <v>#N/A</v>
      </c>
      <c r="P2756" s="13" t="e">
        <f t="shared" si="282"/>
        <v>#N/A</v>
      </c>
      <c r="Q2756" s="14" t="e">
        <f t="shared" si="282"/>
        <v>#N/A</v>
      </c>
    </row>
    <row r="2757" spans="1:17">
      <c r="A2757" s="10" t="s">
        <v>837</v>
      </c>
      <c r="B2757" s="11" t="s">
        <v>1096</v>
      </c>
      <c r="C2757" s="11" t="s">
        <v>12</v>
      </c>
      <c r="D2757" s="11" t="s">
        <v>146</v>
      </c>
      <c r="E2757" s="11" t="s">
        <v>105</v>
      </c>
      <c r="F2757" s="11">
        <v>10</v>
      </c>
      <c r="G2757" s="11">
        <v>3</v>
      </c>
      <c r="H2757" s="12">
        <v>1.4</v>
      </c>
      <c r="I2757" s="11" t="str">
        <f t="shared" si="279"/>
        <v>low</v>
      </c>
      <c r="J2757" s="11" t="e">
        <f t="shared" si="283"/>
        <v>#N/A</v>
      </c>
      <c r="K2757" s="13" t="e">
        <f t="shared" si="282"/>
        <v>#N/A</v>
      </c>
      <c r="L2757" s="13" t="e">
        <f t="shared" si="282"/>
        <v>#N/A</v>
      </c>
      <c r="M2757" s="13" t="e">
        <f t="shared" si="282"/>
        <v>#N/A</v>
      </c>
      <c r="N2757" s="13">
        <v>4</v>
      </c>
      <c r="O2757" s="13" t="e">
        <f t="shared" si="282"/>
        <v>#N/A</v>
      </c>
      <c r="P2757" s="13" t="e">
        <f t="shared" si="282"/>
        <v>#N/A</v>
      </c>
      <c r="Q2757" s="14" t="e">
        <f t="shared" si="282"/>
        <v>#N/A</v>
      </c>
    </row>
    <row r="2758" spans="1:17">
      <c r="A2758" s="10" t="s">
        <v>837</v>
      </c>
      <c r="B2758" s="11" t="s">
        <v>1096</v>
      </c>
      <c r="C2758" s="11" t="s">
        <v>8</v>
      </c>
      <c r="D2758" s="11" t="s">
        <v>146</v>
      </c>
      <c r="E2758" s="11" t="s">
        <v>105</v>
      </c>
      <c r="F2758" s="11">
        <v>10</v>
      </c>
      <c r="G2758" s="11">
        <v>3</v>
      </c>
      <c r="H2758" s="12">
        <v>1.4</v>
      </c>
      <c r="I2758" s="11" t="str">
        <f t="shared" si="279"/>
        <v>low</v>
      </c>
      <c r="J2758" s="11" t="e">
        <f t="shared" si="283"/>
        <v>#N/A</v>
      </c>
      <c r="K2758" s="13" t="e">
        <f t="shared" si="282"/>
        <v>#N/A</v>
      </c>
      <c r="L2758" s="13" t="e">
        <f t="shared" si="282"/>
        <v>#N/A</v>
      </c>
      <c r="M2758" s="13" t="e">
        <f t="shared" si="282"/>
        <v>#N/A</v>
      </c>
      <c r="N2758" s="13">
        <v>4</v>
      </c>
      <c r="O2758" s="13" t="e">
        <f t="shared" si="282"/>
        <v>#N/A</v>
      </c>
      <c r="P2758" s="13" t="e">
        <f t="shared" si="282"/>
        <v>#N/A</v>
      </c>
      <c r="Q2758" s="14" t="e">
        <f t="shared" si="282"/>
        <v>#N/A</v>
      </c>
    </row>
    <row r="2759" spans="1:17">
      <c r="A2759" s="10" t="s">
        <v>837</v>
      </c>
      <c r="B2759" s="11" t="s">
        <v>1096</v>
      </c>
      <c r="C2759" s="11" t="s">
        <v>12</v>
      </c>
      <c r="D2759" s="11" t="s">
        <v>146</v>
      </c>
      <c r="E2759" s="11" t="s">
        <v>105</v>
      </c>
      <c r="F2759" s="11">
        <v>10</v>
      </c>
      <c r="G2759" s="11">
        <v>3</v>
      </c>
      <c r="H2759" s="12">
        <v>1.4</v>
      </c>
      <c r="I2759" s="11" t="str">
        <f t="shared" si="279"/>
        <v>low</v>
      </c>
      <c r="J2759" s="11" t="e">
        <f t="shared" si="283"/>
        <v>#N/A</v>
      </c>
      <c r="K2759" s="13" t="e">
        <f t="shared" si="282"/>
        <v>#N/A</v>
      </c>
      <c r="L2759" s="13" t="e">
        <f t="shared" si="282"/>
        <v>#N/A</v>
      </c>
      <c r="M2759" s="13" t="e">
        <f t="shared" si="282"/>
        <v>#N/A</v>
      </c>
      <c r="N2759" s="13">
        <v>4</v>
      </c>
      <c r="O2759" s="13" t="e">
        <f t="shared" si="282"/>
        <v>#N/A</v>
      </c>
      <c r="P2759" s="13" t="e">
        <f t="shared" si="282"/>
        <v>#N/A</v>
      </c>
      <c r="Q2759" s="14" t="e">
        <f t="shared" si="282"/>
        <v>#N/A</v>
      </c>
    </row>
    <row r="2760" spans="1:17">
      <c r="A2760" s="10" t="s">
        <v>837</v>
      </c>
      <c r="B2760" s="11" t="s">
        <v>1096</v>
      </c>
      <c r="C2760" s="11" t="s">
        <v>8</v>
      </c>
      <c r="D2760" s="11" t="s">
        <v>146</v>
      </c>
      <c r="E2760" s="11" t="s">
        <v>105</v>
      </c>
      <c r="F2760" s="11">
        <v>10</v>
      </c>
      <c r="G2760" s="11">
        <v>3</v>
      </c>
      <c r="H2760" s="12">
        <v>1.4</v>
      </c>
      <c r="I2760" s="11" t="str">
        <f t="shared" si="279"/>
        <v>low</v>
      </c>
      <c r="J2760" s="11" t="e">
        <f t="shared" si="283"/>
        <v>#N/A</v>
      </c>
      <c r="K2760" s="13" t="e">
        <f t="shared" si="282"/>
        <v>#N/A</v>
      </c>
      <c r="L2760" s="13" t="e">
        <f t="shared" si="282"/>
        <v>#N/A</v>
      </c>
      <c r="M2760" s="13" t="e">
        <f t="shared" si="282"/>
        <v>#N/A</v>
      </c>
      <c r="N2760" s="13">
        <v>4</v>
      </c>
      <c r="O2760" s="13" t="e">
        <f t="shared" si="282"/>
        <v>#N/A</v>
      </c>
      <c r="P2760" s="13" t="e">
        <f t="shared" si="282"/>
        <v>#N/A</v>
      </c>
      <c r="Q2760" s="14" t="e">
        <f t="shared" si="282"/>
        <v>#N/A</v>
      </c>
    </row>
    <row r="2761" spans="1:17" ht="15" thickBot="1">
      <c r="A2761" s="15" t="s">
        <v>837</v>
      </c>
      <c r="B2761" s="16" t="s">
        <v>1096</v>
      </c>
      <c r="C2761" s="16" t="s">
        <v>12</v>
      </c>
      <c r="D2761" s="16" t="s">
        <v>146</v>
      </c>
      <c r="E2761" s="16" t="s">
        <v>105</v>
      </c>
      <c r="F2761" s="16">
        <v>10</v>
      </c>
      <c r="G2761" s="16">
        <v>3</v>
      </c>
      <c r="H2761" s="17">
        <v>1.4</v>
      </c>
      <c r="I2761" s="16" t="str">
        <f t="shared" si="279"/>
        <v>low</v>
      </c>
      <c r="J2761" s="16" t="e">
        <f t="shared" si="283"/>
        <v>#N/A</v>
      </c>
      <c r="K2761" s="18" t="e">
        <f t="shared" si="282"/>
        <v>#N/A</v>
      </c>
      <c r="L2761" s="18" t="e">
        <f t="shared" si="282"/>
        <v>#N/A</v>
      </c>
      <c r="M2761" s="18" t="e">
        <f t="shared" si="282"/>
        <v>#N/A</v>
      </c>
      <c r="N2761" s="18">
        <v>4</v>
      </c>
      <c r="O2761" s="18" t="e">
        <f t="shared" si="282"/>
        <v>#N/A</v>
      </c>
      <c r="P2761" s="18" t="e">
        <f t="shared" si="282"/>
        <v>#N/A</v>
      </c>
      <c r="Q2761" s="19" t="e">
        <f t="shared" si="282"/>
        <v>#N/A</v>
      </c>
    </row>
    <row r="2762" spans="1:17">
      <c r="A2762" s="5" t="s">
        <v>837</v>
      </c>
      <c r="B2762" s="6" t="s">
        <v>1022</v>
      </c>
      <c r="C2762" s="6" t="s">
        <v>8</v>
      </c>
      <c r="D2762" s="6" t="s">
        <v>146</v>
      </c>
      <c r="E2762" s="6" t="s">
        <v>105</v>
      </c>
      <c r="F2762" s="6">
        <v>10</v>
      </c>
      <c r="G2762" s="6">
        <v>1</v>
      </c>
      <c r="H2762" s="7">
        <v>2</v>
      </c>
      <c r="I2762" s="6" t="str">
        <f t="shared" si="279"/>
        <v>medium</v>
      </c>
      <c r="J2762" s="6" t="s">
        <v>11</v>
      </c>
      <c r="K2762" s="8">
        <v>307.42</v>
      </c>
      <c r="L2762" s="8">
        <v>1.01429716775353</v>
      </c>
      <c r="M2762" s="8">
        <v>2</v>
      </c>
      <c r="N2762" s="8">
        <v>4</v>
      </c>
      <c r="O2762" s="8">
        <f t="shared" si="278"/>
        <v>0</v>
      </c>
      <c r="P2762" s="8" t="e">
        <f t="shared" si="280"/>
        <v>#N/A</v>
      </c>
      <c r="Q2762" s="9" t="e">
        <f t="shared" si="281"/>
        <v>#N/A</v>
      </c>
    </row>
    <row r="2763" spans="1:17">
      <c r="A2763" s="10" t="s">
        <v>837</v>
      </c>
      <c r="B2763" s="11" t="s">
        <v>1022</v>
      </c>
      <c r="C2763" s="11" t="s">
        <v>12</v>
      </c>
      <c r="D2763" s="11" t="s">
        <v>146</v>
      </c>
      <c r="E2763" s="11" t="s">
        <v>105</v>
      </c>
      <c r="F2763" s="11">
        <v>10</v>
      </c>
      <c r="G2763" s="11">
        <v>1</v>
      </c>
      <c r="H2763" s="12">
        <v>2</v>
      </c>
      <c r="I2763" s="11" t="str">
        <f t="shared" si="279"/>
        <v>medium</v>
      </c>
      <c r="J2763" s="11" t="s">
        <v>11</v>
      </c>
      <c r="K2763" s="13">
        <v>307.42</v>
      </c>
      <c r="L2763" s="13">
        <v>3.1703513759785298</v>
      </c>
      <c r="M2763" s="13">
        <v>2</v>
      </c>
      <c r="N2763" s="13">
        <v>4</v>
      </c>
      <c r="O2763" s="13">
        <f t="shared" si="278"/>
        <v>0</v>
      </c>
      <c r="P2763" s="13" t="e">
        <f t="shared" si="280"/>
        <v>#N/A</v>
      </c>
      <c r="Q2763" s="14" t="e">
        <f t="shared" si="281"/>
        <v>#N/A</v>
      </c>
    </row>
    <row r="2764" spans="1:17">
      <c r="A2764" s="10" t="s">
        <v>837</v>
      </c>
      <c r="B2764" s="11" t="s">
        <v>1023</v>
      </c>
      <c r="C2764" s="11" t="s">
        <v>8</v>
      </c>
      <c r="D2764" s="11" t="s">
        <v>146</v>
      </c>
      <c r="E2764" s="11" t="s">
        <v>105</v>
      </c>
      <c r="F2764" s="11">
        <v>10</v>
      </c>
      <c r="G2764" s="11">
        <v>1</v>
      </c>
      <c r="H2764" s="12">
        <v>2</v>
      </c>
      <c r="I2764" s="11" t="str">
        <f t="shared" si="279"/>
        <v>medium</v>
      </c>
      <c r="J2764" s="11" t="s">
        <v>11</v>
      </c>
      <c r="K2764" s="13">
        <v>307.57</v>
      </c>
      <c r="L2764" s="13">
        <v>8.4466715842623294</v>
      </c>
      <c r="M2764" s="13">
        <v>2</v>
      </c>
      <c r="N2764" s="13">
        <v>4</v>
      </c>
      <c r="O2764" s="13">
        <f t="shared" si="278"/>
        <v>8.4466715842623294</v>
      </c>
      <c r="P2764" s="13">
        <f t="shared" si="280"/>
        <v>2.746259903196778E-2</v>
      </c>
      <c r="Q2764" s="14">
        <f t="shared" si="281"/>
        <v>9.8865356515084005E-2</v>
      </c>
    </row>
    <row r="2765" spans="1:17">
      <c r="A2765" s="10" t="s">
        <v>837</v>
      </c>
      <c r="B2765" s="11" t="s">
        <v>1023</v>
      </c>
      <c r="C2765" s="11" t="s">
        <v>12</v>
      </c>
      <c r="D2765" s="11" t="s">
        <v>146</v>
      </c>
      <c r="E2765" s="11" t="s">
        <v>105</v>
      </c>
      <c r="F2765" s="11">
        <v>10</v>
      </c>
      <c r="G2765" s="11">
        <v>1</v>
      </c>
      <c r="H2765" s="12">
        <v>2</v>
      </c>
      <c r="I2765" s="11" t="str">
        <f t="shared" si="279"/>
        <v>medium</v>
      </c>
      <c r="J2765" s="11" t="s">
        <v>11</v>
      </c>
      <c r="K2765" s="13">
        <v>307.57</v>
      </c>
      <c r="L2765" s="13">
        <v>8.8951588457521193</v>
      </c>
      <c r="M2765" s="13">
        <v>2</v>
      </c>
      <c r="N2765" s="13">
        <v>4</v>
      </c>
      <c r="O2765" s="13">
        <f t="shared" si="278"/>
        <v>8.8951588457521193</v>
      </c>
      <c r="P2765" s="13">
        <f t="shared" si="280"/>
        <v>2.8920762251689436E-2</v>
      </c>
      <c r="Q2765" s="14">
        <f t="shared" si="281"/>
        <v>0.10411474410608197</v>
      </c>
    </row>
    <row r="2766" spans="1:17">
      <c r="A2766" s="10" t="s">
        <v>837</v>
      </c>
      <c r="B2766" s="11" t="s">
        <v>1024</v>
      </c>
      <c r="C2766" s="11" t="s">
        <v>8</v>
      </c>
      <c r="D2766" s="11" t="s">
        <v>146</v>
      </c>
      <c r="E2766" s="11" t="s">
        <v>105</v>
      </c>
      <c r="F2766" s="11">
        <v>10</v>
      </c>
      <c r="G2766" s="11">
        <v>1</v>
      </c>
      <c r="H2766" s="12">
        <v>2</v>
      </c>
      <c r="I2766" s="11" t="str">
        <f t="shared" si="279"/>
        <v>medium</v>
      </c>
      <c r="J2766" s="11" t="s">
        <v>11</v>
      </c>
      <c r="K2766" s="13">
        <v>306.93</v>
      </c>
      <c r="L2766" s="13">
        <v>5.6965500108957503</v>
      </c>
      <c r="M2766" s="13">
        <v>2</v>
      </c>
      <c r="N2766" s="13">
        <v>4</v>
      </c>
      <c r="O2766" s="13">
        <f t="shared" si="278"/>
        <v>5.6965500108957503</v>
      </c>
      <c r="P2766" s="13">
        <f t="shared" si="280"/>
        <v>1.8559769364010523E-2</v>
      </c>
      <c r="Q2766" s="14">
        <f t="shared" si="281"/>
        <v>6.6815169710437883E-2</v>
      </c>
    </row>
    <row r="2767" spans="1:17">
      <c r="A2767" s="10" t="s">
        <v>837</v>
      </c>
      <c r="B2767" s="11" t="s">
        <v>1024</v>
      </c>
      <c r="C2767" s="11" t="s">
        <v>12</v>
      </c>
      <c r="D2767" s="11" t="s">
        <v>146</v>
      </c>
      <c r="E2767" s="11" t="s">
        <v>105</v>
      </c>
      <c r="F2767" s="11">
        <v>10</v>
      </c>
      <c r="G2767" s="11">
        <v>1</v>
      </c>
      <c r="H2767" s="12">
        <v>2</v>
      </c>
      <c r="I2767" s="11" t="str">
        <f t="shared" si="279"/>
        <v>medium</v>
      </c>
      <c r="J2767" s="11" t="s">
        <v>11</v>
      </c>
      <c r="K2767" s="13">
        <v>306.93</v>
      </c>
      <c r="L2767" s="13">
        <v>0.78979198805018302</v>
      </c>
      <c r="M2767" s="13">
        <v>2</v>
      </c>
      <c r="N2767" s="13">
        <v>4</v>
      </c>
      <c r="O2767" s="13">
        <f t="shared" si="278"/>
        <v>0</v>
      </c>
      <c r="P2767" s="13" t="e">
        <f t="shared" si="280"/>
        <v>#N/A</v>
      </c>
      <c r="Q2767" s="14" t="e">
        <f t="shared" si="281"/>
        <v>#N/A</v>
      </c>
    </row>
    <row r="2768" spans="1:17">
      <c r="A2768" s="10" t="s">
        <v>837</v>
      </c>
      <c r="B2768" s="11" t="s">
        <v>1025</v>
      </c>
      <c r="C2768" s="11" t="s">
        <v>8</v>
      </c>
      <c r="D2768" s="11" t="s">
        <v>146</v>
      </c>
      <c r="E2768" s="11" t="s">
        <v>105</v>
      </c>
      <c r="F2768" s="11">
        <v>10</v>
      </c>
      <c r="G2768" s="11">
        <v>1</v>
      </c>
      <c r="H2768" s="12">
        <v>2</v>
      </c>
      <c r="I2768" s="11" t="str">
        <f t="shared" si="279"/>
        <v>medium</v>
      </c>
      <c r="J2768" s="11" t="s">
        <v>11</v>
      </c>
      <c r="K2768" s="13">
        <v>309.79000000000002</v>
      </c>
      <c r="L2768" s="13">
        <v>2.30984438353443</v>
      </c>
      <c r="M2768" s="13">
        <v>2</v>
      </c>
      <c r="N2768" s="13">
        <v>4</v>
      </c>
      <c r="O2768" s="13">
        <f t="shared" si="278"/>
        <v>0</v>
      </c>
      <c r="P2768" s="13" t="e">
        <f t="shared" si="280"/>
        <v>#N/A</v>
      </c>
      <c r="Q2768" s="14" t="e">
        <f t="shared" si="281"/>
        <v>#N/A</v>
      </c>
    </row>
    <row r="2769" spans="1:17" ht="15" thickBot="1">
      <c r="A2769" s="15" t="s">
        <v>837</v>
      </c>
      <c r="B2769" s="16" t="s">
        <v>1025</v>
      </c>
      <c r="C2769" s="16" t="s">
        <v>12</v>
      </c>
      <c r="D2769" s="16" t="s">
        <v>146</v>
      </c>
      <c r="E2769" s="16" t="s">
        <v>105</v>
      </c>
      <c r="F2769" s="16">
        <v>10</v>
      </c>
      <c r="G2769" s="16">
        <v>1</v>
      </c>
      <c r="H2769" s="17">
        <v>2</v>
      </c>
      <c r="I2769" s="16" t="str">
        <f t="shared" si="279"/>
        <v>medium</v>
      </c>
      <c r="J2769" s="16" t="s">
        <v>11</v>
      </c>
      <c r="K2769" s="18">
        <v>309.79000000000002</v>
      </c>
      <c r="L2769" s="18">
        <v>10.832637228123399</v>
      </c>
      <c r="M2769" s="18">
        <v>2</v>
      </c>
      <c r="N2769" s="18">
        <v>4</v>
      </c>
      <c r="O2769" s="18">
        <f t="shared" si="278"/>
        <v>10.832637228123399</v>
      </c>
      <c r="P2769" s="18">
        <f t="shared" si="280"/>
        <v>3.4967678840903189E-2</v>
      </c>
      <c r="Q2769" s="19">
        <f t="shared" si="281"/>
        <v>0.12588364382725148</v>
      </c>
    </row>
    <row r="2770" spans="1:17">
      <c r="A2770" s="5" t="s">
        <v>837</v>
      </c>
      <c r="B2770" s="6" t="s">
        <v>1026</v>
      </c>
      <c r="C2770" s="6" t="s">
        <v>8</v>
      </c>
      <c r="D2770" s="6" t="s">
        <v>146</v>
      </c>
      <c r="E2770" s="6" t="s">
        <v>105</v>
      </c>
      <c r="F2770" s="6">
        <v>10</v>
      </c>
      <c r="G2770" s="6">
        <v>2</v>
      </c>
      <c r="H2770" s="7">
        <v>2</v>
      </c>
      <c r="I2770" s="6" t="str">
        <f t="shared" si="279"/>
        <v>medium</v>
      </c>
      <c r="J2770" s="6" t="s">
        <v>11</v>
      </c>
      <c r="K2770" s="8">
        <v>305.63</v>
      </c>
      <c r="L2770" s="8">
        <v>7.9845797574178601</v>
      </c>
      <c r="M2770" s="8">
        <v>2</v>
      </c>
      <c r="N2770" s="8">
        <v>4</v>
      </c>
      <c r="O2770" s="8">
        <f t="shared" si="278"/>
        <v>7.9845797574178601</v>
      </c>
      <c r="P2770" s="8">
        <f t="shared" si="280"/>
        <v>2.6124986936550274E-2</v>
      </c>
      <c r="Q2770" s="9">
        <f t="shared" si="281"/>
        <v>9.4049952971580988E-2</v>
      </c>
    </row>
    <row r="2771" spans="1:17">
      <c r="A2771" s="10" t="s">
        <v>837</v>
      </c>
      <c r="B2771" s="11" t="s">
        <v>1026</v>
      </c>
      <c r="C2771" s="11" t="s">
        <v>12</v>
      </c>
      <c r="D2771" s="11" t="s">
        <v>146</v>
      </c>
      <c r="E2771" s="11" t="s">
        <v>105</v>
      </c>
      <c r="F2771" s="11">
        <v>10</v>
      </c>
      <c r="G2771" s="11">
        <v>2</v>
      </c>
      <c r="H2771" s="12">
        <v>2</v>
      </c>
      <c r="I2771" s="11" t="str">
        <f t="shared" si="279"/>
        <v>medium</v>
      </c>
      <c r="J2771" s="11" t="s">
        <v>11</v>
      </c>
      <c r="K2771" s="13">
        <v>305.63</v>
      </c>
      <c r="L2771" s="13">
        <v>14.882641128266201</v>
      </c>
      <c r="M2771" s="13">
        <v>2</v>
      </c>
      <c r="N2771" s="13">
        <v>4</v>
      </c>
      <c r="O2771" s="13">
        <f t="shared" si="278"/>
        <v>14.882641128266201</v>
      </c>
      <c r="P2771" s="13">
        <f t="shared" si="280"/>
        <v>4.8694961647306224E-2</v>
      </c>
      <c r="Q2771" s="14">
        <f t="shared" si="281"/>
        <v>0.17530186193030239</v>
      </c>
    </row>
    <row r="2772" spans="1:17">
      <c r="A2772" s="10" t="s">
        <v>837</v>
      </c>
      <c r="B2772" s="11" t="s">
        <v>1027</v>
      </c>
      <c r="C2772" s="11" t="s">
        <v>8</v>
      </c>
      <c r="D2772" s="11" t="s">
        <v>146</v>
      </c>
      <c r="E2772" s="11" t="s">
        <v>105</v>
      </c>
      <c r="F2772" s="11">
        <v>10</v>
      </c>
      <c r="G2772" s="11">
        <v>2</v>
      </c>
      <c r="H2772" s="12">
        <v>2</v>
      </c>
      <c r="I2772" s="11" t="str">
        <f t="shared" si="279"/>
        <v>medium</v>
      </c>
      <c r="J2772" s="11" t="s">
        <v>11</v>
      </c>
      <c r="K2772" s="13">
        <v>307.02</v>
      </c>
      <c r="L2772" s="13">
        <v>0.88804679832588795</v>
      </c>
      <c r="M2772" s="13">
        <v>2</v>
      </c>
      <c r="N2772" s="13">
        <v>4</v>
      </c>
      <c r="O2772" s="13">
        <f t="shared" si="278"/>
        <v>0</v>
      </c>
      <c r="P2772" s="13" t="e">
        <f t="shared" si="280"/>
        <v>#N/A</v>
      </c>
      <c r="Q2772" s="14" t="e">
        <f t="shared" si="281"/>
        <v>#N/A</v>
      </c>
    </row>
    <row r="2773" spans="1:17">
      <c r="A2773" s="10" t="s">
        <v>837</v>
      </c>
      <c r="B2773" s="11" t="s">
        <v>1027</v>
      </c>
      <c r="C2773" s="11" t="s">
        <v>12</v>
      </c>
      <c r="D2773" s="11" t="s">
        <v>146</v>
      </c>
      <c r="E2773" s="11" t="s">
        <v>105</v>
      </c>
      <c r="F2773" s="11">
        <v>10</v>
      </c>
      <c r="G2773" s="11">
        <v>2</v>
      </c>
      <c r="H2773" s="12">
        <v>2</v>
      </c>
      <c r="I2773" s="11" t="str">
        <f t="shared" si="279"/>
        <v>medium</v>
      </c>
      <c r="J2773" s="11" t="s">
        <v>11</v>
      </c>
      <c r="K2773" s="13">
        <v>307.02</v>
      </c>
      <c r="L2773" s="13">
        <v>12.599187557979</v>
      </c>
      <c r="M2773" s="13">
        <v>2</v>
      </c>
      <c r="N2773" s="13">
        <v>4</v>
      </c>
      <c r="O2773" s="13">
        <f t="shared" si="278"/>
        <v>12.599187557979</v>
      </c>
      <c r="P2773" s="13">
        <f t="shared" si="280"/>
        <v>4.1037025464070752E-2</v>
      </c>
      <c r="Q2773" s="14">
        <f t="shared" si="281"/>
        <v>0.14773329167065472</v>
      </c>
    </row>
    <row r="2774" spans="1:17">
      <c r="A2774" s="10" t="s">
        <v>837</v>
      </c>
      <c r="B2774" s="11" t="s">
        <v>1028</v>
      </c>
      <c r="C2774" s="11" t="s">
        <v>8</v>
      </c>
      <c r="D2774" s="11" t="s">
        <v>146</v>
      </c>
      <c r="E2774" s="11" t="s">
        <v>105</v>
      </c>
      <c r="F2774" s="11">
        <v>10</v>
      </c>
      <c r="G2774" s="11">
        <v>2</v>
      </c>
      <c r="H2774" s="12">
        <v>2</v>
      </c>
      <c r="I2774" s="11" t="str">
        <f t="shared" si="279"/>
        <v>medium</v>
      </c>
      <c r="J2774" s="11" t="s">
        <v>11</v>
      </c>
      <c r="K2774" s="13">
        <v>306.82</v>
      </c>
      <c r="L2774" s="13">
        <v>12.9087222966231</v>
      </c>
      <c r="M2774" s="13">
        <v>2</v>
      </c>
      <c r="N2774" s="13">
        <v>4</v>
      </c>
      <c r="O2774" s="13">
        <f t="shared" si="278"/>
        <v>12.9087222966231</v>
      </c>
      <c r="P2774" s="13">
        <f t="shared" si="280"/>
        <v>4.2072623351225802E-2</v>
      </c>
      <c r="Q2774" s="14">
        <f t="shared" si="281"/>
        <v>0.15146144406441289</v>
      </c>
    </row>
    <row r="2775" spans="1:17">
      <c r="A2775" s="10" t="s">
        <v>837</v>
      </c>
      <c r="B2775" s="11" t="s">
        <v>1028</v>
      </c>
      <c r="C2775" s="11" t="s">
        <v>12</v>
      </c>
      <c r="D2775" s="11" t="s">
        <v>146</v>
      </c>
      <c r="E2775" s="11" t="s">
        <v>105</v>
      </c>
      <c r="F2775" s="11">
        <v>10</v>
      </c>
      <c r="G2775" s="11">
        <v>2</v>
      </c>
      <c r="H2775" s="12">
        <v>2</v>
      </c>
      <c r="I2775" s="11" t="str">
        <f t="shared" si="279"/>
        <v>medium</v>
      </c>
      <c r="J2775" s="11" t="s">
        <v>11</v>
      </c>
      <c r="K2775" s="13">
        <v>306.82</v>
      </c>
      <c r="L2775" s="13">
        <v>5.5388555288508003</v>
      </c>
      <c r="M2775" s="13">
        <v>2</v>
      </c>
      <c r="N2775" s="13">
        <v>4</v>
      </c>
      <c r="O2775" s="13">
        <f t="shared" si="278"/>
        <v>5.5388555288508003</v>
      </c>
      <c r="P2775" s="13">
        <f t="shared" si="280"/>
        <v>1.8052459190570368E-2</v>
      </c>
      <c r="Q2775" s="14">
        <f t="shared" si="281"/>
        <v>6.498885308605333E-2</v>
      </c>
    </row>
    <row r="2776" spans="1:17">
      <c r="A2776" s="10" t="s">
        <v>837</v>
      </c>
      <c r="B2776" s="11" t="s">
        <v>1029</v>
      </c>
      <c r="C2776" s="11" t="s">
        <v>8</v>
      </c>
      <c r="D2776" s="11" t="s">
        <v>146</v>
      </c>
      <c r="E2776" s="11" t="s">
        <v>105</v>
      </c>
      <c r="F2776" s="11">
        <v>10</v>
      </c>
      <c r="G2776" s="11">
        <v>2</v>
      </c>
      <c r="H2776" s="12">
        <v>2</v>
      </c>
      <c r="I2776" s="11" t="str">
        <f t="shared" si="279"/>
        <v>medium</v>
      </c>
      <c r="J2776" s="11" t="s">
        <v>11</v>
      </c>
      <c r="K2776" s="13">
        <v>306.10000000000002</v>
      </c>
      <c r="L2776" s="13">
        <v>8.6728970934715903</v>
      </c>
      <c r="M2776" s="13">
        <v>2</v>
      </c>
      <c r="N2776" s="13">
        <v>4</v>
      </c>
      <c r="O2776" s="13">
        <f t="shared" si="278"/>
        <v>8.6728970934715903</v>
      </c>
      <c r="P2776" s="13">
        <f t="shared" si="280"/>
        <v>2.8333541631726852E-2</v>
      </c>
      <c r="Q2776" s="14">
        <f t="shared" si="281"/>
        <v>0.10200074987421667</v>
      </c>
    </row>
    <row r="2777" spans="1:17" ht="15" thickBot="1">
      <c r="A2777" s="15" t="s">
        <v>837</v>
      </c>
      <c r="B2777" s="16" t="s">
        <v>1029</v>
      </c>
      <c r="C2777" s="16" t="s">
        <v>12</v>
      </c>
      <c r="D2777" s="16" t="s">
        <v>146</v>
      </c>
      <c r="E2777" s="16" t="s">
        <v>105</v>
      </c>
      <c r="F2777" s="16">
        <v>10</v>
      </c>
      <c r="G2777" s="16">
        <v>2</v>
      </c>
      <c r="H2777" s="17">
        <v>2</v>
      </c>
      <c r="I2777" s="16" t="str">
        <f t="shared" si="279"/>
        <v>medium</v>
      </c>
      <c r="J2777" s="16" t="s">
        <v>11</v>
      </c>
      <c r="K2777" s="18">
        <v>306.10000000000002</v>
      </c>
      <c r="L2777" s="18">
        <v>15.321365470613401</v>
      </c>
      <c r="M2777" s="18">
        <v>2</v>
      </c>
      <c r="N2777" s="18">
        <v>4</v>
      </c>
      <c r="O2777" s="18">
        <f t="shared" si="278"/>
        <v>15.321365470613401</v>
      </c>
      <c r="P2777" s="18">
        <f t="shared" si="280"/>
        <v>5.005346445806403E-2</v>
      </c>
      <c r="Q2777" s="19">
        <f t="shared" si="281"/>
        <v>0.18019247204903052</v>
      </c>
    </row>
    <row r="2778" spans="1:17">
      <c r="A2778" s="5" t="s">
        <v>837</v>
      </c>
      <c r="B2778" s="6" t="s">
        <v>1096</v>
      </c>
      <c r="C2778" s="6" t="s">
        <v>8</v>
      </c>
      <c r="D2778" s="6" t="s">
        <v>146</v>
      </c>
      <c r="E2778" s="6" t="s">
        <v>105</v>
      </c>
      <c r="F2778" s="6">
        <v>10</v>
      </c>
      <c r="G2778" s="6">
        <v>3</v>
      </c>
      <c r="H2778" s="7">
        <v>2</v>
      </c>
      <c r="I2778" s="6" t="str">
        <f t="shared" si="279"/>
        <v>medium</v>
      </c>
      <c r="J2778" s="6" t="e">
        <f>IF($B2778="no 3th orientation", NA())</f>
        <v>#N/A</v>
      </c>
      <c r="K2778" s="8" t="e">
        <f t="shared" ref="K2778:Q2785" si="284">IF($B2778="no 3th orientation", NA())</f>
        <v>#N/A</v>
      </c>
      <c r="L2778" s="8" t="e">
        <f t="shared" si="284"/>
        <v>#N/A</v>
      </c>
      <c r="M2778" s="8" t="e">
        <f t="shared" si="284"/>
        <v>#N/A</v>
      </c>
      <c r="N2778" s="8">
        <v>4</v>
      </c>
      <c r="O2778" s="8" t="e">
        <f t="shared" si="284"/>
        <v>#N/A</v>
      </c>
      <c r="P2778" s="8" t="e">
        <f t="shared" si="284"/>
        <v>#N/A</v>
      </c>
      <c r="Q2778" s="9" t="e">
        <f t="shared" si="284"/>
        <v>#N/A</v>
      </c>
    </row>
    <row r="2779" spans="1:17">
      <c r="A2779" s="10" t="s">
        <v>837</v>
      </c>
      <c r="B2779" s="11" t="s">
        <v>1096</v>
      </c>
      <c r="C2779" s="11" t="s">
        <v>12</v>
      </c>
      <c r="D2779" s="11" t="s">
        <v>146</v>
      </c>
      <c r="E2779" s="11" t="s">
        <v>105</v>
      </c>
      <c r="F2779" s="11">
        <v>10</v>
      </c>
      <c r="G2779" s="11">
        <v>3</v>
      </c>
      <c r="H2779" s="12">
        <v>2</v>
      </c>
      <c r="I2779" s="11" t="str">
        <f t="shared" si="279"/>
        <v>medium</v>
      </c>
      <c r="J2779" s="11" t="e">
        <f t="shared" ref="J2779:J2785" si="285">IF($B2779="no 3th orientation", NA())</f>
        <v>#N/A</v>
      </c>
      <c r="K2779" s="13" t="e">
        <f t="shared" si="284"/>
        <v>#N/A</v>
      </c>
      <c r="L2779" s="13" t="e">
        <f t="shared" si="284"/>
        <v>#N/A</v>
      </c>
      <c r="M2779" s="13" t="e">
        <f t="shared" si="284"/>
        <v>#N/A</v>
      </c>
      <c r="N2779" s="13">
        <v>4</v>
      </c>
      <c r="O2779" s="13" t="e">
        <f t="shared" si="284"/>
        <v>#N/A</v>
      </c>
      <c r="P2779" s="13" t="e">
        <f t="shared" si="284"/>
        <v>#N/A</v>
      </c>
      <c r="Q2779" s="14" t="e">
        <f t="shared" si="284"/>
        <v>#N/A</v>
      </c>
    </row>
    <row r="2780" spans="1:17">
      <c r="A2780" s="10" t="s">
        <v>837</v>
      </c>
      <c r="B2780" s="11" t="s">
        <v>1096</v>
      </c>
      <c r="C2780" s="11" t="s">
        <v>8</v>
      </c>
      <c r="D2780" s="11" t="s">
        <v>146</v>
      </c>
      <c r="E2780" s="11" t="s">
        <v>105</v>
      </c>
      <c r="F2780" s="11">
        <v>10</v>
      </c>
      <c r="G2780" s="11">
        <v>3</v>
      </c>
      <c r="H2780" s="12">
        <v>2</v>
      </c>
      <c r="I2780" s="11" t="str">
        <f t="shared" si="279"/>
        <v>medium</v>
      </c>
      <c r="J2780" s="11" t="e">
        <f t="shared" si="285"/>
        <v>#N/A</v>
      </c>
      <c r="K2780" s="13" t="e">
        <f t="shared" si="284"/>
        <v>#N/A</v>
      </c>
      <c r="L2780" s="13" t="e">
        <f t="shared" si="284"/>
        <v>#N/A</v>
      </c>
      <c r="M2780" s="13" t="e">
        <f t="shared" si="284"/>
        <v>#N/A</v>
      </c>
      <c r="N2780" s="13">
        <v>4</v>
      </c>
      <c r="O2780" s="13" t="e">
        <f t="shared" si="284"/>
        <v>#N/A</v>
      </c>
      <c r="P2780" s="13" t="e">
        <f t="shared" si="284"/>
        <v>#N/A</v>
      </c>
      <c r="Q2780" s="14" t="e">
        <f t="shared" si="284"/>
        <v>#N/A</v>
      </c>
    </row>
    <row r="2781" spans="1:17">
      <c r="A2781" s="10" t="s">
        <v>837</v>
      </c>
      <c r="B2781" s="11" t="s">
        <v>1096</v>
      </c>
      <c r="C2781" s="11" t="s">
        <v>12</v>
      </c>
      <c r="D2781" s="11" t="s">
        <v>146</v>
      </c>
      <c r="E2781" s="11" t="s">
        <v>105</v>
      </c>
      <c r="F2781" s="11">
        <v>10</v>
      </c>
      <c r="G2781" s="11">
        <v>3</v>
      </c>
      <c r="H2781" s="12">
        <v>2</v>
      </c>
      <c r="I2781" s="11" t="str">
        <f t="shared" si="279"/>
        <v>medium</v>
      </c>
      <c r="J2781" s="11" t="e">
        <f t="shared" si="285"/>
        <v>#N/A</v>
      </c>
      <c r="K2781" s="13" t="e">
        <f t="shared" si="284"/>
        <v>#N/A</v>
      </c>
      <c r="L2781" s="13" t="e">
        <f t="shared" si="284"/>
        <v>#N/A</v>
      </c>
      <c r="M2781" s="13" t="e">
        <f t="shared" si="284"/>
        <v>#N/A</v>
      </c>
      <c r="N2781" s="13">
        <v>4</v>
      </c>
      <c r="O2781" s="13" t="e">
        <f t="shared" si="284"/>
        <v>#N/A</v>
      </c>
      <c r="P2781" s="13" t="e">
        <f t="shared" si="284"/>
        <v>#N/A</v>
      </c>
      <c r="Q2781" s="14" t="e">
        <f t="shared" si="284"/>
        <v>#N/A</v>
      </c>
    </row>
    <row r="2782" spans="1:17">
      <c r="A2782" s="10" t="s">
        <v>837</v>
      </c>
      <c r="B2782" s="11" t="s">
        <v>1096</v>
      </c>
      <c r="C2782" s="11" t="s">
        <v>8</v>
      </c>
      <c r="D2782" s="11" t="s">
        <v>146</v>
      </c>
      <c r="E2782" s="11" t="s">
        <v>105</v>
      </c>
      <c r="F2782" s="11">
        <v>10</v>
      </c>
      <c r="G2782" s="11">
        <v>3</v>
      </c>
      <c r="H2782" s="12">
        <v>2</v>
      </c>
      <c r="I2782" s="11" t="str">
        <f t="shared" si="279"/>
        <v>medium</v>
      </c>
      <c r="J2782" s="11" t="e">
        <f t="shared" si="285"/>
        <v>#N/A</v>
      </c>
      <c r="K2782" s="13" t="e">
        <f t="shared" si="284"/>
        <v>#N/A</v>
      </c>
      <c r="L2782" s="13" t="e">
        <f t="shared" si="284"/>
        <v>#N/A</v>
      </c>
      <c r="M2782" s="13" t="e">
        <f t="shared" si="284"/>
        <v>#N/A</v>
      </c>
      <c r="N2782" s="13">
        <v>4</v>
      </c>
      <c r="O2782" s="13" t="e">
        <f t="shared" si="284"/>
        <v>#N/A</v>
      </c>
      <c r="P2782" s="13" t="e">
        <f t="shared" si="284"/>
        <v>#N/A</v>
      </c>
      <c r="Q2782" s="14" t="e">
        <f t="shared" si="284"/>
        <v>#N/A</v>
      </c>
    </row>
    <row r="2783" spans="1:17">
      <c r="A2783" s="10" t="s">
        <v>837</v>
      </c>
      <c r="B2783" s="11" t="s">
        <v>1096</v>
      </c>
      <c r="C2783" s="11" t="s">
        <v>12</v>
      </c>
      <c r="D2783" s="11" t="s">
        <v>146</v>
      </c>
      <c r="E2783" s="11" t="s">
        <v>105</v>
      </c>
      <c r="F2783" s="11">
        <v>10</v>
      </c>
      <c r="G2783" s="11">
        <v>3</v>
      </c>
      <c r="H2783" s="12">
        <v>2</v>
      </c>
      <c r="I2783" s="11" t="str">
        <f t="shared" si="279"/>
        <v>medium</v>
      </c>
      <c r="J2783" s="11" t="e">
        <f t="shared" si="285"/>
        <v>#N/A</v>
      </c>
      <c r="K2783" s="13" t="e">
        <f t="shared" si="284"/>
        <v>#N/A</v>
      </c>
      <c r="L2783" s="13" t="e">
        <f t="shared" si="284"/>
        <v>#N/A</v>
      </c>
      <c r="M2783" s="13" t="e">
        <f t="shared" si="284"/>
        <v>#N/A</v>
      </c>
      <c r="N2783" s="13">
        <v>4</v>
      </c>
      <c r="O2783" s="13" t="e">
        <f t="shared" si="284"/>
        <v>#N/A</v>
      </c>
      <c r="P2783" s="13" t="e">
        <f t="shared" si="284"/>
        <v>#N/A</v>
      </c>
      <c r="Q2783" s="14" t="e">
        <f t="shared" si="284"/>
        <v>#N/A</v>
      </c>
    </row>
    <row r="2784" spans="1:17">
      <c r="A2784" s="10" t="s">
        <v>837</v>
      </c>
      <c r="B2784" s="11" t="s">
        <v>1096</v>
      </c>
      <c r="C2784" s="11" t="s">
        <v>8</v>
      </c>
      <c r="D2784" s="11" t="s">
        <v>146</v>
      </c>
      <c r="E2784" s="11" t="s">
        <v>105</v>
      </c>
      <c r="F2784" s="11">
        <v>10</v>
      </c>
      <c r="G2784" s="11">
        <v>3</v>
      </c>
      <c r="H2784" s="12">
        <v>2</v>
      </c>
      <c r="I2784" s="11" t="str">
        <f t="shared" si="279"/>
        <v>medium</v>
      </c>
      <c r="J2784" s="11" t="e">
        <f t="shared" si="285"/>
        <v>#N/A</v>
      </c>
      <c r="K2784" s="13" t="e">
        <f t="shared" si="284"/>
        <v>#N/A</v>
      </c>
      <c r="L2784" s="13" t="e">
        <f t="shared" si="284"/>
        <v>#N/A</v>
      </c>
      <c r="M2784" s="13" t="e">
        <f t="shared" si="284"/>
        <v>#N/A</v>
      </c>
      <c r="N2784" s="13">
        <v>4</v>
      </c>
      <c r="O2784" s="13" t="e">
        <f t="shared" si="284"/>
        <v>#N/A</v>
      </c>
      <c r="P2784" s="13" t="e">
        <f t="shared" si="284"/>
        <v>#N/A</v>
      </c>
      <c r="Q2784" s="14" t="e">
        <f t="shared" si="284"/>
        <v>#N/A</v>
      </c>
    </row>
    <row r="2785" spans="1:17" ht="15" thickBot="1">
      <c r="A2785" s="15" t="s">
        <v>837</v>
      </c>
      <c r="B2785" s="16" t="s">
        <v>1096</v>
      </c>
      <c r="C2785" s="16" t="s">
        <v>12</v>
      </c>
      <c r="D2785" s="16" t="s">
        <v>146</v>
      </c>
      <c r="E2785" s="16" t="s">
        <v>105</v>
      </c>
      <c r="F2785" s="16">
        <v>10</v>
      </c>
      <c r="G2785" s="16">
        <v>3</v>
      </c>
      <c r="H2785" s="17">
        <v>2</v>
      </c>
      <c r="I2785" s="16" t="str">
        <f t="shared" si="279"/>
        <v>medium</v>
      </c>
      <c r="J2785" s="16" t="e">
        <f t="shared" si="285"/>
        <v>#N/A</v>
      </c>
      <c r="K2785" s="18" t="e">
        <f t="shared" si="284"/>
        <v>#N/A</v>
      </c>
      <c r="L2785" s="18" t="e">
        <f t="shared" si="284"/>
        <v>#N/A</v>
      </c>
      <c r="M2785" s="18" t="e">
        <f t="shared" si="284"/>
        <v>#N/A</v>
      </c>
      <c r="N2785" s="18">
        <v>4</v>
      </c>
      <c r="O2785" s="18" t="e">
        <f t="shared" si="284"/>
        <v>#N/A</v>
      </c>
      <c r="P2785" s="18" t="e">
        <f t="shared" si="284"/>
        <v>#N/A</v>
      </c>
      <c r="Q2785" s="19" t="e">
        <f t="shared" si="284"/>
        <v>#N/A</v>
      </c>
    </row>
    <row r="2786" spans="1:17">
      <c r="A2786" s="5" t="s">
        <v>837</v>
      </c>
      <c r="B2786" s="6" t="s">
        <v>1030</v>
      </c>
      <c r="C2786" s="6" t="s">
        <v>8</v>
      </c>
      <c r="D2786" s="6" t="s">
        <v>146</v>
      </c>
      <c r="E2786" s="6" t="s">
        <v>105</v>
      </c>
      <c r="F2786" s="6">
        <v>10</v>
      </c>
      <c r="G2786" s="6">
        <v>1</v>
      </c>
      <c r="H2786" s="7">
        <v>3.3</v>
      </c>
      <c r="I2786" s="6" t="str">
        <f t="shared" si="279"/>
        <v>high</v>
      </c>
      <c r="J2786" s="6" t="s">
        <v>11</v>
      </c>
      <c r="K2786" s="8">
        <v>305.25</v>
      </c>
      <c r="L2786" s="8">
        <v>4.5319634447069701</v>
      </c>
      <c r="M2786" s="8">
        <v>2</v>
      </c>
      <c r="N2786" s="8">
        <v>4</v>
      </c>
      <c r="O2786" s="8">
        <f t="shared" si="278"/>
        <v>4.5319634447069701</v>
      </c>
      <c r="P2786" s="8">
        <f t="shared" si="280"/>
        <v>1.4846727091587126E-2</v>
      </c>
      <c r="Q2786" s="9">
        <f t="shared" si="281"/>
        <v>5.3448217529713647E-2</v>
      </c>
    </row>
    <row r="2787" spans="1:17">
      <c r="A2787" s="10" t="s">
        <v>837</v>
      </c>
      <c r="B2787" s="11" t="s">
        <v>1030</v>
      </c>
      <c r="C2787" s="11" t="s">
        <v>12</v>
      </c>
      <c r="D2787" s="11" t="s">
        <v>146</v>
      </c>
      <c r="E2787" s="11" t="s">
        <v>105</v>
      </c>
      <c r="F2787" s="11">
        <v>10</v>
      </c>
      <c r="G2787" s="11">
        <v>1</v>
      </c>
      <c r="H2787" s="12">
        <v>3.3</v>
      </c>
      <c r="I2787" s="11" t="str">
        <f t="shared" si="279"/>
        <v>high</v>
      </c>
      <c r="J2787" s="11" t="s">
        <v>11</v>
      </c>
      <c r="K2787" s="13">
        <v>305.25</v>
      </c>
      <c r="L2787" s="13">
        <v>7.7674567707115596</v>
      </c>
      <c r="M2787" s="13">
        <v>2</v>
      </c>
      <c r="N2787" s="13">
        <v>4</v>
      </c>
      <c r="O2787" s="13">
        <f t="shared" si="278"/>
        <v>7.7674567707115596</v>
      </c>
      <c r="P2787" s="13">
        <f t="shared" si="280"/>
        <v>2.5446213827064898E-2</v>
      </c>
      <c r="Q2787" s="14">
        <f t="shared" si="281"/>
        <v>9.1606369777433624E-2</v>
      </c>
    </row>
    <row r="2788" spans="1:17">
      <c r="A2788" s="10" t="s">
        <v>837</v>
      </c>
      <c r="B2788" s="11" t="s">
        <v>1031</v>
      </c>
      <c r="C2788" s="11" t="s">
        <v>8</v>
      </c>
      <c r="D2788" s="11" t="s">
        <v>146</v>
      </c>
      <c r="E2788" s="11" t="s">
        <v>105</v>
      </c>
      <c r="F2788" s="11">
        <v>10</v>
      </c>
      <c r="G2788" s="11">
        <v>1</v>
      </c>
      <c r="H2788" s="12">
        <v>3.3</v>
      </c>
      <c r="I2788" s="11" t="str">
        <f t="shared" si="279"/>
        <v>high</v>
      </c>
      <c r="J2788" s="11" t="s">
        <v>11</v>
      </c>
      <c r="K2788" s="13">
        <v>306.38</v>
      </c>
      <c r="L2788" s="13">
        <v>7.5885324943319299</v>
      </c>
      <c r="M2788" s="13">
        <v>2</v>
      </c>
      <c r="N2788" s="13">
        <v>4</v>
      </c>
      <c r="O2788" s="13">
        <f t="shared" si="278"/>
        <v>7.5885324943319299</v>
      </c>
      <c r="P2788" s="13">
        <f t="shared" si="280"/>
        <v>2.476836769479708E-2</v>
      </c>
      <c r="Q2788" s="14">
        <f t="shared" si="281"/>
        <v>8.9166123701269487E-2</v>
      </c>
    </row>
    <row r="2789" spans="1:17">
      <c r="A2789" s="10" t="s">
        <v>837</v>
      </c>
      <c r="B2789" s="11" t="s">
        <v>1031</v>
      </c>
      <c r="C2789" s="11" t="s">
        <v>12</v>
      </c>
      <c r="D2789" s="11" t="s">
        <v>146</v>
      </c>
      <c r="E2789" s="11" t="s">
        <v>105</v>
      </c>
      <c r="F2789" s="11">
        <v>10</v>
      </c>
      <c r="G2789" s="11">
        <v>1</v>
      </c>
      <c r="H2789" s="12">
        <v>3.3</v>
      </c>
      <c r="I2789" s="11" t="str">
        <f t="shared" si="279"/>
        <v>high</v>
      </c>
      <c r="J2789" s="11" t="s">
        <v>11</v>
      </c>
      <c r="K2789" s="13">
        <v>306.38</v>
      </c>
      <c r="L2789" s="13">
        <v>7.6074161343317996</v>
      </c>
      <c r="M2789" s="13">
        <v>2</v>
      </c>
      <c r="N2789" s="13">
        <v>4</v>
      </c>
      <c r="O2789" s="13">
        <f t="shared" si="278"/>
        <v>7.6074161343317996</v>
      </c>
      <c r="P2789" s="13">
        <f t="shared" si="280"/>
        <v>2.4830002396800704E-2</v>
      </c>
      <c r="Q2789" s="14">
        <f t="shared" si="281"/>
        <v>8.9388008628482535E-2</v>
      </c>
    </row>
    <row r="2790" spans="1:17">
      <c r="A2790" s="10" t="s">
        <v>837</v>
      </c>
      <c r="B2790" s="11" t="s">
        <v>1032</v>
      </c>
      <c r="C2790" s="11" t="s">
        <v>8</v>
      </c>
      <c r="D2790" s="11" t="s">
        <v>146</v>
      </c>
      <c r="E2790" s="11" t="s">
        <v>105</v>
      </c>
      <c r="F2790" s="11">
        <v>10</v>
      </c>
      <c r="G2790" s="11">
        <v>1</v>
      </c>
      <c r="H2790" s="12">
        <v>3.3</v>
      </c>
      <c r="I2790" s="11" t="str">
        <f t="shared" si="279"/>
        <v>high</v>
      </c>
      <c r="J2790" s="11" t="s">
        <v>11</v>
      </c>
      <c r="K2790" s="13">
        <v>306.37</v>
      </c>
      <c r="L2790" s="13">
        <v>1.53623250983927</v>
      </c>
      <c r="M2790" s="13">
        <v>2</v>
      </c>
      <c r="N2790" s="13">
        <v>4</v>
      </c>
      <c r="O2790" s="13">
        <f t="shared" si="278"/>
        <v>0</v>
      </c>
      <c r="P2790" s="13" t="e">
        <f t="shared" si="280"/>
        <v>#N/A</v>
      </c>
      <c r="Q2790" s="14" t="e">
        <f t="shared" si="281"/>
        <v>#N/A</v>
      </c>
    </row>
    <row r="2791" spans="1:17">
      <c r="A2791" s="10" t="s">
        <v>837</v>
      </c>
      <c r="B2791" s="11" t="s">
        <v>1032</v>
      </c>
      <c r="C2791" s="11" t="s">
        <v>12</v>
      </c>
      <c r="D2791" s="11" t="s">
        <v>146</v>
      </c>
      <c r="E2791" s="11" t="s">
        <v>105</v>
      </c>
      <c r="F2791" s="11">
        <v>10</v>
      </c>
      <c r="G2791" s="11">
        <v>1</v>
      </c>
      <c r="H2791" s="12">
        <v>3.3</v>
      </c>
      <c r="I2791" s="11" t="str">
        <f t="shared" si="279"/>
        <v>high</v>
      </c>
      <c r="J2791" s="11" t="s">
        <v>11</v>
      </c>
      <c r="K2791" s="13">
        <v>306.37</v>
      </c>
      <c r="L2791" s="13">
        <v>4.72097662340596</v>
      </c>
      <c r="M2791" s="13">
        <v>2</v>
      </c>
      <c r="N2791" s="13">
        <v>4</v>
      </c>
      <c r="O2791" s="13">
        <f t="shared" si="278"/>
        <v>4.72097662340596</v>
      </c>
      <c r="P2791" s="13">
        <f t="shared" si="280"/>
        <v>1.5409395904970983E-2</v>
      </c>
      <c r="Q2791" s="14">
        <f t="shared" si="281"/>
        <v>5.5473825257895536E-2</v>
      </c>
    </row>
    <row r="2792" spans="1:17">
      <c r="A2792" s="10" t="s">
        <v>837</v>
      </c>
      <c r="B2792" s="11" t="s">
        <v>1033</v>
      </c>
      <c r="C2792" s="11" t="s">
        <v>8</v>
      </c>
      <c r="D2792" s="11" t="s">
        <v>146</v>
      </c>
      <c r="E2792" s="11" t="s">
        <v>105</v>
      </c>
      <c r="F2792" s="11">
        <v>10</v>
      </c>
      <c r="G2792" s="11">
        <v>1</v>
      </c>
      <c r="H2792" s="12">
        <v>3.3</v>
      </c>
      <c r="I2792" s="11" t="str">
        <f t="shared" si="279"/>
        <v>high</v>
      </c>
      <c r="J2792" s="11" t="s">
        <v>11</v>
      </c>
      <c r="K2792" s="13">
        <v>307.32</v>
      </c>
      <c r="L2792" s="13">
        <v>3.2325303704930799</v>
      </c>
      <c r="M2792" s="13">
        <v>2</v>
      </c>
      <c r="N2792" s="13">
        <v>4</v>
      </c>
      <c r="O2792" s="13">
        <f t="shared" si="278"/>
        <v>0</v>
      </c>
      <c r="P2792" s="13" t="e">
        <f t="shared" si="280"/>
        <v>#N/A</v>
      </c>
      <c r="Q2792" s="14" t="e">
        <f t="shared" si="281"/>
        <v>#N/A</v>
      </c>
    </row>
    <row r="2793" spans="1:17" ht="15" thickBot="1">
      <c r="A2793" s="15" t="s">
        <v>837</v>
      </c>
      <c r="B2793" s="16" t="s">
        <v>1033</v>
      </c>
      <c r="C2793" s="16" t="s">
        <v>12</v>
      </c>
      <c r="D2793" s="16" t="s">
        <v>146</v>
      </c>
      <c r="E2793" s="16" t="s">
        <v>105</v>
      </c>
      <c r="F2793" s="16">
        <v>10</v>
      </c>
      <c r="G2793" s="16">
        <v>1</v>
      </c>
      <c r="H2793" s="17">
        <v>3.3</v>
      </c>
      <c r="I2793" s="16" t="str">
        <f t="shared" si="279"/>
        <v>high</v>
      </c>
      <c r="J2793" s="16" t="s">
        <v>11</v>
      </c>
      <c r="K2793" s="18">
        <v>307.32</v>
      </c>
      <c r="L2793" s="18">
        <v>12.610159036275199</v>
      </c>
      <c r="M2793" s="18">
        <v>2</v>
      </c>
      <c r="N2793" s="18">
        <v>4</v>
      </c>
      <c r="O2793" s="18">
        <f t="shared" si="278"/>
        <v>12.610159036275199</v>
      </c>
      <c r="P2793" s="18">
        <f t="shared" si="280"/>
        <v>4.1032666394231421E-2</v>
      </c>
      <c r="Q2793" s="19">
        <f t="shared" si="281"/>
        <v>0.14771759901923312</v>
      </c>
    </row>
    <row r="2794" spans="1:17">
      <c r="A2794" s="5" t="s">
        <v>837</v>
      </c>
      <c r="B2794" s="6" t="s">
        <v>1034</v>
      </c>
      <c r="C2794" s="6" t="s">
        <v>8</v>
      </c>
      <c r="D2794" s="6" t="s">
        <v>146</v>
      </c>
      <c r="E2794" s="6" t="s">
        <v>105</v>
      </c>
      <c r="F2794" s="6">
        <v>10</v>
      </c>
      <c r="G2794" s="6">
        <v>2</v>
      </c>
      <c r="H2794" s="7">
        <v>3.3</v>
      </c>
      <c r="I2794" s="6" t="str">
        <f t="shared" si="279"/>
        <v>high</v>
      </c>
      <c r="J2794" s="6" t="s">
        <v>11</v>
      </c>
      <c r="K2794" s="8">
        <v>313.11</v>
      </c>
      <c r="L2794" s="8">
        <v>23.451953281417499</v>
      </c>
      <c r="M2794" s="8">
        <v>2</v>
      </c>
      <c r="N2794" s="8">
        <v>4</v>
      </c>
      <c r="O2794" s="8">
        <f t="shared" si="278"/>
        <v>23.451953281417499</v>
      </c>
      <c r="P2794" s="8">
        <f t="shared" si="280"/>
        <v>7.4900045611502333E-2</v>
      </c>
      <c r="Q2794" s="9">
        <f t="shared" si="281"/>
        <v>0.26964016420140841</v>
      </c>
    </row>
    <row r="2795" spans="1:17">
      <c r="A2795" s="10" t="s">
        <v>837</v>
      </c>
      <c r="B2795" s="11" t="s">
        <v>1034</v>
      </c>
      <c r="C2795" s="11" t="s">
        <v>12</v>
      </c>
      <c r="D2795" s="11" t="s">
        <v>146</v>
      </c>
      <c r="E2795" s="11" t="s">
        <v>105</v>
      </c>
      <c r="F2795" s="11">
        <v>10</v>
      </c>
      <c r="G2795" s="11">
        <v>2</v>
      </c>
      <c r="H2795" s="12">
        <v>3.3</v>
      </c>
      <c r="I2795" s="11" t="str">
        <f t="shared" si="279"/>
        <v>high</v>
      </c>
      <c r="J2795" s="11" t="s">
        <v>11</v>
      </c>
      <c r="K2795" s="13">
        <v>313.11</v>
      </c>
      <c r="L2795" s="13">
        <v>23.257651339366099</v>
      </c>
      <c r="M2795" s="13">
        <v>2</v>
      </c>
      <c r="N2795" s="13">
        <v>4</v>
      </c>
      <c r="O2795" s="13">
        <f t="shared" si="278"/>
        <v>23.257651339366099</v>
      </c>
      <c r="P2795" s="13">
        <f t="shared" si="280"/>
        <v>7.4279490720085911E-2</v>
      </c>
      <c r="Q2795" s="14">
        <f t="shared" si="281"/>
        <v>0.26740616659230931</v>
      </c>
    </row>
    <row r="2796" spans="1:17">
      <c r="A2796" s="10" t="s">
        <v>837</v>
      </c>
      <c r="B2796" s="11" t="s">
        <v>1035</v>
      </c>
      <c r="C2796" s="11" t="s">
        <v>8</v>
      </c>
      <c r="D2796" s="11" t="s">
        <v>146</v>
      </c>
      <c r="E2796" s="11" t="s">
        <v>105</v>
      </c>
      <c r="F2796" s="11">
        <v>10</v>
      </c>
      <c r="G2796" s="11">
        <v>2</v>
      </c>
      <c r="H2796" s="12">
        <v>3.3</v>
      </c>
      <c r="I2796" s="11" t="str">
        <f t="shared" si="279"/>
        <v>high</v>
      </c>
      <c r="J2796" s="11" t="s">
        <v>11</v>
      </c>
      <c r="K2796" s="13">
        <v>306.2</v>
      </c>
      <c r="L2796" s="13">
        <v>17.127778553479601</v>
      </c>
      <c r="M2796" s="13">
        <v>2</v>
      </c>
      <c r="N2796" s="13">
        <v>4</v>
      </c>
      <c r="O2796" s="13">
        <f t="shared" si="278"/>
        <v>17.127778553479601</v>
      </c>
      <c r="P2796" s="13">
        <f t="shared" si="280"/>
        <v>5.5936572676288702E-2</v>
      </c>
      <c r="Q2796" s="14">
        <f t="shared" si="281"/>
        <v>0.20137166163463932</v>
      </c>
    </row>
    <row r="2797" spans="1:17">
      <c r="A2797" s="10" t="s">
        <v>837</v>
      </c>
      <c r="B2797" s="11" t="s">
        <v>1035</v>
      </c>
      <c r="C2797" s="11" t="s">
        <v>12</v>
      </c>
      <c r="D2797" s="11" t="s">
        <v>146</v>
      </c>
      <c r="E2797" s="11" t="s">
        <v>105</v>
      </c>
      <c r="F2797" s="11">
        <v>10</v>
      </c>
      <c r="G2797" s="11">
        <v>2</v>
      </c>
      <c r="H2797" s="12">
        <v>3.3</v>
      </c>
      <c r="I2797" s="11" t="str">
        <f t="shared" si="279"/>
        <v>high</v>
      </c>
      <c r="J2797" s="11" t="s">
        <v>11</v>
      </c>
      <c r="K2797" s="13">
        <v>306.2</v>
      </c>
      <c r="L2797" s="13">
        <v>11.557562911646199</v>
      </c>
      <c r="M2797" s="13">
        <v>2</v>
      </c>
      <c r="N2797" s="13">
        <v>4</v>
      </c>
      <c r="O2797" s="13">
        <f t="shared" si="278"/>
        <v>11.557562911646199</v>
      </c>
      <c r="P2797" s="13">
        <f t="shared" si="280"/>
        <v>3.7745143408380796E-2</v>
      </c>
      <c r="Q2797" s="14">
        <f t="shared" si="281"/>
        <v>0.13588251627017087</v>
      </c>
    </row>
    <row r="2798" spans="1:17">
      <c r="A2798" s="10" t="s">
        <v>837</v>
      </c>
      <c r="B2798" s="11" t="s">
        <v>1036</v>
      </c>
      <c r="C2798" s="11" t="s">
        <v>8</v>
      </c>
      <c r="D2798" s="11" t="s">
        <v>146</v>
      </c>
      <c r="E2798" s="11" t="s">
        <v>105</v>
      </c>
      <c r="F2798" s="11">
        <v>10</v>
      </c>
      <c r="G2798" s="11">
        <v>2</v>
      </c>
      <c r="H2798" s="12">
        <v>3.3</v>
      </c>
      <c r="I2798" s="11" t="str">
        <f t="shared" si="279"/>
        <v>high</v>
      </c>
      <c r="J2798" s="11" t="s">
        <v>11</v>
      </c>
      <c r="K2798" s="13">
        <v>305.23</v>
      </c>
      <c r="L2798" s="13">
        <v>13.4361326091111</v>
      </c>
      <c r="M2798" s="13">
        <v>2</v>
      </c>
      <c r="N2798" s="13">
        <v>4</v>
      </c>
      <c r="O2798" s="13">
        <f t="shared" si="278"/>
        <v>13.4361326091111</v>
      </c>
      <c r="P2798" s="13">
        <f t="shared" si="280"/>
        <v>4.4019698617800015E-2</v>
      </c>
      <c r="Q2798" s="14">
        <f t="shared" si="281"/>
        <v>0.15847091502408006</v>
      </c>
    </row>
    <row r="2799" spans="1:17">
      <c r="A2799" s="10" t="s">
        <v>837</v>
      </c>
      <c r="B2799" s="11" t="s">
        <v>1036</v>
      </c>
      <c r="C2799" s="11" t="s">
        <v>12</v>
      </c>
      <c r="D2799" s="11" t="s">
        <v>146</v>
      </c>
      <c r="E2799" s="11" t="s">
        <v>105</v>
      </c>
      <c r="F2799" s="11">
        <v>10</v>
      </c>
      <c r="G2799" s="11">
        <v>2</v>
      </c>
      <c r="H2799" s="12">
        <v>3.3</v>
      </c>
      <c r="I2799" s="11" t="str">
        <f t="shared" si="279"/>
        <v>high</v>
      </c>
      <c r="J2799" s="11" t="s">
        <v>11</v>
      </c>
      <c r="K2799" s="13">
        <v>305.23</v>
      </c>
      <c r="L2799" s="13">
        <v>6.6908245046889903</v>
      </c>
      <c r="M2799" s="13">
        <v>2</v>
      </c>
      <c r="N2799" s="13">
        <v>4</v>
      </c>
      <c r="O2799" s="13">
        <f t="shared" si="278"/>
        <v>6.6908245046889903</v>
      </c>
      <c r="P2799" s="13">
        <f t="shared" si="280"/>
        <v>2.1920599235622285E-2</v>
      </c>
      <c r="Q2799" s="14">
        <f t="shared" si="281"/>
        <v>7.8914157248240219E-2</v>
      </c>
    </row>
    <row r="2800" spans="1:17">
      <c r="A2800" s="10" t="s">
        <v>837</v>
      </c>
      <c r="B2800" s="11" t="s">
        <v>1037</v>
      </c>
      <c r="C2800" s="11" t="s">
        <v>8</v>
      </c>
      <c r="D2800" s="11" t="s">
        <v>146</v>
      </c>
      <c r="E2800" s="11" t="s">
        <v>105</v>
      </c>
      <c r="F2800" s="11">
        <v>10</v>
      </c>
      <c r="G2800" s="11">
        <v>2</v>
      </c>
      <c r="H2800" s="12">
        <v>3.3</v>
      </c>
      <c r="I2800" s="11" t="str">
        <f t="shared" si="279"/>
        <v>high</v>
      </c>
      <c r="J2800" s="11" t="s">
        <v>11</v>
      </c>
      <c r="K2800" s="13">
        <v>305.58</v>
      </c>
      <c r="L2800" s="13">
        <v>10.448195055681101</v>
      </c>
      <c r="M2800" s="13">
        <v>2</v>
      </c>
      <c r="N2800" s="13">
        <v>4</v>
      </c>
      <c r="O2800" s="13">
        <f t="shared" si="278"/>
        <v>10.448195055681101</v>
      </c>
      <c r="P2800" s="13">
        <f t="shared" si="280"/>
        <v>3.4191357600893715E-2</v>
      </c>
      <c r="Q2800" s="14">
        <f t="shared" si="281"/>
        <v>0.12308888736321737</v>
      </c>
    </row>
    <row r="2801" spans="1:17" ht="15" thickBot="1">
      <c r="A2801" s="15" t="s">
        <v>837</v>
      </c>
      <c r="B2801" s="16" t="s">
        <v>1037</v>
      </c>
      <c r="C2801" s="16" t="s">
        <v>12</v>
      </c>
      <c r="D2801" s="16" t="s">
        <v>146</v>
      </c>
      <c r="E2801" s="16" t="s">
        <v>105</v>
      </c>
      <c r="F2801" s="16">
        <v>10</v>
      </c>
      <c r="G2801" s="16">
        <v>2</v>
      </c>
      <c r="H2801" s="17">
        <v>3.3</v>
      </c>
      <c r="I2801" s="16" t="str">
        <f t="shared" si="279"/>
        <v>high</v>
      </c>
      <c r="J2801" s="16" t="s">
        <v>11</v>
      </c>
      <c r="K2801" s="18">
        <v>305.58</v>
      </c>
      <c r="L2801" s="18">
        <v>31.2958551368164</v>
      </c>
      <c r="M2801" s="18">
        <v>2</v>
      </c>
      <c r="N2801" s="18">
        <v>4</v>
      </c>
      <c r="O2801" s="18">
        <f t="shared" si="278"/>
        <v>31.2958551368164</v>
      </c>
      <c r="P2801" s="18">
        <f t="shared" si="280"/>
        <v>0.10241460546114406</v>
      </c>
      <c r="Q2801" s="19">
        <f t="shared" si="281"/>
        <v>0.36869257966011859</v>
      </c>
    </row>
    <row r="2802" spans="1:17">
      <c r="A2802" s="5" t="s">
        <v>837</v>
      </c>
      <c r="B2802" s="6" t="s">
        <v>1096</v>
      </c>
      <c r="C2802" s="6" t="s">
        <v>8</v>
      </c>
      <c r="D2802" s="6" t="s">
        <v>146</v>
      </c>
      <c r="E2802" s="6" t="s">
        <v>105</v>
      </c>
      <c r="F2802" s="6">
        <v>10</v>
      </c>
      <c r="G2802" s="6">
        <v>3</v>
      </c>
      <c r="H2802" s="7">
        <v>3.3</v>
      </c>
      <c r="I2802" s="6" t="str">
        <f t="shared" si="279"/>
        <v>high</v>
      </c>
      <c r="J2802" s="6" t="e">
        <f>IF($B2802="no 3th orientation", NA())</f>
        <v>#N/A</v>
      </c>
      <c r="K2802" s="8" t="e">
        <f t="shared" ref="K2802:Q2809" si="286">IF($B2802="no 3th orientation", NA())</f>
        <v>#N/A</v>
      </c>
      <c r="L2802" s="8" t="e">
        <f t="shared" si="286"/>
        <v>#N/A</v>
      </c>
      <c r="M2802" s="8" t="e">
        <f t="shared" si="286"/>
        <v>#N/A</v>
      </c>
      <c r="N2802" s="8">
        <v>4</v>
      </c>
      <c r="O2802" s="8" t="e">
        <f t="shared" si="286"/>
        <v>#N/A</v>
      </c>
      <c r="P2802" s="8" t="e">
        <f t="shared" si="286"/>
        <v>#N/A</v>
      </c>
      <c r="Q2802" s="9" t="e">
        <f t="shared" si="286"/>
        <v>#N/A</v>
      </c>
    </row>
    <row r="2803" spans="1:17">
      <c r="A2803" s="10" t="s">
        <v>837</v>
      </c>
      <c r="B2803" s="11" t="s">
        <v>1096</v>
      </c>
      <c r="C2803" s="11" t="s">
        <v>12</v>
      </c>
      <c r="D2803" s="11" t="s">
        <v>146</v>
      </c>
      <c r="E2803" s="11" t="s">
        <v>105</v>
      </c>
      <c r="F2803" s="11">
        <v>10</v>
      </c>
      <c r="G2803" s="11">
        <v>3</v>
      </c>
      <c r="H2803" s="12">
        <v>3.3</v>
      </c>
      <c r="I2803" s="11" t="str">
        <f t="shared" si="279"/>
        <v>high</v>
      </c>
      <c r="J2803" s="11" t="e">
        <f t="shared" ref="J2803:J2809" si="287">IF($B2803="no 3th orientation", NA())</f>
        <v>#N/A</v>
      </c>
      <c r="K2803" s="13" t="e">
        <f t="shared" si="286"/>
        <v>#N/A</v>
      </c>
      <c r="L2803" s="13" t="e">
        <f t="shared" si="286"/>
        <v>#N/A</v>
      </c>
      <c r="M2803" s="13" t="e">
        <f t="shared" si="286"/>
        <v>#N/A</v>
      </c>
      <c r="N2803" s="13">
        <v>4</v>
      </c>
      <c r="O2803" s="13" t="e">
        <f t="shared" si="286"/>
        <v>#N/A</v>
      </c>
      <c r="P2803" s="13" t="e">
        <f t="shared" si="286"/>
        <v>#N/A</v>
      </c>
      <c r="Q2803" s="14" t="e">
        <f t="shared" si="286"/>
        <v>#N/A</v>
      </c>
    </row>
    <row r="2804" spans="1:17">
      <c r="A2804" s="10" t="s">
        <v>837</v>
      </c>
      <c r="B2804" s="11" t="s">
        <v>1096</v>
      </c>
      <c r="C2804" s="11" t="s">
        <v>8</v>
      </c>
      <c r="D2804" s="11" t="s">
        <v>146</v>
      </c>
      <c r="E2804" s="11" t="s">
        <v>105</v>
      </c>
      <c r="F2804" s="11">
        <v>10</v>
      </c>
      <c r="G2804" s="11">
        <v>3</v>
      </c>
      <c r="H2804" s="12">
        <v>3.3</v>
      </c>
      <c r="I2804" s="11" t="str">
        <f t="shared" si="279"/>
        <v>high</v>
      </c>
      <c r="J2804" s="11" t="e">
        <f t="shared" si="287"/>
        <v>#N/A</v>
      </c>
      <c r="K2804" s="13" t="e">
        <f t="shared" si="286"/>
        <v>#N/A</v>
      </c>
      <c r="L2804" s="13" t="e">
        <f t="shared" si="286"/>
        <v>#N/A</v>
      </c>
      <c r="M2804" s="13" t="e">
        <f t="shared" si="286"/>
        <v>#N/A</v>
      </c>
      <c r="N2804" s="13">
        <v>4</v>
      </c>
      <c r="O2804" s="13" t="e">
        <f t="shared" si="286"/>
        <v>#N/A</v>
      </c>
      <c r="P2804" s="13" t="e">
        <f t="shared" si="286"/>
        <v>#N/A</v>
      </c>
      <c r="Q2804" s="14" t="e">
        <f t="shared" si="286"/>
        <v>#N/A</v>
      </c>
    </row>
    <row r="2805" spans="1:17">
      <c r="A2805" s="10" t="s">
        <v>837</v>
      </c>
      <c r="B2805" s="11" t="s">
        <v>1096</v>
      </c>
      <c r="C2805" s="11" t="s">
        <v>12</v>
      </c>
      <c r="D2805" s="11" t="s">
        <v>146</v>
      </c>
      <c r="E2805" s="11" t="s">
        <v>105</v>
      </c>
      <c r="F2805" s="11">
        <v>10</v>
      </c>
      <c r="G2805" s="11">
        <v>3</v>
      </c>
      <c r="H2805" s="12">
        <v>3.3</v>
      </c>
      <c r="I2805" s="11" t="str">
        <f t="shared" si="279"/>
        <v>high</v>
      </c>
      <c r="J2805" s="11" t="e">
        <f t="shared" si="287"/>
        <v>#N/A</v>
      </c>
      <c r="K2805" s="13" t="e">
        <f t="shared" si="286"/>
        <v>#N/A</v>
      </c>
      <c r="L2805" s="13" t="e">
        <f t="shared" si="286"/>
        <v>#N/A</v>
      </c>
      <c r="M2805" s="13" t="e">
        <f t="shared" si="286"/>
        <v>#N/A</v>
      </c>
      <c r="N2805" s="13">
        <v>4</v>
      </c>
      <c r="O2805" s="13" t="e">
        <f t="shared" si="286"/>
        <v>#N/A</v>
      </c>
      <c r="P2805" s="13" t="e">
        <f t="shared" si="286"/>
        <v>#N/A</v>
      </c>
      <c r="Q2805" s="14" t="e">
        <f t="shared" si="286"/>
        <v>#N/A</v>
      </c>
    </row>
    <row r="2806" spans="1:17">
      <c r="A2806" s="10" t="s">
        <v>837</v>
      </c>
      <c r="B2806" s="11" t="s">
        <v>1096</v>
      </c>
      <c r="C2806" s="11" t="s">
        <v>8</v>
      </c>
      <c r="D2806" s="11" t="s">
        <v>146</v>
      </c>
      <c r="E2806" s="11" t="s">
        <v>105</v>
      </c>
      <c r="F2806" s="11">
        <v>10</v>
      </c>
      <c r="G2806" s="11">
        <v>3</v>
      </c>
      <c r="H2806" s="12">
        <v>3.3</v>
      </c>
      <c r="I2806" s="11" t="str">
        <f t="shared" si="279"/>
        <v>high</v>
      </c>
      <c r="J2806" s="11" t="e">
        <f t="shared" si="287"/>
        <v>#N/A</v>
      </c>
      <c r="K2806" s="13" t="e">
        <f t="shared" si="286"/>
        <v>#N/A</v>
      </c>
      <c r="L2806" s="13" t="e">
        <f t="shared" si="286"/>
        <v>#N/A</v>
      </c>
      <c r="M2806" s="13" t="e">
        <f t="shared" si="286"/>
        <v>#N/A</v>
      </c>
      <c r="N2806" s="13">
        <v>4</v>
      </c>
      <c r="O2806" s="13" t="e">
        <f t="shared" si="286"/>
        <v>#N/A</v>
      </c>
      <c r="P2806" s="13" t="e">
        <f t="shared" si="286"/>
        <v>#N/A</v>
      </c>
      <c r="Q2806" s="14" t="e">
        <f t="shared" si="286"/>
        <v>#N/A</v>
      </c>
    </row>
    <row r="2807" spans="1:17">
      <c r="A2807" s="10" t="s">
        <v>837</v>
      </c>
      <c r="B2807" s="11" t="s">
        <v>1096</v>
      </c>
      <c r="C2807" s="11" t="s">
        <v>12</v>
      </c>
      <c r="D2807" s="11" t="s">
        <v>146</v>
      </c>
      <c r="E2807" s="11" t="s">
        <v>105</v>
      </c>
      <c r="F2807" s="11">
        <v>10</v>
      </c>
      <c r="G2807" s="11">
        <v>3</v>
      </c>
      <c r="H2807" s="12">
        <v>3.3</v>
      </c>
      <c r="I2807" s="11" t="str">
        <f t="shared" si="279"/>
        <v>high</v>
      </c>
      <c r="J2807" s="11" t="e">
        <f t="shared" si="287"/>
        <v>#N/A</v>
      </c>
      <c r="K2807" s="13" t="e">
        <f t="shared" si="286"/>
        <v>#N/A</v>
      </c>
      <c r="L2807" s="13" t="e">
        <f t="shared" si="286"/>
        <v>#N/A</v>
      </c>
      <c r="M2807" s="13" t="e">
        <f t="shared" si="286"/>
        <v>#N/A</v>
      </c>
      <c r="N2807" s="13">
        <v>4</v>
      </c>
      <c r="O2807" s="13" t="e">
        <f t="shared" si="286"/>
        <v>#N/A</v>
      </c>
      <c r="P2807" s="13" t="e">
        <f t="shared" si="286"/>
        <v>#N/A</v>
      </c>
      <c r="Q2807" s="14" t="e">
        <f t="shared" si="286"/>
        <v>#N/A</v>
      </c>
    </row>
    <row r="2808" spans="1:17">
      <c r="A2808" s="10" t="s">
        <v>837</v>
      </c>
      <c r="B2808" s="11" t="s">
        <v>1096</v>
      </c>
      <c r="C2808" s="11" t="s">
        <v>8</v>
      </c>
      <c r="D2808" s="11" t="s">
        <v>146</v>
      </c>
      <c r="E2808" s="11" t="s">
        <v>105</v>
      </c>
      <c r="F2808" s="11">
        <v>10</v>
      </c>
      <c r="G2808" s="11">
        <v>3</v>
      </c>
      <c r="H2808" s="12">
        <v>3.3</v>
      </c>
      <c r="I2808" s="11" t="str">
        <f t="shared" si="279"/>
        <v>high</v>
      </c>
      <c r="J2808" s="11" t="e">
        <f t="shared" si="287"/>
        <v>#N/A</v>
      </c>
      <c r="K2808" s="13" t="e">
        <f t="shared" si="286"/>
        <v>#N/A</v>
      </c>
      <c r="L2808" s="13" t="e">
        <f t="shared" si="286"/>
        <v>#N/A</v>
      </c>
      <c r="M2808" s="13" t="e">
        <f t="shared" si="286"/>
        <v>#N/A</v>
      </c>
      <c r="N2808" s="13">
        <v>4</v>
      </c>
      <c r="O2808" s="13" t="e">
        <f t="shared" si="286"/>
        <v>#N/A</v>
      </c>
      <c r="P2808" s="13" t="e">
        <f t="shared" si="286"/>
        <v>#N/A</v>
      </c>
      <c r="Q2808" s="14" t="e">
        <f t="shared" si="286"/>
        <v>#N/A</v>
      </c>
    </row>
    <row r="2809" spans="1:17" ht="15" thickBot="1">
      <c r="A2809" s="15" t="s">
        <v>837</v>
      </c>
      <c r="B2809" s="16" t="s">
        <v>1096</v>
      </c>
      <c r="C2809" s="16" t="s">
        <v>12</v>
      </c>
      <c r="D2809" s="16" t="s">
        <v>146</v>
      </c>
      <c r="E2809" s="16" t="s">
        <v>105</v>
      </c>
      <c r="F2809" s="16">
        <v>10</v>
      </c>
      <c r="G2809" s="16">
        <v>3</v>
      </c>
      <c r="H2809" s="17">
        <v>3.3</v>
      </c>
      <c r="I2809" s="16" t="str">
        <f t="shared" si="279"/>
        <v>high</v>
      </c>
      <c r="J2809" s="16" t="e">
        <f t="shared" si="287"/>
        <v>#N/A</v>
      </c>
      <c r="K2809" s="18" t="e">
        <f t="shared" si="286"/>
        <v>#N/A</v>
      </c>
      <c r="L2809" s="18" t="e">
        <f t="shared" si="286"/>
        <v>#N/A</v>
      </c>
      <c r="M2809" s="18" t="e">
        <f t="shared" si="286"/>
        <v>#N/A</v>
      </c>
      <c r="N2809" s="18">
        <v>4</v>
      </c>
      <c r="O2809" s="18" t="e">
        <f t="shared" si="286"/>
        <v>#N/A</v>
      </c>
      <c r="P2809" s="18" t="e">
        <f t="shared" si="286"/>
        <v>#N/A</v>
      </c>
      <c r="Q2809" s="19" t="e">
        <f t="shared" si="286"/>
        <v>#N/A</v>
      </c>
    </row>
    <row r="2810" spans="1:17">
      <c r="A2810" s="5" t="s">
        <v>837</v>
      </c>
      <c r="B2810" s="6" t="s">
        <v>1038</v>
      </c>
      <c r="C2810" s="6" t="s">
        <v>8</v>
      </c>
      <c r="D2810" s="6" t="s">
        <v>146</v>
      </c>
      <c r="E2810" s="6" t="s">
        <v>105</v>
      </c>
      <c r="F2810" s="6">
        <v>20</v>
      </c>
      <c r="G2810" s="6">
        <v>1</v>
      </c>
      <c r="H2810" s="7">
        <v>1.4</v>
      </c>
      <c r="I2810" s="6" t="str">
        <f t="shared" si="279"/>
        <v>low</v>
      </c>
      <c r="J2810" s="6" t="s">
        <v>11</v>
      </c>
      <c r="K2810" s="8">
        <v>306.05</v>
      </c>
      <c r="L2810" s="8">
        <v>4.4771188595782396</v>
      </c>
      <c r="M2810" s="8">
        <v>2</v>
      </c>
      <c r="N2810" s="8">
        <v>4</v>
      </c>
      <c r="O2810" s="8">
        <f t="shared" si="278"/>
        <v>4.4771188595782396</v>
      </c>
      <c r="P2810" s="8">
        <f t="shared" si="280"/>
        <v>1.4628717070995717E-2</v>
      </c>
      <c r="Q2810" s="9">
        <f t="shared" si="281"/>
        <v>5.2663381455584579E-2</v>
      </c>
    </row>
    <row r="2811" spans="1:17">
      <c r="A2811" s="10" t="s">
        <v>837</v>
      </c>
      <c r="B2811" s="11" t="s">
        <v>1038</v>
      </c>
      <c r="C2811" s="11" t="s">
        <v>12</v>
      </c>
      <c r="D2811" s="11" t="s">
        <v>146</v>
      </c>
      <c r="E2811" s="11" t="s">
        <v>105</v>
      </c>
      <c r="F2811" s="11">
        <v>20</v>
      </c>
      <c r="G2811" s="11">
        <v>1</v>
      </c>
      <c r="H2811" s="12">
        <v>1.4</v>
      </c>
      <c r="I2811" s="11" t="str">
        <f t="shared" si="279"/>
        <v>low</v>
      </c>
      <c r="J2811" s="11" t="s">
        <v>11</v>
      </c>
      <c r="K2811" s="13">
        <v>306.05</v>
      </c>
      <c r="L2811" s="13">
        <v>5.6514598105391798</v>
      </c>
      <c r="M2811" s="13">
        <v>2</v>
      </c>
      <c r="N2811" s="13">
        <v>4</v>
      </c>
      <c r="O2811" s="13">
        <f t="shared" si="278"/>
        <v>5.6514598105391798</v>
      </c>
      <c r="P2811" s="13">
        <f t="shared" si="280"/>
        <v>1.8465805621758469E-2</v>
      </c>
      <c r="Q2811" s="14">
        <f t="shared" si="281"/>
        <v>6.6476900238330486E-2</v>
      </c>
    </row>
    <row r="2812" spans="1:17">
      <c r="A2812" s="10" t="s">
        <v>837</v>
      </c>
      <c r="B2812" s="11" t="s">
        <v>1039</v>
      </c>
      <c r="C2812" s="11" t="s">
        <v>8</v>
      </c>
      <c r="D2812" s="11" t="s">
        <v>146</v>
      </c>
      <c r="E2812" s="11" t="s">
        <v>105</v>
      </c>
      <c r="F2812" s="11">
        <v>20</v>
      </c>
      <c r="G2812" s="11">
        <v>1</v>
      </c>
      <c r="H2812" s="12">
        <v>1.4</v>
      </c>
      <c r="I2812" s="11" t="str">
        <f t="shared" si="279"/>
        <v>low</v>
      </c>
      <c r="J2812" s="11" t="s">
        <v>11</v>
      </c>
      <c r="K2812" s="13">
        <v>304.43</v>
      </c>
      <c r="L2812" s="13">
        <v>4.5957789058122804</v>
      </c>
      <c r="M2812" s="13">
        <v>2</v>
      </c>
      <c r="N2812" s="13">
        <v>4</v>
      </c>
      <c r="O2812" s="13">
        <f t="shared" si="278"/>
        <v>4.5957789058122804</v>
      </c>
      <c r="P2812" s="13">
        <f t="shared" si="280"/>
        <v>1.5096340392905694E-2</v>
      </c>
      <c r="Q2812" s="14">
        <f t="shared" si="281"/>
        <v>5.4346825414460495E-2</v>
      </c>
    </row>
    <row r="2813" spans="1:17">
      <c r="A2813" s="10" t="s">
        <v>837</v>
      </c>
      <c r="B2813" s="11" t="s">
        <v>1039</v>
      </c>
      <c r="C2813" s="11" t="s">
        <v>12</v>
      </c>
      <c r="D2813" s="11" t="s">
        <v>146</v>
      </c>
      <c r="E2813" s="11" t="s">
        <v>105</v>
      </c>
      <c r="F2813" s="11">
        <v>20</v>
      </c>
      <c r="G2813" s="11">
        <v>1</v>
      </c>
      <c r="H2813" s="12">
        <v>1.4</v>
      </c>
      <c r="I2813" s="11" t="str">
        <f t="shared" si="279"/>
        <v>low</v>
      </c>
      <c r="J2813" s="11" t="s">
        <v>11</v>
      </c>
      <c r="K2813" s="13">
        <v>304.43</v>
      </c>
      <c r="L2813" s="13">
        <v>8.7943206834224004</v>
      </c>
      <c r="M2813" s="13">
        <v>2</v>
      </c>
      <c r="N2813" s="13">
        <v>4</v>
      </c>
      <c r="O2813" s="13">
        <f t="shared" si="278"/>
        <v>8.7943206834224004</v>
      </c>
      <c r="P2813" s="13">
        <f t="shared" si="280"/>
        <v>2.888782538981835E-2</v>
      </c>
      <c r="Q2813" s="14">
        <f t="shared" si="281"/>
        <v>0.10399617140334605</v>
      </c>
    </row>
    <row r="2814" spans="1:17">
      <c r="A2814" s="10" t="s">
        <v>837</v>
      </c>
      <c r="B2814" s="11" t="s">
        <v>1040</v>
      </c>
      <c r="C2814" s="11" t="s">
        <v>8</v>
      </c>
      <c r="D2814" s="11" t="s">
        <v>146</v>
      </c>
      <c r="E2814" s="11" t="s">
        <v>105</v>
      </c>
      <c r="F2814" s="11">
        <v>20</v>
      </c>
      <c r="G2814" s="11">
        <v>1</v>
      </c>
      <c r="H2814" s="12">
        <v>1.4</v>
      </c>
      <c r="I2814" s="11" t="str">
        <f t="shared" si="279"/>
        <v>low</v>
      </c>
      <c r="J2814" s="11" t="s">
        <v>11</v>
      </c>
      <c r="K2814" s="13">
        <v>302.63</v>
      </c>
      <c r="L2814" s="13">
        <v>4.6239338587175203</v>
      </c>
      <c r="M2814" s="13">
        <v>2</v>
      </c>
      <c r="N2814" s="13">
        <v>4</v>
      </c>
      <c r="O2814" s="13">
        <f t="shared" si="278"/>
        <v>4.6239338587175203</v>
      </c>
      <c r="P2814" s="13">
        <f t="shared" si="280"/>
        <v>1.5279165511408387E-2</v>
      </c>
      <c r="Q2814" s="14">
        <f t="shared" si="281"/>
        <v>5.5004995841070201E-2</v>
      </c>
    </row>
    <row r="2815" spans="1:17">
      <c r="A2815" s="10" t="s">
        <v>837</v>
      </c>
      <c r="B2815" s="11" t="s">
        <v>1040</v>
      </c>
      <c r="C2815" s="11" t="s">
        <v>12</v>
      </c>
      <c r="D2815" s="11" t="s">
        <v>146</v>
      </c>
      <c r="E2815" s="11" t="s">
        <v>105</v>
      </c>
      <c r="F2815" s="11">
        <v>20</v>
      </c>
      <c r="G2815" s="11">
        <v>1</v>
      </c>
      <c r="H2815" s="12">
        <v>1.4</v>
      </c>
      <c r="I2815" s="11" t="str">
        <f t="shared" si="279"/>
        <v>low</v>
      </c>
      <c r="J2815" s="11" t="s">
        <v>11</v>
      </c>
      <c r="K2815" s="13">
        <v>302.63</v>
      </c>
      <c r="L2815" s="13">
        <v>7.239243910241</v>
      </c>
      <c r="M2815" s="13">
        <v>2</v>
      </c>
      <c r="N2815" s="13">
        <v>4</v>
      </c>
      <c r="O2815" s="13">
        <f t="shared" si="278"/>
        <v>7.239243910241</v>
      </c>
      <c r="P2815" s="13">
        <f t="shared" si="280"/>
        <v>2.3921104683081652E-2</v>
      </c>
      <c r="Q2815" s="14">
        <f t="shared" si="281"/>
        <v>8.6115976859093946E-2</v>
      </c>
    </row>
    <row r="2816" spans="1:17">
      <c r="A2816" s="10" t="s">
        <v>837</v>
      </c>
      <c r="B2816" s="11" t="s">
        <v>1041</v>
      </c>
      <c r="C2816" s="11" t="s">
        <v>8</v>
      </c>
      <c r="D2816" s="11" t="s">
        <v>146</v>
      </c>
      <c r="E2816" s="11" t="s">
        <v>105</v>
      </c>
      <c r="F2816" s="11">
        <v>20</v>
      </c>
      <c r="G2816" s="11">
        <v>1</v>
      </c>
      <c r="H2816" s="12">
        <v>1.4</v>
      </c>
      <c r="I2816" s="11" t="str">
        <f t="shared" si="279"/>
        <v>low</v>
      </c>
      <c r="J2816" s="11" t="s">
        <v>11</v>
      </c>
      <c r="K2816" s="13">
        <v>304.45</v>
      </c>
      <c r="L2816" s="13">
        <v>3.2676580913905902</v>
      </c>
      <c r="M2816" s="13">
        <v>2</v>
      </c>
      <c r="N2816" s="13">
        <v>4</v>
      </c>
      <c r="O2816" s="13">
        <f t="shared" si="278"/>
        <v>0</v>
      </c>
      <c r="P2816" s="13" t="e">
        <f t="shared" si="280"/>
        <v>#N/A</v>
      </c>
      <c r="Q2816" s="14" t="e">
        <f t="shared" si="281"/>
        <v>#N/A</v>
      </c>
    </row>
    <row r="2817" spans="1:17" ht="15" thickBot="1">
      <c r="A2817" s="15" t="s">
        <v>837</v>
      </c>
      <c r="B2817" s="16" t="s">
        <v>1041</v>
      </c>
      <c r="C2817" s="16" t="s">
        <v>12</v>
      </c>
      <c r="D2817" s="16" t="s">
        <v>146</v>
      </c>
      <c r="E2817" s="16" t="s">
        <v>105</v>
      </c>
      <c r="F2817" s="16">
        <v>20</v>
      </c>
      <c r="G2817" s="16">
        <v>1</v>
      </c>
      <c r="H2817" s="17">
        <v>1.4</v>
      </c>
      <c r="I2817" s="16" t="str">
        <f t="shared" si="279"/>
        <v>low</v>
      </c>
      <c r="J2817" s="16" t="s">
        <v>11</v>
      </c>
      <c r="K2817" s="18">
        <v>304.45</v>
      </c>
      <c r="L2817" s="18">
        <v>-0.53017735318269399</v>
      </c>
      <c r="M2817" s="18">
        <v>2</v>
      </c>
      <c r="N2817" s="18">
        <v>4</v>
      </c>
      <c r="O2817" s="18">
        <f t="shared" si="278"/>
        <v>0</v>
      </c>
      <c r="P2817" s="18" t="e">
        <f t="shared" si="280"/>
        <v>#N/A</v>
      </c>
      <c r="Q2817" s="19" t="e">
        <f t="shared" si="281"/>
        <v>#N/A</v>
      </c>
    </row>
    <row r="2818" spans="1:17">
      <c r="A2818" s="5" t="s">
        <v>837</v>
      </c>
      <c r="B2818" s="6" t="s">
        <v>1042</v>
      </c>
      <c r="C2818" s="6" t="s">
        <v>8</v>
      </c>
      <c r="D2818" s="6" t="s">
        <v>146</v>
      </c>
      <c r="E2818" s="6" t="s">
        <v>105</v>
      </c>
      <c r="F2818" s="6">
        <v>20</v>
      </c>
      <c r="G2818" s="6">
        <v>2</v>
      </c>
      <c r="H2818" s="7">
        <v>1.4</v>
      </c>
      <c r="I2818" s="6" t="str">
        <f t="shared" si="279"/>
        <v>low</v>
      </c>
      <c r="J2818" s="6" t="s">
        <v>11</v>
      </c>
      <c r="K2818" s="8">
        <v>306.3</v>
      </c>
      <c r="L2818" s="8">
        <v>5.6402538593904401</v>
      </c>
      <c r="M2818" s="8">
        <v>2</v>
      </c>
      <c r="N2818" s="8">
        <v>4</v>
      </c>
      <c r="O2818" s="8">
        <f t="shared" si="278"/>
        <v>5.6402538593904401</v>
      </c>
      <c r="P2818" s="8">
        <f t="shared" si="280"/>
        <v>1.8414149067549592E-2</v>
      </c>
      <c r="Q2818" s="9">
        <f t="shared" si="281"/>
        <v>6.6290936643178533E-2</v>
      </c>
    </row>
    <row r="2819" spans="1:17">
      <c r="A2819" s="10" t="s">
        <v>837</v>
      </c>
      <c r="B2819" s="11" t="s">
        <v>1042</v>
      </c>
      <c r="C2819" s="11" t="s">
        <v>12</v>
      </c>
      <c r="D2819" s="11" t="s">
        <v>146</v>
      </c>
      <c r="E2819" s="11" t="s">
        <v>105</v>
      </c>
      <c r="F2819" s="11">
        <v>20</v>
      </c>
      <c r="G2819" s="11">
        <v>2</v>
      </c>
      <c r="H2819" s="12">
        <v>1.4</v>
      </c>
      <c r="I2819" s="11" t="str">
        <f t="shared" si="279"/>
        <v>low</v>
      </c>
      <c r="J2819" s="11" t="s">
        <v>11</v>
      </c>
      <c r="K2819" s="13">
        <v>306.3</v>
      </c>
      <c r="L2819" s="13">
        <v>18.528008850859599</v>
      </c>
      <c r="M2819" s="13">
        <v>2</v>
      </c>
      <c r="N2819" s="13">
        <v>4</v>
      </c>
      <c r="O2819" s="13">
        <f t="shared" si="278"/>
        <v>18.528008850859599</v>
      </c>
      <c r="P2819" s="13">
        <f t="shared" si="280"/>
        <v>6.0489744860788765E-2</v>
      </c>
      <c r="Q2819" s="14">
        <f t="shared" si="281"/>
        <v>0.21776308149883955</v>
      </c>
    </row>
    <row r="2820" spans="1:17">
      <c r="A2820" s="10" t="s">
        <v>837</v>
      </c>
      <c r="B2820" s="11" t="s">
        <v>1043</v>
      </c>
      <c r="C2820" s="11" t="s">
        <v>8</v>
      </c>
      <c r="D2820" s="11" t="s">
        <v>146</v>
      </c>
      <c r="E2820" s="11" t="s">
        <v>105</v>
      </c>
      <c r="F2820" s="11">
        <v>20</v>
      </c>
      <c r="G2820" s="11">
        <v>2</v>
      </c>
      <c r="H2820" s="12">
        <v>1.4</v>
      </c>
      <c r="I2820" s="11" t="str">
        <f t="shared" si="279"/>
        <v>low</v>
      </c>
      <c r="J2820" s="11" t="s">
        <v>11</v>
      </c>
      <c r="K2820" s="13">
        <v>306.55</v>
      </c>
      <c r="L2820" s="13">
        <v>5.3415770402877696</v>
      </c>
      <c r="M2820" s="13">
        <v>2</v>
      </c>
      <c r="N2820" s="13">
        <v>4</v>
      </c>
      <c r="O2820" s="13">
        <f t="shared" si="278"/>
        <v>5.3415770402877696</v>
      </c>
      <c r="P2820" s="13">
        <f t="shared" si="280"/>
        <v>1.7424815006647429E-2</v>
      </c>
      <c r="Q2820" s="14">
        <f t="shared" si="281"/>
        <v>6.2729334023930744E-2</v>
      </c>
    </row>
    <row r="2821" spans="1:17">
      <c r="A2821" s="10" t="s">
        <v>837</v>
      </c>
      <c r="B2821" s="11" t="s">
        <v>1043</v>
      </c>
      <c r="C2821" s="11" t="s">
        <v>12</v>
      </c>
      <c r="D2821" s="11" t="s">
        <v>146</v>
      </c>
      <c r="E2821" s="11" t="s">
        <v>105</v>
      </c>
      <c r="F2821" s="11">
        <v>20</v>
      </c>
      <c r="G2821" s="11">
        <v>2</v>
      </c>
      <c r="H2821" s="12">
        <v>1.4</v>
      </c>
      <c r="I2821" s="11" t="str">
        <f t="shared" si="279"/>
        <v>low</v>
      </c>
      <c r="J2821" s="11" t="s">
        <v>11</v>
      </c>
      <c r="K2821" s="13">
        <v>306.55</v>
      </c>
      <c r="L2821" s="13">
        <v>22.873505221949799</v>
      </c>
      <c r="M2821" s="13">
        <v>2</v>
      </c>
      <c r="N2821" s="13">
        <v>4</v>
      </c>
      <c r="O2821" s="13">
        <f t="shared" si="278"/>
        <v>22.873505221949799</v>
      </c>
      <c r="P2821" s="13">
        <f t="shared" si="280"/>
        <v>7.4615903513129342E-2</v>
      </c>
      <c r="Q2821" s="14">
        <f t="shared" si="281"/>
        <v>0.26861725264726566</v>
      </c>
    </row>
    <row r="2822" spans="1:17">
      <c r="A2822" s="10" t="s">
        <v>837</v>
      </c>
      <c r="B2822" s="11" t="s">
        <v>1044</v>
      </c>
      <c r="C2822" s="11" t="s">
        <v>8</v>
      </c>
      <c r="D2822" s="11" t="s">
        <v>146</v>
      </c>
      <c r="E2822" s="11" t="s">
        <v>105</v>
      </c>
      <c r="F2822" s="11">
        <v>20</v>
      </c>
      <c r="G2822" s="11">
        <v>2</v>
      </c>
      <c r="H2822" s="12">
        <v>1.4</v>
      </c>
      <c r="I2822" s="11" t="str">
        <f t="shared" si="279"/>
        <v>low</v>
      </c>
      <c r="J2822" s="11" t="s">
        <v>11</v>
      </c>
      <c r="K2822" s="13">
        <v>307.35000000000002</v>
      </c>
      <c r="L2822" s="13">
        <v>16.896178052598302</v>
      </c>
      <c r="M2822" s="13">
        <v>2</v>
      </c>
      <c r="N2822" s="13">
        <v>4</v>
      </c>
      <c r="O2822" s="13">
        <f t="shared" si="278"/>
        <v>16.896178052598302</v>
      </c>
      <c r="P2822" s="13">
        <f t="shared" si="280"/>
        <v>5.4973736953305027E-2</v>
      </c>
      <c r="Q2822" s="14">
        <f t="shared" si="281"/>
        <v>0.19790545303189808</v>
      </c>
    </row>
    <row r="2823" spans="1:17">
      <c r="A2823" s="10" t="s">
        <v>837</v>
      </c>
      <c r="B2823" s="11" t="s">
        <v>1044</v>
      </c>
      <c r="C2823" s="11" t="s">
        <v>12</v>
      </c>
      <c r="D2823" s="11" t="s">
        <v>146</v>
      </c>
      <c r="E2823" s="11" t="s">
        <v>105</v>
      </c>
      <c r="F2823" s="11">
        <v>20</v>
      </c>
      <c r="G2823" s="11">
        <v>2</v>
      </c>
      <c r="H2823" s="12">
        <v>1.4</v>
      </c>
      <c r="I2823" s="11" t="str">
        <f t="shared" si="279"/>
        <v>low</v>
      </c>
      <c r="J2823" s="11" t="s">
        <v>11</v>
      </c>
      <c r="K2823" s="13">
        <v>307.35000000000002</v>
      </c>
      <c r="L2823" s="13">
        <v>-3.1135339099682802</v>
      </c>
      <c r="M2823" s="13">
        <v>2</v>
      </c>
      <c r="N2823" s="13">
        <v>4</v>
      </c>
      <c r="O2823" s="13">
        <f t="shared" si="278"/>
        <v>0</v>
      </c>
      <c r="P2823" s="13" t="e">
        <f t="shared" si="280"/>
        <v>#N/A</v>
      </c>
      <c r="Q2823" s="14" t="e">
        <f t="shared" si="281"/>
        <v>#N/A</v>
      </c>
    </row>
    <row r="2824" spans="1:17">
      <c r="A2824" s="10" t="s">
        <v>837</v>
      </c>
      <c r="B2824" s="11" t="s">
        <v>1045</v>
      </c>
      <c r="C2824" s="11" t="s">
        <v>8</v>
      </c>
      <c r="D2824" s="11" t="s">
        <v>146</v>
      </c>
      <c r="E2824" s="11" t="s">
        <v>105</v>
      </c>
      <c r="F2824" s="11">
        <v>20</v>
      </c>
      <c r="G2824" s="11">
        <v>2</v>
      </c>
      <c r="H2824" s="12">
        <v>1.4</v>
      </c>
      <c r="I2824" s="11" t="str">
        <f t="shared" si="279"/>
        <v>low</v>
      </c>
      <c r="J2824" s="11" t="s">
        <v>11</v>
      </c>
      <c r="K2824" s="13">
        <v>307.12</v>
      </c>
      <c r="L2824" s="13">
        <v>14.395481212079201</v>
      </c>
      <c r="M2824" s="13">
        <v>2</v>
      </c>
      <c r="N2824" s="13">
        <v>4</v>
      </c>
      <c r="O2824" s="13">
        <f t="shared" si="278"/>
        <v>14.395481212079201</v>
      </c>
      <c r="P2824" s="13">
        <f t="shared" si="280"/>
        <v>4.6872496783274292E-2</v>
      </c>
      <c r="Q2824" s="14">
        <f t="shared" si="281"/>
        <v>0.16874098841978746</v>
      </c>
    </row>
    <row r="2825" spans="1:17" ht="15" thickBot="1">
      <c r="A2825" s="15" t="s">
        <v>837</v>
      </c>
      <c r="B2825" s="16" t="s">
        <v>1045</v>
      </c>
      <c r="C2825" s="16" t="s">
        <v>12</v>
      </c>
      <c r="D2825" s="16" t="s">
        <v>146</v>
      </c>
      <c r="E2825" s="16" t="s">
        <v>105</v>
      </c>
      <c r="F2825" s="16">
        <v>20</v>
      </c>
      <c r="G2825" s="16">
        <v>2</v>
      </c>
      <c r="H2825" s="17">
        <v>1.4</v>
      </c>
      <c r="I2825" s="16" t="str">
        <f t="shared" si="279"/>
        <v>low</v>
      </c>
      <c r="J2825" s="16" t="s">
        <v>11</v>
      </c>
      <c r="K2825" s="18">
        <v>307.12</v>
      </c>
      <c r="L2825" s="18">
        <v>17.486379785351801</v>
      </c>
      <c r="M2825" s="18">
        <v>2</v>
      </c>
      <c r="N2825" s="18">
        <v>4</v>
      </c>
      <c r="O2825" s="18">
        <f t="shared" si="278"/>
        <v>17.486379785351801</v>
      </c>
      <c r="P2825" s="18">
        <f t="shared" si="280"/>
        <v>5.6936636446183256E-2</v>
      </c>
      <c r="Q2825" s="19">
        <f t="shared" si="281"/>
        <v>0.20497189120625972</v>
      </c>
    </row>
    <row r="2826" spans="1:17">
      <c r="A2826" s="5" t="s">
        <v>837</v>
      </c>
      <c r="B2826" s="6" t="s">
        <v>1096</v>
      </c>
      <c r="C2826" s="6" t="s">
        <v>8</v>
      </c>
      <c r="D2826" s="6" t="s">
        <v>146</v>
      </c>
      <c r="E2826" s="6" t="s">
        <v>105</v>
      </c>
      <c r="F2826" s="6">
        <v>20</v>
      </c>
      <c r="G2826" s="6">
        <v>3</v>
      </c>
      <c r="H2826" s="7">
        <v>1.4</v>
      </c>
      <c r="I2826" s="6" t="str">
        <f t="shared" si="279"/>
        <v>low</v>
      </c>
      <c r="J2826" s="6" t="e">
        <f>IF($B2826="no 3th orientation", NA())</f>
        <v>#N/A</v>
      </c>
      <c r="K2826" s="8" t="e">
        <f t="shared" ref="K2826:Q2833" si="288">IF($B2826="no 3th orientation", NA())</f>
        <v>#N/A</v>
      </c>
      <c r="L2826" s="8" t="e">
        <f t="shared" si="288"/>
        <v>#N/A</v>
      </c>
      <c r="M2826" s="8" t="e">
        <f t="shared" si="288"/>
        <v>#N/A</v>
      </c>
      <c r="N2826" s="8">
        <v>4</v>
      </c>
      <c r="O2826" s="8" t="e">
        <f t="shared" si="288"/>
        <v>#N/A</v>
      </c>
      <c r="P2826" s="8" t="e">
        <f t="shared" si="288"/>
        <v>#N/A</v>
      </c>
      <c r="Q2826" s="9" t="e">
        <f t="shared" si="288"/>
        <v>#N/A</v>
      </c>
    </row>
    <row r="2827" spans="1:17">
      <c r="A2827" s="10" t="s">
        <v>837</v>
      </c>
      <c r="B2827" s="11" t="s">
        <v>1096</v>
      </c>
      <c r="C2827" s="11" t="s">
        <v>12</v>
      </c>
      <c r="D2827" s="11" t="s">
        <v>146</v>
      </c>
      <c r="E2827" s="11" t="s">
        <v>105</v>
      </c>
      <c r="F2827" s="11">
        <v>20</v>
      </c>
      <c r="G2827" s="11">
        <v>3</v>
      </c>
      <c r="H2827" s="12">
        <v>1.4</v>
      </c>
      <c r="I2827" s="11" t="str">
        <f t="shared" si="279"/>
        <v>low</v>
      </c>
      <c r="J2827" s="11" t="e">
        <f t="shared" ref="J2827:J2833" si="289">IF($B2827="no 3th orientation", NA())</f>
        <v>#N/A</v>
      </c>
      <c r="K2827" s="13" t="e">
        <f t="shared" si="288"/>
        <v>#N/A</v>
      </c>
      <c r="L2827" s="13" t="e">
        <f t="shared" si="288"/>
        <v>#N/A</v>
      </c>
      <c r="M2827" s="13" t="e">
        <f t="shared" si="288"/>
        <v>#N/A</v>
      </c>
      <c r="N2827" s="13">
        <v>4</v>
      </c>
      <c r="O2827" s="13" t="e">
        <f t="shared" si="288"/>
        <v>#N/A</v>
      </c>
      <c r="P2827" s="13" t="e">
        <f t="shared" si="288"/>
        <v>#N/A</v>
      </c>
      <c r="Q2827" s="14" t="e">
        <f t="shared" si="288"/>
        <v>#N/A</v>
      </c>
    </row>
    <row r="2828" spans="1:17">
      <c r="A2828" s="10" t="s">
        <v>837</v>
      </c>
      <c r="B2828" s="11" t="s">
        <v>1096</v>
      </c>
      <c r="C2828" s="11" t="s">
        <v>8</v>
      </c>
      <c r="D2828" s="11" t="s">
        <v>146</v>
      </c>
      <c r="E2828" s="11" t="s">
        <v>105</v>
      </c>
      <c r="F2828" s="11">
        <v>20</v>
      </c>
      <c r="G2828" s="11">
        <v>3</v>
      </c>
      <c r="H2828" s="12">
        <v>1.4</v>
      </c>
      <c r="I2828" s="11" t="str">
        <f t="shared" si="279"/>
        <v>low</v>
      </c>
      <c r="J2828" s="11" t="e">
        <f t="shared" si="289"/>
        <v>#N/A</v>
      </c>
      <c r="K2828" s="13" t="e">
        <f t="shared" si="288"/>
        <v>#N/A</v>
      </c>
      <c r="L2828" s="13" t="e">
        <f t="shared" si="288"/>
        <v>#N/A</v>
      </c>
      <c r="M2828" s="13" t="e">
        <f t="shared" si="288"/>
        <v>#N/A</v>
      </c>
      <c r="N2828" s="13">
        <v>4</v>
      </c>
      <c r="O2828" s="13" t="e">
        <f t="shared" si="288"/>
        <v>#N/A</v>
      </c>
      <c r="P2828" s="13" t="e">
        <f t="shared" si="288"/>
        <v>#N/A</v>
      </c>
      <c r="Q2828" s="14" t="e">
        <f t="shared" si="288"/>
        <v>#N/A</v>
      </c>
    </row>
    <row r="2829" spans="1:17">
      <c r="A2829" s="10" t="s">
        <v>837</v>
      </c>
      <c r="B2829" s="11" t="s">
        <v>1096</v>
      </c>
      <c r="C2829" s="11" t="s">
        <v>12</v>
      </c>
      <c r="D2829" s="11" t="s">
        <v>146</v>
      </c>
      <c r="E2829" s="11" t="s">
        <v>105</v>
      </c>
      <c r="F2829" s="11">
        <v>20</v>
      </c>
      <c r="G2829" s="11">
        <v>3</v>
      </c>
      <c r="H2829" s="12">
        <v>1.4</v>
      </c>
      <c r="I2829" s="11" t="str">
        <f t="shared" si="279"/>
        <v>low</v>
      </c>
      <c r="J2829" s="11" t="e">
        <f t="shared" si="289"/>
        <v>#N/A</v>
      </c>
      <c r="K2829" s="13" t="e">
        <f t="shared" si="288"/>
        <v>#N/A</v>
      </c>
      <c r="L2829" s="13" t="e">
        <f t="shared" si="288"/>
        <v>#N/A</v>
      </c>
      <c r="M2829" s="13" t="e">
        <f t="shared" si="288"/>
        <v>#N/A</v>
      </c>
      <c r="N2829" s="13">
        <v>4</v>
      </c>
      <c r="O2829" s="13" t="e">
        <f t="shared" si="288"/>
        <v>#N/A</v>
      </c>
      <c r="P2829" s="13" t="e">
        <f t="shared" si="288"/>
        <v>#N/A</v>
      </c>
      <c r="Q2829" s="14" t="e">
        <f t="shared" si="288"/>
        <v>#N/A</v>
      </c>
    </row>
    <row r="2830" spans="1:17">
      <c r="A2830" s="10" t="s">
        <v>837</v>
      </c>
      <c r="B2830" s="11" t="s">
        <v>1096</v>
      </c>
      <c r="C2830" s="11" t="s">
        <v>8</v>
      </c>
      <c r="D2830" s="11" t="s">
        <v>146</v>
      </c>
      <c r="E2830" s="11" t="s">
        <v>105</v>
      </c>
      <c r="F2830" s="11">
        <v>20</v>
      </c>
      <c r="G2830" s="11">
        <v>3</v>
      </c>
      <c r="H2830" s="12">
        <v>1.4</v>
      </c>
      <c r="I2830" s="11" t="str">
        <f t="shared" si="279"/>
        <v>low</v>
      </c>
      <c r="J2830" s="11" t="e">
        <f t="shared" si="289"/>
        <v>#N/A</v>
      </c>
      <c r="K2830" s="13" t="e">
        <f t="shared" si="288"/>
        <v>#N/A</v>
      </c>
      <c r="L2830" s="13" t="e">
        <f t="shared" si="288"/>
        <v>#N/A</v>
      </c>
      <c r="M2830" s="13" t="e">
        <f t="shared" si="288"/>
        <v>#N/A</v>
      </c>
      <c r="N2830" s="13">
        <v>4</v>
      </c>
      <c r="O2830" s="13" t="e">
        <f t="shared" si="288"/>
        <v>#N/A</v>
      </c>
      <c r="P2830" s="13" t="e">
        <f t="shared" si="288"/>
        <v>#N/A</v>
      </c>
      <c r="Q2830" s="14" t="e">
        <f t="shared" si="288"/>
        <v>#N/A</v>
      </c>
    </row>
    <row r="2831" spans="1:17">
      <c r="A2831" s="10" t="s">
        <v>837</v>
      </c>
      <c r="B2831" s="11" t="s">
        <v>1096</v>
      </c>
      <c r="C2831" s="11" t="s">
        <v>12</v>
      </c>
      <c r="D2831" s="11" t="s">
        <v>146</v>
      </c>
      <c r="E2831" s="11" t="s">
        <v>105</v>
      </c>
      <c r="F2831" s="11">
        <v>20</v>
      </c>
      <c r="G2831" s="11">
        <v>3</v>
      </c>
      <c r="H2831" s="12">
        <v>1.4</v>
      </c>
      <c r="I2831" s="11" t="str">
        <f t="shared" si="279"/>
        <v>low</v>
      </c>
      <c r="J2831" s="11" t="e">
        <f t="shared" si="289"/>
        <v>#N/A</v>
      </c>
      <c r="K2831" s="13" t="e">
        <f t="shared" si="288"/>
        <v>#N/A</v>
      </c>
      <c r="L2831" s="13" t="e">
        <f t="shared" si="288"/>
        <v>#N/A</v>
      </c>
      <c r="M2831" s="13" t="e">
        <f t="shared" si="288"/>
        <v>#N/A</v>
      </c>
      <c r="N2831" s="13">
        <v>4</v>
      </c>
      <c r="O2831" s="13" t="e">
        <f t="shared" si="288"/>
        <v>#N/A</v>
      </c>
      <c r="P2831" s="13" t="e">
        <f t="shared" si="288"/>
        <v>#N/A</v>
      </c>
      <c r="Q2831" s="14" t="e">
        <f t="shared" si="288"/>
        <v>#N/A</v>
      </c>
    </row>
    <row r="2832" spans="1:17">
      <c r="A2832" s="10" t="s">
        <v>837</v>
      </c>
      <c r="B2832" s="11" t="s">
        <v>1096</v>
      </c>
      <c r="C2832" s="11" t="s">
        <v>8</v>
      </c>
      <c r="D2832" s="11" t="s">
        <v>146</v>
      </c>
      <c r="E2832" s="11" t="s">
        <v>105</v>
      </c>
      <c r="F2832" s="11">
        <v>20</v>
      </c>
      <c r="G2832" s="11">
        <v>3</v>
      </c>
      <c r="H2832" s="12">
        <v>1.4</v>
      </c>
      <c r="I2832" s="11" t="str">
        <f t="shared" si="279"/>
        <v>low</v>
      </c>
      <c r="J2832" s="11" t="e">
        <f t="shared" si="289"/>
        <v>#N/A</v>
      </c>
      <c r="K2832" s="13" t="e">
        <f t="shared" si="288"/>
        <v>#N/A</v>
      </c>
      <c r="L2832" s="13" t="e">
        <f t="shared" si="288"/>
        <v>#N/A</v>
      </c>
      <c r="M2832" s="13" t="e">
        <f t="shared" si="288"/>
        <v>#N/A</v>
      </c>
      <c r="N2832" s="13">
        <v>4</v>
      </c>
      <c r="O2832" s="13" t="e">
        <f t="shared" si="288"/>
        <v>#N/A</v>
      </c>
      <c r="P2832" s="13" t="e">
        <f t="shared" si="288"/>
        <v>#N/A</v>
      </c>
      <c r="Q2832" s="14" t="e">
        <f t="shared" si="288"/>
        <v>#N/A</v>
      </c>
    </row>
    <row r="2833" spans="1:17" ht="15" thickBot="1">
      <c r="A2833" s="15" t="s">
        <v>837</v>
      </c>
      <c r="B2833" s="16" t="s">
        <v>1096</v>
      </c>
      <c r="C2833" s="16" t="s">
        <v>12</v>
      </c>
      <c r="D2833" s="16" t="s">
        <v>146</v>
      </c>
      <c r="E2833" s="16" t="s">
        <v>105</v>
      </c>
      <c r="F2833" s="16">
        <v>20</v>
      </c>
      <c r="G2833" s="16">
        <v>3</v>
      </c>
      <c r="H2833" s="17">
        <v>1.4</v>
      </c>
      <c r="I2833" s="16" t="str">
        <f t="shared" si="279"/>
        <v>low</v>
      </c>
      <c r="J2833" s="16" t="e">
        <f t="shared" si="289"/>
        <v>#N/A</v>
      </c>
      <c r="K2833" s="18" t="e">
        <f t="shared" si="288"/>
        <v>#N/A</v>
      </c>
      <c r="L2833" s="18" t="e">
        <f t="shared" si="288"/>
        <v>#N/A</v>
      </c>
      <c r="M2833" s="18" t="e">
        <f t="shared" si="288"/>
        <v>#N/A</v>
      </c>
      <c r="N2833" s="18">
        <v>4</v>
      </c>
      <c r="O2833" s="18" t="e">
        <f t="shared" si="288"/>
        <v>#N/A</v>
      </c>
      <c r="P2833" s="18" t="e">
        <f t="shared" si="288"/>
        <v>#N/A</v>
      </c>
      <c r="Q2833" s="19" t="e">
        <f t="shared" si="288"/>
        <v>#N/A</v>
      </c>
    </row>
    <row r="2834" spans="1:17">
      <c r="A2834" s="5" t="s">
        <v>837</v>
      </c>
      <c r="B2834" s="6" t="s">
        <v>1046</v>
      </c>
      <c r="C2834" s="6" t="s">
        <v>8</v>
      </c>
      <c r="D2834" s="6" t="s">
        <v>146</v>
      </c>
      <c r="E2834" s="6" t="s">
        <v>105</v>
      </c>
      <c r="F2834" s="6">
        <v>20</v>
      </c>
      <c r="G2834" s="6">
        <v>1</v>
      </c>
      <c r="H2834" s="7">
        <v>2</v>
      </c>
      <c r="I2834" s="6" t="str">
        <f t="shared" si="279"/>
        <v>medium</v>
      </c>
      <c r="J2834" s="6" t="s">
        <v>11</v>
      </c>
      <c r="K2834" s="8">
        <v>307.04000000000002</v>
      </c>
      <c r="L2834" s="8">
        <v>6.43109831536231</v>
      </c>
      <c r="M2834" s="8">
        <v>2</v>
      </c>
      <c r="N2834" s="8">
        <v>4</v>
      </c>
      <c r="O2834" s="8">
        <f t="shared" ref="O2834:O2873" si="290">(IF(L2834&lt;N2834,0,L2834))</f>
        <v>6.43109831536231</v>
      </c>
      <c r="P2834" s="8">
        <f t="shared" si="280"/>
        <v>2.0945473929658381E-2</v>
      </c>
      <c r="Q2834" s="9">
        <f t="shared" si="281"/>
        <v>7.5403706146770166E-2</v>
      </c>
    </row>
    <row r="2835" spans="1:17">
      <c r="A2835" s="10" t="s">
        <v>837</v>
      </c>
      <c r="B2835" s="11" t="s">
        <v>1046</v>
      </c>
      <c r="C2835" s="11" t="s">
        <v>12</v>
      </c>
      <c r="D2835" s="11" t="s">
        <v>146</v>
      </c>
      <c r="E2835" s="11" t="s">
        <v>105</v>
      </c>
      <c r="F2835" s="11">
        <v>20</v>
      </c>
      <c r="G2835" s="11">
        <v>1</v>
      </c>
      <c r="H2835" s="12">
        <v>2</v>
      </c>
      <c r="I2835" s="11" t="str">
        <f t="shared" ref="I2835:I2881" si="291">IF(H2835=2.3,"low",IF(H2835=2.7,"medium",IF(H2835=3.2,"high",IF(H2835=1.4,"low",IF(H2835=2,"medium",IF(H2835=3.3,"high"))))))</f>
        <v>medium</v>
      </c>
      <c r="J2835" s="11" t="s">
        <v>11</v>
      </c>
      <c r="K2835" s="13">
        <v>307.04000000000002</v>
      </c>
      <c r="L2835" s="13">
        <v>9.7574845017608993</v>
      </c>
      <c r="M2835" s="13">
        <v>2</v>
      </c>
      <c r="N2835" s="13">
        <v>4</v>
      </c>
      <c r="O2835" s="13">
        <f t="shared" si="290"/>
        <v>9.7574845017608993</v>
      </c>
      <c r="P2835" s="13">
        <f t="shared" ref="P2835:P2873" si="292">IF(O2835=0,NA(),(O2835/K2835))</f>
        <v>3.1779196527360928E-2</v>
      </c>
      <c r="Q2835" s="14">
        <f t="shared" ref="Q2835:Q2873" si="293">IF(O2835=0,NA(),((P2835/1000)*3600))</f>
        <v>0.11440510749849934</v>
      </c>
    </row>
    <row r="2836" spans="1:17">
      <c r="A2836" s="10" t="s">
        <v>837</v>
      </c>
      <c r="B2836" s="11" t="s">
        <v>1047</v>
      </c>
      <c r="C2836" s="11" t="s">
        <v>8</v>
      </c>
      <c r="D2836" s="11" t="s">
        <v>146</v>
      </c>
      <c r="E2836" s="11" t="s">
        <v>105</v>
      </c>
      <c r="F2836" s="11">
        <v>20</v>
      </c>
      <c r="G2836" s="11">
        <v>1</v>
      </c>
      <c r="H2836" s="12">
        <v>2</v>
      </c>
      <c r="I2836" s="11" t="str">
        <f t="shared" si="291"/>
        <v>medium</v>
      </c>
      <c r="J2836" s="11" t="s">
        <v>11</v>
      </c>
      <c r="K2836" s="13">
        <v>308.99</v>
      </c>
      <c r="L2836" s="13">
        <v>2.4531083464340799</v>
      </c>
      <c r="M2836" s="13">
        <v>2</v>
      </c>
      <c r="N2836" s="13">
        <v>4</v>
      </c>
      <c r="O2836" s="13">
        <f t="shared" si="290"/>
        <v>0</v>
      </c>
      <c r="P2836" s="13" t="e">
        <f t="shared" si="292"/>
        <v>#N/A</v>
      </c>
      <c r="Q2836" s="14" t="e">
        <f t="shared" si="293"/>
        <v>#N/A</v>
      </c>
    </row>
    <row r="2837" spans="1:17">
      <c r="A2837" s="10" t="s">
        <v>837</v>
      </c>
      <c r="B2837" s="11" t="s">
        <v>1047</v>
      </c>
      <c r="C2837" s="11" t="s">
        <v>12</v>
      </c>
      <c r="D2837" s="11" t="s">
        <v>146</v>
      </c>
      <c r="E2837" s="11" t="s">
        <v>105</v>
      </c>
      <c r="F2837" s="11">
        <v>20</v>
      </c>
      <c r="G2837" s="11">
        <v>1</v>
      </c>
      <c r="H2837" s="12">
        <v>2</v>
      </c>
      <c r="I2837" s="11" t="str">
        <f t="shared" si="291"/>
        <v>medium</v>
      </c>
      <c r="J2837" s="11" t="s">
        <v>11</v>
      </c>
      <c r="K2837" s="13">
        <v>308.99</v>
      </c>
      <c r="L2837" s="13">
        <v>6.9954329744966204</v>
      </c>
      <c r="M2837" s="13">
        <v>2</v>
      </c>
      <c r="N2837" s="13">
        <v>4</v>
      </c>
      <c r="O2837" s="13">
        <f t="shared" si="290"/>
        <v>6.9954329744966204</v>
      </c>
      <c r="P2837" s="13">
        <f t="shared" si="292"/>
        <v>2.2639674340582609E-2</v>
      </c>
      <c r="Q2837" s="14">
        <f t="shared" si="293"/>
        <v>8.1502827626097396E-2</v>
      </c>
    </row>
    <row r="2838" spans="1:17">
      <c r="A2838" s="10" t="s">
        <v>837</v>
      </c>
      <c r="B2838" s="11" t="s">
        <v>1048</v>
      </c>
      <c r="C2838" s="11" t="s">
        <v>8</v>
      </c>
      <c r="D2838" s="11" t="s">
        <v>146</v>
      </c>
      <c r="E2838" s="11" t="s">
        <v>105</v>
      </c>
      <c r="F2838" s="11">
        <v>20</v>
      </c>
      <c r="G2838" s="11">
        <v>1</v>
      </c>
      <c r="H2838" s="12">
        <v>2</v>
      </c>
      <c r="I2838" s="11" t="str">
        <f t="shared" si="291"/>
        <v>medium</v>
      </c>
      <c r="J2838" s="11" t="s">
        <v>11</v>
      </c>
      <c r="K2838" s="13">
        <v>315.77999999999997</v>
      </c>
      <c r="L2838" s="13">
        <v>4.6502234567837801</v>
      </c>
      <c r="M2838" s="13">
        <v>2</v>
      </c>
      <c r="N2838" s="13">
        <v>4</v>
      </c>
      <c r="O2838" s="13">
        <f t="shared" si="290"/>
        <v>4.6502234567837801</v>
      </c>
      <c r="P2838" s="13">
        <f t="shared" si="292"/>
        <v>1.4726149397630567E-2</v>
      </c>
      <c r="Q2838" s="14">
        <f t="shared" si="293"/>
        <v>5.3014137831470035E-2</v>
      </c>
    </row>
    <row r="2839" spans="1:17">
      <c r="A2839" s="10" t="s">
        <v>837</v>
      </c>
      <c r="B2839" s="11" t="s">
        <v>1048</v>
      </c>
      <c r="C2839" s="11" t="s">
        <v>12</v>
      </c>
      <c r="D2839" s="11" t="s">
        <v>146</v>
      </c>
      <c r="E2839" s="11" t="s">
        <v>105</v>
      </c>
      <c r="F2839" s="11">
        <v>20</v>
      </c>
      <c r="G2839" s="11">
        <v>1</v>
      </c>
      <c r="H2839" s="12">
        <v>2</v>
      </c>
      <c r="I2839" s="11" t="str">
        <f t="shared" si="291"/>
        <v>medium</v>
      </c>
      <c r="J2839" s="11" t="s">
        <v>11</v>
      </c>
      <c r="K2839" s="13">
        <v>315.77999999999997</v>
      </c>
      <c r="L2839" s="13">
        <v>10.464780089757699</v>
      </c>
      <c r="M2839" s="13">
        <v>2</v>
      </c>
      <c r="N2839" s="13">
        <v>4</v>
      </c>
      <c r="O2839" s="13">
        <f t="shared" si="290"/>
        <v>10.464780089757699</v>
      </c>
      <c r="P2839" s="13">
        <f t="shared" si="292"/>
        <v>3.3139464468166763E-2</v>
      </c>
      <c r="Q2839" s="14">
        <f t="shared" si="293"/>
        <v>0.11930207208540035</v>
      </c>
    </row>
    <row r="2840" spans="1:17">
      <c r="A2840" s="10" t="s">
        <v>837</v>
      </c>
      <c r="B2840" s="11" t="s">
        <v>1049</v>
      </c>
      <c r="C2840" s="11" t="s">
        <v>8</v>
      </c>
      <c r="D2840" s="11" t="s">
        <v>146</v>
      </c>
      <c r="E2840" s="11" t="s">
        <v>105</v>
      </c>
      <c r="F2840" s="11">
        <v>20</v>
      </c>
      <c r="G2840" s="11">
        <v>1</v>
      </c>
      <c r="H2840" s="12">
        <v>2</v>
      </c>
      <c r="I2840" s="11" t="str">
        <f t="shared" si="291"/>
        <v>medium</v>
      </c>
      <c r="J2840" s="11" t="s">
        <v>11</v>
      </c>
      <c r="K2840" s="13">
        <v>318.39999999999998</v>
      </c>
      <c r="L2840" s="13">
        <v>10.210098143504601</v>
      </c>
      <c r="M2840" s="13">
        <v>2</v>
      </c>
      <c r="N2840" s="13">
        <v>4</v>
      </c>
      <c r="O2840" s="13">
        <f t="shared" si="290"/>
        <v>10.210098143504601</v>
      </c>
      <c r="P2840" s="13">
        <f t="shared" si="292"/>
        <v>3.2066891154222996E-2</v>
      </c>
      <c r="Q2840" s="14">
        <f t="shared" si="293"/>
        <v>0.11544080815520277</v>
      </c>
    </row>
    <row r="2841" spans="1:17" ht="15" thickBot="1">
      <c r="A2841" s="15" t="s">
        <v>837</v>
      </c>
      <c r="B2841" s="16" t="s">
        <v>1049</v>
      </c>
      <c r="C2841" s="16" t="s">
        <v>12</v>
      </c>
      <c r="D2841" s="16" t="s">
        <v>146</v>
      </c>
      <c r="E2841" s="16" t="s">
        <v>105</v>
      </c>
      <c r="F2841" s="16">
        <v>20</v>
      </c>
      <c r="G2841" s="16">
        <v>1</v>
      </c>
      <c r="H2841" s="17">
        <v>2</v>
      </c>
      <c r="I2841" s="16" t="str">
        <f t="shared" si="291"/>
        <v>medium</v>
      </c>
      <c r="J2841" s="16" t="s">
        <v>11</v>
      </c>
      <c r="K2841" s="18">
        <v>318.39999999999998</v>
      </c>
      <c r="L2841" s="18">
        <v>6.8849057108944898</v>
      </c>
      <c r="M2841" s="18">
        <v>2</v>
      </c>
      <c r="N2841" s="18">
        <v>4</v>
      </c>
      <c r="O2841" s="18">
        <f t="shared" si="290"/>
        <v>6.8849057108944898</v>
      </c>
      <c r="P2841" s="18">
        <f t="shared" si="292"/>
        <v>2.1623447584467621E-2</v>
      </c>
      <c r="Q2841" s="19">
        <f t="shared" si="293"/>
        <v>7.7844411304083427E-2</v>
      </c>
    </row>
    <row r="2842" spans="1:17">
      <c r="A2842" s="5" t="s">
        <v>837</v>
      </c>
      <c r="B2842" s="6" t="s">
        <v>1050</v>
      </c>
      <c r="C2842" s="6" t="s">
        <v>8</v>
      </c>
      <c r="D2842" s="6" t="s">
        <v>146</v>
      </c>
      <c r="E2842" s="6" t="s">
        <v>105</v>
      </c>
      <c r="F2842" s="6">
        <v>20</v>
      </c>
      <c r="G2842" s="6">
        <v>2</v>
      </c>
      <c r="H2842" s="7">
        <v>2</v>
      </c>
      <c r="I2842" s="6" t="str">
        <f t="shared" si="291"/>
        <v>medium</v>
      </c>
      <c r="J2842" s="6" t="s">
        <v>11</v>
      </c>
      <c r="K2842" s="8">
        <v>324.10000000000002</v>
      </c>
      <c r="L2842" s="8">
        <v>20.965527759385001</v>
      </c>
      <c r="M2842" s="8">
        <v>2</v>
      </c>
      <c r="N2842" s="8">
        <v>4</v>
      </c>
      <c r="O2842" s="8">
        <f t="shared" si="290"/>
        <v>20.965527759385001</v>
      </c>
      <c r="P2842" s="8">
        <f t="shared" si="292"/>
        <v>6.4688453438398644E-2</v>
      </c>
      <c r="Q2842" s="9">
        <f t="shared" si="293"/>
        <v>0.23287843237823513</v>
      </c>
    </row>
    <row r="2843" spans="1:17">
      <c r="A2843" s="10" t="s">
        <v>837</v>
      </c>
      <c r="B2843" s="11" t="s">
        <v>1050</v>
      </c>
      <c r="C2843" s="11" t="s">
        <v>12</v>
      </c>
      <c r="D2843" s="11" t="s">
        <v>146</v>
      </c>
      <c r="E2843" s="11" t="s">
        <v>105</v>
      </c>
      <c r="F2843" s="11">
        <v>20</v>
      </c>
      <c r="G2843" s="11">
        <v>2</v>
      </c>
      <c r="H2843" s="12">
        <v>2</v>
      </c>
      <c r="I2843" s="11" t="str">
        <f t="shared" si="291"/>
        <v>medium</v>
      </c>
      <c r="J2843" s="11" t="s">
        <v>11</v>
      </c>
      <c r="K2843" s="13">
        <v>324.10000000000002</v>
      </c>
      <c r="L2843" s="13">
        <v>32.655651185730299</v>
      </c>
      <c r="M2843" s="13">
        <v>2</v>
      </c>
      <c r="N2843" s="13">
        <v>4</v>
      </c>
      <c r="O2843" s="13">
        <f t="shared" si="290"/>
        <v>32.655651185730299</v>
      </c>
      <c r="P2843" s="13">
        <f t="shared" si="292"/>
        <v>0.10075794873721165</v>
      </c>
      <c r="Q2843" s="14">
        <f t="shared" si="293"/>
        <v>0.36272861545396196</v>
      </c>
    </row>
    <row r="2844" spans="1:17">
      <c r="A2844" s="10" t="s">
        <v>837</v>
      </c>
      <c r="B2844" s="11" t="s">
        <v>1051</v>
      </c>
      <c r="C2844" s="11" t="s">
        <v>8</v>
      </c>
      <c r="D2844" s="11" t="s">
        <v>146</v>
      </c>
      <c r="E2844" s="11" t="s">
        <v>105</v>
      </c>
      <c r="F2844" s="11">
        <v>20</v>
      </c>
      <c r="G2844" s="11">
        <v>2</v>
      </c>
      <c r="H2844" s="12">
        <v>2</v>
      </c>
      <c r="I2844" s="11" t="str">
        <f t="shared" si="291"/>
        <v>medium</v>
      </c>
      <c r="J2844" s="11" t="s">
        <v>11</v>
      </c>
      <c r="K2844" s="13">
        <v>310.17</v>
      </c>
      <c r="L2844" s="13">
        <v>26.197268960026701</v>
      </c>
      <c r="M2844" s="13">
        <v>2</v>
      </c>
      <c r="N2844" s="13">
        <v>4</v>
      </c>
      <c r="O2844" s="13">
        <f t="shared" si="290"/>
        <v>26.197268960026701</v>
      </c>
      <c r="P2844" s="13">
        <f t="shared" si="292"/>
        <v>8.4461001902268754E-2</v>
      </c>
      <c r="Q2844" s="14">
        <f t="shared" si="293"/>
        <v>0.30405960684816752</v>
      </c>
    </row>
    <row r="2845" spans="1:17">
      <c r="A2845" s="10" t="s">
        <v>837</v>
      </c>
      <c r="B2845" s="11" t="s">
        <v>1051</v>
      </c>
      <c r="C2845" s="11" t="s">
        <v>12</v>
      </c>
      <c r="D2845" s="11" t="s">
        <v>146</v>
      </c>
      <c r="E2845" s="11" t="s">
        <v>105</v>
      </c>
      <c r="F2845" s="11">
        <v>20</v>
      </c>
      <c r="G2845" s="11">
        <v>2</v>
      </c>
      <c r="H2845" s="12">
        <v>2</v>
      </c>
      <c r="I2845" s="11" t="str">
        <f t="shared" si="291"/>
        <v>medium</v>
      </c>
      <c r="J2845" s="11" t="s">
        <v>11</v>
      </c>
      <c r="K2845" s="13">
        <v>310.17</v>
      </c>
      <c r="L2845" s="13">
        <v>37.8905788600946</v>
      </c>
      <c r="M2845" s="13">
        <v>2</v>
      </c>
      <c r="N2845" s="13">
        <v>4</v>
      </c>
      <c r="O2845" s="13">
        <f t="shared" si="290"/>
        <v>37.8905788600946</v>
      </c>
      <c r="P2845" s="13">
        <f t="shared" si="292"/>
        <v>0.12216068240027919</v>
      </c>
      <c r="Q2845" s="14">
        <f t="shared" si="293"/>
        <v>0.43977845664100512</v>
      </c>
    </row>
    <row r="2846" spans="1:17">
      <c r="A2846" s="10" t="s">
        <v>837</v>
      </c>
      <c r="B2846" s="11" t="s">
        <v>1052</v>
      </c>
      <c r="C2846" s="11" t="s">
        <v>8</v>
      </c>
      <c r="D2846" s="11" t="s">
        <v>146</v>
      </c>
      <c r="E2846" s="11" t="s">
        <v>105</v>
      </c>
      <c r="F2846" s="11">
        <v>20</v>
      </c>
      <c r="G2846" s="11">
        <v>2</v>
      </c>
      <c r="H2846" s="12">
        <v>2</v>
      </c>
      <c r="I2846" s="11" t="str">
        <f t="shared" si="291"/>
        <v>medium</v>
      </c>
      <c r="J2846" s="11" t="s">
        <v>11</v>
      </c>
      <c r="K2846" s="13">
        <v>308.83999999999997</v>
      </c>
      <c r="L2846" s="13">
        <v>25.166836760329701</v>
      </c>
      <c r="M2846" s="13">
        <v>2</v>
      </c>
      <c r="N2846" s="13">
        <v>4</v>
      </c>
      <c r="O2846" s="13">
        <f t="shared" si="290"/>
        <v>25.166836760329701</v>
      </c>
      <c r="P2846" s="13">
        <f t="shared" si="292"/>
        <v>8.1488268230571509E-2</v>
      </c>
      <c r="Q2846" s="14">
        <f t="shared" si="293"/>
        <v>0.29335776563005744</v>
      </c>
    </row>
    <row r="2847" spans="1:17">
      <c r="A2847" s="10" t="s">
        <v>837</v>
      </c>
      <c r="B2847" s="11" t="s">
        <v>1052</v>
      </c>
      <c r="C2847" s="11" t="s">
        <v>12</v>
      </c>
      <c r="D2847" s="11" t="s">
        <v>146</v>
      </c>
      <c r="E2847" s="11" t="s">
        <v>105</v>
      </c>
      <c r="F2847" s="11">
        <v>20</v>
      </c>
      <c r="G2847" s="11">
        <v>2</v>
      </c>
      <c r="H2847" s="12">
        <v>2</v>
      </c>
      <c r="I2847" s="11" t="str">
        <f t="shared" si="291"/>
        <v>medium</v>
      </c>
      <c r="J2847" s="11" t="s">
        <v>11</v>
      </c>
      <c r="K2847" s="13">
        <v>308.83999999999997</v>
      </c>
      <c r="L2847" s="13">
        <v>4.35768161307581</v>
      </c>
      <c r="M2847" s="13">
        <v>2</v>
      </c>
      <c r="N2847" s="13">
        <v>4</v>
      </c>
      <c r="O2847" s="13">
        <f t="shared" si="290"/>
        <v>4.35768161307581</v>
      </c>
      <c r="P2847" s="13">
        <f t="shared" si="292"/>
        <v>1.4109835555872977E-2</v>
      </c>
      <c r="Q2847" s="14">
        <f t="shared" si="293"/>
        <v>5.0795408001142718E-2</v>
      </c>
    </row>
    <row r="2848" spans="1:17">
      <c r="A2848" s="10" t="s">
        <v>837</v>
      </c>
      <c r="B2848" s="11" t="s">
        <v>1053</v>
      </c>
      <c r="C2848" s="11" t="s">
        <v>8</v>
      </c>
      <c r="D2848" s="11" t="s">
        <v>146</v>
      </c>
      <c r="E2848" s="11" t="s">
        <v>105</v>
      </c>
      <c r="F2848" s="11">
        <v>20</v>
      </c>
      <c r="G2848" s="11">
        <v>2</v>
      </c>
      <c r="H2848" s="12">
        <v>2</v>
      </c>
      <c r="I2848" s="11" t="str">
        <f t="shared" si="291"/>
        <v>medium</v>
      </c>
      <c r="J2848" s="11" t="s">
        <v>11</v>
      </c>
      <c r="K2848" s="13">
        <v>307.49</v>
      </c>
      <c r="L2848" s="13">
        <v>16.255948373857599</v>
      </c>
      <c r="M2848" s="13">
        <v>2</v>
      </c>
      <c r="N2848" s="13">
        <v>4</v>
      </c>
      <c r="O2848" s="13">
        <f t="shared" si="290"/>
        <v>16.255948373857599</v>
      </c>
      <c r="P2848" s="13">
        <f t="shared" si="292"/>
        <v>5.2866591999276721E-2</v>
      </c>
      <c r="Q2848" s="14">
        <f t="shared" si="293"/>
        <v>0.1903197311973962</v>
      </c>
    </row>
    <row r="2849" spans="1:17" ht="15" thickBot="1">
      <c r="A2849" s="15" t="s">
        <v>837</v>
      </c>
      <c r="B2849" s="16" t="s">
        <v>1053</v>
      </c>
      <c r="C2849" s="16" t="s">
        <v>12</v>
      </c>
      <c r="D2849" s="16" t="s">
        <v>146</v>
      </c>
      <c r="E2849" s="16" t="s">
        <v>105</v>
      </c>
      <c r="F2849" s="16">
        <v>20</v>
      </c>
      <c r="G2849" s="16">
        <v>2</v>
      </c>
      <c r="H2849" s="17">
        <v>2</v>
      </c>
      <c r="I2849" s="16" t="str">
        <f t="shared" si="291"/>
        <v>medium</v>
      </c>
      <c r="J2849" s="16" t="s">
        <v>11</v>
      </c>
      <c r="K2849" s="18">
        <v>307.49</v>
      </c>
      <c r="L2849" s="18">
        <v>10.8994981529131</v>
      </c>
      <c r="M2849" s="18">
        <v>2</v>
      </c>
      <c r="N2849" s="18">
        <v>4</v>
      </c>
      <c r="O2849" s="18">
        <f t="shared" si="290"/>
        <v>10.8994981529131</v>
      </c>
      <c r="P2849" s="18">
        <f t="shared" si="292"/>
        <v>3.5446675185902304E-2</v>
      </c>
      <c r="Q2849" s="19">
        <f t="shared" si="293"/>
        <v>0.12760803066924831</v>
      </c>
    </row>
    <row r="2850" spans="1:17">
      <c r="A2850" s="5" t="s">
        <v>837</v>
      </c>
      <c r="B2850" s="6" t="s">
        <v>1096</v>
      </c>
      <c r="C2850" s="6" t="s">
        <v>8</v>
      </c>
      <c r="D2850" s="6" t="s">
        <v>146</v>
      </c>
      <c r="E2850" s="6" t="s">
        <v>105</v>
      </c>
      <c r="F2850" s="6">
        <v>20</v>
      </c>
      <c r="G2850" s="6">
        <v>3</v>
      </c>
      <c r="H2850" s="7">
        <v>2</v>
      </c>
      <c r="I2850" s="6" t="str">
        <f t="shared" si="291"/>
        <v>medium</v>
      </c>
      <c r="J2850" s="6" t="e">
        <f>IF($B2850="no 3th orientation", NA())</f>
        <v>#N/A</v>
      </c>
      <c r="K2850" s="8" t="e">
        <f t="shared" ref="K2850:Q2857" si="294">IF($B2850="no 3th orientation", NA())</f>
        <v>#N/A</v>
      </c>
      <c r="L2850" s="8" t="e">
        <f t="shared" si="294"/>
        <v>#N/A</v>
      </c>
      <c r="M2850" s="8" t="e">
        <f t="shared" si="294"/>
        <v>#N/A</v>
      </c>
      <c r="N2850" s="8">
        <v>4</v>
      </c>
      <c r="O2850" s="8" t="e">
        <f t="shared" si="294"/>
        <v>#N/A</v>
      </c>
      <c r="P2850" s="8" t="e">
        <f t="shared" si="294"/>
        <v>#N/A</v>
      </c>
      <c r="Q2850" s="9" t="e">
        <f t="shared" si="294"/>
        <v>#N/A</v>
      </c>
    </row>
    <row r="2851" spans="1:17">
      <c r="A2851" s="10" t="s">
        <v>837</v>
      </c>
      <c r="B2851" s="11" t="s">
        <v>1096</v>
      </c>
      <c r="C2851" s="11" t="s">
        <v>12</v>
      </c>
      <c r="D2851" s="11" t="s">
        <v>146</v>
      </c>
      <c r="E2851" s="11" t="s">
        <v>105</v>
      </c>
      <c r="F2851" s="11">
        <v>20</v>
      </c>
      <c r="G2851" s="11">
        <v>3</v>
      </c>
      <c r="H2851" s="12">
        <v>2</v>
      </c>
      <c r="I2851" s="11" t="str">
        <f t="shared" si="291"/>
        <v>medium</v>
      </c>
      <c r="J2851" s="11" t="e">
        <f t="shared" ref="J2851:J2857" si="295">IF($B2851="no 3th orientation", NA())</f>
        <v>#N/A</v>
      </c>
      <c r="K2851" s="13" t="e">
        <f t="shared" si="294"/>
        <v>#N/A</v>
      </c>
      <c r="L2851" s="13" t="e">
        <f t="shared" si="294"/>
        <v>#N/A</v>
      </c>
      <c r="M2851" s="13" t="e">
        <f t="shared" si="294"/>
        <v>#N/A</v>
      </c>
      <c r="N2851" s="13">
        <v>4</v>
      </c>
      <c r="O2851" s="13" t="e">
        <f t="shared" si="294"/>
        <v>#N/A</v>
      </c>
      <c r="P2851" s="13" t="e">
        <f t="shared" si="294"/>
        <v>#N/A</v>
      </c>
      <c r="Q2851" s="14" t="e">
        <f t="shared" si="294"/>
        <v>#N/A</v>
      </c>
    </row>
    <row r="2852" spans="1:17">
      <c r="A2852" s="10" t="s">
        <v>837</v>
      </c>
      <c r="B2852" s="11" t="s">
        <v>1096</v>
      </c>
      <c r="C2852" s="11" t="s">
        <v>8</v>
      </c>
      <c r="D2852" s="11" t="s">
        <v>146</v>
      </c>
      <c r="E2852" s="11" t="s">
        <v>105</v>
      </c>
      <c r="F2852" s="11">
        <v>20</v>
      </c>
      <c r="G2852" s="11">
        <v>3</v>
      </c>
      <c r="H2852" s="12">
        <v>2</v>
      </c>
      <c r="I2852" s="11" t="str">
        <f t="shared" si="291"/>
        <v>medium</v>
      </c>
      <c r="J2852" s="11" t="e">
        <f t="shared" si="295"/>
        <v>#N/A</v>
      </c>
      <c r="K2852" s="13" t="e">
        <f t="shared" si="294"/>
        <v>#N/A</v>
      </c>
      <c r="L2852" s="13" t="e">
        <f t="shared" si="294"/>
        <v>#N/A</v>
      </c>
      <c r="M2852" s="13" t="e">
        <f t="shared" si="294"/>
        <v>#N/A</v>
      </c>
      <c r="N2852" s="13">
        <v>4</v>
      </c>
      <c r="O2852" s="13" t="e">
        <f t="shared" si="294"/>
        <v>#N/A</v>
      </c>
      <c r="P2852" s="13" t="e">
        <f t="shared" si="294"/>
        <v>#N/A</v>
      </c>
      <c r="Q2852" s="14" t="e">
        <f t="shared" si="294"/>
        <v>#N/A</v>
      </c>
    </row>
    <row r="2853" spans="1:17">
      <c r="A2853" s="10" t="s">
        <v>837</v>
      </c>
      <c r="B2853" s="11" t="s">
        <v>1096</v>
      </c>
      <c r="C2853" s="11" t="s">
        <v>12</v>
      </c>
      <c r="D2853" s="11" t="s">
        <v>146</v>
      </c>
      <c r="E2853" s="11" t="s">
        <v>105</v>
      </c>
      <c r="F2853" s="11">
        <v>20</v>
      </c>
      <c r="G2853" s="11">
        <v>3</v>
      </c>
      <c r="H2853" s="12">
        <v>2</v>
      </c>
      <c r="I2853" s="11" t="str">
        <f t="shared" si="291"/>
        <v>medium</v>
      </c>
      <c r="J2853" s="11" t="e">
        <f t="shared" si="295"/>
        <v>#N/A</v>
      </c>
      <c r="K2853" s="13" t="e">
        <f t="shared" si="294"/>
        <v>#N/A</v>
      </c>
      <c r="L2853" s="13" t="e">
        <f t="shared" si="294"/>
        <v>#N/A</v>
      </c>
      <c r="M2853" s="13" t="e">
        <f t="shared" si="294"/>
        <v>#N/A</v>
      </c>
      <c r="N2853" s="13">
        <v>4</v>
      </c>
      <c r="O2853" s="13" t="e">
        <f t="shared" si="294"/>
        <v>#N/A</v>
      </c>
      <c r="P2853" s="13" t="e">
        <f t="shared" si="294"/>
        <v>#N/A</v>
      </c>
      <c r="Q2853" s="14" t="e">
        <f t="shared" si="294"/>
        <v>#N/A</v>
      </c>
    </row>
    <row r="2854" spans="1:17">
      <c r="A2854" s="10" t="s">
        <v>837</v>
      </c>
      <c r="B2854" s="11" t="s">
        <v>1096</v>
      </c>
      <c r="C2854" s="11" t="s">
        <v>8</v>
      </c>
      <c r="D2854" s="11" t="s">
        <v>146</v>
      </c>
      <c r="E2854" s="11" t="s">
        <v>105</v>
      </c>
      <c r="F2854" s="11">
        <v>20</v>
      </c>
      <c r="G2854" s="11">
        <v>3</v>
      </c>
      <c r="H2854" s="12">
        <v>2</v>
      </c>
      <c r="I2854" s="11" t="str">
        <f t="shared" si="291"/>
        <v>medium</v>
      </c>
      <c r="J2854" s="11" t="e">
        <f t="shared" si="295"/>
        <v>#N/A</v>
      </c>
      <c r="K2854" s="13" t="e">
        <f t="shared" si="294"/>
        <v>#N/A</v>
      </c>
      <c r="L2854" s="13" t="e">
        <f t="shared" si="294"/>
        <v>#N/A</v>
      </c>
      <c r="M2854" s="13" t="e">
        <f t="shared" si="294"/>
        <v>#N/A</v>
      </c>
      <c r="N2854" s="13">
        <v>4</v>
      </c>
      <c r="O2854" s="13" t="e">
        <f t="shared" si="294"/>
        <v>#N/A</v>
      </c>
      <c r="P2854" s="13" t="e">
        <f t="shared" si="294"/>
        <v>#N/A</v>
      </c>
      <c r="Q2854" s="14" t="e">
        <f t="shared" si="294"/>
        <v>#N/A</v>
      </c>
    </row>
    <row r="2855" spans="1:17">
      <c r="A2855" s="10" t="s">
        <v>837</v>
      </c>
      <c r="B2855" s="11" t="s">
        <v>1096</v>
      </c>
      <c r="C2855" s="11" t="s">
        <v>12</v>
      </c>
      <c r="D2855" s="11" t="s">
        <v>146</v>
      </c>
      <c r="E2855" s="11" t="s">
        <v>105</v>
      </c>
      <c r="F2855" s="11">
        <v>20</v>
      </c>
      <c r="G2855" s="11">
        <v>3</v>
      </c>
      <c r="H2855" s="12">
        <v>2</v>
      </c>
      <c r="I2855" s="11" t="str">
        <f t="shared" si="291"/>
        <v>medium</v>
      </c>
      <c r="J2855" s="11" t="e">
        <f t="shared" si="295"/>
        <v>#N/A</v>
      </c>
      <c r="K2855" s="13" t="e">
        <f t="shared" si="294"/>
        <v>#N/A</v>
      </c>
      <c r="L2855" s="13" t="e">
        <f t="shared" si="294"/>
        <v>#N/A</v>
      </c>
      <c r="M2855" s="13" t="e">
        <f t="shared" si="294"/>
        <v>#N/A</v>
      </c>
      <c r="N2855" s="13">
        <v>4</v>
      </c>
      <c r="O2855" s="13" t="e">
        <f t="shared" si="294"/>
        <v>#N/A</v>
      </c>
      <c r="P2855" s="13" t="e">
        <f t="shared" si="294"/>
        <v>#N/A</v>
      </c>
      <c r="Q2855" s="14" t="e">
        <f t="shared" si="294"/>
        <v>#N/A</v>
      </c>
    </row>
    <row r="2856" spans="1:17">
      <c r="A2856" s="10" t="s">
        <v>837</v>
      </c>
      <c r="B2856" s="11" t="s">
        <v>1096</v>
      </c>
      <c r="C2856" s="11" t="s">
        <v>8</v>
      </c>
      <c r="D2856" s="11" t="s">
        <v>146</v>
      </c>
      <c r="E2856" s="11" t="s">
        <v>105</v>
      </c>
      <c r="F2856" s="11">
        <v>20</v>
      </c>
      <c r="G2856" s="11">
        <v>3</v>
      </c>
      <c r="H2856" s="12">
        <v>2</v>
      </c>
      <c r="I2856" s="11" t="str">
        <f t="shared" si="291"/>
        <v>medium</v>
      </c>
      <c r="J2856" s="11" t="e">
        <f t="shared" si="295"/>
        <v>#N/A</v>
      </c>
      <c r="K2856" s="13" t="e">
        <f t="shared" si="294"/>
        <v>#N/A</v>
      </c>
      <c r="L2856" s="13" t="e">
        <f t="shared" si="294"/>
        <v>#N/A</v>
      </c>
      <c r="M2856" s="13" t="e">
        <f t="shared" si="294"/>
        <v>#N/A</v>
      </c>
      <c r="N2856" s="13">
        <v>4</v>
      </c>
      <c r="O2856" s="13" t="e">
        <f t="shared" si="294"/>
        <v>#N/A</v>
      </c>
      <c r="P2856" s="13" t="e">
        <f t="shared" si="294"/>
        <v>#N/A</v>
      </c>
      <c r="Q2856" s="14" t="e">
        <f t="shared" si="294"/>
        <v>#N/A</v>
      </c>
    </row>
    <row r="2857" spans="1:17" ht="15" thickBot="1">
      <c r="A2857" s="15" t="s">
        <v>837</v>
      </c>
      <c r="B2857" s="16" t="s">
        <v>1096</v>
      </c>
      <c r="C2857" s="16" t="s">
        <v>12</v>
      </c>
      <c r="D2857" s="16" t="s">
        <v>146</v>
      </c>
      <c r="E2857" s="16" t="s">
        <v>105</v>
      </c>
      <c r="F2857" s="16">
        <v>20</v>
      </c>
      <c r="G2857" s="16">
        <v>3</v>
      </c>
      <c r="H2857" s="17">
        <v>2</v>
      </c>
      <c r="I2857" s="16" t="str">
        <f t="shared" si="291"/>
        <v>medium</v>
      </c>
      <c r="J2857" s="16" t="e">
        <f t="shared" si="295"/>
        <v>#N/A</v>
      </c>
      <c r="K2857" s="18" t="e">
        <f t="shared" si="294"/>
        <v>#N/A</v>
      </c>
      <c r="L2857" s="18" t="e">
        <f t="shared" si="294"/>
        <v>#N/A</v>
      </c>
      <c r="M2857" s="18" t="e">
        <f t="shared" si="294"/>
        <v>#N/A</v>
      </c>
      <c r="N2857" s="18">
        <v>4</v>
      </c>
      <c r="O2857" s="18" t="e">
        <f t="shared" si="294"/>
        <v>#N/A</v>
      </c>
      <c r="P2857" s="18" t="e">
        <f t="shared" si="294"/>
        <v>#N/A</v>
      </c>
      <c r="Q2857" s="19" t="e">
        <f t="shared" si="294"/>
        <v>#N/A</v>
      </c>
    </row>
    <row r="2858" spans="1:17">
      <c r="A2858" s="5" t="s">
        <v>837</v>
      </c>
      <c r="B2858" s="6" t="s">
        <v>1054</v>
      </c>
      <c r="C2858" s="6" t="s">
        <v>8</v>
      </c>
      <c r="D2858" s="6" t="s">
        <v>146</v>
      </c>
      <c r="E2858" s="6" t="s">
        <v>105</v>
      </c>
      <c r="F2858" s="6">
        <v>20</v>
      </c>
      <c r="G2858" s="6">
        <v>1</v>
      </c>
      <c r="H2858" s="7">
        <v>3.3</v>
      </c>
      <c r="I2858" s="6" t="str">
        <f t="shared" si="291"/>
        <v>high</v>
      </c>
      <c r="J2858" s="6" t="s">
        <v>11</v>
      </c>
      <c r="K2858" s="8">
        <v>305.32</v>
      </c>
      <c r="L2858" s="8">
        <v>18.3480506055528</v>
      </c>
      <c r="M2858" s="8">
        <v>2</v>
      </c>
      <c r="N2858" s="8">
        <v>4</v>
      </c>
      <c r="O2858" s="8">
        <f t="shared" si="290"/>
        <v>18.3480506055528</v>
      </c>
      <c r="P2858" s="8">
        <f t="shared" si="292"/>
        <v>6.0094493009147126E-2</v>
      </c>
      <c r="Q2858" s="9">
        <f t="shared" si="293"/>
        <v>0.21634017483292967</v>
      </c>
    </row>
    <row r="2859" spans="1:17">
      <c r="A2859" s="10" t="s">
        <v>837</v>
      </c>
      <c r="B2859" s="11" t="s">
        <v>1054</v>
      </c>
      <c r="C2859" s="11" t="s">
        <v>12</v>
      </c>
      <c r="D2859" s="11" t="s">
        <v>146</v>
      </c>
      <c r="E2859" s="11" t="s">
        <v>105</v>
      </c>
      <c r="F2859" s="11">
        <v>20</v>
      </c>
      <c r="G2859" s="11">
        <v>1</v>
      </c>
      <c r="H2859" s="12">
        <v>3.3</v>
      </c>
      <c r="I2859" s="11" t="str">
        <f t="shared" si="291"/>
        <v>high</v>
      </c>
      <c r="J2859" s="11" t="s">
        <v>11</v>
      </c>
      <c r="K2859" s="13">
        <v>305.32</v>
      </c>
      <c r="L2859" s="13">
        <v>12.181234161518001</v>
      </c>
      <c r="M2859" s="13">
        <v>2</v>
      </c>
      <c r="N2859" s="13">
        <v>4</v>
      </c>
      <c r="O2859" s="13">
        <f t="shared" si="290"/>
        <v>12.181234161518001</v>
      </c>
      <c r="P2859" s="13">
        <f t="shared" si="292"/>
        <v>3.989661391824316E-2</v>
      </c>
      <c r="Q2859" s="14">
        <f t="shared" si="293"/>
        <v>0.14362781010567538</v>
      </c>
    </row>
    <row r="2860" spans="1:17">
      <c r="A2860" s="10" t="s">
        <v>837</v>
      </c>
      <c r="B2860" s="11" t="s">
        <v>1055</v>
      </c>
      <c r="C2860" s="11" t="s">
        <v>8</v>
      </c>
      <c r="D2860" s="11" t="s">
        <v>146</v>
      </c>
      <c r="E2860" s="11" t="s">
        <v>105</v>
      </c>
      <c r="F2860" s="11">
        <v>20</v>
      </c>
      <c r="G2860" s="11">
        <v>1</v>
      </c>
      <c r="H2860" s="12">
        <v>3.3</v>
      </c>
      <c r="I2860" s="11" t="str">
        <f t="shared" si="291"/>
        <v>high</v>
      </c>
      <c r="J2860" s="11" t="s">
        <v>11</v>
      </c>
      <c r="K2860" s="13">
        <v>306.87</v>
      </c>
      <c r="L2860" s="13">
        <v>-5.8207601909192599</v>
      </c>
      <c r="M2860" s="13">
        <v>2</v>
      </c>
      <c r="N2860" s="13">
        <v>4</v>
      </c>
      <c r="O2860" s="13">
        <f t="shared" si="290"/>
        <v>0</v>
      </c>
      <c r="P2860" s="13" t="e">
        <f t="shared" si="292"/>
        <v>#N/A</v>
      </c>
      <c r="Q2860" s="14" t="e">
        <f t="shared" si="293"/>
        <v>#N/A</v>
      </c>
    </row>
    <row r="2861" spans="1:17">
      <c r="A2861" s="10" t="s">
        <v>837</v>
      </c>
      <c r="B2861" s="11" t="s">
        <v>1055</v>
      </c>
      <c r="C2861" s="11" t="s">
        <v>12</v>
      </c>
      <c r="D2861" s="11" t="s">
        <v>146</v>
      </c>
      <c r="E2861" s="11" t="s">
        <v>105</v>
      </c>
      <c r="F2861" s="11">
        <v>20</v>
      </c>
      <c r="G2861" s="11">
        <v>1</v>
      </c>
      <c r="H2861" s="12">
        <v>3.3</v>
      </c>
      <c r="I2861" s="11" t="str">
        <f t="shared" si="291"/>
        <v>high</v>
      </c>
      <c r="J2861" s="11" t="s">
        <v>11</v>
      </c>
      <c r="K2861" s="13">
        <v>306.87</v>
      </c>
      <c r="L2861" s="13">
        <v>11.8174904519727</v>
      </c>
      <c r="M2861" s="13">
        <v>2</v>
      </c>
      <c r="N2861" s="13">
        <v>4</v>
      </c>
      <c r="O2861" s="13">
        <f t="shared" si="290"/>
        <v>11.8174904519727</v>
      </c>
      <c r="P2861" s="13">
        <f t="shared" si="292"/>
        <v>3.8509761306001568E-2</v>
      </c>
      <c r="Q2861" s="14">
        <f t="shared" si="293"/>
        <v>0.13863514070160565</v>
      </c>
    </row>
    <row r="2862" spans="1:17">
      <c r="A2862" s="10" t="s">
        <v>837</v>
      </c>
      <c r="B2862" s="11" t="s">
        <v>1056</v>
      </c>
      <c r="C2862" s="11" t="s">
        <v>8</v>
      </c>
      <c r="D2862" s="11" t="s">
        <v>146</v>
      </c>
      <c r="E2862" s="11" t="s">
        <v>105</v>
      </c>
      <c r="F2862" s="11">
        <v>20</v>
      </c>
      <c r="G2862" s="11">
        <v>1</v>
      </c>
      <c r="H2862" s="12">
        <v>3.3</v>
      </c>
      <c r="I2862" s="11" t="str">
        <f t="shared" si="291"/>
        <v>high</v>
      </c>
      <c r="J2862" s="11" t="s">
        <v>11</v>
      </c>
      <c r="K2862" s="13">
        <v>306.17</v>
      </c>
      <c r="L2862" s="13">
        <v>11.4995491628205</v>
      </c>
      <c r="M2862" s="13">
        <v>2</v>
      </c>
      <c r="N2862" s="13">
        <v>4</v>
      </c>
      <c r="O2862" s="13">
        <f t="shared" si="290"/>
        <v>11.4995491628205</v>
      </c>
      <c r="P2862" s="13">
        <f t="shared" si="292"/>
        <v>3.7559359711338468E-2</v>
      </c>
      <c r="Q2862" s="14">
        <f t="shared" si="293"/>
        <v>0.13521369496081848</v>
      </c>
    </row>
    <row r="2863" spans="1:17">
      <c r="A2863" s="10" t="s">
        <v>837</v>
      </c>
      <c r="B2863" s="11" t="s">
        <v>1056</v>
      </c>
      <c r="C2863" s="11" t="s">
        <v>12</v>
      </c>
      <c r="D2863" s="11" t="s">
        <v>146</v>
      </c>
      <c r="E2863" s="11" t="s">
        <v>105</v>
      </c>
      <c r="F2863" s="11">
        <v>20</v>
      </c>
      <c r="G2863" s="11">
        <v>1</v>
      </c>
      <c r="H2863" s="12">
        <v>3.3</v>
      </c>
      <c r="I2863" s="11" t="str">
        <f t="shared" si="291"/>
        <v>high</v>
      </c>
      <c r="J2863" s="11" t="s">
        <v>11</v>
      </c>
      <c r="K2863" s="13">
        <v>306.17</v>
      </c>
      <c r="L2863" s="13">
        <v>8.4907983281099604</v>
      </c>
      <c r="M2863" s="13">
        <v>2</v>
      </c>
      <c r="N2863" s="13">
        <v>4</v>
      </c>
      <c r="O2863" s="13">
        <f t="shared" si="290"/>
        <v>8.4907983281099604</v>
      </c>
      <c r="P2863" s="13">
        <f t="shared" si="292"/>
        <v>2.7732300121207042E-2</v>
      </c>
      <c r="Q2863" s="14">
        <f t="shared" si="293"/>
        <v>9.9836280436345348E-2</v>
      </c>
    </row>
    <row r="2864" spans="1:17">
      <c r="A2864" s="10" t="s">
        <v>837</v>
      </c>
      <c r="B2864" s="11" t="s">
        <v>1057</v>
      </c>
      <c r="C2864" s="11" t="s">
        <v>8</v>
      </c>
      <c r="D2864" s="11" t="s">
        <v>146</v>
      </c>
      <c r="E2864" s="11" t="s">
        <v>105</v>
      </c>
      <c r="F2864" s="11">
        <v>20</v>
      </c>
      <c r="G2864" s="11">
        <v>1</v>
      </c>
      <c r="H2864" s="12">
        <v>3.3</v>
      </c>
      <c r="I2864" s="11" t="str">
        <f t="shared" si="291"/>
        <v>high</v>
      </c>
      <c r="J2864" s="11" t="s">
        <v>11</v>
      </c>
      <c r="K2864" s="13">
        <v>307.12</v>
      </c>
      <c r="L2864" s="13">
        <v>4.0930837693138198</v>
      </c>
      <c r="M2864" s="13">
        <v>2</v>
      </c>
      <c r="N2864" s="13">
        <v>4</v>
      </c>
      <c r="O2864" s="13">
        <f t="shared" si="290"/>
        <v>4.0930837693138198</v>
      </c>
      <c r="P2864" s="13">
        <f t="shared" si="292"/>
        <v>1.3327311048820721E-2</v>
      </c>
      <c r="Q2864" s="14">
        <f t="shared" si="293"/>
        <v>4.7978319775754598E-2</v>
      </c>
    </row>
    <row r="2865" spans="1:17" ht="15" thickBot="1">
      <c r="A2865" s="15" t="s">
        <v>837</v>
      </c>
      <c r="B2865" s="16" t="s">
        <v>1057</v>
      </c>
      <c r="C2865" s="16" t="s">
        <v>12</v>
      </c>
      <c r="D2865" s="16" t="s">
        <v>146</v>
      </c>
      <c r="E2865" s="16" t="s">
        <v>105</v>
      </c>
      <c r="F2865" s="16">
        <v>20</v>
      </c>
      <c r="G2865" s="16">
        <v>1</v>
      </c>
      <c r="H2865" s="17">
        <v>3.3</v>
      </c>
      <c r="I2865" s="16" t="str">
        <f t="shared" si="291"/>
        <v>high</v>
      </c>
      <c r="J2865" s="16" t="s">
        <v>11</v>
      </c>
      <c r="K2865" s="18">
        <v>307.12</v>
      </c>
      <c r="L2865" s="18">
        <v>14.1210939327558</v>
      </c>
      <c r="M2865" s="18">
        <v>2</v>
      </c>
      <c r="N2865" s="18">
        <v>4</v>
      </c>
      <c r="O2865" s="18">
        <f t="shared" si="290"/>
        <v>14.1210939327558</v>
      </c>
      <c r="P2865" s="18">
        <f t="shared" si="292"/>
        <v>4.5979076363492445E-2</v>
      </c>
      <c r="Q2865" s="19">
        <f t="shared" si="293"/>
        <v>0.16552467490857278</v>
      </c>
    </row>
    <row r="2866" spans="1:17">
      <c r="A2866" s="5" t="s">
        <v>837</v>
      </c>
      <c r="B2866" s="6" t="s">
        <v>1058</v>
      </c>
      <c r="C2866" s="6" t="s">
        <v>8</v>
      </c>
      <c r="D2866" s="6" t="s">
        <v>146</v>
      </c>
      <c r="E2866" s="6" t="s">
        <v>105</v>
      </c>
      <c r="F2866" s="6">
        <v>20</v>
      </c>
      <c r="G2866" s="6">
        <v>2</v>
      </c>
      <c r="H2866" s="7">
        <v>3.3</v>
      </c>
      <c r="I2866" s="6" t="str">
        <f t="shared" si="291"/>
        <v>high</v>
      </c>
      <c r="J2866" s="6" t="s">
        <v>11</v>
      </c>
      <c r="K2866" s="8">
        <v>306.05</v>
      </c>
      <c r="L2866" s="8">
        <v>32.411275209931098</v>
      </c>
      <c r="M2866" s="8">
        <v>2</v>
      </c>
      <c r="N2866" s="8">
        <v>4</v>
      </c>
      <c r="O2866" s="8">
        <f t="shared" si="290"/>
        <v>32.411275209931098</v>
      </c>
      <c r="P2866" s="8">
        <f t="shared" si="292"/>
        <v>0.10590189580111452</v>
      </c>
      <c r="Q2866" s="9">
        <f t="shared" si="293"/>
        <v>0.38124682488401229</v>
      </c>
    </row>
    <row r="2867" spans="1:17">
      <c r="A2867" s="10" t="s">
        <v>837</v>
      </c>
      <c r="B2867" s="11" t="s">
        <v>1058</v>
      </c>
      <c r="C2867" s="11" t="s">
        <v>12</v>
      </c>
      <c r="D2867" s="11" t="s">
        <v>146</v>
      </c>
      <c r="E2867" s="11" t="s">
        <v>105</v>
      </c>
      <c r="F2867" s="11">
        <v>20</v>
      </c>
      <c r="G2867" s="11">
        <v>2</v>
      </c>
      <c r="H2867" s="12">
        <v>3.3</v>
      </c>
      <c r="I2867" s="11" t="str">
        <f t="shared" si="291"/>
        <v>high</v>
      </c>
      <c r="J2867" s="11" t="s">
        <v>11</v>
      </c>
      <c r="K2867" s="13">
        <v>306.05</v>
      </c>
      <c r="L2867" s="13">
        <v>12.679658037427799</v>
      </c>
      <c r="M2867" s="13">
        <v>2</v>
      </c>
      <c r="N2867" s="13">
        <v>4</v>
      </c>
      <c r="O2867" s="13">
        <f t="shared" si="290"/>
        <v>12.679658037427799</v>
      </c>
      <c r="P2867" s="13">
        <f t="shared" si="292"/>
        <v>4.1430021360652831E-2</v>
      </c>
      <c r="Q2867" s="14">
        <f t="shared" si="293"/>
        <v>0.14914807689835019</v>
      </c>
    </row>
    <row r="2868" spans="1:17">
      <c r="A2868" s="10" t="s">
        <v>837</v>
      </c>
      <c r="B2868" s="11" t="s">
        <v>1059</v>
      </c>
      <c r="C2868" s="11" t="s">
        <v>8</v>
      </c>
      <c r="D2868" s="11" t="s">
        <v>146</v>
      </c>
      <c r="E2868" s="11" t="s">
        <v>105</v>
      </c>
      <c r="F2868" s="11">
        <v>20</v>
      </c>
      <c r="G2868" s="11">
        <v>2</v>
      </c>
      <c r="H2868" s="12">
        <v>3.3</v>
      </c>
      <c r="I2868" s="11" t="str">
        <f t="shared" si="291"/>
        <v>high</v>
      </c>
      <c r="J2868" s="11" t="s">
        <v>11</v>
      </c>
      <c r="K2868" s="13">
        <v>313.45999999999998</v>
      </c>
      <c r="L2868" s="13">
        <v>27.063187025078602</v>
      </c>
      <c r="M2868" s="13">
        <v>2</v>
      </c>
      <c r="N2868" s="13">
        <v>4</v>
      </c>
      <c r="O2868" s="13">
        <f t="shared" si="290"/>
        <v>27.063187025078602</v>
      </c>
      <c r="P2868" s="13">
        <f t="shared" si="292"/>
        <v>8.6336971304404403E-2</v>
      </c>
      <c r="Q2868" s="14">
        <f t="shared" si="293"/>
        <v>0.31081309669585583</v>
      </c>
    </row>
    <row r="2869" spans="1:17">
      <c r="A2869" s="10" t="s">
        <v>837</v>
      </c>
      <c r="B2869" s="11" t="s">
        <v>1059</v>
      </c>
      <c r="C2869" s="11" t="s">
        <v>12</v>
      </c>
      <c r="D2869" s="11" t="s">
        <v>146</v>
      </c>
      <c r="E2869" s="11" t="s">
        <v>105</v>
      </c>
      <c r="F2869" s="11">
        <v>20</v>
      </c>
      <c r="G2869" s="11">
        <v>2</v>
      </c>
      <c r="H2869" s="12">
        <v>3.3</v>
      </c>
      <c r="I2869" s="11" t="str">
        <f t="shared" si="291"/>
        <v>high</v>
      </c>
      <c r="J2869" s="11" t="s">
        <v>11</v>
      </c>
      <c r="K2869" s="13">
        <v>313.45999999999998</v>
      </c>
      <c r="L2869" s="13">
        <v>-8.9958361955759791</v>
      </c>
      <c r="M2869" s="13">
        <v>2</v>
      </c>
      <c r="N2869" s="13">
        <v>4</v>
      </c>
      <c r="O2869" s="13">
        <f t="shared" si="290"/>
        <v>0</v>
      </c>
      <c r="P2869" s="13" t="e">
        <f t="shared" si="292"/>
        <v>#N/A</v>
      </c>
      <c r="Q2869" s="14" t="e">
        <f t="shared" si="293"/>
        <v>#N/A</v>
      </c>
    </row>
    <row r="2870" spans="1:17">
      <c r="A2870" s="10" t="s">
        <v>837</v>
      </c>
      <c r="B2870" s="11" t="s">
        <v>1060</v>
      </c>
      <c r="C2870" s="11" t="s">
        <v>8</v>
      </c>
      <c r="D2870" s="11" t="s">
        <v>146</v>
      </c>
      <c r="E2870" s="11" t="s">
        <v>105</v>
      </c>
      <c r="F2870" s="11">
        <v>20</v>
      </c>
      <c r="G2870" s="11">
        <v>2</v>
      </c>
      <c r="H2870" s="12">
        <v>3.3</v>
      </c>
      <c r="I2870" s="11" t="str">
        <f t="shared" si="291"/>
        <v>high</v>
      </c>
      <c r="J2870" s="11" t="s">
        <v>11</v>
      </c>
      <c r="K2870" s="13">
        <v>305.7</v>
      </c>
      <c r="L2870" s="13">
        <v>22.647260256435501</v>
      </c>
      <c r="M2870" s="13">
        <v>2</v>
      </c>
      <c r="N2870" s="13">
        <v>4</v>
      </c>
      <c r="O2870" s="13">
        <f t="shared" si="290"/>
        <v>22.647260256435501</v>
      </c>
      <c r="P2870" s="13">
        <f t="shared" si="292"/>
        <v>7.4083285104466809E-2</v>
      </c>
      <c r="Q2870" s="14">
        <f t="shared" si="293"/>
        <v>0.26669982637608053</v>
      </c>
    </row>
    <row r="2871" spans="1:17">
      <c r="A2871" s="10" t="s">
        <v>837</v>
      </c>
      <c r="B2871" s="11" t="s">
        <v>1060</v>
      </c>
      <c r="C2871" s="11" t="s">
        <v>12</v>
      </c>
      <c r="D2871" s="11" t="s">
        <v>146</v>
      </c>
      <c r="E2871" s="11" t="s">
        <v>105</v>
      </c>
      <c r="F2871" s="11">
        <v>20</v>
      </c>
      <c r="G2871" s="11">
        <v>2</v>
      </c>
      <c r="H2871" s="12">
        <v>3.3</v>
      </c>
      <c r="I2871" s="11" t="str">
        <f t="shared" si="291"/>
        <v>high</v>
      </c>
      <c r="J2871" s="11" t="s">
        <v>11</v>
      </c>
      <c r="K2871" s="13">
        <v>305.7</v>
      </c>
      <c r="L2871" s="13">
        <v>21.1976634840005</v>
      </c>
      <c r="M2871" s="13">
        <v>2</v>
      </c>
      <c r="N2871" s="13">
        <v>4</v>
      </c>
      <c r="O2871" s="13">
        <f t="shared" si="290"/>
        <v>21.1976634840005</v>
      </c>
      <c r="P2871" s="13">
        <f t="shared" si="292"/>
        <v>6.9341391835134117E-2</v>
      </c>
      <c r="Q2871" s="14">
        <f t="shared" si="293"/>
        <v>0.24962901060648285</v>
      </c>
    </row>
    <row r="2872" spans="1:17">
      <c r="A2872" s="10" t="s">
        <v>837</v>
      </c>
      <c r="B2872" s="11" t="s">
        <v>1061</v>
      </c>
      <c r="C2872" s="11" t="s">
        <v>8</v>
      </c>
      <c r="D2872" s="11" t="s">
        <v>146</v>
      </c>
      <c r="E2872" s="11" t="s">
        <v>105</v>
      </c>
      <c r="F2872" s="11">
        <v>20</v>
      </c>
      <c r="G2872" s="11">
        <v>2</v>
      </c>
      <c r="H2872" s="12">
        <v>3.3</v>
      </c>
      <c r="I2872" s="11" t="str">
        <f t="shared" si="291"/>
        <v>high</v>
      </c>
      <c r="J2872" s="11" t="s">
        <v>11</v>
      </c>
      <c r="K2872" s="13">
        <v>304.58</v>
      </c>
      <c r="L2872" s="13">
        <v>7.5197297490786097</v>
      </c>
      <c r="M2872" s="13">
        <v>2</v>
      </c>
      <c r="N2872" s="13">
        <v>4</v>
      </c>
      <c r="O2872" s="13">
        <f t="shared" si="290"/>
        <v>7.5197297490786097</v>
      </c>
      <c r="P2872" s="13">
        <f t="shared" si="292"/>
        <v>2.4688849396147516E-2</v>
      </c>
      <c r="Q2872" s="14">
        <f t="shared" si="293"/>
        <v>8.8879857826131059E-2</v>
      </c>
    </row>
    <row r="2873" spans="1:17" ht="15" thickBot="1">
      <c r="A2873" s="15" t="s">
        <v>837</v>
      </c>
      <c r="B2873" s="16" t="s">
        <v>1061</v>
      </c>
      <c r="C2873" s="16" t="s">
        <v>12</v>
      </c>
      <c r="D2873" s="16" t="s">
        <v>146</v>
      </c>
      <c r="E2873" s="16" t="s">
        <v>105</v>
      </c>
      <c r="F2873" s="16">
        <v>20</v>
      </c>
      <c r="G2873" s="16">
        <v>2</v>
      </c>
      <c r="H2873" s="17">
        <v>3.3</v>
      </c>
      <c r="I2873" s="16" t="str">
        <f t="shared" si="291"/>
        <v>high</v>
      </c>
      <c r="J2873" s="16" t="s">
        <v>11</v>
      </c>
      <c r="K2873" s="18">
        <v>304.58</v>
      </c>
      <c r="L2873" s="18">
        <v>32.549077349855203</v>
      </c>
      <c r="M2873" s="18">
        <v>2</v>
      </c>
      <c r="N2873" s="18">
        <v>4</v>
      </c>
      <c r="O2873" s="18">
        <f t="shared" si="290"/>
        <v>32.549077349855203</v>
      </c>
      <c r="P2873" s="18">
        <f t="shared" si="292"/>
        <v>0.10686544536691577</v>
      </c>
      <c r="Q2873" s="19">
        <f t="shared" si="293"/>
        <v>0.38471560332089677</v>
      </c>
    </row>
    <row r="2874" spans="1:17">
      <c r="A2874" s="5" t="s">
        <v>837</v>
      </c>
      <c r="B2874" s="6" t="s">
        <v>1096</v>
      </c>
      <c r="C2874" s="6" t="s">
        <v>8</v>
      </c>
      <c r="D2874" s="6" t="s">
        <v>146</v>
      </c>
      <c r="E2874" s="6" t="s">
        <v>105</v>
      </c>
      <c r="F2874" s="6">
        <v>20</v>
      </c>
      <c r="G2874" s="6">
        <v>3</v>
      </c>
      <c r="H2874" s="7">
        <v>3.3</v>
      </c>
      <c r="I2874" s="6" t="str">
        <f t="shared" si="291"/>
        <v>high</v>
      </c>
      <c r="J2874" s="6" t="e">
        <f>IF($B2874="no 3th orientation", NA())</f>
        <v>#N/A</v>
      </c>
      <c r="K2874" s="8" t="e">
        <f t="shared" ref="K2874:Q2881" si="296">IF($B2874="no 3th orientation", NA())</f>
        <v>#N/A</v>
      </c>
      <c r="L2874" s="8" t="e">
        <f t="shared" si="296"/>
        <v>#N/A</v>
      </c>
      <c r="M2874" s="8" t="e">
        <f t="shared" si="296"/>
        <v>#N/A</v>
      </c>
      <c r="N2874" s="8">
        <v>4</v>
      </c>
      <c r="O2874" s="8" t="e">
        <f t="shared" si="296"/>
        <v>#N/A</v>
      </c>
      <c r="P2874" s="8" t="e">
        <f t="shared" si="296"/>
        <v>#N/A</v>
      </c>
      <c r="Q2874" s="9" t="e">
        <f t="shared" si="296"/>
        <v>#N/A</v>
      </c>
    </row>
    <row r="2875" spans="1:17">
      <c r="A2875" s="10" t="s">
        <v>837</v>
      </c>
      <c r="B2875" s="11" t="s">
        <v>1096</v>
      </c>
      <c r="C2875" s="11" t="s">
        <v>12</v>
      </c>
      <c r="D2875" s="11" t="s">
        <v>146</v>
      </c>
      <c r="E2875" s="11" t="s">
        <v>105</v>
      </c>
      <c r="F2875" s="11">
        <v>20</v>
      </c>
      <c r="G2875" s="11">
        <v>3</v>
      </c>
      <c r="H2875" s="12">
        <v>3.3</v>
      </c>
      <c r="I2875" s="11" t="str">
        <f t="shared" si="291"/>
        <v>high</v>
      </c>
      <c r="J2875" s="11" t="e">
        <f t="shared" ref="J2875:J2881" si="297">IF($B2875="no 3th orientation", NA())</f>
        <v>#N/A</v>
      </c>
      <c r="K2875" s="13" t="e">
        <f t="shared" si="296"/>
        <v>#N/A</v>
      </c>
      <c r="L2875" s="13" t="e">
        <f t="shared" si="296"/>
        <v>#N/A</v>
      </c>
      <c r="M2875" s="13" t="e">
        <f t="shared" si="296"/>
        <v>#N/A</v>
      </c>
      <c r="N2875" s="13">
        <v>4</v>
      </c>
      <c r="O2875" s="13" t="e">
        <f t="shared" si="296"/>
        <v>#N/A</v>
      </c>
      <c r="P2875" s="13" t="e">
        <f t="shared" si="296"/>
        <v>#N/A</v>
      </c>
      <c r="Q2875" s="14" t="e">
        <f t="shared" si="296"/>
        <v>#N/A</v>
      </c>
    </row>
    <row r="2876" spans="1:17">
      <c r="A2876" s="10" t="s">
        <v>837</v>
      </c>
      <c r="B2876" s="11" t="s">
        <v>1096</v>
      </c>
      <c r="C2876" s="11" t="s">
        <v>8</v>
      </c>
      <c r="D2876" s="11" t="s">
        <v>146</v>
      </c>
      <c r="E2876" s="11" t="s">
        <v>105</v>
      </c>
      <c r="F2876" s="11">
        <v>20</v>
      </c>
      <c r="G2876" s="11">
        <v>3</v>
      </c>
      <c r="H2876" s="12">
        <v>3.3</v>
      </c>
      <c r="I2876" s="11" t="str">
        <f t="shared" si="291"/>
        <v>high</v>
      </c>
      <c r="J2876" s="11" t="e">
        <f t="shared" si="297"/>
        <v>#N/A</v>
      </c>
      <c r="K2876" s="13" t="e">
        <f t="shared" si="296"/>
        <v>#N/A</v>
      </c>
      <c r="L2876" s="13" t="e">
        <f t="shared" si="296"/>
        <v>#N/A</v>
      </c>
      <c r="M2876" s="13" t="e">
        <f t="shared" si="296"/>
        <v>#N/A</v>
      </c>
      <c r="N2876" s="13">
        <v>4</v>
      </c>
      <c r="O2876" s="13" t="e">
        <f t="shared" si="296"/>
        <v>#N/A</v>
      </c>
      <c r="P2876" s="13" t="e">
        <f t="shared" si="296"/>
        <v>#N/A</v>
      </c>
      <c r="Q2876" s="14" t="e">
        <f t="shared" si="296"/>
        <v>#N/A</v>
      </c>
    </row>
    <row r="2877" spans="1:17">
      <c r="A2877" s="10" t="s">
        <v>837</v>
      </c>
      <c r="B2877" s="11" t="s">
        <v>1096</v>
      </c>
      <c r="C2877" s="11" t="s">
        <v>12</v>
      </c>
      <c r="D2877" s="11" t="s">
        <v>146</v>
      </c>
      <c r="E2877" s="11" t="s">
        <v>105</v>
      </c>
      <c r="F2877" s="11">
        <v>20</v>
      </c>
      <c r="G2877" s="11">
        <v>3</v>
      </c>
      <c r="H2877" s="12">
        <v>3.3</v>
      </c>
      <c r="I2877" s="11" t="str">
        <f t="shared" si="291"/>
        <v>high</v>
      </c>
      <c r="J2877" s="11" t="e">
        <f t="shared" si="297"/>
        <v>#N/A</v>
      </c>
      <c r="K2877" s="13" t="e">
        <f t="shared" si="296"/>
        <v>#N/A</v>
      </c>
      <c r="L2877" s="13" t="e">
        <f t="shared" si="296"/>
        <v>#N/A</v>
      </c>
      <c r="M2877" s="13" t="e">
        <f t="shared" si="296"/>
        <v>#N/A</v>
      </c>
      <c r="N2877" s="13">
        <v>4</v>
      </c>
      <c r="O2877" s="13" t="e">
        <f t="shared" si="296"/>
        <v>#N/A</v>
      </c>
      <c r="P2877" s="13" t="e">
        <f t="shared" si="296"/>
        <v>#N/A</v>
      </c>
      <c r="Q2877" s="14" t="e">
        <f t="shared" si="296"/>
        <v>#N/A</v>
      </c>
    </row>
    <row r="2878" spans="1:17">
      <c r="A2878" s="10" t="s">
        <v>837</v>
      </c>
      <c r="B2878" s="11" t="s">
        <v>1096</v>
      </c>
      <c r="C2878" s="11" t="s">
        <v>8</v>
      </c>
      <c r="D2878" s="11" t="s">
        <v>146</v>
      </c>
      <c r="E2878" s="11" t="s">
        <v>105</v>
      </c>
      <c r="F2878" s="11">
        <v>20</v>
      </c>
      <c r="G2878" s="11">
        <v>3</v>
      </c>
      <c r="H2878" s="12">
        <v>3.3</v>
      </c>
      <c r="I2878" s="11" t="str">
        <f t="shared" si="291"/>
        <v>high</v>
      </c>
      <c r="J2878" s="11" t="e">
        <f t="shared" si="297"/>
        <v>#N/A</v>
      </c>
      <c r="K2878" s="13" t="e">
        <f t="shared" si="296"/>
        <v>#N/A</v>
      </c>
      <c r="L2878" s="13" t="e">
        <f t="shared" si="296"/>
        <v>#N/A</v>
      </c>
      <c r="M2878" s="13" t="e">
        <f t="shared" si="296"/>
        <v>#N/A</v>
      </c>
      <c r="N2878" s="13">
        <v>4</v>
      </c>
      <c r="O2878" s="13" t="e">
        <f t="shared" si="296"/>
        <v>#N/A</v>
      </c>
      <c r="P2878" s="13" t="e">
        <f t="shared" si="296"/>
        <v>#N/A</v>
      </c>
      <c r="Q2878" s="14" t="e">
        <f t="shared" si="296"/>
        <v>#N/A</v>
      </c>
    </row>
    <row r="2879" spans="1:17">
      <c r="A2879" s="10" t="s">
        <v>837</v>
      </c>
      <c r="B2879" s="11" t="s">
        <v>1096</v>
      </c>
      <c r="C2879" s="11" t="s">
        <v>12</v>
      </c>
      <c r="D2879" s="11" t="s">
        <v>146</v>
      </c>
      <c r="E2879" s="11" t="s">
        <v>105</v>
      </c>
      <c r="F2879" s="11">
        <v>20</v>
      </c>
      <c r="G2879" s="11">
        <v>3</v>
      </c>
      <c r="H2879" s="12">
        <v>3.3</v>
      </c>
      <c r="I2879" s="11" t="str">
        <f t="shared" si="291"/>
        <v>high</v>
      </c>
      <c r="J2879" s="11" t="e">
        <f t="shared" si="297"/>
        <v>#N/A</v>
      </c>
      <c r="K2879" s="13" t="e">
        <f t="shared" si="296"/>
        <v>#N/A</v>
      </c>
      <c r="L2879" s="13" t="e">
        <f t="shared" si="296"/>
        <v>#N/A</v>
      </c>
      <c r="M2879" s="13" t="e">
        <f t="shared" si="296"/>
        <v>#N/A</v>
      </c>
      <c r="N2879" s="13">
        <v>4</v>
      </c>
      <c r="O2879" s="13" t="e">
        <f t="shared" si="296"/>
        <v>#N/A</v>
      </c>
      <c r="P2879" s="13" t="e">
        <f t="shared" si="296"/>
        <v>#N/A</v>
      </c>
      <c r="Q2879" s="14" t="e">
        <f t="shared" si="296"/>
        <v>#N/A</v>
      </c>
    </row>
    <row r="2880" spans="1:17">
      <c r="A2880" s="10" t="s">
        <v>837</v>
      </c>
      <c r="B2880" s="11" t="s">
        <v>1096</v>
      </c>
      <c r="C2880" s="11" t="s">
        <v>8</v>
      </c>
      <c r="D2880" s="11" t="s">
        <v>146</v>
      </c>
      <c r="E2880" s="11" t="s">
        <v>105</v>
      </c>
      <c r="F2880" s="11">
        <v>20</v>
      </c>
      <c r="G2880" s="11">
        <v>3</v>
      </c>
      <c r="H2880" s="12">
        <v>3.3</v>
      </c>
      <c r="I2880" s="11" t="str">
        <f t="shared" si="291"/>
        <v>high</v>
      </c>
      <c r="J2880" s="11" t="e">
        <f t="shared" si="297"/>
        <v>#N/A</v>
      </c>
      <c r="K2880" s="13" t="e">
        <f t="shared" si="296"/>
        <v>#N/A</v>
      </c>
      <c r="L2880" s="13" t="e">
        <f t="shared" si="296"/>
        <v>#N/A</v>
      </c>
      <c r="M2880" s="13" t="e">
        <f t="shared" si="296"/>
        <v>#N/A</v>
      </c>
      <c r="N2880" s="13">
        <v>4</v>
      </c>
      <c r="O2880" s="13" t="e">
        <f t="shared" si="296"/>
        <v>#N/A</v>
      </c>
      <c r="P2880" s="13" t="e">
        <f t="shared" si="296"/>
        <v>#N/A</v>
      </c>
      <c r="Q2880" s="14" t="e">
        <f t="shared" si="296"/>
        <v>#N/A</v>
      </c>
    </row>
    <row r="2881" spans="1:17" ht="15" thickBot="1">
      <c r="A2881" s="15" t="s">
        <v>837</v>
      </c>
      <c r="B2881" s="16" t="s">
        <v>1096</v>
      </c>
      <c r="C2881" s="16" t="s">
        <v>12</v>
      </c>
      <c r="D2881" s="16" t="s">
        <v>146</v>
      </c>
      <c r="E2881" s="16" t="s">
        <v>105</v>
      </c>
      <c r="F2881" s="16">
        <v>20</v>
      </c>
      <c r="G2881" s="16">
        <v>3</v>
      </c>
      <c r="H2881" s="17">
        <v>3.3</v>
      </c>
      <c r="I2881" s="16" t="str">
        <f t="shared" si="291"/>
        <v>high</v>
      </c>
      <c r="J2881" s="16" t="e">
        <f t="shared" si="297"/>
        <v>#N/A</v>
      </c>
      <c r="K2881" s="18" t="e">
        <f t="shared" si="296"/>
        <v>#N/A</v>
      </c>
      <c r="L2881" s="18" t="e">
        <f t="shared" si="296"/>
        <v>#N/A</v>
      </c>
      <c r="M2881" s="18" t="e">
        <f t="shared" si="296"/>
        <v>#N/A</v>
      </c>
      <c r="N2881" s="18">
        <v>4</v>
      </c>
      <c r="O2881" s="18" t="e">
        <f t="shared" si="296"/>
        <v>#N/A</v>
      </c>
      <c r="P2881" s="18" t="e">
        <f t="shared" si="296"/>
        <v>#N/A</v>
      </c>
      <c r="Q2881" s="19" t="e">
        <f t="shared" si="296"/>
        <v>#N/A</v>
      </c>
    </row>
  </sheetData>
  <mergeCells count="37">
    <mergeCell ref="S1:AA1"/>
    <mergeCell ref="S2:AA2"/>
    <mergeCell ref="S3:S4"/>
    <mergeCell ref="T3:T4"/>
    <mergeCell ref="U3:U4"/>
    <mergeCell ref="V3:X3"/>
    <mergeCell ref="Y3:AA3"/>
    <mergeCell ref="S5:S10"/>
    <mergeCell ref="T5:T7"/>
    <mergeCell ref="T8:T10"/>
    <mergeCell ref="S11:S16"/>
    <mergeCell ref="T11:T13"/>
    <mergeCell ref="T14:T16"/>
    <mergeCell ref="S17:S22"/>
    <mergeCell ref="T17:T19"/>
    <mergeCell ref="T20:T22"/>
    <mergeCell ref="S23:S28"/>
    <mergeCell ref="T23:T25"/>
    <mergeCell ref="T26:T28"/>
    <mergeCell ref="S31:AA31"/>
    <mergeCell ref="S32:S33"/>
    <mergeCell ref="T32:T33"/>
    <mergeCell ref="U32:U33"/>
    <mergeCell ref="V32:X32"/>
    <mergeCell ref="Y32:AA32"/>
    <mergeCell ref="S34:S39"/>
    <mergeCell ref="T34:T36"/>
    <mergeCell ref="T37:T39"/>
    <mergeCell ref="S40:S45"/>
    <mergeCell ref="T40:T42"/>
    <mergeCell ref="T43:T45"/>
    <mergeCell ref="S46:S51"/>
    <mergeCell ref="T46:T48"/>
    <mergeCell ref="T49:T51"/>
    <mergeCell ref="S52:S57"/>
    <mergeCell ref="T52:T54"/>
    <mergeCell ref="T55:T5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B37C1-CC98-4A59-9539-AE7390A0ACEA}">
  <dimension ref="A1:Q2065"/>
  <sheetViews>
    <sheetView zoomScale="70" zoomScaleNormal="7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s>
  <sheetData>
    <row r="1" spans="1:17"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row>
    <row r="2" spans="1:17">
      <c r="A2" s="5" t="s">
        <v>6</v>
      </c>
      <c r="B2" s="6" t="s">
        <v>7</v>
      </c>
      <c r="C2" s="6" t="s">
        <v>8</v>
      </c>
      <c r="D2" s="6" t="s">
        <v>9</v>
      </c>
      <c r="E2" s="6" t="s">
        <v>10</v>
      </c>
      <c r="F2" s="6">
        <v>0</v>
      </c>
      <c r="G2" s="6">
        <v>1</v>
      </c>
      <c r="H2" s="7">
        <v>2.2999999999999998</v>
      </c>
      <c r="I2" s="6" t="str">
        <f>IF(H2=2.3,"low",IF(H2=2.7,"medium",IF(H2=3.2,"high",IF(H2=1.4,"low",IF(H2=2,"medium",IF(H2=3.3,"high"))))))</f>
        <v>low</v>
      </c>
      <c r="J2" s="6" t="s">
        <v>11</v>
      </c>
      <c r="K2" s="8">
        <v>124.19</v>
      </c>
      <c r="L2" s="8">
        <v>16.088861081004001</v>
      </c>
      <c r="M2" s="8">
        <v>2</v>
      </c>
      <c r="N2" s="8">
        <f t="shared" ref="N2" si="0">2*M2</f>
        <v>4</v>
      </c>
      <c r="O2" s="8">
        <f t="shared" ref="O2:O65" si="1">(IF(L2&lt;N2,0,L2))</f>
        <v>16.088861081004001</v>
      </c>
      <c r="P2" s="8">
        <f>IF(O2=0,NA(),(O2/K2))</f>
        <v>0.12955037507854095</v>
      </c>
      <c r="Q2" s="9">
        <f>IF(O2=0,NA(),((P2/1000)*3600))</f>
        <v>0.46638135028274746</v>
      </c>
    </row>
    <row r="3" spans="1:17">
      <c r="A3" s="10" t="s">
        <v>6</v>
      </c>
      <c r="B3" s="11" t="s">
        <v>7</v>
      </c>
      <c r="C3" s="11" t="s">
        <v>12</v>
      </c>
      <c r="D3" s="11" t="s">
        <v>9</v>
      </c>
      <c r="E3" s="11" t="s">
        <v>10</v>
      </c>
      <c r="F3" s="11">
        <v>0</v>
      </c>
      <c r="G3" s="11">
        <v>1</v>
      </c>
      <c r="H3" s="12">
        <v>2.2999999999999998</v>
      </c>
      <c r="I3" s="11" t="str">
        <f t="shared" ref="I3:I66" si="2">IF(H3=2.3,"low",IF(H3=2.7,"medium",IF(H3=3.2,"high",IF(H3=1.4,"low",IF(H3=2,"medium",IF(H3=3.3,"high"))))))</f>
        <v>low</v>
      </c>
      <c r="J3" s="11" t="s">
        <v>11</v>
      </c>
      <c r="K3" s="13">
        <v>124.19</v>
      </c>
      <c r="L3" s="13">
        <v>-1.41974327943777</v>
      </c>
      <c r="M3" s="13">
        <v>2</v>
      </c>
      <c r="N3" s="13">
        <v>4</v>
      </c>
      <c r="O3" s="13">
        <f t="shared" si="1"/>
        <v>0</v>
      </c>
      <c r="P3" s="13" t="e">
        <f t="shared" ref="P3:P66" si="3">IF(O3=0,NA(),(O3/K3))</f>
        <v>#N/A</v>
      </c>
      <c r="Q3" s="14" t="e">
        <f t="shared" ref="Q3:Q66" si="4">IF(O3=0,NA(),((P3/1000)*3600))</f>
        <v>#N/A</v>
      </c>
    </row>
    <row r="4" spans="1:17">
      <c r="A4" s="10" t="s">
        <v>6</v>
      </c>
      <c r="B4" s="11" t="s">
        <v>13</v>
      </c>
      <c r="C4" s="11" t="s">
        <v>8</v>
      </c>
      <c r="D4" s="11" t="s">
        <v>9</v>
      </c>
      <c r="E4" s="11" t="s">
        <v>10</v>
      </c>
      <c r="F4" s="11">
        <v>0</v>
      </c>
      <c r="G4" s="11">
        <v>1</v>
      </c>
      <c r="H4" s="12">
        <v>2.2999999999999998</v>
      </c>
      <c r="I4" s="11" t="str">
        <f t="shared" si="2"/>
        <v>low</v>
      </c>
      <c r="J4" s="11" t="s">
        <v>11</v>
      </c>
      <c r="K4" s="13">
        <v>121</v>
      </c>
      <c r="L4" s="13">
        <v>11.331349001617699</v>
      </c>
      <c r="M4" s="13">
        <v>2</v>
      </c>
      <c r="N4" s="13">
        <v>4</v>
      </c>
      <c r="O4" s="13">
        <f t="shared" si="1"/>
        <v>11.331349001617699</v>
      </c>
      <c r="P4" s="13">
        <f t="shared" si="3"/>
        <v>9.3647512410063624E-2</v>
      </c>
      <c r="Q4" s="14">
        <f t="shared" si="4"/>
        <v>0.33713104467622901</v>
      </c>
    </row>
    <row r="5" spans="1:17">
      <c r="A5" s="10" t="s">
        <v>6</v>
      </c>
      <c r="B5" s="11" t="s">
        <v>13</v>
      </c>
      <c r="C5" s="11" t="s">
        <v>12</v>
      </c>
      <c r="D5" s="11" t="s">
        <v>9</v>
      </c>
      <c r="E5" s="11" t="s">
        <v>10</v>
      </c>
      <c r="F5" s="11">
        <v>0</v>
      </c>
      <c r="G5" s="11">
        <v>1</v>
      </c>
      <c r="H5" s="12">
        <v>2.2999999999999998</v>
      </c>
      <c r="I5" s="11" t="str">
        <f t="shared" si="2"/>
        <v>low</v>
      </c>
      <c r="J5" s="11" t="s">
        <v>11</v>
      </c>
      <c r="K5" s="13">
        <v>121</v>
      </c>
      <c r="L5" s="13">
        <v>-1.6509190691587501</v>
      </c>
      <c r="M5" s="13">
        <v>2</v>
      </c>
      <c r="N5" s="13">
        <v>4</v>
      </c>
      <c r="O5" s="13">
        <f t="shared" si="1"/>
        <v>0</v>
      </c>
      <c r="P5" s="13" t="e">
        <f t="shared" si="3"/>
        <v>#N/A</v>
      </c>
      <c r="Q5" s="14" t="e">
        <f t="shared" si="4"/>
        <v>#N/A</v>
      </c>
    </row>
    <row r="6" spans="1:17">
      <c r="A6" s="10" t="s">
        <v>6</v>
      </c>
      <c r="B6" s="11" t="s">
        <v>14</v>
      </c>
      <c r="C6" s="11" t="s">
        <v>8</v>
      </c>
      <c r="D6" s="11" t="s">
        <v>9</v>
      </c>
      <c r="E6" s="11" t="s">
        <v>10</v>
      </c>
      <c r="F6" s="11">
        <v>0</v>
      </c>
      <c r="G6" s="11">
        <v>1</v>
      </c>
      <c r="H6" s="12">
        <v>2.2999999999999998</v>
      </c>
      <c r="I6" s="11" t="str">
        <f t="shared" si="2"/>
        <v>low</v>
      </c>
      <c r="J6" s="11" t="s">
        <v>11</v>
      </c>
      <c r="K6" s="13">
        <v>122.23</v>
      </c>
      <c r="L6" s="13">
        <v>19.519883948882999</v>
      </c>
      <c r="M6" s="13">
        <v>2</v>
      </c>
      <c r="N6" s="13">
        <v>4</v>
      </c>
      <c r="O6" s="13">
        <f t="shared" si="1"/>
        <v>19.519883948882999</v>
      </c>
      <c r="P6" s="13">
        <f t="shared" si="3"/>
        <v>0.15969797880130082</v>
      </c>
      <c r="Q6" s="14">
        <f t="shared" si="4"/>
        <v>0.57491272368468294</v>
      </c>
    </row>
    <row r="7" spans="1:17">
      <c r="A7" s="10" t="s">
        <v>6</v>
      </c>
      <c r="B7" s="11" t="s">
        <v>14</v>
      </c>
      <c r="C7" s="11" t="s">
        <v>12</v>
      </c>
      <c r="D7" s="11" t="s">
        <v>9</v>
      </c>
      <c r="E7" s="11" t="s">
        <v>10</v>
      </c>
      <c r="F7" s="11">
        <v>0</v>
      </c>
      <c r="G7" s="11">
        <v>1</v>
      </c>
      <c r="H7" s="12">
        <v>2.2999999999999998</v>
      </c>
      <c r="I7" s="11" t="str">
        <f t="shared" si="2"/>
        <v>low</v>
      </c>
      <c r="J7" s="11" t="s">
        <v>11</v>
      </c>
      <c r="K7" s="13">
        <v>122.23</v>
      </c>
      <c r="L7" s="13">
        <v>4.9036884554578597</v>
      </c>
      <c r="M7" s="13">
        <v>2</v>
      </c>
      <c r="N7" s="13">
        <v>4</v>
      </c>
      <c r="O7" s="13">
        <f t="shared" si="1"/>
        <v>4.9036884554578597</v>
      </c>
      <c r="P7" s="13">
        <f t="shared" si="3"/>
        <v>4.0118534365195614E-2</v>
      </c>
      <c r="Q7" s="14">
        <f t="shared" si="4"/>
        <v>0.14442672371470419</v>
      </c>
    </row>
    <row r="8" spans="1:17">
      <c r="A8" s="10" t="s">
        <v>6</v>
      </c>
      <c r="B8" s="11" t="s">
        <v>15</v>
      </c>
      <c r="C8" s="11" t="s">
        <v>8</v>
      </c>
      <c r="D8" s="11" t="s">
        <v>9</v>
      </c>
      <c r="E8" s="11" t="s">
        <v>10</v>
      </c>
      <c r="F8" s="11">
        <v>0</v>
      </c>
      <c r="G8" s="11">
        <v>1</v>
      </c>
      <c r="H8" s="12">
        <v>2.2999999999999998</v>
      </c>
      <c r="I8" s="11" t="str">
        <f t="shared" si="2"/>
        <v>low</v>
      </c>
      <c r="J8" s="11" t="s">
        <v>11</v>
      </c>
      <c r="K8" s="13">
        <v>122.95</v>
      </c>
      <c r="L8" s="13">
        <v>15.759520697146501</v>
      </c>
      <c r="M8" s="13">
        <v>2</v>
      </c>
      <c r="N8" s="13">
        <v>4</v>
      </c>
      <c r="O8" s="13">
        <f t="shared" si="1"/>
        <v>15.759520697146501</v>
      </c>
      <c r="P8" s="13">
        <f t="shared" si="3"/>
        <v>0.12817828952538837</v>
      </c>
      <c r="Q8" s="14">
        <f t="shared" si="4"/>
        <v>0.46144184229139812</v>
      </c>
    </row>
    <row r="9" spans="1:17" ht="15" thickBot="1">
      <c r="A9" s="15" t="s">
        <v>6</v>
      </c>
      <c r="B9" s="16" t="s">
        <v>15</v>
      </c>
      <c r="C9" s="16" t="s">
        <v>12</v>
      </c>
      <c r="D9" s="16" t="s">
        <v>9</v>
      </c>
      <c r="E9" s="16" t="s">
        <v>10</v>
      </c>
      <c r="F9" s="16">
        <v>0</v>
      </c>
      <c r="G9" s="16">
        <v>1</v>
      </c>
      <c r="H9" s="17">
        <v>2.2999999999999998</v>
      </c>
      <c r="I9" s="16" t="str">
        <f t="shared" si="2"/>
        <v>low</v>
      </c>
      <c r="J9" s="16" t="s">
        <v>11</v>
      </c>
      <c r="K9" s="18">
        <v>122.95</v>
      </c>
      <c r="L9" s="18">
        <v>-2.4304614804864002</v>
      </c>
      <c r="M9" s="18">
        <v>2</v>
      </c>
      <c r="N9" s="18">
        <v>4</v>
      </c>
      <c r="O9" s="18">
        <f t="shared" si="1"/>
        <v>0</v>
      </c>
      <c r="P9" s="18" t="e">
        <f t="shared" si="3"/>
        <v>#N/A</v>
      </c>
      <c r="Q9" s="19" t="e">
        <f t="shared" si="4"/>
        <v>#N/A</v>
      </c>
    </row>
    <row r="10" spans="1:17">
      <c r="A10" s="5" t="s">
        <v>6</v>
      </c>
      <c r="B10" s="6" t="s">
        <v>16</v>
      </c>
      <c r="C10" s="6" t="s">
        <v>8</v>
      </c>
      <c r="D10" s="6" t="s">
        <v>9</v>
      </c>
      <c r="E10" s="6" t="s">
        <v>10</v>
      </c>
      <c r="F10" s="6">
        <v>0</v>
      </c>
      <c r="G10" s="6">
        <v>2</v>
      </c>
      <c r="H10" s="7">
        <v>2.2999999999999998</v>
      </c>
      <c r="I10" s="6" t="str">
        <f t="shared" si="2"/>
        <v>low</v>
      </c>
      <c r="J10" s="6" t="s">
        <v>11</v>
      </c>
      <c r="K10" s="8">
        <v>124.59</v>
      </c>
      <c r="L10" s="8">
        <v>16.6673269581214</v>
      </c>
      <c r="M10" s="8">
        <v>2</v>
      </c>
      <c r="N10" s="8">
        <v>4</v>
      </c>
      <c r="O10" s="8">
        <f t="shared" si="1"/>
        <v>16.6673269581214</v>
      </c>
      <c r="P10" s="8">
        <f t="shared" si="3"/>
        <v>0.13377740555519221</v>
      </c>
      <c r="Q10" s="9">
        <f t="shared" si="4"/>
        <v>0.48159865999869195</v>
      </c>
    </row>
    <row r="11" spans="1:17">
      <c r="A11" s="10" t="s">
        <v>6</v>
      </c>
      <c r="B11" s="11" t="s">
        <v>16</v>
      </c>
      <c r="C11" s="11" t="s">
        <v>12</v>
      </c>
      <c r="D11" s="11" t="s">
        <v>9</v>
      </c>
      <c r="E11" s="11" t="s">
        <v>10</v>
      </c>
      <c r="F11" s="11">
        <v>0</v>
      </c>
      <c r="G11" s="11">
        <v>2</v>
      </c>
      <c r="H11" s="12">
        <v>2.2999999999999998</v>
      </c>
      <c r="I11" s="11" t="str">
        <f t="shared" si="2"/>
        <v>low</v>
      </c>
      <c r="J11" s="11" t="s">
        <v>11</v>
      </c>
      <c r="K11" s="13">
        <v>124.59</v>
      </c>
      <c r="L11" s="13">
        <v>2.4619572412011901</v>
      </c>
      <c r="M11" s="13">
        <v>2</v>
      </c>
      <c r="N11" s="13">
        <v>4</v>
      </c>
      <c r="O11" s="13">
        <f t="shared" si="1"/>
        <v>0</v>
      </c>
      <c r="P11" s="13" t="e">
        <f t="shared" si="3"/>
        <v>#N/A</v>
      </c>
      <c r="Q11" s="14" t="e">
        <f t="shared" si="4"/>
        <v>#N/A</v>
      </c>
    </row>
    <row r="12" spans="1:17">
      <c r="A12" s="10" t="s">
        <v>6</v>
      </c>
      <c r="B12" s="11" t="s">
        <v>17</v>
      </c>
      <c r="C12" s="11" t="s">
        <v>8</v>
      </c>
      <c r="D12" s="11" t="s">
        <v>9</v>
      </c>
      <c r="E12" s="11" t="s">
        <v>10</v>
      </c>
      <c r="F12" s="11">
        <v>0</v>
      </c>
      <c r="G12" s="11">
        <v>2</v>
      </c>
      <c r="H12" s="12">
        <v>2.2999999999999998</v>
      </c>
      <c r="I12" s="11" t="str">
        <f t="shared" si="2"/>
        <v>low</v>
      </c>
      <c r="J12" s="11" t="s">
        <v>11</v>
      </c>
      <c r="K12" s="13">
        <v>5.03</v>
      </c>
      <c r="L12" s="13">
        <v>2.7813796602012002</v>
      </c>
      <c r="M12" s="13">
        <v>2</v>
      </c>
      <c r="N12" s="13">
        <v>4</v>
      </c>
      <c r="O12" s="13">
        <f t="shared" si="1"/>
        <v>0</v>
      </c>
      <c r="P12" s="13" t="e">
        <f t="shared" si="3"/>
        <v>#N/A</v>
      </c>
      <c r="Q12" s="14" t="e">
        <f t="shared" si="4"/>
        <v>#N/A</v>
      </c>
    </row>
    <row r="13" spans="1:17">
      <c r="A13" s="10" t="s">
        <v>6</v>
      </c>
      <c r="B13" s="11" t="s">
        <v>17</v>
      </c>
      <c r="C13" s="11" t="s">
        <v>12</v>
      </c>
      <c r="D13" s="11" t="s">
        <v>9</v>
      </c>
      <c r="E13" s="11" t="s">
        <v>10</v>
      </c>
      <c r="F13" s="11">
        <v>0</v>
      </c>
      <c r="G13" s="11">
        <v>2</v>
      </c>
      <c r="H13" s="12">
        <v>2.2999999999999998</v>
      </c>
      <c r="I13" s="11" t="str">
        <f t="shared" si="2"/>
        <v>low</v>
      </c>
      <c r="J13" s="11" t="s">
        <v>11</v>
      </c>
      <c r="K13" s="13">
        <v>122.91</v>
      </c>
      <c r="L13" s="13">
        <v>2.43022033558643</v>
      </c>
      <c r="M13" s="13">
        <v>2</v>
      </c>
      <c r="N13" s="13">
        <v>4</v>
      </c>
      <c r="O13" s="13">
        <f t="shared" si="1"/>
        <v>0</v>
      </c>
      <c r="P13" s="13" t="e">
        <f t="shared" si="3"/>
        <v>#N/A</v>
      </c>
      <c r="Q13" s="14" t="e">
        <f t="shared" si="4"/>
        <v>#N/A</v>
      </c>
    </row>
    <row r="14" spans="1:17">
      <c r="A14" s="10" t="s">
        <v>6</v>
      </c>
      <c r="B14" s="11" t="s">
        <v>18</v>
      </c>
      <c r="C14" s="11" t="s">
        <v>8</v>
      </c>
      <c r="D14" s="11" t="s">
        <v>9</v>
      </c>
      <c r="E14" s="11" t="s">
        <v>10</v>
      </c>
      <c r="F14" s="11">
        <v>0</v>
      </c>
      <c r="G14" s="11">
        <v>2</v>
      </c>
      <c r="H14" s="12">
        <v>2.2999999999999998</v>
      </c>
      <c r="I14" s="11" t="str">
        <f t="shared" si="2"/>
        <v>low</v>
      </c>
      <c r="J14" s="11" t="s">
        <v>11</v>
      </c>
      <c r="K14" s="13">
        <v>114.63</v>
      </c>
      <c r="L14" s="13">
        <v>11.323222397137901</v>
      </c>
      <c r="M14" s="13">
        <v>2</v>
      </c>
      <c r="N14" s="13">
        <v>4</v>
      </c>
      <c r="O14" s="13">
        <f t="shared" si="1"/>
        <v>11.323222397137901</v>
      </c>
      <c r="P14" s="13">
        <f t="shared" si="3"/>
        <v>9.8780619359137234E-2</v>
      </c>
      <c r="Q14" s="14">
        <f t="shared" si="4"/>
        <v>0.35561022969289402</v>
      </c>
    </row>
    <row r="15" spans="1:17">
      <c r="A15" s="10" t="s">
        <v>6</v>
      </c>
      <c r="B15" s="11" t="s">
        <v>18</v>
      </c>
      <c r="C15" s="11" t="s">
        <v>12</v>
      </c>
      <c r="D15" s="11" t="s">
        <v>9</v>
      </c>
      <c r="E15" s="11" t="s">
        <v>10</v>
      </c>
      <c r="F15" s="11">
        <v>0</v>
      </c>
      <c r="G15" s="11">
        <v>2</v>
      </c>
      <c r="H15" s="12">
        <v>2.2999999999999998</v>
      </c>
      <c r="I15" s="11" t="str">
        <f t="shared" si="2"/>
        <v>low</v>
      </c>
      <c r="J15" s="11" t="s">
        <v>11</v>
      </c>
      <c r="K15" s="13">
        <v>114.63</v>
      </c>
      <c r="L15" s="13">
        <v>-0.80667410956357299</v>
      </c>
      <c r="M15" s="13">
        <v>2</v>
      </c>
      <c r="N15" s="13">
        <v>4</v>
      </c>
      <c r="O15" s="13">
        <f t="shared" si="1"/>
        <v>0</v>
      </c>
      <c r="P15" s="13" t="e">
        <f t="shared" si="3"/>
        <v>#N/A</v>
      </c>
      <c r="Q15" s="14" t="e">
        <f t="shared" si="4"/>
        <v>#N/A</v>
      </c>
    </row>
    <row r="16" spans="1:17">
      <c r="A16" s="10" t="s">
        <v>6</v>
      </c>
      <c r="B16" s="11" t="s">
        <v>19</v>
      </c>
      <c r="C16" s="11" t="s">
        <v>8</v>
      </c>
      <c r="D16" s="11" t="s">
        <v>9</v>
      </c>
      <c r="E16" s="11" t="s">
        <v>10</v>
      </c>
      <c r="F16" s="11">
        <v>0</v>
      </c>
      <c r="G16" s="11">
        <v>2</v>
      </c>
      <c r="H16" s="12">
        <v>2.2999999999999998</v>
      </c>
      <c r="I16" s="11" t="str">
        <f t="shared" si="2"/>
        <v>low</v>
      </c>
      <c r="J16" s="11" t="s">
        <v>11</v>
      </c>
      <c r="K16" s="13">
        <v>133.11000000000001</v>
      </c>
      <c r="L16" s="13">
        <v>12.9016945137761</v>
      </c>
      <c r="M16" s="13">
        <v>2</v>
      </c>
      <c r="N16" s="13">
        <v>4</v>
      </c>
      <c r="O16" s="13">
        <f t="shared" si="1"/>
        <v>12.9016945137761</v>
      </c>
      <c r="P16" s="13">
        <f t="shared" si="3"/>
        <v>9.6925058326016819E-2</v>
      </c>
      <c r="Q16" s="14">
        <f t="shared" si="4"/>
        <v>0.34893020997366059</v>
      </c>
    </row>
    <row r="17" spans="1:17" ht="15" thickBot="1">
      <c r="A17" s="15" t="s">
        <v>6</v>
      </c>
      <c r="B17" s="16" t="s">
        <v>19</v>
      </c>
      <c r="C17" s="16" t="s">
        <v>12</v>
      </c>
      <c r="D17" s="16" t="s">
        <v>9</v>
      </c>
      <c r="E17" s="16" t="s">
        <v>10</v>
      </c>
      <c r="F17" s="16">
        <v>0</v>
      </c>
      <c r="G17" s="16">
        <v>2</v>
      </c>
      <c r="H17" s="17">
        <v>2.2999999999999998</v>
      </c>
      <c r="I17" s="16" t="str">
        <f t="shared" si="2"/>
        <v>low</v>
      </c>
      <c r="J17" s="16" t="s">
        <v>11</v>
      </c>
      <c r="K17" s="18">
        <v>133.11000000000001</v>
      </c>
      <c r="L17" s="18">
        <v>11.388294264147801</v>
      </c>
      <c r="M17" s="18">
        <v>2</v>
      </c>
      <c r="N17" s="18">
        <v>4</v>
      </c>
      <c r="O17" s="18">
        <f t="shared" si="1"/>
        <v>11.388294264147801</v>
      </c>
      <c r="P17" s="18">
        <f t="shared" si="3"/>
        <v>8.5555512464486505E-2</v>
      </c>
      <c r="Q17" s="19">
        <f t="shared" si="4"/>
        <v>0.30799984487215137</v>
      </c>
    </row>
    <row r="18" spans="1:17">
      <c r="A18" s="5" t="s">
        <v>6</v>
      </c>
      <c r="B18" s="6" t="s">
        <v>20</v>
      </c>
      <c r="C18" s="6" t="s">
        <v>8</v>
      </c>
      <c r="D18" s="6" t="s">
        <v>9</v>
      </c>
      <c r="E18" s="6" t="s">
        <v>10</v>
      </c>
      <c r="F18" s="6">
        <v>0</v>
      </c>
      <c r="G18" s="6">
        <v>3</v>
      </c>
      <c r="H18" s="7">
        <v>2.2999999999999998</v>
      </c>
      <c r="I18" s="6" t="str">
        <f t="shared" si="2"/>
        <v>low</v>
      </c>
      <c r="J18" s="6" t="s">
        <v>11</v>
      </c>
      <c r="K18" s="8">
        <v>7.55</v>
      </c>
      <c r="L18" s="8">
        <v>776.78394733531297</v>
      </c>
      <c r="M18" s="8">
        <v>2</v>
      </c>
      <c r="N18" s="8">
        <v>4</v>
      </c>
      <c r="O18" s="8">
        <f t="shared" si="1"/>
        <v>776.78394733531297</v>
      </c>
      <c r="P18" s="8">
        <f t="shared" si="3"/>
        <v>102.8852910377898</v>
      </c>
      <c r="Q18" s="9">
        <f t="shared" si="4"/>
        <v>370.38704773604331</v>
      </c>
    </row>
    <row r="19" spans="1:17">
      <c r="A19" s="10" t="s">
        <v>6</v>
      </c>
      <c r="B19" s="11" t="s">
        <v>20</v>
      </c>
      <c r="C19" s="11" t="s">
        <v>12</v>
      </c>
      <c r="D19" s="11" t="s">
        <v>9</v>
      </c>
      <c r="E19" s="11" t="s">
        <v>10</v>
      </c>
      <c r="F19" s="11">
        <v>0</v>
      </c>
      <c r="G19" s="11">
        <v>3</v>
      </c>
      <c r="H19" s="12">
        <v>2.2999999999999998</v>
      </c>
      <c r="I19" s="11" t="str">
        <f t="shared" si="2"/>
        <v>low</v>
      </c>
      <c r="J19" s="11" t="s">
        <v>11</v>
      </c>
      <c r="K19" s="13">
        <v>7.4</v>
      </c>
      <c r="L19" s="13">
        <v>769.79333246789895</v>
      </c>
      <c r="M19" s="13">
        <v>2</v>
      </c>
      <c r="N19" s="13">
        <v>4</v>
      </c>
      <c r="O19" s="13">
        <f t="shared" si="1"/>
        <v>769.79333246789895</v>
      </c>
      <c r="P19" s="13">
        <f t="shared" si="3"/>
        <v>104.02612600917553</v>
      </c>
      <c r="Q19" s="14">
        <f t="shared" si="4"/>
        <v>374.49405363303191</v>
      </c>
    </row>
    <row r="20" spans="1:17">
      <c r="A20" s="10" t="s">
        <v>6</v>
      </c>
      <c r="B20" s="11" t="s">
        <v>21</v>
      </c>
      <c r="C20" s="11" t="s">
        <v>8</v>
      </c>
      <c r="D20" s="11" t="s">
        <v>9</v>
      </c>
      <c r="E20" s="11" t="s">
        <v>10</v>
      </c>
      <c r="F20" s="11">
        <v>0</v>
      </c>
      <c r="G20" s="11">
        <v>3</v>
      </c>
      <c r="H20" s="12">
        <v>2.2999999999999998</v>
      </c>
      <c r="I20" s="11" t="str">
        <f t="shared" si="2"/>
        <v>low</v>
      </c>
      <c r="J20" s="11" t="s">
        <v>11</v>
      </c>
      <c r="K20" s="13">
        <v>5.62</v>
      </c>
      <c r="L20" s="13">
        <v>789.04725563423494</v>
      </c>
      <c r="M20" s="13">
        <v>2</v>
      </c>
      <c r="N20" s="13">
        <v>4</v>
      </c>
      <c r="O20" s="13">
        <f t="shared" si="1"/>
        <v>789.04725563423494</v>
      </c>
      <c r="P20" s="13">
        <f t="shared" si="3"/>
        <v>140.39986755057561</v>
      </c>
      <c r="Q20" s="14">
        <f t="shared" si="4"/>
        <v>505.43952318207215</v>
      </c>
    </row>
    <row r="21" spans="1:17">
      <c r="A21" s="10" t="s">
        <v>6</v>
      </c>
      <c r="B21" s="11" t="s">
        <v>21</v>
      </c>
      <c r="C21" s="11" t="s">
        <v>12</v>
      </c>
      <c r="D21" s="11" t="s">
        <v>9</v>
      </c>
      <c r="E21" s="11" t="s">
        <v>10</v>
      </c>
      <c r="F21" s="11">
        <v>0</v>
      </c>
      <c r="G21" s="11">
        <v>3</v>
      </c>
      <c r="H21" s="12">
        <v>2.2999999999999998</v>
      </c>
      <c r="I21" s="11" t="str">
        <f t="shared" si="2"/>
        <v>low</v>
      </c>
      <c r="J21" s="11" t="s">
        <v>11</v>
      </c>
      <c r="K21" s="13">
        <v>5.62</v>
      </c>
      <c r="L21" s="13">
        <v>820.983057851122</v>
      </c>
      <c r="M21" s="13">
        <v>2</v>
      </c>
      <c r="N21" s="13">
        <v>4</v>
      </c>
      <c r="O21" s="13">
        <f t="shared" si="1"/>
        <v>820.983057851122</v>
      </c>
      <c r="P21" s="13">
        <f t="shared" si="3"/>
        <v>146.08239463543094</v>
      </c>
      <c r="Q21" s="14">
        <f t="shared" si="4"/>
        <v>525.89662068755138</v>
      </c>
    </row>
    <row r="22" spans="1:17">
      <c r="A22" s="10" t="s">
        <v>6</v>
      </c>
      <c r="B22" s="11" t="s">
        <v>22</v>
      </c>
      <c r="C22" s="11" t="s">
        <v>8</v>
      </c>
      <c r="D22" s="11" t="s">
        <v>9</v>
      </c>
      <c r="E22" s="11" t="s">
        <v>10</v>
      </c>
      <c r="F22" s="11">
        <v>0</v>
      </c>
      <c r="G22" s="11">
        <v>3</v>
      </c>
      <c r="H22" s="12">
        <v>2.2999999999999998</v>
      </c>
      <c r="I22" s="11" t="str">
        <f t="shared" si="2"/>
        <v>low</v>
      </c>
      <c r="J22" s="11" t="s">
        <v>11</v>
      </c>
      <c r="K22" s="13">
        <v>7.37</v>
      </c>
      <c r="L22" s="13">
        <v>772.348238870915</v>
      </c>
      <c r="M22" s="13">
        <v>2</v>
      </c>
      <c r="N22" s="13">
        <v>4</v>
      </c>
      <c r="O22" s="13">
        <f t="shared" si="1"/>
        <v>772.348238870915</v>
      </c>
      <c r="P22" s="13">
        <f t="shared" si="3"/>
        <v>104.7962332253616</v>
      </c>
      <c r="Q22" s="14">
        <f t="shared" si="4"/>
        <v>377.26643961130179</v>
      </c>
    </row>
    <row r="23" spans="1:17">
      <c r="A23" s="10" t="s">
        <v>6</v>
      </c>
      <c r="B23" s="11" t="s">
        <v>22</v>
      </c>
      <c r="C23" s="11" t="s">
        <v>12</v>
      </c>
      <c r="D23" s="11" t="s">
        <v>9</v>
      </c>
      <c r="E23" s="11" t="s">
        <v>10</v>
      </c>
      <c r="F23" s="11">
        <v>0</v>
      </c>
      <c r="G23" s="11">
        <v>3</v>
      </c>
      <c r="H23" s="12">
        <v>2.2999999999999998</v>
      </c>
      <c r="I23" s="11" t="str">
        <f t="shared" si="2"/>
        <v>low</v>
      </c>
      <c r="J23" s="11" t="s">
        <v>11</v>
      </c>
      <c r="K23" s="13">
        <v>5.28</v>
      </c>
      <c r="L23" s="13">
        <v>807.60548307046497</v>
      </c>
      <c r="M23" s="13">
        <v>2</v>
      </c>
      <c r="N23" s="13">
        <v>4</v>
      </c>
      <c r="O23" s="13">
        <f t="shared" si="1"/>
        <v>807.60548307046497</v>
      </c>
      <c r="P23" s="13">
        <f t="shared" si="3"/>
        <v>152.9555839148608</v>
      </c>
      <c r="Q23" s="14">
        <f t="shared" si="4"/>
        <v>550.64010209349885</v>
      </c>
    </row>
    <row r="24" spans="1:17">
      <c r="A24" s="10" t="s">
        <v>6</v>
      </c>
      <c r="B24" s="11" t="s">
        <v>23</v>
      </c>
      <c r="C24" s="11" t="s">
        <v>8</v>
      </c>
      <c r="D24" s="11" t="s">
        <v>9</v>
      </c>
      <c r="E24" s="11" t="s">
        <v>10</v>
      </c>
      <c r="F24" s="11">
        <v>0</v>
      </c>
      <c r="G24" s="11">
        <v>3</v>
      </c>
      <c r="H24" s="12">
        <v>2.2999999999999998</v>
      </c>
      <c r="I24" s="11" t="str">
        <f t="shared" si="2"/>
        <v>low</v>
      </c>
      <c r="J24" s="11" t="s">
        <v>11</v>
      </c>
      <c r="K24" s="13">
        <v>5.44</v>
      </c>
      <c r="L24" s="13">
        <v>781.18512368420704</v>
      </c>
      <c r="M24" s="13">
        <v>2</v>
      </c>
      <c r="N24" s="13">
        <v>4</v>
      </c>
      <c r="O24" s="13">
        <f t="shared" si="1"/>
        <v>781.18512368420704</v>
      </c>
      <c r="P24" s="13">
        <f t="shared" si="3"/>
        <v>143.60020655959687</v>
      </c>
      <c r="Q24" s="14">
        <f t="shared" si="4"/>
        <v>516.96074361454873</v>
      </c>
    </row>
    <row r="25" spans="1:17" ht="15" thickBot="1">
      <c r="A25" s="15" t="s">
        <v>6</v>
      </c>
      <c r="B25" s="16" t="s">
        <v>23</v>
      </c>
      <c r="C25" s="16" t="s">
        <v>12</v>
      </c>
      <c r="D25" s="16" t="s">
        <v>9</v>
      </c>
      <c r="E25" s="16" t="s">
        <v>10</v>
      </c>
      <c r="F25" s="16">
        <v>0</v>
      </c>
      <c r="G25" s="16">
        <v>3</v>
      </c>
      <c r="H25" s="17">
        <v>2.2999999999999998</v>
      </c>
      <c r="I25" s="16" t="str">
        <f t="shared" si="2"/>
        <v>low</v>
      </c>
      <c r="J25" s="16" t="s">
        <v>11</v>
      </c>
      <c r="K25" s="18">
        <v>6.46</v>
      </c>
      <c r="L25" s="18">
        <v>775.20477423396596</v>
      </c>
      <c r="M25" s="18">
        <v>2</v>
      </c>
      <c r="N25" s="18">
        <v>4</v>
      </c>
      <c r="O25" s="18">
        <f t="shared" si="1"/>
        <v>775.20477423396596</v>
      </c>
      <c r="P25" s="18">
        <f t="shared" si="3"/>
        <v>120.00073904550557</v>
      </c>
      <c r="Q25" s="19">
        <f t="shared" si="4"/>
        <v>432.00266056382003</v>
      </c>
    </row>
    <row r="26" spans="1:17">
      <c r="A26" s="5" t="s">
        <v>6</v>
      </c>
      <c r="B26" s="6" t="s">
        <v>24</v>
      </c>
      <c r="C26" s="6" t="s">
        <v>8</v>
      </c>
      <c r="D26" s="6" t="s">
        <v>9</v>
      </c>
      <c r="E26" s="6" t="s">
        <v>10</v>
      </c>
      <c r="F26" s="6">
        <v>0</v>
      </c>
      <c r="G26" s="6">
        <v>1</v>
      </c>
      <c r="H26" s="7">
        <v>2.7</v>
      </c>
      <c r="I26" s="6" t="str">
        <f t="shared" si="2"/>
        <v>medium</v>
      </c>
      <c r="J26" s="6" t="s">
        <v>11</v>
      </c>
      <c r="K26" s="8">
        <v>121.47</v>
      </c>
      <c r="L26" s="8">
        <v>19.0409713689535</v>
      </c>
      <c r="M26" s="8">
        <v>2</v>
      </c>
      <c r="N26" s="8">
        <v>4</v>
      </c>
      <c r="O26" s="8">
        <f t="shared" si="1"/>
        <v>19.0409713689535</v>
      </c>
      <c r="P26" s="8">
        <f t="shared" si="3"/>
        <v>0.15675451855563924</v>
      </c>
      <c r="Q26" s="9">
        <f t="shared" si="4"/>
        <v>0.56431626680030123</v>
      </c>
    </row>
    <row r="27" spans="1:17">
      <c r="A27" s="10" t="s">
        <v>6</v>
      </c>
      <c r="B27" s="11" t="s">
        <v>24</v>
      </c>
      <c r="C27" s="11" t="s">
        <v>12</v>
      </c>
      <c r="D27" s="11" t="s">
        <v>9</v>
      </c>
      <c r="E27" s="11" t="s">
        <v>10</v>
      </c>
      <c r="F27" s="11">
        <v>0</v>
      </c>
      <c r="G27" s="11">
        <v>1</v>
      </c>
      <c r="H27" s="12">
        <v>2.7</v>
      </c>
      <c r="I27" s="11" t="str">
        <f t="shared" si="2"/>
        <v>medium</v>
      </c>
      <c r="J27" s="11" t="s">
        <v>11</v>
      </c>
      <c r="K27" s="13">
        <v>121.47</v>
      </c>
      <c r="L27" s="13">
        <v>-2.0555206810193498</v>
      </c>
      <c r="M27" s="13">
        <v>2</v>
      </c>
      <c r="N27" s="13">
        <v>4</v>
      </c>
      <c r="O27" s="13">
        <f t="shared" si="1"/>
        <v>0</v>
      </c>
      <c r="P27" s="13" t="e">
        <f t="shared" si="3"/>
        <v>#N/A</v>
      </c>
      <c r="Q27" s="14" t="e">
        <f t="shared" si="4"/>
        <v>#N/A</v>
      </c>
    </row>
    <row r="28" spans="1:17">
      <c r="A28" s="10" t="s">
        <v>6</v>
      </c>
      <c r="B28" s="11" t="s">
        <v>25</v>
      </c>
      <c r="C28" s="11" t="s">
        <v>8</v>
      </c>
      <c r="D28" s="11" t="s">
        <v>9</v>
      </c>
      <c r="E28" s="11" t="s">
        <v>10</v>
      </c>
      <c r="F28" s="11">
        <v>0</v>
      </c>
      <c r="G28" s="11">
        <v>1</v>
      </c>
      <c r="H28" s="12">
        <v>2.7</v>
      </c>
      <c r="I28" s="11" t="str">
        <f t="shared" si="2"/>
        <v>medium</v>
      </c>
      <c r="J28" s="11" t="s">
        <v>11</v>
      </c>
      <c r="K28" s="13">
        <v>121.03</v>
      </c>
      <c r="L28" s="13">
        <v>-5.7803924111076803</v>
      </c>
      <c r="M28" s="13">
        <v>2</v>
      </c>
      <c r="N28" s="13">
        <v>4</v>
      </c>
      <c r="O28" s="13">
        <f t="shared" si="1"/>
        <v>0</v>
      </c>
      <c r="P28" s="13" t="e">
        <f t="shared" si="3"/>
        <v>#N/A</v>
      </c>
      <c r="Q28" s="14" t="e">
        <f t="shared" si="4"/>
        <v>#N/A</v>
      </c>
    </row>
    <row r="29" spans="1:17">
      <c r="A29" s="10" t="s">
        <v>6</v>
      </c>
      <c r="B29" s="11" t="s">
        <v>25</v>
      </c>
      <c r="C29" s="11" t="s">
        <v>12</v>
      </c>
      <c r="D29" s="11" t="s">
        <v>9</v>
      </c>
      <c r="E29" s="11" t="s">
        <v>10</v>
      </c>
      <c r="F29" s="11">
        <v>0</v>
      </c>
      <c r="G29" s="11">
        <v>1</v>
      </c>
      <c r="H29" s="12">
        <v>2.7</v>
      </c>
      <c r="I29" s="11" t="str">
        <f t="shared" si="2"/>
        <v>medium</v>
      </c>
      <c r="J29" s="11" t="s">
        <v>11</v>
      </c>
      <c r="K29" s="13">
        <v>121.03</v>
      </c>
      <c r="L29" s="13">
        <v>5.8334476443251404</v>
      </c>
      <c r="M29" s="13">
        <v>2</v>
      </c>
      <c r="N29" s="13">
        <v>4</v>
      </c>
      <c r="O29" s="13">
        <f t="shared" si="1"/>
        <v>5.8334476443251404</v>
      </c>
      <c r="P29" s="13">
        <f t="shared" si="3"/>
        <v>4.8198361103240023E-2</v>
      </c>
      <c r="Q29" s="14">
        <f t="shared" si="4"/>
        <v>0.17351409997166409</v>
      </c>
    </row>
    <row r="30" spans="1:17">
      <c r="A30" s="10" t="s">
        <v>6</v>
      </c>
      <c r="B30" s="11" t="s">
        <v>26</v>
      </c>
      <c r="C30" s="11" t="s">
        <v>8</v>
      </c>
      <c r="D30" s="11" t="s">
        <v>9</v>
      </c>
      <c r="E30" s="11" t="s">
        <v>10</v>
      </c>
      <c r="F30" s="11">
        <v>0</v>
      </c>
      <c r="G30" s="11">
        <v>1</v>
      </c>
      <c r="H30" s="12">
        <v>2.7</v>
      </c>
      <c r="I30" s="11" t="str">
        <f t="shared" si="2"/>
        <v>medium</v>
      </c>
      <c r="J30" s="11" t="s">
        <v>11</v>
      </c>
      <c r="K30" s="13">
        <v>122.23</v>
      </c>
      <c r="L30" s="13">
        <v>17.099090561660098</v>
      </c>
      <c r="M30" s="13">
        <v>2</v>
      </c>
      <c r="N30" s="13">
        <v>4</v>
      </c>
      <c r="O30" s="13">
        <f t="shared" si="1"/>
        <v>17.099090561660098</v>
      </c>
      <c r="P30" s="13">
        <f t="shared" si="3"/>
        <v>0.13989274778417818</v>
      </c>
      <c r="Q30" s="14">
        <f t="shared" si="4"/>
        <v>0.50361389202304152</v>
      </c>
    </row>
    <row r="31" spans="1:17">
      <c r="A31" s="10" t="s">
        <v>6</v>
      </c>
      <c r="B31" s="11" t="s">
        <v>26</v>
      </c>
      <c r="C31" s="11" t="s">
        <v>12</v>
      </c>
      <c r="D31" s="11" t="s">
        <v>9</v>
      </c>
      <c r="E31" s="11" t="s">
        <v>10</v>
      </c>
      <c r="F31" s="11">
        <v>0</v>
      </c>
      <c r="G31" s="11">
        <v>1</v>
      </c>
      <c r="H31" s="12">
        <v>2.7</v>
      </c>
      <c r="I31" s="11" t="str">
        <f t="shared" si="2"/>
        <v>medium</v>
      </c>
      <c r="J31" s="11" t="s">
        <v>11</v>
      </c>
      <c r="K31" s="13">
        <v>122.23</v>
      </c>
      <c r="L31" s="13">
        <v>2.6769628934635001</v>
      </c>
      <c r="M31" s="13">
        <v>2</v>
      </c>
      <c r="N31" s="13">
        <v>4</v>
      </c>
      <c r="O31" s="13">
        <f t="shared" si="1"/>
        <v>0</v>
      </c>
      <c r="P31" s="13" t="e">
        <f t="shared" si="3"/>
        <v>#N/A</v>
      </c>
      <c r="Q31" s="14" t="e">
        <f t="shared" si="4"/>
        <v>#N/A</v>
      </c>
    </row>
    <row r="32" spans="1:17">
      <c r="A32" s="10" t="s">
        <v>6</v>
      </c>
      <c r="B32" s="11" t="s">
        <v>27</v>
      </c>
      <c r="C32" s="11" t="s">
        <v>8</v>
      </c>
      <c r="D32" s="11" t="s">
        <v>9</v>
      </c>
      <c r="E32" s="11" t="s">
        <v>10</v>
      </c>
      <c r="F32" s="11">
        <v>0</v>
      </c>
      <c r="G32" s="11">
        <v>1</v>
      </c>
      <c r="H32" s="12">
        <v>2.7</v>
      </c>
      <c r="I32" s="11" t="str">
        <f t="shared" si="2"/>
        <v>medium</v>
      </c>
      <c r="J32" s="11" t="s">
        <v>11</v>
      </c>
      <c r="K32" s="13">
        <v>104.28</v>
      </c>
      <c r="L32" s="13">
        <v>17.024650717223601</v>
      </c>
      <c r="M32" s="13">
        <v>2</v>
      </c>
      <c r="N32" s="13">
        <v>4</v>
      </c>
      <c r="O32" s="13">
        <f t="shared" si="1"/>
        <v>17.024650717223601</v>
      </c>
      <c r="P32" s="13">
        <f t="shared" si="3"/>
        <v>0.16325902107042195</v>
      </c>
      <c r="Q32" s="14">
        <f t="shared" si="4"/>
        <v>0.58773247585351907</v>
      </c>
    </row>
    <row r="33" spans="1:17" ht="15" thickBot="1">
      <c r="A33" s="15" t="s">
        <v>6</v>
      </c>
      <c r="B33" s="16" t="s">
        <v>27</v>
      </c>
      <c r="C33" s="16" t="s">
        <v>12</v>
      </c>
      <c r="D33" s="16" t="s">
        <v>9</v>
      </c>
      <c r="E33" s="16" t="s">
        <v>10</v>
      </c>
      <c r="F33" s="16">
        <v>0</v>
      </c>
      <c r="G33" s="16">
        <v>1</v>
      </c>
      <c r="H33" s="17">
        <v>2.7</v>
      </c>
      <c r="I33" s="16" t="str">
        <f t="shared" si="2"/>
        <v>medium</v>
      </c>
      <c r="J33" s="16" t="s">
        <v>11</v>
      </c>
      <c r="K33" s="18">
        <v>123.38</v>
      </c>
      <c r="L33" s="18">
        <v>-0.36279801200322598</v>
      </c>
      <c r="M33" s="18">
        <v>2</v>
      </c>
      <c r="N33" s="18">
        <v>4</v>
      </c>
      <c r="O33" s="18">
        <f t="shared" si="1"/>
        <v>0</v>
      </c>
      <c r="P33" s="18" t="e">
        <f t="shared" si="3"/>
        <v>#N/A</v>
      </c>
      <c r="Q33" s="19" t="e">
        <f t="shared" si="4"/>
        <v>#N/A</v>
      </c>
    </row>
    <row r="34" spans="1:17">
      <c r="A34" s="5" t="s">
        <v>6</v>
      </c>
      <c r="B34" s="6" t="s">
        <v>28</v>
      </c>
      <c r="C34" s="6" t="s">
        <v>8</v>
      </c>
      <c r="D34" s="6" t="s">
        <v>9</v>
      </c>
      <c r="E34" s="6" t="s">
        <v>10</v>
      </c>
      <c r="F34" s="6">
        <v>0</v>
      </c>
      <c r="G34" s="6">
        <v>2</v>
      </c>
      <c r="H34" s="7">
        <v>2.7</v>
      </c>
      <c r="I34" s="6" t="str">
        <f t="shared" si="2"/>
        <v>medium</v>
      </c>
      <c r="J34" s="6" t="s">
        <v>11</v>
      </c>
      <c r="K34" s="8">
        <v>123.77</v>
      </c>
      <c r="L34" s="8">
        <v>315.83162054880898</v>
      </c>
      <c r="M34" s="8">
        <v>2</v>
      </c>
      <c r="N34" s="8">
        <v>4</v>
      </c>
      <c r="O34" s="8">
        <f t="shared" si="1"/>
        <v>315.83162054880898</v>
      </c>
      <c r="P34" s="8">
        <f t="shared" si="3"/>
        <v>2.5517623054763594</v>
      </c>
      <c r="Q34" s="9">
        <f t="shared" si="4"/>
        <v>9.1863442997148947</v>
      </c>
    </row>
    <row r="35" spans="1:17">
      <c r="A35" s="10" t="s">
        <v>6</v>
      </c>
      <c r="B35" s="11" t="s">
        <v>28</v>
      </c>
      <c r="C35" s="11" t="s">
        <v>12</v>
      </c>
      <c r="D35" s="11" t="s">
        <v>9</v>
      </c>
      <c r="E35" s="11" t="s">
        <v>10</v>
      </c>
      <c r="F35" s="11">
        <v>0</v>
      </c>
      <c r="G35" s="11">
        <v>2</v>
      </c>
      <c r="H35" s="12">
        <v>2.7</v>
      </c>
      <c r="I35" s="11" t="str">
        <f t="shared" si="2"/>
        <v>medium</v>
      </c>
      <c r="J35" s="11" t="s">
        <v>11</v>
      </c>
      <c r="K35" s="13">
        <v>123.77</v>
      </c>
      <c r="L35" s="13">
        <v>-0.69797570287155997</v>
      </c>
      <c r="M35" s="13">
        <v>2</v>
      </c>
      <c r="N35" s="13">
        <v>4</v>
      </c>
      <c r="O35" s="13">
        <f t="shared" si="1"/>
        <v>0</v>
      </c>
      <c r="P35" s="13" t="e">
        <f t="shared" si="3"/>
        <v>#N/A</v>
      </c>
      <c r="Q35" s="14" t="e">
        <f t="shared" si="4"/>
        <v>#N/A</v>
      </c>
    </row>
    <row r="36" spans="1:17">
      <c r="A36" s="10" t="s">
        <v>6</v>
      </c>
      <c r="B36" s="11" t="s">
        <v>29</v>
      </c>
      <c r="C36" s="11" t="s">
        <v>8</v>
      </c>
      <c r="D36" s="11" t="s">
        <v>9</v>
      </c>
      <c r="E36" s="11" t="s">
        <v>10</v>
      </c>
      <c r="F36" s="11">
        <v>0</v>
      </c>
      <c r="G36" s="11">
        <v>2</v>
      </c>
      <c r="H36" s="12">
        <v>2.7</v>
      </c>
      <c r="I36" s="11" t="str">
        <f t="shared" si="2"/>
        <v>medium</v>
      </c>
      <c r="J36" s="11" t="s">
        <v>11</v>
      </c>
      <c r="K36" s="13">
        <v>130.04</v>
      </c>
      <c r="L36" s="13">
        <v>10.775737419238901</v>
      </c>
      <c r="M36" s="13">
        <v>2</v>
      </c>
      <c r="N36" s="13">
        <v>4</v>
      </c>
      <c r="O36" s="13">
        <f t="shared" si="1"/>
        <v>10.775737419238901</v>
      </c>
      <c r="P36" s="13">
        <f t="shared" si="3"/>
        <v>8.2864790981535694E-2</v>
      </c>
      <c r="Q36" s="14">
        <f t="shared" si="4"/>
        <v>0.2983132475335285</v>
      </c>
    </row>
    <row r="37" spans="1:17">
      <c r="A37" s="10" t="s">
        <v>6</v>
      </c>
      <c r="B37" s="11" t="s">
        <v>29</v>
      </c>
      <c r="C37" s="11" t="s">
        <v>12</v>
      </c>
      <c r="D37" s="11" t="s">
        <v>9</v>
      </c>
      <c r="E37" s="11" t="s">
        <v>10</v>
      </c>
      <c r="F37" s="11">
        <v>0</v>
      </c>
      <c r="G37" s="11">
        <v>2</v>
      </c>
      <c r="H37" s="12">
        <v>2.7</v>
      </c>
      <c r="I37" s="11" t="str">
        <f t="shared" si="2"/>
        <v>medium</v>
      </c>
      <c r="J37" s="11" t="s">
        <v>11</v>
      </c>
      <c r="K37" s="13">
        <v>130.04</v>
      </c>
      <c r="L37" s="13">
        <v>-1.1232267449172499</v>
      </c>
      <c r="M37" s="13">
        <v>2</v>
      </c>
      <c r="N37" s="13">
        <v>4</v>
      </c>
      <c r="O37" s="13">
        <f t="shared" si="1"/>
        <v>0</v>
      </c>
      <c r="P37" s="13" t="e">
        <f t="shared" si="3"/>
        <v>#N/A</v>
      </c>
      <c r="Q37" s="14" t="e">
        <f t="shared" si="4"/>
        <v>#N/A</v>
      </c>
    </row>
    <row r="38" spans="1:17">
      <c r="A38" s="10" t="s">
        <v>6</v>
      </c>
      <c r="B38" s="11" t="s">
        <v>30</v>
      </c>
      <c r="C38" s="11" t="s">
        <v>8</v>
      </c>
      <c r="D38" s="11" t="s">
        <v>9</v>
      </c>
      <c r="E38" s="11" t="s">
        <v>10</v>
      </c>
      <c r="F38" s="11">
        <v>0</v>
      </c>
      <c r="G38" s="11">
        <v>2</v>
      </c>
      <c r="H38" s="12">
        <v>2.7</v>
      </c>
      <c r="I38" s="11" t="str">
        <f t="shared" si="2"/>
        <v>medium</v>
      </c>
      <c r="J38" s="11" t="s">
        <v>11</v>
      </c>
      <c r="K38" s="13">
        <v>122.15</v>
      </c>
      <c r="L38" s="13">
        <v>6.3407035339109798</v>
      </c>
      <c r="M38" s="13">
        <v>2</v>
      </c>
      <c r="N38" s="13">
        <v>4</v>
      </c>
      <c r="O38" s="13">
        <f t="shared" si="1"/>
        <v>6.3407035339109798</v>
      </c>
      <c r="P38" s="13">
        <f t="shared" si="3"/>
        <v>5.1909157052075147E-2</v>
      </c>
      <c r="Q38" s="14">
        <f t="shared" si="4"/>
        <v>0.18687296538747053</v>
      </c>
    </row>
    <row r="39" spans="1:17">
      <c r="A39" s="10" t="s">
        <v>6</v>
      </c>
      <c r="B39" s="11" t="s">
        <v>30</v>
      </c>
      <c r="C39" s="11" t="s">
        <v>12</v>
      </c>
      <c r="D39" s="11" t="s">
        <v>9</v>
      </c>
      <c r="E39" s="11" t="s">
        <v>10</v>
      </c>
      <c r="F39" s="11">
        <v>0</v>
      </c>
      <c r="G39" s="11">
        <v>2</v>
      </c>
      <c r="H39" s="12">
        <v>2.7</v>
      </c>
      <c r="I39" s="11" t="str">
        <f t="shared" si="2"/>
        <v>medium</v>
      </c>
      <c r="J39" s="11" t="s">
        <v>11</v>
      </c>
      <c r="K39" s="13">
        <v>122.15</v>
      </c>
      <c r="L39" s="13">
        <v>14.083590478847301</v>
      </c>
      <c r="M39" s="13">
        <v>2</v>
      </c>
      <c r="N39" s="13">
        <v>4</v>
      </c>
      <c r="O39" s="13">
        <f t="shared" si="1"/>
        <v>14.083590478847301</v>
      </c>
      <c r="P39" s="13">
        <f t="shared" si="3"/>
        <v>0.11529750699015391</v>
      </c>
      <c r="Q39" s="14">
        <f t="shared" si="4"/>
        <v>0.41507102516455407</v>
      </c>
    </row>
    <row r="40" spans="1:17">
      <c r="A40" s="10" t="s">
        <v>6</v>
      </c>
      <c r="B40" s="11" t="s">
        <v>31</v>
      </c>
      <c r="C40" s="11" t="s">
        <v>8</v>
      </c>
      <c r="D40" s="11" t="s">
        <v>9</v>
      </c>
      <c r="E40" s="11" t="s">
        <v>10</v>
      </c>
      <c r="F40" s="11">
        <v>0</v>
      </c>
      <c r="G40" s="11">
        <v>2</v>
      </c>
      <c r="H40" s="12">
        <v>2.7</v>
      </c>
      <c r="I40" s="11" t="str">
        <f t="shared" si="2"/>
        <v>medium</v>
      </c>
      <c r="J40" s="11" t="s">
        <v>11</v>
      </c>
      <c r="K40" s="13">
        <v>121.5</v>
      </c>
      <c r="L40" s="13">
        <v>183.18391124863001</v>
      </c>
      <c r="M40" s="13">
        <v>2</v>
      </c>
      <c r="N40" s="13">
        <v>4</v>
      </c>
      <c r="O40" s="13">
        <f t="shared" si="1"/>
        <v>183.18391124863001</v>
      </c>
      <c r="P40" s="13">
        <f t="shared" si="3"/>
        <v>1.5076865123344034</v>
      </c>
      <c r="Q40" s="14">
        <f t="shared" si="4"/>
        <v>5.4276714444038525</v>
      </c>
    </row>
    <row r="41" spans="1:17" ht="15" thickBot="1">
      <c r="A41" s="15" t="s">
        <v>6</v>
      </c>
      <c r="B41" s="16" t="s">
        <v>31</v>
      </c>
      <c r="C41" s="16" t="s">
        <v>12</v>
      </c>
      <c r="D41" s="16" t="s">
        <v>9</v>
      </c>
      <c r="E41" s="16" t="s">
        <v>10</v>
      </c>
      <c r="F41" s="16">
        <v>0</v>
      </c>
      <c r="G41" s="16">
        <v>2</v>
      </c>
      <c r="H41" s="17">
        <v>2.7</v>
      </c>
      <c r="I41" s="16" t="str">
        <f t="shared" si="2"/>
        <v>medium</v>
      </c>
      <c r="J41" s="16" t="s">
        <v>11</v>
      </c>
      <c r="K41" s="18">
        <v>121.5</v>
      </c>
      <c r="L41" s="18">
        <v>-4.60608699656333</v>
      </c>
      <c r="M41" s="18">
        <v>2</v>
      </c>
      <c r="N41" s="18">
        <v>4</v>
      </c>
      <c r="O41" s="18">
        <f t="shared" si="1"/>
        <v>0</v>
      </c>
      <c r="P41" s="18" t="e">
        <f t="shared" si="3"/>
        <v>#N/A</v>
      </c>
      <c r="Q41" s="19" t="e">
        <f t="shared" si="4"/>
        <v>#N/A</v>
      </c>
    </row>
    <row r="42" spans="1:17">
      <c r="A42" s="5" t="s">
        <v>6</v>
      </c>
      <c r="B42" s="6" t="s">
        <v>32</v>
      </c>
      <c r="C42" s="6" t="s">
        <v>8</v>
      </c>
      <c r="D42" s="6" t="s">
        <v>9</v>
      </c>
      <c r="E42" s="6" t="s">
        <v>10</v>
      </c>
      <c r="F42" s="6">
        <v>0</v>
      </c>
      <c r="G42" s="6">
        <v>3</v>
      </c>
      <c r="H42" s="7">
        <v>2.7</v>
      </c>
      <c r="I42" s="6" t="str">
        <f t="shared" si="2"/>
        <v>medium</v>
      </c>
      <c r="J42" s="6" t="s">
        <v>11</v>
      </c>
      <c r="K42" s="8">
        <v>5.13</v>
      </c>
      <c r="L42" s="8">
        <v>757.67233484786004</v>
      </c>
      <c r="M42" s="8">
        <v>2</v>
      </c>
      <c r="N42" s="8">
        <v>4</v>
      </c>
      <c r="O42" s="8">
        <f t="shared" si="1"/>
        <v>757.67233484786004</v>
      </c>
      <c r="P42" s="8">
        <f t="shared" si="3"/>
        <v>147.69441225104484</v>
      </c>
      <c r="Q42" s="9">
        <f t="shared" si="4"/>
        <v>531.69988410376141</v>
      </c>
    </row>
    <row r="43" spans="1:17">
      <c r="A43" s="10" t="s">
        <v>6</v>
      </c>
      <c r="B43" s="11" t="s">
        <v>32</v>
      </c>
      <c r="C43" s="11" t="s">
        <v>12</v>
      </c>
      <c r="D43" s="11" t="s">
        <v>9</v>
      </c>
      <c r="E43" s="11" t="s">
        <v>10</v>
      </c>
      <c r="F43" s="11">
        <v>0</v>
      </c>
      <c r="G43" s="11">
        <v>3</v>
      </c>
      <c r="H43" s="12">
        <v>2.7</v>
      </c>
      <c r="I43" s="11" t="str">
        <f t="shared" si="2"/>
        <v>medium</v>
      </c>
      <c r="J43" s="11" t="s">
        <v>11</v>
      </c>
      <c r="K43" s="13">
        <v>4.87</v>
      </c>
      <c r="L43" s="13">
        <v>760.78013483769496</v>
      </c>
      <c r="M43" s="13">
        <v>2</v>
      </c>
      <c r="N43" s="13">
        <v>4</v>
      </c>
      <c r="O43" s="13">
        <f t="shared" si="1"/>
        <v>760.78013483769496</v>
      </c>
      <c r="P43" s="13">
        <f t="shared" si="3"/>
        <v>156.2176868249887</v>
      </c>
      <c r="Q43" s="14">
        <f t="shared" si="4"/>
        <v>562.38367256995934</v>
      </c>
    </row>
    <row r="44" spans="1:17">
      <c r="A44" s="10" t="s">
        <v>6</v>
      </c>
      <c r="B44" s="11" t="s">
        <v>33</v>
      </c>
      <c r="C44" s="11" t="s">
        <v>8</v>
      </c>
      <c r="D44" s="11" t="s">
        <v>9</v>
      </c>
      <c r="E44" s="11" t="s">
        <v>10</v>
      </c>
      <c r="F44" s="11">
        <v>0</v>
      </c>
      <c r="G44" s="11">
        <v>3</v>
      </c>
      <c r="H44" s="12">
        <v>2.7</v>
      </c>
      <c r="I44" s="11" t="str">
        <f t="shared" si="2"/>
        <v>medium</v>
      </c>
      <c r="J44" s="11" t="s">
        <v>11</v>
      </c>
      <c r="K44" s="13">
        <v>6.52</v>
      </c>
      <c r="L44" s="13">
        <v>788.84735573982096</v>
      </c>
      <c r="M44" s="13">
        <v>2</v>
      </c>
      <c r="N44" s="13">
        <v>4</v>
      </c>
      <c r="O44" s="13">
        <f t="shared" si="1"/>
        <v>788.84735573982096</v>
      </c>
      <c r="P44" s="13">
        <f t="shared" si="3"/>
        <v>120.98885824230383</v>
      </c>
      <c r="Q44" s="14">
        <f t="shared" si="4"/>
        <v>435.55988967229382</v>
      </c>
    </row>
    <row r="45" spans="1:17">
      <c r="A45" s="10" t="s">
        <v>6</v>
      </c>
      <c r="B45" s="11" t="s">
        <v>33</v>
      </c>
      <c r="C45" s="11" t="s">
        <v>12</v>
      </c>
      <c r="D45" s="11" t="s">
        <v>9</v>
      </c>
      <c r="E45" s="11" t="s">
        <v>10</v>
      </c>
      <c r="F45" s="11">
        <v>0</v>
      </c>
      <c r="G45" s="11">
        <v>3</v>
      </c>
      <c r="H45" s="12">
        <v>2.7</v>
      </c>
      <c r="I45" s="11" t="str">
        <f t="shared" si="2"/>
        <v>medium</v>
      </c>
      <c r="J45" s="11" t="s">
        <v>11</v>
      </c>
      <c r="K45" s="13">
        <v>6.52</v>
      </c>
      <c r="L45" s="13">
        <v>803.42556841952103</v>
      </c>
      <c r="M45" s="13">
        <v>2</v>
      </c>
      <c r="N45" s="13">
        <v>4</v>
      </c>
      <c r="O45" s="13">
        <f t="shared" si="1"/>
        <v>803.42556841952103</v>
      </c>
      <c r="P45" s="13">
        <f t="shared" si="3"/>
        <v>123.22478043244189</v>
      </c>
      <c r="Q45" s="14">
        <f t="shared" si="4"/>
        <v>443.6092095567908</v>
      </c>
    </row>
    <row r="46" spans="1:17">
      <c r="A46" s="10" t="s">
        <v>6</v>
      </c>
      <c r="B46" s="11" t="s">
        <v>34</v>
      </c>
      <c r="C46" s="11" t="s">
        <v>8</v>
      </c>
      <c r="D46" s="11" t="s">
        <v>9</v>
      </c>
      <c r="E46" s="11" t="s">
        <v>10</v>
      </c>
      <c r="F46" s="11">
        <v>0</v>
      </c>
      <c r="G46" s="11">
        <v>3</v>
      </c>
      <c r="H46" s="12">
        <v>2.7</v>
      </c>
      <c r="I46" s="11" t="str">
        <f t="shared" si="2"/>
        <v>medium</v>
      </c>
      <c r="J46" s="11" t="s">
        <v>11</v>
      </c>
      <c r="K46" s="13">
        <v>6</v>
      </c>
      <c r="L46" s="13">
        <v>784.21061521060597</v>
      </c>
      <c r="M46" s="13">
        <v>2</v>
      </c>
      <c r="N46" s="13">
        <v>4</v>
      </c>
      <c r="O46" s="13">
        <f t="shared" si="1"/>
        <v>784.21061521060597</v>
      </c>
      <c r="P46" s="13">
        <f t="shared" si="3"/>
        <v>130.70176920176766</v>
      </c>
      <c r="Q46" s="14">
        <f t="shared" si="4"/>
        <v>470.52636912636353</v>
      </c>
    </row>
    <row r="47" spans="1:17">
      <c r="A47" s="10" t="s">
        <v>6</v>
      </c>
      <c r="B47" s="11" t="s">
        <v>34</v>
      </c>
      <c r="C47" s="11" t="s">
        <v>12</v>
      </c>
      <c r="D47" s="11" t="s">
        <v>9</v>
      </c>
      <c r="E47" s="11" t="s">
        <v>10</v>
      </c>
      <c r="F47" s="11">
        <v>0</v>
      </c>
      <c r="G47" s="11">
        <v>3</v>
      </c>
      <c r="H47" s="12">
        <v>2.7</v>
      </c>
      <c r="I47" s="11" t="str">
        <f t="shared" si="2"/>
        <v>medium</v>
      </c>
      <c r="J47" s="11" t="s">
        <v>11</v>
      </c>
      <c r="K47" s="13">
        <v>6</v>
      </c>
      <c r="L47" s="13">
        <v>803.71204287276305</v>
      </c>
      <c r="M47" s="13">
        <v>2</v>
      </c>
      <c r="N47" s="13">
        <v>4</v>
      </c>
      <c r="O47" s="13">
        <f t="shared" si="1"/>
        <v>803.71204287276305</v>
      </c>
      <c r="P47" s="13">
        <f t="shared" si="3"/>
        <v>133.9520071454605</v>
      </c>
      <c r="Q47" s="14">
        <f t="shared" si="4"/>
        <v>482.22722572365774</v>
      </c>
    </row>
    <row r="48" spans="1:17">
      <c r="A48" s="10" t="s">
        <v>6</v>
      </c>
      <c r="B48" s="11" t="s">
        <v>35</v>
      </c>
      <c r="C48" s="11" t="s">
        <v>8</v>
      </c>
      <c r="D48" s="11" t="s">
        <v>9</v>
      </c>
      <c r="E48" s="11" t="s">
        <v>10</v>
      </c>
      <c r="F48" s="11">
        <v>0</v>
      </c>
      <c r="G48" s="11">
        <v>3</v>
      </c>
      <c r="H48" s="12">
        <v>2.7</v>
      </c>
      <c r="I48" s="11" t="str">
        <f t="shared" si="2"/>
        <v>medium</v>
      </c>
      <c r="J48" s="11" t="s">
        <v>11</v>
      </c>
      <c r="K48" s="13">
        <v>6.65</v>
      </c>
      <c r="L48" s="13">
        <v>796.34186031383501</v>
      </c>
      <c r="M48" s="13">
        <v>2</v>
      </c>
      <c r="N48" s="13">
        <v>4</v>
      </c>
      <c r="O48" s="13">
        <f t="shared" si="1"/>
        <v>796.34186031383501</v>
      </c>
      <c r="P48" s="13">
        <f t="shared" si="3"/>
        <v>119.75065568629097</v>
      </c>
      <c r="Q48" s="14">
        <f t="shared" si="4"/>
        <v>431.10236047064745</v>
      </c>
    </row>
    <row r="49" spans="1:17" ht="15" thickBot="1">
      <c r="A49" s="15" t="s">
        <v>6</v>
      </c>
      <c r="B49" s="16" t="s">
        <v>35</v>
      </c>
      <c r="C49" s="16" t="s">
        <v>12</v>
      </c>
      <c r="D49" s="16" t="s">
        <v>9</v>
      </c>
      <c r="E49" s="16" t="s">
        <v>10</v>
      </c>
      <c r="F49" s="16">
        <v>0</v>
      </c>
      <c r="G49" s="16">
        <v>3</v>
      </c>
      <c r="H49" s="17">
        <v>2.7</v>
      </c>
      <c r="I49" s="16" t="str">
        <f t="shared" si="2"/>
        <v>medium</v>
      </c>
      <c r="J49" s="16" t="s">
        <v>11</v>
      </c>
      <c r="K49" s="18">
        <v>5.32</v>
      </c>
      <c r="L49" s="18">
        <v>696.24300619743303</v>
      </c>
      <c r="M49" s="18">
        <v>2</v>
      </c>
      <c r="N49" s="18">
        <v>4</v>
      </c>
      <c r="O49" s="18">
        <f t="shared" si="1"/>
        <v>696.24300619743303</v>
      </c>
      <c r="P49" s="18">
        <f t="shared" si="3"/>
        <v>130.87274552583327</v>
      </c>
      <c r="Q49" s="19">
        <f t="shared" si="4"/>
        <v>471.14188389299983</v>
      </c>
    </row>
    <row r="50" spans="1:17">
      <c r="A50" s="5" t="s">
        <v>6</v>
      </c>
      <c r="B50" s="6" t="s">
        <v>36</v>
      </c>
      <c r="C50" s="6" t="s">
        <v>8</v>
      </c>
      <c r="D50" s="6" t="s">
        <v>9</v>
      </c>
      <c r="E50" s="6" t="s">
        <v>10</v>
      </c>
      <c r="F50" s="6">
        <v>0</v>
      </c>
      <c r="G50" s="6">
        <v>1</v>
      </c>
      <c r="H50" s="7">
        <v>3.2</v>
      </c>
      <c r="I50" s="6" t="str">
        <f t="shared" si="2"/>
        <v>high</v>
      </c>
      <c r="J50" s="6" t="s">
        <v>11</v>
      </c>
      <c r="K50" s="8">
        <v>121.8</v>
      </c>
      <c r="L50" s="8">
        <v>19.713160964889799</v>
      </c>
      <c r="M50" s="8">
        <v>2</v>
      </c>
      <c r="N50" s="8">
        <v>4</v>
      </c>
      <c r="O50" s="8">
        <f t="shared" si="1"/>
        <v>19.713160964889799</v>
      </c>
      <c r="P50" s="8">
        <f t="shared" si="3"/>
        <v>0.16184861219121346</v>
      </c>
      <c r="Q50" s="9">
        <f t="shared" si="4"/>
        <v>0.58265500388836844</v>
      </c>
    </row>
    <row r="51" spans="1:17">
      <c r="A51" s="10" t="s">
        <v>6</v>
      </c>
      <c r="B51" s="11" t="s">
        <v>36</v>
      </c>
      <c r="C51" s="11" t="s">
        <v>12</v>
      </c>
      <c r="D51" s="11" t="s">
        <v>9</v>
      </c>
      <c r="E51" s="11" t="s">
        <v>10</v>
      </c>
      <c r="F51" s="11">
        <v>0</v>
      </c>
      <c r="G51" s="11">
        <v>1</v>
      </c>
      <c r="H51" s="12">
        <v>3.2</v>
      </c>
      <c r="I51" s="11" t="str">
        <f t="shared" si="2"/>
        <v>high</v>
      </c>
      <c r="J51" s="11" t="s">
        <v>11</v>
      </c>
      <c r="K51" s="13">
        <v>121.8</v>
      </c>
      <c r="L51" s="13">
        <v>6.2086868399467603</v>
      </c>
      <c r="M51" s="13">
        <v>2</v>
      </c>
      <c r="N51" s="13">
        <v>4</v>
      </c>
      <c r="O51" s="13">
        <f t="shared" si="1"/>
        <v>6.2086868399467603</v>
      </c>
      <c r="P51" s="13">
        <f t="shared" si="3"/>
        <v>5.0974440393651566E-2</v>
      </c>
      <c r="Q51" s="14">
        <f t="shared" si="4"/>
        <v>0.18350798541714564</v>
      </c>
    </row>
    <row r="52" spans="1:17">
      <c r="A52" s="10" t="s">
        <v>6</v>
      </c>
      <c r="B52" s="11" t="s">
        <v>37</v>
      </c>
      <c r="C52" s="11" t="s">
        <v>8</v>
      </c>
      <c r="D52" s="11" t="s">
        <v>9</v>
      </c>
      <c r="E52" s="11" t="s">
        <v>10</v>
      </c>
      <c r="F52" s="11">
        <v>0</v>
      </c>
      <c r="G52" s="11">
        <v>1</v>
      </c>
      <c r="H52" s="12">
        <v>3.2</v>
      </c>
      <c r="I52" s="11" t="str">
        <f t="shared" si="2"/>
        <v>high</v>
      </c>
      <c r="J52" s="11" t="s">
        <v>11</v>
      </c>
      <c r="K52" s="13">
        <v>151</v>
      </c>
      <c r="L52" s="13">
        <v>8.6272432336214102</v>
      </c>
      <c r="M52" s="13">
        <v>2</v>
      </c>
      <c r="N52" s="13">
        <v>4</v>
      </c>
      <c r="O52" s="13">
        <f t="shared" si="1"/>
        <v>8.6272432336214102</v>
      </c>
      <c r="P52" s="13">
        <f t="shared" si="3"/>
        <v>5.7134061149810664E-2</v>
      </c>
      <c r="Q52" s="14">
        <f t="shared" si="4"/>
        <v>0.2056826201393184</v>
      </c>
    </row>
    <row r="53" spans="1:17">
      <c r="A53" s="10" t="s">
        <v>6</v>
      </c>
      <c r="B53" s="11" t="s">
        <v>37</v>
      </c>
      <c r="C53" s="11" t="s">
        <v>12</v>
      </c>
      <c r="D53" s="11" t="s">
        <v>9</v>
      </c>
      <c r="E53" s="11" t="s">
        <v>10</v>
      </c>
      <c r="F53" s="11">
        <v>0</v>
      </c>
      <c r="G53" s="11">
        <v>1</v>
      </c>
      <c r="H53" s="12">
        <v>3.2</v>
      </c>
      <c r="I53" s="11" t="str">
        <f t="shared" si="2"/>
        <v>high</v>
      </c>
      <c r="J53" s="11" t="s">
        <v>11</v>
      </c>
      <c r="K53" s="13">
        <v>151</v>
      </c>
      <c r="L53" s="13">
        <v>6.5676519872327601</v>
      </c>
      <c r="M53" s="13">
        <v>2</v>
      </c>
      <c r="N53" s="13">
        <v>4</v>
      </c>
      <c r="O53" s="13">
        <f t="shared" si="1"/>
        <v>6.5676519872327601</v>
      </c>
      <c r="P53" s="13">
        <f t="shared" si="3"/>
        <v>4.349438402140901E-2</v>
      </c>
      <c r="Q53" s="14">
        <f t="shared" si="4"/>
        <v>0.15657978247707244</v>
      </c>
    </row>
    <row r="54" spans="1:17">
      <c r="A54" s="10" t="s">
        <v>6</v>
      </c>
      <c r="B54" s="11" t="s">
        <v>38</v>
      </c>
      <c r="C54" s="11" t="s">
        <v>8</v>
      </c>
      <c r="D54" s="11" t="s">
        <v>9</v>
      </c>
      <c r="E54" s="11" t="s">
        <v>10</v>
      </c>
      <c r="F54" s="11">
        <v>0</v>
      </c>
      <c r="G54" s="11">
        <v>1</v>
      </c>
      <c r="H54" s="12">
        <v>3.2</v>
      </c>
      <c r="I54" s="11" t="str">
        <f t="shared" si="2"/>
        <v>high</v>
      </c>
      <c r="J54" s="11" t="s">
        <v>11</v>
      </c>
      <c r="K54" s="13">
        <v>121.8</v>
      </c>
      <c r="L54" s="13">
        <v>16.084583724605299</v>
      </c>
      <c r="M54" s="13">
        <v>2</v>
      </c>
      <c r="N54" s="13">
        <v>4</v>
      </c>
      <c r="O54" s="13">
        <f t="shared" si="1"/>
        <v>16.084583724605299</v>
      </c>
      <c r="P54" s="13">
        <f t="shared" si="3"/>
        <v>0.13205733764043759</v>
      </c>
      <c r="Q54" s="14">
        <f t="shared" si="4"/>
        <v>0.47540641550557533</v>
      </c>
    </row>
    <row r="55" spans="1:17">
      <c r="A55" s="10" t="s">
        <v>6</v>
      </c>
      <c r="B55" s="11" t="s">
        <v>38</v>
      </c>
      <c r="C55" s="11" t="s">
        <v>12</v>
      </c>
      <c r="D55" s="11" t="s">
        <v>9</v>
      </c>
      <c r="E55" s="11" t="s">
        <v>10</v>
      </c>
      <c r="F55" s="11">
        <v>0</v>
      </c>
      <c r="G55" s="11">
        <v>1</v>
      </c>
      <c r="H55" s="12">
        <v>3.2</v>
      </c>
      <c r="I55" s="11" t="str">
        <f t="shared" si="2"/>
        <v>high</v>
      </c>
      <c r="J55" s="11" t="s">
        <v>11</v>
      </c>
      <c r="K55" s="13">
        <v>121.8</v>
      </c>
      <c r="L55" s="13">
        <v>8.8863574027937702</v>
      </c>
      <c r="M55" s="13">
        <v>2</v>
      </c>
      <c r="N55" s="13">
        <v>4</v>
      </c>
      <c r="O55" s="13">
        <f t="shared" si="1"/>
        <v>8.8863574027937702</v>
      </c>
      <c r="P55" s="13">
        <f t="shared" si="3"/>
        <v>7.2958599366122909E-2</v>
      </c>
      <c r="Q55" s="14">
        <f t="shared" si="4"/>
        <v>0.26265095771804248</v>
      </c>
    </row>
    <row r="56" spans="1:17">
      <c r="A56" s="10" t="s">
        <v>6</v>
      </c>
      <c r="B56" s="11" t="s">
        <v>39</v>
      </c>
      <c r="C56" s="11" t="s">
        <v>8</v>
      </c>
      <c r="D56" s="11" t="s">
        <v>9</v>
      </c>
      <c r="E56" s="11" t="s">
        <v>10</v>
      </c>
      <c r="F56" s="11">
        <v>0</v>
      </c>
      <c r="G56" s="11">
        <v>1</v>
      </c>
      <c r="H56" s="12">
        <v>3.2</v>
      </c>
      <c r="I56" s="11" t="str">
        <f t="shared" si="2"/>
        <v>high</v>
      </c>
      <c r="J56" s="11" t="s">
        <v>11</v>
      </c>
      <c r="K56" s="13">
        <v>121.93</v>
      </c>
      <c r="L56" s="13">
        <v>12.7962294670553</v>
      </c>
      <c r="M56" s="13">
        <v>2</v>
      </c>
      <c r="N56" s="13">
        <v>4</v>
      </c>
      <c r="O56" s="13">
        <f t="shared" si="1"/>
        <v>12.7962294670553</v>
      </c>
      <c r="P56" s="13">
        <f t="shared" si="3"/>
        <v>0.10494734246744279</v>
      </c>
      <c r="Q56" s="14">
        <f t="shared" si="4"/>
        <v>0.37781043288279403</v>
      </c>
    </row>
    <row r="57" spans="1:17" ht="15" thickBot="1">
      <c r="A57" s="15" t="s">
        <v>6</v>
      </c>
      <c r="B57" s="16" t="s">
        <v>39</v>
      </c>
      <c r="C57" s="16" t="s">
        <v>12</v>
      </c>
      <c r="D57" s="16" t="s">
        <v>9</v>
      </c>
      <c r="E57" s="16" t="s">
        <v>10</v>
      </c>
      <c r="F57" s="16">
        <v>0</v>
      </c>
      <c r="G57" s="16">
        <v>1</v>
      </c>
      <c r="H57" s="17">
        <v>3.2</v>
      </c>
      <c r="I57" s="16" t="str">
        <f t="shared" si="2"/>
        <v>high</v>
      </c>
      <c r="J57" s="16" t="s">
        <v>11</v>
      </c>
      <c r="K57" s="18">
        <v>121.93</v>
      </c>
      <c r="L57" s="18">
        <v>8.1988110744338396</v>
      </c>
      <c r="M57" s="18">
        <v>2</v>
      </c>
      <c r="N57" s="18">
        <v>4</v>
      </c>
      <c r="O57" s="18">
        <f t="shared" si="1"/>
        <v>8.1988110744338396</v>
      </c>
      <c r="P57" s="18">
        <f t="shared" si="3"/>
        <v>6.7241950909815787E-2</v>
      </c>
      <c r="Q57" s="19">
        <f t="shared" si="4"/>
        <v>0.24207102327533683</v>
      </c>
    </row>
    <row r="58" spans="1:17">
      <c r="A58" s="5" t="s">
        <v>6</v>
      </c>
      <c r="B58" s="6" t="s">
        <v>40</v>
      </c>
      <c r="C58" s="6" t="s">
        <v>8</v>
      </c>
      <c r="D58" s="6" t="s">
        <v>9</v>
      </c>
      <c r="E58" s="6" t="s">
        <v>10</v>
      </c>
      <c r="F58" s="6">
        <v>0</v>
      </c>
      <c r="G58" s="6">
        <v>2</v>
      </c>
      <c r="H58" s="7">
        <v>3.2</v>
      </c>
      <c r="I58" s="6" t="str">
        <f t="shared" si="2"/>
        <v>high</v>
      </c>
      <c r="J58" s="6" t="s">
        <v>11</v>
      </c>
      <c r="K58" s="8">
        <v>4.6500000000000004</v>
      </c>
      <c r="L58" s="8">
        <v>27.2565476247402</v>
      </c>
      <c r="M58" s="8">
        <v>2</v>
      </c>
      <c r="N58" s="8">
        <v>4</v>
      </c>
      <c r="O58" s="8">
        <f t="shared" si="1"/>
        <v>27.2565476247402</v>
      </c>
      <c r="P58" s="8">
        <f t="shared" si="3"/>
        <v>5.861623145105419</v>
      </c>
      <c r="Q58" s="9">
        <f t="shared" si="4"/>
        <v>21.101843322379509</v>
      </c>
    </row>
    <row r="59" spans="1:17">
      <c r="A59" s="10" t="s">
        <v>6</v>
      </c>
      <c r="B59" s="11" t="s">
        <v>40</v>
      </c>
      <c r="C59" s="11" t="s">
        <v>12</v>
      </c>
      <c r="D59" s="11" t="s">
        <v>9</v>
      </c>
      <c r="E59" s="11" t="s">
        <v>10</v>
      </c>
      <c r="F59" s="11">
        <v>0</v>
      </c>
      <c r="G59" s="11">
        <v>2</v>
      </c>
      <c r="H59" s="12">
        <v>3.2</v>
      </c>
      <c r="I59" s="11" t="str">
        <f t="shared" si="2"/>
        <v>high</v>
      </c>
      <c r="J59" s="11" t="s">
        <v>11</v>
      </c>
      <c r="K59" s="13">
        <v>4.5</v>
      </c>
      <c r="L59" s="13">
        <v>107.462842170931</v>
      </c>
      <c r="M59" s="13">
        <v>2</v>
      </c>
      <c r="N59" s="13">
        <v>4</v>
      </c>
      <c r="O59" s="13">
        <f t="shared" si="1"/>
        <v>107.462842170931</v>
      </c>
      <c r="P59" s="13">
        <f t="shared" si="3"/>
        <v>23.880631593540222</v>
      </c>
      <c r="Q59" s="14">
        <f t="shared" si="4"/>
        <v>85.970273736744801</v>
      </c>
    </row>
    <row r="60" spans="1:17">
      <c r="A60" s="10" t="s">
        <v>6</v>
      </c>
      <c r="B60" s="11" t="s">
        <v>41</v>
      </c>
      <c r="C60" s="11" t="s">
        <v>8</v>
      </c>
      <c r="D60" s="11" t="s">
        <v>9</v>
      </c>
      <c r="E60" s="11" t="s">
        <v>10</v>
      </c>
      <c r="F60" s="11">
        <v>0</v>
      </c>
      <c r="G60" s="11">
        <v>2</v>
      </c>
      <c r="H60" s="12">
        <v>3.2</v>
      </c>
      <c r="I60" s="11" t="str">
        <f t="shared" si="2"/>
        <v>high</v>
      </c>
      <c r="J60" s="11" t="s">
        <v>11</v>
      </c>
      <c r="K60" s="13">
        <v>28.39</v>
      </c>
      <c r="L60" s="13">
        <v>190.59370166486599</v>
      </c>
      <c r="M60" s="13">
        <v>2</v>
      </c>
      <c r="N60" s="13">
        <v>4</v>
      </c>
      <c r="O60" s="13">
        <f t="shared" si="1"/>
        <v>190.59370166486599</v>
      </c>
      <c r="P60" s="13">
        <f t="shared" si="3"/>
        <v>6.7134097099283547</v>
      </c>
      <c r="Q60" s="14">
        <f t="shared" si="4"/>
        <v>24.168274955742078</v>
      </c>
    </row>
    <row r="61" spans="1:17">
      <c r="A61" s="10" t="s">
        <v>6</v>
      </c>
      <c r="B61" s="11" t="s">
        <v>41</v>
      </c>
      <c r="C61" s="11" t="s">
        <v>12</v>
      </c>
      <c r="D61" s="11" t="s">
        <v>9</v>
      </c>
      <c r="E61" s="11" t="s">
        <v>10</v>
      </c>
      <c r="F61" s="11">
        <v>0</v>
      </c>
      <c r="G61" s="11">
        <v>2</v>
      </c>
      <c r="H61" s="12">
        <v>3.2</v>
      </c>
      <c r="I61" s="11" t="str">
        <f t="shared" si="2"/>
        <v>high</v>
      </c>
      <c r="J61" s="11" t="s">
        <v>11</v>
      </c>
      <c r="K61" s="13">
        <v>28.39</v>
      </c>
      <c r="L61" s="13">
        <v>205.076684421067</v>
      </c>
      <c r="M61" s="13">
        <v>2</v>
      </c>
      <c r="N61" s="13">
        <v>4</v>
      </c>
      <c r="O61" s="13">
        <f t="shared" si="1"/>
        <v>205.076684421067</v>
      </c>
      <c r="P61" s="13">
        <f t="shared" si="3"/>
        <v>7.2235535195867202</v>
      </c>
      <c r="Q61" s="14">
        <f t="shared" si="4"/>
        <v>26.004792670512195</v>
      </c>
    </row>
    <row r="62" spans="1:17">
      <c r="A62" s="10" t="s">
        <v>6</v>
      </c>
      <c r="B62" s="11" t="s">
        <v>42</v>
      </c>
      <c r="C62" s="11" t="s">
        <v>8</v>
      </c>
      <c r="D62" s="11" t="s">
        <v>9</v>
      </c>
      <c r="E62" s="11" t="s">
        <v>10</v>
      </c>
      <c r="F62" s="11">
        <v>0</v>
      </c>
      <c r="G62" s="11">
        <v>2</v>
      </c>
      <c r="H62" s="12">
        <v>3.2</v>
      </c>
      <c r="I62" s="11" t="str">
        <f t="shared" si="2"/>
        <v>high</v>
      </c>
      <c r="J62" s="11" t="s">
        <v>11</v>
      </c>
      <c r="K62" s="13">
        <v>129.41</v>
      </c>
      <c r="L62" s="13">
        <v>57.6548449572511</v>
      </c>
      <c r="M62" s="13">
        <v>2</v>
      </c>
      <c r="N62" s="13">
        <v>4</v>
      </c>
      <c r="O62" s="13">
        <f t="shared" si="1"/>
        <v>57.6548449572511</v>
      </c>
      <c r="P62" s="13">
        <f t="shared" si="3"/>
        <v>0.44552078631675374</v>
      </c>
      <c r="Q62" s="14">
        <f t="shared" si="4"/>
        <v>1.6038748307403135</v>
      </c>
    </row>
    <row r="63" spans="1:17">
      <c r="A63" s="10" t="s">
        <v>6</v>
      </c>
      <c r="B63" s="11" t="s">
        <v>42</v>
      </c>
      <c r="C63" s="11" t="s">
        <v>12</v>
      </c>
      <c r="D63" s="11" t="s">
        <v>9</v>
      </c>
      <c r="E63" s="11" t="s">
        <v>10</v>
      </c>
      <c r="F63" s="11">
        <v>0</v>
      </c>
      <c r="G63" s="11">
        <v>2</v>
      </c>
      <c r="H63" s="12">
        <v>3.2</v>
      </c>
      <c r="I63" s="11" t="str">
        <f t="shared" si="2"/>
        <v>high</v>
      </c>
      <c r="J63" s="11" t="s">
        <v>11</v>
      </c>
      <c r="K63" s="13">
        <v>129.41</v>
      </c>
      <c r="L63" s="13">
        <v>8.7156423599115307</v>
      </c>
      <c r="M63" s="13">
        <v>2</v>
      </c>
      <c r="N63" s="13">
        <v>4</v>
      </c>
      <c r="O63" s="13">
        <f t="shared" si="1"/>
        <v>8.7156423599115307</v>
      </c>
      <c r="P63" s="13">
        <f t="shared" si="3"/>
        <v>6.7349063904733261E-2</v>
      </c>
      <c r="Q63" s="14">
        <f t="shared" si="4"/>
        <v>0.24245663005703977</v>
      </c>
    </row>
    <row r="64" spans="1:17">
      <c r="A64" s="10" t="s">
        <v>6</v>
      </c>
      <c r="B64" s="11" t="s">
        <v>43</v>
      </c>
      <c r="C64" s="11" t="s">
        <v>8</v>
      </c>
      <c r="D64" s="11" t="s">
        <v>9</v>
      </c>
      <c r="E64" s="11" t="s">
        <v>10</v>
      </c>
      <c r="F64" s="11">
        <v>0</v>
      </c>
      <c r="G64" s="11">
        <v>2</v>
      </c>
      <c r="H64" s="12">
        <v>3.2</v>
      </c>
      <c r="I64" s="11" t="str">
        <f t="shared" si="2"/>
        <v>high</v>
      </c>
      <c r="J64" s="11" t="s">
        <v>11</v>
      </c>
      <c r="K64" s="13">
        <v>3.92</v>
      </c>
      <c r="L64" s="13">
        <v>192.72143297482</v>
      </c>
      <c r="M64" s="13">
        <v>2</v>
      </c>
      <c r="N64" s="13">
        <v>4</v>
      </c>
      <c r="O64" s="13">
        <f t="shared" si="1"/>
        <v>192.72143297482</v>
      </c>
      <c r="P64" s="13">
        <f t="shared" si="3"/>
        <v>49.163630860923469</v>
      </c>
      <c r="Q64" s="14">
        <f t="shared" si="4"/>
        <v>176.98907109932449</v>
      </c>
    </row>
    <row r="65" spans="1:17" ht="15" thickBot="1">
      <c r="A65" s="15" t="s">
        <v>6</v>
      </c>
      <c r="B65" s="16" t="s">
        <v>43</v>
      </c>
      <c r="C65" s="16" t="s">
        <v>12</v>
      </c>
      <c r="D65" s="16" t="s">
        <v>9</v>
      </c>
      <c r="E65" s="16" t="s">
        <v>10</v>
      </c>
      <c r="F65" s="16">
        <v>0</v>
      </c>
      <c r="G65" s="16">
        <v>2</v>
      </c>
      <c r="H65" s="17">
        <v>3.2</v>
      </c>
      <c r="I65" s="16" t="str">
        <f t="shared" si="2"/>
        <v>high</v>
      </c>
      <c r="J65" s="16" t="s">
        <v>11</v>
      </c>
      <c r="K65" s="18">
        <v>3.88</v>
      </c>
      <c r="L65" s="18">
        <v>341.42571745035201</v>
      </c>
      <c r="M65" s="18">
        <v>2</v>
      </c>
      <c r="N65" s="18">
        <v>4</v>
      </c>
      <c r="O65" s="18">
        <f t="shared" si="1"/>
        <v>341.42571745035201</v>
      </c>
      <c r="P65" s="18">
        <f t="shared" si="3"/>
        <v>87.996318930503094</v>
      </c>
      <c r="Q65" s="19">
        <f t="shared" si="4"/>
        <v>316.78674814981116</v>
      </c>
    </row>
    <row r="66" spans="1:17">
      <c r="A66" s="5" t="s">
        <v>6</v>
      </c>
      <c r="B66" s="6" t="s">
        <v>44</v>
      </c>
      <c r="C66" s="6" t="s">
        <v>8</v>
      </c>
      <c r="D66" s="6" t="s">
        <v>9</v>
      </c>
      <c r="E66" s="6" t="s">
        <v>10</v>
      </c>
      <c r="F66" s="6">
        <v>0</v>
      </c>
      <c r="G66" s="6">
        <v>3</v>
      </c>
      <c r="H66" s="7">
        <v>3.2</v>
      </c>
      <c r="I66" s="6" t="str">
        <f t="shared" si="2"/>
        <v>high</v>
      </c>
      <c r="J66" s="6" t="s">
        <v>11</v>
      </c>
      <c r="K66" s="8">
        <v>4</v>
      </c>
      <c r="L66" s="8">
        <v>790.33391793936903</v>
      </c>
      <c r="M66" s="8">
        <v>2</v>
      </c>
      <c r="N66" s="8">
        <v>4</v>
      </c>
      <c r="O66" s="8">
        <f t="shared" ref="O66:O113" si="5">(IF(L66&lt;N66,0,L66))</f>
        <v>790.33391793936903</v>
      </c>
      <c r="P66" s="8">
        <f t="shared" si="3"/>
        <v>197.58347948484226</v>
      </c>
      <c r="Q66" s="9">
        <f t="shared" si="4"/>
        <v>711.30052614543217</v>
      </c>
    </row>
    <row r="67" spans="1:17">
      <c r="A67" s="10" t="s">
        <v>6</v>
      </c>
      <c r="B67" s="11" t="s">
        <v>44</v>
      </c>
      <c r="C67" s="11" t="s">
        <v>12</v>
      </c>
      <c r="D67" s="11" t="s">
        <v>9</v>
      </c>
      <c r="E67" s="11" t="s">
        <v>10</v>
      </c>
      <c r="F67" s="11">
        <v>0</v>
      </c>
      <c r="G67" s="11">
        <v>3</v>
      </c>
      <c r="H67" s="12">
        <v>3.2</v>
      </c>
      <c r="I67" s="11" t="str">
        <f t="shared" ref="I67:I114" si="6">IF(H67=2.3,"low",IF(H67=2.7,"medium",IF(H67=3.2,"high",IF(H67=1.4,"low",IF(H67=2,"medium",IF(H67=3.3,"high"))))))</f>
        <v>high</v>
      </c>
      <c r="J67" s="11" t="s">
        <v>11</v>
      </c>
      <c r="K67" s="13">
        <v>3.77</v>
      </c>
      <c r="L67" s="13">
        <v>784.55663802997901</v>
      </c>
      <c r="M67" s="13">
        <v>2</v>
      </c>
      <c r="N67" s="13">
        <v>4</v>
      </c>
      <c r="O67" s="13">
        <f t="shared" si="5"/>
        <v>784.55663802997901</v>
      </c>
      <c r="P67" s="13">
        <f t="shared" ref="P67:P114" si="7">IF(O67=0,NA(),(O67/K67))</f>
        <v>208.10520902651962</v>
      </c>
      <c r="Q67" s="14">
        <f t="shared" ref="Q67:Q114" si="8">IF(O67=0,NA(),((P67/1000)*3600))</f>
        <v>749.17875249547058</v>
      </c>
    </row>
    <row r="68" spans="1:17">
      <c r="A68" s="10" t="s">
        <v>6</v>
      </c>
      <c r="B68" s="11" t="s">
        <v>45</v>
      </c>
      <c r="C68" s="11" t="s">
        <v>8</v>
      </c>
      <c r="D68" s="11" t="s">
        <v>9</v>
      </c>
      <c r="E68" s="11" t="s">
        <v>10</v>
      </c>
      <c r="F68" s="11">
        <v>0</v>
      </c>
      <c r="G68" s="11">
        <v>3</v>
      </c>
      <c r="H68" s="12">
        <v>3.2</v>
      </c>
      <c r="I68" s="11" t="str">
        <f t="shared" si="6"/>
        <v>high</v>
      </c>
      <c r="J68" s="11" t="s">
        <v>11</v>
      </c>
      <c r="K68" s="13">
        <v>4.3499999999999996</v>
      </c>
      <c r="L68" s="13">
        <v>792.61171259802404</v>
      </c>
      <c r="M68" s="13">
        <v>2</v>
      </c>
      <c r="N68" s="13">
        <v>4</v>
      </c>
      <c r="O68" s="13">
        <f t="shared" si="5"/>
        <v>792.61171259802404</v>
      </c>
      <c r="P68" s="13">
        <f t="shared" si="7"/>
        <v>182.20958910299404</v>
      </c>
      <c r="Q68" s="14">
        <f t="shared" si="8"/>
        <v>655.95452077077857</v>
      </c>
    </row>
    <row r="69" spans="1:17">
      <c r="A69" s="10" t="s">
        <v>6</v>
      </c>
      <c r="B69" s="11" t="s">
        <v>45</v>
      </c>
      <c r="C69" s="11" t="s">
        <v>12</v>
      </c>
      <c r="D69" s="11" t="s">
        <v>9</v>
      </c>
      <c r="E69" s="11" t="s">
        <v>10</v>
      </c>
      <c r="F69" s="11">
        <v>0</v>
      </c>
      <c r="G69" s="11">
        <v>3</v>
      </c>
      <c r="H69" s="12">
        <v>3.2</v>
      </c>
      <c r="I69" s="11" t="str">
        <f t="shared" si="6"/>
        <v>high</v>
      </c>
      <c r="J69" s="11" t="s">
        <v>11</v>
      </c>
      <c r="K69" s="13">
        <v>4.1500000000000004</v>
      </c>
      <c r="L69" s="13">
        <v>783.90835715131504</v>
      </c>
      <c r="M69" s="13">
        <v>2</v>
      </c>
      <c r="N69" s="13">
        <v>4</v>
      </c>
      <c r="O69" s="13">
        <f t="shared" si="5"/>
        <v>783.90835715131504</v>
      </c>
      <c r="P69" s="13">
        <f t="shared" si="7"/>
        <v>188.89358003646143</v>
      </c>
      <c r="Q69" s="14">
        <f t="shared" si="8"/>
        <v>680.01688813126111</v>
      </c>
    </row>
    <row r="70" spans="1:17">
      <c r="A70" s="10" t="s">
        <v>6</v>
      </c>
      <c r="B70" s="11" t="s">
        <v>46</v>
      </c>
      <c r="C70" s="11" t="s">
        <v>8</v>
      </c>
      <c r="D70" s="11" t="s">
        <v>9</v>
      </c>
      <c r="E70" s="11" t="s">
        <v>10</v>
      </c>
      <c r="F70" s="11">
        <v>0</v>
      </c>
      <c r="G70" s="11">
        <v>3</v>
      </c>
      <c r="H70" s="12">
        <v>3.2</v>
      </c>
      <c r="I70" s="11" t="str">
        <f t="shared" si="6"/>
        <v>high</v>
      </c>
      <c r="J70" s="11" t="s">
        <v>11</v>
      </c>
      <c r="K70" s="13">
        <v>4</v>
      </c>
      <c r="L70" s="13">
        <v>798.90771170897096</v>
      </c>
      <c r="M70" s="13">
        <v>2</v>
      </c>
      <c r="N70" s="13">
        <v>4</v>
      </c>
      <c r="O70" s="13">
        <f t="shared" si="5"/>
        <v>798.90771170897096</v>
      </c>
      <c r="P70" s="13">
        <f t="shared" si="7"/>
        <v>199.72692792724274</v>
      </c>
      <c r="Q70" s="14">
        <f t="shared" si="8"/>
        <v>719.01694053807387</v>
      </c>
    </row>
    <row r="71" spans="1:17">
      <c r="A71" s="10" t="s">
        <v>6</v>
      </c>
      <c r="B71" s="11" t="s">
        <v>46</v>
      </c>
      <c r="C71" s="11" t="s">
        <v>12</v>
      </c>
      <c r="D71" s="11" t="s">
        <v>9</v>
      </c>
      <c r="E71" s="11" t="s">
        <v>10</v>
      </c>
      <c r="F71" s="11">
        <v>0</v>
      </c>
      <c r="G71" s="11">
        <v>3</v>
      </c>
      <c r="H71" s="12">
        <v>3.2</v>
      </c>
      <c r="I71" s="11" t="str">
        <f t="shared" si="6"/>
        <v>high</v>
      </c>
      <c r="J71" s="11" t="s">
        <v>11</v>
      </c>
      <c r="K71" s="13">
        <v>3.73</v>
      </c>
      <c r="L71" s="13">
        <v>794.19014984975797</v>
      </c>
      <c r="M71" s="13">
        <v>2</v>
      </c>
      <c r="N71" s="13">
        <v>4</v>
      </c>
      <c r="O71" s="13">
        <f t="shared" si="5"/>
        <v>794.19014984975797</v>
      </c>
      <c r="P71" s="13">
        <f t="shared" si="7"/>
        <v>212.91961121977425</v>
      </c>
      <c r="Q71" s="14">
        <f t="shared" si="8"/>
        <v>766.51060039118738</v>
      </c>
    </row>
    <row r="72" spans="1:17">
      <c r="A72" s="10" t="s">
        <v>6</v>
      </c>
      <c r="B72" s="11" t="s">
        <v>47</v>
      </c>
      <c r="C72" s="11" t="s">
        <v>8</v>
      </c>
      <c r="D72" s="11" t="s">
        <v>9</v>
      </c>
      <c r="E72" s="11" t="s">
        <v>10</v>
      </c>
      <c r="F72" s="11">
        <v>0</v>
      </c>
      <c r="G72" s="11">
        <v>3</v>
      </c>
      <c r="H72" s="12">
        <v>3.2</v>
      </c>
      <c r="I72" s="11" t="str">
        <f t="shared" si="6"/>
        <v>high</v>
      </c>
      <c r="J72" s="11" t="s">
        <v>11</v>
      </c>
      <c r="K72" s="13">
        <v>3.55</v>
      </c>
      <c r="L72" s="13">
        <v>778.66931089199102</v>
      </c>
      <c r="M72" s="13">
        <v>2</v>
      </c>
      <c r="N72" s="13">
        <v>4</v>
      </c>
      <c r="O72" s="13">
        <f t="shared" si="5"/>
        <v>778.66931089199102</v>
      </c>
      <c r="P72" s="13">
        <f t="shared" si="7"/>
        <v>219.34346785689888</v>
      </c>
      <c r="Q72" s="14">
        <f t="shared" si="8"/>
        <v>789.63648428483589</v>
      </c>
    </row>
    <row r="73" spans="1:17" ht="15" thickBot="1">
      <c r="A73" s="15" t="s">
        <v>6</v>
      </c>
      <c r="B73" s="16" t="s">
        <v>47</v>
      </c>
      <c r="C73" s="16" t="s">
        <v>12</v>
      </c>
      <c r="D73" s="16" t="s">
        <v>9</v>
      </c>
      <c r="E73" s="16" t="s">
        <v>10</v>
      </c>
      <c r="F73" s="16">
        <v>0</v>
      </c>
      <c r="G73" s="16">
        <v>3</v>
      </c>
      <c r="H73" s="17">
        <v>3.2</v>
      </c>
      <c r="I73" s="16" t="str">
        <f t="shared" si="6"/>
        <v>high</v>
      </c>
      <c r="J73" s="16" t="s">
        <v>11</v>
      </c>
      <c r="K73" s="18">
        <v>3.33</v>
      </c>
      <c r="L73" s="18">
        <v>759.96520611976803</v>
      </c>
      <c r="M73" s="18">
        <v>2</v>
      </c>
      <c r="N73" s="18">
        <v>4</v>
      </c>
      <c r="O73" s="18">
        <f t="shared" si="5"/>
        <v>759.96520611976803</v>
      </c>
      <c r="P73" s="18">
        <f t="shared" si="7"/>
        <v>228.21777961554594</v>
      </c>
      <c r="Q73" s="19">
        <f t="shared" si="8"/>
        <v>821.58400661596534</v>
      </c>
    </row>
    <row r="74" spans="1:17">
      <c r="A74" s="5" t="s">
        <v>6</v>
      </c>
      <c r="B74" s="6" t="s">
        <v>48</v>
      </c>
      <c r="C74" s="6" t="s">
        <v>8</v>
      </c>
      <c r="D74" s="6" t="s">
        <v>9</v>
      </c>
      <c r="E74" s="6" t="s">
        <v>10</v>
      </c>
      <c r="F74" s="6">
        <v>10</v>
      </c>
      <c r="G74" s="6">
        <v>1</v>
      </c>
      <c r="H74" s="7">
        <v>2.2999999999999998</v>
      </c>
      <c r="I74" s="6" t="str">
        <f t="shared" si="6"/>
        <v>low</v>
      </c>
      <c r="J74" s="6" t="s">
        <v>11</v>
      </c>
      <c r="K74" s="8">
        <v>120.95</v>
      </c>
      <c r="L74" s="8">
        <v>4.9496054805035099</v>
      </c>
      <c r="M74" s="8">
        <v>2</v>
      </c>
      <c r="N74" s="8">
        <v>4</v>
      </c>
      <c r="O74" s="8">
        <f t="shared" si="5"/>
        <v>4.9496054805035099</v>
      </c>
      <c r="P74" s="8">
        <f t="shared" si="7"/>
        <v>4.0922740640789664E-2</v>
      </c>
      <c r="Q74" s="9">
        <f t="shared" si="8"/>
        <v>0.1473218663068428</v>
      </c>
    </row>
    <row r="75" spans="1:17">
      <c r="A75" s="10" t="s">
        <v>6</v>
      </c>
      <c r="B75" s="11" t="s">
        <v>48</v>
      </c>
      <c r="C75" s="11" t="s">
        <v>12</v>
      </c>
      <c r="D75" s="11" t="s">
        <v>9</v>
      </c>
      <c r="E75" s="11" t="s">
        <v>10</v>
      </c>
      <c r="F75" s="11">
        <v>10</v>
      </c>
      <c r="G75" s="11">
        <v>1</v>
      </c>
      <c r="H75" s="12">
        <v>2.2999999999999998</v>
      </c>
      <c r="I75" s="11" t="str">
        <f t="shared" si="6"/>
        <v>low</v>
      </c>
      <c r="J75" s="11" t="s">
        <v>11</v>
      </c>
      <c r="K75" s="13">
        <v>120.95</v>
      </c>
      <c r="L75" s="13">
        <v>40.896207763913502</v>
      </c>
      <c r="M75" s="13">
        <v>2</v>
      </c>
      <c r="N75" s="13">
        <v>4</v>
      </c>
      <c r="O75" s="13">
        <f t="shared" si="5"/>
        <v>40.896207763913502</v>
      </c>
      <c r="P75" s="13">
        <f t="shared" si="7"/>
        <v>0.33812490916836296</v>
      </c>
      <c r="Q75" s="14">
        <f t="shared" si="8"/>
        <v>1.2172496730061066</v>
      </c>
    </row>
    <row r="76" spans="1:17">
      <c r="A76" s="10" t="s">
        <v>6</v>
      </c>
      <c r="B76" s="11" t="s">
        <v>49</v>
      </c>
      <c r="C76" s="11" t="s">
        <v>8</v>
      </c>
      <c r="D76" s="11" t="s">
        <v>9</v>
      </c>
      <c r="E76" s="11" t="s">
        <v>10</v>
      </c>
      <c r="F76" s="11">
        <v>10</v>
      </c>
      <c r="G76" s="11">
        <v>1</v>
      </c>
      <c r="H76" s="12">
        <v>2.2999999999999998</v>
      </c>
      <c r="I76" s="11" t="str">
        <f t="shared" si="6"/>
        <v>low</v>
      </c>
      <c r="J76" s="11" t="s">
        <v>11</v>
      </c>
      <c r="K76" s="13">
        <v>122.83</v>
      </c>
      <c r="L76" s="13">
        <v>11.596756840173301</v>
      </c>
      <c r="M76" s="13">
        <v>2</v>
      </c>
      <c r="N76" s="13">
        <v>4</v>
      </c>
      <c r="O76" s="13">
        <f t="shared" si="5"/>
        <v>11.596756840173301</v>
      </c>
      <c r="P76" s="13">
        <f t="shared" si="7"/>
        <v>9.4413065539145982E-2</v>
      </c>
      <c r="Q76" s="14">
        <f t="shared" si="8"/>
        <v>0.33988703594092556</v>
      </c>
    </row>
    <row r="77" spans="1:17">
      <c r="A77" s="10" t="s">
        <v>6</v>
      </c>
      <c r="B77" s="11" t="s">
        <v>49</v>
      </c>
      <c r="C77" s="11" t="s">
        <v>12</v>
      </c>
      <c r="D77" s="11" t="s">
        <v>9</v>
      </c>
      <c r="E77" s="11" t="s">
        <v>10</v>
      </c>
      <c r="F77" s="11">
        <v>10</v>
      </c>
      <c r="G77" s="11">
        <v>1</v>
      </c>
      <c r="H77" s="12">
        <v>2.2999999999999998</v>
      </c>
      <c r="I77" s="11" t="str">
        <f t="shared" si="6"/>
        <v>low</v>
      </c>
      <c r="J77" s="11" t="s">
        <v>11</v>
      </c>
      <c r="K77" s="13">
        <v>122.83</v>
      </c>
      <c r="L77" s="13">
        <v>209.431003876772</v>
      </c>
      <c r="M77" s="13">
        <v>2</v>
      </c>
      <c r="N77" s="13">
        <v>4</v>
      </c>
      <c r="O77" s="13">
        <f t="shared" si="5"/>
        <v>209.431003876772</v>
      </c>
      <c r="P77" s="13">
        <f t="shared" si="7"/>
        <v>1.705047658363364</v>
      </c>
      <c r="Q77" s="14">
        <f t="shared" si="8"/>
        <v>6.1381715701081099</v>
      </c>
    </row>
    <row r="78" spans="1:17">
      <c r="A78" s="10" t="s">
        <v>6</v>
      </c>
      <c r="B78" s="11" t="s">
        <v>50</v>
      </c>
      <c r="C78" s="11" t="s">
        <v>8</v>
      </c>
      <c r="D78" s="11" t="s">
        <v>9</v>
      </c>
      <c r="E78" s="11" t="s">
        <v>10</v>
      </c>
      <c r="F78" s="11">
        <v>10</v>
      </c>
      <c r="G78" s="11">
        <v>1</v>
      </c>
      <c r="H78" s="12">
        <v>2.2999999999999998</v>
      </c>
      <c r="I78" s="11" t="str">
        <f t="shared" si="6"/>
        <v>low</v>
      </c>
      <c r="J78" s="11" t="s">
        <v>11</v>
      </c>
      <c r="K78" s="13">
        <v>120.95</v>
      </c>
      <c r="L78" s="13">
        <v>7.3077403235074501</v>
      </c>
      <c r="M78" s="13">
        <v>2</v>
      </c>
      <c r="N78" s="13">
        <v>4</v>
      </c>
      <c r="O78" s="13">
        <f t="shared" si="5"/>
        <v>7.3077403235074501</v>
      </c>
      <c r="P78" s="13">
        <f t="shared" si="7"/>
        <v>6.0419514869842497E-2</v>
      </c>
      <c r="Q78" s="14">
        <f t="shared" si="8"/>
        <v>0.217510253531433</v>
      </c>
    </row>
    <row r="79" spans="1:17">
      <c r="A79" s="10" t="s">
        <v>6</v>
      </c>
      <c r="B79" s="11" t="s">
        <v>50</v>
      </c>
      <c r="C79" s="11" t="s">
        <v>12</v>
      </c>
      <c r="D79" s="11" t="s">
        <v>9</v>
      </c>
      <c r="E79" s="11" t="s">
        <v>10</v>
      </c>
      <c r="F79" s="11">
        <v>10</v>
      </c>
      <c r="G79" s="11">
        <v>1</v>
      </c>
      <c r="H79" s="12">
        <v>2.2999999999999998</v>
      </c>
      <c r="I79" s="11" t="str">
        <f t="shared" si="6"/>
        <v>low</v>
      </c>
      <c r="J79" s="11" t="s">
        <v>11</v>
      </c>
      <c r="K79" s="13">
        <v>120.95</v>
      </c>
      <c r="L79" s="13">
        <v>9.6303705591701405</v>
      </c>
      <c r="M79" s="13">
        <v>2</v>
      </c>
      <c r="N79" s="13">
        <v>4</v>
      </c>
      <c r="O79" s="13">
        <f t="shared" si="5"/>
        <v>9.6303705591701405</v>
      </c>
      <c r="P79" s="13">
        <f t="shared" si="7"/>
        <v>7.962274129119587E-2</v>
      </c>
      <c r="Q79" s="14">
        <f t="shared" si="8"/>
        <v>0.28664186864830515</v>
      </c>
    </row>
    <row r="80" spans="1:17">
      <c r="A80" s="10" t="s">
        <v>6</v>
      </c>
      <c r="B80" s="11" t="s">
        <v>51</v>
      </c>
      <c r="C80" s="11" t="s">
        <v>8</v>
      </c>
      <c r="D80" s="11" t="s">
        <v>9</v>
      </c>
      <c r="E80" s="11" t="s">
        <v>10</v>
      </c>
      <c r="F80" s="11">
        <v>10</v>
      </c>
      <c r="G80" s="11">
        <v>1</v>
      </c>
      <c r="H80" s="12">
        <v>2.2999999999999998</v>
      </c>
      <c r="I80" s="11" t="str">
        <f t="shared" si="6"/>
        <v>low</v>
      </c>
      <c r="J80" s="11" t="s">
        <v>11</v>
      </c>
      <c r="K80" s="13">
        <v>120</v>
      </c>
      <c r="L80" s="13">
        <v>13.6691058883767</v>
      </c>
      <c r="M80" s="13">
        <v>2</v>
      </c>
      <c r="N80" s="13">
        <v>4</v>
      </c>
      <c r="O80" s="13">
        <f t="shared" si="5"/>
        <v>13.6691058883767</v>
      </c>
      <c r="P80" s="13">
        <f t="shared" si="7"/>
        <v>0.1139092157364725</v>
      </c>
      <c r="Q80" s="14">
        <f t="shared" si="8"/>
        <v>0.410073176651301</v>
      </c>
    </row>
    <row r="81" spans="1:17" ht="15" thickBot="1">
      <c r="A81" s="15" t="s">
        <v>6</v>
      </c>
      <c r="B81" s="16" t="s">
        <v>51</v>
      </c>
      <c r="C81" s="16" t="s">
        <v>12</v>
      </c>
      <c r="D81" s="16" t="s">
        <v>9</v>
      </c>
      <c r="E81" s="16" t="s">
        <v>10</v>
      </c>
      <c r="F81" s="16">
        <v>10</v>
      </c>
      <c r="G81" s="16">
        <v>1</v>
      </c>
      <c r="H81" s="17">
        <v>2.2999999999999998</v>
      </c>
      <c r="I81" s="16" t="str">
        <f t="shared" si="6"/>
        <v>low</v>
      </c>
      <c r="J81" s="16" t="s">
        <v>11</v>
      </c>
      <c r="K81" s="18">
        <v>122.4</v>
      </c>
      <c r="L81" s="18">
        <v>72.852258396691695</v>
      </c>
      <c r="M81" s="18">
        <v>2</v>
      </c>
      <c r="N81" s="18">
        <v>4</v>
      </c>
      <c r="O81" s="18">
        <f t="shared" si="5"/>
        <v>72.852258396691695</v>
      </c>
      <c r="P81" s="18">
        <f t="shared" si="7"/>
        <v>0.595198189515455</v>
      </c>
      <c r="Q81" s="19">
        <f t="shared" si="8"/>
        <v>2.1427134822556382</v>
      </c>
    </row>
    <row r="82" spans="1:17">
      <c r="A82" s="5" t="s">
        <v>6</v>
      </c>
      <c r="B82" s="6" t="s">
        <v>52</v>
      </c>
      <c r="C82" s="6" t="s">
        <v>8</v>
      </c>
      <c r="D82" s="6" t="s">
        <v>9</v>
      </c>
      <c r="E82" s="6" t="s">
        <v>10</v>
      </c>
      <c r="F82" s="6">
        <v>10</v>
      </c>
      <c r="G82" s="6">
        <v>2</v>
      </c>
      <c r="H82" s="7">
        <v>2.2999999999999998</v>
      </c>
      <c r="I82" s="6" t="str">
        <f t="shared" si="6"/>
        <v>low</v>
      </c>
      <c r="J82" s="6" t="s">
        <v>11</v>
      </c>
      <c r="K82" s="8">
        <v>7.45</v>
      </c>
      <c r="L82" s="8">
        <v>639.54047983068494</v>
      </c>
      <c r="M82" s="8">
        <v>2</v>
      </c>
      <c r="N82" s="8">
        <v>4</v>
      </c>
      <c r="O82" s="8">
        <f t="shared" si="5"/>
        <v>639.54047983068494</v>
      </c>
      <c r="P82" s="8">
        <f t="shared" si="7"/>
        <v>85.844359708816768</v>
      </c>
      <c r="Q82" s="9">
        <f t="shared" si="8"/>
        <v>309.03969495174033</v>
      </c>
    </row>
    <row r="83" spans="1:17">
      <c r="A83" s="10" t="s">
        <v>6</v>
      </c>
      <c r="B83" s="11" t="s">
        <v>52</v>
      </c>
      <c r="C83" s="11" t="s">
        <v>12</v>
      </c>
      <c r="D83" s="11" t="s">
        <v>9</v>
      </c>
      <c r="E83" s="11" t="s">
        <v>10</v>
      </c>
      <c r="F83" s="11">
        <v>10</v>
      </c>
      <c r="G83" s="11">
        <v>2</v>
      </c>
      <c r="H83" s="12">
        <v>2.2999999999999998</v>
      </c>
      <c r="I83" s="11" t="str">
        <f t="shared" si="6"/>
        <v>low</v>
      </c>
      <c r="J83" s="11" t="s">
        <v>11</v>
      </c>
      <c r="K83" s="13">
        <v>8.9499999999999993</v>
      </c>
      <c r="L83" s="13">
        <v>279.65749419628099</v>
      </c>
      <c r="M83" s="13">
        <v>2</v>
      </c>
      <c r="N83" s="13">
        <v>4</v>
      </c>
      <c r="O83" s="13">
        <f t="shared" si="5"/>
        <v>279.65749419628099</v>
      </c>
      <c r="P83" s="13">
        <f t="shared" si="7"/>
        <v>31.246647396232515</v>
      </c>
      <c r="Q83" s="14">
        <f t="shared" si="8"/>
        <v>112.48793062643705</v>
      </c>
    </row>
    <row r="84" spans="1:17">
      <c r="A84" s="10" t="s">
        <v>6</v>
      </c>
      <c r="B84" s="11" t="s">
        <v>53</v>
      </c>
      <c r="C84" s="11" t="s">
        <v>8</v>
      </c>
      <c r="D84" s="11" t="s">
        <v>9</v>
      </c>
      <c r="E84" s="11" t="s">
        <v>10</v>
      </c>
      <c r="F84" s="11">
        <v>10</v>
      </c>
      <c r="G84" s="11">
        <v>2</v>
      </c>
      <c r="H84" s="12">
        <v>2.2999999999999998</v>
      </c>
      <c r="I84" s="11" t="str">
        <f t="shared" si="6"/>
        <v>low</v>
      </c>
      <c r="J84" s="11" t="s">
        <v>11</v>
      </c>
      <c r="K84" s="13">
        <v>129.36000000000001</v>
      </c>
      <c r="L84" s="13">
        <v>28.799065037869902</v>
      </c>
      <c r="M84" s="13">
        <v>2</v>
      </c>
      <c r="N84" s="13">
        <v>4</v>
      </c>
      <c r="O84" s="13">
        <f t="shared" si="5"/>
        <v>28.799065037869902</v>
      </c>
      <c r="P84" s="13">
        <f t="shared" si="7"/>
        <v>0.22262728075038574</v>
      </c>
      <c r="Q84" s="14">
        <f t="shared" si="8"/>
        <v>0.80145821070138867</v>
      </c>
    </row>
    <row r="85" spans="1:17">
      <c r="A85" s="10" t="s">
        <v>6</v>
      </c>
      <c r="B85" s="11" t="s">
        <v>53</v>
      </c>
      <c r="C85" s="11" t="s">
        <v>12</v>
      </c>
      <c r="D85" s="11" t="s">
        <v>9</v>
      </c>
      <c r="E85" s="11" t="s">
        <v>10</v>
      </c>
      <c r="F85" s="11">
        <v>10</v>
      </c>
      <c r="G85" s="11">
        <v>2</v>
      </c>
      <c r="H85" s="12">
        <v>2.2999999999999998</v>
      </c>
      <c r="I85" s="11" t="str">
        <f t="shared" si="6"/>
        <v>low</v>
      </c>
      <c r="J85" s="11" t="s">
        <v>11</v>
      </c>
      <c r="K85" s="13">
        <v>129.36000000000001</v>
      </c>
      <c r="L85" s="13">
        <v>29.721390655966001</v>
      </c>
      <c r="M85" s="13">
        <v>2</v>
      </c>
      <c r="N85" s="13">
        <v>4</v>
      </c>
      <c r="O85" s="13">
        <f t="shared" si="5"/>
        <v>29.721390655966001</v>
      </c>
      <c r="P85" s="13">
        <f t="shared" si="7"/>
        <v>0.22975719431018859</v>
      </c>
      <c r="Q85" s="14">
        <f t="shared" si="8"/>
        <v>0.82712589951667892</v>
      </c>
    </row>
    <row r="86" spans="1:17">
      <c r="A86" s="10" t="s">
        <v>6</v>
      </c>
      <c r="B86" s="11" t="s">
        <v>54</v>
      </c>
      <c r="C86" s="11" t="s">
        <v>8</v>
      </c>
      <c r="D86" s="11" t="s">
        <v>9</v>
      </c>
      <c r="E86" s="11" t="s">
        <v>10</v>
      </c>
      <c r="F86" s="11">
        <v>10</v>
      </c>
      <c r="G86" s="11">
        <v>2</v>
      </c>
      <c r="H86" s="12">
        <v>2.2999999999999998</v>
      </c>
      <c r="I86" s="11" t="str">
        <f t="shared" si="6"/>
        <v>low</v>
      </c>
      <c r="J86" s="11" t="s">
        <v>11</v>
      </c>
      <c r="K86" s="13">
        <v>122.53</v>
      </c>
      <c r="L86" s="13">
        <v>26.878110604426901</v>
      </c>
      <c r="M86" s="13">
        <v>2</v>
      </c>
      <c r="N86" s="13">
        <v>4</v>
      </c>
      <c r="O86" s="13">
        <f t="shared" si="5"/>
        <v>26.878110604426901</v>
      </c>
      <c r="P86" s="13">
        <f t="shared" si="7"/>
        <v>0.21935942711521178</v>
      </c>
      <c r="Q86" s="14">
        <f t="shared" si="8"/>
        <v>0.78969393761476236</v>
      </c>
    </row>
    <row r="87" spans="1:17">
      <c r="A87" s="10" t="s">
        <v>6</v>
      </c>
      <c r="B87" s="11" t="s">
        <v>54</v>
      </c>
      <c r="C87" s="11" t="s">
        <v>12</v>
      </c>
      <c r="D87" s="11" t="s">
        <v>9</v>
      </c>
      <c r="E87" s="11" t="s">
        <v>10</v>
      </c>
      <c r="F87" s="11">
        <v>10</v>
      </c>
      <c r="G87" s="11">
        <v>2</v>
      </c>
      <c r="H87" s="12">
        <v>2.2999999999999998</v>
      </c>
      <c r="I87" s="11" t="str">
        <f t="shared" si="6"/>
        <v>low</v>
      </c>
      <c r="J87" s="11" t="s">
        <v>11</v>
      </c>
      <c r="K87" s="13">
        <v>122.53</v>
      </c>
      <c r="L87" s="13">
        <v>78.136330896832803</v>
      </c>
      <c r="M87" s="13">
        <v>2</v>
      </c>
      <c r="N87" s="13">
        <v>4</v>
      </c>
      <c r="O87" s="13">
        <f t="shared" si="5"/>
        <v>78.136330896832803</v>
      </c>
      <c r="P87" s="13">
        <f t="shared" si="7"/>
        <v>0.63769142982806493</v>
      </c>
      <c r="Q87" s="14">
        <f t="shared" si="8"/>
        <v>2.2956891473810339</v>
      </c>
    </row>
    <row r="88" spans="1:17">
      <c r="A88" s="10" t="s">
        <v>6</v>
      </c>
      <c r="B88" s="11" t="s">
        <v>55</v>
      </c>
      <c r="C88" s="11" t="s">
        <v>8</v>
      </c>
      <c r="D88" s="11" t="s">
        <v>9</v>
      </c>
      <c r="E88" s="11" t="s">
        <v>10</v>
      </c>
      <c r="F88" s="11">
        <v>10</v>
      </c>
      <c r="G88" s="11">
        <v>2</v>
      </c>
      <c r="H88" s="12">
        <v>2.2999999999999998</v>
      </c>
      <c r="I88" s="11" t="str">
        <f t="shared" si="6"/>
        <v>low</v>
      </c>
      <c r="J88" s="11" t="s">
        <v>11</v>
      </c>
      <c r="K88" s="13">
        <v>6.8</v>
      </c>
      <c r="L88" s="13">
        <v>527.33289955820806</v>
      </c>
      <c r="M88" s="13">
        <v>2</v>
      </c>
      <c r="N88" s="13">
        <v>4</v>
      </c>
      <c r="O88" s="13">
        <f t="shared" si="5"/>
        <v>527.33289955820806</v>
      </c>
      <c r="P88" s="13">
        <f t="shared" si="7"/>
        <v>77.548955817383543</v>
      </c>
      <c r="Q88" s="14">
        <f t="shared" si="8"/>
        <v>279.17624094258076</v>
      </c>
    </row>
    <row r="89" spans="1:17" ht="15" thickBot="1">
      <c r="A89" s="15" t="s">
        <v>6</v>
      </c>
      <c r="B89" s="16" t="s">
        <v>55</v>
      </c>
      <c r="C89" s="16" t="s">
        <v>12</v>
      </c>
      <c r="D89" s="16" t="s">
        <v>9</v>
      </c>
      <c r="E89" s="16" t="s">
        <v>10</v>
      </c>
      <c r="F89" s="16">
        <v>10</v>
      </c>
      <c r="G89" s="16">
        <v>2</v>
      </c>
      <c r="H89" s="17">
        <v>2.2999999999999998</v>
      </c>
      <c r="I89" s="16" t="str">
        <f t="shared" si="6"/>
        <v>low</v>
      </c>
      <c r="J89" s="16" t="s">
        <v>11</v>
      </c>
      <c r="K89" s="18">
        <v>122.95</v>
      </c>
      <c r="L89" s="18">
        <v>59.371609863936001</v>
      </c>
      <c r="M89" s="18">
        <v>2</v>
      </c>
      <c r="N89" s="18">
        <v>4</v>
      </c>
      <c r="O89" s="18">
        <f t="shared" si="5"/>
        <v>59.371609863936001</v>
      </c>
      <c r="P89" s="18">
        <f t="shared" si="7"/>
        <v>0.48289231284209844</v>
      </c>
      <c r="Q89" s="19">
        <f t="shared" si="8"/>
        <v>1.7384123262315543</v>
      </c>
    </row>
    <row r="90" spans="1:17">
      <c r="A90" s="5" t="s">
        <v>6</v>
      </c>
      <c r="B90" s="6" t="s">
        <v>61</v>
      </c>
      <c r="C90" s="6" t="s">
        <v>8</v>
      </c>
      <c r="D90" s="6" t="s">
        <v>9</v>
      </c>
      <c r="E90" s="6" t="s">
        <v>10</v>
      </c>
      <c r="F90" s="6">
        <v>10</v>
      </c>
      <c r="G90" s="6">
        <v>1</v>
      </c>
      <c r="H90" s="7">
        <v>2.7</v>
      </c>
      <c r="I90" s="6" t="str">
        <f t="shared" si="6"/>
        <v>medium</v>
      </c>
      <c r="J90" s="6" t="s">
        <v>11</v>
      </c>
      <c r="K90" s="8">
        <v>122.32</v>
      </c>
      <c r="L90" s="8">
        <v>14.4594486934987</v>
      </c>
      <c r="M90" s="8">
        <v>2</v>
      </c>
      <c r="N90" s="8">
        <v>4</v>
      </c>
      <c r="O90" s="8">
        <f t="shared" si="5"/>
        <v>14.4594486934987</v>
      </c>
      <c r="P90" s="8">
        <f t="shared" si="7"/>
        <v>0.11821001220976701</v>
      </c>
      <c r="Q90" s="9">
        <f t="shared" si="8"/>
        <v>0.42555604395516128</v>
      </c>
    </row>
    <row r="91" spans="1:17">
      <c r="A91" s="10" t="s">
        <v>6</v>
      </c>
      <c r="B91" s="11" t="s">
        <v>61</v>
      </c>
      <c r="C91" s="11" t="s">
        <v>12</v>
      </c>
      <c r="D91" s="11" t="s">
        <v>9</v>
      </c>
      <c r="E91" s="11" t="s">
        <v>10</v>
      </c>
      <c r="F91" s="11">
        <v>10</v>
      </c>
      <c r="G91" s="11">
        <v>1</v>
      </c>
      <c r="H91" s="12">
        <v>2.7</v>
      </c>
      <c r="I91" s="11" t="str">
        <f t="shared" si="6"/>
        <v>medium</v>
      </c>
      <c r="J91" s="11" t="s">
        <v>11</v>
      </c>
      <c r="K91" s="13">
        <v>122.32</v>
      </c>
      <c r="L91" s="13">
        <v>127.992455887771</v>
      </c>
      <c r="M91" s="13">
        <v>2</v>
      </c>
      <c r="N91" s="13">
        <v>4</v>
      </c>
      <c r="O91" s="13">
        <f t="shared" si="5"/>
        <v>127.992455887771</v>
      </c>
      <c r="P91" s="13">
        <f t="shared" si="7"/>
        <v>1.0463739035952502</v>
      </c>
      <c r="Q91" s="14">
        <f t="shared" si="8"/>
        <v>3.7669460529429006</v>
      </c>
    </row>
    <row r="92" spans="1:17">
      <c r="A92" s="10" t="s">
        <v>6</v>
      </c>
      <c r="B92" s="11" t="s">
        <v>62</v>
      </c>
      <c r="C92" s="11" t="s">
        <v>8</v>
      </c>
      <c r="D92" s="11" t="s">
        <v>9</v>
      </c>
      <c r="E92" s="11" t="s">
        <v>10</v>
      </c>
      <c r="F92" s="11">
        <v>10</v>
      </c>
      <c r="G92" s="11">
        <v>1</v>
      </c>
      <c r="H92" s="12">
        <v>2.7</v>
      </c>
      <c r="I92" s="11" t="str">
        <f t="shared" si="6"/>
        <v>medium</v>
      </c>
      <c r="J92" s="11" t="s">
        <v>11</v>
      </c>
      <c r="K92" s="13">
        <v>121.25</v>
      </c>
      <c r="L92" s="13">
        <v>110.652090253935</v>
      </c>
      <c r="M92" s="13">
        <v>2</v>
      </c>
      <c r="N92" s="13">
        <v>4</v>
      </c>
      <c r="O92" s="13">
        <f t="shared" si="5"/>
        <v>110.652090253935</v>
      </c>
      <c r="P92" s="13">
        <f t="shared" si="7"/>
        <v>0.91259455879534024</v>
      </c>
      <c r="Q92" s="14">
        <f t="shared" si="8"/>
        <v>3.285340411663225</v>
      </c>
    </row>
    <row r="93" spans="1:17">
      <c r="A93" s="10" t="s">
        <v>6</v>
      </c>
      <c r="B93" s="11" t="s">
        <v>62</v>
      </c>
      <c r="C93" s="11" t="s">
        <v>12</v>
      </c>
      <c r="D93" s="11" t="s">
        <v>9</v>
      </c>
      <c r="E93" s="11" t="s">
        <v>10</v>
      </c>
      <c r="F93" s="11">
        <v>10</v>
      </c>
      <c r="G93" s="11">
        <v>1</v>
      </c>
      <c r="H93" s="12">
        <v>2.7</v>
      </c>
      <c r="I93" s="11" t="str">
        <f t="shared" si="6"/>
        <v>medium</v>
      </c>
      <c r="J93" s="11" t="s">
        <v>11</v>
      </c>
      <c r="K93" s="13">
        <v>121.25</v>
      </c>
      <c r="L93" s="13">
        <v>343.22649480769098</v>
      </c>
      <c r="M93" s="13">
        <v>2</v>
      </c>
      <c r="N93" s="13">
        <v>4</v>
      </c>
      <c r="O93" s="13">
        <f t="shared" si="5"/>
        <v>343.22649480769098</v>
      </c>
      <c r="P93" s="13">
        <f t="shared" si="7"/>
        <v>2.8307339777953895</v>
      </c>
      <c r="Q93" s="14">
        <f t="shared" si="8"/>
        <v>10.190642320063402</v>
      </c>
    </row>
    <row r="94" spans="1:17">
      <c r="A94" s="10" t="s">
        <v>6</v>
      </c>
      <c r="B94" s="11" t="s">
        <v>63</v>
      </c>
      <c r="C94" s="11" t="s">
        <v>8</v>
      </c>
      <c r="D94" s="11" t="s">
        <v>9</v>
      </c>
      <c r="E94" s="11" t="s">
        <v>10</v>
      </c>
      <c r="F94" s="11">
        <v>10</v>
      </c>
      <c r="G94" s="11">
        <v>1</v>
      </c>
      <c r="H94" s="12">
        <v>2.7</v>
      </c>
      <c r="I94" s="11" t="str">
        <f t="shared" si="6"/>
        <v>medium</v>
      </c>
      <c r="J94" s="11" t="s">
        <v>11</v>
      </c>
      <c r="K94" s="13">
        <v>121.17</v>
      </c>
      <c r="L94" s="13">
        <v>56.428696256782899</v>
      </c>
      <c r="M94" s="13">
        <v>2</v>
      </c>
      <c r="N94" s="13">
        <v>4</v>
      </c>
      <c r="O94" s="13">
        <f t="shared" si="5"/>
        <v>56.428696256782899</v>
      </c>
      <c r="P94" s="13">
        <f t="shared" si="7"/>
        <v>0.46569857437305356</v>
      </c>
      <c r="Q94" s="14">
        <f t="shared" si="8"/>
        <v>1.6765148677429929</v>
      </c>
    </row>
    <row r="95" spans="1:17">
      <c r="A95" s="10" t="s">
        <v>6</v>
      </c>
      <c r="B95" s="11" t="s">
        <v>63</v>
      </c>
      <c r="C95" s="11" t="s">
        <v>12</v>
      </c>
      <c r="D95" s="11" t="s">
        <v>9</v>
      </c>
      <c r="E95" s="11" t="s">
        <v>10</v>
      </c>
      <c r="F95" s="11">
        <v>10</v>
      </c>
      <c r="G95" s="11">
        <v>1</v>
      </c>
      <c r="H95" s="12">
        <v>2.7</v>
      </c>
      <c r="I95" s="11" t="str">
        <f t="shared" si="6"/>
        <v>medium</v>
      </c>
      <c r="J95" s="11" t="s">
        <v>11</v>
      </c>
      <c r="K95" s="13">
        <v>121.17</v>
      </c>
      <c r="L95" s="13">
        <v>273.360784963654</v>
      </c>
      <c r="M95" s="13">
        <v>2</v>
      </c>
      <c r="N95" s="13">
        <v>4</v>
      </c>
      <c r="O95" s="13">
        <f t="shared" si="5"/>
        <v>273.360784963654</v>
      </c>
      <c r="P95" s="13">
        <f t="shared" si="7"/>
        <v>2.2560104395778988</v>
      </c>
      <c r="Q95" s="14">
        <f t="shared" si="8"/>
        <v>8.121637582480437</v>
      </c>
    </row>
    <row r="96" spans="1:17">
      <c r="A96" s="10" t="s">
        <v>6</v>
      </c>
      <c r="B96" s="11" t="s">
        <v>64</v>
      </c>
      <c r="C96" s="11" t="s">
        <v>8</v>
      </c>
      <c r="D96" s="11" t="s">
        <v>9</v>
      </c>
      <c r="E96" s="11" t="s">
        <v>10</v>
      </c>
      <c r="F96" s="11">
        <v>10</v>
      </c>
      <c r="G96" s="11">
        <v>1</v>
      </c>
      <c r="H96" s="12">
        <v>2.7</v>
      </c>
      <c r="I96" s="11" t="str">
        <f t="shared" si="6"/>
        <v>medium</v>
      </c>
      <c r="J96" s="11" t="s">
        <v>11</v>
      </c>
      <c r="K96" s="13">
        <v>159.06</v>
      </c>
      <c r="L96" s="13">
        <v>7.6437063852725</v>
      </c>
      <c r="M96" s="13">
        <v>2</v>
      </c>
      <c r="N96" s="13">
        <v>4</v>
      </c>
      <c r="O96" s="13">
        <f t="shared" si="5"/>
        <v>7.6437063852725</v>
      </c>
      <c r="P96" s="13">
        <f t="shared" si="7"/>
        <v>4.8055490917091034E-2</v>
      </c>
      <c r="Q96" s="14">
        <f t="shared" si="8"/>
        <v>0.17299976730152772</v>
      </c>
    </row>
    <row r="97" spans="1:17" ht="15" thickBot="1">
      <c r="A97" s="15" t="s">
        <v>6</v>
      </c>
      <c r="B97" s="16" t="s">
        <v>64</v>
      </c>
      <c r="C97" s="16" t="s">
        <v>12</v>
      </c>
      <c r="D97" s="16" t="s">
        <v>9</v>
      </c>
      <c r="E97" s="16" t="s">
        <v>10</v>
      </c>
      <c r="F97" s="16">
        <v>10</v>
      </c>
      <c r="G97" s="16">
        <v>1</v>
      </c>
      <c r="H97" s="17">
        <v>2.7</v>
      </c>
      <c r="I97" s="16" t="str">
        <f t="shared" si="6"/>
        <v>medium</v>
      </c>
      <c r="J97" s="16" t="s">
        <v>11</v>
      </c>
      <c r="K97" s="18">
        <v>159.06</v>
      </c>
      <c r="L97" s="18">
        <v>149.609994377509</v>
      </c>
      <c r="M97" s="18">
        <v>2</v>
      </c>
      <c r="N97" s="18">
        <v>4</v>
      </c>
      <c r="O97" s="18">
        <f t="shared" si="5"/>
        <v>149.609994377509</v>
      </c>
      <c r="P97" s="18">
        <f t="shared" si="7"/>
        <v>0.94058842183772784</v>
      </c>
      <c r="Q97" s="19">
        <f t="shared" si="8"/>
        <v>3.3861183186158201</v>
      </c>
    </row>
    <row r="98" spans="1:17">
      <c r="A98" s="5" t="s">
        <v>6</v>
      </c>
      <c r="B98" s="6" t="s">
        <v>65</v>
      </c>
      <c r="C98" s="6" t="s">
        <v>8</v>
      </c>
      <c r="D98" s="6" t="s">
        <v>9</v>
      </c>
      <c r="E98" s="6" t="s">
        <v>10</v>
      </c>
      <c r="F98" s="6">
        <v>10</v>
      </c>
      <c r="G98" s="6">
        <v>2</v>
      </c>
      <c r="H98" s="7">
        <v>2.7</v>
      </c>
      <c r="I98" s="6" t="str">
        <f t="shared" si="6"/>
        <v>medium</v>
      </c>
      <c r="J98" s="6" t="s">
        <v>11</v>
      </c>
      <c r="K98" s="8">
        <v>6.35</v>
      </c>
      <c r="L98" s="8">
        <v>615.11807672835096</v>
      </c>
      <c r="M98" s="8">
        <v>2</v>
      </c>
      <c r="N98" s="8">
        <v>4</v>
      </c>
      <c r="O98" s="8">
        <f t="shared" si="5"/>
        <v>615.11807672835096</v>
      </c>
      <c r="P98" s="8">
        <f t="shared" si="7"/>
        <v>96.868988461157642</v>
      </c>
      <c r="Q98" s="9">
        <f t="shared" si="8"/>
        <v>348.7283584601675</v>
      </c>
    </row>
    <row r="99" spans="1:17">
      <c r="A99" s="10" t="s">
        <v>6</v>
      </c>
      <c r="B99" s="11" t="s">
        <v>65</v>
      </c>
      <c r="C99" s="11" t="s">
        <v>12</v>
      </c>
      <c r="D99" s="11" t="s">
        <v>9</v>
      </c>
      <c r="E99" s="11" t="s">
        <v>10</v>
      </c>
      <c r="F99" s="11">
        <v>10</v>
      </c>
      <c r="G99" s="11">
        <v>2</v>
      </c>
      <c r="H99" s="12">
        <v>2.7</v>
      </c>
      <c r="I99" s="11" t="str">
        <f t="shared" si="6"/>
        <v>medium</v>
      </c>
      <c r="J99" s="11" t="s">
        <v>11</v>
      </c>
      <c r="K99" s="13">
        <v>128.62</v>
      </c>
      <c r="L99" s="13">
        <v>59.811831600132301</v>
      </c>
      <c r="M99" s="13">
        <v>2</v>
      </c>
      <c r="N99" s="13">
        <v>4</v>
      </c>
      <c r="O99" s="13">
        <f t="shared" si="5"/>
        <v>59.811831600132301</v>
      </c>
      <c r="P99" s="13">
        <f t="shared" si="7"/>
        <v>0.46502745762814723</v>
      </c>
      <c r="Q99" s="14">
        <f t="shared" si="8"/>
        <v>1.6740988474613301</v>
      </c>
    </row>
    <row r="100" spans="1:17">
      <c r="A100" s="10" t="s">
        <v>6</v>
      </c>
      <c r="B100" s="11" t="s">
        <v>66</v>
      </c>
      <c r="C100" s="11" t="s">
        <v>8</v>
      </c>
      <c r="D100" s="11" t="s">
        <v>9</v>
      </c>
      <c r="E100" s="11" t="s">
        <v>10</v>
      </c>
      <c r="F100" s="11">
        <v>10</v>
      </c>
      <c r="G100" s="11">
        <v>2</v>
      </c>
      <c r="H100" s="12">
        <v>2.7</v>
      </c>
      <c r="I100" s="11" t="str">
        <f t="shared" si="6"/>
        <v>medium</v>
      </c>
      <c r="J100" s="11" t="s">
        <v>11</v>
      </c>
      <c r="K100" s="13">
        <v>46.61</v>
      </c>
      <c r="L100" s="13">
        <v>485.289249145854</v>
      </c>
      <c r="M100" s="13">
        <v>2</v>
      </c>
      <c r="N100" s="13">
        <v>4</v>
      </c>
      <c r="O100" s="13">
        <f t="shared" si="5"/>
        <v>485.289249145854</v>
      </c>
      <c r="P100" s="13">
        <f t="shared" si="7"/>
        <v>10.411698115122377</v>
      </c>
      <c r="Q100" s="14">
        <f t="shared" si="8"/>
        <v>37.48211321444056</v>
      </c>
    </row>
    <row r="101" spans="1:17">
      <c r="A101" s="10" t="s">
        <v>6</v>
      </c>
      <c r="B101" s="11" t="s">
        <v>66</v>
      </c>
      <c r="C101" s="11" t="s">
        <v>12</v>
      </c>
      <c r="D101" s="11" t="s">
        <v>9</v>
      </c>
      <c r="E101" s="11" t="s">
        <v>10</v>
      </c>
      <c r="F101" s="11">
        <v>10</v>
      </c>
      <c r="G101" s="11">
        <v>2</v>
      </c>
      <c r="H101" s="12">
        <v>2.7</v>
      </c>
      <c r="I101" s="11" t="str">
        <f t="shared" si="6"/>
        <v>medium</v>
      </c>
      <c r="J101" s="11" t="s">
        <v>11</v>
      </c>
      <c r="K101" s="13">
        <v>121.42</v>
      </c>
      <c r="L101" s="13">
        <v>52.3758006855658</v>
      </c>
      <c r="M101" s="13">
        <v>2</v>
      </c>
      <c r="N101" s="13">
        <v>4</v>
      </c>
      <c r="O101" s="13">
        <f t="shared" si="5"/>
        <v>52.3758006855658</v>
      </c>
      <c r="P101" s="13">
        <f t="shared" si="7"/>
        <v>0.43136057227446711</v>
      </c>
      <c r="Q101" s="14">
        <f t="shared" si="8"/>
        <v>1.5528980601880815</v>
      </c>
    </row>
    <row r="102" spans="1:17">
      <c r="A102" s="10" t="s">
        <v>6</v>
      </c>
      <c r="B102" s="11" t="s">
        <v>67</v>
      </c>
      <c r="C102" s="11" t="s">
        <v>8</v>
      </c>
      <c r="D102" s="11" t="s">
        <v>9</v>
      </c>
      <c r="E102" s="11" t="s">
        <v>10</v>
      </c>
      <c r="F102" s="11">
        <v>10</v>
      </c>
      <c r="G102" s="11">
        <v>2</v>
      </c>
      <c r="H102" s="12">
        <v>2.7</v>
      </c>
      <c r="I102" s="11" t="str">
        <f t="shared" si="6"/>
        <v>medium</v>
      </c>
      <c r="J102" s="11" t="s">
        <v>11</v>
      </c>
      <c r="K102" s="13">
        <v>120</v>
      </c>
      <c r="L102" s="13">
        <v>147.70069794251</v>
      </c>
      <c r="M102" s="13">
        <v>2</v>
      </c>
      <c r="N102" s="13">
        <v>4</v>
      </c>
      <c r="O102" s="13">
        <f t="shared" si="5"/>
        <v>147.70069794251</v>
      </c>
      <c r="P102" s="13">
        <f t="shared" si="7"/>
        <v>1.2308391495209168</v>
      </c>
      <c r="Q102" s="14">
        <f t="shared" si="8"/>
        <v>4.4310209382753003</v>
      </c>
    </row>
    <row r="103" spans="1:17">
      <c r="A103" s="10" t="s">
        <v>6</v>
      </c>
      <c r="B103" s="11" t="s">
        <v>67</v>
      </c>
      <c r="C103" s="11" t="s">
        <v>12</v>
      </c>
      <c r="D103" s="11" t="s">
        <v>9</v>
      </c>
      <c r="E103" s="11" t="s">
        <v>10</v>
      </c>
      <c r="F103" s="11">
        <v>10</v>
      </c>
      <c r="G103" s="11">
        <v>2</v>
      </c>
      <c r="H103" s="12">
        <v>2.7</v>
      </c>
      <c r="I103" s="11" t="str">
        <f t="shared" si="6"/>
        <v>medium</v>
      </c>
      <c r="J103" s="11" t="s">
        <v>11</v>
      </c>
      <c r="K103" s="13">
        <v>120</v>
      </c>
      <c r="L103" s="13">
        <v>45.411537156393699</v>
      </c>
      <c r="M103" s="13">
        <v>2</v>
      </c>
      <c r="N103" s="13">
        <v>4</v>
      </c>
      <c r="O103" s="13">
        <f t="shared" si="5"/>
        <v>45.411537156393699</v>
      </c>
      <c r="P103" s="13">
        <f t="shared" si="7"/>
        <v>0.37842947630328083</v>
      </c>
      <c r="Q103" s="14">
        <f t="shared" si="8"/>
        <v>1.362346114691811</v>
      </c>
    </row>
    <row r="104" spans="1:17">
      <c r="A104" s="10" t="s">
        <v>6</v>
      </c>
      <c r="B104" s="11" t="s">
        <v>68</v>
      </c>
      <c r="C104" s="11" t="s">
        <v>8</v>
      </c>
      <c r="D104" s="11" t="s">
        <v>9</v>
      </c>
      <c r="E104" s="11" t="s">
        <v>10</v>
      </c>
      <c r="F104" s="11">
        <v>10</v>
      </c>
      <c r="G104" s="11">
        <v>2</v>
      </c>
      <c r="H104" s="12">
        <v>2.7</v>
      </c>
      <c r="I104" s="11" t="str">
        <f t="shared" si="6"/>
        <v>medium</v>
      </c>
      <c r="J104" s="11" t="s">
        <v>11</v>
      </c>
      <c r="K104" s="13">
        <v>121.98</v>
      </c>
      <c r="L104" s="13">
        <v>40.301299186574397</v>
      </c>
      <c r="M104" s="13">
        <v>2</v>
      </c>
      <c r="N104" s="13">
        <v>4</v>
      </c>
      <c r="O104" s="13">
        <f t="shared" si="5"/>
        <v>40.301299186574397</v>
      </c>
      <c r="P104" s="13">
        <f t="shared" si="7"/>
        <v>0.33039268065727495</v>
      </c>
      <c r="Q104" s="14">
        <f t="shared" si="8"/>
        <v>1.1894136503661898</v>
      </c>
    </row>
    <row r="105" spans="1:17" ht="15" thickBot="1">
      <c r="A105" s="15" t="s">
        <v>6</v>
      </c>
      <c r="B105" s="16" t="s">
        <v>68</v>
      </c>
      <c r="C105" s="16" t="s">
        <v>12</v>
      </c>
      <c r="D105" s="16" t="s">
        <v>9</v>
      </c>
      <c r="E105" s="16" t="s">
        <v>10</v>
      </c>
      <c r="F105" s="16">
        <v>10</v>
      </c>
      <c r="G105" s="16">
        <v>2</v>
      </c>
      <c r="H105" s="17">
        <v>2.7</v>
      </c>
      <c r="I105" s="16" t="str">
        <f t="shared" si="6"/>
        <v>medium</v>
      </c>
      <c r="J105" s="16" t="s">
        <v>11</v>
      </c>
      <c r="K105" s="18">
        <v>121.98</v>
      </c>
      <c r="L105" s="18">
        <v>18.974436229162301</v>
      </c>
      <c r="M105" s="18">
        <v>2</v>
      </c>
      <c r="N105" s="18">
        <v>4</v>
      </c>
      <c r="O105" s="18">
        <f t="shared" si="5"/>
        <v>18.974436229162301</v>
      </c>
      <c r="P105" s="18">
        <f t="shared" si="7"/>
        <v>0.15555366641385718</v>
      </c>
      <c r="Q105" s="19">
        <f t="shared" si="8"/>
        <v>0.55999319908988587</v>
      </c>
    </row>
    <row r="106" spans="1:17">
      <c r="A106" s="5" t="s">
        <v>6</v>
      </c>
      <c r="B106" s="6" t="s">
        <v>69</v>
      </c>
      <c r="C106" s="6" t="s">
        <v>8</v>
      </c>
      <c r="D106" s="6" t="s">
        <v>9</v>
      </c>
      <c r="E106" s="6" t="s">
        <v>10</v>
      </c>
      <c r="F106" s="6">
        <v>10</v>
      </c>
      <c r="G106" s="6">
        <v>1</v>
      </c>
      <c r="H106" s="7">
        <v>3.2</v>
      </c>
      <c r="I106" s="6" t="str">
        <f t="shared" si="6"/>
        <v>high</v>
      </c>
      <c r="J106" s="6" t="s">
        <v>11</v>
      </c>
      <c r="K106" s="8">
        <v>122.65</v>
      </c>
      <c r="L106" s="8">
        <v>33.722092730834198</v>
      </c>
      <c r="M106" s="8">
        <v>2</v>
      </c>
      <c r="N106" s="8">
        <v>4</v>
      </c>
      <c r="O106" s="8">
        <f t="shared" si="5"/>
        <v>33.722092730834198</v>
      </c>
      <c r="P106" s="8">
        <f t="shared" si="7"/>
        <v>0.2749457214091659</v>
      </c>
      <c r="Q106" s="9">
        <f t="shared" si="8"/>
        <v>0.98980459707299717</v>
      </c>
    </row>
    <row r="107" spans="1:17">
      <c r="A107" s="10" t="s">
        <v>6</v>
      </c>
      <c r="B107" s="11" t="s">
        <v>69</v>
      </c>
      <c r="C107" s="11" t="s">
        <v>12</v>
      </c>
      <c r="D107" s="11" t="s">
        <v>9</v>
      </c>
      <c r="E107" s="11" t="s">
        <v>10</v>
      </c>
      <c r="F107" s="11">
        <v>10</v>
      </c>
      <c r="G107" s="11">
        <v>1</v>
      </c>
      <c r="H107" s="12">
        <v>3.2</v>
      </c>
      <c r="I107" s="11" t="str">
        <f t="shared" si="6"/>
        <v>high</v>
      </c>
      <c r="J107" s="11" t="s">
        <v>11</v>
      </c>
      <c r="K107" s="13">
        <v>122.65</v>
      </c>
      <c r="L107" s="13">
        <v>53.7917824569803</v>
      </c>
      <c r="M107" s="13">
        <v>2</v>
      </c>
      <c r="N107" s="13">
        <v>4</v>
      </c>
      <c r="O107" s="13">
        <f t="shared" si="5"/>
        <v>53.7917824569803</v>
      </c>
      <c r="P107" s="13">
        <f t="shared" si="7"/>
        <v>0.43857955529539583</v>
      </c>
      <c r="Q107" s="14">
        <f t="shared" si="8"/>
        <v>1.578886399063425</v>
      </c>
    </row>
    <row r="108" spans="1:17">
      <c r="A108" s="10" t="s">
        <v>6</v>
      </c>
      <c r="B108" s="11" t="s">
        <v>70</v>
      </c>
      <c r="C108" s="11" t="s">
        <v>8</v>
      </c>
      <c r="D108" s="11" t="s">
        <v>9</v>
      </c>
      <c r="E108" s="11" t="s">
        <v>10</v>
      </c>
      <c r="F108" s="11">
        <v>10</v>
      </c>
      <c r="G108" s="11">
        <v>1</v>
      </c>
      <c r="H108" s="12">
        <v>3.2</v>
      </c>
      <c r="I108" s="11" t="str">
        <f t="shared" si="6"/>
        <v>high</v>
      </c>
      <c r="J108" s="11" t="s">
        <v>11</v>
      </c>
      <c r="K108" s="13">
        <v>13.89</v>
      </c>
      <c r="L108" s="13">
        <v>518.10555633279705</v>
      </c>
      <c r="M108" s="13">
        <v>2</v>
      </c>
      <c r="N108" s="13">
        <v>4</v>
      </c>
      <c r="O108" s="13">
        <f t="shared" si="5"/>
        <v>518.10555633279705</v>
      </c>
      <c r="P108" s="13">
        <f t="shared" si="7"/>
        <v>37.300616006680855</v>
      </c>
      <c r="Q108" s="14">
        <f t="shared" si="8"/>
        <v>134.28221762405107</v>
      </c>
    </row>
    <row r="109" spans="1:17">
      <c r="A109" s="10" t="s">
        <v>6</v>
      </c>
      <c r="B109" s="11" t="s">
        <v>70</v>
      </c>
      <c r="C109" s="11" t="s">
        <v>12</v>
      </c>
      <c r="D109" s="11" t="s">
        <v>9</v>
      </c>
      <c r="E109" s="11" t="s">
        <v>10</v>
      </c>
      <c r="F109" s="11">
        <v>10</v>
      </c>
      <c r="G109" s="11">
        <v>1</v>
      </c>
      <c r="H109" s="12">
        <v>3.2</v>
      </c>
      <c r="I109" s="11" t="str">
        <f t="shared" si="6"/>
        <v>high</v>
      </c>
      <c r="J109" s="11" t="s">
        <v>11</v>
      </c>
      <c r="K109" s="13">
        <v>13.91</v>
      </c>
      <c r="L109" s="13">
        <v>531.31698060045505</v>
      </c>
      <c r="M109" s="13">
        <v>2</v>
      </c>
      <c r="N109" s="13">
        <v>4</v>
      </c>
      <c r="O109" s="13">
        <f t="shared" si="5"/>
        <v>531.31698060045505</v>
      </c>
      <c r="P109" s="13">
        <f t="shared" si="7"/>
        <v>38.196763522678296</v>
      </c>
      <c r="Q109" s="14">
        <f t="shared" si="8"/>
        <v>137.50834868164188</v>
      </c>
    </row>
    <row r="110" spans="1:17">
      <c r="A110" s="10" t="s">
        <v>6</v>
      </c>
      <c r="B110" s="11" t="s">
        <v>71</v>
      </c>
      <c r="C110" s="11" t="s">
        <v>8</v>
      </c>
      <c r="D110" s="11" t="s">
        <v>9</v>
      </c>
      <c r="E110" s="11" t="s">
        <v>10</v>
      </c>
      <c r="F110" s="11">
        <v>10</v>
      </c>
      <c r="G110" s="11">
        <v>1</v>
      </c>
      <c r="H110" s="12">
        <v>3.2</v>
      </c>
      <c r="I110" s="11" t="str">
        <f t="shared" si="6"/>
        <v>high</v>
      </c>
      <c r="J110" s="11" t="s">
        <v>11</v>
      </c>
      <c r="K110" s="13">
        <v>120</v>
      </c>
      <c r="L110" s="13">
        <v>57.483060135321203</v>
      </c>
      <c r="M110" s="13">
        <v>2</v>
      </c>
      <c r="N110" s="13">
        <v>4</v>
      </c>
      <c r="O110" s="13">
        <f t="shared" si="5"/>
        <v>57.483060135321203</v>
      </c>
      <c r="P110" s="13">
        <f t="shared" si="7"/>
        <v>0.47902550112767667</v>
      </c>
      <c r="Q110" s="14">
        <f t="shared" si="8"/>
        <v>1.724491804059636</v>
      </c>
    </row>
    <row r="111" spans="1:17">
      <c r="A111" s="10" t="s">
        <v>6</v>
      </c>
      <c r="B111" s="11" t="s">
        <v>71</v>
      </c>
      <c r="C111" s="11" t="s">
        <v>12</v>
      </c>
      <c r="D111" s="11" t="s">
        <v>9</v>
      </c>
      <c r="E111" s="11" t="s">
        <v>10</v>
      </c>
      <c r="F111" s="11">
        <v>10</v>
      </c>
      <c r="G111" s="11">
        <v>1</v>
      </c>
      <c r="H111" s="12">
        <v>3.2</v>
      </c>
      <c r="I111" s="11" t="str">
        <f t="shared" si="6"/>
        <v>high</v>
      </c>
      <c r="J111" s="11" t="s">
        <v>11</v>
      </c>
      <c r="K111" s="13">
        <v>120</v>
      </c>
      <c r="L111" s="13">
        <v>25.334868227625002</v>
      </c>
      <c r="M111" s="13">
        <v>2</v>
      </c>
      <c r="N111" s="13">
        <v>4</v>
      </c>
      <c r="O111" s="13">
        <f t="shared" si="5"/>
        <v>25.334868227625002</v>
      </c>
      <c r="P111" s="13">
        <f t="shared" si="7"/>
        <v>0.21112390189687502</v>
      </c>
      <c r="Q111" s="14">
        <f t="shared" si="8"/>
        <v>0.7600460468287501</v>
      </c>
    </row>
    <row r="112" spans="1:17">
      <c r="A112" s="10" t="s">
        <v>6</v>
      </c>
      <c r="B112" s="11" t="s">
        <v>72</v>
      </c>
      <c r="C112" s="11" t="s">
        <v>8</v>
      </c>
      <c r="D112" s="11" t="s">
        <v>9</v>
      </c>
      <c r="E112" s="11" t="s">
        <v>10</v>
      </c>
      <c r="F112" s="11">
        <v>10</v>
      </c>
      <c r="G112" s="11">
        <v>1</v>
      </c>
      <c r="H112" s="12">
        <v>3.2</v>
      </c>
      <c r="I112" s="11" t="str">
        <f t="shared" si="6"/>
        <v>high</v>
      </c>
      <c r="J112" s="11" t="s">
        <v>11</v>
      </c>
      <c r="K112" s="13">
        <v>121.3</v>
      </c>
      <c r="L112" s="13">
        <v>47.128708834866103</v>
      </c>
      <c r="M112" s="13">
        <v>2</v>
      </c>
      <c r="N112" s="13">
        <v>4</v>
      </c>
      <c r="O112" s="13">
        <f t="shared" si="5"/>
        <v>47.128708834866103</v>
      </c>
      <c r="P112" s="13">
        <f t="shared" si="7"/>
        <v>0.38853016351909403</v>
      </c>
      <c r="Q112" s="14">
        <f t="shared" si="8"/>
        <v>1.3987085886687385</v>
      </c>
    </row>
    <row r="113" spans="1:17" ht="15" thickBot="1">
      <c r="A113" s="15" t="s">
        <v>6</v>
      </c>
      <c r="B113" s="16" t="s">
        <v>72</v>
      </c>
      <c r="C113" s="16" t="s">
        <v>12</v>
      </c>
      <c r="D113" s="16" t="s">
        <v>9</v>
      </c>
      <c r="E113" s="16" t="s">
        <v>10</v>
      </c>
      <c r="F113" s="16">
        <v>10</v>
      </c>
      <c r="G113" s="16">
        <v>1</v>
      </c>
      <c r="H113" s="17">
        <v>3.2</v>
      </c>
      <c r="I113" s="16" t="str">
        <f t="shared" si="6"/>
        <v>high</v>
      </c>
      <c r="J113" s="16" t="s">
        <v>11</v>
      </c>
      <c r="K113" s="18">
        <v>121.3</v>
      </c>
      <c r="L113" s="18">
        <v>263.071187690214</v>
      </c>
      <c r="M113" s="18">
        <v>2</v>
      </c>
      <c r="N113" s="18">
        <v>4</v>
      </c>
      <c r="O113" s="18">
        <f t="shared" si="5"/>
        <v>263.071187690214</v>
      </c>
      <c r="P113" s="18">
        <f t="shared" si="7"/>
        <v>2.168764943859967</v>
      </c>
      <c r="Q113" s="19">
        <f t="shared" si="8"/>
        <v>7.8075537978958804</v>
      </c>
    </row>
    <row r="114" spans="1:17">
      <c r="A114" s="5" t="s">
        <v>6</v>
      </c>
      <c r="B114" s="6" t="s">
        <v>73</v>
      </c>
      <c r="C114" s="6" t="s">
        <v>8</v>
      </c>
      <c r="D114" s="6" t="s">
        <v>9</v>
      </c>
      <c r="E114" s="6" t="s">
        <v>10</v>
      </c>
      <c r="F114" s="6">
        <v>10</v>
      </c>
      <c r="G114" s="6">
        <v>2</v>
      </c>
      <c r="H114" s="7">
        <v>3.2</v>
      </c>
      <c r="I114" s="6" t="str">
        <f t="shared" si="6"/>
        <v>high</v>
      </c>
      <c r="J114" s="6" t="s">
        <v>11</v>
      </c>
      <c r="K114" s="8">
        <v>4.22</v>
      </c>
      <c r="L114" s="8">
        <v>21.089791545194402</v>
      </c>
      <c r="M114" s="8">
        <v>2</v>
      </c>
      <c r="N114" s="8">
        <v>4</v>
      </c>
      <c r="O114" s="8">
        <f t="shared" ref="O114:O153" si="9">(IF(L114&lt;N114,0,L114))</f>
        <v>21.089791545194402</v>
      </c>
      <c r="P114" s="8">
        <f t="shared" si="7"/>
        <v>4.9975809348801903</v>
      </c>
      <c r="Q114" s="9">
        <f t="shared" si="8"/>
        <v>17.991291365568685</v>
      </c>
    </row>
    <row r="115" spans="1:17">
      <c r="A115" s="10" t="s">
        <v>6</v>
      </c>
      <c r="B115" s="11" t="s">
        <v>73</v>
      </c>
      <c r="C115" s="11" t="s">
        <v>12</v>
      </c>
      <c r="D115" s="11" t="s">
        <v>9</v>
      </c>
      <c r="E115" s="11" t="s">
        <v>10</v>
      </c>
      <c r="F115" s="11">
        <v>10</v>
      </c>
      <c r="G115" s="11">
        <v>2</v>
      </c>
      <c r="H115" s="12">
        <v>3.2</v>
      </c>
      <c r="I115" s="11" t="str">
        <f t="shared" ref="I115:I154" si="10">IF(H115=2.3,"low",IF(H115=2.7,"medium",IF(H115=3.2,"high",IF(H115=1.4,"low",IF(H115=2,"medium",IF(H115=3.3,"high"))))))</f>
        <v>high</v>
      </c>
      <c r="J115" s="11" t="s">
        <v>11</v>
      </c>
      <c r="K115" s="13">
        <v>5.58</v>
      </c>
      <c r="L115" s="13">
        <v>589.27839071857898</v>
      </c>
      <c r="M115" s="13">
        <v>2</v>
      </c>
      <c r="N115" s="13">
        <v>4</v>
      </c>
      <c r="O115" s="13">
        <f t="shared" si="9"/>
        <v>589.27839071857898</v>
      </c>
      <c r="P115" s="13">
        <f t="shared" ref="P115:P154" si="11">IF(O115=0,NA(),(O115/K115))</f>
        <v>105.60544636533673</v>
      </c>
      <c r="Q115" s="14">
        <f t="shared" ref="Q115:Q154" si="12">IF(O115=0,NA(),((P115/1000)*3600))</f>
        <v>380.17960691521228</v>
      </c>
    </row>
    <row r="116" spans="1:17">
      <c r="A116" s="10" t="s">
        <v>6</v>
      </c>
      <c r="B116" s="11" t="s">
        <v>74</v>
      </c>
      <c r="C116" s="11" t="s">
        <v>8</v>
      </c>
      <c r="D116" s="11" t="s">
        <v>9</v>
      </c>
      <c r="E116" s="11" t="s">
        <v>10</v>
      </c>
      <c r="F116" s="11">
        <v>10</v>
      </c>
      <c r="G116" s="11">
        <v>2</v>
      </c>
      <c r="H116" s="12">
        <v>3.2</v>
      </c>
      <c r="I116" s="11" t="str">
        <f t="shared" si="10"/>
        <v>high</v>
      </c>
      <c r="J116" s="11" t="s">
        <v>11</v>
      </c>
      <c r="K116" s="13">
        <v>3.85</v>
      </c>
      <c r="L116" s="13">
        <v>82.258127110842807</v>
      </c>
      <c r="M116" s="13">
        <v>2</v>
      </c>
      <c r="N116" s="13">
        <v>4</v>
      </c>
      <c r="O116" s="13">
        <f t="shared" si="9"/>
        <v>82.258127110842807</v>
      </c>
      <c r="P116" s="13">
        <f t="shared" si="11"/>
        <v>21.365747301517612</v>
      </c>
      <c r="Q116" s="14">
        <f t="shared" si="12"/>
        <v>76.916690285463403</v>
      </c>
    </row>
    <row r="117" spans="1:17">
      <c r="A117" s="10" t="s">
        <v>6</v>
      </c>
      <c r="B117" s="11" t="s">
        <v>74</v>
      </c>
      <c r="C117" s="11" t="s">
        <v>12</v>
      </c>
      <c r="D117" s="11" t="s">
        <v>9</v>
      </c>
      <c r="E117" s="11" t="s">
        <v>10</v>
      </c>
      <c r="F117" s="11">
        <v>10</v>
      </c>
      <c r="G117" s="11">
        <v>2</v>
      </c>
      <c r="H117" s="12">
        <v>3.2</v>
      </c>
      <c r="I117" s="11" t="str">
        <f t="shared" si="10"/>
        <v>high</v>
      </c>
      <c r="J117" s="11" t="s">
        <v>11</v>
      </c>
      <c r="K117" s="13">
        <v>123.13</v>
      </c>
      <c r="L117" s="13">
        <v>182.69539807426</v>
      </c>
      <c r="M117" s="13">
        <v>2</v>
      </c>
      <c r="N117" s="13">
        <v>4</v>
      </c>
      <c r="O117" s="13">
        <f t="shared" si="9"/>
        <v>182.69539807426</v>
      </c>
      <c r="P117" s="13">
        <f t="shared" si="11"/>
        <v>1.4837602377508325</v>
      </c>
      <c r="Q117" s="14">
        <f t="shared" si="12"/>
        <v>5.341536855902997</v>
      </c>
    </row>
    <row r="118" spans="1:17">
      <c r="A118" s="10" t="s">
        <v>6</v>
      </c>
      <c r="B118" s="11" t="s">
        <v>75</v>
      </c>
      <c r="C118" s="11" t="s">
        <v>8</v>
      </c>
      <c r="D118" s="11" t="s">
        <v>9</v>
      </c>
      <c r="E118" s="11" t="s">
        <v>10</v>
      </c>
      <c r="F118" s="11">
        <v>10</v>
      </c>
      <c r="G118" s="11">
        <v>2</v>
      </c>
      <c r="H118" s="12">
        <v>3.2</v>
      </c>
      <c r="I118" s="11" t="str">
        <f t="shared" si="10"/>
        <v>high</v>
      </c>
      <c r="J118" s="11" t="s">
        <v>11</v>
      </c>
      <c r="K118" s="13">
        <v>3.93</v>
      </c>
      <c r="L118" s="13">
        <v>291.259190607596</v>
      </c>
      <c r="M118" s="13">
        <v>2</v>
      </c>
      <c r="N118" s="13">
        <v>4</v>
      </c>
      <c r="O118" s="13">
        <f t="shared" si="9"/>
        <v>291.259190607596</v>
      </c>
      <c r="P118" s="13">
        <f t="shared" si="11"/>
        <v>74.111753335266158</v>
      </c>
      <c r="Q118" s="14">
        <f t="shared" si="12"/>
        <v>266.80231200695818</v>
      </c>
    </row>
    <row r="119" spans="1:17">
      <c r="A119" s="10" t="s">
        <v>6</v>
      </c>
      <c r="B119" s="11" t="s">
        <v>75</v>
      </c>
      <c r="C119" s="11" t="s">
        <v>12</v>
      </c>
      <c r="D119" s="11" t="s">
        <v>9</v>
      </c>
      <c r="E119" s="11" t="s">
        <v>10</v>
      </c>
      <c r="F119" s="11">
        <v>10</v>
      </c>
      <c r="G119" s="11">
        <v>2</v>
      </c>
      <c r="H119" s="12">
        <v>3.2</v>
      </c>
      <c r="I119" s="11" t="str">
        <f t="shared" si="10"/>
        <v>high</v>
      </c>
      <c r="J119" s="11" t="s">
        <v>11</v>
      </c>
      <c r="K119" s="13">
        <v>123.52</v>
      </c>
      <c r="L119" s="13">
        <v>175.59982996903699</v>
      </c>
      <c r="M119" s="13">
        <v>2</v>
      </c>
      <c r="N119" s="13">
        <v>4</v>
      </c>
      <c r="O119" s="13">
        <f t="shared" si="9"/>
        <v>175.59982996903699</v>
      </c>
      <c r="P119" s="13">
        <f t="shared" si="11"/>
        <v>1.4216307478063228</v>
      </c>
      <c r="Q119" s="14">
        <f t="shared" si="12"/>
        <v>5.1178706921027626</v>
      </c>
    </row>
    <row r="120" spans="1:17">
      <c r="A120" s="10" t="s">
        <v>6</v>
      </c>
      <c r="B120" s="11" t="s">
        <v>76</v>
      </c>
      <c r="C120" s="11" t="s">
        <v>8</v>
      </c>
      <c r="D120" s="11" t="s">
        <v>9</v>
      </c>
      <c r="E120" s="11" t="s">
        <v>10</v>
      </c>
      <c r="F120" s="11">
        <v>10</v>
      </c>
      <c r="G120" s="11">
        <v>2</v>
      </c>
      <c r="H120" s="12">
        <v>3.2</v>
      </c>
      <c r="I120" s="11" t="str">
        <f t="shared" si="10"/>
        <v>high</v>
      </c>
      <c r="J120" s="11" t="s">
        <v>11</v>
      </c>
      <c r="K120" s="13">
        <v>3.37</v>
      </c>
      <c r="L120" s="13">
        <v>238.15943382844301</v>
      </c>
      <c r="M120" s="13">
        <v>2</v>
      </c>
      <c r="N120" s="13">
        <v>4</v>
      </c>
      <c r="O120" s="13">
        <f t="shared" si="9"/>
        <v>238.15943382844301</v>
      </c>
      <c r="P120" s="13">
        <f t="shared" si="11"/>
        <v>70.670455141971217</v>
      </c>
      <c r="Q120" s="14">
        <f t="shared" si="12"/>
        <v>254.41363851109639</v>
      </c>
    </row>
    <row r="121" spans="1:17" ht="15" thickBot="1">
      <c r="A121" s="15" t="s">
        <v>6</v>
      </c>
      <c r="B121" s="16" t="s">
        <v>76</v>
      </c>
      <c r="C121" s="16" t="s">
        <v>12</v>
      </c>
      <c r="D121" s="16" t="s">
        <v>9</v>
      </c>
      <c r="E121" s="16" t="s">
        <v>10</v>
      </c>
      <c r="F121" s="16">
        <v>10</v>
      </c>
      <c r="G121" s="16">
        <v>2</v>
      </c>
      <c r="H121" s="17">
        <v>3.2</v>
      </c>
      <c r="I121" s="16" t="str">
        <f t="shared" si="10"/>
        <v>high</v>
      </c>
      <c r="J121" s="16" t="s">
        <v>11</v>
      </c>
      <c r="K121" s="18">
        <v>121.5</v>
      </c>
      <c r="L121" s="18">
        <v>49.899087571244699</v>
      </c>
      <c r="M121" s="18">
        <v>2</v>
      </c>
      <c r="N121" s="18">
        <v>4</v>
      </c>
      <c r="O121" s="18">
        <f t="shared" si="9"/>
        <v>49.899087571244699</v>
      </c>
      <c r="P121" s="18">
        <f t="shared" si="11"/>
        <v>0.41069207877567654</v>
      </c>
      <c r="Q121" s="19">
        <f t="shared" si="12"/>
        <v>1.4784914835924357</v>
      </c>
    </row>
    <row r="122" spans="1:17">
      <c r="A122" s="5" t="s">
        <v>6</v>
      </c>
      <c r="B122" s="6" t="s">
        <v>77</v>
      </c>
      <c r="C122" s="6" t="s">
        <v>8</v>
      </c>
      <c r="D122" s="6" t="s">
        <v>9</v>
      </c>
      <c r="E122" s="6" t="s">
        <v>10</v>
      </c>
      <c r="F122" s="6">
        <v>20</v>
      </c>
      <c r="G122" s="6">
        <v>1</v>
      </c>
      <c r="H122" s="7">
        <v>2.2999999999999998</v>
      </c>
      <c r="I122" s="6" t="str">
        <f t="shared" si="10"/>
        <v>low</v>
      </c>
      <c r="J122" s="6" t="s">
        <v>11</v>
      </c>
      <c r="K122" s="8">
        <v>13.99</v>
      </c>
      <c r="L122" s="8">
        <v>675.50340662866802</v>
      </c>
      <c r="M122" s="8">
        <v>2</v>
      </c>
      <c r="N122" s="8">
        <v>4</v>
      </c>
      <c r="O122" s="8">
        <f t="shared" si="9"/>
        <v>675.50340662866802</v>
      </c>
      <c r="P122" s="8">
        <f t="shared" si="11"/>
        <v>48.284732425208581</v>
      </c>
      <c r="Q122" s="9">
        <f t="shared" si="12"/>
        <v>173.8250367307509</v>
      </c>
    </row>
    <row r="123" spans="1:17">
      <c r="A123" s="10" t="s">
        <v>6</v>
      </c>
      <c r="B123" s="11" t="s">
        <v>77</v>
      </c>
      <c r="C123" s="11" t="s">
        <v>12</v>
      </c>
      <c r="D123" s="11" t="s">
        <v>9</v>
      </c>
      <c r="E123" s="11" t="s">
        <v>10</v>
      </c>
      <c r="F123" s="11">
        <v>20</v>
      </c>
      <c r="G123" s="11">
        <v>1</v>
      </c>
      <c r="H123" s="12">
        <v>2.2999999999999998</v>
      </c>
      <c r="I123" s="11" t="str">
        <f t="shared" si="10"/>
        <v>low</v>
      </c>
      <c r="J123" s="11" t="s">
        <v>11</v>
      </c>
      <c r="K123" s="13">
        <v>13.99</v>
      </c>
      <c r="L123" s="13">
        <v>677.25611443875698</v>
      </c>
      <c r="M123" s="13">
        <v>2</v>
      </c>
      <c r="N123" s="13">
        <v>4</v>
      </c>
      <c r="O123" s="13">
        <f t="shared" si="9"/>
        <v>677.25611443875698</v>
      </c>
      <c r="P123" s="13">
        <f t="shared" si="11"/>
        <v>48.410015328002643</v>
      </c>
      <c r="Q123" s="14">
        <f t="shared" si="12"/>
        <v>174.27605518080952</v>
      </c>
    </row>
    <row r="124" spans="1:17">
      <c r="A124" s="10" t="s">
        <v>6</v>
      </c>
      <c r="B124" s="11" t="s">
        <v>78</v>
      </c>
      <c r="C124" s="11" t="s">
        <v>8</v>
      </c>
      <c r="D124" s="11" t="s">
        <v>9</v>
      </c>
      <c r="E124" s="11" t="s">
        <v>10</v>
      </c>
      <c r="F124" s="11">
        <v>20</v>
      </c>
      <c r="G124" s="11">
        <v>1</v>
      </c>
      <c r="H124" s="12">
        <v>2.2999999999999998</v>
      </c>
      <c r="I124" s="11" t="str">
        <f t="shared" si="10"/>
        <v>low</v>
      </c>
      <c r="J124" s="11" t="s">
        <v>11</v>
      </c>
      <c r="K124" s="13">
        <v>14.11</v>
      </c>
      <c r="L124" s="13">
        <v>654.84019630477496</v>
      </c>
      <c r="M124" s="13">
        <v>2</v>
      </c>
      <c r="N124" s="13">
        <v>4</v>
      </c>
      <c r="O124" s="13">
        <f t="shared" si="9"/>
        <v>654.84019630477496</v>
      </c>
      <c r="P124" s="13">
        <f t="shared" si="11"/>
        <v>46.409652466674345</v>
      </c>
      <c r="Q124" s="14">
        <f t="shared" si="12"/>
        <v>167.07474888002764</v>
      </c>
    </row>
    <row r="125" spans="1:17">
      <c r="A125" s="10" t="s">
        <v>6</v>
      </c>
      <c r="B125" s="11" t="s">
        <v>78</v>
      </c>
      <c r="C125" s="11" t="s">
        <v>12</v>
      </c>
      <c r="D125" s="11" t="s">
        <v>9</v>
      </c>
      <c r="E125" s="11" t="s">
        <v>10</v>
      </c>
      <c r="F125" s="11">
        <v>20</v>
      </c>
      <c r="G125" s="11">
        <v>1</v>
      </c>
      <c r="H125" s="12">
        <v>2.2999999999999998</v>
      </c>
      <c r="I125" s="11" t="str">
        <f t="shared" si="10"/>
        <v>low</v>
      </c>
      <c r="J125" s="11" t="s">
        <v>11</v>
      </c>
      <c r="K125" s="13">
        <v>14.11</v>
      </c>
      <c r="L125" s="13">
        <v>670.04028928736705</v>
      </c>
      <c r="M125" s="13">
        <v>2</v>
      </c>
      <c r="N125" s="13">
        <v>4</v>
      </c>
      <c r="O125" s="13">
        <f t="shared" si="9"/>
        <v>670.04028928736705</v>
      </c>
      <c r="P125" s="13">
        <f t="shared" si="11"/>
        <v>47.486909233690085</v>
      </c>
      <c r="Q125" s="14">
        <f t="shared" si="12"/>
        <v>170.95287324128429</v>
      </c>
    </row>
    <row r="126" spans="1:17">
      <c r="A126" s="10" t="s">
        <v>6</v>
      </c>
      <c r="B126" s="11" t="s">
        <v>79</v>
      </c>
      <c r="C126" s="11" t="s">
        <v>8</v>
      </c>
      <c r="D126" s="11" t="s">
        <v>9</v>
      </c>
      <c r="E126" s="11" t="s">
        <v>10</v>
      </c>
      <c r="F126" s="11">
        <v>20</v>
      </c>
      <c r="G126" s="11">
        <v>1</v>
      </c>
      <c r="H126" s="12">
        <v>2.2999999999999998</v>
      </c>
      <c r="I126" s="11" t="str">
        <f t="shared" si="10"/>
        <v>low</v>
      </c>
      <c r="J126" s="11" t="s">
        <v>11</v>
      </c>
      <c r="K126" s="13">
        <v>11.99</v>
      </c>
      <c r="L126" s="13">
        <v>655.22924707067705</v>
      </c>
      <c r="M126" s="13">
        <v>2</v>
      </c>
      <c r="N126" s="13">
        <v>4</v>
      </c>
      <c r="O126" s="13">
        <f t="shared" si="9"/>
        <v>655.22924707067705</v>
      </c>
      <c r="P126" s="13">
        <f t="shared" si="11"/>
        <v>54.647977236920518</v>
      </c>
      <c r="Q126" s="14">
        <f t="shared" si="12"/>
        <v>196.73271805291387</v>
      </c>
    </row>
    <row r="127" spans="1:17">
      <c r="A127" s="10" t="s">
        <v>6</v>
      </c>
      <c r="B127" s="11" t="s">
        <v>79</v>
      </c>
      <c r="C127" s="11" t="s">
        <v>12</v>
      </c>
      <c r="D127" s="11" t="s">
        <v>9</v>
      </c>
      <c r="E127" s="11" t="s">
        <v>10</v>
      </c>
      <c r="F127" s="11">
        <v>20</v>
      </c>
      <c r="G127" s="11">
        <v>1</v>
      </c>
      <c r="H127" s="12">
        <v>2.2999999999999998</v>
      </c>
      <c r="I127" s="11" t="str">
        <f t="shared" si="10"/>
        <v>low</v>
      </c>
      <c r="J127" s="11" t="s">
        <v>11</v>
      </c>
      <c r="K127" s="13">
        <v>24.8</v>
      </c>
      <c r="L127" s="13">
        <v>689.31439381877897</v>
      </c>
      <c r="M127" s="13">
        <v>2</v>
      </c>
      <c r="N127" s="13">
        <v>4</v>
      </c>
      <c r="O127" s="13">
        <f t="shared" si="9"/>
        <v>689.31439381877897</v>
      </c>
      <c r="P127" s="13">
        <f t="shared" si="11"/>
        <v>27.794935234628184</v>
      </c>
      <c r="Q127" s="14">
        <f t="shared" si="12"/>
        <v>100.06176684466146</v>
      </c>
    </row>
    <row r="128" spans="1:17">
      <c r="A128" s="10" t="s">
        <v>6</v>
      </c>
      <c r="B128" s="11" t="s">
        <v>80</v>
      </c>
      <c r="C128" s="11" t="s">
        <v>8</v>
      </c>
      <c r="D128" s="11" t="s">
        <v>9</v>
      </c>
      <c r="E128" s="11" t="s">
        <v>10</v>
      </c>
      <c r="F128" s="11">
        <v>20</v>
      </c>
      <c r="G128" s="11">
        <v>1</v>
      </c>
      <c r="H128" s="12">
        <v>2.2999999999999998</v>
      </c>
      <c r="I128" s="11" t="str">
        <f t="shared" si="10"/>
        <v>low</v>
      </c>
      <c r="J128" s="11" t="s">
        <v>11</v>
      </c>
      <c r="K128" s="13">
        <v>12.07</v>
      </c>
      <c r="L128" s="13">
        <v>660.754457941032</v>
      </c>
      <c r="M128" s="13">
        <v>2</v>
      </c>
      <c r="N128" s="13">
        <v>4</v>
      </c>
      <c r="O128" s="13">
        <f t="shared" si="9"/>
        <v>660.754457941032</v>
      </c>
      <c r="P128" s="13">
        <f t="shared" si="11"/>
        <v>54.743534212181608</v>
      </c>
      <c r="Q128" s="14">
        <f t="shared" si="12"/>
        <v>197.07672316385379</v>
      </c>
    </row>
    <row r="129" spans="1:17" ht="15" thickBot="1">
      <c r="A129" s="15" t="s">
        <v>6</v>
      </c>
      <c r="B129" s="16" t="s">
        <v>80</v>
      </c>
      <c r="C129" s="16" t="s">
        <v>12</v>
      </c>
      <c r="D129" s="16" t="s">
        <v>9</v>
      </c>
      <c r="E129" s="16" t="s">
        <v>10</v>
      </c>
      <c r="F129" s="16">
        <v>20</v>
      </c>
      <c r="G129" s="16">
        <v>1</v>
      </c>
      <c r="H129" s="17">
        <v>2.2999999999999998</v>
      </c>
      <c r="I129" s="16" t="str">
        <f t="shared" si="10"/>
        <v>low</v>
      </c>
      <c r="J129" s="16" t="s">
        <v>11</v>
      </c>
      <c r="K129" s="18">
        <v>11.27</v>
      </c>
      <c r="L129" s="18">
        <v>683.53940597797305</v>
      </c>
      <c r="M129" s="18">
        <v>2</v>
      </c>
      <c r="N129" s="18">
        <v>4</v>
      </c>
      <c r="O129" s="18">
        <f t="shared" si="9"/>
        <v>683.53940597797305</v>
      </c>
      <c r="P129" s="18">
        <f t="shared" si="11"/>
        <v>60.651233893342777</v>
      </c>
      <c r="Q129" s="19">
        <f t="shared" si="12"/>
        <v>218.34444201603398</v>
      </c>
    </row>
    <row r="130" spans="1:17">
      <c r="A130" s="5" t="s">
        <v>6</v>
      </c>
      <c r="B130" s="6" t="s">
        <v>81</v>
      </c>
      <c r="C130" s="6" t="s">
        <v>8</v>
      </c>
      <c r="D130" s="6" t="s">
        <v>9</v>
      </c>
      <c r="E130" s="6" t="s">
        <v>10</v>
      </c>
      <c r="F130" s="6">
        <v>20</v>
      </c>
      <c r="G130" s="6">
        <v>2</v>
      </c>
      <c r="H130" s="7">
        <v>2.2999999999999998</v>
      </c>
      <c r="I130" s="6" t="str">
        <f t="shared" si="10"/>
        <v>low</v>
      </c>
      <c r="J130" s="6" t="s">
        <v>11</v>
      </c>
      <c r="K130" s="8">
        <v>47.43</v>
      </c>
      <c r="L130" s="8">
        <v>516.57243900890103</v>
      </c>
      <c r="M130" s="8">
        <v>2</v>
      </c>
      <c r="N130" s="8">
        <v>4</v>
      </c>
      <c r="O130" s="8">
        <f t="shared" si="9"/>
        <v>516.57243900890103</v>
      </c>
      <c r="P130" s="8">
        <f t="shared" si="11"/>
        <v>10.891259519479254</v>
      </c>
      <c r="Q130" s="9">
        <f t="shared" si="12"/>
        <v>39.208534270125313</v>
      </c>
    </row>
    <row r="131" spans="1:17">
      <c r="A131" s="10" t="s">
        <v>6</v>
      </c>
      <c r="B131" s="11" t="s">
        <v>81</v>
      </c>
      <c r="C131" s="11" t="s">
        <v>12</v>
      </c>
      <c r="D131" s="11" t="s">
        <v>9</v>
      </c>
      <c r="E131" s="11" t="s">
        <v>10</v>
      </c>
      <c r="F131" s="11">
        <v>20</v>
      </c>
      <c r="G131" s="11">
        <v>2</v>
      </c>
      <c r="H131" s="12">
        <v>2.2999999999999998</v>
      </c>
      <c r="I131" s="11" t="str">
        <f t="shared" si="10"/>
        <v>low</v>
      </c>
      <c r="J131" s="11" t="s">
        <v>11</v>
      </c>
      <c r="K131" s="13">
        <v>7.8</v>
      </c>
      <c r="L131" s="13">
        <v>610.19140676994903</v>
      </c>
      <c r="M131" s="13">
        <v>2</v>
      </c>
      <c r="N131" s="13">
        <v>4</v>
      </c>
      <c r="O131" s="13">
        <f t="shared" si="9"/>
        <v>610.19140676994903</v>
      </c>
      <c r="P131" s="13">
        <f t="shared" si="11"/>
        <v>78.229667534608851</v>
      </c>
      <c r="Q131" s="14">
        <f t="shared" si="12"/>
        <v>281.62680312459185</v>
      </c>
    </row>
    <row r="132" spans="1:17">
      <c r="A132" s="10" t="s">
        <v>6</v>
      </c>
      <c r="B132" s="11" t="s">
        <v>82</v>
      </c>
      <c r="C132" s="11" t="s">
        <v>8</v>
      </c>
      <c r="D132" s="11" t="s">
        <v>9</v>
      </c>
      <c r="E132" s="11" t="s">
        <v>10</v>
      </c>
      <c r="F132" s="11">
        <v>20</v>
      </c>
      <c r="G132" s="11">
        <v>2</v>
      </c>
      <c r="H132" s="12">
        <v>2.2999999999999998</v>
      </c>
      <c r="I132" s="11" t="str">
        <f t="shared" si="10"/>
        <v>low</v>
      </c>
      <c r="J132" s="11" t="s">
        <v>11</v>
      </c>
      <c r="K132" s="13">
        <v>18.829999999999998</v>
      </c>
      <c r="L132" s="13">
        <v>529.64243293088703</v>
      </c>
      <c r="M132" s="13">
        <v>2</v>
      </c>
      <c r="N132" s="13">
        <v>4</v>
      </c>
      <c r="O132" s="13">
        <f t="shared" si="9"/>
        <v>529.64243293088703</v>
      </c>
      <c r="P132" s="13">
        <f t="shared" si="11"/>
        <v>28.127585391974886</v>
      </c>
      <c r="Q132" s="14">
        <f t="shared" si="12"/>
        <v>101.25930741110959</v>
      </c>
    </row>
    <row r="133" spans="1:17">
      <c r="A133" s="10" t="s">
        <v>6</v>
      </c>
      <c r="B133" s="11" t="s">
        <v>82</v>
      </c>
      <c r="C133" s="11" t="s">
        <v>12</v>
      </c>
      <c r="D133" s="11" t="s">
        <v>9</v>
      </c>
      <c r="E133" s="11" t="s">
        <v>10</v>
      </c>
      <c r="F133" s="11">
        <v>20</v>
      </c>
      <c r="G133" s="11">
        <v>2</v>
      </c>
      <c r="H133" s="12">
        <v>2.2999999999999998</v>
      </c>
      <c r="I133" s="11" t="str">
        <f t="shared" si="10"/>
        <v>low</v>
      </c>
      <c r="J133" s="11" t="s">
        <v>11</v>
      </c>
      <c r="K133" s="13">
        <v>12.71</v>
      </c>
      <c r="L133" s="13">
        <v>590.49754144412395</v>
      </c>
      <c r="M133" s="13">
        <v>2</v>
      </c>
      <c r="N133" s="13">
        <v>4</v>
      </c>
      <c r="O133" s="13">
        <f t="shared" si="9"/>
        <v>590.49754144412395</v>
      </c>
      <c r="P133" s="13">
        <f t="shared" si="11"/>
        <v>46.45928728907348</v>
      </c>
      <c r="Q133" s="14">
        <f t="shared" si="12"/>
        <v>167.25343424066455</v>
      </c>
    </row>
    <row r="134" spans="1:17">
      <c r="A134" s="10" t="s">
        <v>6</v>
      </c>
      <c r="B134" s="11" t="s">
        <v>83</v>
      </c>
      <c r="C134" s="11" t="s">
        <v>8</v>
      </c>
      <c r="D134" s="11" t="s">
        <v>9</v>
      </c>
      <c r="E134" s="11" t="s">
        <v>10</v>
      </c>
      <c r="F134" s="11">
        <v>20</v>
      </c>
      <c r="G134" s="11">
        <v>2</v>
      </c>
      <c r="H134" s="12">
        <v>2.2999999999999998</v>
      </c>
      <c r="I134" s="11" t="str">
        <f t="shared" si="10"/>
        <v>low</v>
      </c>
      <c r="J134" s="11" t="s">
        <v>11</v>
      </c>
      <c r="K134" s="13">
        <v>37.46</v>
      </c>
      <c r="L134" s="13">
        <v>502.41656453482398</v>
      </c>
      <c r="M134" s="13">
        <v>2</v>
      </c>
      <c r="N134" s="13">
        <v>4</v>
      </c>
      <c r="O134" s="13">
        <f t="shared" si="9"/>
        <v>502.41656453482398</v>
      </c>
      <c r="P134" s="13">
        <f t="shared" si="11"/>
        <v>13.41208127428788</v>
      </c>
      <c r="Q134" s="14">
        <f t="shared" si="12"/>
        <v>48.283492587436371</v>
      </c>
    </row>
    <row r="135" spans="1:17">
      <c r="A135" s="10" t="s">
        <v>6</v>
      </c>
      <c r="B135" s="11" t="s">
        <v>83</v>
      </c>
      <c r="C135" s="11" t="s">
        <v>12</v>
      </c>
      <c r="D135" s="11" t="s">
        <v>9</v>
      </c>
      <c r="E135" s="11" t="s">
        <v>10</v>
      </c>
      <c r="F135" s="11">
        <v>20</v>
      </c>
      <c r="G135" s="11">
        <v>2</v>
      </c>
      <c r="H135" s="12">
        <v>2.2999999999999998</v>
      </c>
      <c r="I135" s="11" t="str">
        <f t="shared" si="10"/>
        <v>low</v>
      </c>
      <c r="J135" s="11" t="s">
        <v>11</v>
      </c>
      <c r="K135" s="13">
        <v>7.29</v>
      </c>
      <c r="L135" s="13">
        <v>589.55239453027104</v>
      </c>
      <c r="M135" s="13">
        <v>2</v>
      </c>
      <c r="N135" s="13">
        <v>4</v>
      </c>
      <c r="O135" s="13">
        <f t="shared" si="9"/>
        <v>589.55239453027104</v>
      </c>
      <c r="P135" s="13">
        <f t="shared" si="11"/>
        <v>80.871384709227854</v>
      </c>
      <c r="Q135" s="14">
        <f t="shared" si="12"/>
        <v>291.13698495322024</v>
      </c>
    </row>
    <row r="136" spans="1:17">
      <c r="A136" s="10" t="s">
        <v>6</v>
      </c>
      <c r="B136" s="11" t="s">
        <v>84</v>
      </c>
      <c r="C136" s="11" t="s">
        <v>8</v>
      </c>
      <c r="D136" s="11" t="s">
        <v>9</v>
      </c>
      <c r="E136" s="11" t="s">
        <v>10</v>
      </c>
      <c r="F136" s="11">
        <v>20</v>
      </c>
      <c r="G136" s="11">
        <v>2</v>
      </c>
      <c r="H136" s="12">
        <v>2.2999999999999998</v>
      </c>
      <c r="I136" s="11" t="str">
        <f t="shared" si="10"/>
        <v>low</v>
      </c>
      <c r="J136" s="11" t="s">
        <v>11</v>
      </c>
      <c r="K136" s="13">
        <v>7.6</v>
      </c>
      <c r="L136" s="13">
        <v>401.394112845118</v>
      </c>
      <c r="M136" s="13">
        <v>2</v>
      </c>
      <c r="N136" s="13">
        <v>4</v>
      </c>
      <c r="O136" s="13">
        <f t="shared" si="9"/>
        <v>401.394112845118</v>
      </c>
      <c r="P136" s="13">
        <f t="shared" si="11"/>
        <v>52.815014848041848</v>
      </c>
      <c r="Q136" s="14">
        <f t="shared" si="12"/>
        <v>190.13405345295064</v>
      </c>
    </row>
    <row r="137" spans="1:17" ht="15" thickBot="1">
      <c r="A137" s="15" t="s">
        <v>6</v>
      </c>
      <c r="B137" s="16" t="s">
        <v>84</v>
      </c>
      <c r="C137" s="16" t="s">
        <v>12</v>
      </c>
      <c r="D137" s="16" t="s">
        <v>9</v>
      </c>
      <c r="E137" s="16" t="s">
        <v>10</v>
      </c>
      <c r="F137" s="16">
        <v>20</v>
      </c>
      <c r="G137" s="16">
        <v>2</v>
      </c>
      <c r="H137" s="17">
        <v>2.2999999999999998</v>
      </c>
      <c r="I137" s="16" t="str">
        <f t="shared" si="10"/>
        <v>low</v>
      </c>
      <c r="J137" s="16" t="s">
        <v>11</v>
      </c>
      <c r="K137" s="18">
        <v>7.54</v>
      </c>
      <c r="L137" s="18">
        <v>530.42018566671095</v>
      </c>
      <c r="M137" s="18">
        <v>2</v>
      </c>
      <c r="N137" s="18">
        <v>4</v>
      </c>
      <c r="O137" s="18">
        <f t="shared" si="9"/>
        <v>530.42018566671095</v>
      </c>
      <c r="P137" s="18">
        <f t="shared" si="11"/>
        <v>70.347504730333014</v>
      </c>
      <c r="Q137" s="19">
        <f t="shared" si="12"/>
        <v>253.25101702919883</v>
      </c>
    </row>
    <row r="138" spans="1:17">
      <c r="A138" s="5" t="s">
        <v>6</v>
      </c>
      <c r="B138" s="6" t="s">
        <v>89</v>
      </c>
      <c r="C138" s="6" t="s">
        <v>8</v>
      </c>
      <c r="D138" s="6" t="s">
        <v>9</v>
      </c>
      <c r="E138" s="6" t="s">
        <v>10</v>
      </c>
      <c r="F138" s="6">
        <v>20</v>
      </c>
      <c r="G138" s="6">
        <v>1</v>
      </c>
      <c r="H138" s="7">
        <v>2.7</v>
      </c>
      <c r="I138" s="6" t="str">
        <f t="shared" si="10"/>
        <v>medium</v>
      </c>
      <c r="J138" s="6" t="s">
        <v>11</v>
      </c>
      <c r="K138" s="8">
        <v>9.07</v>
      </c>
      <c r="L138" s="8">
        <v>664.85448990612099</v>
      </c>
      <c r="M138" s="8">
        <v>2</v>
      </c>
      <c r="N138" s="8">
        <v>4</v>
      </c>
      <c r="O138" s="8">
        <f t="shared" si="9"/>
        <v>664.85448990612099</v>
      </c>
      <c r="P138" s="8">
        <f t="shared" si="11"/>
        <v>73.302589846319847</v>
      </c>
      <c r="Q138" s="9">
        <f t="shared" si="12"/>
        <v>263.88932344675146</v>
      </c>
    </row>
    <row r="139" spans="1:17">
      <c r="A139" s="10" t="s">
        <v>6</v>
      </c>
      <c r="B139" s="11" t="s">
        <v>89</v>
      </c>
      <c r="C139" s="11" t="s">
        <v>12</v>
      </c>
      <c r="D139" s="11" t="s">
        <v>9</v>
      </c>
      <c r="E139" s="11" t="s">
        <v>10</v>
      </c>
      <c r="F139" s="11">
        <v>20</v>
      </c>
      <c r="G139" s="11">
        <v>1</v>
      </c>
      <c r="H139" s="12">
        <v>2.7</v>
      </c>
      <c r="I139" s="11" t="str">
        <f t="shared" si="10"/>
        <v>medium</v>
      </c>
      <c r="J139" s="11" t="s">
        <v>11</v>
      </c>
      <c r="K139" s="13">
        <v>8.82</v>
      </c>
      <c r="L139" s="13">
        <v>680.18269183660698</v>
      </c>
      <c r="M139" s="13">
        <v>2</v>
      </c>
      <c r="N139" s="13">
        <v>4</v>
      </c>
      <c r="O139" s="13">
        <f t="shared" si="9"/>
        <v>680.18269183660698</v>
      </c>
      <c r="P139" s="13">
        <f t="shared" si="11"/>
        <v>77.118219029093765</v>
      </c>
      <c r="Q139" s="14">
        <f t="shared" si="12"/>
        <v>277.62558850473755</v>
      </c>
    </row>
    <row r="140" spans="1:17">
      <c r="A140" s="10" t="s">
        <v>6</v>
      </c>
      <c r="B140" s="11" t="s">
        <v>90</v>
      </c>
      <c r="C140" s="11" t="s">
        <v>8</v>
      </c>
      <c r="D140" s="11" t="s">
        <v>9</v>
      </c>
      <c r="E140" s="11" t="s">
        <v>10</v>
      </c>
      <c r="F140" s="11">
        <v>20</v>
      </c>
      <c r="G140" s="11">
        <v>1</v>
      </c>
      <c r="H140" s="12">
        <v>2.7</v>
      </c>
      <c r="I140" s="11" t="str">
        <f t="shared" si="10"/>
        <v>medium</v>
      </c>
      <c r="J140" s="11" t="s">
        <v>11</v>
      </c>
      <c r="K140" s="13">
        <v>8.52</v>
      </c>
      <c r="L140" s="13">
        <v>570.42896009245396</v>
      </c>
      <c r="M140" s="13">
        <v>2</v>
      </c>
      <c r="N140" s="13">
        <v>4</v>
      </c>
      <c r="O140" s="13">
        <f t="shared" si="9"/>
        <v>570.42896009245396</v>
      </c>
      <c r="P140" s="13">
        <f t="shared" si="11"/>
        <v>66.951755879396003</v>
      </c>
      <c r="Q140" s="14">
        <f t="shared" si="12"/>
        <v>241.02632116582561</v>
      </c>
    </row>
    <row r="141" spans="1:17">
      <c r="A141" s="10" t="s">
        <v>6</v>
      </c>
      <c r="B141" s="11" t="s">
        <v>90</v>
      </c>
      <c r="C141" s="11" t="s">
        <v>12</v>
      </c>
      <c r="D141" s="11" t="s">
        <v>9</v>
      </c>
      <c r="E141" s="11" t="s">
        <v>10</v>
      </c>
      <c r="F141" s="11">
        <v>20</v>
      </c>
      <c r="G141" s="11">
        <v>1</v>
      </c>
      <c r="H141" s="12">
        <v>2.7</v>
      </c>
      <c r="I141" s="11" t="str">
        <f t="shared" si="10"/>
        <v>medium</v>
      </c>
      <c r="J141" s="11" t="s">
        <v>11</v>
      </c>
      <c r="K141" s="13">
        <v>9.5</v>
      </c>
      <c r="L141" s="13">
        <v>668.30300427951295</v>
      </c>
      <c r="M141" s="13">
        <v>2</v>
      </c>
      <c r="N141" s="13">
        <v>4</v>
      </c>
      <c r="O141" s="13">
        <f t="shared" si="9"/>
        <v>668.30300427951295</v>
      </c>
      <c r="P141" s="13">
        <f t="shared" si="11"/>
        <v>70.347684661001367</v>
      </c>
      <c r="Q141" s="14">
        <f t="shared" si="12"/>
        <v>253.25166477960494</v>
      </c>
    </row>
    <row r="142" spans="1:17">
      <c r="A142" s="10" t="s">
        <v>6</v>
      </c>
      <c r="B142" s="11" t="s">
        <v>91</v>
      </c>
      <c r="C142" s="11" t="s">
        <v>8</v>
      </c>
      <c r="D142" s="11" t="s">
        <v>9</v>
      </c>
      <c r="E142" s="11" t="s">
        <v>10</v>
      </c>
      <c r="F142" s="11">
        <v>20</v>
      </c>
      <c r="G142" s="11">
        <v>1</v>
      </c>
      <c r="H142" s="12">
        <v>2.7</v>
      </c>
      <c r="I142" s="11" t="str">
        <f t="shared" si="10"/>
        <v>medium</v>
      </c>
      <c r="J142" s="11" t="s">
        <v>11</v>
      </c>
      <c r="K142" s="13">
        <v>10.34</v>
      </c>
      <c r="L142" s="13">
        <v>631.37001537962897</v>
      </c>
      <c r="M142" s="13">
        <v>2</v>
      </c>
      <c r="N142" s="13">
        <v>4</v>
      </c>
      <c r="O142" s="13">
        <f t="shared" si="9"/>
        <v>631.37001537962897</v>
      </c>
      <c r="P142" s="13">
        <f t="shared" si="11"/>
        <v>61.060929920660442</v>
      </c>
      <c r="Q142" s="14">
        <f t="shared" si="12"/>
        <v>219.81934771437759</v>
      </c>
    </row>
    <row r="143" spans="1:17">
      <c r="A143" s="10" t="s">
        <v>6</v>
      </c>
      <c r="B143" s="11" t="s">
        <v>91</v>
      </c>
      <c r="C143" s="11" t="s">
        <v>12</v>
      </c>
      <c r="D143" s="11" t="s">
        <v>9</v>
      </c>
      <c r="E143" s="11" t="s">
        <v>10</v>
      </c>
      <c r="F143" s="11">
        <v>20</v>
      </c>
      <c r="G143" s="11">
        <v>1</v>
      </c>
      <c r="H143" s="12">
        <v>2.7</v>
      </c>
      <c r="I143" s="11" t="str">
        <f t="shared" si="10"/>
        <v>medium</v>
      </c>
      <c r="J143" s="11" t="s">
        <v>11</v>
      </c>
      <c r="K143" s="13">
        <v>8.5</v>
      </c>
      <c r="L143" s="13">
        <v>691.43624127153998</v>
      </c>
      <c r="M143" s="13">
        <v>2</v>
      </c>
      <c r="N143" s="13">
        <v>4</v>
      </c>
      <c r="O143" s="13">
        <f t="shared" si="9"/>
        <v>691.43624127153998</v>
      </c>
      <c r="P143" s="13">
        <f t="shared" si="11"/>
        <v>81.345440149592946</v>
      </c>
      <c r="Q143" s="14">
        <f t="shared" si="12"/>
        <v>292.84358453853457</v>
      </c>
    </row>
    <row r="144" spans="1:17">
      <c r="A144" s="10" t="s">
        <v>6</v>
      </c>
      <c r="B144" s="11" t="s">
        <v>92</v>
      </c>
      <c r="C144" s="11" t="s">
        <v>8</v>
      </c>
      <c r="D144" s="11" t="s">
        <v>9</v>
      </c>
      <c r="E144" s="11" t="s">
        <v>10</v>
      </c>
      <c r="F144" s="11">
        <v>20</v>
      </c>
      <c r="G144" s="11">
        <v>1</v>
      </c>
      <c r="H144" s="12">
        <v>2.7</v>
      </c>
      <c r="I144" s="11" t="str">
        <f t="shared" si="10"/>
        <v>medium</v>
      </c>
      <c r="J144" s="11" t="s">
        <v>11</v>
      </c>
      <c r="K144" s="13">
        <v>9.35</v>
      </c>
      <c r="L144" s="13">
        <v>661.84538951687205</v>
      </c>
      <c r="M144" s="13">
        <v>2</v>
      </c>
      <c r="N144" s="13">
        <v>4</v>
      </c>
      <c r="O144" s="13">
        <f t="shared" si="9"/>
        <v>661.84538951687205</v>
      </c>
      <c r="P144" s="13">
        <f t="shared" si="11"/>
        <v>70.785603156884719</v>
      </c>
      <c r="Q144" s="14">
        <f t="shared" si="12"/>
        <v>254.82817136478496</v>
      </c>
    </row>
    <row r="145" spans="1:17" ht="15" thickBot="1">
      <c r="A145" s="15" t="s">
        <v>6</v>
      </c>
      <c r="B145" s="16" t="s">
        <v>92</v>
      </c>
      <c r="C145" s="16" t="s">
        <v>12</v>
      </c>
      <c r="D145" s="16" t="s">
        <v>9</v>
      </c>
      <c r="E145" s="16" t="s">
        <v>10</v>
      </c>
      <c r="F145" s="16">
        <v>20</v>
      </c>
      <c r="G145" s="16">
        <v>1</v>
      </c>
      <c r="H145" s="17">
        <v>2.7</v>
      </c>
      <c r="I145" s="16" t="str">
        <f t="shared" si="10"/>
        <v>medium</v>
      </c>
      <c r="J145" s="16" t="s">
        <v>11</v>
      </c>
      <c r="K145" s="18">
        <v>11.59</v>
      </c>
      <c r="L145" s="18">
        <v>671.72137942473398</v>
      </c>
      <c r="M145" s="18">
        <v>2</v>
      </c>
      <c r="N145" s="18">
        <v>4</v>
      </c>
      <c r="O145" s="18">
        <f t="shared" si="9"/>
        <v>671.72137942473398</v>
      </c>
      <c r="P145" s="18">
        <f t="shared" si="11"/>
        <v>57.956978380046074</v>
      </c>
      <c r="Q145" s="19">
        <f t="shared" si="12"/>
        <v>208.64512216816587</v>
      </c>
    </row>
    <row r="146" spans="1:17">
      <c r="A146" s="5" t="s">
        <v>6</v>
      </c>
      <c r="B146" s="6" t="s">
        <v>93</v>
      </c>
      <c r="C146" s="6" t="s">
        <v>8</v>
      </c>
      <c r="D146" s="6" t="s">
        <v>9</v>
      </c>
      <c r="E146" s="6" t="s">
        <v>10</v>
      </c>
      <c r="F146" s="6">
        <v>20</v>
      </c>
      <c r="G146" s="6">
        <v>2</v>
      </c>
      <c r="H146" s="7">
        <v>2.7</v>
      </c>
      <c r="I146" s="6" t="str">
        <f t="shared" si="10"/>
        <v>medium</v>
      </c>
      <c r="J146" s="6" t="s">
        <v>11</v>
      </c>
      <c r="K146" s="8">
        <v>16.899999999999999</v>
      </c>
      <c r="L146" s="8">
        <v>958.64079936393205</v>
      </c>
      <c r="M146" s="8">
        <v>2</v>
      </c>
      <c r="N146" s="8">
        <v>4</v>
      </c>
      <c r="O146" s="8">
        <f t="shared" si="9"/>
        <v>958.64079936393205</v>
      </c>
      <c r="P146" s="8">
        <f t="shared" si="11"/>
        <v>56.72430765467054</v>
      </c>
      <c r="Q146" s="9">
        <f t="shared" si="12"/>
        <v>204.20750755681394</v>
      </c>
    </row>
    <row r="147" spans="1:17">
      <c r="A147" s="10" t="s">
        <v>6</v>
      </c>
      <c r="B147" s="11" t="s">
        <v>93</v>
      </c>
      <c r="C147" s="11" t="s">
        <v>12</v>
      </c>
      <c r="D147" s="11" t="s">
        <v>9</v>
      </c>
      <c r="E147" s="11" t="s">
        <v>10</v>
      </c>
      <c r="F147" s="11">
        <v>20</v>
      </c>
      <c r="G147" s="11">
        <v>2</v>
      </c>
      <c r="H147" s="12">
        <v>2.7</v>
      </c>
      <c r="I147" s="11" t="str">
        <f t="shared" si="10"/>
        <v>medium</v>
      </c>
      <c r="J147" s="11" t="s">
        <v>11</v>
      </c>
      <c r="K147" s="13">
        <v>11.64</v>
      </c>
      <c r="L147" s="13">
        <v>356.71404332342797</v>
      </c>
      <c r="M147" s="13">
        <v>2</v>
      </c>
      <c r="N147" s="13">
        <v>4</v>
      </c>
      <c r="O147" s="13">
        <f t="shared" si="9"/>
        <v>356.71404332342797</v>
      </c>
      <c r="P147" s="13">
        <f t="shared" si="11"/>
        <v>30.645536367992094</v>
      </c>
      <c r="Q147" s="14">
        <f t="shared" si="12"/>
        <v>110.32393092477153</v>
      </c>
    </row>
    <row r="148" spans="1:17">
      <c r="A148" s="10" t="s">
        <v>6</v>
      </c>
      <c r="B148" s="11" t="s">
        <v>94</v>
      </c>
      <c r="C148" s="11" t="s">
        <v>8</v>
      </c>
      <c r="D148" s="11" t="s">
        <v>9</v>
      </c>
      <c r="E148" s="11" t="s">
        <v>10</v>
      </c>
      <c r="F148" s="11">
        <v>20</v>
      </c>
      <c r="G148" s="11">
        <v>2</v>
      </c>
      <c r="H148" s="12">
        <v>2.7</v>
      </c>
      <c r="I148" s="11" t="str">
        <f t="shared" si="10"/>
        <v>medium</v>
      </c>
      <c r="J148" s="11" t="s">
        <v>11</v>
      </c>
      <c r="K148" s="13">
        <v>9.0500000000000007</v>
      </c>
      <c r="L148" s="13">
        <v>542.61154226039605</v>
      </c>
      <c r="M148" s="13">
        <v>2</v>
      </c>
      <c r="N148" s="13">
        <v>4</v>
      </c>
      <c r="O148" s="13">
        <f t="shared" si="9"/>
        <v>542.61154226039605</v>
      </c>
      <c r="P148" s="13">
        <f t="shared" si="11"/>
        <v>59.957076492861439</v>
      </c>
      <c r="Q148" s="14">
        <f t="shared" si="12"/>
        <v>215.84547537430117</v>
      </c>
    </row>
    <row r="149" spans="1:17">
      <c r="A149" s="10" t="s">
        <v>6</v>
      </c>
      <c r="B149" s="11" t="s">
        <v>94</v>
      </c>
      <c r="C149" s="11" t="s">
        <v>12</v>
      </c>
      <c r="D149" s="11" t="s">
        <v>9</v>
      </c>
      <c r="E149" s="11" t="s">
        <v>10</v>
      </c>
      <c r="F149" s="11">
        <v>20</v>
      </c>
      <c r="G149" s="11">
        <v>2</v>
      </c>
      <c r="H149" s="12">
        <v>2.7</v>
      </c>
      <c r="I149" s="11" t="str">
        <f t="shared" si="10"/>
        <v>medium</v>
      </c>
      <c r="J149" s="11" t="s">
        <v>11</v>
      </c>
      <c r="K149" s="13">
        <v>13.36</v>
      </c>
      <c r="L149" s="13">
        <v>545.65278164527103</v>
      </c>
      <c r="M149" s="13">
        <v>2</v>
      </c>
      <c r="N149" s="13">
        <v>4</v>
      </c>
      <c r="O149" s="13">
        <f t="shared" si="9"/>
        <v>545.65278164527103</v>
      </c>
      <c r="P149" s="13">
        <f t="shared" si="11"/>
        <v>40.842274075244838</v>
      </c>
      <c r="Q149" s="14">
        <f t="shared" si="12"/>
        <v>147.0321866708814</v>
      </c>
    </row>
    <row r="150" spans="1:17">
      <c r="A150" s="10" t="s">
        <v>6</v>
      </c>
      <c r="B150" s="11" t="s">
        <v>95</v>
      </c>
      <c r="C150" s="11" t="s">
        <v>8</v>
      </c>
      <c r="D150" s="11" t="s">
        <v>9</v>
      </c>
      <c r="E150" s="11" t="s">
        <v>10</v>
      </c>
      <c r="F150" s="11">
        <v>20</v>
      </c>
      <c r="G150" s="11">
        <v>2</v>
      </c>
      <c r="H150" s="12">
        <v>2.7</v>
      </c>
      <c r="I150" s="11" t="str">
        <f t="shared" si="10"/>
        <v>medium</v>
      </c>
      <c r="J150" s="11" t="s">
        <v>11</v>
      </c>
      <c r="K150" s="13">
        <v>8.5500000000000007</v>
      </c>
      <c r="L150" s="13">
        <v>524.60014186731905</v>
      </c>
      <c r="M150" s="13">
        <v>2</v>
      </c>
      <c r="N150" s="13">
        <v>4</v>
      </c>
      <c r="O150" s="13">
        <f t="shared" si="9"/>
        <v>524.60014186731905</v>
      </c>
      <c r="P150" s="13">
        <f t="shared" si="11"/>
        <v>61.356741738867719</v>
      </c>
      <c r="Q150" s="14">
        <f t="shared" si="12"/>
        <v>220.88427025992377</v>
      </c>
    </row>
    <row r="151" spans="1:17">
      <c r="A151" s="10" t="s">
        <v>6</v>
      </c>
      <c r="B151" s="11" t="s">
        <v>95</v>
      </c>
      <c r="C151" s="11" t="s">
        <v>12</v>
      </c>
      <c r="D151" s="11" t="s">
        <v>9</v>
      </c>
      <c r="E151" s="11" t="s">
        <v>10</v>
      </c>
      <c r="F151" s="11">
        <v>20</v>
      </c>
      <c r="G151" s="11">
        <v>2</v>
      </c>
      <c r="H151" s="12">
        <v>2.7</v>
      </c>
      <c r="I151" s="11" t="str">
        <f t="shared" si="10"/>
        <v>medium</v>
      </c>
      <c r="J151" s="11" t="s">
        <v>11</v>
      </c>
      <c r="K151" s="13">
        <v>7.52</v>
      </c>
      <c r="L151" s="13">
        <v>536.23699157025897</v>
      </c>
      <c r="M151" s="13">
        <v>2</v>
      </c>
      <c r="N151" s="13">
        <v>4</v>
      </c>
      <c r="O151" s="13">
        <f t="shared" si="9"/>
        <v>536.23699157025897</v>
      </c>
      <c r="P151" s="13">
        <f t="shared" si="11"/>
        <v>71.308110581151467</v>
      </c>
      <c r="Q151" s="14">
        <f t="shared" si="12"/>
        <v>256.7091980921453</v>
      </c>
    </row>
    <row r="152" spans="1:17">
      <c r="A152" s="10" t="s">
        <v>6</v>
      </c>
      <c r="B152" s="11" t="s">
        <v>96</v>
      </c>
      <c r="C152" s="11" t="s">
        <v>8</v>
      </c>
      <c r="D152" s="11" t="s">
        <v>9</v>
      </c>
      <c r="E152" s="11" t="s">
        <v>10</v>
      </c>
      <c r="F152" s="11">
        <v>20</v>
      </c>
      <c r="G152" s="11">
        <v>2</v>
      </c>
      <c r="H152" s="12">
        <v>2.7</v>
      </c>
      <c r="I152" s="11" t="str">
        <f t="shared" si="10"/>
        <v>medium</v>
      </c>
      <c r="J152" s="11" t="s">
        <v>11</v>
      </c>
      <c r="K152" s="13">
        <v>10.26</v>
      </c>
      <c r="L152" s="13">
        <v>521.26435361326605</v>
      </c>
      <c r="M152" s="13">
        <v>2</v>
      </c>
      <c r="N152" s="13">
        <v>4</v>
      </c>
      <c r="O152" s="13">
        <f t="shared" si="9"/>
        <v>521.26435361326605</v>
      </c>
      <c r="P152" s="13">
        <f t="shared" si="11"/>
        <v>50.805492554899224</v>
      </c>
      <c r="Q152" s="14">
        <f t="shared" si="12"/>
        <v>182.89977319763722</v>
      </c>
    </row>
    <row r="153" spans="1:17" ht="15" thickBot="1">
      <c r="A153" s="15" t="s">
        <v>6</v>
      </c>
      <c r="B153" s="16" t="s">
        <v>96</v>
      </c>
      <c r="C153" s="16" t="s">
        <v>12</v>
      </c>
      <c r="D153" s="16" t="s">
        <v>9</v>
      </c>
      <c r="E153" s="16" t="s">
        <v>10</v>
      </c>
      <c r="F153" s="16">
        <v>20</v>
      </c>
      <c r="G153" s="16">
        <v>2</v>
      </c>
      <c r="H153" s="17">
        <v>2.7</v>
      </c>
      <c r="I153" s="16" t="str">
        <f t="shared" si="10"/>
        <v>medium</v>
      </c>
      <c r="J153" s="16" t="s">
        <v>11</v>
      </c>
      <c r="K153" s="18">
        <v>6.43</v>
      </c>
      <c r="L153" s="18">
        <v>497.77174810270799</v>
      </c>
      <c r="M153" s="18">
        <v>2</v>
      </c>
      <c r="N153" s="18">
        <v>4</v>
      </c>
      <c r="O153" s="18">
        <f t="shared" si="9"/>
        <v>497.77174810270799</v>
      </c>
      <c r="P153" s="18">
        <f t="shared" si="11"/>
        <v>77.413957714262523</v>
      </c>
      <c r="Q153" s="19">
        <f t="shared" si="12"/>
        <v>278.69024777134513</v>
      </c>
    </row>
    <row r="154" spans="1:17">
      <c r="A154" s="5" t="s">
        <v>6</v>
      </c>
      <c r="B154" s="6" t="s">
        <v>97</v>
      </c>
      <c r="C154" s="6" t="s">
        <v>8</v>
      </c>
      <c r="D154" s="6" t="s">
        <v>9</v>
      </c>
      <c r="E154" s="6" t="s">
        <v>10</v>
      </c>
      <c r="F154" s="6">
        <v>20</v>
      </c>
      <c r="G154" s="6">
        <v>1</v>
      </c>
      <c r="H154" s="7">
        <v>3.2</v>
      </c>
      <c r="I154" s="6" t="str">
        <f t="shared" si="10"/>
        <v>high</v>
      </c>
      <c r="J154" s="6" t="s">
        <v>11</v>
      </c>
      <c r="K154" s="8">
        <v>7.3</v>
      </c>
      <c r="L154" s="8">
        <v>624.78834026517097</v>
      </c>
      <c r="M154" s="8">
        <v>2</v>
      </c>
      <c r="N154" s="8">
        <v>4</v>
      </c>
      <c r="O154" s="8">
        <f t="shared" ref="O154:O193" si="13">(IF(L154&lt;N154,0,L154))</f>
        <v>624.78834026517097</v>
      </c>
      <c r="P154" s="8">
        <f t="shared" si="11"/>
        <v>85.587443871941232</v>
      </c>
      <c r="Q154" s="9">
        <f t="shared" si="12"/>
        <v>308.11479793898843</v>
      </c>
    </row>
    <row r="155" spans="1:17">
      <c r="A155" s="10" t="s">
        <v>6</v>
      </c>
      <c r="B155" s="11" t="s">
        <v>97</v>
      </c>
      <c r="C155" s="11" t="s">
        <v>12</v>
      </c>
      <c r="D155" s="11" t="s">
        <v>9</v>
      </c>
      <c r="E155" s="11" t="s">
        <v>10</v>
      </c>
      <c r="F155" s="11">
        <v>20</v>
      </c>
      <c r="G155" s="11">
        <v>1</v>
      </c>
      <c r="H155" s="12">
        <v>3.2</v>
      </c>
      <c r="I155" s="11" t="str">
        <f t="shared" ref="I155:I194" si="14">IF(H155=2.3,"low",IF(H155=2.7,"medium",IF(H155=3.2,"high",IF(H155=1.4,"low",IF(H155=2,"medium",IF(H155=3.3,"high"))))))</f>
        <v>high</v>
      </c>
      <c r="J155" s="11" t="s">
        <v>11</v>
      </c>
      <c r="K155" s="13">
        <v>7.3</v>
      </c>
      <c r="L155" s="13">
        <v>679.04125783314703</v>
      </c>
      <c r="M155" s="13">
        <v>2</v>
      </c>
      <c r="N155" s="13">
        <v>4</v>
      </c>
      <c r="O155" s="13">
        <f t="shared" si="13"/>
        <v>679.04125783314703</v>
      </c>
      <c r="P155" s="13">
        <f t="shared" ref="P155:P194" si="15">IF(O155=0,NA(),(O155/K155))</f>
        <v>93.019350388102339</v>
      </c>
      <c r="Q155" s="14">
        <f t="shared" ref="Q155:Q194" si="16">IF(O155=0,NA(),((P155/1000)*3600))</f>
        <v>334.86966139716844</v>
      </c>
    </row>
    <row r="156" spans="1:17">
      <c r="A156" s="10" t="s">
        <v>6</v>
      </c>
      <c r="B156" s="11" t="s">
        <v>98</v>
      </c>
      <c r="C156" s="11" t="s">
        <v>8</v>
      </c>
      <c r="D156" s="11" t="s">
        <v>9</v>
      </c>
      <c r="E156" s="11" t="s">
        <v>10</v>
      </c>
      <c r="F156" s="11">
        <v>20</v>
      </c>
      <c r="G156" s="11">
        <v>1</v>
      </c>
      <c r="H156" s="12">
        <v>3.2</v>
      </c>
      <c r="I156" s="11" t="str">
        <f t="shared" si="14"/>
        <v>high</v>
      </c>
      <c r="J156" s="11" t="s">
        <v>11</v>
      </c>
      <c r="K156" s="13">
        <v>7.59</v>
      </c>
      <c r="L156" s="13">
        <v>685.54104185471101</v>
      </c>
      <c r="M156" s="13">
        <v>2</v>
      </c>
      <c r="N156" s="13">
        <v>4</v>
      </c>
      <c r="O156" s="13">
        <f t="shared" si="13"/>
        <v>685.54104185471101</v>
      </c>
      <c r="P156" s="13">
        <f t="shared" si="15"/>
        <v>90.321612892583801</v>
      </c>
      <c r="Q156" s="14">
        <f t="shared" si="16"/>
        <v>325.15780641330167</v>
      </c>
    </row>
    <row r="157" spans="1:17">
      <c r="A157" s="10" t="s">
        <v>6</v>
      </c>
      <c r="B157" s="11" t="s">
        <v>98</v>
      </c>
      <c r="C157" s="11" t="s">
        <v>12</v>
      </c>
      <c r="D157" s="11" t="s">
        <v>9</v>
      </c>
      <c r="E157" s="11" t="s">
        <v>10</v>
      </c>
      <c r="F157" s="11">
        <v>20</v>
      </c>
      <c r="G157" s="11">
        <v>1</v>
      </c>
      <c r="H157" s="12">
        <v>3.2</v>
      </c>
      <c r="I157" s="11" t="str">
        <f t="shared" si="14"/>
        <v>high</v>
      </c>
      <c r="J157" s="11" t="s">
        <v>11</v>
      </c>
      <c r="K157" s="13">
        <v>7.29</v>
      </c>
      <c r="L157" s="13">
        <v>690.26760640932105</v>
      </c>
      <c r="M157" s="13">
        <v>2</v>
      </c>
      <c r="N157" s="13">
        <v>4</v>
      </c>
      <c r="O157" s="13">
        <f t="shared" si="13"/>
        <v>690.26760640932105</v>
      </c>
      <c r="P157" s="13">
        <f t="shared" si="15"/>
        <v>94.686914459440473</v>
      </c>
      <c r="Q157" s="14">
        <f t="shared" si="16"/>
        <v>340.87289205398571</v>
      </c>
    </row>
    <row r="158" spans="1:17">
      <c r="A158" s="10" t="s">
        <v>6</v>
      </c>
      <c r="B158" s="11" t="s">
        <v>99</v>
      </c>
      <c r="C158" s="11" t="s">
        <v>8</v>
      </c>
      <c r="D158" s="11" t="s">
        <v>9</v>
      </c>
      <c r="E158" s="11" t="s">
        <v>10</v>
      </c>
      <c r="F158" s="11">
        <v>20</v>
      </c>
      <c r="G158" s="11">
        <v>1</v>
      </c>
      <c r="H158" s="12">
        <v>3.2</v>
      </c>
      <c r="I158" s="11" t="str">
        <f t="shared" si="14"/>
        <v>high</v>
      </c>
      <c r="J158" s="11" t="s">
        <v>11</v>
      </c>
      <c r="K158" s="13">
        <v>8.0399999999999991</v>
      </c>
      <c r="L158" s="13">
        <v>664.07096758202795</v>
      </c>
      <c r="M158" s="13">
        <v>2</v>
      </c>
      <c r="N158" s="13">
        <v>4</v>
      </c>
      <c r="O158" s="13">
        <f t="shared" si="13"/>
        <v>664.07096758202795</v>
      </c>
      <c r="P158" s="13">
        <f t="shared" si="15"/>
        <v>82.595891490301995</v>
      </c>
      <c r="Q158" s="14">
        <f t="shared" si="16"/>
        <v>297.34520936508721</v>
      </c>
    </row>
    <row r="159" spans="1:17">
      <c r="A159" s="10" t="s">
        <v>6</v>
      </c>
      <c r="B159" s="11" t="s">
        <v>99</v>
      </c>
      <c r="C159" s="11" t="s">
        <v>12</v>
      </c>
      <c r="D159" s="11" t="s">
        <v>9</v>
      </c>
      <c r="E159" s="11" t="s">
        <v>10</v>
      </c>
      <c r="F159" s="11">
        <v>20</v>
      </c>
      <c r="G159" s="11">
        <v>1</v>
      </c>
      <c r="H159" s="12">
        <v>3.2</v>
      </c>
      <c r="I159" s="11" t="str">
        <f t="shared" si="14"/>
        <v>high</v>
      </c>
      <c r="J159" s="11" t="s">
        <v>11</v>
      </c>
      <c r="K159" s="13">
        <v>7.7</v>
      </c>
      <c r="L159" s="13">
        <v>724.72163790693503</v>
      </c>
      <c r="M159" s="13">
        <v>2</v>
      </c>
      <c r="N159" s="13">
        <v>4</v>
      </c>
      <c r="O159" s="13">
        <f t="shared" si="13"/>
        <v>724.72163790693503</v>
      </c>
      <c r="P159" s="13">
        <f t="shared" si="15"/>
        <v>94.119693234666883</v>
      </c>
      <c r="Q159" s="14">
        <f t="shared" si="16"/>
        <v>338.83089564480082</v>
      </c>
    </row>
    <row r="160" spans="1:17">
      <c r="A160" s="10" t="s">
        <v>6</v>
      </c>
      <c r="B160" s="11" t="s">
        <v>100</v>
      </c>
      <c r="C160" s="11" t="s">
        <v>8</v>
      </c>
      <c r="D160" s="11" t="s">
        <v>9</v>
      </c>
      <c r="E160" s="11" t="s">
        <v>10</v>
      </c>
      <c r="F160" s="11">
        <v>20</v>
      </c>
      <c r="G160" s="11">
        <v>1</v>
      </c>
      <c r="H160" s="12">
        <v>3.2</v>
      </c>
      <c r="I160" s="11" t="str">
        <f t="shared" si="14"/>
        <v>high</v>
      </c>
      <c r="J160" s="11" t="s">
        <v>11</v>
      </c>
      <c r="K160" s="13">
        <v>8.17</v>
      </c>
      <c r="L160" s="13">
        <v>665.44449552989101</v>
      </c>
      <c r="M160" s="13">
        <v>2</v>
      </c>
      <c r="N160" s="13">
        <v>4</v>
      </c>
      <c r="O160" s="13">
        <f t="shared" si="13"/>
        <v>665.44449552989101</v>
      </c>
      <c r="P160" s="13">
        <f t="shared" si="15"/>
        <v>81.449754654821419</v>
      </c>
      <c r="Q160" s="14">
        <f t="shared" si="16"/>
        <v>293.21911675735709</v>
      </c>
    </row>
    <row r="161" spans="1:17" ht="15" thickBot="1">
      <c r="A161" s="15" t="s">
        <v>6</v>
      </c>
      <c r="B161" s="16" t="s">
        <v>100</v>
      </c>
      <c r="C161" s="16" t="s">
        <v>12</v>
      </c>
      <c r="D161" s="16" t="s">
        <v>9</v>
      </c>
      <c r="E161" s="16" t="s">
        <v>10</v>
      </c>
      <c r="F161" s="16">
        <v>20</v>
      </c>
      <c r="G161" s="16">
        <v>1</v>
      </c>
      <c r="H161" s="17">
        <v>3.2</v>
      </c>
      <c r="I161" s="16" t="str">
        <f t="shared" si="14"/>
        <v>high</v>
      </c>
      <c r="J161" s="16" t="s">
        <v>11</v>
      </c>
      <c r="K161" s="18">
        <v>7.04</v>
      </c>
      <c r="L161" s="18">
        <v>671.09181861609898</v>
      </c>
      <c r="M161" s="18">
        <v>2</v>
      </c>
      <c r="N161" s="18">
        <v>4</v>
      </c>
      <c r="O161" s="18">
        <f t="shared" si="13"/>
        <v>671.09181861609898</v>
      </c>
      <c r="P161" s="18">
        <f t="shared" si="15"/>
        <v>95.325542417059509</v>
      </c>
      <c r="Q161" s="19">
        <f t="shared" si="16"/>
        <v>343.17195270141423</v>
      </c>
    </row>
    <row r="162" spans="1:17">
      <c r="A162" s="5" t="s">
        <v>6</v>
      </c>
      <c r="B162" s="6" t="s">
        <v>101</v>
      </c>
      <c r="C162" s="6" t="s">
        <v>8</v>
      </c>
      <c r="D162" s="6" t="s">
        <v>9</v>
      </c>
      <c r="E162" s="6" t="s">
        <v>10</v>
      </c>
      <c r="F162" s="6">
        <v>20</v>
      </c>
      <c r="G162" s="6">
        <v>2</v>
      </c>
      <c r="H162" s="7">
        <v>3.2</v>
      </c>
      <c r="I162" s="6" t="str">
        <f t="shared" si="14"/>
        <v>high</v>
      </c>
      <c r="J162" s="6" t="s">
        <v>11</v>
      </c>
      <c r="K162" s="8">
        <v>7.27</v>
      </c>
      <c r="L162" s="8">
        <v>252.54689890818099</v>
      </c>
      <c r="M162" s="8">
        <v>2</v>
      </c>
      <c r="N162" s="8">
        <v>4</v>
      </c>
      <c r="O162" s="8">
        <f t="shared" si="13"/>
        <v>252.54689890818099</v>
      </c>
      <c r="P162" s="8">
        <f t="shared" si="15"/>
        <v>34.73822543441279</v>
      </c>
      <c r="Q162" s="9">
        <f t="shared" si="16"/>
        <v>125.05761156388604</v>
      </c>
    </row>
    <row r="163" spans="1:17">
      <c r="A163" s="10" t="s">
        <v>6</v>
      </c>
      <c r="B163" s="11" t="s">
        <v>101</v>
      </c>
      <c r="C163" s="11" t="s">
        <v>12</v>
      </c>
      <c r="D163" s="11" t="s">
        <v>9</v>
      </c>
      <c r="E163" s="11" t="s">
        <v>10</v>
      </c>
      <c r="F163" s="11">
        <v>20</v>
      </c>
      <c r="G163" s="11">
        <v>2</v>
      </c>
      <c r="H163" s="12">
        <v>3.2</v>
      </c>
      <c r="I163" s="11" t="str">
        <f t="shared" si="14"/>
        <v>high</v>
      </c>
      <c r="J163" s="11" t="s">
        <v>11</v>
      </c>
      <c r="K163" s="13">
        <v>5.9</v>
      </c>
      <c r="L163" s="13">
        <v>471.15388373194497</v>
      </c>
      <c r="M163" s="13">
        <v>2</v>
      </c>
      <c r="N163" s="13">
        <v>4</v>
      </c>
      <c r="O163" s="13">
        <f t="shared" si="13"/>
        <v>471.15388373194497</v>
      </c>
      <c r="P163" s="13">
        <f t="shared" si="15"/>
        <v>79.856590463041513</v>
      </c>
      <c r="Q163" s="14">
        <f t="shared" si="16"/>
        <v>287.48372566694945</v>
      </c>
    </row>
    <row r="164" spans="1:17">
      <c r="A164" s="10" t="s">
        <v>6</v>
      </c>
      <c r="B164" s="11" t="s">
        <v>102</v>
      </c>
      <c r="C164" s="11" t="s">
        <v>8</v>
      </c>
      <c r="D164" s="11" t="s">
        <v>9</v>
      </c>
      <c r="E164" s="11" t="s">
        <v>10</v>
      </c>
      <c r="F164" s="11">
        <v>20</v>
      </c>
      <c r="G164" s="11">
        <v>2</v>
      </c>
      <c r="H164" s="12">
        <v>3.2</v>
      </c>
      <c r="I164" s="11" t="str">
        <f t="shared" si="14"/>
        <v>high</v>
      </c>
      <c r="J164" s="11" t="s">
        <v>11</v>
      </c>
      <c r="K164" s="13">
        <v>5.6</v>
      </c>
      <c r="L164" s="13">
        <v>162.92587109708799</v>
      </c>
      <c r="M164" s="13">
        <v>2</v>
      </c>
      <c r="N164" s="13">
        <v>4</v>
      </c>
      <c r="O164" s="13">
        <f t="shared" si="13"/>
        <v>162.92587109708799</v>
      </c>
      <c r="P164" s="13">
        <f t="shared" si="15"/>
        <v>29.093905553051428</v>
      </c>
      <c r="Q164" s="14">
        <f t="shared" si="16"/>
        <v>104.73805999098514</v>
      </c>
    </row>
    <row r="165" spans="1:17">
      <c r="A165" s="10" t="s">
        <v>6</v>
      </c>
      <c r="B165" s="11" t="s">
        <v>102</v>
      </c>
      <c r="C165" s="11" t="s">
        <v>12</v>
      </c>
      <c r="D165" s="11" t="s">
        <v>9</v>
      </c>
      <c r="E165" s="11" t="s">
        <v>10</v>
      </c>
      <c r="F165" s="11">
        <v>20</v>
      </c>
      <c r="G165" s="11">
        <v>2</v>
      </c>
      <c r="H165" s="12">
        <v>3.2</v>
      </c>
      <c r="I165" s="11" t="str">
        <f t="shared" si="14"/>
        <v>high</v>
      </c>
      <c r="J165" s="11" t="s">
        <v>11</v>
      </c>
      <c r="K165" s="13">
        <v>6.03</v>
      </c>
      <c r="L165" s="13">
        <v>471.92142757179499</v>
      </c>
      <c r="M165" s="13">
        <v>2</v>
      </c>
      <c r="N165" s="13">
        <v>4</v>
      </c>
      <c r="O165" s="13">
        <f t="shared" si="13"/>
        <v>471.92142757179499</v>
      </c>
      <c r="P165" s="13">
        <f t="shared" si="15"/>
        <v>78.262259962155056</v>
      </c>
      <c r="Q165" s="14">
        <f t="shared" si="16"/>
        <v>281.74413586375817</v>
      </c>
    </row>
    <row r="166" spans="1:17">
      <c r="A166" s="10" t="s">
        <v>6</v>
      </c>
      <c r="B166" s="11" t="s">
        <v>103</v>
      </c>
      <c r="C166" s="11" t="s">
        <v>8</v>
      </c>
      <c r="D166" s="11" t="s">
        <v>9</v>
      </c>
      <c r="E166" s="11" t="s">
        <v>10</v>
      </c>
      <c r="F166" s="11">
        <v>20</v>
      </c>
      <c r="G166" s="11">
        <v>2</v>
      </c>
      <c r="H166" s="12">
        <v>3.2</v>
      </c>
      <c r="I166" s="11" t="str">
        <f t="shared" si="14"/>
        <v>high</v>
      </c>
      <c r="J166" s="11" t="s">
        <v>11</v>
      </c>
      <c r="K166" s="13">
        <v>6.86</v>
      </c>
      <c r="L166" s="13">
        <v>542.47225128206298</v>
      </c>
      <c r="M166" s="13">
        <v>2</v>
      </c>
      <c r="N166" s="13">
        <v>4</v>
      </c>
      <c r="O166" s="13">
        <f t="shared" si="13"/>
        <v>542.47225128206298</v>
      </c>
      <c r="P166" s="13">
        <f t="shared" si="15"/>
        <v>79.077587650446489</v>
      </c>
      <c r="Q166" s="14">
        <f t="shared" si="16"/>
        <v>284.67931554160737</v>
      </c>
    </row>
    <row r="167" spans="1:17">
      <c r="A167" s="10" t="s">
        <v>6</v>
      </c>
      <c r="B167" s="11" t="s">
        <v>103</v>
      </c>
      <c r="C167" s="11" t="s">
        <v>12</v>
      </c>
      <c r="D167" s="11" t="s">
        <v>9</v>
      </c>
      <c r="E167" s="11" t="s">
        <v>10</v>
      </c>
      <c r="F167" s="11">
        <v>20</v>
      </c>
      <c r="G167" s="11">
        <v>2</v>
      </c>
      <c r="H167" s="12">
        <v>3.2</v>
      </c>
      <c r="I167" s="11" t="str">
        <f t="shared" si="14"/>
        <v>high</v>
      </c>
      <c r="J167" s="11" t="s">
        <v>11</v>
      </c>
      <c r="K167" s="13">
        <v>6.57</v>
      </c>
      <c r="L167" s="13">
        <v>475.863097550622</v>
      </c>
      <c r="M167" s="13">
        <v>2</v>
      </c>
      <c r="N167" s="13">
        <v>4</v>
      </c>
      <c r="O167" s="13">
        <f t="shared" si="13"/>
        <v>475.863097550622</v>
      </c>
      <c r="P167" s="13">
        <f t="shared" si="15"/>
        <v>72.429695213184473</v>
      </c>
      <c r="Q167" s="14">
        <f t="shared" si="16"/>
        <v>260.74690276746412</v>
      </c>
    </row>
    <row r="168" spans="1:17">
      <c r="A168" s="10" t="s">
        <v>6</v>
      </c>
      <c r="B168" s="11" t="s">
        <v>104</v>
      </c>
      <c r="C168" s="11" t="s">
        <v>8</v>
      </c>
      <c r="D168" s="11" t="s">
        <v>9</v>
      </c>
      <c r="E168" s="11" t="s">
        <v>10</v>
      </c>
      <c r="F168" s="11">
        <v>20</v>
      </c>
      <c r="G168" s="11">
        <v>2</v>
      </c>
      <c r="H168" s="12">
        <v>3.2</v>
      </c>
      <c r="I168" s="11" t="str">
        <f t="shared" si="14"/>
        <v>high</v>
      </c>
      <c r="J168" s="11" t="s">
        <v>11</v>
      </c>
      <c r="K168" s="13">
        <v>6.17</v>
      </c>
      <c r="L168" s="13">
        <v>603.935682395041</v>
      </c>
      <c r="M168" s="13">
        <v>2</v>
      </c>
      <c r="N168" s="13">
        <v>4</v>
      </c>
      <c r="O168" s="13">
        <f t="shared" si="13"/>
        <v>603.935682395041</v>
      </c>
      <c r="P168" s="13">
        <f t="shared" si="15"/>
        <v>97.882606547008265</v>
      </c>
      <c r="Q168" s="14">
        <f t="shared" si="16"/>
        <v>352.37738356922978</v>
      </c>
    </row>
    <row r="169" spans="1:17" ht="15" thickBot="1">
      <c r="A169" s="15" t="s">
        <v>6</v>
      </c>
      <c r="B169" s="16" t="s">
        <v>104</v>
      </c>
      <c r="C169" s="16" t="s">
        <v>12</v>
      </c>
      <c r="D169" s="16" t="s">
        <v>9</v>
      </c>
      <c r="E169" s="16" t="s">
        <v>10</v>
      </c>
      <c r="F169" s="16">
        <v>20</v>
      </c>
      <c r="G169" s="16">
        <v>2</v>
      </c>
      <c r="H169" s="17">
        <v>3.2</v>
      </c>
      <c r="I169" s="16" t="str">
        <f t="shared" si="14"/>
        <v>high</v>
      </c>
      <c r="J169" s="16" t="s">
        <v>11</v>
      </c>
      <c r="K169" s="18">
        <v>8.64</v>
      </c>
      <c r="L169" s="18">
        <v>463.34478613754197</v>
      </c>
      <c r="M169" s="18">
        <v>2</v>
      </c>
      <c r="N169" s="18">
        <v>4</v>
      </c>
      <c r="O169" s="18">
        <f t="shared" si="13"/>
        <v>463.34478613754197</v>
      </c>
      <c r="P169" s="18">
        <f t="shared" si="15"/>
        <v>53.627868765919203</v>
      </c>
      <c r="Q169" s="19">
        <f t="shared" si="16"/>
        <v>193.06032755730914</v>
      </c>
    </row>
    <row r="170" spans="1:17">
      <c r="A170" s="5" t="s">
        <v>6</v>
      </c>
      <c r="B170" s="6" t="s">
        <v>106</v>
      </c>
      <c r="C170" s="6" t="s">
        <v>8</v>
      </c>
      <c r="D170" s="6" t="s">
        <v>9</v>
      </c>
      <c r="E170" s="6" t="s">
        <v>105</v>
      </c>
      <c r="F170" s="6">
        <v>10</v>
      </c>
      <c r="G170" s="6">
        <v>1</v>
      </c>
      <c r="H170" s="7">
        <v>2</v>
      </c>
      <c r="I170" s="6" t="str">
        <f t="shared" si="14"/>
        <v>medium</v>
      </c>
      <c r="J170" s="6" t="s">
        <v>11</v>
      </c>
      <c r="K170" s="8">
        <v>323.8</v>
      </c>
      <c r="L170" s="8">
        <v>38.5882471350724</v>
      </c>
      <c r="M170" s="8">
        <v>2</v>
      </c>
      <c r="N170" s="8">
        <v>4</v>
      </c>
      <c r="O170" s="8">
        <f t="shared" si="13"/>
        <v>38.5882471350724</v>
      </c>
      <c r="P170" s="8">
        <f t="shared" si="15"/>
        <v>0.11917309183160099</v>
      </c>
      <c r="Q170" s="9">
        <f t="shared" si="16"/>
        <v>0.42902313059376357</v>
      </c>
    </row>
    <row r="171" spans="1:17">
      <c r="A171" s="10" t="s">
        <v>6</v>
      </c>
      <c r="B171" s="11" t="s">
        <v>106</v>
      </c>
      <c r="C171" s="11" t="s">
        <v>12</v>
      </c>
      <c r="D171" s="11" t="s">
        <v>9</v>
      </c>
      <c r="E171" s="11" t="s">
        <v>105</v>
      </c>
      <c r="F171" s="11">
        <v>10</v>
      </c>
      <c r="G171" s="11">
        <v>1</v>
      </c>
      <c r="H171" s="12">
        <v>2</v>
      </c>
      <c r="I171" s="11" t="str">
        <f t="shared" si="14"/>
        <v>medium</v>
      </c>
      <c r="J171" s="11" t="s">
        <v>11</v>
      </c>
      <c r="K171" s="13">
        <v>323.8</v>
      </c>
      <c r="L171" s="13">
        <v>70.099297426910397</v>
      </c>
      <c r="M171" s="13">
        <v>2</v>
      </c>
      <c r="N171" s="13">
        <v>4</v>
      </c>
      <c r="O171" s="13">
        <f t="shared" si="13"/>
        <v>70.099297426910397</v>
      </c>
      <c r="P171" s="13">
        <f t="shared" si="15"/>
        <v>0.21648949174462753</v>
      </c>
      <c r="Q171" s="14">
        <f t="shared" si="16"/>
        <v>0.77936217028065913</v>
      </c>
    </row>
    <row r="172" spans="1:17">
      <c r="A172" s="10" t="s">
        <v>6</v>
      </c>
      <c r="B172" s="11" t="s">
        <v>107</v>
      </c>
      <c r="C172" s="11" t="s">
        <v>8</v>
      </c>
      <c r="D172" s="11" t="s">
        <v>9</v>
      </c>
      <c r="E172" s="11" t="s">
        <v>105</v>
      </c>
      <c r="F172" s="11">
        <v>10</v>
      </c>
      <c r="G172" s="11">
        <v>1</v>
      </c>
      <c r="H172" s="12">
        <v>2</v>
      </c>
      <c r="I172" s="11" t="str">
        <f t="shared" si="14"/>
        <v>medium</v>
      </c>
      <c r="J172" s="11" t="s">
        <v>11</v>
      </c>
      <c r="K172" s="13">
        <v>308.74</v>
      </c>
      <c r="L172" s="13">
        <v>3.69519261981814</v>
      </c>
      <c r="M172" s="13">
        <v>2</v>
      </c>
      <c r="N172" s="13">
        <v>4</v>
      </c>
      <c r="O172" s="13">
        <f t="shared" si="13"/>
        <v>0</v>
      </c>
      <c r="P172" s="13" t="e">
        <f t="shared" si="15"/>
        <v>#N/A</v>
      </c>
      <c r="Q172" s="14" t="e">
        <f t="shared" si="16"/>
        <v>#N/A</v>
      </c>
    </row>
    <row r="173" spans="1:17">
      <c r="A173" s="10" t="s">
        <v>6</v>
      </c>
      <c r="B173" s="11" t="s">
        <v>107</v>
      </c>
      <c r="C173" s="11" t="s">
        <v>12</v>
      </c>
      <c r="D173" s="11" t="s">
        <v>9</v>
      </c>
      <c r="E173" s="11" t="s">
        <v>105</v>
      </c>
      <c r="F173" s="11">
        <v>10</v>
      </c>
      <c r="G173" s="11">
        <v>1</v>
      </c>
      <c r="H173" s="12">
        <v>2</v>
      </c>
      <c r="I173" s="11" t="str">
        <f t="shared" si="14"/>
        <v>medium</v>
      </c>
      <c r="J173" s="11" t="s">
        <v>11</v>
      </c>
      <c r="K173" s="13">
        <v>308.74</v>
      </c>
      <c r="L173" s="13">
        <v>1.4842385501341699</v>
      </c>
      <c r="M173" s="13">
        <v>2</v>
      </c>
      <c r="N173" s="13">
        <v>4</v>
      </c>
      <c r="O173" s="13">
        <f t="shared" si="13"/>
        <v>0</v>
      </c>
      <c r="P173" s="13" t="e">
        <f t="shared" si="15"/>
        <v>#N/A</v>
      </c>
      <c r="Q173" s="14" t="e">
        <f t="shared" si="16"/>
        <v>#N/A</v>
      </c>
    </row>
    <row r="174" spans="1:17">
      <c r="A174" s="10" t="s">
        <v>6</v>
      </c>
      <c r="B174" s="11" t="s">
        <v>108</v>
      </c>
      <c r="C174" s="11" t="s">
        <v>8</v>
      </c>
      <c r="D174" s="11" t="s">
        <v>9</v>
      </c>
      <c r="E174" s="11" t="s">
        <v>105</v>
      </c>
      <c r="F174" s="11">
        <v>10</v>
      </c>
      <c r="G174" s="11">
        <v>1</v>
      </c>
      <c r="H174" s="12">
        <v>2</v>
      </c>
      <c r="I174" s="11" t="str">
        <f t="shared" si="14"/>
        <v>medium</v>
      </c>
      <c r="J174" s="11" t="s">
        <v>11</v>
      </c>
      <c r="K174" s="13">
        <v>304.23</v>
      </c>
      <c r="L174" s="13">
        <v>-3.8003664162974502</v>
      </c>
      <c r="M174" s="13">
        <v>2</v>
      </c>
      <c r="N174" s="13">
        <v>4</v>
      </c>
      <c r="O174" s="13">
        <f t="shared" si="13"/>
        <v>0</v>
      </c>
      <c r="P174" s="13" t="e">
        <f t="shared" si="15"/>
        <v>#N/A</v>
      </c>
      <c r="Q174" s="14" t="e">
        <f t="shared" si="16"/>
        <v>#N/A</v>
      </c>
    </row>
    <row r="175" spans="1:17">
      <c r="A175" s="10" t="s">
        <v>6</v>
      </c>
      <c r="B175" s="11" t="s">
        <v>108</v>
      </c>
      <c r="C175" s="11" t="s">
        <v>12</v>
      </c>
      <c r="D175" s="11" t="s">
        <v>9</v>
      </c>
      <c r="E175" s="11" t="s">
        <v>105</v>
      </c>
      <c r="F175" s="11">
        <v>10</v>
      </c>
      <c r="G175" s="11">
        <v>1</v>
      </c>
      <c r="H175" s="12">
        <v>2</v>
      </c>
      <c r="I175" s="11" t="str">
        <f t="shared" si="14"/>
        <v>medium</v>
      </c>
      <c r="J175" s="11" t="s">
        <v>11</v>
      </c>
      <c r="K175" s="13">
        <v>304.23</v>
      </c>
      <c r="L175" s="13">
        <v>38.631574820889298</v>
      </c>
      <c r="M175" s="13">
        <v>2</v>
      </c>
      <c r="N175" s="13">
        <v>4</v>
      </c>
      <c r="O175" s="13">
        <f t="shared" si="13"/>
        <v>38.631574820889298</v>
      </c>
      <c r="P175" s="13">
        <f t="shared" si="15"/>
        <v>0.12698147724053938</v>
      </c>
      <c r="Q175" s="14">
        <f t="shared" si="16"/>
        <v>0.45713331806594176</v>
      </c>
    </row>
    <row r="176" spans="1:17">
      <c r="A176" s="10" t="s">
        <v>6</v>
      </c>
      <c r="B176" s="11" t="s">
        <v>109</v>
      </c>
      <c r="C176" s="11" t="s">
        <v>8</v>
      </c>
      <c r="D176" s="11" t="s">
        <v>9</v>
      </c>
      <c r="E176" s="11" t="s">
        <v>105</v>
      </c>
      <c r="F176" s="11">
        <v>10</v>
      </c>
      <c r="G176" s="11">
        <v>1</v>
      </c>
      <c r="H176" s="12">
        <v>2</v>
      </c>
      <c r="I176" s="11" t="str">
        <f t="shared" si="14"/>
        <v>medium</v>
      </c>
      <c r="J176" s="11" t="s">
        <v>11</v>
      </c>
      <c r="K176" s="13">
        <v>310.05</v>
      </c>
      <c r="L176" s="13">
        <v>23.597487949346799</v>
      </c>
      <c r="M176" s="13">
        <v>2</v>
      </c>
      <c r="N176" s="13">
        <v>4</v>
      </c>
      <c r="O176" s="13">
        <f t="shared" si="13"/>
        <v>23.597487949346799</v>
      </c>
      <c r="P176" s="13">
        <f t="shared" si="15"/>
        <v>7.6108653279621991E-2</v>
      </c>
      <c r="Q176" s="14">
        <f t="shared" si="16"/>
        <v>0.27399115180663919</v>
      </c>
    </row>
    <row r="177" spans="1:17" ht="15" thickBot="1">
      <c r="A177" s="15" t="s">
        <v>6</v>
      </c>
      <c r="B177" s="16" t="s">
        <v>109</v>
      </c>
      <c r="C177" s="16" t="s">
        <v>12</v>
      </c>
      <c r="D177" s="16" t="s">
        <v>9</v>
      </c>
      <c r="E177" s="16" t="s">
        <v>105</v>
      </c>
      <c r="F177" s="16">
        <v>10</v>
      </c>
      <c r="G177" s="16">
        <v>1</v>
      </c>
      <c r="H177" s="17">
        <v>2</v>
      </c>
      <c r="I177" s="16" t="str">
        <f t="shared" si="14"/>
        <v>medium</v>
      </c>
      <c r="J177" s="16" t="s">
        <v>11</v>
      </c>
      <c r="K177" s="18">
        <v>310.05</v>
      </c>
      <c r="L177" s="18">
        <v>-36.034546907876297</v>
      </c>
      <c r="M177" s="18">
        <v>2</v>
      </c>
      <c r="N177" s="18">
        <v>4</v>
      </c>
      <c r="O177" s="18">
        <f t="shared" si="13"/>
        <v>0</v>
      </c>
      <c r="P177" s="18" t="e">
        <f t="shared" si="15"/>
        <v>#N/A</v>
      </c>
      <c r="Q177" s="19" t="e">
        <f t="shared" si="16"/>
        <v>#N/A</v>
      </c>
    </row>
    <row r="178" spans="1:17">
      <c r="A178" s="5" t="s">
        <v>6</v>
      </c>
      <c r="B178" s="6" t="s">
        <v>110</v>
      </c>
      <c r="C178" s="6" t="s">
        <v>8</v>
      </c>
      <c r="D178" s="6" t="s">
        <v>9</v>
      </c>
      <c r="E178" s="6" t="s">
        <v>105</v>
      </c>
      <c r="F178" s="6">
        <v>10</v>
      </c>
      <c r="G178" s="6">
        <v>2</v>
      </c>
      <c r="H178" s="7">
        <v>2</v>
      </c>
      <c r="I178" s="6" t="str">
        <f t="shared" si="14"/>
        <v>medium</v>
      </c>
      <c r="J178" s="6" t="s">
        <v>11</v>
      </c>
      <c r="K178" s="8">
        <v>312.69</v>
      </c>
      <c r="L178" s="8">
        <v>7.63675206687435</v>
      </c>
      <c r="M178" s="8">
        <v>2</v>
      </c>
      <c r="N178" s="8">
        <v>4</v>
      </c>
      <c r="O178" s="8">
        <f t="shared" si="13"/>
        <v>7.63675206687435</v>
      </c>
      <c r="P178" s="8">
        <f t="shared" si="15"/>
        <v>2.4422757577390868E-2</v>
      </c>
      <c r="Q178" s="9">
        <f t="shared" si="16"/>
        <v>8.7921927278607134E-2</v>
      </c>
    </row>
    <row r="179" spans="1:17">
      <c r="A179" s="10" t="s">
        <v>6</v>
      </c>
      <c r="B179" s="11" t="s">
        <v>110</v>
      </c>
      <c r="C179" s="11" t="s">
        <v>12</v>
      </c>
      <c r="D179" s="11" t="s">
        <v>9</v>
      </c>
      <c r="E179" s="11" t="s">
        <v>105</v>
      </c>
      <c r="F179" s="11">
        <v>10</v>
      </c>
      <c r="G179" s="11">
        <v>2</v>
      </c>
      <c r="H179" s="12">
        <v>2</v>
      </c>
      <c r="I179" s="11" t="str">
        <f t="shared" si="14"/>
        <v>medium</v>
      </c>
      <c r="J179" s="11" t="s">
        <v>11</v>
      </c>
      <c r="K179" s="13">
        <v>312.69</v>
      </c>
      <c r="L179" s="13">
        <v>7.68173706592074</v>
      </c>
      <c r="M179" s="13">
        <v>2</v>
      </c>
      <c r="N179" s="13">
        <v>4</v>
      </c>
      <c r="O179" s="13">
        <f t="shared" si="13"/>
        <v>7.68173706592074</v>
      </c>
      <c r="P179" s="13">
        <f t="shared" si="15"/>
        <v>2.4566622104706705E-2</v>
      </c>
      <c r="Q179" s="14">
        <f t="shared" si="16"/>
        <v>8.8439839576944138E-2</v>
      </c>
    </row>
    <row r="180" spans="1:17">
      <c r="A180" s="10" t="s">
        <v>6</v>
      </c>
      <c r="B180" s="11" t="s">
        <v>111</v>
      </c>
      <c r="C180" s="11" t="s">
        <v>8</v>
      </c>
      <c r="D180" s="11" t="s">
        <v>9</v>
      </c>
      <c r="E180" s="11" t="s">
        <v>105</v>
      </c>
      <c r="F180" s="11">
        <v>10</v>
      </c>
      <c r="G180" s="11">
        <v>2</v>
      </c>
      <c r="H180" s="12">
        <v>2</v>
      </c>
      <c r="I180" s="11" t="str">
        <f t="shared" si="14"/>
        <v>medium</v>
      </c>
      <c r="J180" s="11" t="s">
        <v>11</v>
      </c>
      <c r="K180" s="13">
        <v>309.94</v>
      </c>
      <c r="L180" s="13">
        <v>8.1121722709793005</v>
      </c>
      <c r="M180" s="13">
        <v>2</v>
      </c>
      <c r="N180" s="13">
        <v>4</v>
      </c>
      <c r="O180" s="13">
        <f t="shared" si="13"/>
        <v>8.1121722709793005</v>
      </c>
      <c r="P180" s="13">
        <f t="shared" si="15"/>
        <v>2.6173363460603023E-2</v>
      </c>
      <c r="Q180" s="14">
        <f t="shared" si="16"/>
        <v>9.4224108458170877E-2</v>
      </c>
    </row>
    <row r="181" spans="1:17">
      <c r="A181" s="10" t="s">
        <v>6</v>
      </c>
      <c r="B181" s="11" t="s">
        <v>111</v>
      </c>
      <c r="C181" s="11" t="s">
        <v>12</v>
      </c>
      <c r="D181" s="11" t="s">
        <v>9</v>
      </c>
      <c r="E181" s="11" t="s">
        <v>105</v>
      </c>
      <c r="F181" s="11">
        <v>10</v>
      </c>
      <c r="G181" s="11">
        <v>2</v>
      </c>
      <c r="H181" s="12">
        <v>2</v>
      </c>
      <c r="I181" s="11" t="str">
        <f t="shared" si="14"/>
        <v>medium</v>
      </c>
      <c r="J181" s="11" t="s">
        <v>11</v>
      </c>
      <c r="K181" s="13">
        <v>309.94</v>
      </c>
      <c r="L181" s="13">
        <v>6.1308949125562204</v>
      </c>
      <c r="M181" s="13">
        <v>2</v>
      </c>
      <c r="N181" s="13">
        <v>4</v>
      </c>
      <c r="O181" s="13">
        <f t="shared" si="13"/>
        <v>6.1308949125562204</v>
      </c>
      <c r="P181" s="13">
        <f t="shared" si="15"/>
        <v>1.9780908926102538E-2</v>
      </c>
      <c r="Q181" s="14">
        <f t="shared" si="16"/>
        <v>7.1211272133969133E-2</v>
      </c>
    </row>
    <row r="182" spans="1:17">
      <c r="A182" s="10" t="s">
        <v>6</v>
      </c>
      <c r="B182" s="11" t="s">
        <v>112</v>
      </c>
      <c r="C182" s="11" t="s">
        <v>8</v>
      </c>
      <c r="D182" s="11" t="s">
        <v>9</v>
      </c>
      <c r="E182" s="11" t="s">
        <v>105</v>
      </c>
      <c r="F182" s="11">
        <v>10</v>
      </c>
      <c r="G182" s="11">
        <v>2</v>
      </c>
      <c r="H182" s="12">
        <v>2</v>
      </c>
      <c r="I182" s="11" t="str">
        <f t="shared" si="14"/>
        <v>medium</v>
      </c>
      <c r="J182" s="11" t="s">
        <v>11</v>
      </c>
      <c r="K182" s="13">
        <v>368.96</v>
      </c>
      <c r="L182" s="13">
        <v>9.5461986243374195</v>
      </c>
      <c r="M182" s="13">
        <v>2</v>
      </c>
      <c r="N182" s="13">
        <v>4</v>
      </c>
      <c r="O182" s="13">
        <f t="shared" si="13"/>
        <v>9.5461986243374195</v>
      </c>
      <c r="P182" s="13">
        <f t="shared" si="15"/>
        <v>2.5873261666135679E-2</v>
      </c>
      <c r="Q182" s="14">
        <f t="shared" si="16"/>
        <v>9.3143741998088447E-2</v>
      </c>
    </row>
    <row r="183" spans="1:17">
      <c r="A183" s="10" t="s">
        <v>6</v>
      </c>
      <c r="B183" s="11" t="s">
        <v>112</v>
      </c>
      <c r="C183" s="11" t="s">
        <v>12</v>
      </c>
      <c r="D183" s="11" t="s">
        <v>9</v>
      </c>
      <c r="E183" s="11" t="s">
        <v>105</v>
      </c>
      <c r="F183" s="11">
        <v>10</v>
      </c>
      <c r="G183" s="11">
        <v>2</v>
      </c>
      <c r="H183" s="12">
        <v>2</v>
      </c>
      <c r="I183" s="11" t="str">
        <f t="shared" si="14"/>
        <v>medium</v>
      </c>
      <c r="J183" s="11" t="s">
        <v>11</v>
      </c>
      <c r="K183" s="13">
        <v>368.96</v>
      </c>
      <c r="L183" s="13">
        <v>18.313830769096501</v>
      </c>
      <c r="M183" s="13">
        <v>2</v>
      </c>
      <c r="N183" s="13">
        <v>4</v>
      </c>
      <c r="O183" s="13">
        <f t="shared" si="13"/>
        <v>18.313830769096501</v>
      </c>
      <c r="P183" s="13">
        <f t="shared" si="15"/>
        <v>4.9636358329077687E-2</v>
      </c>
      <c r="Q183" s="14">
        <f t="shared" si="16"/>
        <v>0.17869088998467969</v>
      </c>
    </row>
    <row r="184" spans="1:17">
      <c r="A184" s="10" t="s">
        <v>6</v>
      </c>
      <c r="B184" s="11" t="s">
        <v>113</v>
      </c>
      <c r="C184" s="11" t="s">
        <v>8</v>
      </c>
      <c r="D184" s="11" t="s">
        <v>9</v>
      </c>
      <c r="E184" s="11" t="s">
        <v>105</v>
      </c>
      <c r="F184" s="11">
        <v>10</v>
      </c>
      <c r="G184" s="11">
        <v>2</v>
      </c>
      <c r="H184" s="12">
        <v>2</v>
      </c>
      <c r="I184" s="11" t="str">
        <f t="shared" si="14"/>
        <v>medium</v>
      </c>
      <c r="J184" s="11" t="s">
        <v>11</v>
      </c>
      <c r="K184" s="13">
        <v>315.74</v>
      </c>
      <c r="L184" s="13">
        <v>16.163257121613999</v>
      </c>
      <c r="M184" s="13">
        <v>2</v>
      </c>
      <c r="N184" s="13">
        <v>4</v>
      </c>
      <c r="O184" s="13">
        <f t="shared" si="13"/>
        <v>16.163257121613999</v>
      </c>
      <c r="P184" s="13">
        <f t="shared" si="15"/>
        <v>5.119166757969848E-2</v>
      </c>
      <c r="Q184" s="14">
        <f t="shared" si="16"/>
        <v>0.18429000328691453</v>
      </c>
    </row>
    <row r="185" spans="1:17" ht="15" thickBot="1">
      <c r="A185" s="15" t="s">
        <v>6</v>
      </c>
      <c r="B185" s="16" t="s">
        <v>113</v>
      </c>
      <c r="C185" s="16" t="s">
        <v>12</v>
      </c>
      <c r="D185" s="16" t="s">
        <v>9</v>
      </c>
      <c r="E185" s="16" t="s">
        <v>105</v>
      </c>
      <c r="F185" s="16">
        <v>10</v>
      </c>
      <c r="G185" s="16">
        <v>2</v>
      </c>
      <c r="H185" s="17">
        <v>2</v>
      </c>
      <c r="I185" s="16" t="str">
        <f t="shared" si="14"/>
        <v>medium</v>
      </c>
      <c r="J185" s="16" t="s">
        <v>11</v>
      </c>
      <c r="K185" s="18">
        <v>315.74</v>
      </c>
      <c r="L185" s="18">
        <v>15.3765801061198</v>
      </c>
      <c r="M185" s="18">
        <v>2</v>
      </c>
      <c r="N185" s="18">
        <v>4</v>
      </c>
      <c r="O185" s="18">
        <f t="shared" si="13"/>
        <v>15.3765801061198</v>
      </c>
      <c r="P185" s="18">
        <f t="shared" si="15"/>
        <v>4.8700133356938617E-2</v>
      </c>
      <c r="Q185" s="19">
        <f t="shared" si="16"/>
        <v>0.17532048008497902</v>
      </c>
    </row>
    <row r="186" spans="1:17">
      <c r="A186" s="5" t="s">
        <v>6</v>
      </c>
      <c r="B186" s="6" t="s">
        <v>114</v>
      </c>
      <c r="C186" s="6" t="s">
        <v>8</v>
      </c>
      <c r="D186" s="6" t="s">
        <v>9</v>
      </c>
      <c r="E186" s="6" t="s">
        <v>105</v>
      </c>
      <c r="F186" s="6">
        <v>10</v>
      </c>
      <c r="G186" s="6">
        <v>1</v>
      </c>
      <c r="H186" s="7">
        <v>3.3</v>
      </c>
      <c r="I186" s="6" t="str">
        <f t="shared" si="14"/>
        <v>high</v>
      </c>
      <c r="J186" s="6" t="s">
        <v>11</v>
      </c>
      <c r="K186" s="8">
        <v>303.83</v>
      </c>
      <c r="L186" s="8">
        <v>0.92314152428033203</v>
      </c>
      <c r="M186" s="8">
        <v>2</v>
      </c>
      <c r="N186" s="8">
        <v>4</v>
      </c>
      <c r="O186" s="8">
        <f t="shared" si="13"/>
        <v>0</v>
      </c>
      <c r="P186" s="8" t="e">
        <f t="shared" si="15"/>
        <v>#N/A</v>
      </c>
      <c r="Q186" s="9" t="e">
        <f t="shared" si="16"/>
        <v>#N/A</v>
      </c>
    </row>
    <row r="187" spans="1:17">
      <c r="A187" s="10" t="s">
        <v>6</v>
      </c>
      <c r="B187" s="11" t="s">
        <v>114</v>
      </c>
      <c r="C187" s="11" t="s">
        <v>12</v>
      </c>
      <c r="D187" s="11" t="s">
        <v>9</v>
      </c>
      <c r="E187" s="11" t="s">
        <v>105</v>
      </c>
      <c r="F187" s="11">
        <v>10</v>
      </c>
      <c r="G187" s="11">
        <v>1</v>
      </c>
      <c r="H187" s="12">
        <v>3.3</v>
      </c>
      <c r="I187" s="11" t="str">
        <f t="shared" si="14"/>
        <v>high</v>
      </c>
      <c r="J187" s="11" t="s">
        <v>11</v>
      </c>
      <c r="K187" s="13">
        <v>303.83</v>
      </c>
      <c r="L187" s="13">
        <v>10.729506509292399</v>
      </c>
      <c r="M187" s="13">
        <v>2</v>
      </c>
      <c r="N187" s="13">
        <v>4</v>
      </c>
      <c r="O187" s="13">
        <f t="shared" si="13"/>
        <v>10.729506509292399</v>
      </c>
      <c r="P187" s="13">
        <f t="shared" si="15"/>
        <v>3.5314177366594479E-2</v>
      </c>
      <c r="Q187" s="14">
        <f t="shared" si="16"/>
        <v>0.12713103851974014</v>
      </c>
    </row>
    <row r="188" spans="1:17">
      <c r="A188" s="10" t="s">
        <v>6</v>
      </c>
      <c r="B188" s="11" t="s">
        <v>115</v>
      </c>
      <c r="C188" s="11" t="s">
        <v>8</v>
      </c>
      <c r="D188" s="11" t="s">
        <v>9</v>
      </c>
      <c r="E188" s="11" t="s">
        <v>105</v>
      </c>
      <c r="F188" s="11">
        <v>10</v>
      </c>
      <c r="G188" s="11">
        <v>1</v>
      </c>
      <c r="H188" s="12">
        <v>3.3</v>
      </c>
      <c r="I188" s="11" t="str">
        <f t="shared" si="14"/>
        <v>high</v>
      </c>
      <c r="J188" s="11" t="s">
        <v>11</v>
      </c>
      <c r="K188" s="13">
        <v>308.04000000000002</v>
      </c>
      <c r="L188" s="13">
        <v>28.676564689483499</v>
      </c>
      <c r="M188" s="13">
        <v>2</v>
      </c>
      <c r="N188" s="13">
        <v>4</v>
      </c>
      <c r="O188" s="13">
        <f t="shared" si="13"/>
        <v>28.676564689483499</v>
      </c>
      <c r="P188" s="13">
        <f t="shared" si="15"/>
        <v>9.3093639428267427E-2</v>
      </c>
      <c r="Q188" s="14">
        <f t="shared" si="16"/>
        <v>0.33513710194176272</v>
      </c>
    </row>
    <row r="189" spans="1:17">
      <c r="A189" s="10" t="s">
        <v>6</v>
      </c>
      <c r="B189" s="11" t="s">
        <v>115</v>
      </c>
      <c r="C189" s="11" t="s">
        <v>12</v>
      </c>
      <c r="D189" s="11" t="s">
        <v>9</v>
      </c>
      <c r="E189" s="11" t="s">
        <v>105</v>
      </c>
      <c r="F189" s="11">
        <v>10</v>
      </c>
      <c r="G189" s="11">
        <v>1</v>
      </c>
      <c r="H189" s="12">
        <v>3.3</v>
      </c>
      <c r="I189" s="11" t="str">
        <f t="shared" si="14"/>
        <v>high</v>
      </c>
      <c r="J189" s="11" t="s">
        <v>11</v>
      </c>
      <c r="K189" s="13">
        <v>308.04000000000002</v>
      </c>
      <c r="L189" s="13">
        <v>-32.531424157237403</v>
      </c>
      <c r="M189" s="13">
        <v>2</v>
      </c>
      <c r="N189" s="13">
        <v>4</v>
      </c>
      <c r="O189" s="13">
        <f t="shared" si="13"/>
        <v>0</v>
      </c>
      <c r="P189" s="13" t="e">
        <f t="shared" si="15"/>
        <v>#N/A</v>
      </c>
      <c r="Q189" s="14" t="e">
        <f t="shared" si="16"/>
        <v>#N/A</v>
      </c>
    </row>
    <row r="190" spans="1:17">
      <c r="A190" s="10" t="s">
        <v>6</v>
      </c>
      <c r="B190" s="11" t="s">
        <v>116</v>
      </c>
      <c r="C190" s="11" t="s">
        <v>8</v>
      </c>
      <c r="D190" s="11" t="s">
        <v>9</v>
      </c>
      <c r="E190" s="11" t="s">
        <v>105</v>
      </c>
      <c r="F190" s="11">
        <v>10</v>
      </c>
      <c r="G190" s="11">
        <v>1</v>
      </c>
      <c r="H190" s="12">
        <v>3.3</v>
      </c>
      <c r="I190" s="11" t="str">
        <f t="shared" si="14"/>
        <v>high</v>
      </c>
      <c r="J190" s="11" t="s">
        <v>11</v>
      </c>
      <c r="K190" s="13">
        <v>309.35000000000002</v>
      </c>
      <c r="L190" s="13">
        <v>30.925891120181301</v>
      </c>
      <c r="M190" s="13">
        <v>2</v>
      </c>
      <c r="N190" s="13">
        <v>4</v>
      </c>
      <c r="O190" s="13">
        <f t="shared" si="13"/>
        <v>30.925891120181301</v>
      </c>
      <c r="P190" s="13">
        <f t="shared" si="15"/>
        <v>9.9970554776729587E-2</v>
      </c>
      <c r="Q190" s="14">
        <f t="shared" si="16"/>
        <v>0.3598939971962265</v>
      </c>
    </row>
    <row r="191" spans="1:17">
      <c r="A191" s="10" t="s">
        <v>6</v>
      </c>
      <c r="B191" s="11" t="s">
        <v>116</v>
      </c>
      <c r="C191" s="11" t="s">
        <v>12</v>
      </c>
      <c r="D191" s="11" t="s">
        <v>9</v>
      </c>
      <c r="E191" s="11" t="s">
        <v>105</v>
      </c>
      <c r="F191" s="11">
        <v>10</v>
      </c>
      <c r="G191" s="11">
        <v>1</v>
      </c>
      <c r="H191" s="12">
        <v>3.3</v>
      </c>
      <c r="I191" s="11" t="str">
        <f t="shared" si="14"/>
        <v>high</v>
      </c>
      <c r="J191" s="11" t="s">
        <v>11</v>
      </c>
      <c r="K191" s="13">
        <v>309.35000000000002</v>
      </c>
      <c r="L191" s="13">
        <v>-13.044292804978999</v>
      </c>
      <c r="M191" s="13">
        <v>2</v>
      </c>
      <c r="N191" s="13">
        <v>4</v>
      </c>
      <c r="O191" s="13">
        <f t="shared" si="13"/>
        <v>0</v>
      </c>
      <c r="P191" s="13" t="e">
        <f t="shared" si="15"/>
        <v>#N/A</v>
      </c>
      <c r="Q191" s="14" t="e">
        <f t="shared" si="16"/>
        <v>#N/A</v>
      </c>
    </row>
    <row r="192" spans="1:17">
      <c r="A192" s="10" t="s">
        <v>6</v>
      </c>
      <c r="B192" s="11" t="s">
        <v>117</v>
      </c>
      <c r="C192" s="11" t="s">
        <v>8</v>
      </c>
      <c r="D192" s="11" t="s">
        <v>9</v>
      </c>
      <c r="E192" s="11" t="s">
        <v>105</v>
      </c>
      <c r="F192" s="11">
        <v>10</v>
      </c>
      <c r="G192" s="11">
        <v>1</v>
      </c>
      <c r="H192" s="12">
        <v>3.3</v>
      </c>
      <c r="I192" s="11" t="str">
        <f t="shared" si="14"/>
        <v>high</v>
      </c>
      <c r="J192" s="11" t="s">
        <v>11</v>
      </c>
      <c r="K192" s="13">
        <v>304.8</v>
      </c>
      <c r="L192" s="13">
        <v>95.015591882761001</v>
      </c>
      <c r="M192" s="13">
        <v>2</v>
      </c>
      <c r="N192" s="13">
        <v>4</v>
      </c>
      <c r="O192" s="13">
        <f t="shared" si="13"/>
        <v>95.015591882761001</v>
      </c>
      <c r="P192" s="13">
        <f t="shared" si="15"/>
        <v>0.31173094449724736</v>
      </c>
      <c r="Q192" s="14">
        <f t="shared" si="16"/>
        <v>1.1222314001900906</v>
      </c>
    </row>
    <row r="193" spans="1:17" ht="15" thickBot="1">
      <c r="A193" s="15" t="s">
        <v>6</v>
      </c>
      <c r="B193" s="16" t="s">
        <v>117</v>
      </c>
      <c r="C193" s="16" t="s">
        <v>12</v>
      </c>
      <c r="D193" s="16" t="s">
        <v>9</v>
      </c>
      <c r="E193" s="16" t="s">
        <v>105</v>
      </c>
      <c r="F193" s="16">
        <v>10</v>
      </c>
      <c r="G193" s="16">
        <v>1</v>
      </c>
      <c r="H193" s="17">
        <v>3.3</v>
      </c>
      <c r="I193" s="16" t="str">
        <f t="shared" si="14"/>
        <v>high</v>
      </c>
      <c r="J193" s="16" t="s">
        <v>11</v>
      </c>
      <c r="K193" s="18">
        <v>304.8</v>
      </c>
      <c r="L193" s="18">
        <v>2.8718740328302101</v>
      </c>
      <c r="M193" s="18">
        <v>2</v>
      </c>
      <c r="N193" s="18">
        <v>4</v>
      </c>
      <c r="O193" s="18">
        <f t="shared" si="13"/>
        <v>0</v>
      </c>
      <c r="P193" s="18" t="e">
        <f t="shared" si="15"/>
        <v>#N/A</v>
      </c>
      <c r="Q193" s="19" t="e">
        <f t="shared" si="16"/>
        <v>#N/A</v>
      </c>
    </row>
    <row r="194" spans="1:17">
      <c r="A194" s="5" t="s">
        <v>6</v>
      </c>
      <c r="B194" s="6" t="s">
        <v>118</v>
      </c>
      <c r="C194" s="6" t="s">
        <v>8</v>
      </c>
      <c r="D194" s="6" t="s">
        <v>9</v>
      </c>
      <c r="E194" s="6" t="s">
        <v>105</v>
      </c>
      <c r="F194" s="6">
        <v>10</v>
      </c>
      <c r="G194" s="6">
        <v>2</v>
      </c>
      <c r="H194" s="7">
        <v>3.3</v>
      </c>
      <c r="I194" s="6" t="str">
        <f t="shared" si="14"/>
        <v>high</v>
      </c>
      <c r="J194" s="6" t="s">
        <v>11</v>
      </c>
      <c r="K194" s="8">
        <v>336.98</v>
      </c>
      <c r="L194" s="8">
        <v>12.4656881878033</v>
      </c>
      <c r="M194" s="8">
        <v>2</v>
      </c>
      <c r="N194" s="8">
        <v>4</v>
      </c>
      <c r="O194" s="8">
        <f t="shared" ref="O194:O233" si="17">(IF(L194&lt;N194,0,L194))</f>
        <v>12.4656881878033</v>
      </c>
      <c r="P194" s="8">
        <f t="shared" si="15"/>
        <v>3.6992368056867765E-2</v>
      </c>
      <c r="Q194" s="9">
        <f t="shared" si="16"/>
        <v>0.13317252500472396</v>
      </c>
    </row>
    <row r="195" spans="1:17">
      <c r="A195" s="10" t="s">
        <v>6</v>
      </c>
      <c r="B195" s="11" t="s">
        <v>118</v>
      </c>
      <c r="C195" s="11" t="s">
        <v>12</v>
      </c>
      <c r="D195" s="11" t="s">
        <v>9</v>
      </c>
      <c r="E195" s="11" t="s">
        <v>105</v>
      </c>
      <c r="F195" s="11">
        <v>10</v>
      </c>
      <c r="G195" s="11">
        <v>2</v>
      </c>
      <c r="H195" s="12">
        <v>3.3</v>
      </c>
      <c r="I195" s="11" t="str">
        <f t="shared" ref="I195:I234" si="18">IF(H195=2.3,"low",IF(H195=2.7,"medium",IF(H195=3.2,"high",IF(H195=1.4,"low",IF(H195=2,"medium",IF(H195=3.3,"high"))))))</f>
        <v>high</v>
      </c>
      <c r="J195" s="11" t="s">
        <v>11</v>
      </c>
      <c r="K195" s="13">
        <v>336.98</v>
      </c>
      <c r="L195" s="13">
        <v>13.624917787927901</v>
      </c>
      <c r="M195" s="13">
        <v>2</v>
      </c>
      <c r="N195" s="13">
        <v>4</v>
      </c>
      <c r="O195" s="13">
        <f t="shared" si="17"/>
        <v>13.624917787927901</v>
      </c>
      <c r="P195" s="13">
        <f t="shared" ref="P195:P234" si="19">IF(O195=0,NA(),(O195/K195))</f>
        <v>4.0432422659884559E-2</v>
      </c>
      <c r="Q195" s="14">
        <f t="shared" ref="Q195:Q234" si="20">IF(O195=0,NA(),((P195/1000)*3600))</f>
        <v>0.14555672157558441</v>
      </c>
    </row>
    <row r="196" spans="1:17">
      <c r="A196" s="10" t="s">
        <v>6</v>
      </c>
      <c r="B196" s="11" t="s">
        <v>119</v>
      </c>
      <c r="C196" s="11" t="s">
        <v>8</v>
      </c>
      <c r="D196" s="11" t="s">
        <v>9</v>
      </c>
      <c r="E196" s="11" t="s">
        <v>105</v>
      </c>
      <c r="F196" s="11">
        <v>10</v>
      </c>
      <c r="G196" s="11">
        <v>2</v>
      </c>
      <c r="H196" s="12">
        <v>3.3</v>
      </c>
      <c r="I196" s="11" t="str">
        <f t="shared" si="18"/>
        <v>high</v>
      </c>
      <c r="J196" s="11" t="s">
        <v>11</v>
      </c>
      <c r="K196" s="13">
        <v>332.06</v>
      </c>
      <c r="L196" s="13">
        <v>8.9524051749533804</v>
      </c>
      <c r="M196" s="13">
        <v>2</v>
      </c>
      <c r="N196" s="13">
        <v>4</v>
      </c>
      <c r="O196" s="13">
        <f t="shared" si="17"/>
        <v>8.9524051749533804</v>
      </c>
      <c r="P196" s="13">
        <f t="shared" si="19"/>
        <v>2.6960203502238694E-2</v>
      </c>
      <c r="Q196" s="14">
        <f t="shared" si="20"/>
        <v>9.7056732608059304E-2</v>
      </c>
    </row>
    <row r="197" spans="1:17">
      <c r="A197" s="10" t="s">
        <v>6</v>
      </c>
      <c r="B197" s="11" t="s">
        <v>119</v>
      </c>
      <c r="C197" s="11" t="s">
        <v>12</v>
      </c>
      <c r="D197" s="11" t="s">
        <v>9</v>
      </c>
      <c r="E197" s="11" t="s">
        <v>105</v>
      </c>
      <c r="F197" s="11">
        <v>10</v>
      </c>
      <c r="G197" s="11">
        <v>2</v>
      </c>
      <c r="H197" s="12">
        <v>3.3</v>
      </c>
      <c r="I197" s="11" t="str">
        <f t="shared" si="18"/>
        <v>high</v>
      </c>
      <c r="J197" s="11" t="s">
        <v>11</v>
      </c>
      <c r="K197" s="13">
        <v>332.06</v>
      </c>
      <c r="L197" s="13">
        <v>12.122915861254899</v>
      </c>
      <c r="M197" s="13">
        <v>2</v>
      </c>
      <c r="N197" s="13">
        <v>4</v>
      </c>
      <c r="O197" s="13">
        <f t="shared" si="17"/>
        <v>12.122915861254899</v>
      </c>
      <c r="P197" s="13">
        <f t="shared" si="19"/>
        <v>3.6508208941922846E-2</v>
      </c>
      <c r="Q197" s="14">
        <f t="shared" si="20"/>
        <v>0.13142955219092223</v>
      </c>
    </row>
    <row r="198" spans="1:17">
      <c r="A198" s="10" t="s">
        <v>6</v>
      </c>
      <c r="B198" s="11" t="s">
        <v>120</v>
      </c>
      <c r="C198" s="11" t="s">
        <v>8</v>
      </c>
      <c r="D198" s="11" t="s">
        <v>9</v>
      </c>
      <c r="E198" s="11" t="s">
        <v>105</v>
      </c>
      <c r="F198" s="11">
        <v>10</v>
      </c>
      <c r="G198" s="11">
        <v>2</v>
      </c>
      <c r="H198" s="12">
        <v>3.3</v>
      </c>
      <c r="I198" s="11" t="str">
        <f t="shared" si="18"/>
        <v>high</v>
      </c>
      <c r="J198" s="11" t="s">
        <v>11</v>
      </c>
      <c r="K198" s="13">
        <v>316.91000000000003</v>
      </c>
      <c r="L198" s="13">
        <v>8.2024012245342401</v>
      </c>
      <c r="M198" s="13">
        <v>2</v>
      </c>
      <c r="N198" s="13">
        <v>4</v>
      </c>
      <c r="O198" s="13">
        <f t="shared" si="17"/>
        <v>8.2024012245342401</v>
      </c>
      <c r="P198" s="13">
        <f t="shared" si="19"/>
        <v>2.5882431051510647E-2</v>
      </c>
      <c r="Q198" s="14">
        <f t="shared" si="20"/>
        <v>9.3176751785438328E-2</v>
      </c>
    </row>
    <row r="199" spans="1:17">
      <c r="A199" s="10" t="s">
        <v>6</v>
      </c>
      <c r="B199" s="11" t="s">
        <v>120</v>
      </c>
      <c r="C199" s="11" t="s">
        <v>12</v>
      </c>
      <c r="D199" s="11" t="s">
        <v>9</v>
      </c>
      <c r="E199" s="11" t="s">
        <v>105</v>
      </c>
      <c r="F199" s="11">
        <v>10</v>
      </c>
      <c r="G199" s="11">
        <v>2</v>
      </c>
      <c r="H199" s="12">
        <v>3.3</v>
      </c>
      <c r="I199" s="11" t="str">
        <f t="shared" si="18"/>
        <v>high</v>
      </c>
      <c r="J199" s="11" t="s">
        <v>11</v>
      </c>
      <c r="K199" s="13">
        <v>316.91000000000003</v>
      </c>
      <c r="L199" s="13">
        <v>15.0472922941796</v>
      </c>
      <c r="M199" s="13">
        <v>2</v>
      </c>
      <c r="N199" s="13">
        <v>4</v>
      </c>
      <c r="O199" s="13">
        <f t="shared" si="17"/>
        <v>15.0472922941796</v>
      </c>
      <c r="P199" s="13">
        <f t="shared" si="19"/>
        <v>4.7481279524721844E-2</v>
      </c>
      <c r="Q199" s="14">
        <f t="shared" si="20"/>
        <v>0.17093260628899865</v>
      </c>
    </row>
    <row r="200" spans="1:17">
      <c r="A200" s="10" t="s">
        <v>6</v>
      </c>
      <c r="B200" s="11" t="s">
        <v>121</v>
      </c>
      <c r="C200" s="11" t="s">
        <v>8</v>
      </c>
      <c r="D200" s="11" t="s">
        <v>9</v>
      </c>
      <c r="E200" s="11" t="s">
        <v>105</v>
      </c>
      <c r="F200" s="11">
        <v>10</v>
      </c>
      <c r="G200" s="11">
        <v>2</v>
      </c>
      <c r="H200" s="12">
        <v>3.3</v>
      </c>
      <c r="I200" s="11" t="str">
        <f t="shared" si="18"/>
        <v>high</v>
      </c>
      <c r="J200" s="11" t="s">
        <v>11</v>
      </c>
      <c r="K200" s="13">
        <v>315.98</v>
      </c>
      <c r="L200" s="13">
        <v>13.9889667075044</v>
      </c>
      <c r="M200" s="13">
        <v>2</v>
      </c>
      <c r="N200" s="13">
        <v>4</v>
      </c>
      <c r="O200" s="13">
        <f t="shared" si="17"/>
        <v>13.9889667075044</v>
      </c>
      <c r="P200" s="13">
        <f t="shared" si="19"/>
        <v>4.4271683991089307E-2</v>
      </c>
      <c r="Q200" s="14">
        <f t="shared" si="20"/>
        <v>0.15937806236792151</v>
      </c>
    </row>
    <row r="201" spans="1:17" ht="15" thickBot="1">
      <c r="A201" s="15" t="s">
        <v>6</v>
      </c>
      <c r="B201" s="16" t="s">
        <v>121</v>
      </c>
      <c r="C201" s="16" t="s">
        <v>12</v>
      </c>
      <c r="D201" s="16" t="s">
        <v>9</v>
      </c>
      <c r="E201" s="16" t="s">
        <v>105</v>
      </c>
      <c r="F201" s="16">
        <v>10</v>
      </c>
      <c r="G201" s="16">
        <v>2</v>
      </c>
      <c r="H201" s="17">
        <v>3.3</v>
      </c>
      <c r="I201" s="16" t="str">
        <f t="shared" si="18"/>
        <v>high</v>
      </c>
      <c r="J201" s="16" t="s">
        <v>11</v>
      </c>
      <c r="K201" s="18">
        <v>315.98</v>
      </c>
      <c r="L201" s="18">
        <v>6.8128595776523797</v>
      </c>
      <c r="M201" s="18">
        <v>2</v>
      </c>
      <c r="N201" s="18">
        <v>4</v>
      </c>
      <c r="O201" s="18">
        <f t="shared" si="17"/>
        <v>6.8128595776523797</v>
      </c>
      <c r="P201" s="18">
        <f t="shared" si="19"/>
        <v>2.1561046830977846E-2</v>
      </c>
      <c r="Q201" s="19">
        <f t="shared" si="20"/>
        <v>7.7619768591520241E-2</v>
      </c>
    </row>
    <row r="202" spans="1:17">
      <c r="A202" s="5" t="s">
        <v>6</v>
      </c>
      <c r="B202" s="6" t="s">
        <v>122</v>
      </c>
      <c r="C202" s="6" t="s">
        <v>8</v>
      </c>
      <c r="D202" s="6" t="s">
        <v>9</v>
      </c>
      <c r="E202" s="6" t="s">
        <v>105</v>
      </c>
      <c r="F202" s="6">
        <v>20</v>
      </c>
      <c r="G202" s="6">
        <v>1</v>
      </c>
      <c r="H202" s="7">
        <v>1.4</v>
      </c>
      <c r="I202" s="6" t="str">
        <f t="shared" si="18"/>
        <v>low</v>
      </c>
      <c r="J202" s="6" t="s">
        <v>11</v>
      </c>
      <c r="K202" s="8">
        <v>8.7200000000000006</v>
      </c>
      <c r="L202" s="8">
        <v>634.83776207568906</v>
      </c>
      <c r="M202" s="8">
        <v>2</v>
      </c>
      <c r="N202" s="8">
        <v>4</v>
      </c>
      <c r="O202" s="8">
        <f t="shared" si="17"/>
        <v>634.83776207568906</v>
      </c>
      <c r="P202" s="8">
        <f t="shared" si="19"/>
        <v>72.802495650881767</v>
      </c>
      <c r="Q202" s="9">
        <f t="shared" si="20"/>
        <v>262.08898434317433</v>
      </c>
    </row>
    <row r="203" spans="1:17">
      <c r="A203" s="10" t="s">
        <v>6</v>
      </c>
      <c r="B203" s="11" t="s">
        <v>122</v>
      </c>
      <c r="C203" s="11" t="s">
        <v>12</v>
      </c>
      <c r="D203" s="11" t="s">
        <v>9</v>
      </c>
      <c r="E203" s="11" t="s">
        <v>105</v>
      </c>
      <c r="F203" s="11">
        <v>20</v>
      </c>
      <c r="G203" s="11">
        <v>1</v>
      </c>
      <c r="H203" s="12">
        <v>1.4</v>
      </c>
      <c r="I203" s="11" t="str">
        <f t="shared" si="18"/>
        <v>low</v>
      </c>
      <c r="J203" s="11" t="s">
        <v>11</v>
      </c>
      <c r="K203" s="13">
        <v>7.5</v>
      </c>
      <c r="L203" s="13">
        <v>637.86377455393006</v>
      </c>
      <c r="M203" s="13">
        <v>2</v>
      </c>
      <c r="N203" s="13">
        <v>4</v>
      </c>
      <c r="O203" s="13">
        <f t="shared" si="17"/>
        <v>637.86377455393006</v>
      </c>
      <c r="P203" s="13">
        <f t="shared" si="19"/>
        <v>85.048503273857335</v>
      </c>
      <c r="Q203" s="14">
        <f t="shared" si="20"/>
        <v>306.17461178588644</v>
      </c>
    </row>
    <row r="204" spans="1:17">
      <c r="A204" s="10" t="s">
        <v>6</v>
      </c>
      <c r="B204" s="11" t="s">
        <v>123</v>
      </c>
      <c r="C204" s="11" t="s">
        <v>8</v>
      </c>
      <c r="D204" s="11" t="s">
        <v>9</v>
      </c>
      <c r="E204" s="11" t="s">
        <v>105</v>
      </c>
      <c r="F204" s="11">
        <v>20</v>
      </c>
      <c r="G204" s="11">
        <v>1</v>
      </c>
      <c r="H204" s="12">
        <v>1.4</v>
      </c>
      <c r="I204" s="11" t="str">
        <f t="shared" si="18"/>
        <v>low</v>
      </c>
      <c r="J204" s="11" t="s">
        <v>11</v>
      </c>
      <c r="K204" s="13">
        <v>317.05</v>
      </c>
      <c r="L204" s="13">
        <v>4.6714197788238501</v>
      </c>
      <c r="M204" s="13">
        <v>2</v>
      </c>
      <c r="N204" s="13">
        <v>4</v>
      </c>
      <c r="O204" s="13">
        <f t="shared" si="17"/>
        <v>4.6714197788238501</v>
      </c>
      <c r="P204" s="13">
        <f t="shared" si="19"/>
        <v>1.4734016018999685E-2</v>
      </c>
      <c r="Q204" s="14">
        <f t="shared" si="20"/>
        <v>5.3042457668398865E-2</v>
      </c>
    </row>
    <row r="205" spans="1:17">
      <c r="A205" s="10" t="s">
        <v>6</v>
      </c>
      <c r="B205" s="11" t="s">
        <v>123</v>
      </c>
      <c r="C205" s="11" t="s">
        <v>12</v>
      </c>
      <c r="D205" s="11" t="s">
        <v>9</v>
      </c>
      <c r="E205" s="11" t="s">
        <v>105</v>
      </c>
      <c r="F205" s="11">
        <v>20</v>
      </c>
      <c r="G205" s="11">
        <v>1</v>
      </c>
      <c r="H205" s="12">
        <v>1.4</v>
      </c>
      <c r="I205" s="11" t="str">
        <f t="shared" si="18"/>
        <v>low</v>
      </c>
      <c r="J205" s="11" t="s">
        <v>11</v>
      </c>
      <c r="K205" s="13">
        <v>317.05</v>
      </c>
      <c r="L205" s="13">
        <v>643.73766850734705</v>
      </c>
      <c r="M205" s="13">
        <v>2</v>
      </c>
      <c r="N205" s="13">
        <v>4</v>
      </c>
      <c r="O205" s="13">
        <f t="shared" si="17"/>
        <v>643.73766850734705</v>
      </c>
      <c r="P205" s="13">
        <f t="shared" si="19"/>
        <v>2.0303979451422394</v>
      </c>
      <c r="Q205" s="14">
        <f t="shared" si="20"/>
        <v>7.3094326025120617</v>
      </c>
    </row>
    <row r="206" spans="1:17">
      <c r="A206" s="10" t="s">
        <v>6</v>
      </c>
      <c r="B206" s="11" t="s">
        <v>124</v>
      </c>
      <c r="C206" s="11" t="s">
        <v>8</v>
      </c>
      <c r="D206" s="11" t="s">
        <v>9</v>
      </c>
      <c r="E206" s="11" t="s">
        <v>105</v>
      </c>
      <c r="F206" s="11">
        <v>20</v>
      </c>
      <c r="G206" s="11">
        <v>1</v>
      </c>
      <c r="H206" s="12">
        <v>1.4</v>
      </c>
      <c r="I206" s="11" t="str">
        <f t="shared" si="18"/>
        <v>low</v>
      </c>
      <c r="J206" s="11" t="s">
        <v>11</v>
      </c>
      <c r="K206" s="13">
        <v>356.17</v>
      </c>
      <c r="L206" s="13">
        <v>15.9180376664845</v>
      </c>
      <c r="M206" s="13">
        <v>2</v>
      </c>
      <c r="N206" s="13">
        <v>4</v>
      </c>
      <c r="O206" s="13">
        <f t="shared" si="17"/>
        <v>15.9180376664845</v>
      </c>
      <c r="P206" s="13">
        <f t="shared" si="19"/>
        <v>4.469224714738608E-2</v>
      </c>
      <c r="Q206" s="14">
        <f t="shared" si="20"/>
        <v>0.16089208973058988</v>
      </c>
    </row>
    <row r="207" spans="1:17">
      <c r="A207" s="10" t="s">
        <v>6</v>
      </c>
      <c r="B207" s="11" t="s">
        <v>124</v>
      </c>
      <c r="C207" s="11" t="s">
        <v>12</v>
      </c>
      <c r="D207" s="11" t="s">
        <v>9</v>
      </c>
      <c r="E207" s="11" t="s">
        <v>105</v>
      </c>
      <c r="F207" s="11">
        <v>20</v>
      </c>
      <c r="G207" s="11">
        <v>1</v>
      </c>
      <c r="H207" s="12">
        <v>1.4</v>
      </c>
      <c r="I207" s="11" t="str">
        <f t="shared" si="18"/>
        <v>low</v>
      </c>
      <c r="J207" s="11" t="s">
        <v>11</v>
      </c>
      <c r="K207" s="13">
        <v>356.17</v>
      </c>
      <c r="L207" s="13">
        <v>647.99038027260497</v>
      </c>
      <c r="M207" s="13">
        <v>2</v>
      </c>
      <c r="N207" s="13">
        <v>4</v>
      </c>
      <c r="O207" s="13">
        <f t="shared" si="17"/>
        <v>647.99038027260497</v>
      </c>
      <c r="P207" s="13">
        <f t="shared" si="19"/>
        <v>1.8193289167324731</v>
      </c>
      <c r="Q207" s="14">
        <f t="shared" si="20"/>
        <v>6.5495841002369035</v>
      </c>
    </row>
    <row r="208" spans="1:17">
      <c r="A208" s="10" t="s">
        <v>6</v>
      </c>
      <c r="B208" s="11" t="s">
        <v>125</v>
      </c>
      <c r="C208" s="11" t="s">
        <v>8</v>
      </c>
      <c r="D208" s="11" t="s">
        <v>9</v>
      </c>
      <c r="E208" s="11" t="s">
        <v>105</v>
      </c>
      <c r="F208" s="11">
        <v>20</v>
      </c>
      <c r="G208" s="11">
        <v>1</v>
      </c>
      <c r="H208" s="12">
        <v>1.4</v>
      </c>
      <c r="I208" s="11" t="str">
        <f t="shared" si="18"/>
        <v>low</v>
      </c>
      <c r="J208" s="11" t="s">
        <v>11</v>
      </c>
      <c r="K208" s="13">
        <v>313.26</v>
      </c>
      <c r="L208" s="13">
        <v>659.11730294768199</v>
      </c>
      <c r="M208" s="13">
        <v>2</v>
      </c>
      <c r="N208" s="13">
        <v>4</v>
      </c>
      <c r="O208" s="13">
        <f t="shared" si="17"/>
        <v>659.11730294768199</v>
      </c>
      <c r="P208" s="13">
        <f t="shared" si="19"/>
        <v>2.1040582996478387</v>
      </c>
      <c r="Q208" s="14">
        <f t="shared" si="20"/>
        <v>7.57460987873222</v>
      </c>
    </row>
    <row r="209" spans="1:17" ht="15" thickBot="1">
      <c r="A209" s="15" t="s">
        <v>6</v>
      </c>
      <c r="B209" s="16" t="s">
        <v>125</v>
      </c>
      <c r="C209" s="16" t="s">
        <v>12</v>
      </c>
      <c r="D209" s="16" t="s">
        <v>9</v>
      </c>
      <c r="E209" s="16" t="s">
        <v>105</v>
      </c>
      <c r="F209" s="16">
        <v>20</v>
      </c>
      <c r="G209" s="16">
        <v>1</v>
      </c>
      <c r="H209" s="17">
        <v>1.4</v>
      </c>
      <c r="I209" s="16" t="str">
        <f t="shared" si="18"/>
        <v>low</v>
      </c>
      <c r="J209" s="16" t="s">
        <v>11</v>
      </c>
      <c r="K209" s="18">
        <v>313.26</v>
      </c>
      <c r="L209" s="18">
        <v>2.9008667453090098</v>
      </c>
      <c r="M209" s="18">
        <v>2</v>
      </c>
      <c r="N209" s="18">
        <v>4</v>
      </c>
      <c r="O209" s="18">
        <f t="shared" si="17"/>
        <v>0</v>
      </c>
      <c r="P209" s="18" t="e">
        <f t="shared" si="19"/>
        <v>#N/A</v>
      </c>
      <c r="Q209" s="19" t="e">
        <f t="shared" si="20"/>
        <v>#N/A</v>
      </c>
    </row>
    <row r="210" spans="1:17">
      <c r="A210" s="5" t="s">
        <v>6</v>
      </c>
      <c r="B210" s="6" t="s">
        <v>126</v>
      </c>
      <c r="C210" s="6" t="s">
        <v>8</v>
      </c>
      <c r="D210" s="6" t="s">
        <v>9</v>
      </c>
      <c r="E210" s="6" t="s">
        <v>105</v>
      </c>
      <c r="F210" s="6">
        <v>20</v>
      </c>
      <c r="G210" s="6">
        <v>2</v>
      </c>
      <c r="H210" s="7">
        <v>1.4</v>
      </c>
      <c r="I210" s="6" t="str">
        <f t="shared" si="18"/>
        <v>low</v>
      </c>
      <c r="J210" s="6" t="s">
        <v>11</v>
      </c>
      <c r="K210" s="8">
        <v>340.17</v>
      </c>
      <c r="L210" s="8">
        <v>186.65323311243199</v>
      </c>
      <c r="M210" s="8">
        <v>2</v>
      </c>
      <c r="N210" s="8">
        <v>4</v>
      </c>
      <c r="O210" s="8">
        <f t="shared" si="17"/>
        <v>186.65323311243199</v>
      </c>
      <c r="P210" s="8">
        <f t="shared" si="19"/>
        <v>0.54870574451724718</v>
      </c>
      <c r="Q210" s="9">
        <f t="shared" si="20"/>
        <v>1.9753406802620896</v>
      </c>
    </row>
    <row r="211" spans="1:17">
      <c r="A211" s="10" t="s">
        <v>6</v>
      </c>
      <c r="B211" s="11" t="s">
        <v>126</v>
      </c>
      <c r="C211" s="11" t="s">
        <v>12</v>
      </c>
      <c r="D211" s="11" t="s">
        <v>9</v>
      </c>
      <c r="E211" s="11" t="s">
        <v>105</v>
      </c>
      <c r="F211" s="11">
        <v>20</v>
      </c>
      <c r="G211" s="11">
        <v>2</v>
      </c>
      <c r="H211" s="12">
        <v>1.4</v>
      </c>
      <c r="I211" s="11" t="str">
        <f t="shared" si="18"/>
        <v>low</v>
      </c>
      <c r="J211" s="11" t="s">
        <v>11</v>
      </c>
      <c r="K211" s="13">
        <v>340.17</v>
      </c>
      <c r="L211" s="13">
        <v>0.818342585410051</v>
      </c>
      <c r="M211" s="13">
        <v>2</v>
      </c>
      <c r="N211" s="13">
        <v>4</v>
      </c>
      <c r="O211" s="13">
        <f t="shared" si="17"/>
        <v>0</v>
      </c>
      <c r="P211" s="13" t="e">
        <f t="shared" si="19"/>
        <v>#N/A</v>
      </c>
      <c r="Q211" s="14" t="e">
        <f t="shared" si="20"/>
        <v>#N/A</v>
      </c>
    </row>
    <row r="212" spans="1:17">
      <c r="A212" s="10" t="s">
        <v>6</v>
      </c>
      <c r="B212" s="11" t="s">
        <v>127</v>
      </c>
      <c r="C212" s="11" t="s">
        <v>8</v>
      </c>
      <c r="D212" s="11" t="s">
        <v>9</v>
      </c>
      <c r="E212" s="11" t="s">
        <v>105</v>
      </c>
      <c r="F212" s="11">
        <v>20</v>
      </c>
      <c r="G212" s="11">
        <v>2</v>
      </c>
      <c r="H212" s="12">
        <v>1.4</v>
      </c>
      <c r="I212" s="11" t="str">
        <f t="shared" si="18"/>
        <v>low</v>
      </c>
      <c r="J212" s="11" t="s">
        <v>11</v>
      </c>
      <c r="K212" s="13">
        <v>11.64</v>
      </c>
      <c r="L212" s="13">
        <v>465.63930879534598</v>
      </c>
      <c r="M212" s="13">
        <v>2</v>
      </c>
      <c r="N212" s="13">
        <v>4</v>
      </c>
      <c r="O212" s="13">
        <f t="shared" si="17"/>
        <v>465.63930879534598</v>
      </c>
      <c r="P212" s="13">
        <f t="shared" si="19"/>
        <v>40.003377044273705</v>
      </c>
      <c r="Q212" s="14">
        <f t="shared" si="20"/>
        <v>144.01215735938533</v>
      </c>
    </row>
    <row r="213" spans="1:17">
      <c r="A213" s="10" t="s">
        <v>6</v>
      </c>
      <c r="B213" s="11" t="s">
        <v>127</v>
      </c>
      <c r="C213" s="11" t="s">
        <v>12</v>
      </c>
      <c r="D213" s="11" t="s">
        <v>9</v>
      </c>
      <c r="E213" s="11" t="s">
        <v>105</v>
      </c>
      <c r="F213" s="11">
        <v>20</v>
      </c>
      <c r="G213" s="11">
        <v>2</v>
      </c>
      <c r="H213" s="12">
        <v>1.4</v>
      </c>
      <c r="I213" s="11" t="str">
        <f t="shared" si="18"/>
        <v>low</v>
      </c>
      <c r="J213" s="11" t="s">
        <v>11</v>
      </c>
      <c r="K213" s="13">
        <v>10.210000000000001</v>
      </c>
      <c r="L213" s="13">
        <v>603.36536722865196</v>
      </c>
      <c r="M213" s="13">
        <v>2</v>
      </c>
      <c r="N213" s="13">
        <v>4</v>
      </c>
      <c r="O213" s="13">
        <f t="shared" si="17"/>
        <v>603.36536722865196</v>
      </c>
      <c r="P213" s="13">
        <f t="shared" si="19"/>
        <v>59.095530580671095</v>
      </c>
      <c r="Q213" s="14">
        <f t="shared" si="20"/>
        <v>212.74391009041594</v>
      </c>
    </row>
    <row r="214" spans="1:17">
      <c r="A214" s="10" t="s">
        <v>6</v>
      </c>
      <c r="B214" s="11" t="s">
        <v>128</v>
      </c>
      <c r="C214" s="11" t="s">
        <v>8</v>
      </c>
      <c r="D214" s="11" t="s">
        <v>9</v>
      </c>
      <c r="E214" s="11" t="s">
        <v>105</v>
      </c>
      <c r="F214" s="11">
        <v>20</v>
      </c>
      <c r="G214" s="11">
        <v>2</v>
      </c>
      <c r="H214" s="12">
        <v>1.4</v>
      </c>
      <c r="I214" s="11" t="str">
        <f t="shared" si="18"/>
        <v>low</v>
      </c>
      <c r="J214" s="11" t="s">
        <v>11</v>
      </c>
      <c r="K214" s="13">
        <v>323.43</v>
      </c>
      <c r="L214" s="13">
        <v>30.447437759765201</v>
      </c>
      <c r="M214" s="13">
        <v>2</v>
      </c>
      <c r="N214" s="13">
        <v>4</v>
      </c>
      <c r="O214" s="13">
        <f t="shared" si="17"/>
        <v>30.447437759765201</v>
      </c>
      <c r="P214" s="13">
        <f t="shared" si="19"/>
        <v>9.4139188571762664E-2</v>
      </c>
      <c r="Q214" s="14">
        <f t="shared" si="20"/>
        <v>0.33890107885834558</v>
      </c>
    </row>
    <row r="215" spans="1:17">
      <c r="A215" s="10" t="s">
        <v>6</v>
      </c>
      <c r="B215" s="11" t="s">
        <v>128</v>
      </c>
      <c r="C215" s="11" t="s">
        <v>12</v>
      </c>
      <c r="D215" s="11" t="s">
        <v>9</v>
      </c>
      <c r="E215" s="11" t="s">
        <v>105</v>
      </c>
      <c r="F215" s="11">
        <v>20</v>
      </c>
      <c r="G215" s="11">
        <v>2</v>
      </c>
      <c r="H215" s="12">
        <v>1.4</v>
      </c>
      <c r="I215" s="11" t="str">
        <f t="shared" si="18"/>
        <v>low</v>
      </c>
      <c r="J215" s="11" t="s">
        <v>11</v>
      </c>
      <c r="K215" s="13">
        <v>7.92</v>
      </c>
      <c r="L215" s="13">
        <v>556.51747290320895</v>
      </c>
      <c r="M215" s="13">
        <v>2</v>
      </c>
      <c r="N215" s="13">
        <v>4</v>
      </c>
      <c r="O215" s="13">
        <f t="shared" si="17"/>
        <v>556.51747290320895</v>
      </c>
      <c r="P215" s="13">
        <f t="shared" si="19"/>
        <v>70.267357689799113</v>
      </c>
      <c r="Q215" s="14">
        <f t="shared" si="20"/>
        <v>252.96248768327681</v>
      </c>
    </row>
    <row r="216" spans="1:17">
      <c r="A216" s="10" t="s">
        <v>6</v>
      </c>
      <c r="B216" s="11" t="s">
        <v>129</v>
      </c>
      <c r="C216" s="11" t="s">
        <v>8</v>
      </c>
      <c r="D216" s="11" t="s">
        <v>9</v>
      </c>
      <c r="E216" s="11" t="s">
        <v>105</v>
      </c>
      <c r="F216" s="11">
        <v>20</v>
      </c>
      <c r="G216" s="11">
        <v>2</v>
      </c>
      <c r="H216" s="12">
        <v>1.4</v>
      </c>
      <c r="I216" s="11" t="str">
        <f t="shared" si="18"/>
        <v>low</v>
      </c>
      <c r="J216" s="11" t="s">
        <v>11</v>
      </c>
      <c r="K216" s="13">
        <v>300</v>
      </c>
      <c r="L216" s="13">
        <v>125.93337111613501</v>
      </c>
      <c r="M216" s="13">
        <v>2</v>
      </c>
      <c r="N216" s="13">
        <v>4</v>
      </c>
      <c r="O216" s="13">
        <f t="shared" si="17"/>
        <v>125.93337111613501</v>
      </c>
      <c r="P216" s="13">
        <f t="shared" si="19"/>
        <v>0.41977790372045004</v>
      </c>
      <c r="Q216" s="14">
        <f t="shared" si="20"/>
        <v>1.5112004533936203</v>
      </c>
    </row>
    <row r="217" spans="1:17" ht="15" thickBot="1">
      <c r="A217" s="15" t="s">
        <v>6</v>
      </c>
      <c r="B217" s="16" t="s">
        <v>129</v>
      </c>
      <c r="C217" s="16" t="s">
        <v>12</v>
      </c>
      <c r="D217" s="16" t="s">
        <v>9</v>
      </c>
      <c r="E217" s="16" t="s">
        <v>105</v>
      </c>
      <c r="F217" s="16">
        <v>20</v>
      </c>
      <c r="G217" s="16">
        <v>2</v>
      </c>
      <c r="H217" s="17">
        <v>1.4</v>
      </c>
      <c r="I217" s="16" t="str">
        <f t="shared" si="18"/>
        <v>low</v>
      </c>
      <c r="J217" s="16" t="s">
        <v>11</v>
      </c>
      <c r="K217" s="18">
        <v>9.9499999999999993</v>
      </c>
      <c r="L217" s="18">
        <v>640.59070988341603</v>
      </c>
      <c r="M217" s="18">
        <v>2</v>
      </c>
      <c r="N217" s="18">
        <v>4</v>
      </c>
      <c r="O217" s="18">
        <f t="shared" si="17"/>
        <v>640.59070988341603</v>
      </c>
      <c r="P217" s="18">
        <f t="shared" si="19"/>
        <v>64.380975867680007</v>
      </c>
      <c r="Q217" s="19">
        <f t="shared" si="20"/>
        <v>231.77151312364802</v>
      </c>
    </row>
    <row r="218" spans="1:17">
      <c r="A218" s="5" t="s">
        <v>6</v>
      </c>
      <c r="B218" s="6" t="s">
        <v>130</v>
      </c>
      <c r="C218" s="6" t="s">
        <v>8</v>
      </c>
      <c r="D218" s="6" t="s">
        <v>9</v>
      </c>
      <c r="E218" s="6" t="s">
        <v>105</v>
      </c>
      <c r="F218" s="6">
        <v>20</v>
      </c>
      <c r="G218" s="6">
        <v>1</v>
      </c>
      <c r="H218" s="7">
        <v>2</v>
      </c>
      <c r="I218" s="6" t="str">
        <f t="shared" si="18"/>
        <v>medium</v>
      </c>
      <c r="J218" s="6" t="s">
        <v>11</v>
      </c>
      <c r="K218" s="8">
        <v>320.55</v>
      </c>
      <c r="L218" s="8">
        <v>8.2659285324138505</v>
      </c>
      <c r="M218" s="8">
        <v>2</v>
      </c>
      <c r="N218" s="8">
        <v>4</v>
      </c>
      <c r="O218" s="8">
        <f t="shared" si="17"/>
        <v>8.2659285324138505</v>
      </c>
      <c r="P218" s="8">
        <f t="shared" si="19"/>
        <v>2.5786705763262675E-2</v>
      </c>
      <c r="Q218" s="9">
        <f t="shared" si="20"/>
        <v>9.2832140747745623E-2</v>
      </c>
    </row>
    <row r="219" spans="1:17">
      <c r="A219" s="10" t="s">
        <v>6</v>
      </c>
      <c r="B219" s="11" t="s">
        <v>130</v>
      </c>
      <c r="C219" s="11" t="s">
        <v>12</v>
      </c>
      <c r="D219" s="11" t="s">
        <v>9</v>
      </c>
      <c r="E219" s="11" t="s">
        <v>105</v>
      </c>
      <c r="F219" s="11">
        <v>20</v>
      </c>
      <c r="G219" s="11">
        <v>1</v>
      </c>
      <c r="H219" s="12">
        <v>2</v>
      </c>
      <c r="I219" s="11" t="str">
        <f t="shared" si="18"/>
        <v>medium</v>
      </c>
      <c r="J219" s="11" t="s">
        <v>11</v>
      </c>
      <c r="K219" s="13">
        <v>38.78</v>
      </c>
      <c r="L219" s="13">
        <v>659.36181667840594</v>
      </c>
      <c r="M219" s="13">
        <v>2</v>
      </c>
      <c r="N219" s="13">
        <v>4</v>
      </c>
      <c r="O219" s="13">
        <f t="shared" si="17"/>
        <v>659.36181667840594</v>
      </c>
      <c r="P219" s="13">
        <f t="shared" si="19"/>
        <v>17.002625494543732</v>
      </c>
      <c r="Q219" s="14">
        <f t="shared" si="20"/>
        <v>61.20945178035744</v>
      </c>
    </row>
    <row r="220" spans="1:17">
      <c r="A220" s="10" t="s">
        <v>6</v>
      </c>
      <c r="B220" s="11" t="s">
        <v>131</v>
      </c>
      <c r="C220" s="11" t="s">
        <v>8</v>
      </c>
      <c r="D220" s="11" t="s">
        <v>9</v>
      </c>
      <c r="E220" s="11" t="s">
        <v>105</v>
      </c>
      <c r="F220" s="11">
        <v>20</v>
      </c>
      <c r="G220" s="11">
        <v>1</v>
      </c>
      <c r="H220" s="12">
        <v>2</v>
      </c>
      <c r="I220" s="11" t="str">
        <f t="shared" si="18"/>
        <v>medium</v>
      </c>
      <c r="J220" s="11" t="s">
        <v>11</v>
      </c>
      <c r="K220" s="13">
        <v>7.82</v>
      </c>
      <c r="L220" s="13">
        <v>22.151857314087401</v>
      </c>
      <c r="M220" s="13">
        <v>2</v>
      </c>
      <c r="N220" s="13">
        <v>4</v>
      </c>
      <c r="O220" s="13">
        <f t="shared" si="17"/>
        <v>22.151857314087401</v>
      </c>
      <c r="P220" s="13">
        <f t="shared" si="19"/>
        <v>2.8327183266096418</v>
      </c>
      <c r="Q220" s="14">
        <f t="shared" si="20"/>
        <v>10.19778597579471</v>
      </c>
    </row>
    <row r="221" spans="1:17">
      <c r="A221" s="10" t="s">
        <v>6</v>
      </c>
      <c r="B221" s="11" t="s">
        <v>131</v>
      </c>
      <c r="C221" s="11" t="s">
        <v>12</v>
      </c>
      <c r="D221" s="11" t="s">
        <v>9</v>
      </c>
      <c r="E221" s="11" t="s">
        <v>105</v>
      </c>
      <c r="F221" s="11">
        <v>20</v>
      </c>
      <c r="G221" s="11">
        <v>1</v>
      </c>
      <c r="H221" s="12">
        <v>2</v>
      </c>
      <c r="I221" s="11" t="str">
        <f t="shared" si="18"/>
        <v>medium</v>
      </c>
      <c r="J221" s="11" t="s">
        <v>11</v>
      </c>
      <c r="K221" s="13">
        <v>10.89</v>
      </c>
      <c r="L221" s="13">
        <v>655.96661451409102</v>
      </c>
      <c r="M221" s="13">
        <v>2</v>
      </c>
      <c r="N221" s="13">
        <v>4</v>
      </c>
      <c r="O221" s="13">
        <f t="shared" si="17"/>
        <v>655.96661451409102</v>
      </c>
      <c r="P221" s="13">
        <f t="shared" si="19"/>
        <v>60.235685446656653</v>
      </c>
      <c r="Q221" s="14">
        <f t="shared" si="20"/>
        <v>216.84846760796395</v>
      </c>
    </row>
    <row r="222" spans="1:17">
      <c r="A222" s="10" t="s">
        <v>6</v>
      </c>
      <c r="B222" s="11" t="s">
        <v>132</v>
      </c>
      <c r="C222" s="11" t="s">
        <v>8</v>
      </c>
      <c r="D222" s="11" t="s">
        <v>9</v>
      </c>
      <c r="E222" s="11" t="s">
        <v>105</v>
      </c>
      <c r="F222" s="11">
        <v>20</v>
      </c>
      <c r="G222" s="11">
        <v>1</v>
      </c>
      <c r="H222" s="12">
        <v>2</v>
      </c>
      <c r="I222" s="11" t="str">
        <f t="shared" si="18"/>
        <v>medium</v>
      </c>
      <c r="J222" s="11" t="s">
        <v>11</v>
      </c>
      <c r="K222" s="13">
        <v>75.040000000000006</v>
      </c>
      <c r="L222" s="13">
        <v>612.05413378502499</v>
      </c>
      <c r="M222" s="13">
        <v>2</v>
      </c>
      <c r="N222" s="13">
        <v>4</v>
      </c>
      <c r="O222" s="13">
        <f t="shared" si="17"/>
        <v>612.05413378502499</v>
      </c>
      <c r="P222" s="13">
        <f t="shared" si="19"/>
        <v>8.1563717188835945</v>
      </c>
      <c r="Q222" s="14">
        <f t="shared" si="20"/>
        <v>29.362938187980937</v>
      </c>
    </row>
    <row r="223" spans="1:17">
      <c r="A223" s="10" t="s">
        <v>6</v>
      </c>
      <c r="B223" s="11" t="s">
        <v>132</v>
      </c>
      <c r="C223" s="11" t="s">
        <v>12</v>
      </c>
      <c r="D223" s="11" t="s">
        <v>9</v>
      </c>
      <c r="E223" s="11" t="s">
        <v>105</v>
      </c>
      <c r="F223" s="11">
        <v>20</v>
      </c>
      <c r="G223" s="11">
        <v>1</v>
      </c>
      <c r="H223" s="12">
        <v>2</v>
      </c>
      <c r="I223" s="11" t="str">
        <f t="shared" si="18"/>
        <v>medium</v>
      </c>
      <c r="J223" s="11" t="s">
        <v>11</v>
      </c>
      <c r="K223" s="13">
        <v>318.5</v>
      </c>
      <c r="L223" s="13">
        <v>5.0915222238020998</v>
      </c>
      <c r="M223" s="13">
        <v>2</v>
      </c>
      <c r="N223" s="13">
        <v>4</v>
      </c>
      <c r="O223" s="13">
        <f t="shared" si="17"/>
        <v>5.0915222238020998</v>
      </c>
      <c r="P223" s="13">
        <f t="shared" si="19"/>
        <v>1.598594104804427E-2</v>
      </c>
      <c r="Q223" s="14">
        <f t="shared" si="20"/>
        <v>5.7549387772959371E-2</v>
      </c>
    </row>
    <row r="224" spans="1:17">
      <c r="A224" s="10" t="s">
        <v>6</v>
      </c>
      <c r="B224" s="11" t="s">
        <v>133</v>
      </c>
      <c r="C224" s="11" t="s">
        <v>8</v>
      </c>
      <c r="D224" s="11" t="s">
        <v>9</v>
      </c>
      <c r="E224" s="11" t="s">
        <v>105</v>
      </c>
      <c r="F224" s="11">
        <v>20</v>
      </c>
      <c r="G224" s="11">
        <v>1</v>
      </c>
      <c r="H224" s="12">
        <v>2</v>
      </c>
      <c r="I224" s="11" t="str">
        <f t="shared" si="18"/>
        <v>medium</v>
      </c>
      <c r="J224" s="11" t="s">
        <v>11</v>
      </c>
      <c r="K224" s="13">
        <v>12.31</v>
      </c>
      <c r="L224" s="13">
        <v>684.12590610739005</v>
      </c>
      <c r="M224" s="13">
        <v>2</v>
      </c>
      <c r="N224" s="13">
        <v>4</v>
      </c>
      <c r="O224" s="13">
        <f t="shared" si="17"/>
        <v>684.12590610739005</v>
      </c>
      <c r="P224" s="13">
        <f t="shared" si="19"/>
        <v>55.574809594426483</v>
      </c>
      <c r="Q224" s="14">
        <f t="shared" si="20"/>
        <v>200.06931453993533</v>
      </c>
    </row>
    <row r="225" spans="1:17" ht="15" thickBot="1">
      <c r="A225" s="15" t="s">
        <v>6</v>
      </c>
      <c r="B225" s="16" t="s">
        <v>133</v>
      </c>
      <c r="C225" s="16" t="s">
        <v>12</v>
      </c>
      <c r="D225" s="16" t="s">
        <v>9</v>
      </c>
      <c r="E225" s="16" t="s">
        <v>105</v>
      </c>
      <c r="F225" s="16">
        <v>20</v>
      </c>
      <c r="G225" s="16">
        <v>1</v>
      </c>
      <c r="H225" s="17">
        <v>2</v>
      </c>
      <c r="I225" s="16" t="str">
        <f t="shared" si="18"/>
        <v>medium</v>
      </c>
      <c r="J225" s="16" t="s">
        <v>11</v>
      </c>
      <c r="K225" s="18">
        <v>10.39</v>
      </c>
      <c r="L225" s="18">
        <v>603.00838905575597</v>
      </c>
      <c r="M225" s="18">
        <v>2</v>
      </c>
      <c r="N225" s="18">
        <v>4</v>
      </c>
      <c r="O225" s="18">
        <f t="shared" si="17"/>
        <v>603.00838905575597</v>
      </c>
      <c r="P225" s="18">
        <f t="shared" si="19"/>
        <v>58.037381044827328</v>
      </c>
      <c r="Q225" s="19">
        <f t="shared" si="20"/>
        <v>208.93457176137838</v>
      </c>
    </row>
    <row r="226" spans="1:17">
      <c r="A226" s="5" t="s">
        <v>6</v>
      </c>
      <c r="B226" s="6" t="s">
        <v>134</v>
      </c>
      <c r="C226" s="6" t="s">
        <v>8</v>
      </c>
      <c r="D226" s="6" t="s">
        <v>9</v>
      </c>
      <c r="E226" s="6" t="s">
        <v>105</v>
      </c>
      <c r="F226" s="6">
        <v>20</v>
      </c>
      <c r="G226" s="6">
        <v>2</v>
      </c>
      <c r="H226" s="7">
        <v>2</v>
      </c>
      <c r="I226" s="6" t="str">
        <f t="shared" si="18"/>
        <v>medium</v>
      </c>
      <c r="J226" s="6" t="s">
        <v>11</v>
      </c>
      <c r="K226" s="8">
        <v>370.5</v>
      </c>
      <c r="L226" s="8">
        <v>30.054264950002199</v>
      </c>
      <c r="M226" s="8">
        <v>2</v>
      </c>
      <c r="N226" s="8">
        <v>4</v>
      </c>
      <c r="O226" s="8">
        <f t="shared" si="17"/>
        <v>30.054264950002199</v>
      </c>
      <c r="P226" s="8">
        <f t="shared" si="19"/>
        <v>8.1118124021598376E-2</v>
      </c>
      <c r="Q226" s="9">
        <f t="shared" si="20"/>
        <v>0.29202524647775413</v>
      </c>
    </row>
    <row r="227" spans="1:17">
      <c r="A227" s="10" t="s">
        <v>6</v>
      </c>
      <c r="B227" s="11" t="s">
        <v>134</v>
      </c>
      <c r="C227" s="11" t="s">
        <v>12</v>
      </c>
      <c r="D227" s="11" t="s">
        <v>9</v>
      </c>
      <c r="E227" s="11" t="s">
        <v>105</v>
      </c>
      <c r="F227" s="11">
        <v>20</v>
      </c>
      <c r="G227" s="11">
        <v>2</v>
      </c>
      <c r="H227" s="12">
        <v>2</v>
      </c>
      <c r="I227" s="11" t="str">
        <f t="shared" si="18"/>
        <v>medium</v>
      </c>
      <c r="J227" s="11" t="s">
        <v>11</v>
      </c>
      <c r="K227" s="13">
        <v>9.9499999999999993</v>
      </c>
      <c r="L227" s="13">
        <v>562.17798205862903</v>
      </c>
      <c r="M227" s="13">
        <v>2</v>
      </c>
      <c r="N227" s="13">
        <v>4</v>
      </c>
      <c r="O227" s="13">
        <f t="shared" si="17"/>
        <v>562.17798205862903</v>
      </c>
      <c r="P227" s="13">
        <f t="shared" si="19"/>
        <v>56.50029970438483</v>
      </c>
      <c r="Q227" s="14">
        <f t="shared" si="20"/>
        <v>203.40107893578539</v>
      </c>
    </row>
    <row r="228" spans="1:17">
      <c r="A228" s="10" t="s">
        <v>6</v>
      </c>
      <c r="B228" s="11" t="s">
        <v>135</v>
      </c>
      <c r="C228" s="11" t="s">
        <v>8</v>
      </c>
      <c r="D228" s="11" t="s">
        <v>9</v>
      </c>
      <c r="E228" s="11" t="s">
        <v>105</v>
      </c>
      <c r="F228" s="11">
        <v>20</v>
      </c>
      <c r="G228" s="11">
        <v>2</v>
      </c>
      <c r="H228" s="12">
        <v>2</v>
      </c>
      <c r="I228" s="11" t="str">
        <f t="shared" si="18"/>
        <v>medium</v>
      </c>
      <c r="J228" s="11" t="s">
        <v>11</v>
      </c>
      <c r="K228" s="13">
        <v>9.6</v>
      </c>
      <c r="L228" s="13">
        <v>559.17936658354995</v>
      </c>
      <c r="M228" s="13">
        <v>2</v>
      </c>
      <c r="N228" s="13">
        <v>4</v>
      </c>
      <c r="O228" s="13">
        <f t="shared" si="17"/>
        <v>559.17936658354995</v>
      </c>
      <c r="P228" s="13">
        <f t="shared" si="19"/>
        <v>58.247850685786453</v>
      </c>
      <c r="Q228" s="14">
        <f t="shared" si="20"/>
        <v>209.69226246883122</v>
      </c>
    </row>
    <row r="229" spans="1:17">
      <c r="A229" s="10" t="s">
        <v>6</v>
      </c>
      <c r="B229" s="11" t="s">
        <v>135</v>
      </c>
      <c r="C229" s="11" t="s">
        <v>12</v>
      </c>
      <c r="D229" s="11" t="s">
        <v>9</v>
      </c>
      <c r="E229" s="11" t="s">
        <v>105</v>
      </c>
      <c r="F229" s="11">
        <v>20</v>
      </c>
      <c r="G229" s="11">
        <v>2</v>
      </c>
      <c r="H229" s="12">
        <v>2</v>
      </c>
      <c r="I229" s="11" t="str">
        <f t="shared" si="18"/>
        <v>medium</v>
      </c>
      <c r="J229" s="11" t="s">
        <v>11</v>
      </c>
      <c r="K229" s="13">
        <v>336.8</v>
      </c>
      <c r="L229" s="13">
        <v>29.143449784013701</v>
      </c>
      <c r="M229" s="13">
        <v>2</v>
      </c>
      <c r="N229" s="13">
        <v>4</v>
      </c>
      <c r="O229" s="13">
        <f t="shared" si="17"/>
        <v>29.143449784013701</v>
      </c>
      <c r="P229" s="13">
        <f t="shared" si="19"/>
        <v>8.6530432850396966E-2</v>
      </c>
      <c r="Q229" s="14">
        <f t="shared" si="20"/>
        <v>0.31150955826142906</v>
      </c>
    </row>
    <row r="230" spans="1:17">
      <c r="A230" s="10" t="s">
        <v>6</v>
      </c>
      <c r="B230" s="11" t="s">
        <v>136</v>
      </c>
      <c r="C230" s="11" t="s">
        <v>8</v>
      </c>
      <c r="D230" s="11" t="s">
        <v>9</v>
      </c>
      <c r="E230" s="11" t="s">
        <v>105</v>
      </c>
      <c r="F230" s="11">
        <v>20</v>
      </c>
      <c r="G230" s="11">
        <v>2</v>
      </c>
      <c r="H230" s="12">
        <v>2</v>
      </c>
      <c r="I230" s="11" t="str">
        <f t="shared" si="18"/>
        <v>medium</v>
      </c>
      <c r="J230" s="11" t="s">
        <v>11</v>
      </c>
      <c r="K230" s="13">
        <v>337.73</v>
      </c>
      <c r="L230" s="13">
        <v>33.663270358173797</v>
      </c>
      <c r="M230" s="13">
        <v>2</v>
      </c>
      <c r="N230" s="13">
        <v>4</v>
      </c>
      <c r="O230" s="13">
        <f t="shared" si="17"/>
        <v>33.663270358173797</v>
      </c>
      <c r="P230" s="13">
        <f t="shared" si="19"/>
        <v>9.9675096551013517E-2</v>
      </c>
      <c r="Q230" s="14">
        <f t="shared" si="20"/>
        <v>0.35883034758364868</v>
      </c>
    </row>
    <row r="231" spans="1:17">
      <c r="A231" s="10" t="s">
        <v>6</v>
      </c>
      <c r="B231" s="11" t="s">
        <v>136</v>
      </c>
      <c r="C231" s="11" t="s">
        <v>12</v>
      </c>
      <c r="D231" s="11" t="s">
        <v>9</v>
      </c>
      <c r="E231" s="11" t="s">
        <v>105</v>
      </c>
      <c r="F231" s="11">
        <v>20</v>
      </c>
      <c r="G231" s="11">
        <v>2</v>
      </c>
      <c r="H231" s="12">
        <v>2</v>
      </c>
      <c r="I231" s="11" t="str">
        <f t="shared" si="18"/>
        <v>medium</v>
      </c>
      <c r="J231" s="11" t="s">
        <v>11</v>
      </c>
      <c r="K231" s="13">
        <v>13.26</v>
      </c>
      <c r="L231" s="13">
        <v>615.322209254428</v>
      </c>
      <c r="M231" s="13">
        <v>2</v>
      </c>
      <c r="N231" s="13">
        <v>4</v>
      </c>
      <c r="O231" s="13">
        <f t="shared" si="17"/>
        <v>615.322209254428</v>
      </c>
      <c r="P231" s="13">
        <f t="shared" si="19"/>
        <v>46.404389838192159</v>
      </c>
      <c r="Q231" s="14">
        <f t="shared" si="20"/>
        <v>167.05580341749177</v>
      </c>
    </row>
    <row r="232" spans="1:17">
      <c r="A232" s="10" t="s">
        <v>6</v>
      </c>
      <c r="B232" s="11" t="s">
        <v>137</v>
      </c>
      <c r="C232" s="11" t="s">
        <v>8</v>
      </c>
      <c r="D232" s="11" t="s">
        <v>9</v>
      </c>
      <c r="E232" s="11" t="s">
        <v>105</v>
      </c>
      <c r="F232" s="11">
        <v>20</v>
      </c>
      <c r="G232" s="11">
        <v>2</v>
      </c>
      <c r="H232" s="12">
        <v>2</v>
      </c>
      <c r="I232" s="11" t="str">
        <f t="shared" si="18"/>
        <v>medium</v>
      </c>
      <c r="J232" s="11" t="s">
        <v>11</v>
      </c>
      <c r="K232" s="13">
        <v>8.24</v>
      </c>
      <c r="L232" s="13">
        <v>586.58355826518198</v>
      </c>
      <c r="M232" s="13">
        <v>2</v>
      </c>
      <c r="N232" s="13">
        <v>4</v>
      </c>
      <c r="O232" s="13">
        <f t="shared" si="17"/>
        <v>586.58355826518198</v>
      </c>
      <c r="P232" s="13">
        <f t="shared" si="19"/>
        <v>71.187325032182272</v>
      </c>
      <c r="Q232" s="14">
        <f t="shared" si="20"/>
        <v>256.27437011585619</v>
      </c>
    </row>
    <row r="233" spans="1:17" ht="15" thickBot="1">
      <c r="A233" s="15" t="s">
        <v>6</v>
      </c>
      <c r="B233" s="16" t="s">
        <v>137</v>
      </c>
      <c r="C233" s="16" t="s">
        <v>12</v>
      </c>
      <c r="D233" s="16" t="s">
        <v>9</v>
      </c>
      <c r="E233" s="16" t="s">
        <v>105</v>
      </c>
      <c r="F233" s="16">
        <v>20</v>
      </c>
      <c r="G233" s="16">
        <v>2</v>
      </c>
      <c r="H233" s="17">
        <v>2</v>
      </c>
      <c r="I233" s="16" t="str">
        <f t="shared" si="18"/>
        <v>medium</v>
      </c>
      <c r="J233" s="16" t="s">
        <v>11</v>
      </c>
      <c r="K233" s="18">
        <v>309.29000000000002</v>
      </c>
      <c r="L233" s="18">
        <v>6.2550910159894801</v>
      </c>
      <c r="M233" s="18">
        <v>2</v>
      </c>
      <c r="N233" s="18">
        <v>4</v>
      </c>
      <c r="O233" s="18">
        <f t="shared" si="17"/>
        <v>6.2550910159894801</v>
      </c>
      <c r="P233" s="18">
        <f t="shared" si="19"/>
        <v>2.0224032513141324E-2</v>
      </c>
      <c r="Q233" s="19">
        <f t="shared" si="20"/>
        <v>7.2806517047308769E-2</v>
      </c>
    </row>
    <row r="234" spans="1:17">
      <c r="A234" s="5" t="s">
        <v>6</v>
      </c>
      <c r="B234" s="6" t="s">
        <v>138</v>
      </c>
      <c r="C234" s="6" t="s">
        <v>8</v>
      </c>
      <c r="D234" s="6" t="s">
        <v>9</v>
      </c>
      <c r="E234" s="6" t="s">
        <v>105</v>
      </c>
      <c r="F234" s="6">
        <v>20</v>
      </c>
      <c r="G234" s="6">
        <v>1</v>
      </c>
      <c r="H234" s="7">
        <v>3.3</v>
      </c>
      <c r="I234" s="6" t="str">
        <f t="shared" si="18"/>
        <v>high</v>
      </c>
      <c r="J234" s="6" t="s">
        <v>11</v>
      </c>
      <c r="K234" s="8">
        <v>313.16000000000003</v>
      </c>
      <c r="L234" s="8">
        <v>57.440081641228701</v>
      </c>
      <c r="M234" s="8">
        <v>2</v>
      </c>
      <c r="N234" s="8">
        <v>4</v>
      </c>
      <c r="O234" s="8">
        <f t="shared" ref="O234:O289" si="21">(IF(L234&lt;N234,0,L234))</f>
        <v>57.440081641228701</v>
      </c>
      <c r="P234" s="8">
        <f t="shared" si="19"/>
        <v>0.18342087636105728</v>
      </c>
      <c r="Q234" s="9">
        <f t="shared" si="20"/>
        <v>0.66031515489980619</v>
      </c>
    </row>
    <row r="235" spans="1:17">
      <c r="A235" s="10" t="s">
        <v>6</v>
      </c>
      <c r="B235" s="11" t="s">
        <v>138</v>
      </c>
      <c r="C235" s="11" t="s">
        <v>12</v>
      </c>
      <c r="D235" s="11" t="s">
        <v>9</v>
      </c>
      <c r="E235" s="11" t="s">
        <v>105</v>
      </c>
      <c r="F235" s="11">
        <v>20</v>
      </c>
      <c r="G235" s="11">
        <v>1</v>
      </c>
      <c r="H235" s="12">
        <v>3.3</v>
      </c>
      <c r="I235" s="11" t="str">
        <f t="shared" ref="I235:I290" si="22">IF(H235=2.3,"low",IF(H235=2.7,"medium",IF(H235=3.2,"high",IF(H235=1.4,"low",IF(H235=2,"medium",IF(H235=3.3,"high"))))))</f>
        <v>high</v>
      </c>
      <c r="J235" s="11" t="s">
        <v>11</v>
      </c>
      <c r="K235" s="13">
        <v>313.16000000000003</v>
      </c>
      <c r="L235" s="13">
        <v>649.55609738872295</v>
      </c>
      <c r="M235" s="13">
        <v>2</v>
      </c>
      <c r="N235" s="13">
        <v>4</v>
      </c>
      <c r="O235" s="13">
        <f t="shared" si="21"/>
        <v>649.55609738872295</v>
      </c>
      <c r="P235" s="13">
        <f t="shared" ref="P235:P290" si="23">IF(O235=0,NA(),(O235/K235))</f>
        <v>2.0741988037703503</v>
      </c>
      <c r="Q235" s="14">
        <f t="shared" ref="Q235:Q290" si="24">IF(O235=0,NA(),((P235/1000)*3600))</f>
        <v>7.4671156935732617</v>
      </c>
    </row>
    <row r="236" spans="1:17">
      <c r="A236" s="10" t="s">
        <v>6</v>
      </c>
      <c r="B236" s="11" t="s">
        <v>139</v>
      </c>
      <c r="C236" s="11" t="s">
        <v>8</v>
      </c>
      <c r="D236" s="11" t="s">
        <v>9</v>
      </c>
      <c r="E236" s="11" t="s">
        <v>105</v>
      </c>
      <c r="F236" s="11">
        <v>20</v>
      </c>
      <c r="G236" s="11">
        <v>1</v>
      </c>
      <c r="H236" s="12">
        <v>3.3</v>
      </c>
      <c r="I236" s="11" t="str">
        <f t="shared" si="22"/>
        <v>high</v>
      </c>
      <c r="J236" s="11" t="s">
        <v>11</v>
      </c>
      <c r="K236" s="13">
        <v>96.01</v>
      </c>
      <c r="L236" s="13">
        <v>629.68723515055501</v>
      </c>
      <c r="M236" s="13">
        <v>2</v>
      </c>
      <c r="N236" s="13">
        <v>4</v>
      </c>
      <c r="O236" s="13">
        <f t="shared" si="21"/>
        <v>629.68723515055501</v>
      </c>
      <c r="P236" s="13">
        <f t="shared" si="23"/>
        <v>6.5585588496047809</v>
      </c>
      <c r="Q236" s="14">
        <f t="shared" si="24"/>
        <v>23.610811858577211</v>
      </c>
    </row>
    <row r="237" spans="1:17">
      <c r="A237" s="10" t="s">
        <v>6</v>
      </c>
      <c r="B237" s="11" t="s">
        <v>139</v>
      </c>
      <c r="C237" s="11" t="s">
        <v>12</v>
      </c>
      <c r="D237" s="11" t="s">
        <v>9</v>
      </c>
      <c r="E237" s="11" t="s">
        <v>105</v>
      </c>
      <c r="F237" s="11">
        <v>20</v>
      </c>
      <c r="G237" s="11">
        <v>1</v>
      </c>
      <c r="H237" s="12">
        <v>3.3</v>
      </c>
      <c r="I237" s="11" t="str">
        <f t="shared" si="22"/>
        <v>high</v>
      </c>
      <c r="J237" s="11" t="s">
        <v>11</v>
      </c>
      <c r="K237" s="13">
        <v>9.1199999999999992</v>
      </c>
      <c r="L237" s="13">
        <v>637.64115775780294</v>
      </c>
      <c r="M237" s="13">
        <v>2</v>
      </c>
      <c r="N237" s="13">
        <v>4</v>
      </c>
      <c r="O237" s="13">
        <f t="shared" si="21"/>
        <v>637.64115775780294</v>
      </c>
      <c r="P237" s="13">
        <f t="shared" si="23"/>
        <v>69.916793613794184</v>
      </c>
      <c r="Q237" s="14">
        <f t="shared" si="24"/>
        <v>251.70045700965906</v>
      </c>
    </row>
    <row r="238" spans="1:17">
      <c r="A238" s="10" t="s">
        <v>6</v>
      </c>
      <c r="B238" s="11" t="s">
        <v>140</v>
      </c>
      <c r="C238" s="11" t="s">
        <v>8</v>
      </c>
      <c r="D238" s="11" t="s">
        <v>9</v>
      </c>
      <c r="E238" s="11" t="s">
        <v>105</v>
      </c>
      <c r="F238" s="11">
        <v>20</v>
      </c>
      <c r="G238" s="11">
        <v>1</v>
      </c>
      <c r="H238" s="12">
        <v>3.3</v>
      </c>
      <c r="I238" s="11" t="str">
        <f t="shared" si="22"/>
        <v>high</v>
      </c>
      <c r="J238" s="11" t="s">
        <v>11</v>
      </c>
      <c r="K238" s="13">
        <v>310.36</v>
      </c>
      <c r="L238" s="13">
        <v>300.668386083776</v>
      </c>
      <c r="M238" s="13">
        <v>2</v>
      </c>
      <c r="N238" s="13">
        <v>4</v>
      </c>
      <c r="O238" s="13">
        <f t="shared" si="21"/>
        <v>300.668386083776</v>
      </c>
      <c r="P238" s="13">
        <f t="shared" si="23"/>
        <v>0.96877299292362418</v>
      </c>
      <c r="Q238" s="14">
        <f t="shared" si="24"/>
        <v>3.4875827745250469</v>
      </c>
    </row>
    <row r="239" spans="1:17">
      <c r="A239" s="10" t="s">
        <v>6</v>
      </c>
      <c r="B239" s="11" t="s">
        <v>140</v>
      </c>
      <c r="C239" s="11" t="s">
        <v>12</v>
      </c>
      <c r="D239" s="11" t="s">
        <v>9</v>
      </c>
      <c r="E239" s="11" t="s">
        <v>105</v>
      </c>
      <c r="F239" s="11">
        <v>20</v>
      </c>
      <c r="G239" s="11">
        <v>1</v>
      </c>
      <c r="H239" s="12">
        <v>3.3</v>
      </c>
      <c r="I239" s="11" t="str">
        <f t="shared" si="22"/>
        <v>high</v>
      </c>
      <c r="J239" s="11" t="s">
        <v>11</v>
      </c>
      <c r="K239" s="13">
        <v>199.58</v>
      </c>
      <c r="L239" s="13">
        <v>658.73030305081102</v>
      </c>
      <c r="M239" s="13">
        <v>2</v>
      </c>
      <c r="N239" s="13">
        <v>4</v>
      </c>
      <c r="O239" s="13">
        <f t="shared" si="21"/>
        <v>658.73030305081102</v>
      </c>
      <c r="P239" s="13">
        <f t="shared" si="23"/>
        <v>3.3005827390059674</v>
      </c>
      <c r="Q239" s="14">
        <f t="shared" si="24"/>
        <v>11.882097860421483</v>
      </c>
    </row>
    <row r="240" spans="1:17">
      <c r="A240" s="10" t="s">
        <v>6</v>
      </c>
      <c r="B240" s="11" t="s">
        <v>141</v>
      </c>
      <c r="C240" s="11" t="s">
        <v>8</v>
      </c>
      <c r="D240" s="11" t="s">
        <v>9</v>
      </c>
      <c r="E240" s="11" t="s">
        <v>105</v>
      </c>
      <c r="F240" s="11">
        <v>20</v>
      </c>
      <c r="G240" s="11">
        <v>1</v>
      </c>
      <c r="H240" s="12">
        <v>3.3</v>
      </c>
      <c r="I240" s="11" t="str">
        <f t="shared" si="22"/>
        <v>high</v>
      </c>
      <c r="J240" s="11" t="s">
        <v>11</v>
      </c>
      <c r="K240" s="13">
        <v>7.42</v>
      </c>
      <c r="L240" s="13">
        <v>620.03236740908198</v>
      </c>
      <c r="M240" s="13">
        <v>2</v>
      </c>
      <c r="N240" s="13">
        <v>4</v>
      </c>
      <c r="O240" s="13">
        <f t="shared" si="21"/>
        <v>620.03236740908198</v>
      </c>
      <c r="P240" s="13">
        <f t="shared" si="23"/>
        <v>83.562313666992182</v>
      </c>
      <c r="Q240" s="14">
        <f t="shared" si="24"/>
        <v>300.82432920117185</v>
      </c>
    </row>
    <row r="241" spans="1:17" ht="15" thickBot="1">
      <c r="A241" s="15" t="s">
        <v>6</v>
      </c>
      <c r="B241" s="16" t="s">
        <v>141</v>
      </c>
      <c r="C241" s="16" t="s">
        <v>12</v>
      </c>
      <c r="D241" s="16" t="s">
        <v>9</v>
      </c>
      <c r="E241" s="16" t="s">
        <v>105</v>
      </c>
      <c r="F241" s="16">
        <v>20</v>
      </c>
      <c r="G241" s="16">
        <v>1</v>
      </c>
      <c r="H241" s="17">
        <v>3.3</v>
      </c>
      <c r="I241" s="16" t="str">
        <f t="shared" si="22"/>
        <v>high</v>
      </c>
      <c r="J241" s="16" t="s">
        <v>11</v>
      </c>
      <c r="K241" s="18">
        <v>7.47</v>
      </c>
      <c r="L241" s="18">
        <v>635.82854562859097</v>
      </c>
      <c r="M241" s="18">
        <v>2</v>
      </c>
      <c r="N241" s="18">
        <v>4</v>
      </c>
      <c r="O241" s="18">
        <f t="shared" si="21"/>
        <v>635.82854562859097</v>
      </c>
      <c r="P241" s="18">
        <f t="shared" si="23"/>
        <v>85.117609856571747</v>
      </c>
      <c r="Q241" s="19">
        <f t="shared" si="24"/>
        <v>306.42339548365828</v>
      </c>
    </row>
    <row r="242" spans="1:17">
      <c r="A242" s="5" t="s">
        <v>6</v>
      </c>
      <c r="B242" s="6" t="s">
        <v>142</v>
      </c>
      <c r="C242" s="6" t="s">
        <v>8</v>
      </c>
      <c r="D242" s="6" t="s">
        <v>9</v>
      </c>
      <c r="E242" s="6" t="s">
        <v>105</v>
      </c>
      <c r="F242" s="6">
        <v>20</v>
      </c>
      <c r="G242" s="6">
        <v>2</v>
      </c>
      <c r="H242" s="7">
        <v>3.3</v>
      </c>
      <c r="I242" s="6" t="str">
        <f t="shared" si="22"/>
        <v>high</v>
      </c>
      <c r="J242" s="6" t="s">
        <v>11</v>
      </c>
      <c r="K242" s="8">
        <v>11.46</v>
      </c>
      <c r="L242" s="8">
        <v>587.73543596646505</v>
      </c>
      <c r="M242" s="8">
        <v>2</v>
      </c>
      <c r="N242" s="8">
        <v>4</v>
      </c>
      <c r="O242" s="8">
        <f t="shared" si="21"/>
        <v>587.73543596646505</v>
      </c>
      <c r="P242" s="8">
        <f t="shared" si="23"/>
        <v>51.285814656759598</v>
      </c>
      <c r="Q242" s="9">
        <f t="shared" si="24"/>
        <v>184.62893276433454</v>
      </c>
    </row>
    <row r="243" spans="1:17">
      <c r="A243" s="10" t="s">
        <v>6</v>
      </c>
      <c r="B243" s="11" t="s">
        <v>142</v>
      </c>
      <c r="C243" s="11" t="s">
        <v>12</v>
      </c>
      <c r="D243" s="11" t="s">
        <v>9</v>
      </c>
      <c r="E243" s="11" t="s">
        <v>105</v>
      </c>
      <c r="F243" s="11">
        <v>20</v>
      </c>
      <c r="G243" s="11">
        <v>2</v>
      </c>
      <c r="H243" s="12">
        <v>3.3</v>
      </c>
      <c r="I243" s="11" t="str">
        <f t="shared" si="22"/>
        <v>high</v>
      </c>
      <c r="J243" s="11" t="s">
        <v>11</v>
      </c>
      <c r="K243" s="13">
        <v>148.16</v>
      </c>
      <c r="L243" s="13">
        <v>551.97166428594005</v>
      </c>
      <c r="M243" s="13">
        <v>2</v>
      </c>
      <c r="N243" s="13">
        <v>4</v>
      </c>
      <c r="O243" s="13">
        <f t="shared" si="21"/>
        <v>551.97166428594005</v>
      </c>
      <c r="P243" s="13">
        <f t="shared" si="23"/>
        <v>3.7255106930746495</v>
      </c>
      <c r="Q243" s="14">
        <f t="shared" si="24"/>
        <v>13.411838495068737</v>
      </c>
    </row>
    <row r="244" spans="1:17">
      <c r="A244" s="10" t="s">
        <v>6</v>
      </c>
      <c r="B244" s="11" t="s">
        <v>143</v>
      </c>
      <c r="C244" s="11" t="s">
        <v>8</v>
      </c>
      <c r="D244" s="11" t="s">
        <v>9</v>
      </c>
      <c r="E244" s="11" t="s">
        <v>105</v>
      </c>
      <c r="F244" s="11">
        <v>20</v>
      </c>
      <c r="G244" s="11">
        <v>2</v>
      </c>
      <c r="H244" s="12">
        <v>3.3</v>
      </c>
      <c r="I244" s="11" t="str">
        <f t="shared" si="22"/>
        <v>high</v>
      </c>
      <c r="J244" s="11" t="s">
        <v>11</v>
      </c>
      <c r="K244" s="13">
        <v>312.47000000000003</v>
      </c>
      <c r="L244" s="13">
        <v>30.553167844165799</v>
      </c>
      <c r="M244" s="13">
        <v>2</v>
      </c>
      <c r="N244" s="13">
        <v>4</v>
      </c>
      <c r="O244" s="13">
        <f t="shared" si="21"/>
        <v>30.553167844165799</v>
      </c>
      <c r="P244" s="13">
        <f t="shared" si="23"/>
        <v>9.7779523935628374E-2</v>
      </c>
      <c r="Q244" s="14">
        <f t="shared" si="24"/>
        <v>0.35200628616826213</v>
      </c>
    </row>
    <row r="245" spans="1:17">
      <c r="A245" s="10" t="s">
        <v>6</v>
      </c>
      <c r="B245" s="11" t="s">
        <v>143</v>
      </c>
      <c r="C245" s="11" t="s">
        <v>12</v>
      </c>
      <c r="D245" s="11" t="s">
        <v>9</v>
      </c>
      <c r="E245" s="11" t="s">
        <v>105</v>
      </c>
      <c r="F245" s="11">
        <v>20</v>
      </c>
      <c r="G245" s="11">
        <v>2</v>
      </c>
      <c r="H245" s="12">
        <v>3.3</v>
      </c>
      <c r="I245" s="11" t="str">
        <f t="shared" si="22"/>
        <v>high</v>
      </c>
      <c r="J245" s="11" t="s">
        <v>11</v>
      </c>
      <c r="K245" s="13">
        <v>10.16</v>
      </c>
      <c r="L245" s="13">
        <v>574.69937229087998</v>
      </c>
      <c r="M245" s="13">
        <v>2</v>
      </c>
      <c r="N245" s="13">
        <v>4</v>
      </c>
      <c r="O245" s="13">
        <f t="shared" si="21"/>
        <v>574.69937229087998</v>
      </c>
      <c r="P245" s="13">
        <f t="shared" si="23"/>
        <v>56.564898847527559</v>
      </c>
      <c r="Q245" s="14">
        <f t="shared" si="24"/>
        <v>203.6336358510992</v>
      </c>
    </row>
    <row r="246" spans="1:17">
      <c r="A246" s="10" t="s">
        <v>6</v>
      </c>
      <c r="B246" s="11" t="s">
        <v>144</v>
      </c>
      <c r="C246" s="11" t="s">
        <v>8</v>
      </c>
      <c r="D246" s="11" t="s">
        <v>9</v>
      </c>
      <c r="E246" s="11" t="s">
        <v>105</v>
      </c>
      <c r="F246" s="11">
        <v>20</v>
      </c>
      <c r="G246" s="11">
        <v>2</v>
      </c>
      <c r="H246" s="12">
        <v>3.3</v>
      </c>
      <c r="I246" s="11" t="str">
        <f t="shared" si="22"/>
        <v>high</v>
      </c>
      <c r="J246" s="11" t="s">
        <v>11</v>
      </c>
      <c r="K246" s="13">
        <v>9.49</v>
      </c>
      <c r="L246" s="13">
        <v>494.80732223167701</v>
      </c>
      <c r="M246" s="13">
        <v>2</v>
      </c>
      <c r="N246" s="13">
        <v>4</v>
      </c>
      <c r="O246" s="13">
        <f t="shared" si="21"/>
        <v>494.80732223167701</v>
      </c>
      <c r="P246" s="13">
        <f t="shared" si="23"/>
        <v>52.139865356341097</v>
      </c>
      <c r="Q246" s="14">
        <f t="shared" si="24"/>
        <v>187.70351528282794</v>
      </c>
    </row>
    <row r="247" spans="1:17">
      <c r="A247" s="10" t="s">
        <v>6</v>
      </c>
      <c r="B247" s="11" t="s">
        <v>144</v>
      </c>
      <c r="C247" s="11" t="s">
        <v>12</v>
      </c>
      <c r="D247" s="11" t="s">
        <v>9</v>
      </c>
      <c r="E247" s="11" t="s">
        <v>105</v>
      </c>
      <c r="F247" s="11">
        <v>20</v>
      </c>
      <c r="G247" s="11">
        <v>2</v>
      </c>
      <c r="H247" s="12">
        <v>3.3</v>
      </c>
      <c r="I247" s="11" t="str">
        <f t="shared" si="22"/>
        <v>high</v>
      </c>
      <c r="J247" s="11" t="s">
        <v>11</v>
      </c>
      <c r="K247" s="13">
        <v>6.22</v>
      </c>
      <c r="L247" s="13">
        <v>533.42288274882503</v>
      </c>
      <c r="M247" s="13">
        <v>2</v>
      </c>
      <c r="N247" s="13">
        <v>4</v>
      </c>
      <c r="O247" s="13">
        <f t="shared" si="21"/>
        <v>533.42288274882503</v>
      </c>
      <c r="P247" s="13">
        <f t="shared" si="23"/>
        <v>85.759305908171228</v>
      </c>
      <c r="Q247" s="14">
        <f t="shared" si="24"/>
        <v>308.73350126941642</v>
      </c>
    </row>
    <row r="248" spans="1:17">
      <c r="A248" s="10" t="s">
        <v>6</v>
      </c>
      <c r="B248" s="11" t="s">
        <v>145</v>
      </c>
      <c r="C248" s="11" t="s">
        <v>8</v>
      </c>
      <c r="D248" s="11" t="s">
        <v>9</v>
      </c>
      <c r="E248" s="11" t="s">
        <v>105</v>
      </c>
      <c r="F248" s="11">
        <v>20</v>
      </c>
      <c r="G248" s="11">
        <v>2</v>
      </c>
      <c r="H248" s="12">
        <v>3.3</v>
      </c>
      <c r="I248" s="11" t="str">
        <f t="shared" si="22"/>
        <v>high</v>
      </c>
      <c r="J248" s="11" t="s">
        <v>11</v>
      </c>
      <c r="K248" s="13">
        <v>305.62</v>
      </c>
      <c r="L248" s="13">
        <v>190.71495480017799</v>
      </c>
      <c r="M248" s="13">
        <v>2</v>
      </c>
      <c r="N248" s="13">
        <v>4</v>
      </c>
      <c r="O248" s="13">
        <f t="shared" si="21"/>
        <v>190.71495480017799</v>
      </c>
      <c r="P248" s="13">
        <f t="shared" si="23"/>
        <v>0.62402642104632544</v>
      </c>
      <c r="Q248" s="14">
        <f t="shared" si="24"/>
        <v>2.2464951157667716</v>
      </c>
    </row>
    <row r="249" spans="1:17" ht="15" thickBot="1">
      <c r="A249" s="15" t="s">
        <v>6</v>
      </c>
      <c r="B249" s="16" t="s">
        <v>145</v>
      </c>
      <c r="C249" s="16" t="s">
        <v>12</v>
      </c>
      <c r="D249" s="16" t="s">
        <v>9</v>
      </c>
      <c r="E249" s="16" t="s">
        <v>105</v>
      </c>
      <c r="F249" s="16">
        <v>20</v>
      </c>
      <c r="G249" s="16">
        <v>2</v>
      </c>
      <c r="H249" s="17">
        <v>3.3</v>
      </c>
      <c r="I249" s="16" t="str">
        <f t="shared" si="22"/>
        <v>high</v>
      </c>
      <c r="J249" s="16" t="s">
        <v>11</v>
      </c>
      <c r="K249" s="18">
        <v>305.62</v>
      </c>
      <c r="L249" s="18">
        <v>48.640794207998702</v>
      </c>
      <c r="M249" s="18">
        <v>2</v>
      </c>
      <c r="N249" s="18">
        <v>4</v>
      </c>
      <c r="O249" s="18">
        <f t="shared" si="21"/>
        <v>48.640794207998702</v>
      </c>
      <c r="P249" s="18">
        <f t="shared" si="23"/>
        <v>0.15915448664354001</v>
      </c>
      <c r="Q249" s="19">
        <f t="shared" si="24"/>
        <v>0.57295615191674398</v>
      </c>
    </row>
    <row r="250" spans="1:17">
      <c r="A250" s="5" t="s">
        <v>6</v>
      </c>
      <c r="B250" s="6" t="s">
        <v>147</v>
      </c>
      <c r="C250" s="6" t="s">
        <v>8</v>
      </c>
      <c r="D250" s="6" t="s">
        <v>146</v>
      </c>
      <c r="E250" s="6" t="s">
        <v>10</v>
      </c>
      <c r="F250" s="6">
        <v>0</v>
      </c>
      <c r="G250" s="6">
        <v>3</v>
      </c>
      <c r="H250" s="7">
        <v>2.7</v>
      </c>
      <c r="I250" s="6" t="str">
        <f t="shared" si="22"/>
        <v>medium</v>
      </c>
      <c r="J250" s="6" t="s">
        <v>11</v>
      </c>
      <c r="K250" s="8">
        <v>124.32</v>
      </c>
      <c r="L250" s="8">
        <v>0</v>
      </c>
      <c r="M250" s="8">
        <v>2</v>
      </c>
      <c r="N250" s="8">
        <v>4</v>
      </c>
      <c r="O250" s="8">
        <f t="shared" si="21"/>
        <v>0</v>
      </c>
      <c r="P250" s="8" t="e">
        <f t="shared" si="23"/>
        <v>#N/A</v>
      </c>
      <c r="Q250" s="9" t="e">
        <f t="shared" si="24"/>
        <v>#N/A</v>
      </c>
    </row>
    <row r="251" spans="1:17">
      <c r="A251" s="10" t="s">
        <v>6</v>
      </c>
      <c r="B251" s="11" t="s">
        <v>147</v>
      </c>
      <c r="C251" s="11" t="s">
        <v>12</v>
      </c>
      <c r="D251" s="11" t="s">
        <v>146</v>
      </c>
      <c r="E251" s="11" t="s">
        <v>10</v>
      </c>
      <c r="F251" s="11">
        <v>0</v>
      </c>
      <c r="G251" s="11">
        <v>3</v>
      </c>
      <c r="H251" s="12">
        <v>2.7</v>
      </c>
      <c r="I251" s="11" t="str">
        <f t="shared" si="22"/>
        <v>medium</v>
      </c>
      <c r="J251" s="11" t="s">
        <v>11</v>
      </c>
      <c r="K251" s="13">
        <v>124.32</v>
      </c>
      <c r="L251" s="13">
        <v>0.55375725963057199</v>
      </c>
      <c r="M251" s="13">
        <v>2</v>
      </c>
      <c r="N251" s="13">
        <v>4</v>
      </c>
      <c r="O251" s="13">
        <f t="shared" si="21"/>
        <v>0</v>
      </c>
      <c r="P251" s="13" t="e">
        <f t="shared" si="23"/>
        <v>#N/A</v>
      </c>
      <c r="Q251" s="14" t="e">
        <f t="shared" si="24"/>
        <v>#N/A</v>
      </c>
    </row>
    <row r="252" spans="1:17">
      <c r="A252" s="10" t="s">
        <v>6</v>
      </c>
      <c r="B252" s="11" t="s">
        <v>148</v>
      </c>
      <c r="C252" s="11" t="s">
        <v>8</v>
      </c>
      <c r="D252" s="11" t="s">
        <v>146</v>
      </c>
      <c r="E252" s="11" t="s">
        <v>10</v>
      </c>
      <c r="F252" s="11">
        <v>0</v>
      </c>
      <c r="G252" s="11">
        <v>3</v>
      </c>
      <c r="H252" s="12">
        <v>2.7</v>
      </c>
      <c r="I252" s="11" t="str">
        <f t="shared" si="22"/>
        <v>medium</v>
      </c>
      <c r="J252" s="11" t="s">
        <v>11</v>
      </c>
      <c r="K252" s="13">
        <v>185.3</v>
      </c>
      <c r="L252" s="13">
        <v>0</v>
      </c>
      <c r="M252" s="13">
        <v>2</v>
      </c>
      <c r="N252" s="13">
        <v>4</v>
      </c>
      <c r="O252" s="13">
        <f t="shared" si="21"/>
        <v>0</v>
      </c>
      <c r="P252" s="13" t="e">
        <f t="shared" si="23"/>
        <v>#N/A</v>
      </c>
      <c r="Q252" s="14" t="e">
        <f t="shared" si="24"/>
        <v>#N/A</v>
      </c>
    </row>
    <row r="253" spans="1:17">
      <c r="A253" s="10" t="s">
        <v>6</v>
      </c>
      <c r="B253" s="11" t="s">
        <v>148</v>
      </c>
      <c r="C253" s="11" t="s">
        <v>12</v>
      </c>
      <c r="D253" s="11" t="s">
        <v>146</v>
      </c>
      <c r="E253" s="11" t="s">
        <v>10</v>
      </c>
      <c r="F253" s="11">
        <v>0</v>
      </c>
      <c r="G253" s="11">
        <v>3</v>
      </c>
      <c r="H253" s="12">
        <v>2.7</v>
      </c>
      <c r="I253" s="11" t="str">
        <f t="shared" si="22"/>
        <v>medium</v>
      </c>
      <c r="J253" s="11" t="s">
        <v>11</v>
      </c>
      <c r="K253" s="13">
        <v>185.3</v>
      </c>
      <c r="L253" s="13">
        <v>-0.76577099433629303</v>
      </c>
      <c r="M253" s="13">
        <v>2</v>
      </c>
      <c r="N253" s="13">
        <v>4</v>
      </c>
      <c r="O253" s="13">
        <f t="shared" si="21"/>
        <v>0</v>
      </c>
      <c r="P253" s="13" t="e">
        <f t="shared" si="23"/>
        <v>#N/A</v>
      </c>
      <c r="Q253" s="14" t="e">
        <f t="shared" si="24"/>
        <v>#N/A</v>
      </c>
    </row>
    <row r="254" spans="1:17">
      <c r="A254" s="10" t="s">
        <v>6</v>
      </c>
      <c r="B254" s="11" t="s">
        <v>149</v>
      </c>
      <c r="C254" s="11" t="s">
        <v>8</v>
      </c>
      <c r="D254" s="11" t="s">
        <v>146</v>
      </c>
      <c r="E254" s="11" t="s">
        <v>10</v>
      </c>
      <c r="F254" s="11">
        <v>0</v>
      </c>
      <c r="G254" s="11">
        <v>3</v>
      </c>
      <c r="H254" s="12">
        <v>2.7</v>
      </c>
      <c r="I254" s="11" t="str">
        <f t="shared" si="22"/>
        <v>medium</v>
      </c>
      <c r="J254" s="11" t="s">
        <v>11</v>
      </c>
      <c r="K254" s="13">
        <v>123.69</v>
      </c>
      <c r="L254" s="13">
        <v>0.64271476200059396</v>
      </c>
      <c r="M254" s="13">
        <v>2</v>
      </c>
      <c r="N254" s="13">
        <v>4</v>
      </c>
      <c r="O254" s="13">
        <f t="shared" si="21"/>
        <v>0</v>
      </c>
      <c r="P254" s="13" t="e">
        <f t="shared" si="23"/>
        <v>#N/A</v>
      </c>
      <c r="Q254" s="14" t="e">
        <f t="shared" si="24"/>
        <v>#N/A</v>
      </c>
    </row>
    <row r="255" spans="1:17">
      <c r="A255" s="10" t="s">
        <v>6</v>
      </c>
      <c r="B255" s="11" t="s">
        <v>149</v>
      </c>
      <c r="C255" s="11" t="s">
        <v>12</v>
      </c>
      <c r="D255" s="11" t="s">
        <v>146</v>
      </c>
      <c r="E255" s="11" t="s">
        <v>10</v>
      </c>
      <c r="F255" s="11">
        <v>0</v>
      </c>
      <c r="G255" s="11">
        <v>3</v>
      </c>
      <c r="H255" s="12">
        <v>2.7</v>
      </c>
      <c r="I255" s="11" t="str">
        <f t="shared" si="22"/>
        <v>medium</v>
      </c>
      <c r="J255" s="11" t="s">
        <v>11</v>
      </c>
      <c r="K255" s="13">
        <v>123.69</v>
      </c>
      <c r="L255" s="13">
        <v>-0.37968674039259998</v>
      </c>
      <c r="M255" s="13">
        <v>2</v>
      </c>
      <c r="N255" s="13">
        <v>4</v>
      </c>
      <c r="O255" s="13">
        <f t="shared" si="21"/>
        <v>0</v>
      </c>
      <c r="P255" s="13" t="e">
        <f t="shared" si="23"/>
        <v>#N/A</v>
      </c>
      <c r="Q255" s="14" t="e">
        <f t="shared" si="24"/>
        <v>#N/A</v>
      </c>
    </row>
    <row r="256" spans="1:17">
      <c r="A256" s="10" t="s">
        <v>6</v>
      </c>
      <c r="B256" s="11" t="s">
        <v>150</v>
      </c>
      <c r="C256" s="11" t="s">
        <v>8</v>
      </c>
      <c r="D256" s="11" t="s">
        <v>146</v>
      </c>
      <c r="E256" s="11" t="s">
        <v>10</v>
      </c>
      <c r="F256" s="11">
        <v>0</v>
      </c>
      <c r="G256" s="11">
        <v>3</v>
      </c>
      <c r="H256" s="12">
        <v>2.7</v>
      </c>
      <c r="I256" s="11" t="str">
        <f t="shared" si="22"/>
        <v>medium</v>
      </c>
      <c r="J256" s="11" t="s">
        <v>11</v>
      </c>
      <c r="K256" s="13">
        <v>124.19</v>
      </c>
      <c r="L256" s="13">
        <v>0.64141915091647705</v>
      </c>
      <c r="M256" s="13">
        <v>2</v>
      </c>
      <c r="N256" s="13">
        <v>4</v>
      </c>
      <c r="O256" s="13">
        <f t="shared" si="21"/>
        <v>0</v>
      </c>
      <c r="P256" s="13" t="e">
        <f t="shared" si="23"/>
        <v>#N/A</v>
      </c>
      <c r="Q256" s="14" t="e">
        <f t="shared" si="24"/>
        <v>#N/A</v>
      </c>
    </row>
    <row r="257" spans="1:17" ht="15" thickBot="1">
      <c r="A257" s="15" t="s">
        <v>6</v>
      </c>
      <c r="B257" s="16" t="s">
        <v>150</v>
      </c>
      <c r="C257" s="16" t="s">
        <v>12</v>
      </c>
      <c r="D257" s="16" t="s">
        <v>146</v>
      </c>
      <c r="E257" s="16" t="s">
        <v>10</v>
      </c>
      <c r="F257" s="16">
        <v>0</v>
      </c>
      <c r="G257" s="16">
        <v>3</v>
      </c>
      <c r="H257" s="17">
        <v>2.7</v>
      </c>
      <c r="I257" s="16" t="str">
        <f t="shared" si="22"/>
        <v>medium</v>
      </c>
      <c r="J257" s="16" t="s">
        <v>11</v>
      </c>
      <c r="K257" s="18">
        <v>124.19</v>
      </c>
      <c r="L257" s="18">
        <v>0</v>
      </c>
      <c r="M257" s="18">
        <v>2</v>
      </c>
      <c r="N257" s="18">
        <v>4</v>
      </c>
      <c r="O257" s="18">
        <f t="shared" si="21"/>
        <v>0</v>
      </c>
      <c r="P257" s="18" t="e">
        <f t="shared" si="23"/>
        <v>#N/A</v>
      </c>
      <c r="Q257" s="19" t="e">
        <f t="shared" si="24"/>
        <v>#N/A</v>
      </c>
    </row>
    <row r="258" spans="1:17">
      <c r="A258" s="5" t="s">
        <v>6</v>
      </c>
      <c r="B258" s="6" t="s">
        <v>151</v>
      </c>
      <c r="C258" s="6" t="s">
        <v>8</v>
      </c>
      <c r="D258" s="6" t="s">
        <v>146</v>
      </c>
      <c r="E258" s="6" t="s">
        <v>10</v>
      </c>
      <c r="F258" s="6">
        <v>0</v>
      </c>
      <c r="G258" s="6">
        <v>1</v>
      </c>
      <c r="H258" s="7">
        <v>3.2</v>
      </c>
      <c r="I258" s="6" t="str">
        <f t="shared" si="22"/>
        <v>high</v>
      </c>
      <c r="J258" s="6" t="s">
        <v>11</v>
      </c>
      <c r="K258" s="8">
        <v>153.6</v>
      </c>
      <c r="L258" s="8">
        <v>0</v>
      </c>
      <c r="M258" s="8">
        <v>2</v>
      </c>
      <c r="N258" s="8">
        <v>4</v>
      </c>
      <c r="O258" s="8">
        <f t="shared" si="21"/>
        <v>0</v>
      </c>
      <c r="P258" s="8" t="e">
        <f t="shared" si="23"/>
        <v>#N/A</v>
      </c>
      <c r="Q258" s="9" t="e">
        <f t="shared" si="24"/>
        <v>#N/A</v>
      </c>
    </row>
    <row r="259" spans="1:17">
      <c r="A259" s="10" t="s">
        <v>6</v>
      </c>
      <c r="B259" s="11" t="s">
        <v>151</v>
      </c>
      <c r="C259" s="11" t="s">
        <v>12</v>
      </c>
      <c r="D259" s="11" t="s">
        <v>146</v>
      </c>
      <c r="E259" s="11" t="s">
        <v>10</v>
      </c>
      <c r="F259" s="11">
        <v>0</v>
      </c>
      <c r="G259" s="11">
        <v>1</v>
      </c>
      <c r="H259" s="12">
        <v>3.2</v>
      </c>
      <c r="I259" s="11" t="str">
        <f t="shared" si="22"/>
        <v>high</v>
      </c>
      <c r="J259" s="11" t="s">
        <v>11</v>
      </c>
      <c r="K259" s="13">
        <v>153.6</v>
      </c>
      <c r="L259" s="13">
        <v>0.43550477678070398</v>
      </c>
      <c r="M259" s="13">
        <v>2</v>
      </c>
      <c r="N259" s="13">
        <v>4</v>
      </c>
      <c r="O259" s="13">
        <f t="shared" si="21"/>
        <v>0</v>
      </c>
      <c r="P259" s="13" t="e">
        <f t="shared" si="23"/>
        <v>#N/A</v>
      </c>
      <c r="Q259" s="14" t="e">
        <f t="shared" si="24"/>
        <v>#N/A</v>
      </c>
    </row>
    <row r="260" spans="1:17">
      <c r="A260" s="10" t="s">
        <v>6</v>
      </c>
      <c r="B260" s="11" t="s">
        <v>152</v>
      </c>
      <c r="C260" s="11" t="s">
        <v>8</v>
      </c>
      <c r="D260" s="11" t="s">
        <v>146</v>
      </c>
      <c r="E260" s="11" t="s">
        <v>10</v>
      </c>
      <c r="F260" s="11">
        <v>0</v>
      </c>
      <c r="G260" s="11">
        <v>1</v>
      </c>
      <c r="H260" s="12">
        <v>3.2</v>
      </c>
      <c r="I260" s="11" t="str">
        <f t="shared" si="22"/>
        <v>high</v>
      </c>
      <c r="J260" s="11" t="s">
        <v>11</v>
      </c>
      <c r="K260" s="13">
        <v>124.67</v>
      </c>
      <c r="L260" s="13">
        <v>0</v>
      </c>
      <c r="M260" s="13">
        <v>2</v>
      </c>
      <c r="N260" s="13">
        <v>4</v>
      </c>
      <c r="O260" s="13">
        <f t="shared" si="21"/>
        <v>0</v>
      </c>
      <c r="P260" s="13" t="e">
        <f t="shared" si="23"/>
        <v>#N/A</v>
      </c>
      <c r="Q260" s="14" t="e">
        <f t="shared" si="24"/>
        <v>#N/A</v>
      </c>
    </row>
    <row r="261" spans="1:17">
      <c r="A261" s="10" t="s">
        <v>6</v>
      </c>
      <c r="B261" s="11" t="s">
        <v>152</v>
      </c>
      <c r="C261" s="11" t="s">
        <v>12</v>
      </c>
      <c r="D261" s="11" t="s">
        <v>146</v>
      </c>
      <c r="E261" s="11" t="s">
        <v>10</v>
      </c>
      <c r="F261" s="11">
        <v>0</v>
      </c>
      <c r="G261" s="11">
        <v>1</v>
      </c>
      <c r="H261" s="12">
        <v>3.2</v>
      </c>
      <c r="I261" s="11" t="str">
        <f t="shared" si="22"/>
        <v>high</v>
      </c>
      <c r="J261" s="11" t="s">
        <v>11</v>
      </c>
      <c r="K261" s="13">
        <v>124.67</v>
      </c>
      <c r="L261" s="13">
        <v>0.14900786613497999</v>
      </c>
      <c r="M261" s="13">
        <v>2</v>
      </c>
      <c r="N261" s="13">
        <v>4</v>
      </c>
      <c r="O261" s="13">
        <f t="shared" si="21"/>
        <v>0</v>
      </c>
      <c r="P261" s="13" t="e">
        <f t="shared" si="23"/>
        <v>#N/A</v>
      </c>
      <c r="Q261" s="14" t="e">
        <f t="shared" si="24"/>
        <v>#N/A</v>
      </c>
    </row>
    <row r="262" spans="1:17">
      <c r="A262" s="10" t="s">
        <v>6</v>
      </c>
      <c r="B262" s="11" t="s">
        <v>153</v>
      </c>
      <c r="C262" s="11" t="s">
        <v>8</v>
      </c>
      <c r="D262" s="11" t="s">
        <v>146</v>
      </c>
      <c r="E262" s="11" t="s">
        <v>10</v>
      </c>
      <c r="F262" s="11">
        <v>0</v>
      </c>
      <c r="G262" s="11">
        <v>1</v>
      </c>
      <c r="H262" s="12">
        <v>3.2</v>
      </c>
      <c r="I262" s="11" t="str">
        <f t="shared" si="22"/>
        <v>high</v>
      </c>
      <c r="J262" s="11" t="s">
        <v>11</v>
      </c>
      <c r="K262" s="13">
        <v>122.27</v>
      </c>
      <c r="L262" s="13">
        <v>0</v>
      </c>
      <c r="M262" s="13">
        <v>2</v>
      </c>
      <c r="N262" s="13">
        <v>4</v>
      </c>
      <c r="O262" s="13">
        <f t="shared" si="21"/>
        <v>0</v>
      </c>
      <c r="P262" s="13" t="e">
        <f t="shared" si="23"/>
        <v>#N/A</v>
      </c>
      <c r="Q262" s="14" t="e">
        <f t="shared" si="24"/>
        <v>#N/A</v>
      </c>
    </row>
    <row r="263" spans="1:17">
      <c r="A263" s="10" t="s">
        <v>6</v>
      </c>
      <c r="B263" s="11" t="s">
        <v>153</v>
      </c>
      <c r="C263" s="11" t="s">
        <v>12</v>
      </c>
      <c r="D263" s="11" t="s">
        <v>146</v>
      </c>
      <c r="E263" s="11" t="s">
        <v>10</v>
      </c>
      <c r="F263" s="11">
        <v>0</v>
      </c>
      <c r="G263" s="11">
        <v>1</v>
      </c>
      <c r="H263" s="12">
        <v>3.2</v>
      </c>
      <c r="I263" s="11" t="str">
        <f t="shared" si="22"/>
        <v>high</v>
      </c>
      <c r="J263" s="11" t="s">
        <v>11</v>
      </c>
      <c r="K263" s="13">
        <v>122.27</v>
      </c>
      <c r="L263" s="13">
        <v>1.72605123461617</v>
      </c>
      <c r="M263" s="13">
        <v>2</v>
      </c>
      <c r="N263" s="13">
        <v>4</v>
      </c>
      <c r="O263" s="13">
        <f t="shared" si="21"/>
        <v>0</v>
      </c>
      <c r="P263" s="13" t="e">
        <f t="shared" si="23"/>
        <v>#N/A</v>
      </c>
      <c r="Q263" s="14" t="e">
        <f t="shared" si="24"/>
        <v>#N/A</v>
      </c>
    </row>
    <row r="264" spans="1:17">
      <c r="A264" s="10" t="s">
        <v>6</v>
      </c>
      <c r="B264" s="11" t="s">
        <v>154</v>
      </c>
      <c r="C264" s="11" t="s">
        <v>8</v>
      </c>
      <c r="D264" s="11" t="s">
        <v>146</v>
      </c>
      <c r="E264" s="11" t="s">
        <v>10</v>
      </c>
      <c r="F264" s="11">
        <v>0</v>
      </c>
      <c r="G264" s="11">
        <v>1</v>
      </c>
      <c r="H264" s="12">
        <v>3.2</v>
      </c>
      <c r="I264" s="11" t="str">
        <f t="shared" si="22"/>
        <v>high</v>
      </c>
      <c r="J264" s="11" t="s">
        <v>11</v>
      </c>
      <c r="K264" s="13">
        <v>123.9</v>
      </c>
      <c r="L264" s="13">
        <v>0.70365303662253398</v>
      </c>
      <c r="M264" s="13">
        <v>2</v>
      </c>
      <c r="N264" s="13">
        <v>4</v>
      </c>
      <c r="O264" s="13">
        <f t="shared" si="21"/>
        <v>0</v>
      </c>
      <c r="P264" s="13" t="e">
        <f t="shared" si="23"/>
        <v>#N/A</v>
      </c>
      <c r="Q264" s="14" t="e">
        <f t="shared" si="24"/>
        <v>#N/A</v>
      </c>
    </row>
    <row r="265" spans="1:17" ht="15" thickBot="1">
      <c r="A265" s="15" t="s">
        <v>6</v>
      </c>
      <c r="B265" s="16" t="s">
        <v>154</v>
      </c>
      <c r="C265" s="16" t="s">
        <v>12</v>
      </c>
      <c r="D265" s="16" t="s">
        <v>146</v>
      </c>
      <c r="E265" s="16" t="s">
        <v>10</v>
      </c>
      <c r="F265" s="16">
        <v>0</v>
      </c>
      <c r="G265" s="16">
        <v>1</v>
      </c>
      <c r="H265" s="17">
        <v>3.2</v>
      </c>
      <c r="I265" s="16" t="str">
        <f t="shared" si="22"/>
        <v>high</v>
      </c>
      <c r="J265" s="16" t="s">
        <v>11</v>
      </c>
      <c r="K265" s="18">
        <v>123.9</v>
      </c>
      <c r="L265" s="18">
        <v>0.152309236233933</v>
      </c>
      <c r="M265" s="18">
        <v>2</v>
      </c>
      <c r="N265" s="18">
        <v>4</v>
      </c>
      <c r="O265" s="18">
        <f t="shared" si="21"/>
        <v>0</v>
      </c>
      <c r="P265" s="18" t="e">
        <f t="shared" si="23"/>
        <v>#N/A</v>
      </c>
      <c r="Q265" s="19" t="e">
        <f t="shared" si="24"/>
        <v>#N/A</v>
      </c>
    </row>
    <row r="266" spans="1:17">
      <c r="A266" s="5" t="s">
        <v>6</v>
      </c>
      <c r="B266" s="6" t="s">
        <v>155</v>
      </c>
      <c r="C266" s="6" t="s">
        <v>8</v>
      </c>
      <c r="D266" s="6" t="s">
        <v>146</v>
      </c>
      <c r="E266" s="6" t="s">
        <v>10</v>
      </c>
      <c r="F266" s="6">
        <v>0</v>
      </c>
      <c r="G266" s="6">
        <v>2</v>
      </c>
      <c r="H266" s="7">
        <v>3.2</v>
      </c>
      <c r="I266" s="6" t="str">
        <f t="shared" si="22"/>
        <v>high</v>
      </c>
      <c r="J266" s="6" t="s">
        <v>11</v>
      </c>
      <c r="K266" s="8">
        <v>123.17</v>
      </c>
      <c r="L266" s="8">
        <v>-2.2075076886372602</v>
      </c>
      <c r="M266" s="8">
        <v>2</v>
      </c>
      <c r="N266" s="8">
        <v>4</v>
      </c>
      <c r="O266" s="8">
        <f t="shared" si="21"/>
        <v>0</v>
      </c>
      <c r="P266" s="8" t="e">
        <f t="shared" si="23"/>
        <v>#N/A</v>
      </c>
      <c r="Q266" s="9" t="e">
        <f t="shared" si="24"/>
        <v>#N/A</v>
      </c>
    </row>
    <row r="267" spans="1:17">
      <c r="A267" s="10" t="s">
        <v>6</v>
      </c>
      <c r="B267" s="11" t="s">
        <v>155</v>
      </c>
      <c r="C267" s="11" t="s">
        <v>12</v>
      </c>
      <c r="D267" s="11" t="s">
        <v>146</v>
      </c>
      <c r="E267" s="11" t="s">
        <v>10</v>
      </c>
      <c r="F267" s="11">
        <v>0</v>
      </c>
      <c r="G267" s="11">
        <v>2</v>
      </c>
      <c r="H267" s="12">
        <v>3.2</v>
      </c>
      <c r="I267" s="11" t="str">
        <f t="shared" si="22"/>
        <v>high</v>
      </c>
      <c r="J267" s="11" t="s">
        <v>11</v>
      </c>
      <c r="K267" s="13">
        <v>123.17</v>
      </c>
      <c r="L267" s="13">
        <v>0.114017531767928</v>
      </c>
      <c r="M267" s="13">
        <v>2</v>
      </c>
      <c r="N267" s="13">
        <v>4</v>
      </c>
      <c r="O267" s="13">
        <f t="shared" si="21"/>
        <v>0</v>
      </c>
      <c r="P267" s="13" t="e">
        <f t="shared" si="23"/>
        <v>#N/A</v>
      </c>
      <c r="Q267" s="14" t="e">
        <f t="shared" si="24"/>
        <v>#N/A</v>
      </c>
    </row>
    <row r="268" spans="1:17">
      <c r="A268" s="10" t="s">
        <v>6</v>
      </c>
      <c r="B268" s="11" t="s">
        <v>156</v>
      </c>
      <c r="C268" s="11" t="s">
        <v>8</v>
      </c>
      <c r="D268" s="11" t="s">
        <v>146</v>
      </c>
      <c r="E268" s="11" t="s">
        <v>10</v>
      </c>
      <c r="F268" s="11">
        <v>0</v>
      </c>
      <c r="G268" s="11">
        <v>2</v>
      </c>
      <c r="H268" s="12">
        <v>3.2</v>
      </c>
      <c r="I268" s="11" t="str">
        <f t="shared" si="22"/>
        <v>high</v>
      </c>
      <c r="J268" s="11" t="s">
        <v>11</v>
      </c>
      <c r="K268" s="13">
        <v>128.88999999999999</v>
      </c>
      <c r="L268" s="13">
        <v>0</v>
      </c>
      <c r="M268" s="13">
        <v>2</v>
      </c>
      <c r="N268" s="13">
        <v>4</v>
      </c>
      <c r="O268" s="13">
        <f t="shared" si="21"/>
        <v>0</v>
      </c>
      <c r="P268" s="13" t="e">
        <f t="shared" si="23"/>
        <v>#N/A</v>
      </c>
      <c r="Q268" s="14" t="e">
        <f t="shared" si="24"/>
        <v>#N/A</v>
      </c>
    </row>
    <row r="269" spans="1:17">
      <c r="A269" s="10" t="s">
        <v>6</v>
      </c>
      <c r="B269" s="11" t="s">
        <v>156</v>
      </c>
      <c r="C269" s="11" t="s">
        <v>12</v>
      </c>
      <c r="D269" s="11" t="s">
        <v>146</v>
      </c>
      <c r="E269" s="11" t="s">
        <v>10</v>
      </c>
      <c r="F269" s="11">
        <v>0</v>
      </c>
      <c r="G269" s="11">
        <v>2</v>
      </c>
      <c r="H269" s="12">
        <v>3.2</v>
      </c>
      <c r="I269" s="11" t="str">
        <f t="shared" si="22"/>
        <v>high</v>
      </c>
      <c r="J269" s="11" t="s">
        <v>11</v>
      </c>
      <c r="K269" s="13">
        <v>128.88999999999999</v>
      </c>
      <c r="L269" s="13">
        <v>0.45199038848338102</v>
      </c>
      <c r="M269" s="13">
        <v>2</v>
      </c>
      <c r="N269" s="13">
        <v>4</v>
      </c>
      <c r="O269" s="13">
        <f t="shared" si="21"/>
        <v>0</v>
      </c>
      <c r="P269" s="13" t="e">
        <f t="shared" si="23"/>
        <v>#N/A</v>
      </c>
      <c r="Q269" s="14" t="e">
        <f t="shared" si="24"/>
        <v>#N/A</v>
      </c>
    </row>
    <row r="270" spans="1:17">
      <c r="A270" s="10" t="s">
        <v>6</v>
      </c>
      <c r="B270" s="11" t="s">
        <v>157</v>
      </c>
      <c r="C270" s="11" t="s">
        <v>8</v>
      </c>
      <c r="D270" s="11" t="s">
        <v>146</v>
      </c>
      <c r="E270" s="11" t="s">
        <v>10</v>
      </c>
      <c r="F270" s="11">
        <v>0</v>
      </c>
      <c r="G270" s="11">
        <v>2</v>
      </c>
      <c r="H270" s="12">
        <v>3.2</v>
      </c>
      <c r="I270" s="11" t="str">
        <f t="shared" si="22"/>
        <v>high</v>
      </c>
      <c r="J270" s="11" t="s">
        <v>11</v>
      </c>
      <c r="K270" s="13">
        <v>151.28</v>
      </c>
      <c r="L270" s="13">
        <v>0.16462008445267901</v>
      </c>
      <c r="M270" s="13">
        <v>2</v>
      </c>
      <c r="N270" s="13">
        <v>4</v>
      </c>
      <c r="O270" s="13">
        <f t="shared" si="21"/>
        <v>0</v>
      </c>
      <c r="P270" s="13" t="e">
        <f t="shared" si="23"/>
        <v>#N/A</v>
      </c>
      <c r="Q270" s="14" t="e">
        <f t="shared" si="24"/>
        <v>#N/A</v>
      </c>
    </row>
    <row r="271" spans="1:17">
      <c r="A271" s="10" t="s">
        <v>6</v>
      </c>
      <c r="B271" s="11" t="s">
        <v>157</v>
      </c>
      <c r="C271" s="11" t="s">
        <v>12</v>
      </c>
      <c r="D271" s="11" t="s">
        <v>146</v>
      </c>
      <c r="E271" s="11" t="s">
        <v>10</v>
      </c>
      <c r="F271" s="11">
        <v>0</v>
      </c>
      <c r="G271" s="11">
        <v>2</v>
      </c>
      <c r="H271" s="12">
        <v>3.2</v>
      </c>
      <c r="I271" s="11" t="str">
        <f t="shared" si="22"/>
        <v>high</v>
      </c>
      <c r="J271" s="11" t="s">
        <v>11</v>
      </c>
      <c r="K271" s="13">
        <v>151.28</v>
      </c>
      <c r="L271" s="13">
        <v>-1.39034122145293</v>
      </c>
      <c r="M271" s="13">
        <v>2</v>
      </c>
      <c r="N271" s="13">
        <v>4</v>
      </c>
      <c r="O271" s="13">
        <f t="shared" si="21"/>
        <v>0</v>
      </c>
      <c r="P271" s="13" t="e">
        <f t="shared" si="23"/>
        <v>#N/A</v>
      </c>
      <c r="Q271" s="14" t="e">
        <f t="shared" si="24"/>
        <v>#N/A</v>
      </c>
    </row>
    <row r="272" spans="1:17">
      <c r="A272" s="10" t="s">
        <v>6</v>
      </c>
      <c r="B272" s="11" t="s">
        <v>158</v>
      </c>
      <c r="C272" s="11" t="s">
        <v>8</v>
      </c>
      <c r="D272" s="11" t="s">
        <v>146</v>
      </c>
      <c r="E272" s="11" t="s">
        <v>10</v>
      </c>
      <c r="F272" s="11">
        <v>0</v>
      </c>
      <c r="G272" s="11">
        <v>2</v>
      </c>
      <c r="H272" s="12">
        <v>3.2</v>
      </c>
      <c r="I272" s="11" t="str">
        <f t="shared" si="22"/>
        <v>high</v>
      </c>
      <c r="J272" s="11" t="s">
        <v>11</v>
      </c>
      <c r="K272" s="13">
        <v>125.9</v>
      </c>
      <c r="L272" s="13">
        <v>9.94837523120395E-2</v>
      </c>
      <c r="M272" s="13">
        <v>2</v>
      </c>
      <c r="N272" s="13">
        <v>4</v>
      </c>
      <c r="O272" s="13">
        <f t="shared" si="21"/>
        <v>0</v>
      </c>
      <c r="P272" s="13" t="e">
        <f t="shared" si="23"/>
        <v>#N/A</v>
      </c>
      <c r="Q272" s="14" t="e">
        <f t="shared" si="24"/>
        <v>#N/A</v>
      </c>
    </row>
    <row r="273" spans="1:17" ht="15" thickBot="1">
      <c r="A273" s="15" t="s">
        <v>6</v>
      </c>
      <c r="B273" s="16" t="s">
        <v>158</v>
      </c>
      <c r="C273" s="16" t="s">
        <v>12</v>
      </c>
      <c r="D273" s="16" t="s">
        <v>146</v>
      </c>
      <c r="E273" s="16" t="s">
        <v>10</v>
      </c>
      <c r="F273" s="16">
        <v>0</v>
      </c>
      <c r="G273" s="16">
        <v>2</v>
      </c>
      <c r="H273" s="17">
        <v>3.2</v>
      </c>
      <c r="I273" s="16" t="str">
        <f t="shared" si="22"/>
        <v>high</v>
      </c>
      <c r="J273" s="16" t="s">
        <v>11</v>
      </c>
      <c r="K273" s="18">
        <v>125.9</v>
      </c>
      <c r="L273" s="18">
        <v>-0.28527790519527202</v>
      </c>
      <c r="M273" s="18">
        <v>2</v>
      </c>
      <c r="N273" s="18">
        <v>4</v>
      </c>
      <c r="O273" s="18">
        <f t="shared" si="21"/>
        <v>0</v>
      </c>
      <c r="P273" s="18" t="e">
        <f t="shared" si="23"/>
        <v>#N/A</v>
      </c>
      <c r="Q273" s="19" t="e">
        <f t="shared" si="24"/>
        <v>#N/A</v>
      </c>
    </row>
    <row r="274" spans="1:17">
      <c r="A274" s="5" t="s">
        <v>6</v>
      </c>
      <c r="B274" s="6" t="s">
        <v>159</v>
      </c>
      <c r="C274" s="6" t="s">
        <v>8</v>
      </c>
      <c r="D274" s="6" t="s">
        <v>146</v>
      </c>
      <c r="E274" s="6" t="s">
        <v>10</v>
      </c>
      <c r="F274" s="6">
        <v>0</v>
      </c>
      <c r="G274" s="6">
        <v>3</v>
      </c>
      <c r="H274" s="7">
        <v>3.2</v>
      </c>
      <c r="I274" s="6" t="str">
        <f t="shared" si="22"/>
        <v>high</v>
      </c>
      <c r="J274" s="6" t="s">
        <v>11</v>
      </c>
      <c r="K274" s="8">
        <v>128.04</v>
      </c>
      <c r="L274" s="8">
        <v>5.1812384969968797</v>
      </c>
      <c r="M274" s="8">
        <v>2</v>
      </c>
      <c r="N274" s="8">
        <v>4</v>
      </c>
      <c r="O274" s="8">
        <f t="shared" si="21"/>
        <v>5.1812384969968797</v>
      </c>
      <c r="P274" s="8">
        <f t="shared" si="23"/>
        <v>4.0465780201475163E-2</v>
      </c>
      <c r="Q274" s="9">
        <f t="shared" si="24"/>
        <v>0.14567680872531058</v>
      </c>
    </row>
    <row r="275" spans="1:17">
      <c r="A275" s="10" t="s">
        <v>6</v>
      </c>
      <c r="B275" s="11" t="s">
        <v>159</v>
      </c>
      <c r="C275" s="11" t="s">
        <v>12</v>
      </c>
      <c r="D275" s="11" t="s">
        <v>146</v>
      </c>
      <c r="E275" s="11" t="s">
        <v>10</v>
      </c>
      <c r="F275" s="11">
        <v>0</v>
      </c>
      <c r="G275" s="11">
        <v>3</v>
      </c>
      <c r="H275" s="12">
        <v>3.2</v>
      </c>
      <c r="I275" s="11" t="str">
        <f t="shared" si="22"/>
        <v>high</v>
      </c>
      <c r="J275" s="11" t="s">
        <v>11</v>
      </c>
      <c r="K275" s="13">
        <v>128.04</v>
      </c>
      <c r="L275" s="13">
        <v>34.385494506510703</v>
      </c>
      <c r="M275" s="13">
        <v>2</v>
      </c>
      <c r="N275" s="13">
        <v>4</v>
      </c>
      <c r="O275" s="13">
        <f t="shared" si="21"/>
        <v>34.385494506510703</v>
      </c>
      <c r="P275" s="13">
        <f t="shared" si="23"/>
        <v>0.26855275309677212</v>
      </c>
      <c r="Q275" s="14">
        <f t="shared" si="24"/>
        <v>0.96678991114837975</v>
      </c>
    </row>
    <row r="276" spans="1:17">
      <c r="A276" s="10" t="s">
        <v>6</v>
      </c>
      <c r="B276" s="11" t="s">
        <v>160</v>
      </c>
      <c r="C276" s="11" t="s">
        <v>8</v>
      </c>
      <c r="D276" s="11" t="s">
        <v>146</v>
      </c>
      <c r="E276" s="11" t="s">
        <v>10</v>
      </c>
      <c r="F276" s="11">
        <v>0</v>
      </c>
      <c r="G276" s="11">
        <v>3</v>
      </c>
      <c r="H276" s="12">
        <v>3.2</v>
      </c>
      <c r="I276" s="11" t="str">
        <f t="shared" si="22"/>
        <v>high</v>
      </c>
      <c r="J276" s="11" t="s">
        <v>11</v>
      </c>
      <c r="K276" s="13">
        <v>123.8</v>
      </c>
      <c r="L276" s="13">
        <v>12.9351104116109</v>
      </c>
      <c r="M276" s="13">
        <v>2</v>
      </c>
      <c r="N276" s="13">
        <v>4</v>
      </c>
      <c r="O276" s="13">
        <f t="shared" si="21"/>
        <v>12.9351104116109</v>
      </c>
      <c r="P276" s="13">
        <f t="shared" si="23"/>
        <v>0.10448392901139661</v>
      </c>
      <c r="Q276" s="14">
        <f t="shared" si="24"/>
        <v>0.37614214444102784</v>
      </c>
    </row>
    <row r="277" spans="1:17">
      <c r="A277" s="10" t="s">
        <v>6</v>
      </c>
      <c r="B277" s="11" t="s">
        <v>160</v>
      </c>
      <c r="C277" s="11" t="s">
        <v>12</v>
      </c>
      <c r="D277" s="11" t="s">
        <v>146</v>
      </c>
      <c r="E277" s="11" t="s">
        <v>10</v>
      </c>
      <c r="F277" s="11">
        <v>0</v>
      </c>
      <c r="G277" s="11">
        <v>3</v>
      </c>
      <c r="H277" s="12">
        <v>3.2</v>
      </c>
      <c r="I277" s="11" t="str">
        <f t="shared" si="22"/>
        <v>high</v>
      </c>
      <c r="J277" s="11" t="s">
        <v>11</v>
      </c>
      <c r="K277" s="13">
        <v>123.8</v>
      </c>
      <c r="L277" s="13">
        <v>28.3213560722923</v>
      </c>
      <c r="M277" s="13">
        <v>2</v>
      </c>
      <c r="N277" s="13">
        <v>4</v>
      </c>
      <c r="O277" s="13">
        <f t="shared" si="21"/>
        <v>28.3213560722923</v>
      </c>
      <c r="P277" s="13">
        <f t="shared" si="23"/>
        <v>0.22876701189250648</v>
      </c>
      <c r="Q277" s="14">
        <f t="shared" si="24"/>
        <v>0.82356124281302334</v>
      </c>
    </row>
    <row r="278" spans="1:17">
      <c r="A278" s="10" t="s">
        <v>6</v>
      </c>
      <c r="B278" s="11" t="s">
        <v>161</v>
      </c>
      <c r="C278" s="11" t="s">
        <v>8</v>
      </c>
      <c r="D278" s="11" t="s">
        <v>146</v>
      </c>
      <c r="E278" s="11" t="s">
        <v>10</v>
      </c>
      <c r="F278" s="11">
        <v>0</v>
      </c>
      <c r="G278" s="11">
        <v>3</v>
      </c>
      <c r="H278" s="12">
        <v>3.2</v>
      </c>
      <c r="I278" s="11" t="str">
        <f t="shared" si="22"/>
        <v>high</v>
      </c>
      <c r="J278" s="11" t="s">
        <v>11</v>
      </c>
      <c r="K278" s="13">
        <v>126.4</v>
      </c>
      <c r="L278" s="13">
        <v>7.4341463583828</v>
      </c>
      <c r="M278" s="13">
        <v>2</v>
      </c>
      <c r="N278" s="13">
        <v>4</v>
      </c>
      <c r="O278" s="13">
        <f t="shared" si="21"/>
        <v>7.4341463583828</v>
      </c>
      <c r="P278" s="13">
        <f t="shared" si="23"/>
        <v>5.8814449037838605E-2</v>
      </c>
      <c r="Q278" s="14">
        <f t="shared" si="24"/>
        <v>0.21173201653621898</v>
      </c>
    </row>
    <row r="279" spans="1:17">
      <c r="A279" s="10" t="s">
        <v>6</v>
      </c>
      <c r="B279" s="11" t="s">
        <v>161</v>
      </c>
      <c r="C279" s="11" t="s">
        <v>12</v>
      </c>
      <c r="D279" s="11" t="s">
        <v>146</v>
      </c>
      <c r="E279" s="11" t="s">
        <v>10</v>
      </c>
      <c r="F279" s="11">
        <v>0</v>
      </c>
      <c r="G279" s="11">
        <v>3</v>
      </c>
      <c r="H279" s="12">
        <v>3.2</v>
      </c>
      <c r="I279" s="11" t="str">
        <f t="shared" si="22"/>
        <v>high</v>
      </c>
      <c r="J279" s="11" t="s">
        <v>11</v>
      </c>
      <c r="K279" s="13">
        <v>126.4</v>
      </c>
      <c r="L279" s="13">
        <v>-11.9529200554743</v>
      </c>
      <c r="M279" s="13">
        <v>2</v>
      </c>
      <c r="N279" s="13">
        <v>4</v>
      </c>
      <c r="O279" s="13">
        <f t="shared" si="21"/>
        <v>0</v>
      </c>
      <c r="P279" s="13" t="e">
        <f t="shared" si="23"/>
        <v>#N/A</v>
      </c>
      <c r="Q279" s="14" t="e">
        <f t="shared" si="24"/>
        <v>#N/A</v>
      </c>
    </row>
    <row r="280" spans="1:17">
      <c r="A280" s="10" t="s">
        <v>6</v>
      </c>
      <c r="B280" s="11" t="s">
        <v>162</v>
      </c>
      <c r="C280" s="11" t="s">
        <v>8</v>
      </c>
      <c r="D280" s="11" t="s">
        <v>146</v>
      </c>
      <c r="E280" s="11" t="s">
        <v>10</v>
      </c>
      <c r="F280" s="11">
        <v>0</v>
      </c>
      <c r="G280" s="11">
        <v>3</v>
      </c>
      <c r="H280" s="12">
        <v>3.2</v>
      </c>
      <c r="I280" s="11" t="str">
        <f t="shared" si="22"/>
        <v>high</v>
      </c>
      <c r="J280" s="11" t="s">
        <v>11</v>
      </c>
      <c r="K280" s="13">
        <v>151.46</v>
      </c>
      <c r="L280" s="13">
        <v>1.8898728011565999</v>
      </c>
      <c r="M280" s="13">
        <v>2</v>
      </c>
      <c r="N280" s="13">
        <v>4</v>
      </c>
      <c r="O280" s="13">
        <f t="shared" si="21"/>
        <v>0</v>
      </c>
      <c r="P280" s="13" t="e">
        <f t="shared" si="23"/>
        <v>#N/A</v>
      </c>
      <c r="Q280" s="14" t="e">
        <f t="shared" si="24"/>
        <v>#N/A</v>
      </c>
    </row>
    <row r="281" spans="1:17" ht="15" thickBot="1">
      <c r="A281" s="15" t="s">
        <v>6</v>
      </c>
      <c r="B281" s="16" t="s">
        <v>162</v>
      </c>
      <c r="C281" s="16" t="s">
        <v>12</v>
      </c>
      <c r="D281" s="16" t="s">
        <v>146</v>
      </c>
      <c r="E281" s="16" t="s">
        <v>10</v>
      </c>
      <c r="F281" s="16">
        <v>0</v>
      </c>
      <c r="G281" s="16">
        <v>3</v>
      </c>
      <c r="H281" s="17">
        <v>3.2</v>
      </c>
      <c r="I281" s="16" t="str">
        <f t="shared" si="22"/>
        <v>high</v>
      </c>
      <c r="J281" s="16" t="s">
        <v>11</v>
      </c>
      <c r="K281" s="18">
        <v>151.46</v>
      </c>
      <c r="L281" s="18">
        <v>-15.663329025522501</v>
      </c>
      <c r="M281" s="18">
        <v>2</v>
      </c>
      <c r="N281" s="18">
        <v>4</v>
      </c>
      <c r="O281" s="18">
        <f t="shared" si="21"/>
        <v>0</v>
      </c>
      <c r="P281" s="18" t="e">
        <f t="shared" si="23"/>
        <v>#N/A</v>
      </c>
      <c r="Q281" s="19" t="e">
        <f t="shared" si="24"/>
        <v>#N/A</v>
      </c>
    </row>
    <row r="282" spans="1:17">
      <c r="A282" s="5" t="s">
        <v>6</v>
      </c>
      <c r="B282" s="6" t="s">
        <v>163</v>
      </c>
      <c r="C282" s="6" t="s">
        <v>8</v>
      </c>
      <c r="D282" s="6" t="s">
        <v>146</v>
      </c>
      <c r="E282" s="6" t="s">
        <v>10</v>
      </c>
      <c r="F282" s="6">
        <v>10</v>
      </c>
      <c r="G282" s="6">
        <v>1</v>
      </c>
      <c r="H282" s="7">
        <v>2.2999999999999998</v>
      </c>
      <c r="I282" s="6" t="str">
        <f t="shared" si="22"/>
        <v>low</v>
      </c>
      <c r="J282" s="6" t="s">
        <v>11</v>
      </c>
      <c r="K282" s="8">
        <v>123.85</v>
      </c>
      <c r="L282" s="8">
        <v>1.6521710102717</v>
      </c>
      <c r="M282" s="8">
        <v>2</v>
      </c>
      <c r="N282" s="8">
        <v>4</v>
      </c>
      <c r="O282" s="8">
        <f t="shared" si="21"/>
        <v>0</v>
      </c>
      <c r="P282" s="8" t="e">
        <f t="shared" si="23"/>
        <v>#N/A</v>
      </c>
      <c r="Q282" s="9" t="e">
        <f t="shared" si="24"/>
        <v>#N/A</v>
      </c>
    </row>
    <row r="283" spans="1:17">
      <c r="A283" s="10" t="s">
        <v>6</v>
      </c>
      <c r="B283" s="11" t="s">
        <v>163</v>
      </c>
      <c r="C283" s="11" t="s">
        <v>12</v>
      </c>
      <c r="D283" s="11" t="s">
        <v>146</v>
      </c>
      <c r="E283" s="11" t="s">
        <v>10</v>
      </c>
      <c r="F283" s="11">
        <v>10</v>
      </c>
      <c r="G283" s="11">
        <v>1</v>
      </c>
      <c r="H283" s="12">
        <v>2.2999999999999998</v>
      </c>
      <c r="I283" s="11" t="str">
        <f t="shared" si="22"/>
        <v>low</v>
      </c>
      <c r="J283" s="11" t="s">
        <v>11</v>
      </c>
      <c r="K283" s="13">
        <v>123.85</v>
      </c>
      <c r="L283" s="13">
        <v>0.66517153329135703</v>
      </c>
      <c r="M283" s="13">
        <v>2</v>
      </c>
      <c r="N283" s="13">
        <v>4</v>
      </c>
      <c r="O283" s="13">
        <f t="shared" si="21"/>
        <v>0</v>
      </c>
      <c r="P283" s="13" t="e">
        <f t="shared" si="23"/>
        <v>#N/A</v>
      </c>
      <c r="Q283" s="14" t="e">
        <f t="shared" si="24"/>
        <v>#N/A</v>
      </c>
    </row>
    <row r="284" spans="1:17">
      <c r="A284" s="10" t="s">
        <v>6</v>
      </c>
      <c r="B284" s="11" t="s">
        <v>164</v>
      </c>
      <c r="C284" s="11" t="s">
        <v>8</v>
      </c>
      <c r="D284" s="11" t="s">
        <v>146</v>
      </c>
      <c r="E284" s="11" t="s">
        <v>10</v>
      </c>
      <c r="F284" s="11">
        <v>10</v>
      </c>
      <c r="G284" s="11">
        <v>1</v>
      </c>
      <c r="H284" s="12">
        <v>2.2999999999999998</v>
      </c>
      <c r="I284" s="11" t="str">
        <f t="shared" si="22"/>
        <v>low</v>
      </c>
      <c r="J284" s="11" t="s">
        <v>11</v>
      </c>
      <c r="K284" s="13">
        <v>123.64</v>
      </c>
      <c r="L284" s="13">
        <v>9.2958598066246595E-2</v>
      </c>
      <c r="M284" s="13">
        <v>2</v>
      </c>
      <c r="N284" s="13">
        <v>4</v>
      </c>
      <c r="O284" s="13">
        <f t="shared" si="21"/>
        <v>0</v>
      </c>
      <c r="P284" s="13" t="e">
        <f t="shared" si="23"/>
        <v>#N/A</v>
      </c>
      <c r="Q284" s="14" t="e">
        <f t="shared" si="24"/>
        <v>#N/A</v>
      </c>
    </row>
    <row r="285" spans="1:17">
      <c r="A285" s="10" t="s">
        <v>6</v>
      </c>
      <c r="B285" s="11" t="s">
        <v>164</v>
      </c>
      <c r="C285" s="11" t="s">
        <v>12</v>
      </c>
      <c r="D285" s="11" t="s">
        <v>146</v>
      </c>
      <c r="E285" s="11" t="s">
        <v>10</v>
      </c>
      <c r="F285" s="11">
        <v>10</v>
      </c>
      <c r="G285" s="11">
        <v>1</v>
      </c>
      <c r="H285" s="12">
        <v>2.2999999999999998</v>
      </c>
      <c r="I285" s="11" t="str">
        <f t="shared" si="22"/>
        <v>low</v>
      </c>
      <c r="J285" s="11" t="s">
        <v>11</v>
      </c>
      <c r="K285" s="13">
        <v>123.64</v>
      </c>
      <c r="L285" s="13">
        <v>0.59658581942204603</v>
      </c>
      <c r="M285" s="13">
        <v>2</v>
      </c>
      <c r="N285" s="13">
        <v>4</v>
      </c>
      <c r="O285" s="13">
        <f t="shared" si="21"/>
        <v>0</v>
      </c>
      <c r="P285" s="13" t="e">
        <f t="shared" si="23"/>
        <v>#N/A</v>
      </c>
      <c r="Q285" s="14" t="e">
        <f t="shared" si="24"/>
        <v>#N/A</v>
      </c>
    </row>
    <row r="286" spans="1:17">
      <c r="A286" s="10" t="s">
        <v>6</v>
      </c>
      <c r="B286" s="11" t="s">
        <v>165</v>
      </c>
      <c r="C286" s="11" t="s">
        <v>8</v>
      </c>
      <c r="D286" s="11" t="s">
        <v>146</v>
      </c>
      <c r="E286" s="11" t="s">
        <v>10</v>
      </c>
      <c r="F286" s="11">
        <v>10</v>
      </c>
      <c r="G286" s="11">
        <v>1</v>
      </c>
      <c r="H286" s="12">
        <v>2.2999999999999998</v>
      </c>
      <c r="I286" s="11" t="str">
        <f t="shared" si="22"/>
        <v>low</v>
      </c>
      <c r="J286" s="11" t="s">
        <v>11</v>
      </c>
      <c r="K286" s="13">
        <v>123.94</v>
      </c>
      <c r="L286" s="13">
        <v>0.82555916005372898</v>
      </c>
      <c r="M286" s="13">
        <v>2</v>
      </c>
      <c r="N286" s="13">
        <v>4</v>
      </c>
      <c r="O286" s="13">
        <f t="shared" si="21"/>
        <v>0</v>
      </c>
      <c r="P286" s="13" t="e">
        <f t="shared" si="23"/>
        <v>#N/A</v>
      </c>
      <c r="Q286" s="14" t="e">
        <f t="shared" si="24"/>
        <v>#N/A</v>
      </c>
    </row>
    <row r="287" spans="1:17">
      <c r="A287" s="10" t="s">
        <v>6</v>
      </c>
      <c r="B287" s="11" t="s">
        <v>165</v>
      </c>
      <c r="C287" s="11" t="s">
        <v>12</v>
      </c>
      <c r="D287" s="11" t="s">
        <v>146</v>
      </c>
      <c r="E287" s="11" t="s">
        <v>10</v>
      </c>
      <c r="F287" s="11">
        <v>10</v>
      </c>
      <c r="G287" s="11">
        <v>1</v>
      </c>
      <c r="H287" s="12">
        <v>2.2999999999999998</v>
      </c>
      <c r="I287" s="11" t="str">
        <f t="shared" si="22"/>
        <v>low</v>
      </c>
      <c r="J287" s="11" t="s">
        <v>11</v>
      </c>
      <c r="K287" s="13">
        <v>123.94</v>
      </c>
      <c r="L287" s="13">
        <v>2.0155761288512499</v>
      </c>
      <c r="M287" s="13">
        <v>2</v>
      </c>
      <c r="N287" s="13">
        <v>4</v>
      </c>
      <c r="O287" s="13">
        <f t="shared" si="21"/>
        <v>0</v>
      </c>
      <c r="P287" s="13" t="e">
        <f t="shared" si="23"/>
        <v>#N/A</v>
      </c>
      <c r="Q287" s="14" t="e">
        <f t="shared" si="24"/>
        <v>#N/A</v>
      </c>
    </row>
    <row r="288" spans="1:17">
      <c r="A288" s="10" t="s">
        <v>6</v>
      </c>
      <c r="B288" s="11" t="s">
        <v>166</v>
      </c>
      <c r="C288" s="11" t="s">
        <v>8</v>
      </c>
      <c r="D288" s="11" t="s">
        <v>146</v>
      </c>
      <c r="E288" s="11" t="s">
        <v>10</v>
      </c>
      <c r="F288" s="11">
        <v>10</v>
      </c>
      <c r="G288" s="11">
        <v>1</v>
      </c>
      <c r="H288" s="12">
        <v>2.2999999999999998</v>
      </c>
      <c r="I288" s="11" t="str">
        <f t="shared" si="22"/>
        <v>low</v>
      </c>
      <c r="J288" s="11" t="s">
        <v>11</v>
      </c>
      <c r="K288" s="13">
        <v>124.54</v>
      </c>
      <c r="L288" s="13">
        <v>0</v>
      </c>
      <c r="M288" s="13">
        <v>2</v>
      </c>
      <c r="N288" s="13">
        <v>4</v>
      </c>
      <c r="O288" s="13">
        <f t="shared" si="21"/>
        <v>0</v>
      </c>
      <c r="P288" s="13" t="e">
        <f t="shared" si="23"/>
        <v>#N/A</v>
      </c>
      <c r="Q288" s="14" t="e">
        <f t="shared" si="24"/>
        <v>#N/A</v>
      </c>
    </row>
    <row r="289" spans="1:17" ht="15" thickBot="1">
      <c r="A289" s="15" t="s">
        <v>6</v>
      </c>
      <c r="B289" s="16" t="s">
        <v>166</v>
      </c>
      <c r="C289" s="16" t="s">
        <v>12</v>
      </c>
      <c r="D289" s="16" t="s">
        <v>146</v>
      </c>
      <c r="E289" s="16" t="s">
        <v>10</v>
      </c>
      <c r="F289" s="16">
        <v>10</v>
      </c>
      <c r="G289" s="16">
        <v>1</v>
      </c>
      <c r="H289" s="17">
        <v>2.2999999999999998</v>
      </c>
      <c r="I289" s="16" t="str">
        <f t="shared" si="22"/>
        <v>low</v>
      </c>
      <c r="J289" s="16" t="s">
        <v>11</v>
      </c>
      <c r="K289" s="18">
        <v>124.54</v>
      </c>
      <c r="L289" s="18">
        <v>2.2517246597499301</v>
      </c>
      <c r="M289" s="18">
        <v>2</v>
      </c>
      <c r="N289" s="18">
        <v>4</v>
      </c>
      <c r="O289" s="18">
        <f t="shared" si="21"/>
        <v>0</v>
      </c>
      <c r="P289" s="18" t="e">
        <f t="shared" si="23"/>
        <v>#N/A</v>
      </c>
      <c r="Q289" s="19" t="e">
        <f t="shared" si="24"/>
        <v>#N/A</v>
      </c>
    </row>
    <row r="290" spans="1:17">
      <c r="A290" s="5" t="s">
        <v>6</v>
      </c>
      <c r="B290" s="6" t="s">
        <v>163</v>
      </c>
      <c r="C290" s="6" t="s">
        <v>8</v>
      </c>
      <c r="D290" s="6" t="s">
        <v>146</v>
      </c>
      <c r="E290" s="6" t="s">
        <v>10</v>
      </c>
      <c r="F290" s="6">
        <v>10</v>
      </c>
      <c r="G290" s="6">
        <v>2</v>
      </c>
      <c r="H290" s="7">
        <v>2.2999999999999998</v>
      </c>
      <c r="I290" s="6" t="str">
        <f t="shared" si="22"/>
        <v>low</v>
      </c>
      <c r="J290" s="6" t="s">
        <v>11</v>
      </c>
      <c r="K290" s="8">
        <v>123.85</v>
      </c>
      <c r="L290" s="8">
        <v>1.6521710102717</v>
      </c>
      <c r="M290" s="8">
        <v>2</v>
      </c>
      <c r="N290" s="8">
        <v>4</v>
      </c>
      <c r="O290" s="8">
        <f t="shared" ref="O290:O353" si="25">(IF(L290&lt;N290,0,L290))</f>
        <v>0</v>
      </c>
      <c r="P290" s="8" t="e">
        <f t="shared" si="23"/>
        <v>#N/A</v>
      </c>
      <c r="Q290" s="9" t="e">
        <f t="shared" si="24"/>
        <v>#N/A</v>
      </c>
    </row>
    <row r="291" spans="1:17">
      <c r="A291" s="10" t="s">
        <v>6</v>
      </c>
      <c r="B291" s="11" t="s">
        <v>163</v>
      </c>
      <c r="C291" s="11" t="s">
        <v>12</v>
      </c>
      <c r="D291" s="11" t="s">
        <v>146</v>
      </c>
      <c r="E291" s="11" t="s">
        <v>10</v>
      </c>
      <c r="F291" s="11">
        <v>10</v>
      </c>
      <c r="G291" s="11">
        <v>2</v>
      </c>
      <c r="H291" s="12">
        <v>2.2999999999999998</v>
      </c>
      <c r="I291" s="11" t="str">
        <f t="shared" ref="I291:I354" si="26">IF(H291=2.3,"low",IF(H291=2.7,"medium",IF(H291=3.2,"high",IF(H291=1.4,"low",IF(H291=2,"medium",IF(H291=3.3,"high"))))))</f>
        <v>low</v>
      </c>
      <c r="J291" s="11" t="s">
        <v>11</v>
      </c>
      <c r="K291" s="13">
        <v>123.85</v>
      </c>
      <c r="L291" s="13">
        <v>0.66517153329135703</v>
      </c>
      <c r="M291" s="13">
        <v>2</v>
      </c>
      <c r="N291" s="13">
        <v>4</v>
      </c>
      <c r="O291" s="13">
        <f t="shared" si="25"/>
        <v>0</v>
      </c>
      <c r="P291" s="13" t="e">
        <f t="shared" ref="P291:P354" si="27">IF(O291=0,NA(),(O291/K291))</f>
        <v>#N/A</v>
      </c>
      <c r="Q291" s="14" t="e">
        <f t="shared" ref="Q291:Q354" si="28">IF(O291=0,NA(),((P291/1000)*3600))</f>
        <v>#N/A</v>
      </c>
    </row>
    <row r="292" spans="1:17">
      <c r="A292" s="10" t="s">
        <v>6</v>
      </c>
      <c r="B292" s="11" t="s">
        <v>164</v>
      </c>
      <c r="C292" s="11" t="s">
        <v>8</v>
      </c>
      <c r="D292" s="11" t="s">
        <v>146</v>
      </c>
      <c r="E292" s="11" t="s">
        <v>10</v>
      </c>
      <c r="F292" s="11">
        <v>10</v>
      </c>
      <c r="G292" s="11">
        <v>2</v>
      </c>
      <c r="H292" s="12">
        <v>2.2999999999999998</v>
      </c>
      <c r="I292" s="11" t="str">
        <f t="shared" si="26"/>
        <v>low</v>
      </c>
      <c r="J292" s="11" t="s">
        <v>11</v>
      </c>
      <c r="K292" s="13">
        <v>123.64</v>
      </c>
      <c r="L292" s="13">
        <v>9.2958598066246595E-2</v>
      </c>
      <c r="M292" s="13">
        <v>2</v>
      </c>
      <c r="N292" s="13">
        <v>4</v>
      </c>
      <c r="O292" s="13">
        <f t="shared" si="25"/>
        <v>0</v>
      </c>
      <c r="P292" s="13" t="e">
        <f t="shared" si="27"/>
        <v>#N/A</v>
      </c>
      <c r="Q292" s="14" t="e">
        <f t="shared" si="28"/>
        <v>#N/A</v>
      </c>
    </row>
    <row r="293" spans="1:17">
      <c r="A293" s="10" t="s">
        <v>6</v>
      </c>
      <c r="B293" s="11" t="s">
        <v>164</v>
      </c>
      <c r="C293" s="11" t="s">
        <v>12</v>
      </c>
      <c r="D293" s="11" t="s">
        <v>146</v>
      </c>
      <c r="E293" s="11" t="s">
        <v>10</v>
      </c>
      <c r="F293" s="11">
        <v>10</v>
      </c>
      <c r="G293" s="11">
        <v>2</v>
      </c>
      <c r="H293" s="12">
        <v>2.2999999999999998</v>
      </c>
      <c r="I293" s="11" t="str">
        <f t="shared" si="26"/>
        <v>low</v>
      </c>
      <c r="J293" s="11" t="s">
        <v>11</v>
      </c>
      <c r="K293" s="13">
        <v>123.64</v>
      </c>
      <c r="L293" s="13">
        <v>0.59658581942204603</v>
      </c>
      <c r="M293" s="13">
        <v>2</v>
      </c>
      <c r="N293" s="13">
        <v>4</v>
      </c>
      <c r="O293" s="13">
        <f t="shared" si="25"/>
        <v>0</v>
      </c>
      <c r="P293" s="13" t="e">
        <f t="shared" si="27"/>
        <v>#N/A</v>
      </c>
      <c r="Q293" s="14" t="e">
        <f t="shared" si="28"/>
        <v>#N/A</v>
      </c>
    </row>
    <row r="294" spans="1:17">
      <c r="A294" s="10" t="s">
        <v>6</v>
      </c>
      <c r="B294" s="11" t="s">
        <v>165</v>
      </c>
      <c r="C294" s="11" t="s">
        <v>8</v>
      </c>
      <c r="D294" s="11" t="s">
        <v>146</v>
      </c>
      <c r="E294" s="11" t="s">
        <v>10</v>
      </c>
      <c r="F294" s="11">
        <v>10</v>
      </c>
      <c r="G294" s="11">
        <v>2</v>
      </c>
      <c r="H294" s="12">
        <v>2.2999999999999998</v>
      </c>
      <c r="I294" s="11" t="str">
        <f t="shared" si="26"/>
        <v>low</v>
      </c>
      <c r="J294" s="11" t="s">
        <v>11</v>
      </c>
      <c r="K294" s="13">
        <v>123.94</v>
      </c>
      <c r="L294" s="13">
        <v>0.82555916005372898</v>
      </c>
      <c r="M294" s="13">
        <v>2</v>
      </c>
      <c r="N294" s="13">
        <v>4</v>
      </c>
      <c r="O294" s="13">
        <f t="shared" si="25"/>
        <v>0</v>
      </c>
      <c r="P294" s="13" t="e">
        <f t="shared" si="27"/>
        <v>#N/A</v>
      </c>
      <c r="Q294" s="14" t="e">
        <f t="shared" si="28"/>
        <v>#N/A</v>
      </c>
    </row>
    <row r="295" spans="1:17">
      <c r="A295" s="10" t="s">
        <v>6</v>
      </c>
      <c r="B295" s="11" t="s">
        <v>165</v>
      </c>
      <c r="C295" s="11" t="s">
        <v>12</v>
      </c>
      <c r="D295" s="11" t="s">
        <v>146</v>
      </c>
      <c r="E295" s="11" t="s">
        <v>10</v>
      </c>
      <c r="F295" s="11">
        <v>10</v>
      </c>
      <c r="G295" s="11">
        <v>2</v>
      </c>
      <c r="H295" s="12">
        <v>2.2999999999999998</v>
      </c>
      <c r="I295" s="11" t="str">
        <f t="shared" si="26"/>
        <v>low</v>
      </c>
      <c r="J295" s="11" t="s">
        <v>11</v>
      </c>
      <c r="K295" s="13">
        <v>123.94</v>
      </c>
      <c r="L295" s="13">
        <v>2.0155761288512499</v>
      </c>
      <c r="M295" s="13">
        <v>2</v>
      </c>
      <c r="N295" s="13">
        <v>4</v>
      </c>
      <c r="O295" s="13">
        <f t="shared" si="25"/>
        <v>0</v>
      </c>
      <c r="P295" s="13" t="e">
        <f t="shared" si="27"/>
        <v>#N/A</v>
      </c>
      <c r="Q295" s="14" t="e">
        <f t="shared" si="28"/>
        <v>#N/A</v>
      </c>
    </row>
    <row r="296" spans="1:17">
      <c r="A296" s="10" t="s">
        <v>6</v>
      </c>
      <c r="B296" s="11" t="s">
        <v>166</v>
      </c>
      <c r="C296" s="11" t="s">
        <v>8</v>
      </c>
      <c r="D296" s="11" t="s">
        <v>146</v>
      </c>
      <c r="E296" s="11" t="s">
        <v>10</v>
      </c>
      <c r="F296" s="11">
        <v>10</v>
      </c>
      <c r="G296" s="11">
        <v>2</v>
      </c>
      <c r="H296" s="12">
        <v>2.2999999999999998</v>
      </c>
      <c r="I296" s="11" t="str">
        <f t="shared" si="26"/>
        <v>low</v>
      </c>
      <c r="J296" s="11" t="s">
        <v>11</v>
      </c>
      <c r="K296" s="13">
        <v>124.54</v>
      </c>
      <c r="L296" s="13">
        <v>0</v>
      </c>
      <c r="M296" s="13">
        <v>2</v>
      </c>
      <c r="N296" s="13">
        <v>4</v>
      </c>
      <c r="O296" s="13">
        <f t="shared" si="25"/>
        <v>0</v>
      </c>
      <c r="P296" s="13" t="e">
        <f t="shared" si="27"/>
        <v>#N/A</v>
      </c>
      <c r="Q296" s="14" t="e">
        <f t="shared" si="28"/>
        <v>#N/A</v>
      </c>
    </row>
    <row r="297" spans="1:17" ht="15" thickBot="1">
      <c r="A297" s="15" t="s">
        <v>6</v>
      </c>
      <c r="B297" s="16" t="s">
        <v>166</v>
      </c>
      <c r="C297" s="16" t="s">
        <v>12</v>
      </c>
      <c r="D297" s="16" t="s">
        <v>146</v>
      </c>
      <c r="E297" s="16" t="s">
        <v>10</v>
      </c>
      <c r="F297" s="16">
        <v>10</v>
      </c>
      <c r="G297" s="16">
        <v>2</v>
      </c>
      <c r="H297" s="17">
        <v>2.2999999999999998</v>
      </c>
      <c r="I297" s="16" t="str">
        <f t="shared" si="26"/>
        <v>low</v>
      </c>
      <c r="J297" s="16" t="s">
        <v>11</v>
      </c>
      <c r="K297" s="18">
        <v>124.54</v>
      </c>
      <c r="L297" s="18">
        <v>2.2517246597499301</v>
      </c>
      <c r="M297" s="18">
        <v>2</v>
      </c>
      <c r="N297" s="18">
        <v>4</v>
      </c>
      <c r="O297" s="18">
        <f t="shared" si="25"/>
        <v>0</v>
      </c>
      <c r="P297" s="18" t="e">
        <f t="shared" si="27"/>
        <v>#N/A</v>
      </c>
      <c r="Q297" s="19" t="e">
        <f t="shared" si="28"/>
        <v>#N/A</v>
      </c>
    </row>
    <row r="298" spans="1:17">
      <c r="A298" s="5" t="s">
        <v>6</v>
      </c>
      <c r="B298" s="6" t="s">
        <v>167</v>
      </c>
      <c r="C298" s="6" t="s">
        <v>8</v>
      </c>
      <c r="D298" s="6" t="s">
        <v>146</v>
      </c>
      <c r="E298" s="6" t="s">
        <v>10</v>
      </c>
      <c r="F298" s="6">
        <v>10</v>
      </c>
      <c r="G298" s="6">
        <v>3</v>
      </c>
      <c r="H298" s="7">
        <v>2.2999999999999998</v>
      </c>
      <c r="I298" s="6" t="str">
        <f t="shared" si="26"/>
        <v>low</v>
      </c>
      <c r="J298" s="6" t="s">
        <v>11</v>
      </c>
      <c r="K298" s="8">
        <v>122.7</v>
      </c>
      <c r="L298" s="8">
        <v>4.4880262575332202</v>
      </c>
      <c r="M298" s="8">
        <v>2</v>
      </c>
      <c r="N298" s="8">
        <v>4</v>
      </c>
      <c r="O298" s="8">
        <f t="shared" si="25"/>
        <v>4.4880262575332202</v>
      </c>
      <c r="P298" s="8">
        <f t="shared" si="27"/>
        <v>3.657723111274018E-2</v>
      </c>
      <c r="Q298" s="9">
        <f t="shared" si="28"/>
        <v>0.13167803200586464</v>
      </c>
    </row>
    <row r="299" spans="1:17">
      <c r="A299" s="10" t="s">
        <v>6</v>
      </c>
      <c r="B299" s="11" t="s">
        <v>167</v>
      </c>
      <c r="C299" s="11" t="s">
        <v>12</v>
      </c>
      <c r="D299" s="11" t="s">
        <v>146</v>
      </c>
      <c r="E299" s="11" t="s">
        <v>10</v>
      </c>
      <c r="F299" s="11">
        <v>10</v>
      </c>
      <c r="G299" s="11">
        <v>3</v>
      </c>
      <c r="H299" s="12">
        <v>2.2999999999999998</v>
      </c>
      <c r="I299" s="11" t="str">
        <f t="shared" si="26"/>
        <v>low</v>
      </c>
      <c r="J299" s="11" t="s">
        <v>11</v>
      </c>
      <c r="K299" s="13">
        <v>17.43</v>
      </c>
      <c r="L299" s="13">
        <v>537.11362602380996</v>
      </c>
      <c r="M299" s="13">
        <v>2</v>
      </c>
      <c r="N299" s="13">
        <v>4</v>
      </c>
      <c r="O299" s="13">
        <f t="shared" si="25"/>
        <v>537.11362602380996</v>
      </c>
      <c r="P299" s="13">
        <f t="shared" si="27"/>
        <v>30.815469077671253</v>
      </c>
      <c r="Q299" s="14">
        <f t="shared" si="28"/>
        <v>110.9356886796165</v>
      </c>
    </row>
    <row r="300" spans="1:17">
      <c r="A300" s="10" t="s">
        <v>6</v>
      </c>
      <c r="B300" s="11" t="s">
        <v>168</v>
      </c>
      <c r="C300" s="11" t="s">
        <v>8</v>
      </c>
      <c r="D300" s="11" t="s">
        <v>146</v>
      </c>
      <c r="E300" s="11" t="s">
        <v>10</v>
      </c>
      <c r="F300" s="11">
        <v>10</v>
      </c>
      <c r="G300" s="11">
        <v>3</v>
      </c>
      <c r="H300" s="12">
        <v>2.2999999999999998</v>
      </c>
      <c r="I300" s="11" t="str">
        <f t="shared" si="26"/>
        <v>low</v>
      </c>
      <c r="J300" s="11" t="s">
        <v>11</v>
      </c>
      <c r="K300" s="13">
        <v>123.94</v>
      </c>
      <c r="L300" s="13">
        <v>384.82527139423701</v>
      </c>
      <c r="M300" s="13">
        <v>2</v>
      </c>
      <c r="N300" s="13">
        <v>4</v>
      </c>
      <c r="O300" s="13">
        <f t="shared" si="25"/>
        <v>384.82527139423701</v>
      </c>
      <c r="P300" s="13">
        <f t="shared" si="27"/>
        <v>3.104931994466976</v>
      </c>
      <c r="Q300" s="14">
        <f t="shared" si="28"/>
        <v>11.177755180081112</v>
      </c>
    </row>
    <row r="301" spans="1:17">
      <c r="A301" s="10" t="s">
        <v>6</v>
      </c>
      <c r="B301" s="11" t="s">
        <v>168</v>
      </c>
      <c r="C301" s="11" t="s">
        <v>12</v>
      </c>
      <c r="D301" s="11" t="s">
        <v>146</v>
      </c>
      <c r="E301" s="11" t="s">
        <v>10</v>
      </c>
      <c r="F301" s="11">
        <v>10</v>
      </c>
      <c r="G301" s="11">
        <v>3</v>
      </c>
      <c r="H301" s="12">
        <v>2.2999999999999998</v>
      </c>
      <c r="I301" s="11" t="str">
        <f t="shared" si="26"/>
        <v>low</v>
      </c>
      <c r="J301" s="11" t="s">
        <v>11</v>
      </c>
      <c r="K301" s="13">
        <v>123.94</v>
      </c>
      <c r="L301" s="13">
        <v>361.647439334735</v>
      </c>
      <c r="M301" s="13">
        <v>2</v>
      </c>
      <c r="N301" s="13">
        <v>4</v>
      </c>
      <c r="O301" s="13">
        <f t="shared" si="25"/>
        <v>361.647439334735</v>
      </c>
      <c r="P301" s="13">
        <f t="shared" si="27"/>
        <v>2.9179235060088349</v>
      </c>
      <c r="Q301" s="14">
        <f t="shared" si="28"/>
        <v>10.504524621631806</v>
      </c>
    </row>
    <row r="302" spans="1:17">
      <c r="A302" s="10" t="s">
        <v>6</v>
      </c>
      <c r="B302" s="11" t="s">
        <v>169</v>
      </c>
      <c r="C302" s="11" t="s">
        <v>8</v>
      </c>
      <c r="D302" s="11" t="s">
        <v>146</v>
      </c>
      <c r="E302" s="11" t="s">
        <v>10</v>
      </c>
      <c r="F302" s="11">
        <v>10</v>
      </c>
      <c r="G302" s="11">
        <v>3</v>
      </c>
      <c r="H302" s="12">
        <v>2.2999999999999998</v>
      </c>
      <c r="I302" s="11" t="str">
        <f t="shared" si="26"/>
        <v>low</v>
      </c>
      <c r="J302" s="11" t="s">
        <v>11</v>
      </c>
      <c r="K302" s="13">
        <v>128.07</v>
      </c>
      <c r="L302" s="13">
        <v>0.72432727678156505</v>
      </c>
      <c r="M302" s="13">
        <v>2</v>
      </c>
      <c r="N302" s="13">
        <v>4</v>
      </c>
      <c r="O302" s="13">
        <f t="shared" si="25"/>
        <v>0</v>
      </c>
      <c r="P302" s="13" t="e">
        <f t="shared" si="27"/>
        <v>#N/A</v>
      </c>
      <c r="Q302" s="14" t="e">
        <f t="shared" si="28"/>
        <v>#N/A</v>
      </c>
    </row>
    <row r="303" spans="1:17">
      <c r="A303" s="10" t="s">
        <v>6</v>
      </c>
      <c r="B303" s="11" t="s">
        <v>169</v>
      </c>
      <c r="C303" s="11" t="s">
        <v>12</v>
      </c>
      <c r="D303" s="11" t="s">
        <v>146</v>
      </c>
      <c r="E303" s="11" t="s">
        <v>10</v>
      </c>
      <c r="F303" s="11">
        <v>10</v>
      </c>
      <c r="G303" s="11">
        <v>3</v>
      </c>
      <c r="H303" s="12">
        <v>2.2999999999999998</v>
      </c>
      <c r="I303" s="11" t="str">
        <f t="shared" si="26"/>
        <v>low</v>
      </c>
      <c r="J303" s="11" t="s">
        <v>11</v>
      </c>
      <c r="K303" s="13">
        <v>17.16</v>
      </c>
      <c r="L303" s="13">
        <v>639.229432855185</v>
      </c>
      <c r="M303" s="13">
        <v>2</v>
      </c>
      <c r="N303" s="13">
        <v>4</v>
      </c>
      <c r="O303" s="13">
        <f t="shared" si="25"/>
        <v>639.229432855185</v>
      </c>
      <c r="P303" s="13">
        <f t="shared" si="27"/>
        <v>37.251132450768353</v>
      </c>
      <c r="Q303" s="14">
        <f t="shared" si="28"/>
        <v>134.10407682276607</v>
      </c>
    </row>
    <row r="304" spans="1:17">
      <c r="A304" s="10" t="s">
        <v>6</v>
      </c>
      <c r="B304" s="11" t="s">
        <v>170</v>
      </c>
      <c r="C304" s="11" t="s">
        <v>8</v>
      </c>
      <c r="D304" s="11" t="s">
        <v>146</v>
      </c>
      <c r="E304" s="11" t="s">
        <v>10</v>
      </c>
      <c r="F304" s="11">
        <v>10</v>
      </c>
      <c r="G304" s="11">
        <v>3</v>
      </c>
      <c r="H304" s="12">
        <v>2.2999999999999998</v>
      </c>
      <c r="I304" s="11" t="str">
        <f t="shared" si="26"/>
        <v>low</v>
      </c>
      <c r="J304" s="11" t="s">
        <v>11</v>
      </c>
      <c r="K304" s="13">
        <v>125.55</v>
      </c>
      <c r="L304" s="13">
        <v>3.3956712601137702</v>
      </c>
      <c r="M304" s="13">
        <v>2</v>
      </c>
      <c r="N304" s="13">
        <v>4</v>
      </c>
      <c r="O304" s="13">
        <f t="shared" si="25"/>
        <v>0</v>
      </c>
      <c r="P304" s="13" t="e">
        <f t="shared" si="27"/>
        <v>#N/A</v>
      </c>
      <c r="Q304" s="14" t="e">
        <f t="shared" si="28"/>
        <v>#N/A</v>
      </c>
    </row>
    <row r="305" spans="1:17" ht="15" thickBot="1">
      <c r="A305" s="15" t="s">
        <v>6</v>
      </c>
      <c r="B305" s="16" t="s">
        <v>170</v>
      </c>
      <c r="C305" s="16" t="s">
        <v>12</v>
      </c>
      <c r="D305" s="16" t="s">
        <v>146</v>
      </c>
      <c r="E305" s="16" t="s">
        <v>10</v>
      </c>
      <c r="F305" s="16">
        <v>10</v>
      </c>
      <c r="G305" s="16">
        <v>3</v>
      </c>
      <c r="H305" s="17">
        <v>2.2999999999999998</v>
      </c>
      <c r="I305" s="16" t="str">
        <f t="shared" si="26"/>
        <v>low</v>
      </c>
      <c r="J305" s="16" t="s">
        <v>11</v>
      </c>
      <c r="K305" s="18">
        <v>20.68</v>
      </c>
      <c r="L305" s="18">
        <v>471.91788131387301</v>
      </c>
      <c r="M305" s="18">
        <v>2</v>
      </c>
      <c r="N305" s="18">
        <v>4</v>
      </c>
      <c r="O305" s="18">
        <f t="shared" si="25"/>
        <v>471.91788131387301</v>
      </c>
      <c r="P305" s="18">
        <f t="shared" si="27"/>
        <v>22.820013603185348</v>
      </c>
      <c r="Q305" s="19">
        <f t="shared" si="28"/>
        <v>82.152048971467252</v>
      </c>
    </row>
    <row r="306" spans="1:17">
      <c r="A306" s="5" t="s">
        <v>6</v>
      </c>
      <c r="B306" s="6" t="s">
        <v>171</v>
      </c>
      <c r="C306" s="6" t="s">
        <v>8</v>
      </c>
      <c r="D306" s="6" t="s">
        <v>146</v>
      </c>
      <c r="E306" s="6" t="s">
        <v>10</v>
      </c>
      <c r="F306" s="6">
        <v>10</v>
      </c>
      <c r="G306" s="6">
        <v>1</v>
      </c>
      <c r="H306" s="7">
        <v>2.7</v>
      </c>
      <c r="I306" s="6" t="str">
        <f t="shared" si="26"/>
        <v>medium</v>
      </c>
      <c r="J306" s="6" t="s">
        <v>11</v>
      </c>
      <c r="K306" s="8">
        <v>142.59</v>
      </c>
      <c r="L306" s="8">
        <v>-0.212573567142641</v>
      </c>
      <c r="M306" s="8">
        <v>2</v>
      </c>
      <c r="N306" s="8">
        <v>4</v>
      </c>
      <c r="O306" s="8">
        <f t="shared" si="25"/>
        <v>0</v>
      </c>
      <c r="P306" s="8" t="e">
        <f t="shared" si="27"/>
        <v>#N/A</v>
      </c>
      <c r="Q306" s="9" t="e">
        <f t="shared" si="28"/>
        <v>#N/A</v>
      </c>
    </row>
    <row r="307" spans="1:17">
      <c r="A307" s="10" t="s">
        <v>6</v>
      </c>
      <c r="B307" s="11" t="s">
        <v>171</v>
      </c>
      <c r="C307" s="11" t="s">
        <v>12</v>
      </c>
      <c r="D307" s="11" t="s">
        <v>146</v>
      </c>
      <c r="E307" s="11" t="s">
        <v>10</v>
      </c>
      <c r="F307" s="11">
        <v>10</v>
      </c>
      <c r="G307" s="11">
        <v>1</v>
      </c>
      <c r="H307" s="12">
        <v>2.7</v>
      </c>
      <c r="I307" s="11" t="str">
        <f t="shared" si="26"/>
        <v>medium</v>
      </c>
      <c r="J307" s="11" t="s">
        <v>11</v>
      </c>
      <c r="K307" s="13">
        <v>142.59</v>
      </c>
      <c r="L307" s="13">
        <v>2.8214455443322199</v>
      </c>
      <c r="M307" s="13">
        <v>2</v>
      </c>
      <c r="N307" s="13">
        <v>4</v>
      </c>
      <c r="O307" s="13">
        <f t="shared" si="25"/>
        <v>0</v>
      </c>
      <c r="P307" s="13" t="e">
        <f t="shared" si="27"/>
        <v>#N/A</v>
      </c>
      <c r="Q307" s="14" t="e">
        <f t="shared" si="28"/>
        <v>#N/A</v>
      </c>
    </row>
    <row r="308" spans="1:17">
      <c r="A308" s="10" t="s">
        <v>6</v>
      </c>
      <c r="B308" s="11" t="s">
        <v>172</v>
      </c>
      <c r="C308" s="11" t="s">
        <v>8</v>
      </c>
      <c r="D308" s="11" t="s">
        <v>146</v>
      </c>
      <c r="E308" s="11" t="s">
        <v>10</v>
      </c>
      <c r="F308" s="11">
        <v>10</v>
      </c>
      <c r="G308" s="11">
        <v>1</v>
      </c>
      <c r="H308" s="12">
        <v>2.7</v>
      </c>
      <c r="I308" s="11" t="str">
        <f t="shared" si="26"/>
        <v>medium</v>
      </c>
      <c r="J308" s="11" t="s">
        <v>11</v>
      </c>
      <c r="K308" s="13">
        <v>126.08</v>
      </c>
      <c r="L308" s="13">
        <v>-0.64904307899904301</v>
      </c>
      <c r="M308" s="13">
        <v>2</v>
      </c>
      <c r="N308" s="13">
        <v>4</v>
      </c>
      <c r="O308" s="13">
        <f t="shared" si="25"/>
        <v>0</v>
      </c>
      <c r="P308" s="13" t="e">
        <f t="shared" si="27"/>
        <v>#N/A</v>
      </c>
      <c r="Q308" s="14" t="e">
        <f t="shared" si="28"/>
        <v>#N/A</v>
      </c>
    </row>
    <row r="309" spans="1:17">
      <c r="A309" s="10" t="s">
        <v>6</v>
      </c>
      <c r="B309" s="11" t="s">
        <v>172</v>
      </c>
      <c r="C309" s="11" t="s">
        <v>12</v>
      </c>
      <c r="D309" s="11" t="s">
        <v>146</v>
      </c>
      <c r="E309" s="11" t="s">
        <v>10</v>
      </c>
      <c r="F309" s="11">
        <v>10</v>
      </c>
      <c r="G309" s="11">
        <v>1</v>
      </c>
      <c r="H309" s="12">
        <v>2.7</v>
      </c>
      <c r="I309" s="11" t="str">
        <f t="shared" si="26"/>
        <v>medium</v>
      </c>
      <c r="J309" s="11" t="s">
        <v>11</v>
      </c>
      <c r="K309" s="13">
        <v>126.08</v>
      </c>
      <c r="L309" s="13">
        <v>1.56570734020234</v>
      </c>
      <c r="M309" s="13">
        <v>2</v>
      </c>
      <c r="N309" s="13">
        <v>4</v>
      </c>
      <c r="O309" s="13">
        <f t="shared" si="25"/>
        <v>0</v>
      </c>
      <c r="P309" s="13" t="e">
        <f t="shared" si="27"/>
        <v>#N/A</v>
      </c>
      <c r="Q309" s="14" t="e">
        <f t="shared" si="28"/>
        <v>#N/A</v>
      </c>
    </row>
    <row r="310" spans="1:17">
      <c r="A310" s="10" t="s">
        <v>6</v>
      </c>
      <c r="B310" s="11" t="s">
        <v>173</v>
      </c>
      <c r="C310" s="11" t="s">
        <v>8</v>
      </c>
      <c r="D310" s="11" t="s">
        <v>146</v>
      </c>
      <c r="E310" s="11" t="s">
        <v>10</v>
      </c>
      <c r="F310" s="11">
        <v>10</v>
      </c>
      <c r="G310" s="11">
        <v>1</v>
      </c>
      <c r="H310" s="12">
        <v>2.7</v>
      </c>
      <c r="I310" s="11" t="str">
        <f t="shared" si="26"/>
        <v>medium</v>
      </c>
      <c r="J310" s="11" t="s">
        <v>11</v>
      </c>
      <c r="K310" s="13">
        <v>125.99</v>
      </c>
      <c r="L310" s="13">
        <v>0.65149996049456904</v>
      </c>
      <c r="M310" s="13">
        <v>2</v>
      </c>
      <c r="N310" s="13">
        <v>4</v>
      </c>
      <c r="O310" s="13">
        <f t="shared" si="25"/>
        <v>0</v>
      </c>
      <c r="P310" s="13" t="e">
        <f t="shared" si="27"/>
        <v>#N/A</v>
      </c>
      <c r="Q310" s="14" t="e">
        <f t="shared" si="28"/>
        <v>#N/A</v>
      </c>
    </row>
    <row r="311" spans="1:17">
      <c r="A311" s="10" t="s">
        <v>6</v>
      </c>
      <c r="B311" s="11" t="s">
        <v>173</v>
      </c>
      <c r="C311" s="11" t="s">
        <v>12</v>
      </c>
      <c r="D311" s="11" t="s">
        <v>146</v>
      </c>
      <c r="E311" s="11" t="s">
        <v>10</v>
      </c>
      <c r="F311" s="11">
        <v>10</v>
      </c>
      <c r="G311" s="11">
        <v>1</v>
      </c>
      <c r="H311" s="12">
        <v>2.7</v>
      </c>
      <c r="I311" s="11" t="str">
        <f t="shared" si="26"/>
        <v>medium</v>
      </c>
      <c r="J311" s="11" t="s">
        <v>11</v>
      </c>
      <c r="K311" s="13">
        <v>125.99</v>
      </c>
      <c r="L311" s="13">
        <v>4.2195300503947699</v>
      </c>
      <c r="M311" s="13">
        <v>2</v>
      </c>
      <c r="N311" s="13">
        <v>4</v>
      </c>
      <c r="O311" s="13">
        <f t="shared" si="25"/>
        <v>4.2195300503947699</v>
      </c>
      <c r="P311" s="13">
        <f t="shared" si="27"/>
        <v>3.349099174850996E-2</v>
      </c>
      <c r="Q311" s="14">
        <f t="shared" si="28"/>
        <v>0.12056757029463586</v>
      </c>
    </row>
    <row r="312" spans="1:17">
      <c r="A312" s="10" t="s">
        <v>6</v>
      </c>
      <c r="B312" s="11" t="s">
        <v>174</v>
      </c>
      <c r="C312" s="11" t="s">
        <v>8</v>
      </c>
      <c r="D312" s="11" t="s">
        <v>146</v>
      </c>
      <c r="E312" s="11" t="s">
        <v>10</v>
      </c>
      <c r="F312" s="11">
        <v>10</v>
      </c>
      <c r="G312" s="11">
        <v>1</v>
      </c>
      <c r="H312" s="12">
        <v>2.7</v>
      </c>
      <c r="I312" s="11" t="str">
        <f t="shared" si="26"/>
        <v>medium</v>
      </c>
      <c r="J312" s="11" t="s">
        <v>11</v>
      </c>
      <c r="K312" s="13">
        <v>125.18</v>
      </c>
      <c r="L312" s="13">
        <v>3.2640446039034701</v>
      </c>
      <c r="M312" s="13">
        <v>2</v>
      </c>
      <c r="N312" s="13">
        <v>4</v>
      </c>
      <c r="O312" s="13">
        <f t="shared" si="25"/>
        <v>0</v>
      </c>
      <c r="P312" s="13" t="e">
        <f t="shared" si="27"/>
        <v>#N/A</v>
      </c>
      <c r="Q312" s="14" t="e">
        <f t="shared" si="28"/>
        <v>#N/A</v>
      </c>
    </row>
    <row r="313" spans="1:17" ht="15" thickBot="1">
      <c r="A313" s="15" t="s">
        <v>6</v>
      </c>
      <c r="B313" s="16" t="s">
        <v>174</v>
      </c>
      <c r="C313" s="16" t="s">
        <v>12</v>
      </c>
      <c r="D313" s="16" t="s">
        <v>146</v>
      </c>
      <c r="E313" s="16" t="s">
        <v>10</v>
      </c>
      <c r="F313" s="16">
        <v>10</v>
      </c>
      <c r="G313" s="16">
        <v>1</v>
      </c>
      <c r="H313" s="17">
        <v>2.7</v>
      </c>
      <c r="I313" s="16" t="str">
        <f t="shared" si="26"/>
        <v>medium</v>
      </c>
      <c r="J313" s="16" t="s">
        <v>11</v>
      </c>
      <c r="K313" s="18">
        <v>125.18</v>
      </c>
      <c r="L313" s="18">
        <v>1.72221661371047</v>
      </c>
      <c r="M313" s="18">
        <v>2</v>
      </c>
      <c r="N313" s="18">
        <v>4</v>
      </c>
      <c r="O313" s="18">
        <f t="shared" si="25"/>
        <v>0</v>
      </c>
      <c r="P313" s="18" t="e">
        <f t="shared" si="27"/>
        <v>#N/A</v>
      </c>
      <c r="Q313" s="19" t="e">
        <f t="shared" si="28"/>
        <v>#N/A</v>
      </c>
    </row>
    <row r="314" spans="1:17">
      <c r="A314" s="5" t="s">
        <v>6</v>
      </c>
      <c r="B314" s="6" t="s">
        <v>175</v>
      </c>
      <c r="C314" s="6" t="s">
        <v>8</v>
      </c>
      <c r="D314" s="6" t="s">
        <v>146</v>
      </c>
      <c r="E314" s="6" t="s">
        <v>10</v>
      </c>
      <c r="F314" s="6">
        <v>10</v>
      </c>
      <c r="G314" s="6">
        <v>2</v>
      </c>
      <c r="H314" s="7">
        <v>2.7</v>
      </c>
      <c r="I314" s="6" t="str">
        <f t="shared" si="26"/>
        <v>medium</v>
      </c>
      <c r="J314" s="6" t="s">
        <v>11</v>
      </c>
      <c r="K314" s="8">
        <v>28.39</v>
      </c>
      <c r="L314" s="8">
        <v>1.81282856951964</v>
      </c>
      <c r="M314" s="8">
        <v>2</v>
      </c>
      <c r="N314" s="8">
        <v>4</v>
      </c>
      <c r="O314" s="8">
        <f t="shared" si="25"/>
        <v>0</v>
      </c>
      <c r="P314" s="8" t="e">
        <f t="shared" si="27"/>
        <v>#N/A</v>
      </c>
      <c r="Q314" s="9" t="e">
        <f t="shared" si="28"/>
        <v>#N/A</v>
      </c>
    </row>
    <row r="315" spans="1:17">
      <c r="A315" s="10" t="s">
        <v>6</v>
      </c>
      <c r="B315" s="11" t="s">
        <v>175</v>
      </c>
      <c r="C315" s="11" t="s">
        <v>12</v>
      </c>
      <c r="D315" s="11" t="s">
        <v>146</v>
      </c>
      <c r="E315" s="11" t="s">
        <v>10</v>
      </c>
      <c r="F315" s="11">
        <v>10</v>
      </c>
      <c r="G315" s="11">
        <v>2</v>
      </c>
      <c r="H315" s="12">
        <v>2.7</v>
      </c>
      <c r="I315" s="11" t="str">
        <f t="shared" si="26"/>
        <v>medium</v>
      </c>
      <c r="J315" s="11" t="s">
        <v>11</v>
      </c>
      <c r="K315" s="13">
        <v>29.29</v>
      </c>
      <c r="L315" s="13">
        <v>312.87197662069701</v>
      </c>
      <c r="M315" s="13">
        <v>2</v>
      </c>
      <c r="N315" s="13">
        <v>4</v>
      </c>
      <c r="O315" s="13">
        <f t="shared" si="25"/>
        <v>312.87197662069701</v>
      </c>
      <c r="P315" s="13">
        <f t="shared" si="27"/>
        <v>10.681870147514408</v>
      </c>
      <c r="Q315" s="14">
        <f t="shared" si="28"/>
        <v>38.454732531051867</v>
      </c>
    </row>
    <row r="316" spans="1:17">
      <c r="A316" s="10" t="s">
        <v>6</v>
      </c>
      <c r="B316" s="11" t="s">
        <v>176</v>
      </c>
      <c r="C316" s="11" t="s">
        <v>8</v>
      </c>
      <c r="D316" s="11" t="s">
        <v>146</v>
      </c>
      <c r="E316" s="11" t="s">
        <v>10</v>
      </c>
      <c r="F316" s="11">
        <v>10</v>
      </c>
      <c r="G316" s="11">
        <v>2</v>
      </c>
      <c r="H316" s="12">
        <v>2.7</v>
      </c>
      <c r="I316" s="11" t="str">
        <f t="shared" si="26"/>
        <v>medium</v>
      </c>
      <c r="J316" s="11" t="s">
        <v>11</v>
      </c>
      <c r="K316" s="13">
        <v>123.9</v>
      </c>
      <c r="L316" s="13">
        <v>0</v>
      </c>
      <c r="M316" s="13">
        <v>2</v>
      </c>
      <c r="N316" s="13">
        <v>4</v>
      </c>
      <c r="O316" s="13">
        <f t="shared" si="25"/>
        <v>0</v>
      </c>
      <c r="P316" s="13" t="e">
        <f t="shared" si="27"/>
        <v>#N/A</v>
      </c>
      <c r="Q316" s="14" t="e">
        <f t="shared" si="28"/>
        <v>#N/A</v>
      </c>
    </row>
    <row r="317" spans="1:17">
      <c r="A317" s="10" t="s">
        <v>6</v>
      </c>
      <c r="B317" s="11" t="s">
        <v>176</v>
      </c>
      <c r="C317" s="11" t="s">
        <v>12</v>
      </c>
      <c r="D317" s="11" t="s">
        <v>146</v>
      </c>
      <c r="E317" s="11" t="s">
        <v>10</v>
      </c>
      <c r="F317" s="11">
        <v>10</v>
      </c>
      <c r="G317" s="11">
        <v>2</v>
      </c>
      <c r="H317" s="12">
        <v>2.7</v>
      </c>
      <c r="I317" s="11" t="str">
        <f t="shared" si="26"/>
        <v>medium</v>
      </c>
      <c r="J317" s="11" t="s">
        <v>11</v>
      </c>
      <c r="K317" s="13">
        <v>123.9</v>
      </c>
      <c r="L317" s="13">
        <v>0.40450996394488897</v>
      </c>
      <c r="M317" s="13">
        <v>2</v>
      </c>
      <c r="N317" s="13">
        <v>4</v>
      </c>
      <c r="O317" s="13">
        <f t="shared" si="25"/>
        <v>0</v>
      </c>
      <c r="P317" s="13" t="e">
        <f t="shared" si="27"/>
        <v>#N/A</v>
      </c>
      <c r="Q317" s="14" t="e">
        <f t="shared" si="28"/>
        <v>#N/A</v>
      </c>
    </row>
    <row r="318" spans="1:17">
      <c r="A318" s="10" t="s">
        <v>6</v>
      </c>
      <c r="B318" s="11" t="s">
        <v>177</v>
      </c>
      <c r="C318" s="11" t="s">
        <v>8</v>
      </c>
      <c r="D318" s="11" t="s">
        <v>146</v>
      </c>
      <c r="E318" s="11" t="s">
        <v>10</v>
      </c>
      <c r="F318" s="11">
        <v>10</v>
      </c>
      <c r="G318" s="11">
        <v>2</v>
      </c>
      <c r="H318" s="12">
        <v>2.7</v>
      </c>
      <c r="I318" s="11" t="str">
        <f t="shared" si="26"/>
        <v>medium</v>
      </c>
      <c r="J318" s="11" t="s">
        <v>11</v>
      </c>
      <c r="K318" s="13">
        <v>125.77</v>
      </c>
      <c r="L318" s="13">
        <v>0</v>
      </c>
      <c r="M318" s="13">
        <v>2</v>
      </c>
      <c r="N318" s="13">
        <v>4</v>
      </c>
      <c r="O318" s="13">
        <f t="shared" si="25"/>
        <v>0</v>
      </c>
      <c r="P318" s="13" t="e">
        <f t="shared" si="27"/>
        <v>#N/A</v>
      </c>
      <c r="Q318" s="14" t="e">
        <f t="shared" si="28"/>
        <v>#N/A</v>
      </c>
    </row>
    <row r="319" spans="1:17">
      <c r="A319" s="10" t="s">
        <v>6</v>
      </c>
      <c r="B319" s="11" t="s">
        <v>177</v>
      </c>
      <c r="C319" s="11" t="s">
        <v>12</v>
      </c>
      <c r="D319" s="11" t="s">
        <v>146</v>
      </c>
      <c r="E319" s="11" t="s">
        <v>10</v>
      </c>
      <c r="F319" s="11">
        <v>10</v>
      </c>
      <c r="G319" s="11">
        <v>2</v>
      </c>
      <c r="H319" s="12">
        <v>2.7</v>
      </c>
      <c r="I319" s="11" t="str">
        <f t="shared" si="26"/>
        <v>medium</v>
      </c>
      <c r="J319" s="11" t="s">
        <v>11</v>
      </c>
      <c r="K319" s="13">
        <v>125.77</v>
      </c>
      <c r="L319" s="13">
        <v>77.624376465318704</v>
      </c>
      <c r="M319" s="13">
        <v>2</v>
      </c>
      <c r="N319" s="13">
        <v>4</v>
      </c>
      <c r="O319" s="13">
        <f t="shared" si="25"/>
        <v>77.624376465318704</v>
      </c>
      <c r="P319" s="13">
        <f t="shared" si="27"/>
        <v>0.61719310221291812</v>
      </c>
      <c r="Q319" s="14">
        <f t="shared" si="28"/>
        <v>2.2218951679665051</v>
      </c>
    </row>
    <row r="320" spans="1:17">
      <c r="A320" s="10" t="s">
        <v>6</v>
      </c>
      <c r="B320" s="11" t="s">
        <v>178</v>
      </c>
      <c r="C320" s="11" t="s">
        <v>8</v>
      </c>
      <c r="D320" s="11" t="s">
        <v>146</v>
      </c>
      <c r="E320" s="11" t="s">
        <v>10</v>
      </c>
      <c r="F320" s="11">
        <v>10</v>
      </c>
      <c r="G320" s="11">
        <v>2</v>
      </c>
      <c r="H320" s="12">
        <v>2.7</v>
      </c>
      <c r="I320" s="11" t="str">
        <f t="shared" si="26"/>
        <v>medium</v>
      </c>
      <c r="J320" s="11" t="s">
        <v>11</v>
      </c>
      <c r="K320" s="13">
        <v>125.9</v>
      </c>
      <c r="L320" s="13">
        <v>9.7163633229769203E-2</v>
      </c>
      <c r="M320" s="13">
        <v>2</v>
      </c>
      <c r="N320" s="13">
        <v>4</v>
      </c>
      <c r="O320" s="13">
        <f t="shared" si="25"/>
        <v>0</v>
      </c>
      <c r="P320" s="13" t="e">
        <f t="shared" si="27"/>
        <v>#N/A</v>
      </c>
      <c r="Q320" s="14" t="e">
        <f t="shared" si="28"/>
        <v>#N/A</v>
      </c>
    </row>
    <row r="321" spans="1:17" ht="15" thickBot="1">
      <c r="A321" s="15" t="s">
        <v>6</v>
      </c>
      <c r="B321" s="16" t="s">
        <v>178</v>
      </c>
      <c r="C321" s="16" t="s">
        <v>12</v>
      </c>
      <c r="D321" s="16" t="s">
        <v>146</v>
      </c>
      <c r="E321" s="16" t="s">
        <v>10</v>
      </c>
      <c r="F321" s="16">
        <v>10</v>
      </c>
      <c r="G321" s="16">
        <v>2</v>
      </c>
      <c r="H321" s="17">
        <v>2.7</v>
      </c>
      <c r="I321" s="16" t="str">
        <f t="shared" si="26"/>
        <v>medium</v>
      </c>
      <c r="J321" s="16" t="s">
        <v>11</v>
      </c>
      <c r="K321" s="18">
        <v>125.9</v>
      </c>
      <c r="L321" s="18">
        <v>0.72866924823054602</v>
      </c>
      <c r="M321" s="18">
        <v>2</v>
      </c>
      <c r="N321" s="18">
        <v>4</v>
      </c>
      <c r="O321" s="18">
        <f t="shared" si="25"/>
        <v>0</v>
      </c>
      <c r="P321" s="18" t="e">
        <f t="shared" si="27"/>
        <v>#N/A</v>
      </c>
      <c r="Q321" s="19" t="e">
        <f t="shared" si="28"/>
        <v>#N/A</v>
      </c>
    </row>
    <row r="322" spans="1:17">
      <c r="A322" s="5" t="s">
        <v>6</v>
      </c>
      <c r="B322" s="6" t="s">
        <v>179</v>
      </c>
      <c r="C322" s="6" t="s">
        <v>8</v>
      </c>
      <c r="D322" s="6" t="s">
        <v>146</v>
      </c>
      <c r="E322" s="6" t="s">
        <v>10</v>
      </c>
      <c r="F322" s="6">
        <v>10</v>
      </c>
      <c r="G322" s="6">
        <v>3</v>
      </c>
      <c r="H322" s="7">
        <v>2.7</v>
      </c>
      <c r="I322" s="6" t="str">
        <f t="shared" si="26"/>
        <v>medium</v>
      </c>
      <c r="J322" s="6" t="s">
        <v>11</v>
      </c>
      <c r="K322" s="8">
        <v>127.31</v>
      </c>
      <c r="L322" s="8">
        <v>2.8224376021513802</v>
      </c>
      <c r="M322" s="8">
        <v>2</v>
      </c>
      <c r="N322" s="8">
        <v>4</v>
      </c>
      <c r="O322" s="8">
        <f t="shared" si="25"/>
        <v>0</v>
      </c>
      <c r="P322" s="8" t="e">
        <f t="shared" si="27"/>
        <v>#N/A</v>
      </c>
      <c r="Q322" s="9" t="e">
        <f t="shared" si="28"/>
        <v>#N/A</v>
      </c>
    </row>
    <row r="323" spans="1:17">
      <c r="A323" s="10" t="s">
        <v>6</v>
      </c>
      <c r="B323" s="11" t="s">
        <v>179</v>
      </c>
      <c r="C323" s="11" t="s">
        <v>12</v>
      </c>
      <c r="D323" s="11" t="s">
        <v>146</v>
      </c>
      <c r="E323" s="11" t="s">
        <v>10</v>
      </c>
      <c r="F323" s="11">
        <v>10</v>
      </c>
      <c r="G323" s="11">
        <v>3</v>
      </c>
      <c r="H323" s="12">
        <v>2.7</v>
      </c>
      <c r="I323" s="11" t="str">
        <f t="shared" si="26"/>
        <v>medium</v>
      </c>
      <c r="J323" s="11" t="s">
        <v>11</v>
      </c>
      <c r="K323" s="13">
        <v>12.26</v>
      </c>
      <c r="L323" s="13">
        <v>274.532204974845</v>
      </c>
      <c r="M323" s="13">
        <v>2</v>
      </c>
      <c r="N323" s="13">
        <v>4</v>
      </c>
      <c r="O323" s="13">
        <f t="shared" si="25"/>
        <v>274.532204974845</v>
      </c>
      <c r="P323" s="13">
        <f t="shared" si="27"/>
        <v>22.392512640688825</v>
      </c>
      <c r="Q323" s="14">
        <f t="shared" si="28"/>
        <v>80.613045506479764</v>
      </c>
    </row>
    <row r="324" spans="1:17">
      <c r="A324" s="10" t="s">
        <v>6</v>
      </c>
      <c r="B324" s="11" t="s">
        <v>180</v>
      </c>
      <c r="C324" s="11" t="s">
        <v>8</v>
      </c>
      <c r="D324" s="11" t="s">
        <v>146</v>
      </c>
      <c r="E324" s="11" t="s">
        <v>10</v>
      </c>
      <c r="F324" s="11">
        <v>10</v>
      </c>
      <c r="G324" s="11">
        <v>3</v>
      </c>
      <c r="H324" s="12">
        <v>2.7</v>
      </c>
      <c r="I324" s="11" t="str">
        <f t="shared" si="26"/>
        <v>medium</v>
      </c>
      <c r="J324" s="11" t="s">
        <v>11</v>
      </c>
      <c r="K324" s="13">
        <v>36.65</v>
      </c>
      <c r="L324" s="13">
        <v>3.5113351559450101</v>
      </c>
      <c r="M324" s="13">
        <v>2</v>
      </c>
      <c r="N324" s="13">
        <v>4</v>
      </c>
      <c r="O324" s="13">
        <f t="shared" si="25"/>
        <v>0</v>
      </c>
      <c r="P324" s="13" t="e">
        <f t="shared" si="27"/>
        <v>#N/A</v>
      </c>
      <c r="Q324" s="14" t="e">
        <f t="shared" si="28"/>
        <v>#N/A</v>
      </c>
    </row>
    <row r="325" spans="1:17">
      <c r="A325" s="10" t="s">
        <v>6</v>
      </c>
      <c r="B325" s="11" t="s">
        <v>180</v>
      </c>
      <c r="C325" s="11" t="s">
        <v>12</v>
      </c>
      <c r="D325" s="11" t="s">
        <v>146</v>
      </c>
      <c r="E325" s="11" t="s">
        <v>10</v>
      </c>
      <c r="F325" s="11">
        <v>10</v>
      </c>
      <c r="G325" s="11">
        <v>3</v>
      </c>
      <c r="H325" s="12">
        <v>2.7</v>
      </c>
      <c r="I325" s="11" t="str">
        <f t="shared" si="26"/>
        <v>medium</v>
      </c>
      <c r="J325" s="11" t="s">
        <v>11</v>
      </c>
      <c r="K325" s="13">
        <v>11.07</v>
      </c>
      <c r="L325" s="13">
        <v>498.51371102922502</v>
      </c>
      <c r="M325" s="13">
        <v>2</v>
      </c>
      <c r="N325" s="13">
        <v>4</v>
      </c>
      <c r="O325" s="13">
        <f t="shared" si="25"/>
        <v>498.51371102922502</v>
      </c>
      <c r="P325" s="13">
        <f t="shared" si="27"/>
        <v>45.032855558195571</v>
      </c>
      <c r="Q325" s="14">
        <f t="shared" si="28"/>
        <v>162.11828000950405</v>
      </c>
    </row>
    <row r="326" spans="1:17">
      <c r="A326" s="10" t="s">
        <v>6</v>
      </c>
      <c r="B326" s="11" t="s">
        <v>181</v>
      </c>
      <c r="C326" s="11" t="s">
        <v>8</v>
      </c>
      <c r="D326" s="11" t="s">
        <v>146</v>
      </c>
      <c r="E326" s="11" t="s">
        <v>10</v>
      </c>
      <c r="F326" s="11">
        <v>10</v>
      </c>
      <c r="G326" s="11">
        <v>3</v>
      </c>
      <c r="H326" s="12">
        <v>2.7</v>
      </c>
      <c r="I326" s="11" t="str">
        <f t="shared" si="26"/>
        <v>medium</v>
      </c>
      <c r="J326" s="11" t="s">
        <v>11</v>
      </c>
      <c r="K326" s="13">
        <v>125</v>
      </c>
      <c r="L326" s="13">
        <v>1.2167239892510799</v>
      </c>
      <c r="M326" s="13">
        <v>2</v>
      </c>
      <c r="N326" s="13">
        <v>4</v>
      </c>
      <c r="O326" s="13">
        <f t="shared" si="25"/>
        <v>0</v>
      </c>
      <c r="P326" s="13" t="e">
        <f t="shared" si="27"/>
        <v>#N/A</v>
      </c>
      <c r="Q326" s="14" t="e">
        <f t="shared" si="28"/>
        <v>#N/A</v>
      </c>
    </row>
    <row r="327" spans="1:17">
      <c r="A327" s="10" t="s">
        <v>6</v>
      </c>
      <c r="B327" s="11" t="s">
        <v>181</v>
      </c>
      <c r="C327" s="11" t="s">
        <v>12</v>
      </c>
      <c r="D327" s="11" t="s">
        <v>146</v>
      </c>
      <c r="E327" s="11" t="s">
        <v>10</v>
      </c>
      <c r="F327" s="11">
        <v>10</v>
      </c>
      <c r="G327" s="11">
        <v>3</v>
      </c>
      <c r="H327" s="12">
        <v>2.7</v>
      </c>
      <c r="I327" s="11" t="str">
        <f t="shared" si="26"/>
        <v>medium</v>
      </c>
      <c r="J327" s="11" t="s">
        <v>11</v>
      </c>
      <c r="K327" s="13">
        <v>125</v>
      </c>
      <c r="L327" s="13">
        <v>120.29316491591</v>
      </c>
      <c r="M327" s="13">
        <v>2</v>
      </c>
      <c r="N327" s="13">
        <v>4</v>
      </c>
      <c r="O327" s="13">
        <f t="shared" si="25"/>
        <v>120.29316491591</v>
      </c>
      <c r="P327" s="13">
        <f t="shared" si="27"/>
        <v>0.96234531932727996</v>
      </c>
      <c r="Q327" s="14">
        <f t="shared" si="28"/>
        <v>3.4644431495782078</v>
      </c>
    </row>
    <row r="328" spans="1:17">
      <c r="A328" s="10" t="s">
        <v>6</v>
      </c>
      <c r="B328" s="11" t="s">
        <v>182</v>
      </c>
      <c r="C328" s="11" t="s">
        <v>8</v>
      </c>
      <c r="D328" s="11" t="s">
        <v>146</v>
      </c>
      <c r="E328" s="11" t="s">
        <v>10</v>
      </c>
      <c r="F328" s="11">
        <v>10</v>
      </c>
      <c r="G328" s="11">
        <v>3</v>
      </c>
      <c r="H328" s="12">
        <v>2.7</v>
      </c>
      <c r="I328" s="11" t="str">
        <f t="shared" si="26"/>
        <v>medium</v>
      </c>
      <c r="J328" s="11" t="s">
        <v>11</v>
      </c>
      <c r="K328" s="13">
        <v>123.64</v>
      </c>
      <c r="L328" s="13">
        <v>-1.24057336152376</v>
      </c>
      <c r="M328" s="13">
        <v>2</v>
      </c>
      <c r="N328" s="13">
        <v>4</v>
      </c>
      <c r="O328" s="13">
        <f t="shared" si="25"/>
        <v>0</v>
      </c>
      <c r="P328" s="13" t="e">
        <f t="shared" si="27"/>
        <v>#N/A</v>
      </c>
      <c r="Q328" s="14" t="e">
        <f t="shared" si="28"/>
        <v>#N/A</v>
      </c>
    </row>
    <row r="329" spans="1:17" ht="15" thickBot="1">
      <c r="A329" s="15" t="s">
        <v>6</v>
      </c>
      <c r="B329" s="16" t="s">
        <v>182</v>
      </c>
      <c r="C329" s="16" t="s">
        <v>12</v>
      </c>
      <c r="D329" s="16" t="s">
        <v>146</v>
      </c>
      <c r="E329" s="16" t="s">
        <v>10</v>
      </c>
      <c r="F329" s="16">
        <v>10</v>
      </c>
      <c r="G329" s="16">
        <v>3</v>
      </c>
      <c r="H329" s="17">
        <v>2.7</v>
      </c>
      <c r="I329" s="16" t="str">
        <f t="shared" si="26"/>
        <v>medium</v>
      </c>
      <c r="J329" s="16" t="s">
        <v>11</v>
      </c>
      <c r="K329" s="18">
        <v>16.13</v>
      </c>
      <c r="L329" s="18">
        <v>416.48079963999299</v>
      </c>
      <c r="M329" s="18">
        <v>2</v>
      </c>
      <c r="N329" s="18">
        <v>4</v>
      </c>
      <c r="O329" s="18">
        <f t="shared" si="25"/>
        <v>416.48079963999299</v>
      </c>
      <c r="P329" s="18">
        <f t="shared" si="27"/>
        <v>25.820260362057844</v>
      </c>
      <c r="Q329" s="19">
        <f t="shared" si="28"/>
        <v>92.952937303408234</v>
      </c>
    </row>
    <row r="330" spans="1:17">
      <c r="A330" s="5" t="s">
        <v>6</v>
      </c>
      <c r="B330" s="6" t="s">
        <v>183</v>
      </c>
      <c r="C330" s="6" t="s">
        <v>8</v>
      </c>
      <c r="D330" s="6" t="s">
        <v>146</v>
      </c>
      <c r="E330" s="6" t="s">
        <v>10</v>
      </c>
      <c r="F330" s="6">
        <v>10</v>
      </c>
      <c r="G330" s="6">
        <v>1</v>
      </c>
      <c r="H330" s="7">
        <v>3.2</v>
      </c>
      <c r="I330" s="6" t="str">
        <f t="shared" si="26"/>
        <v>high</v>
      </c>
      <c r="J330" s="6" t="s">
        <v>11</v>
      </c>
      <c r="K330" s="8">
        <v>131.28</v>
      </c>
      <c r="L330" s="8">
        <v>1.5087650288741901</v>
      </c>
      <c r="M330" s="8">
        <v>2</v>
      </c>
      <c r="N330" s="8">
        <v>4</v>
      </c>
      <c r="O330" s="8">
        <f t="shared" si="25"/>
        <v>0</v>
      </c>
      <c r="P330" s="8" t="e">
        <f t="shared" si="27"/>
        <v>#N/A</v>
      </c>
      <c r="Q330" s="9" t="e">
        <f t="shared" si="28"/>
        <v>#N/A</v>
      </c>
    </row>
    <row r="331" spans="1:17">
      <c r="A331" s="10" t="s">
        <v>6</v>
      </c>
      <c r="B331" s="11" t="s">
        <v>183</v>
      </c>
      <c r="C331" s="11" t="s">
        <v>12</v>
      </c>
      <c r="D331" s="11" t="s">
        <v>146</v>
      </c>
      <c r="E331" s="11" t="s">
        <v>10</v>
      </c>
      <c r="F331" s="11">
        <v>10</v>
      </c>
      <c r="G331" s="11">
        <v>1</v>
      </c>
      <c r="H331" s="12">
        <v>3.2</v>
      </c>
      <c r="I331" s="11" t="str">
        <f t="shared" si="26"/>
        <v>high</v>
      </c>
      <c r="J331" s="11" t="s">
        <v>11</v>
      </c>
      <c r="K331" s="13">
        <v>131.28</v>
      </c>
      <c r="L331" s="13">
        <v>0.90036709149842398</v>
      </c>
      <c r="M331" s="13">
        <v>2</v>
      </c>
      <c r="N331" s="13">
        <v>4</v>
      </c>
      <c r="O331" s="13">
        <f t="shared" si="25"/>
        <v>0</v>
      </c>
      <c r="P331" s="13" t="e">
        <f t="shared" si="27"/>
        <v>#N/A</v>
      </c>
      <c r="Q331" s="14" t="e">
        <f t="shared" si="28"/>
        <v>#N/A</v>
      </c>
    </row>
    <row r="332" spans="1:17">
      <c r="A332" s="10" t="s">
        <v>6</v>
      </c>
      <c r="B332" s="11" t="s">
        <v>184</v>
      </c>
      <c r="C332" s="11" t="s">
        <v>8</v>
      </c>
      <c r="D332" s="11" t="s">
        <v>146</v>
      </c>
      <c r="E332" s="11" t="s">
        <v>10</v>
      </c>
      <c r="F332" s="11">
        <v>10</v>
      </c>
      <c r="G332" s="11">
        <v>1</v>
      </c>
      <c r="H332" s="12">
        <v>3.2</v>
      </c>
      <c r="I332" s="11" t="str">
        <f t="shared" si="26"/>
        <v>high</v>
      </c>
      <c r="J332" s="11" t="s">
        <v>11</v>
      </c>
      <c r="K332" s="13">
        <v>124.24</v>
      </c>
      <c r="L332" s="13">
        <v>1.54948663349992</v>
      </c>
      <c r="M332" s="13">
        <v>2</v>
      </c>
      <c r="N332" s="13">
        <v>4</v>
      </c>
      <c r="O332" s="13">
        <f t="shared" si="25"/>
        <v>0</v>
      </c>
      <c r="P332" s="13" t="e">
        <f t="shared" si="27"/>
        <v>#N/A</v>
      </c>
      <c r="Q332" s="14" t="e">
        <f t="shared" si="28"/>
        <v>#N/A</v>
      </c>
    </row>
    <row r="333" spans="1:17">
      <c r="A333" s="10" t="s">
        <v>6</v>
      </c>
      <c r="B333" s="11" t="s">
        <v>184</v>
      </c>
      <c r="C333" s="11" t="s">
        <v>12</v>
      </c>
      <c r="D333" s="11" t="s">
        <v>146</v>
      </c>
      <c r="E333" s="11" t="s">
        <v>10</v>
      </c>
      <c r="F333" s="11">
        <v>10</v>
      </c>
      <c r="G333" s="11">
        <v>1</v>
      </c>
      <c r="H333" s="12">
        <v>3.2</v>
      </c>
      <c r="I333" s="11" t="str">
        <f t="shared" si="26"/>
        <v>high</v>
      </c>
      <c r="J333" s="11" t="s">
        <v>11</v>
      </c>
      <c r="K333" s="13">
        <v>124.24</v>
      </c>
      <c r="L333" s="13">
        <v>10.378517426440199</v>
      </c>
      <c r="M333" s="13">
        <v>2</v>
      </c>
      <c r="N333" s="13">
        <v>4</v>
      </c>
      <c r="O333" s="13">
        <f t="shared" si="25"/>
        <v>10.378517426440199</v>
      </c>
      <c r="P333" s="13">
        <f t="shared" si="27"/>
        <v>8.3536038525758208E-2</v>
      </c>
      <c r="Q333" s="14">
        <f t="shared" si="28"/>
        <v>0.30072973869272956</v>
      </c>
    </row>
    <row r="334" spans="1:17">
      <c r="A334" s="10" t="s">
        <v>6</v>
      </c>
      <c r="B334" s="11" t="s">
        <v>185</v>
      </c>
      <c r="C334" s="11" t="s">
        <v>8</v>
      </c>
      <c r="D334" s="11" t="s">
        <v>146</v>
      </c>
      <c r="E334" s="11" t="s">
        <v>10</v>
      </c>
      <c r="F334" s="11">
        <v>10</v>
      </c>
      <c r="G334" s="11">
        <v>1</v>
      </c>
      <c r="H334" s="12">
        <v>3.2</v>
      </c>
      <c r="I334" s="11" t="str">
        <f t="shared" si="26"/>
        <v>high</v>
      </c>
      <c r="J334" s="11" t="s">
        <v>11</v>
      </c>
      <c r="K334" s="13">
        <v>133.58000000000001</v>
      </c>
      <c r="L334" s="13">
        <v>2.19400920233329</v>
      </c>
      <c r="M334" s="13">
        <v>2</v>
      </c>
      <c r="N334" s="13">
        <v>4</v>
      </c>
      <c r="O334" s="13">
        <f t="shared" si="25"/>
        <v>0</v>
      </c>
      <c r="P334" s="13" t="e">
        <f t="shared" si="27"/>
        <v>#N/A</v>
      </c>
      <c r="Q334" s="14" t="e">
        <f t="shared" si="28"/>
        <v>#N/A</v>
      </c>
    </row>
    <row r="335" spans="1:17">
      <c r="A335" s="10" t="s">
        <v>6</v>
      </c>
      <c r="B335" s="11" t="s">
        <v>185</v>
      </c>
      <c r="C335" s="11" t="s">
        <v>12</v>
      </c>
      <c r="D335" s="11" t="s">
        <v>146</v>
      </c>
      <c r="E335" s="11" t="s">
        <v>10</v>
      </c>
      <c r="F335" s="11">
        <v>10</v>
      </c>
      <c r="G335" s="11">
        <v>1</v>
      </c>
      <c r="H335" s="12">
        <v>3.2</v>
      </c>
      <c r="I335" s="11" t="str">
        <f t="shared" si="26"/>
        <v>high</v>
      </c>
      <c r="J335" s="11" t="s">
        <v>11</v>
      </c>
      <c r="K335" s="13">
        <v>133.58000000000001</v>
      </c>
      <c r="L335" s="13">
        <v>3.6142955452373</v>
      </c>
      <c r="M335" s="13">
        <v>2</v>
      </c>
      <c r="N335" s="13">
        <v>4</v>
      </c>
      <c r="O335" s="13">
        <f t="shared" si="25"/>
        <v>0</v>
      </c>
      <c r="P335" s="13" t="e">
        <f t="shared" si="27"/>
        <v>#N/A</v>
      </c>
      <c r="Q335" s="14" t="e">
        <f t="shared" si="28"/>
        <v>#N/A</v>
      </c>
    </row>
    <row r="336" spans="1:17">
      <c r="A336" s="10" t="s">
        <v>6</v>
      </c>
      <c r="B336" s="11" t="s">
        <v>186</v>
      </c>
      <c r="C336" s="11" t="s">
        <v>8</v>
      </c>
      <c r="D336" s="11" t="s">
        <v>146</v>
      </c>
      <c r="E336" s="11" t="s">
        <v>10</v>
      </c>
      <c r="F336" s="11">
        <v>10</v>
      </c>
      <c r="G336" s="11">
        <v>1</v>
      </c>
      <c r="H336" s="12">
        <v>3.2</v>
      </c>
      <c r="I336" s="11" t="str">
        <f t="shared" si="26"/>
        <v>high</v>
      </c>
      <c r="J336" s="11" t="s">
        <v>11</v>
      </c>
      <c r="K336" s="13">
        <v>125.09</v>
      </c>
      <c r="L336" s="13">
        <v>0.22171532578852299</v>
      </c>
      <c r="M336" s="13">
        <v>2</v>
      </c>
      <c r="N336" s="13">
        <v>4</v>
      </c>
      <c r="O336" s="13">
        <f t="shared" si="25"/>
        <v>0</v>
      </c>
      <c r="P336" s="13" t="e">
        <f t="shared" si="27"/>
        <v>#N/A</v>
      </c>
      <c r="Q336" s="14" t="e">
        <f t="shared" si="28"/>
        <v>#N/A</v>
      </c>
    </row>
    <row r="337" spans="1:17" ht="15" thickBot="1">
      <c r="A337" s="15" t="s">
        <v>6</v>
      </c>
      <c r="B337" s="16" t="s">
        <v>186</v>
      </c>
      <c r="C337" s="16" t="s">
        <v>12</v>
      </c>
      <c r="D337" s="16" t="s">
        <v>146</v>
      </c>
      <c r="E337" s="16" t="s">
        <v>10</v>
      </c>
      <c r="F337" s="16">
        <v>10</v>
      </c>
      <c r="G337" s="16">
        <v>1</v>
      </c>
      <c r="H337" s="17">
        <v>3.2</v>
      </c>
      <c r="I337" s="16" t="str">
        <f t="shared" si="26"/>
        <v>high</v>
      </c>
      <c r="J337" s="16" t="s">
        <v>11</v>
      </c>
      <c r="K337" s="18">
        <v>125.09</v>
      </c>
      <c r="L337" s="18">
        <v>43.496985173408603</v>
      </c>
      <c r="M337" s="18">
        <v>2</v>
      </c>
      <c r="N337" s="18">
        <v>4</v>
      </c>
      <c r="O337" s="18">
        <f t="shared" si="25"/>
        <v>43.496985173408603</v>
      </c>
      <c r="P337" s="18">
        <f t="shared" si="27"/>
        <v>0.34772551901357907</v>
      </c>
      <c r="Q337" s="19">
        <f t="shared" si="28"/>
        <v>1.2518118684488848</v>
      </c>
    </row>
    <row r="338" spans="1:17">
      <c r="A338" s="5" t="s">
        <v>6</v>
      </c>
      <c r="B338" s="6" t="s">
        <v>187</v>
      </c>
      <c r="C338" s="6" t="s">
        <v>8</v>
      </c>
      <c r="D338" s="6" t="s">
        <v>146</v>
      </c>
      <c r="E338" s="6" t="s">
        <v>10</v>
      </c>
      <c r="F338" s="6">
        <v>10</v>
      </c>
      <c r="G338" s="6">
        <v>2</v>
      </c>
      <c r="H338" s="7">
        <v>3.2</v>
      </c>
      <c r="I338" s="6" t="str">
        <f t="shared" si="26"/>
        <v>high</v>
      </c>
      <c r="J338" s="6" t="s">
        <v>11</v>
      </c>
      <c r="K338" s="8">
        <v>124.37</v>
      </c>
      <c r="L338" s="8">
        <v>0.91447897904373598</v>
      </c>
      <c r="M338" s="8">
        <v>2</v>
      </c>
      <c r="N338" s="8">
        <v>4</v>
      </c>
      <c r="O338" s="8">
        <f t="shared" si="25"/>
        <v>0</v>
      </c>
      <c r="P338" s="8" t="e">
        <f t="shared" si="27"/>
        <v>#N/A</v>
      </c>
      <c r="Q338" s="9" t="e">
        <f t="shared" si="28"/>
        <v>#N/A</v>
      </c>
    </row>
    <row r="339" spans="1:17">
      <c r="A339" s="10" t="s">
        <v>6</v>
      </c>
      <c r="B339" s="11" t="s">
        <v>187</v>
      </c>
      <c r="C339" s="11" t="s">
        <v>12</v>
      </c>
      <c r="D339" s="11" t="s">
        <v>146</v>
      </c>
      <c r="E339" s="11" t="s">
        <v>10</v>
      </c>
      <c r="F339" s="11">
        <v>10</v>
      </c>
      <c r="G339" s="11">
        <v>2</v>
      </c>
      <c r="H339" s="12">
        <v>3.2</v>
      </c>
      <c r="I339" s="11" t="str">
        <f t="shared" si="26"/>
        <v>high</v>
      </c>
      <c r="J339" s="11" t="s">
        <v>11</v>
      </c>
      <c r="K339" s="13">
        <v>124.35</v>
      </c>
      <c r="L339" s="13">
        <v>250.43998875916</v>
      </c>
      <c r="M339" s="13">
        <v>2</v>
      </c>
      <c r="N339" s="13">
        <v>4</v>
      </c>
      <c r="O339" s="13">
        <f t="shared" si="25"/>
        <v>250.43998875916</v>
      </c>
      <c r="P339" s="13">
        <f t="shared" si="27"/>
        <v>2.013992671967511</v>
      </c>
      <c r="Q339" s="14">
        <f t="shared" si="28"/>
        <v>7.2503736190830406</v>
      </c>
    </row>
    <row r="340" spans="1:17">
      <c r="A340" s="10" t="s">
        <v>6</v>
      </c>
      <c r="B340" s="11" t="s">
        <v>188</v>
      </c>
      <c r="C340" s="11" t="s">
        <v>8</v>
      </c>
      <c r="D340" s="11" t="s">
        <v>146</v>
      </c>
      <c r="E340" s="11" t="s">
        <v>10</v>
      </c>
      <c r="F340" s="11">
        <v>10</v>
      </c>
      <c r="G340" s="11">
        <v>2</v>
      </c>
      <c r="H340" s="12">
        <v>3.2</v>
      </c>
      <c r="I340" s="11" t="str">
        <f t="shared" si="26"/>
        <v>high</v>
      </c>
      <c r="J340" s="11" t="s">
        <v>11</v>
      </c>
      <c r="K340" s="13">
        <v>19.28</v>
      </c>
      <c r="L340" s="13">
        <v>0</v>
      </c>
      <c r="M340" s="13">
        <v>2</v>
      </c>
      <c r="N340" s="13">
        <v>4</v>
      </c>
      <c r="O340" s="13">
        <f t="shared" si="25"/>
        <v>0</v>
      </c>
      <c r="P340" s="13" t="e">
        <f t="shared" si="27"/>
        <v>#N/A</v>
      </c>
      <c r="Q340" s="14" t="e">
        <f t="shared" si="28"/>
        <v>#N/A</v>
      </c>
    </row>
    <row r="341" spans="1:17">
      <c r="A341" s="10" t="s">
        <v>6</v>
      </c>
      <c r="B341" s="11" t="s">
        <v>188</v>
      </c>
      <c r="C341" s="11" t="s">
        <v>12</v>
      </c>
      <c r="D341" s="11" t="s">
        <v>146</v>
      </c>
      <c r="E341" s="11" t="s">
        <v>10</v>
      </c>
      <c r="F341" s="11">
        <v>10</v>
      </c>
      <c r="G341" s="11">
        <v>2</v>
      </c>
      <c r="H341" s="12">
        <v>3.2</v>
      </c>
      <c r="I341" s="11" t="str">
        <f t="shared" si="26"/>
        <v>high</v>
      </c>
      <c r="J341" s="11" t="s">
        <v>11</v>
      </c>
      <c r="K341" s="13">
        <v>21.3</v>
      </c>
      <c r="L341" s="13">
        <v>636.83248155769002</v>
      </c>
      <c r="M341" s="13">
        <v>2</v>
      </c>
      <c r="N341" s="13">
        <v>4</v>
      </c>
      <c r="O341" s="13">
        <f t="shared" si="25"/>
        <v>636.83248155769002</v>
      </c>
      <c r="P341" s="13">
        <f t="shared" si="27"/>
        <v>29.898238570783569</v>
      </c>
      <c r="Q341" s="14">
        <f t="shared" si="28"/>
        <v>107.63365885482085</v>
      </c>
    </row>
    <row r="342" spans="1:17">
      <c r="A342" s="10" t="s">
        <v>6</v>
      </c>
      <c r="B342" s="11" t="s">
        <v>189</v>
      </c>
      <c r="C342" s="11" t="s">
        <v>8</v>
      </c>
      <c r="D342" s="11" t="s">
        <v>146</v>
      </c>
      <c r="E342" s="11" t="s">
        <v>10</v>
      </c>
      <c r="F342" s="11">
        <v>10</v>
      </c>
      <c r="G342" s="11">
        <v>2</v>
      </c>
      <c r="H342" s="12">
        <v>3.2</v>
      </c>
      <c r="I342" s="11" t="str">
        <f t="shared" si="26"/>
        <v>high</v>
      </c>
      <c r="J342" s="11" t="s">
        <v>11</v>
      </c>
      <c r="K342" s="13">
        <v>8.84</v>
      </c>
      <c r="L342" s="13">
        <v>0</v>
      </c>
      <c r="M342" s="13">
        <v>2</v>
      </c>
      <c r="N342" s="13">
        <v>4</v>
      </c>
      <c r="O342" s="13">
        <f t="shared" si="25"/>
        <v>0</v>
      </c>
      <c r="P342" s="13" t="e">
        <f t="shared" si="27"/>
        <v>#N/A</v>
      </c>
      <c r="Q342" s="14" t="e">
        <f t="shared" si="28"/>
        <v>#N/A</v>
      </c>
    </row>
    <row r="343" spans="1:17">
      <c r="A343" s="10" t="s">
        <v>6</v>
      </c>
      <c r="B343" s="11" t="s">
        <v>189</v>
      </c>
      <c r="C343" s="11" t="s">
        <v>12</v>
      </c>
      <c r="D343" s="11" t="s">
        <v>146</v>
      </c>
      <c r="E343" s="11" t="s">
        <v>10</v>
      </c>
      <c r="F343" s="11">
        <v>10</v>
      </c>
      <c r="G343" s="11">
        <v>2</v>
      </c>
      <c r="H343" s="12">
        <v>3.2</v>
      </c>
      <c r="I343" s="11" t="str">
        <f t="shared" si="26"/>
        <v>high</v>
      </c>
      <c r="J343" s="11" t="s">
        <v>11</v>
      </c>
      <c r="K343" s="13">
        <v>125.94</v>
      </c>
      <c r="L343" s="13">
        <v>531.65788964863896</v>
      </c>
      <c r="M343" s="13">
        <v>2</v>
      </c>
      <c r="N343" s="13">
        <v>4</v>
      </c>
      <c r="O343" s="13">
        <f t="shared" si="25"/>
        <v>531.65788964863896</v>
      </c>
      <c r="P343" s="13">
        <f t="shared" si="27"/>
        <v>4.2215173070401697</v>
      </c>
      <c r="Q343" s="14">
        <f t="shared" si="28"/>
        <v>15.19746230534461</v>
      </c>
    </row>
    <row r="344" spans="1:17">
      <c r="A344" s="10" t="s">
        <v>6</v>
      </c>
      <c r="B344" s="11" t="s">
        <v>190</v>
      </c>
      <c r="C344" s="11" t="s">
        <v>8</v>
      </c>
      <c r="D344" s="11" t="s">
        <v>146</v>
      </c>
      <c r="E344" s="11" t="s">
        <v>10</v>
      </c>
      <c r="F344" s="11">
        <v>10</v>
      </c>
      <c r="G344" s="11">
        <v>2</v>
      </c>
      <c r="H344" s="12">
        <v>3.2</v>
      </c>
      <c r="I344" s="11" t="str">
        <f t="shared" si="26"/>
        <v>high</v>
      </c>
      <c r="J344" s="11" t="s">
        <v>11</v>
      </c>
      <c r="K344" s="13">
        <v>125.14</v>
      </c>
      <c r="L344" s="13">
        <v>1.0063516645114401</v>
      </c>
      <c r="M344" s="13">
        <v>2</v>
      </c>
      <c r="N344" s="13">
        <v>4</v>
      </c>
      <c r="O344" s="13">
        <f t="shared" si="25"/>
        <v>0</v>
      </c>
      <c r="P344" s="13" t="e">
        <f t="shared" si="27"/>
        <v>#N/A</v>
      </c>
      <c r="Q344" s="14" t="e">
        <f t="shared" si="28"/>
        <v>#N/A</v>
      </c>
    </row>
    <row r="345" spans="1:17" ht="15" thickBot="1">
      <c r="A345" s="15" t="s">
        <v>6</v>
      </c>
      <c r="B345" s="16" t="s">
        <v>190</v>
      </c>
      <c r="C345" s="16" t="s">
        <v>12</v>
      </c>
      <c r="D345" s="16" t="s">
        <v>146</v>
      </c>
      <c r="E345" s="16" t="s">
        <v>10</v>
      </c>
      <c r="F345" s="16">
        <v>10</v>
      </c>
      <c r="G345" s="16">
        <v>2</v>
      </c>
      <c r="H345" s="17">
        <v>3.2</v>
      </c>
      <c r="I345" s="16" t="str">
        <f t="shared" si="26"/>
        <v>high</v>
      </c>
      <c r="J345" s="16" t="s">
        <v>11</v>
      </c>
      <c r="K345" s="18">
        <v>15.36</v>
      </c>
      <c r="L345" s="18">
        <v>541.83876673589805</v>
      </c>
      <c r="M345" s="18">
        <v>2</v>
      </c>
      <c r="N345" s="18">
        <v>4</v>
      </c>
      <c r="O345" s="18">
        <f t="shared" si="25"/>
        <v>541.83876673589805</v>
      </c>
      <c r="P345" s="18">
        <f t="shared" si="27"/>
        <v>35.275961376035028</v>
      </c>
      <c r="Q345" s="19">
        <f t="shared" si="28"/>
        <v>126.99346095372611</v>
      </c>
    </row>
    <row r="346" spans="1:17">
      <c r="A346" s="5" t="s">
        <v>6</v>
      </c>
      <c r="B346" s="6" t="s">
        <v>191</v>
      </c>
      <c r="C346" s="6" t="s">
        <v>8</v>
      </c>
      <c r="D346" s="6" t="s">
        <v>146</v>
      </c>
      <c r="E346" s="6" t="s">
        <v>10</v>
      </c>
      <c r="F346" s="6">
        <v>10</v>
      </c>
      <c r="G346" s="6">
        <v>3</v>
      </c>
      <c r="H346" s="7">
        <v>3.2</v>
      </c>
      <c r="I346" s="6" t="str">
        <f t="shared" si="26"/>
        <v>high</v>
      </c>
      <c r="J346" s="6" t="s">
        <v>11</v>
      </c>
      <c r="K346" s="8">
        <v>18.13</v>
      </c>
      <c r="L346" s="8">
        <v>767.14322368337798</v>
      </c>
      <c r="M346" s="8">
        <v>2</v>
      </c>
      <c r="N346" s="8">
        <v>4</v>
      </c>
      <c r="O346" s="8">
        <f t="shared" si="25"/>
        <v>767.14322368337798</v>
      </c>
      <c r="P346" s="8">
        <f t="shared" si="27"/>
        <v>42.313470694063874</v>
      </c>
      <c r="Q346" s="9">
        <f t="shared" si="28"/>
        <v>152.32849449862994</v>
      </c>
    </row>
    <row r="347" spans="1:17">
      <c r="A347" s="10" t="s">
        <v>6</v>
      </c>
      <c r="B347" s="11" t="s">
        <v>191</v>
      </c>
      <c r="C347" s="11" t="s">
        <v>12</v>
      </c>
      <c r="D347" s="11" t="s">
        <v>146</v>
      </c>
      <c r="E347" s="11" t="s">
        <v>10</v>
      </c>
      <c r="F347" s="11">
        <v>10</v>
      </c>
      <c r="G347" s="11">
        <v>3</v>
      </c>
      <c r="H347" s="12">
        <v>3.2</v>
      </c>
      <c r="I347" s="11" t="str">
        <f t="shared" si="26"/>
        <v>high</v>
      </c>
      <c r="J347" s="11" t="s">
        <v>11</v>
      </c>
      <c r="K347" s="13">
        <v>10.54</v>
      </c>
      <c r="L347" s="13">
        <v>236.676568775351</v>
      </c>
      <c r="M347" s="13">
        <v>2</v>
      </c>
      <c r="N347" s="13">
        <v>4</v>
      </c>
      <c r="O347" s="13">
        <f t="shared" si="25"/>
        <v>236.676568775351</v>
      </c>
      <c r="P347" s="13">
        <f t="shared" si="27"/>
        <v>22.455082426503893</v>
      </c>
      <c r="Q347" s="14">
        <f t="shared" si="28"/>
        <v>80.838296735414019</v>
      </c>
    </row>
    <row r="348" spans="1:17">
      <c r="A348" s="10" t="s">
        <v>6</v>
      </c>
      <c r="B348" s="11" t="s">
        <v>192</v>
      </c>
      <c r="C348" s="11" t="s">
        <v>8</v>
      </c>
      <c r="D348" s="11" t="s">
        <v>146</v>
      </c>
      <c r="E348" s="11" t="s">
        <v>10</v>
      </c>
      <c r="F348" s="11">
        <v>10</v>
      </c>
      <c r="G348" s="11">
        <v>3</v>
      </c>
      <c r="H348" s="12">
        <v>3.2</v>
      </c>
      <c r="I348" s="11" t="str">
        <f t="shared" si="26"/>
        <v>high</v>
      </c>
      <c r="J348" s="11" t="s">
        <v>11</v>
      </c>
      <c r="K348" s="13">
        <v>11.36</v>
      </c>
      <c r="L348" s="13">
        <v>708.95320138273496</v>
      </c>
      <c r="M348" s="13">
        <v>2</v>
      </c>
      <c r="N348" s="13">
        <v>4</v>
      </c>
      <c r="O348" s="13">
        <f t="shared" si="25"/>
        <v>708.95320138273496</v>
      </c>
      <c r="P348" s="13">
        <f t="shared" si="27"/>
        <v>62.407852234395683</v>
      </c>
      <c r="Q348" s="14">
        <f t="shared" si="28"/>
        <v>224.66826804382447</v>
      </c>
    </row>
    <row r="349" spans="1:17">
      <c r="A349" s="10" t="s">
        <v>6</v>
      </c>
      <c r="B349" s="11" t="s">
        <v>192</v>
      </c>
      <c r="C349" s="11" t="s">
        <v>12</v>
      </c>
      <c r="D349" s="11" t="s">
        <v>146</v>
      </c>
      <c r="E349" s="11" t="s">
        <v>10</v>
      </c>
      <c r="F349" s="11">
        <v>10</v>
      </c>
      <c r="G349" s="11">
        <v>3</v>
      </c>
      <c r="H349" s="12">
        <v>3.2</v>
      </c>
      <c r="I349" s="11" t="str">
        <f t="shared" si="26"/>
        <v>high</v>
      </c>
      <c r="J349" s="11" t="s">
        <v>11</v>
      </c>
      <c r="K349" s="13">
        <v>8.8699999999999992</v>
      </c>
      <c r="L349" s="13">
        <v>502.17256448546999</v>
      </c>
      <c r="M349" s="13">
        <v>2</v>
      </c>
      <c r="N349" s="13">
        <v>4</v>
      </c>
      <c r="O349" s="13">
        <f t="shared" si="25"/>
        <v>502.17256448546999</v>
      </c>
      <c r="P349" s="13">
        <f t="shared" si="27"/>
        <v>56.614719784156712</v>
      </c>
      <c r="Q349" s="14">
        <f t="shared" si="28"/>
        <v>203.81299122296417</v>
      </c>
    </row>
    <row r="350" spans="1:17">
      <c r="A350" s="10" t="s">
        <v>6</v>
      </c>
      <c r="B350" s="11" t="s">
        <v>193</v>
      </c>
      <c r="C350" s="11" t="s">
        <v>8</v>
      </c>
      <c r="D350" s="11" t="s">
        <v>146</v>
      </c>
      <c r="E350" s="11" t="s">
        <v>10</v>
      </c>
      <c r="F350" s="11">
        <v>10</v>
      </c>
      <c r="G350" s="11">
        <v>3</v>
      </c>
      <c r="H350" s="12">
        <v>3.2</v>
      </c>
      <c r="I350" s="11" t="str">
        <f t="shared" si="26"/>
        <v>high</v>
      </c>
      <c r="J350" s="11" t="s">
        <v>11</v>
      </c>
      <c r="K350" s="13">
        <v>18.73</v>
      </c>
      <c r="L350" s="13">
        <v>793.59215611066304</v>
      </c>
      <c r="M350" s="13">
        <v>2</v>
      </c>
      <c r="N350" s="13">
        <v>4</v>
      </c>
      <c r="O350" s="13">
        <f t="shared" si="25"/>
        <v>793.59215611066304</v>
      </c>
      <c r="P350" s="13">
        <f t="shared" si="27"/>
        <v>42.370109776330111</v>
      </c>
      <c r="Q350" s="14">
        <f t="shared" si="28"/>
        <v>152.53239519478839</v>
      </c>
    </row>
    <row r="351" spans="1:17">
      <c r="A351" s="10" t="s">
        <v>6</v>
      </c>
      <c r="B351" s="11" t="s">
        <v>193</v>
      </c>
      <c r="C351" s="11" t="s">
        <v>12</v>
      </c>
      <c r="D351" s="11" t="s">
        <v>146</v>
      </c>
      <c r="E351" s="11" t="s">
        <v>10</v>
      </c>
      <c r="F351" s="11">
        <v>10</v>
      </c>
      <c r="G351" s="11">
        <v>3</v>
      </c>
      <c r="H351" s="12">
        <v>3.2</v>
      </c>
      <c r="I351" s="11" t="str">
        <f t="shared" si="26"/>
        <v>high</v>
      </c>
      <c r="J351" s="11" t="s">
        <v>11</v>
      </c>
      <c r="K351" s="13">
        <v>11.36</v>
      </c>
      <c r="L351" s="13">
        <v>530.86276533382602</v>
      </c>
      <c r="M351" s="13">
        <v>2</v>
      </c>
      <c r="N351" s="13">
        <v>4</v>
      </c>
      <c r="O351" s="13">
        <f t="shared" si="25"/>
        <v>530.86276533382602</v>
      </c>
      <c r="P351" s="13">
        <f t="shared" si="27"/>
        <v>46.730877230090321</v>
      </c>
      <c r="Q351" s="14">
        <f t="shared" si="28"/>
        <v>168.23115802832515</v>
      </c>
    </row>
    <row r="352" spans="1:17">
      <c r="A352" s="10" t="s">
        <v>6</v>
      </c>
      <c r="B352" s="11" t="s">
        <v>194</v>
      </c>
      <c r="C352" s="11" t="s">
        <v>8</v>
      </c>
      <c r="D352" s="11" t="s">
        <v>146</v>
      </c>
      <c r="E352" s="11" t="s">
        <v>10</v>
      </c>
      <c r="F352" s="11">
        <v>10</v>
      </c>
      <c r="G352" s="11">
        <v>3</v>
      </c>
      <c r="H352" s="12">
        <v>3.2</v>
      </c>
      <c r="I352" s="11" t="str">
        <f t="shared" si="26"/>
        <v>high</v>
      </c>
      <c r="J352" s="11" t="s">
        <v>11</v>
      </c>
      <c r="K352" s="13">
        <v>19.5</v>
      </c>
      <c r="L352" s="13">
        <v>746.78394598045804</v>
      </c>
      <c r="M352" s="13">
        <v>2</v>
      </c>
      <c r="N352" s="13">
        <v>4</v>
      </c>
      <c r="O352" s="13">
        <f t="shared" si="25"/>
        <v>746.78394598045804</v>
      </c>
      <c r="P352" s="13">
        <f t="shared" si="27"/>
        <v>38.296612614382461</v>
      </c>
      <c r="Q352" s="14">
        <f t="shared" si="28"/>
        <v>137.86780541177686</v>
      </c>
    </row>
    <row r="353" spans="1:17" ht="15" thickBot="1">
      <c r="A353" s="15" t="s">
        <v>6</v>
      </c>
      <c r="B353" s="16" t="s">
        <v>194</v>
      </c>
      <c r="C353" s="16" t="s">
        <v>12</v>
      </c>
      <c r="D353" s="16" t="s">
        <v>146</v>
      </c>
      <c r="E353" s="16" t="s">
        <v>10</v>
      </c>
      <c r="F353" s="16">
        <v>10</v>
      </c>
      <c r="G353" s="16">
        <v>3</v>
      </c>
      <c r="H353" s="17">
        <v>3.2</v>
      </c>
      <c r="I353" s="16" t="str">
        <f t="shared" si="26"/>
        <v>high</v>
      </c>
      <c r="J353" s="16" t="s">
        <v>11</v>
      </c>
      <c r="K353" s="18">
        <v>9.14</v>
      </c>
      <c r="L353" s="18">
        <v>306.84245702096803</v>
      </c>
      <c r="M353" s="18">
        <v>2</v>
      </c>
      <c r="N353" s="18">
        <v>4</v>
      </c>
      <c r="O353" s="18">
        <f t="shared" si="25"/>
        <v>306.84245702096803</v>
      </c>
      <c r="P353" s="18">
        <f t="shared" si="27"/>
        <v>33.57138479441663</v>
      </c>
      <c r="Q353" s="19">
        <f t="shared" si="28"/>
        <v>120.85698525989987</v>
      </c>
    </row>
    <row r="354" spans="1:17">
      <c r="A354" s="5" t="s">
        <v>6</v>
      </c>
      <c r="B354" s="6" t="s">
        <v>195</v>
      </c>
      <c r="C354" s="6" t="s">
        <v>8</v>
      </c>
      <c r="D354" s="6" t="s">
        <v>146</v>
      </c>
      <c r="E354" s="6" t="s">
        <v>10</v>
      </c>
      <c r="F354" s="6">
        <v>20</v>
      </c>
      <c r="G354" s="6">
        <v>1</v>
      </c>
      <c r="H354" s="7">
        <v>2.2999999999999998</v>
      </c>
      <c r="I354" s="6" t="str">
        <f t="shared" si="26"/>
        <v>low</v>
      </c>
      <c r="J354" s="6" t="s">
        <v>11</v>
      </c>
      <c r="K354" s="8">
        <v>128.81</v>
      </c>
      <c r="L354" s="8">
        <v>0.94265982476315502</v>
      </c>
      <c r="M354" s="8">
        <v>2</v>
      </c>
      <c r="N354" s="8">
        <v>4</v>
      </c>
      <c r="O354" s="8">
        <f t="shared" ref="O354:O417" si="29">(IF(L354&lt;N354,0,L354))</f>
        <v>0</v>
      </c>
      <c r="P354" s="8" t="e">
        <f t="shared" si="27"/>
        <v>#N/A</v>
      </c>
      <c r="Q354" s="9" t="e">
        <f t="shared" si="28"/>
        <v>#N/A</v>
      </c>
    </row>
    <row r="355" spans="1:17">
      <c r="A355" s="10" t="s">
        <v>6</v>
      </c>
      <c r="B355" s="11" t="s">
        <v>195</v>
      </c>
      <c r="C355" s="11" t="s">
        <v>12</v>
      </c>
      <c r="D355" s="11" t="s">
        <v>146</v>
      </c>
      <c r="E355" s="11" t="s">
        <v>10</v>
      </c>
      <c r="F355" s="11">
        <v>20</v>
      </c>
      <c r="G355" s="11">
        <v>1</v>
      </c>
      <c r="H355" s="12">
        <v>2.2999999999999998</v>
      </c>
      <c r="I355" s="11" t="str">
        <f t="shared" ref="I355:I418" si="30">IF(H355=2.3,"low",IF(H355=2.7,"medium",IF(H355=3.2,"high",IF(H355=1.4,"low",IF(H355=2,"medium",IF(H355=3.3,"high"))))))</f>
        <v>low</v>
      </c>
      <c r="J355" s="11" t="s">
        <v>11</v>
      </c>
      <c r="K355" s="13">
        <v>128.81</v>
      </c>
      <c r="L355" s="13">
        <v>1.4610760656255599</v>
      </c>
      <c r="M355" s="13">
        <v>2</v>
      </c>
      <c r="N355" s="13">
        <v>4</v>
      </c>
      <c r="O355" s="13">
        <f t="shared" si="29"/>
        <v>0</v>
      </c>
      <c r="P355" s="13" t="e">
        <f t="shared" ref="P355:P418" si="31">IF(O355=0,NA(),(O355/K355))</f>
        <v>#N/A</v>
      </c>
      <c r="Q355" s="14" t="e">
        <f t="shared" ref="Q355:Q418" si="32">IF(O355=0,NA(),((P355/1000)*3600))</f>
        <v>#N/A</v>
      </c>
    </row>
    <row r="356" spans="1:17">
      <c r="A356" s="10" t="s">
        <v>6</v>
      </c>
      <c r="B356" s="11" t="s">
        <v>196</v>
      </c>
      <c r="C356" s="11" t="s">
        <v>8</v>
      </c>
      <c r="D356" s="11" t="s">
        <v>146</v>
      </c>
      <c r="E356" s="11" t="s">
        <v>10</v>
      </c>
      <c r="F356" s="11">
        <v>20</v>
      </c>
      <c r="G356" s="11">
        <v>1</v>
      </c>
      <c r="H356" s="12">
        <v>2.2999999999999998</v>
      </c>
      <c r="I356" s="11" t="str">
        <f t="shared" si="30"/>
        <v>low</v>
      </c>
      <c r="J356" s="11" t="s">
        <v>11</v>
      </c>
      <c r="K356" s="13">
        <v>126.4</v>
      </c>
      <c r="L356" s="13">
        <v>2.7002806224667402</v>
      </c>
      <c r="M356" s="13">
        <v>2</v>
      </c>
      <c r="N356" s="13">
        <v>4</v>
      </c>
      <c r="O356" s="13">
        <f t="shared" si="29"/>
        <v>0</v>
      </c>
      <c r="P356" s="13" t="e">
        <f t="shared" si="31"/>
        <v>#N/A</v>
      </c>
      <c r="Q356" s="14" t="e">
        <f t="shared" si="32"/>
        <v>#N/A</v>
      </c>
    </row>
    <row r="357" spans="1:17">
      <c r="A357" s="10" t="s">
        <v>6</v>
      </c>
      <c r="B357" s="11" t="s">
        <v>196</v>
      </c>
      <c r="C357" s="11" t="s">
        <v>12</v>
      </c>
      <c r="D357" s="11" t="s">
        <v>146</v>
      </c>
      <c r="E357" s="11" t="s">
        <v>10</v>
      </c>
      <c r="F357" s="11">
        <v>20</v>
      </c>
      <c r="G357" s="11">
        <v>1</v>
      </c>
      <c r="H357" s="12">
        <v>2.2999999999999998</v>
      </c>
      <c r="I357" s="11" t="str">
        <f t="shared" si="30"/>
        <v>low</v>
      </c>
      <c r="J357" s="11" t="s">
        <v>11</v>
      </c>
      <c r="K357" s="13">
        <v>126.4</v>
      </c>
      <c r="L357" s="13">
        <v>2.63961132722208</v>
      </c>
      <c r="M357" s="13">
        <v>2</v>
      </c>
      <c r="N357" s="13">
        <v>4</v>
      </c>
      <c r="O357" s="13">
        <f t="shared" si="29"/>
        <v>0</v>
      </c>
      <c r="P357" s="13" t="e">
        <f t="shared" si="31"/>
        <v>#N/A</v>
      </c>
      <c r="Q357" s="14" t="e">
        <f t="shared" si="32"/>
        <v>#N/A</v>
      </c>
    </row>
    <row r="358" spans="1:17">
      <c r="A358" s="10" t="s">
        <v>6</v>
      </c>
      <c r="B358" s="11" t="s">
        <v>197</v>
      </c>
      <c r="C358" s="11" t="s">
        <v>8</v>
      </c>
      <c r="D358" s="11" t="s">
        <v>146</v>
      </c>
      <c r="E358" s="11" t="s">
        <v>10</v>
      </c>
      <c r="F358" s="11">
        <v>20</v>
      </c>
      <c r="G358" s="11">
        <v>1</v>
      </c>
      <c r="H358" s="12">
        <v>2.2999999999999998</v>
      </c>
      <c r="I358" s="11" t="str">
        <f t="shared" si="30"/>
        <v>low</v>
      </c>
      <c r="J358" s="11" t="s">
        <v>11</v>
      </c>
      <c r="K358" s="13">
        <v>126.62</v>
      </c>
      <c r="L358" s="13">
        <v>1.25987267764366</v>
      </c>
      <c r="M358" s="13">
        <v>2</v>
      </c>
      <c r="N358" s="13">
        <v>4</v>
      </c>
      <c r="O358" s="13">
        <f t="shared" si="29"/>
        <v>0</v>
      </c>
      <c r="P358" s="13" t="e">
        <f t="shared" si="31"/>
        <v>#N/A</v>
      </c>
      <c r="Q358" s="14" t="e">
        <f t="shared" si="32"/>
        <v>#N/A</v>
      </c>
    </row>
    <row r="359" spans="1:17">
      <c r="A359" s="10" t="s">
        <v>6</v>
      </c>
      <c r="B359" s="11" t="s">
        <v>197</v>
      </c>
      <c r="C359" s="11" t="s">
        <v>12</v>
      </c>
      <c r="D359" s="11" t="s">
        <v>146</v>
      </c>
      <c r="E359" s="11" t="s">
        <v>10</v>
      </c>
      <c r="F359" s="11">
        <v>20</v>
      </c>
      <c r="G359" s="11">
        <v>1</v>
      </c>
      <c r="H359" s="12">
        <v>2.2999999999999998</v>
      </c>
      <c r="I359" s="11" t="str">
        <f t="shared" si="30"/>
        <v>low</v>
      </c>
      <c r="J359" s="11" t="s">
        <v>11</v>
      </c>
      <c r="K359" s="13">
        <v>126.62</v>
      </c>
      <c r="L359" s="13">
        <v>0.82110887281584199</v>
      </c>
      <c r="M359" s="13">
        <v>2</v>
      </c>
      <c r="N359" s="13">
        <v>4</v>
      </c>
      <c r="O359" s="13">
        <f t="shared" si="29"/>
        <v>0</v>
      </c>
      <c r="P359" s="13" t="e">
        <f t="shared" si="31"/>
        <v>#N/A</v>
      </c>
      <c r="Q359" s="14" t="e">
        <f t="shared" si="32"/>
        <v>#N/A</v>
      </c>
    </row>
    <row r="360" spans="1:17">
      <c r="A360" s="10" t="s">
        <v>6</v>
      </c>
      <c r="B360" s="11" t="s">
        <v>198</v>
      </c>
      <c r="C360" s="11" t="s">
        <v>8</v>
      </c>
      <c r="D360" s="11" t="s">
        <v>146</v>
      </c>
      <c r="E360" s="11" t="s">
        <v>10</v>
      </c>
      <c r="F360" s="11">
        <v>20</v>
      </c>
      <c r="G360" s="11">
        <v>1</v>
      </c>
      <c r="H360" s="12">
        <v>2.2999999999999998</v>
      </c>
      <c r="I360" s="11" t="str">
        <f t="shared" si="30"/>
        <v>low</v>
      </c>
      <c r="J360" s="11" t="s">
        <v>11</v>
      </c>
      <c r="K360" s="13">
        <v>126.5</v>
      </c>
      <c r="L360" s="13">
        <v>0.46882188057051599</v>
      </c>
      <c r="M360" s="13">
        <v>2</v>
      </c>
      <c r="N360" s="13">
        <v>4</v>
      </c>
      <c r="O360" s="13">
        <f t="shared" si="29"/>
        <v>0</v>
      </c>
      <c r="P360" s="13" t="e">
        <f t="shared" si="31"/>
        <v>#N/A</v>
      </c>
      <c r="Q360" s="14" t="e">
        <f t="shared" si="32"/>
        <v>#N/A</v>
      </c>
    </row>
    <row r="361" spans="1:17" ht="15" thickBot="1">
      <c r="A361" s="15" t="s">
        <v>6</v>
      </c>
      <c r="B361" s="16" t="s">
        <v>198</v>
      </c>
      <c r="C361" s="16" t="s">
        <v>12</v>
      </c>
      <c r="D361" s="16" t="s">
        <v>146</v>
      </c>
      <c r="E361" s="16" t="s">
        <v>10</v>
      </c>
      <c r="F361" s="16">
        <v>20</v>
      </c>
      <c r="G361" s="16">
        <v>1</v>
      </c>
      <c r="H361" s="17">
        <v>2.2999999999999998</v>
      </c>
      <c r="I361" s="16" t="str">
        <f t="shared" si="30"/>
        <v>low</v>
      </c>
      <c r="J361" s="16" t="s">
        <v>11</v>
      </c>
      <c r="K361" s="18">
        <v>126.5</v>
      </c>
      <c r="L361" s="18">
        <v>1.436941660854</v>
      </c>
      <c r="M361" s="18">
        <v>2</v>
      </c>
      <c r="N361" s="18">
        <v>4</v>
      </c>
      <c r="O361" s="18">
        <f t="shared" si="29"/>
        <v>0</v>
      </c>
      <c r="P361" s="18" t="e">
        <f t="shared" si="31"/>
        <v>#N/A</v>
      </c>
      <c r="Q361" s="19" t="e">
        <f t="shared" si="32"/>
        <v>#N/A</v>
      </c>
    </row>
    <row r="362" spans="1:17">
      <c r="A362" s="5" t="s">
        <v>6</v>
      </c>
      <c r="B362" s="6" t="s">
        <v>199</v>
      </c>
      <c r="C362" s="6" t="s">
        <v>8</v>
      </c>
      <c r="D362" s="6" t="s">
        <v>146</v>
      </c>
      <c r="E362" s="6" t="s">
        <v>10</v>
      </c>
      <c r="F362" s="6">
        <v>20</v>
      </c>
      <c r="G362" s="6">
        <v>2</v>
      </c>
      <c r="H362" s="7">
        <v>2.2999999999999998</v>
      </c>
      <c r="I362" s="6" t="str">
        <f t="shared" si="30"/>
        <v>low</v>
      </c>
      <c r="J362" s="6" t="s">
        <v>11</v>
      </c>
      <c r="K362" s="8">
        <v>131.33000000000001</v>
      </c>
      <c r="L362" s="8">
        <v>0.65090590119370995</v>
      </c>
      <c r="M362" s="8">
        <v>2</v>
      </c>
      <c r="N362" s="8">
        <v>4</v>
      </c>
      <c r="O362" s="8">
        <f t="shared" si="29"/>
        <v>0</v>
      </c>
      <c r="P362" s="8" t="e">
        <f t="shared" si="31"/>
        <v>#N/A</v>
      </c>
      <c r="Q362" s="9" t="e">
        <f t="shared" si="32"/>
        <v>#N/A</v>
      </c>
    </row>
    <row r="363" spans="1:17">
      <c r="A363" s="10" t="s">
        <v>6</v>
      </c>
      <c r="B363" s="11" t="s">
        <v>199</v>
      </c>
      <c r="C363" s="11" t="s">
        <v>12</v>
      </c>
      <c r="D363" s="11" t="s">
        <v>146</v>
      </c>
      <c r="E363" s="11" t="s">
        <v>10</v>
      </c>
      <c r="F363" s="11">
        <v>20</v>
      </c>
      <c r="G363" s="11">
        <v>2</v>
      </c>
      <c r="H363" s="12">
        <v>2.2999999999999998</v>
      </c>
      <c r="I363" s="11" t="str">
        <f t="shared" si="30"/>
        <v>low</v>
      </c>
      <c r="J363" s="11" t="s">
        <v>11</v>
      </c>
      <c r="K363" s="13">
        <v>131.33000000000001</v>
      </c>
      <c r="L363" s="13">
        <v>5.3931511477641196</v>
      </c>
      <c r="M363" s="13">
        <v>2</v>
      </c>
      <c r="N363" s="13">
        <v>4</v>
      </c>
      <c r="O363" s="13">
        <f t="shared" si="29"/>
        <v>5.3931511477641196</v>
      </c>
      <c r="P363" s="13">
        <f t="shared" si="31"/>
        <v>4.1065644923202006E-2</v>
      </c>
      <c r="Q363" s="14">
        <f t="shared" si="32"/>
        <v>0.14783632172352723</v>
      </c>
    </row>
    <row r="364" spans="1:17">
      <c r="A364" s="10" t="s">
        <v>6</v>
      </c>
      <c r="B364" s="11" t="s">
        <v>200</v>
      </c>
      <c r="C364" s="11" t="s">
        <v>8</v>
      </c>
      <c r="D364" s="11" t="s">
        <v>146</v>
      </c>
      <c r="E364" s="11" t="s">
        <v>10</v>
      </c>
      <c r="F364" s="11">
        <v>20</v>
      </c>
      <c r="G364" s="11">
        <v>2</v>
      </c>
      <c r="H364" s="12">
        <v>2.2999999999999998</v>
      </c>
      <c r="I364" s="11" t="str">
        <f t="shared" si="30"/>
        <v>low</v>
      </c>
      <c r="J364" s="11" t="s">
        <v>11</v>
      </c>
      <c r="K364" s="13">
        <v>125.22</v>
      </c>
      <c r="L364" s="13">
        <v>1.3041775331321901</v>
      </c>
      <c r="M364" s="13">
        <v>2</v>
      </c>
      <c r="N364" s="13">
        <v>4</v>
      </c>
      <c r="O364" s="13">
        <f t="shared" si="29"/>
        <v>0</v>
      </c>
      <c r="P364" s="13" t="e">
        <f t="shared" si="31"/>
        <v>#N/A</v>
      </c>
      <c r="Q364" s="14" t="e">
        <f t="shared" si="32"/>
        <v>#N/A</v>
      </c>
    </row>
    <row r="365" spans="1:17">
      <c r="A365" s="10" t="s">
        <v>6</v>
      </c>
      <c r="B365" s="11" t="s">
        <v>200</v>
      </c>
      <c r="C365" s="11" t="s">
        <v>12</v>
      </c>
      <c r="D365" s="11" t="s">
        <v>146</v>
      </c>
      <c r="E365" s="11" t="s">
        <v>10</v>
      </c>
      <c r="F365" s="11">
        <v>20</v>
      </c>
      <c r="G365" s="11">
        <v>2</v>
      </c>
      <c r="H365" s="12">
        <v>2.2999999999999998</v>
      </c>
      <c r="I365" s="11" t="str">
        <f t="shared" si="30"/>
        <v>low</v>
      </c>
      <c r="J365" s="11" t="s">
        <v>11</v>
      </c>
      <c r="K365" s="13">
        <v>125.22</v>
      </c>
      <c r="L365" s="13">
        <v>1.3607756297962501</v>
      </c>
      <c r="M365" s="13">
        <v>2</v>
      </c>
      <c r="N365" s="13">
        <v>4</v>
      </c>
      <c r="O365" s="13">
        <f t="shared" si="29"/>
        <v>0</v>
      </c>
      <c r="P365" s="13" t="e">
        <f t="shared" si="31"/>
        <v>#N/A</v>
      </c>
      <c r="Q365" s="14" t="e">
        <f t="shared" si="32"/>
        <v>#N/A</v>
      </c>
    </row>
    <row r="366" spans="1:17">
      <c r="A366" s="10" t="s">
        <v>6</v>
      </c>
      <c r="B366" s="11" t="s">
        <v>201</v>
      </c>
      <c r="C366" s="11" t="s">
        <v>8</v>
      </c>
      <c r="D366" s="11" t="s">
        <v>146</v>
      </c>
      <c r="E366" s="11" t="s">
        <v>10</v>
      </c>
      <c r="F366" s="11">
        <v>20</v>
      </c>
      <c r="G366" s="11">
        <v>2</v>
      </c>
      <c r="H366" s="12">
        <v>2.2999999999999998</v>
      </c>
      <c r="I366" s="11" t="str">
        <f t="shared" si="30"/>
        <v>low</v>
      </c>
      <c r="J366" s="11" t="s">
        <v>11</v>
      </c>
      <c r="K366" s="13">
        <v>125.9</v>
      </c>
      <c r="L366" s="13">
        <v>0.63837684039828002</v>
      </c>
      <c r="M366" s="13">
        <v>2</v>
      </c>
      <c r="N366" s="13">
        <v>4</v>
      </c>
      <c r="O366" s="13">
        <f t="shared" si="29"/>
        <v>0</v>
      </c>
      <c r="P366" s="13" t="e">
        <f t="shared" si="31"/>
        <v>#N/A</v>
      </c>
      <c r="Q366" s="14" t="e">
        <f t="shared" si="32"/>
        <v>#N/A</v>
      </c>
    </row>
    <row r="367" spans="1:17">
      <c r="A367" s="10" t="s">
        <v>6</v>
      </c>
      <c r="B367" s="11" t="s">
        <v>201</v>
      </c>
      <c r="C367" s="11" t="s">
        <v>12</v>
      </c>
      <c r="D367" s="11" t="s">
        <v>146</v>
      </c>
      <c r="E367" s="11" t="s">
        <v>10</v>
      </c>
      <c r="F367" s="11">
        <v>20</v>
      </c>
      <c r="G367" s="11">
        <v>2</v>
      </c>
      <c r="H367" s="12">
        <v>2.2999999999999998</v>
      </c>
      <c r="I367" s="11" t="str">
        <f t="shared" si="30"/>
        <v>low</v>
      </c>
      <c r="J367" s="11" t="s">
        <v>11</v>
      </c>
      <c r="K367" s="13">
        <v>125.9</v>
      </c>
      <c r="L367" s="13">
        <v>1.8155734020994601</v>
      </c>
      <c r="M367" s="13">
        <v>2</v>
      </c>
      <c r="N367" s="13">
        <v>4</v>
      </c>
      <c r="O367" s="13">
        <f t="shared" si="29"/>
        <v>0</v>
      </c>
      <c r="P367" s="13" t="e">
        <f t="shared" si="31"/>
        <v>#N/A</v>
      </c>
      <c r="Q367" s="14" t="e">
        <f t="shared" si="32"/>
        <v>#N/A</v>
      </c>
    </row>
    <row r="368" spans="1:17">
      <c r="A368" s="10" t="s">
        <v>6</v>
      </c>
      <c r="B368" s="11" t="s">
        <v>202</v>
      </c>
      <c r="C368" s="11" t="s">
        <v>8</v>
      </c>
      <c r="D368" s="11" t="s">
        <v>146</v>
      </c>
      <c r="E368" s="11" t="s">
        <v>10</v>
      </c>
      <c r="F368" s="11">
        <v>20</v>
      </c>
      <c r="G368" s="11">
        <v>2</v>
      </c>
      <c r="H368" s="12">
        <v>2.2999999999999998</v>
      </c>
      <c r="I368" s="11" t="str">
        <f t="shared" si="30"/>
        <v>low</v>
      </c>
      <c r="J368" s="11" t="s">
        <v>11</v>
      </c>
      <c r="K368" s="13">
        <v>131.58000000000001</v>
      </c>
      <c r="L368" s="13">
        <v>0</v>
      </c>
      <c r="M368" s="13">
        <v>2</v>
      </c>
      <c r="N368" s="13">
        <v>4</v>
      </c>
      <c r="O368" s="13">
        <f t="shared" si="29"/>
        <v>0</v>
      </c>
      <c r="P368" s="13" t="e">
        <f t="shared" si="31"/>
        <v>#N/A</v>
      </c>
      <c r="Q368" s="14" t="e">
        <f t="shared" si="32"/>
        <v>#N/A</v>
      </c>
    </row>
    <row r="369" spans="1:17" ht="15" thickBot="1">
      <c r="A369" s="15" t="s">
        <v>6</v>
      </c>
      <c r="B369" s="16" t="s">
        <v>202</v>
      </c>
      <c r="C369" s="16" t="s">
        <v>12</v>
      </c>
      <c r="D369" s="16" t="s">
        <v>146</v>
      </c>
      <c r="E369" s="16" t="s">
        <v>10</v>
      </c>
      <c r="F369" s="16">
        <v>20</v>
      </c>
      <c r="G369" s="16">
        <v>2</v>
      </c>
      <c r="H369" s="17">
        <v>2.2999999999999998</v>
      </c>
      <c r="I369" s="16" t="str">
        <f t="shared" si="30"/>
        <v>low</v>
      </c>
      <c r="J369" s="16" t="s">
        <v>11</v>
      </c>
      <c r="K369" s="18">
        <v>131.58000000000001</v>
      </c>
      <c r="L369" s="18">
        <v>1.3411111271440701</v>
      </c>
      <c r="M369" s="18">
        <v>2</v>
      </c>
      <c r="N369" s="18">
        <v>4</v>
      </c>
      <c r="O369" s="18">
        <f t="shared" si="29"/>
        <v>0</v>
      </c>
      <c r="P369" s="18" t="e">
        <f t="shared" si="31"/>
        <v>#N/A</v>
      </c>
      <c r="Q369" s="19" t="e">
        <f t="shared" si="32"/>
        <v>#N/A</v>
      </c>
    </row>
    <row r="370" spans="1:17">
      <c r="A370" s="5" t="s">
        <v>6</v>
      </c>
      <c r="B370" s="6" t="s">
        <v>203</v>
      </c>
      <c r="C370" s="6" t="s">
        <v>8</v>
      </c>
      <c r="D370" s="6" t="s">
        <v>146</v>
      </c>
      <c r="E370" s="6" t="s">
        <v>10</v>
      </c>
      <c r="F370" s="6">
        <v>20</v>
      </c>
      <c r="G370" s="6">
        <v>3</v>
      </c>
      <c r="H370" s="7">
        <v>2.2999999999999998</v>
      </c>
      <c r="I370" s="6" t="str">
        <f t="shared" si="30"/>
        <v>low</v>
      </c>
      <c r="J370" s="6" t="s">
        <v>11</v>
      </c>
      <c r="K370" s="8">
        <v>127.57</v>
      </c>
      <c r="L370" s="8">
        <v>1.0420718264650799</v>
      </c>
      <c r="M370" s="8">
        <v>2</v>
      </c>
      <c r="N370" s="8">
        <v>4</v>
      </c>
      <c r="O370" s="8">
        <f t="shared" si="29"/>
        <v>0</v>
      </c>
      <c r="P370" s="8" t="e">
        <f t="shared" si="31"/>
        <v>#N/A</v>
      </c>
      <c r="Q370" s="9" t="e">
        <f t="shared" si="32"/>
        <v>#N/A</v>
      </c>
    </row>
    <row r="371" spans="1:17">
      <c r="A371" s="10" t="s">
        <v>6</v>
      </c>
      <c r="B371" s="11" t="s">
        <v>203</v>
      </c>
      <c r="C371" s="11" t="s">
        <v>12</v>
      </c>
      <c r="D371" s="11" t="s">
        <v>146</v>
      </c>
      <c r="E371" s="11" t="s">
        <v>10</v>
      </c>
      <c r="F371" s="11">
        <v>20</v>
      </c>
      <c r="G371" s="11">
        <v>3</v>
      </c>
      <c r="H371" s="12">
        <v>2.2999999999999998</v>
      </c>
      <c r="I371" s="11" t="str">
        <f t="shared" si="30"/>
        <v>low</v>
      </c>
      <c r="J371" s="11" t="s">
        <v>11</v>
      </c>
      <c r="K371" s="13">
        <v>10.31</v>
      </c>
      <c r="L371" s="13">
        <v>712.45050879714802</v>
      </c>
      <c r="M371" s="13">
        <v>2</v>
      </c>
      <c r="N371" s="13">
        <v>4</v>
      </c>
      <c r="O371" s="13">
        <f t="shared" si="29"/>
        <v>712.45050879714802</v>
      </c>
      <c r="P371" s="13">
        <f t="shared" si="31"/>
        <v>69.102862152972648</v>
      </c>
      <c r="Q371" s="14">
        <f t="shared" si="32"/>
        <v>248.77030375070154</v>
      </c>
    </row>
    <row r="372" spans="1:17">
      <c r="A372" s="10" t="s">
        <v>6</v>
      </c>
      <c r="B372" s="11" t="s">
        <v>204</v>
      </c>
      <c r="C372" s="11" t="s">
        <v>8</v>
      </c>
      <c r="D372" s="11" t="s">
        <v>146</v>
      </c>
      <c r="E372" s="11" t="s">
        <v>10</v>
      </c>
      <c r="F372" s="11">
        <v>20</v>
      </c>
      <c r="G372" s="11">
        <v>3</v>
      </c>
      <c r="H372" s="12">
        <v>2.2999999999999998</v>
      </c>
      <c r="I372" s="11" t="str">
        <f t="shared" si="30"/>
        <v>low</v>
      </c>
      <c r="J372" s="11" t="s">
        <v>11</v>
      </c>
      <c r="K372" s="13">
        <v>125.64</v>
      </c>
      <c r="L372" s="13">
        <v>1.5564974529617901</v>
      </c>
      <c r="M372" s="13">
        <v>2</v>
      </c>
      <c r="N372" s="13">
        <v>4</v>
      </c>
      <c r="O372" s="13">
        <f t="shared" si="29"/>
        <v>0</v>
      </c>
      <c r="P372" s="13" t="e">
        <f t="shared" si="31"/>
        <v>#N/A</v>
      </c>
      <c r="Q372" s="14" t="e">
        <f t="shared" si="32"/>
        <v>#N/A</v>
      </c>
    </row>
    <row r="373" spans="1:17">
      <c r="A373" s="10" t="s">
        <v>6</v>
      </c>
      <c r="B373" s="11" t="s">
        <v>204</v>
      </c>
      <c r="C373" s="11" t="s">
        <v>12</v>
      </c>
      <c r="D373" s="11" t="s">
        <v>146</v>
      </c>
      <c r="E373" s="11" t="s">
        <v>10</v>
      </c>
      <c r="F373" s="11">
        <v>20</v>
      </c>
      <c r="G373" s="11">
        <v>3</v>
      </c>
      <c r="H373" s="12">
        <v>2.2999999999999998</v>
      </c>
      <c r="I373" s="11" t="str">
        <f t="shared" si="30"/>
        <v>low</v>
      </c>
      <c r="J373" s="11" t="s">
        <v>11</v>
      </c>
      <c r="K373" s="13">
        <v>32.14</v>
      </c>
      <c r="L373" s="13">
        <v>636.15547180874103</v>
      </c>
      <c r="M373" s="13">
        <v>2</v>
      </c>
      <c r="N373" s="13">
        <v>4</v>
      </c>
      <c r="O373" s="13">
        <f t="shared" si="29"/>
        <v>636.15547180874103</v>
      </c>
      <c r="P373" s="13">
        <f t="shared" si="31"/>
        <v>19.793262968535814</v>
      </c>
      <c r="Q373" s="14">
        <f t="shared" si="32"/>
        <v>71.255746686728926</v>
      </c>
    </row>
    <row r="374" spans="1:17">
      <c r="A374" s="10" t="s">
        <v>6</v>
      </c>
      <c r="B374" s="11" t="s">
        <v>205</v>
      </c>
      <c r="C374" s="11" t="s">
        <v>8</v>
      </c>
      <c r="D374" s="11" t="s">
        <v>146</v>
      </c>
      <c r="E374" s="11" t="s">
        <v>10</v>
      </c>
      <c r="F374" s="11">
        <v>20</v>
      </c>
      <c r="G374" s="11">
        <v>3</v>
      </c>
      <c r="H374" s="12">
        <v>2.2999999999999998</v>
      </c>
      <c r="I374" s="11" t="str">
        <f t="shared" si="30"/>
        <v>low</v>
      </c>
      <c r="J374" s="11" t="s">
        <v>11</v>
      </c>
      <c r="K374" s="13">
        <v>19.010000000000002</v>
      </c>
      <c r="L374" s="13">
        <v>780.80912925857206</v>
      </c>
      <c r="M374" s="13">
        <v>2</v>
      </c>
      <c r="N374" s="13">
        <v>4</v>
      </c>
      <c r="O374" s="13">
        <f t="shared" si="29"/>
        <v>780.80912925857206</v>
      </c>
      <c r="P374" s="13">
        <f t="shared" si="31"/>
        <v>41.073599645374642</v>
      </c>
      <c r="Q374" s="14">
        <f t="shared" si="32"/>
        <v>147.86495872334874</v>
      </c>
    </row>
    <row r="375" spans="1:17">
      <c r="A375" s="10" t="s">
        <v>6</v>
      </c>
      <c r="B375" s="11" t="s">
        <v>205</v>
      </c>
      <c r="C375" s="11" t="s">
        <v>12</v>
      </c>
      <c r="D375" s="11" t="s">
        <v>146</v>
      </c>
      <c r="E375" s="11" t="s">
        <v>10</v>
      </c>
      <c r="F375" s="11">
        <v>20</v>
      </c>
      <c r="G375" s="11">
        <v>3</v>
      </c>
      <c r="H375" s="12">
        <v>2.2999999999999998</v>
      </c>
      <c r="I375" s="11" t="str">
        <f t="shared" si="30"/>
        <v>low</v>
      </c>
      <c r="J375" s="11" t="s">
        <v>11</v>
      </c>
      <c r="K375" s="13">
        <v>16.59</v>
      </c>
      <c r="L375" s="13">
        <v>701.37403705393695</v>
      </c>
      <c r="M375" s="13">
        <v>2</v>
      </c>
      <c r="N375" s="13">
        <v>4</v>
      </c>
      <c r="O375" s="13">
        <f t="shared" si="29"/>
        <v>701.37403705393695</v>
      </c>
      <c r="P375" s="13">
        <f t="shared" si="31"/>
        <v>42.276916037006444</v>
      </c>
      <c r="Q375" s="14">
        <f t="shared" si="32"/>
        <v>152.19689773322321</v>
      </c>
    </row>
    <row r="376" spans="1:17">
      <c r="A376" s="10" t="s">
        <v>6</v>
      </c>
      <c r="B376" s="11" t="s">
        <v>206</v>
      </c>
      <c r="C376" s="11" t="s">
        <v>8</v>
      </c>
      <c r="D376" s="11" t="s">
        <v>146</v>
      </c>
      <c r="E376" s="11" t="s">
        <v>10</v>
      </c>
      <c r="F376" s="11">
        <v>20</v>
      </c>
      <c r="G376" s="11">
        <v>3</v>
      </c>
      <c r="H376" s="12">
        <v>2.2999999999999998</v>
      </c>
      <c r="I376" s="11" t="str">
        <f t="shared" si="30"/>
        <v>low</v>
      </c>
      <c r="J376" s="11" t="s">
        <v>11</v>
      </c>
      <c r="K376" s="13">
        <v>125.94</v>
      </c>
      <c r="L376" s="13">
        <v>1.0350190255582301</v>
      </c>
      <c r="M376" s="13">
        <v>2</v>
      </c>
      <c r="N376" s="13">
        <v>4</v>
      </c>
      <c r="O376" s="13">
        <f t="shared" si="29"/>
        <v>0</v>
      </c>
      <c r="P376" s="13" t="e">
        <f t="shared" si="31"/>
        <v>#N/A</v>
      </c>
      <c r="Q376" s="14" t="e">
        <f t="shared" si="32"/>
        <v>#N/A</v>
      </c>
    </row>
    <row r="377" spans="1:17" ht="15" thickBot="1">
      <c r="A377" s="15" t="s">
        <v>6</v>
      </c>
      <c r="B377" s="16" t="s">
        <v>206</v>
      </c>
      <c r="C377" s="16" t="s">
        <v>12</v>
      </c>
      <c r="D377" s="16" t="s">
        <v>146</v>
      </c>
      <c r="E377" s="16" t="s">
        <v>10</v>
      </c>
      <c r="F377" s="16">
        <v>20</v>
      </c>
      <c r="G377" s="16">
        <v>3</v>
      </c>
      <c r="H377" s="17">
        <v>2.2999999999999998</v>
      </c>
      <c r="I377" s="16" t="str">
        <f t="shared" si="30"/>
        <v>low</v>
      </c>
      <c r="J377" s="16" t="s">
        <v>11</v>
      </c>
      <c r="K377" s="18">
        <v>8.74</v>
      </c>
      <c r="L377" s="18">
        <v>710.19083948081504</v>
      </c>
      <c r="M377" s="18">
        <v>2</v>
      </c>
      <c r="N377" s="18">
        <v>4</v>
      </c>
      <c r="O377" s="18">
        <f t="shared" si="29"/>
        <v>710.19083948081504</v>
      </c>
      <c r="P377" s="18">
        <f t="shared" si="31"/>
        <v>81.257533121374721</v>
      </c>
      <c r="Q377" s="19">
        <f t="shared" si="32"/>
        <v>292.52711923694898</v>
      </c>
    </row>
    <row r="378" spans="1:17">
      <c r="A378" s="5" t="s">
        <v>6</v>
      </c>
      <c r="B378" s="6" t="s">
        <v>207</v>
      </c>
      <c r="C378" s="6" t="s">
        <v>8</v>
      </c>
      <c r="D378" s="6" t="s">
        <v>146</v>
      </c>
      <c r="E378" s="6" t="s">
        <v>10</v>
      </c>
      <c r="F378" s="6">
        <v>20</v>
      </c>
      <c r="G378" s="6">
        <v>1</v>
      </c>
      <c r="H378" s="7">
        <v>2.7</v>
      </c>
      <c r="I378" s="6" t="str">
        <f t="shared" si="30"/>
        <v>medium</v>
      </c>
      <c r="J378" s="6" t="s">
        <v>11</v>
      </c>
      <c r="K378" s="8">
        <v>126.07</v>
      </c>
      <c r="L378" s="8">
        <v>3.3150612600937399</v>
      </c>
      <c r="M378" s="8">
        <v>2</v>
      </c>
      <c r="N378" s="8">
        <v>4</v>
      </c>
      <c r="O378" s="8">
        <f t="shared" si="29"/>
        <v>0</v>
      </c>
      <c r="P378" s="8" t="e">
        <f t="shared" si="31"/>
        <v>#N/A</v>
      </c>
      <c r="Q378" s="9" t="e">
        <f t="shared" si="32"/>
        <v>#N/A</v>
      </c>
    </row>
    <row r="379" spans="1:17">
      <c r="A379" s="10" t="s">
        <v>6</v>
      </c>
      <c r="B379" s="11" t="s">
        <v>207</v>
      </c>
      <c r="C379" s="11" t="s">
        <v>12</v>
      </c>
      <c r="D379" s="11" t="s">
        <v>146</v>
      </c>
      <c r="E379" s="11" t="s">
        <v>10</v>
      </c>
      <c r="F379" s="11">
        <v>20</v>
      </c>
      <c r="G379" s="11">
        <v>1</v>
      </c>
      <c r="H379" s="12">
        <v>2.7</v>
      </c>
      <c r="I379" s="11" t="str">
        <f t="shared" si="30"/>
        <v>medium</v>
      </c>
      <c r="J379" s="11" t="s">
        <v>11</v>
      </c>
      <c r="K379" s="13">
        <v>126.07</v>
      </c>
      <c r="L379" s="13">
        <v>14.4342197859596</v>
      </c>
      <c r="M379" s="13">
        <v>2</v>
      </c>
      <c r="N379" s="13">
        <v>4</v>
      </c>
      <c r="O379" s="13">
        <f t="shared" si="29"/>
        <v>14.4342197859596</v>
      </c>
      <c r="P379" s="13">
        <f t="shared" si="31"/>
        <v>0.11449369228174507</v>
      </c>
      <c r="Q379" s="14">
        <f t="shared" si="32"/>
        <v>0.41217729221428223</v>
      </c>
    </row>
    <row r="380" spans="1:17">
      <c r="A380" s="10" t="s">
        <v>6</v>
      </c>
      <c r="B380" s="11" t="s">
        <v>208</v>
      </c>
      <c r="C380" s="11" t="s">
        <v>8</v>
      </c>
      <c r="D380" s="11" t="s">
        <v>146</v>
      </c>
      <c r="E380" s="11" t="s">
        <v>10</v>
      </c>
      <c r="F380" s="11">
        <v>20</v>
      </c>
      <c r="G380" s="11">
        <v>1</v>
      </c>
      <c r="H380" s="12">
        <v>2.7</v>
      </c>
      <c r="I380" s="11" t="str">
        <f t="shared" si="30"/>
        <v>medium</v>
      </c>
      <c r="J380" s="11" t="s">
        <v>11</v>
      </c>
      <c r="K380" s="13">
        <v>125.82</v>
      </c>
      <c r="L380" s="13">
        <v>5.7973800699725002</v>
      </c>
      <c r="M380" s="13">
        <v>2</v>
      </c>
      <c r="N380" s="13">
        <v>4</v>
      </c>
      <c r="O380" s="13">
        <f t="shared" si="29"/>
        <v>5.7973800699725002</v>
      </c>
      <c r="P380" s="13">
        <f t="shared" si="31"/>
        <v>4.6076776903294391E-2</v>
      </c>
      <c r="Q380" s="14">
        <f t="shared" si="32"/>
        <v>0.16587639685185981</v>
      </c>
    </row>
    <row r="381" spans="1:17">
      <c r="A381" s="10" t="s">
        <v>6</v>
      </c>
      <c r="B381" s="11" t="s">
        <v>208</v>
      </c>
      <c r="C381" s="11" t="s">
        <v>12</v>
      </c>
      <c r="D381" s="11" t="s">
        <v>146</v>
      </c>
      <c r="E381" s="11" t="s">
        <v>10</v>
      </c>
      <c r="F381" s="11">
        <v>20</v>
      </c>
      <c r="G381" s="11">
        <v>1</v>
      </c>
      <c r="H381" s="12">
        <v>2.7</v>
      </c>
      <c r="I381" s="11" t="str">
        <f t="shared" si="30"/>
        <v>medium</v>
      </c>
      <c r="J381" s="11" t="s">
        <v>11</v>
      </c>
      <c r="K381" s="13">
        <v>125.82</v>
      </c>
      <c r="L381" s="13">
        <v>4.2083208320308199</v>
      </c>
      <c r="M381" s="13">
        <v>2</v>
      </c>
      <c r="N381" s="13">
        <v>4</v>
      </c>
      <c r="O381" s="13">
        <f t="shared" si="29"/>
        <v>4.2083208320308199</v>
      </c>
      <c r="P381" s="13">
        <f t="shared" si="31"/>
        <v>3.3447153330399139E-2</v>
      </c>
      <c r="Q381" s="14">
        <f t="shared" si="32"/>
        <v>0.1204097519894369</v>
      </c>
    </row>
    <row r="382" spans="1:17">
      <c r="A382" s="10" t="s">
        <v>6</v>
      </c>
      <c r="B382" s="11" t="s">
        <v>209</v>
      </c>
      <c r="C382" s="11" t="s">
        <v>8</v>
      </c>
      <c r="D382" s="11" t="s">
        <v>146</v>
      </c>
      <c r="E382" s="11" t="s">
        <v>10</v>
      </c>
      <c r="F382" s="11">
        <v>20</v>
      </c>
      <c r="G382" s="11">
        <v>1</v>
      </c>
      <c r="H382" s="12">
        <v>2.7</v>
      </c>
      <c r="I382" s="11" t="str">
        <f t="shared" si="30"/>
        <v>medium</v>
      </c>
      <c r="J382" s="11" t="s">
        <v>11</v>
      </c>
      <c r="K382" s="13">
        <v>126.54</v>
      </c>
      <c r="L382" s="13">
        <v>0.92033571534845804</v>
      </c>
      <c r="M382" s="13">
        <v>2</v>
      </c>
      <c r="N382" s="13">
        <v>4</v>
      </c>
      <c r="O382" s="13">
        <f t="shared" si="29"/>
        <v>0</v>
      </c>
      <c r="P382" s="13" t="e">
        <f t="shared" si="31"/>
        <v>#N/A</v>
      </c>
      <c r="Q382" s="14" t="e">
        <f t="shared" si="32"/>
        <v>#N/A</v>
      </c>
    </row>
    <row r="383" spans="1:17">
      <c r="A383" s="10" t="s">
        <v>6</v>
      </c>
      <c r="B383" s="11" t="s">
        <v>209</v>
      </c>
      <c r="C383" s="11" t="s">
        <v>12</v>
      </c>
      <c r="D383" s="11" t="s">
        <v>146</v>
      </c>
      <c r="E383" s="11" t="s">
        <v>10</v>
      </c>
      <c r="F383" s="11">
        <v>20</v>
      </c>
      <c r="G383" s="11">
        <v>1</v>
      </c>
      <c r="H383" s="12">
        <v>2.7</v>
      </c>
      <c r="I383" s="11" t="str">
        <f t="shared" si="30"/>
        <v>medium</v>
      </c>
      <c r="J383" s="11" t="s">
        <v>11</v>
      </c>
      <c r="K383" s="13">
        <v>126.54</v>
      </c>
      <c r="L383" s="13">
        <v>6.2137769938493603</v>
      </c>
      <c r="M383" s="13">
        <v>2</v>
      </c>
      <c r="N383" s="13">
        <v>4</v>
      </c>
      <c r="O383" s="13">
        <f t="shared" si="29"/>
        <v>6.2137769938493603</v>
      </c>
      <c r="P383" s="13">
        <f t="shared" si="31"/>
        <v>4.9105239401370002E-2</v>
      </c>
      <c r="Q383" s="14">
        <f t="shared" si="32"/>
        <v>0.17677886184493202</v>
      </c>
    </row>
    <row r="384" spans="1:17">
      <c r="A384" s="10" t="s">
        <v>6</v>
      </c>
      <c r="B384" s="11" t="s">
        <v>210</v>
      </c>
      <c r="C384" s="11" t="s">
        <v>8</v>
      </c>
      <c r="D384" s="11" t="s">
        <v>146</v>
      </c>
      <c r="E384" s="11" t="s">
        <v>10</v>
      </c>
      <c r="F384" s="11">
        <v>20</v>
      </c>
      <c r="G384" s="11">
        <v>1</v>
      </c>
      <c r="H384" s="12">
        <v>2.7</v>
      </c>
      <c r="I384" s="11" t="str">
        <f t="shared" si="30"/>
        <v>medium</v>
      </c>
      <c r="J384" s="11" t="s">
        <v>11</v>
      </c>
      <c r="K384" s="13">
        <v>145.11000000000001</v>
      </c>
      <c r="L384" s="13">
        <v>4.0308704847149102</v>
      </c>
      <c r="M384" s="13">
        <v>2</v>
      </c>
      <c r="N384" s="13">
        <v>4</v>
      </c>
      <c r="O384" s="13">
        <f t="shared" si="29"/>
        <v>4.0308704847149102</v>
      </c>
      <c r="P384" s="13">
        <f t="shared" si="31"/>
        <v>2.7778033799978705E-2</v>
      </c>
      <c r="Q384" s="14">
        <f t="shared" si="32"/>
        <v>0.10000092167992335</v>
      </c>
    </row>
    <row r="385" spans="1:17" ht="15" thickBot="1">
      <c r="A385" s="15" t="s">
        <v>6</v>
      </c>
      <c r="B385" s="16" t="s">
        <v>210</v>
      </c>
      <c r="C385" s="16" t="s">
        <v>12</v>
      </c>
      <c r="D385" s="16" t="s">
        <v>146</v>
      </c>
      <c r="E385" s="16" t="s">
        <v>10</v>
      </c>
      <c r="F385" s="16">
        <v>20</v>
      </c>
      <c r="G385" s="16">
        <v>1</v>
      </c>
      <c r="H385" s="17">
        <v>2.7</v>
      </c>
      <c r="I385" s="16" t="str">
        <f t="shared" si="30"/>
        <v>medium</v>
      </c>
      <c r="J385" s="16" t="s">
        <v>11</v>
      </c>
      <c r="K385" s="18">
        <v>145.11000000000001</v>
      </c>
      <c r="L385" s="18">
        <v>7.1307127664239296</v>
      </c>
      <c r="M385" s="18">
        <v>2</v>
      </c>
      <c r="N385" s="18">
        <v>4</v>
      </c>
      <c r="O385" s="18">
        <f t="shared" si="29"/>
        <v>7.1307127664239296</v>
      </c>
      <c r="P385" s="18">
        <f t="shared" si="31"/>
        <v>4.9140050764412711E-2</v>
      </c>
      <c r="Q385" s="19">
        <f t="shared" si="32"/>
        <v>0.17690418275188577</v>
      </c>
    </row>
    <row r="386" spans="1:17">
      <c r="A386" s="5" t="s">
        <v>6</v>
      </c>
      <c r="B386" s="6" t="s">
        <v>211</v>
      </c>
      <c r="C386" s="6" t="s">
        <v>8</v>
      </c>
      <c r="D386" s="6" t="s">
        <v>146</v>
      </c>
      <c r="E386" s="6" t="s">
        <v>10</v>
      </c>
      <c r="F386" s="6">
        <v>20</v>
      </c>
      <c r="G386" s="6">
        <v>2</v>
      </c>
      <c r="H386" s="7">
        <v>2.7</v>
      </c>
      <c r="I386" s="6" t="str">
        <f t="shared" si="30"/>
        <v>medium</v>
      </c>
      <c r="J386" s="6" t="s">
        <v>11</v>
      </c>
      <c r="K386" s="8">
        <v>126.15</v>
      </c>
      <c r="L386" s="8">
        <v>11.812351207498001</v>
      </c>
      <c r="M386" s="8">
        <v>2</v>
      </c>
      <c r="N386" s="8">
        <v>4</v>
      </c>
      <c r="O386" s="8">
        <f t="shared" si="29"/>
        <v>11.812351207498001</v>
      </c>
      <c r="P386" s="8">
        <f t="shared" si="31"/>
        <v>9.3637346076084024E-2</v>
      </c>
      <c r="Q386" s="9">
        <f t="shared" si="32"/>
        <v>0.33709444587390247</v>
      </c>
    </row>
    <row r="387" spans="1:17">
      <c r="A387" s="10" t="s">
        <v>6</v>
      </c>
      <c r="B387" s="11" t="s">
        <v>211</v>
      </c>
      <c r="C387" s="11" t="s">
        <v>12</v>
      </c>
      <c r="D387" s="11" t="s">
        <v>146</v>
      </c>
      <c r="E387" s="11" t="s">
        <v>10</v>
      </c>
      <c r="F387" s="11">
        <v>20</v>
      </c>
      <c r="G387" s="11">
        <v>2</v>
      </c>
      <c r="H387" s="12">
        <v>2.7</v>
      </c>
      <c r="I387" s="11" t="str">
        <f t="shared" si="30"/>
        <v>medium</v>
      </c>
      <c r="J387" s="11" t="s">
        <v>11</v>
      </c>
      <c r="K387" s="13">
        <v>126.15</v>
      </c>
      <c r="L387" s="13">
        <v>3.3568156486251701</v>
      </c>
      <c r="M387" s="13">
        <v>2</v>
      </c>
      <c r="N387" s="13">
        <v>4</v>
      </c>
      <c r="O387" s="13">
        <f t="shared" si="29"/>
        <v>0</v>
      </c>
      <c r="P387" s="13" t="e">
        <f t="shared" si="31"/>
        <v>#N/A</v>
      </c>
      <c r="Q387" s="14" t="e">
        <f t="shared" si="32"/>
        <v>#N/A</v>
      </c>
    </row>
    <row r="388" spans="1:17">
      <c r="A388" s="10" t="s">
        <v>6</v>
      </c>
      <c r="B388" s="11" t="s">
        <v>212</v>
      </c>
      <c r="C388" s="11" t="s">
        <v>8</v>
      </c>
      <c r="D388" s="11" t="s">
        <v>146</v>
      </c>
      <c r="E388" s="11" t="s">
        <v>10</v>
      </c>
      <c r="F388" s="11">
        <v>20</v>
      </c>
      <c r="G388" s="11">
        <v>2</v>
      </c>
      <c r="H388" s="12">
        <v>2.7</v>
      </c>
      <c r="I388" s="11" t="str">
        <f t="shared" si="30"/>
        <v>medium</v>
      </c>
      <c r="J388" s="11" t="s">
        <v>11</v>
      </c>
      <c r="K388" s="13">
        <v>144.97</v>
      </c>
      <c r="L388" s="13">
        <v>4.2220786217706099</v>
      </c>
      <c r="M388" s="13">
        <v>2</v>
      </c>
      <c r="N388" s="13">
        <v>4</v>
      </c>
      <c r="O388" s="13">
        <f t="shared" si="29"/>
        <v>4.2220786217706099</v>
      </c>
      <c r="P388" s="13">
        <f t="shared" si="31"/>
        <v>2.9123809214117471E-2</v>
      </c>
      <c r="Q388" s="14">
        <f t="shared" si="32"/>
        <v>0.10484571317082289</v>
      </c>
    </row>
    <row r="389" spans="1:17">
      <c r="A389" s="10" t="s">
        <v>6</v>
      </c>
      <c r="B389" s="11" t="s">
        <v>212</v>
      </c>
      <c r="C389" s="11" t="s">
        <v>12</v>
      </c>
      <c r="D389" s="11" t="s">
        <v>146</v>
      </c>
      <c r="E389" s="11" t="s">
        <v>10</v>
      </c>
      <c r="F389" s="11">
        <v>20</v>
      </c>
      <c r="G389" s="11">
        <v>2</v>
      </c>
      <c r="H389" s="12">
        <v>2.7</v>
      </c>
      <c r="I389" s="11" t="str">
        <f t="shared" si="30"/>
        <v>medium</v>
      </c>
      <c r="J389" s="11" t="s">
        <v>11</v>
      </c>
      <c r="K389" s="13">
        <v>144.97</v>
      </c>
      <c r="L389" s="13">
        <v>0.89166475490469599</v>
      </c>
      <c r="M389" s="13">
        <v>2</v>
      </c>
      <c r="N389" s="13">
        <v>4</v>
      </c>
      <c r="O389" s="13">
        <f t="shared" si="29"/>
        <v>0</v>
      </c>
      <c r="P389" s="13" t="e">
        <f t="shared" si="31"/>
        <v>#N/A</v>
      </c>
      <c r="Q389" s="14" t="e">
        <f t="shared" si="32"/>
        <v>#N/A</v>
      </c>
    </row>
    <row r="390" spans="1:17">
      <c r="A390" s="10" t="s">
        <v>6</v>
      </c>
      <c r="B390" s="11" t="s">
        <v>213</v>
      </c>
      <c r="C390" s="11" t="s">
        <v>8</v>
      </c>
      <c r="D390" s="11" t="s">
        <v>146</v>
      </c>
      <c r="E390" s="11" t="s">
        <v>10</v>
      </c>
      <c r="F390" s="11">
        <v>20</v>
      </c>
      <c r="G390" s="11">
        <v>2</v>
      </c>
      <c r="H390" s="12">
        <v>2.7</v>
      </c>
      <c r="I390" s="11" t="str">
        <f t="shared" si="30"/>
        <v>medium</v>
      </c>
      <c r="J390" s="11" t="s">
        <v>11</v>
      </c>
      <c r="K390" s="13">
        <v>11.17</v>
      </c>
      <c r="L390" s="13">
        <v>4.1412968036707403</v>
      </c>
      <c r="M390" s="13">
        <v>2</v>
      </c>
      <c r="N390" s="13">
        <v>4</v>
      </c>
      <c r="O390" s="13">
        <f t="shared" si="29"/>
        <v>4.1412968036707403</v>
      </c>
      <c r="P390" s="13">
        <f t="shared" si="31"/>
        <v>0.37075172817106</v>
      </c>
      <c r="Q390" s="14">
        <f t="shared" si="32"/>
        <v>1.3347062214158161</v>
      </c>
    </row>
    <row r="391" spans="1:17">
      <c r="A391" s="10" t="s">
        <v>6</v>
      </c>
      <c r="B391" s="11" t="s">
        <v>213</v>
      </c>
      <c r="C391" s="11" t="s">
        <v>12</v>
      </c>
      <c r="D391" s="11" t="s">
        <v>146</v>
      </c>
      <c r="E391" s="11" t="s">
        <v>10</v>
      </c>
      <c r="F391" s="11">
        <v>20</v>
      </c>
      <c r="G391" s="11">
        <v>2</v>
      </c>
      <c r="H391" s="12">
        <v>2.7</v>
      </c>
      <c r="I391" s="11" t="str">
        <f t="shared" si="30"/>
        <v>medium</v>
      </c>
      <c r="J391" s="11" t="s">
        <v>11</v>
      </c>
      <c r="K391" s="13">
        <v>125.69</v>
      </c>
      <c r="L391" s="13">
        <v>334.86813283410999</v>
      </c>
      <c r="M391" s="13">
        <v>2</v>
      </c>
      <c r="N391" s="13">
        <v>4</v>
      </c>
      <c r="O391" s="13">
        <f t="shared" si="29"/>
        <v>334.86813283410999</v>
      </c>
      <c r="P391" s="13">
        <f t="shared" si="31"/>
        <v>2.6642384663386904</v>
      </c>
      <c r="Q391" s="14">
        <f t="shared" si="32"/>
        <v>9.5912584788192863</v>
      </c>
    </row>
    <row r="392" spans="1:17">
      <c r="A392" s="10" t="s">
        <v>6</v>
      </c>
      <c r="B392" s="11" t="s">
        <v>214</v>
      </c>
      <c r="C392" s="11" t="s">
        <v>8</v>
      </c>
      <c r="D392" s="11" t="s">
        <v>146</v>
      </c>
      <c r="E392" s="11" t="s">
        <v>10</v>
      </c>
      <c r="F392" s="11">
        <v>20</v>
      </c>
      <c r="G392" s="11">
        <v>2</v>
      </c>
      <c r="H392" s="12">
        <v>2.7</v>
      </c>
      <c r="I392" s="11" t="str">
        <f t="shared" si="30"/>
        <v>medium</v>
      </c>
      <c r="J392" s="11" t="s">
        <v>11</v>
      </c>
      <c r="K392" s="13">
        <v>126.7</v>
      </c>
      <c r="L392" s="13">
        <v>3.2813941992027398</v>
      </c>
      <c r="M392" s="13">
        <v>2</v>
      </c>
      <c r="N392" s="13">
        <v>4</v>
      </c>
      <c r="O392" s="13">
        <f t="shared" si="29"/>
        <v>0</v>
      </c>
      <c r="P392" s="13" t="e">
        <f t="shared" si="31"/>
        <v>#N/A</v>
      </c>
      <c r="Q392" s="14" t="e">
        <f t="shared" si="32"/>
        <v>#N/A</v>
      </c>
    </row>
    <row r="393" spans="1:17" ht="15" thickBot="1">
      <c r="A393" s="15" t="s">
        <v>6</v>
      </c>
      <c r="B393" s="16" t="s">
        <v>214</v>
      </c>
      <c r="C393" s="16" t="s">
        <v>12</v>
      </c>
      <c r="D393" s="16" t="s">
        <v>146</v>
      </c>
      <c r="E393" s="16" t="s">
        <v>10</v>
      </c>
      <c r="F393" s="16">
        <v>20</v>
      </c>
      <c r="G393" s="16">
        <v>2</v>
      </c>
      <c r="H393" s="17">
        <v>2.7</v>
      </c>
      <c r="I393" s="16" t="str">
        <f t="shared" si="30"/>
        <v>medium</v>
      </c>
      <c r="J393" s="16" t="s">
        <v>11</v>
      </c>
      <c r="K393" s="18">
        <v>126.7</v>
      </c>
      <c r="L393" s="18">
        <v>4.9839845209951896</v>
      </c>
      <c r="M393" s="18">
        <v>2</v>
      </c>
      <c r="N393" s="18">
        <v>4</v>
      </c>
      <c r="O393" s="18">
        <f t="shared" si="29"/>
        <v>4.9839845209951896</v>
      </c>
      <c r="P393" s="18">
        <f t="shared" si="31"/>
        <v>3.9336894404066215E-2</v>
      </c>
      <c r="Q393" s="19">
        <f t="shared" si="32"/>
        <v>0.14161281985463836</v>
      </c>
    </row>
    <row r="394" spans="1:17">
      <c r="A394" s="5" t="s">
        <v>6</v>
      </c>
      <c r="B394" s="6" t="s">
        <v>215</v>
      </c>
      <c r="C394" s="6" t="s">
        <v>8</v>
      </c>
      <c r="D394" s="6" t="s">
        <v>146</v>
      </c>
      <c r="E394" s="6" t="s">
        <v>10</v>
      </c>
      <c r="F394" s="6">
        <v>20</v>
      </c>
      <c r="G394" s="6">
        <v>3</v>
      </c>
      <c r="H394" s="7">
        <v>2.7</v>
      </c>
      <c r="I394" s="6" t="str">
        <f t="shared" si="30"/>
        <v>medium</v>
      </c>
      <c r="J394" s="6" t="s">
        <v>11</v>
      </c>
      <c r="K394" s="8">
        <v>21.97</v>
      </c>
      <c r="L394" s="8">
        <v>704.74328526974398</v>
      </c>
      <c r="M394" s="8">
        <v>2</v>
      </c>
      <c r="N394" s="8">
        <v>4</v>
      </c>
      <c r="O394" s="8">
        <f t="shared" si="29"/>
        <v>704.74328526974398</v>
      </c>
      <c r="P394" s="8">
        <f t="shared" si="31"/>
        <v>32.077527777412108</v>
      </c>
      <c r="Q394" s="9">
        <f t="shared" si="32"/>
        <v>115.47909999868359</v>
      </c>
    </row>
    <row r="395" spans="1:17">
      <c r="A395" s="10" t="s">
        <v>6</v>
      </c>
      <c r="B395" s="11" t="s">
        <v>215</v>
      </c>
      <c r="C395" s="11" t="s">
        <v>12</v>
      </c>
      <c r="D395" s="11" t="s">
        <v>146</v>
      </c>
      <c r="E395" s="11" t="s">
        <v>10</v>
      </c>
      <c r="F395" s="11">
        <v>20</v>
      </c>
      <c r="G395" s="11">
        <v>3</v>
      </c>
      <c r="H395" s="12">
        <v>2.7</v>
      </c>
      <c r="I395" s="11" t="str">
        <f t="shared" si="30"/>
        <v>medium</v>
      </c>
      <c r="J395" s="11" t="s">
        <v>11</v>
      </c>
      <c r="K395" s="13">
        <v>19.63</v>
      </c>
      <c r="L395" s="13">
        <v>648.99608149211099</v>
      </c>
      <c r="M395" s="13">
        <v>2</v>
      </c>
      <c r="N395" s="13">
        <v>4</v>
      </c>
      <c r="O395" s="13">
        <f t="shared" si="29"/>
        <v>648.99608149211099</v>
      </c>
      <c r="P395" s="13">
        <f t="shared" si="31"/>
        <v>33.061440728074935</v>
      </c>
      <c r="Q395" s="14">
        <f t="shared" si="32"/>
        <v>119.02118662106977</v>
      </c>
    </row>
    <row r="396" spans="1:17">
      <c r="A396" s="10" t="s">
        <v>6</v>
      </c>
      <c r="B396" s="11" t="s">
        <v>216</v>
      </c>
      <c r="C396" s="11" t="s">
        <v>8</v>
      </c>
      <c r="D396" s="11" t="s">
        <v>146</v>
      </c>
      <c r="E396" s="11" t="s">
        <v>10</v>
      </c>
      <c r="F396" s="11">
        <v>20</v>
      </c>
      <c r="G396" s="11">
        <v>3</v>
      </c>
      <c r="H396" s="12">
        <v>2.7</v>
      </c>
      <c r="I396" s="11" t="str">
        <f t="shared" si="30"/>
        <v>medium</v>
      </c>
      <c r="J396" s="11" t="s">
        <v>11</v>
      </c>
      <c r="K396" s="13">
        <v>126.2</v>
      </c>
      <c r="L396" s="13">
        <v>1.6250351739937201</v>
      </c>
      <c r="M396" s="13">
        <v>2</v>
      </c>
      <c r="N396" s="13">
        <v>4</v>
      </c>
      <c r="O396" s="13">
        <f t="shared" si="29"/>
        <v>0</v>
      </c>
      <c r="P396" s="13" t="e">
        <f t="shared" si="31"/>
        <v>#N/A</v>
      </c>
      <c r="Q396" s="14" t="e">
        <f t="shared" si="32"/>
        <v>#N/A</v>
      </c>
    </row>
    <row r="397" spans="1:17">
      <c r="A397" s="10" t="s">
        <v>6</v>
      </c>
      <c r="B397" s="11" t="s">
        <v>216</v>
      </c>
      <c r="C397" s="11" t="s">
        <v>12</v>
      </c>
      <c r="D397" s="11" t="s">
        <v>146</v>
      </c>
      <c r="E397" s="11" t="s">
        <v>10</v>
      </c>
      <c r="F397" s="11">
        <v>20</v>
      </c>
      <c r="G397" s="11">
        <v>3</v>
      </c>
      <c r="H397" s="12">
        <v>2.7</v>
      </c>
      <c r="I397" s="11" t="str">
        <f t="shared" si="30"/>
        <v>medium</v>
      </c>
      <c r="J397" s="11" t="s">
        <v>11</v>
      </c>
      <c r="K397" s="13">
        <v>8.7899999999999991</v>
      </c>
      <c r="L397" s="13">
        <v>740.56298149357201</v>
      </c>
      <c r="M397" s="13">
        <v>2</v>
      </c>
      <c r="N397" s="13">
        <v>4</v>
      </c>
      <c r="O397" s="13">
        <f t="shared" si="29"/>
        <v>740.56298149357201</v>
      </c>
      <c r="P397" s="13">
        <f t="shared" si="31"/>
        <v>84.250623605639603</v>
      </c>
      <c r="Q397" s="14">
        <f t="shared" si="32"/>
        <v>303.30224498030259</v>
      </c>
    </row>
    <row r="398" spans="1:17">
      <c r="A398" s="10" t="s">
        <v>6</v>
      </c>
      <c r="B398" s="11" t="s">
        <v>217</v>
      </c>
      <c r="C398" s="11" t="s">
        <v>8</v>
      </c>
      <c r="D398" s="11" t="s">
        <v>146</v>
      </c>
      <c r="E398" s="11" t="s">
        <v>10</v>
      </c>
      <c r="F398" s="11">
        <v>20</v>
      </c>
      <c r="G398" s="11">
        <v>3</v>
      </c>
      <c r="H398" s="12">
        <v>2.7</v>
      </c>
      <c r="I398" s="11" t="str">
        <f t="shared" si="30"/>
        <v>medium</v>
      </c>
      <c r="J398" s="11" t="s">
        <v>11</v>
      </c>
      <c r="K398" s="13">
        <v>11.21</v>
      </c>
      <c r="L398" s="13">
        <v>846.69089768794504</v>
      </c>
      <c r="M398" s="13">
        <v>2</v>
      </c>
      <c r="N398" s="13">
        <v>4</v>
      </c>
      <c r="O398" s="13">
        <f t="shared" si="29"/>
        <v>846.69089768794504</v>
      </c>
      <c r="P398" s="13">
        <f t="shared" si="31"/>
        <v>75.529964111324261</v>
      </c>
      <c r="Q398" s="14">
        <f t="shared" si="32"/>
        <v>271.90787080076734</v>
      </c>
    </row>
    <row r="399" spans="1:17">
      <c r="A399" s="10" t="s">
        <v>6</v>
      </c>
      <c r="B399" s="11" t="s">
        <v>217</v>
      </c>
      <c r="C399" s="11" t="s">
        <v>12</v>
      </c>
      <c r="D399" s="11" t="s">
        <v>146</v>
      </c>
      <c r="E399" s="11" t="s">
        <v>10</v>
      </c>
      <c r="F399" s="11">
        <v>20</v>
      </c>
      <c r="G399" s="11">
        <v>3</v>
      </c>
      <c r="H399" s="12">
        <v>2.7</v>
      </c>
      <c r="I399" s="11" t="str">
        <f t="shared" si="30"/>
        <v>medium</v>
      </c>
      <c r="J399" s="11" t="s">
        <v>11</v>
      </c>
      <c r="K399" s="13">
        <v>17.8</v>
      </c>
      <c r="L399" s="13">
        <v>766.981820251729</v>
      </c>
      <c r="M399" s="13">
        <v>2</v>
      </c>
      <c r="N399" s="13">
        <v>4</v>
      </c>
      <c r="O399" s="13">
        <f t="shared" si="29"/>
        <v>766.981820251729</v>
      </c>
      <c r="P399" s="13">
        <f t="shared" si="31"/>
        <v>43.088866306276906</v>
      </c>
      <c r="Q399" s="14">
        <f t="shared" si="32"/>
        <v>155.11991870259686</v>
      </c>
    </row>
    <row r="400" spans="1:17">
      <c r="A400" s="10" t="s">
        <v>6</v>
      </c>
      <c r="B400" s="11" t="s">
        <v>218</v>
      </c>
      <c r="C400" s="11" t="s">
        <v>8</v>
      </c>
      <c r="D400" s="11" t="s">
        <v>146</v>
      </c>
      <c r="E400" s="11" t="s">
        <v>10</v>
      </c>
      <c r="F400" s="11">
        <v>20</v>
      </c>
      <c r="G400" s="11">
        <v>3</v>
      </c>
      <c r="H400" s="12">
        <v>2.7</v>
      </c>
      <c r="I400" s="11" t="str">
        <f t="shared" si="30"/>
        <v>medium</v>
      </c>
      <c r="J400" s="11" t="s">
        <v>11</v>
      </c>
      <c r="K400" s="13">
        <v>31.93</v>
      </c>
      <c r="L400" s="13">
        <v>797.96425358511704</v>
      </c>
      <c r="M400" s="13">
        <v>2</v>
      </c>
      <c r="N400" s="13">
        <v>4</v>
      </c>
      <c r="O400" s="13">
        <f t="shared" si="29"/>
        <v>797.96425358511704</v>
      </c>
      <c r="P400" s="13">
        <f t="shared" si="31"/>
        <v>24.991050848265488</v>
      </c>
      <c r="Q400" s="14">
        <f t="shared" si="32"/>
        <v>89.967783053755753</v>
      </c>
    </row>
    <row r="401" spans="1:17" ht="15" thickBot="1">
      <c r="A401" s="15" t="s">
        <v>6</v>
      </c>
      <c r="B401" s="16" t="s">
        <v>218</v>
      </c>
      <c r="C401" s="16" t="s">
        <v>12</v>
      </c>
      <c r="D401" s="16" t="s">
        <v>146</v>
      </c>
      <c r="E401" s="16" t="s">
        <v>10</v>
      </c>
      <c r="F401" s="16">
        <v>20</v>
      </c>
      <c r="G401" s="16">
        <v>3</v>
      </c>
      <c r="H401" s="17">
        <v>2.7</v>
      </c>
      <c r="I401" s="16" t="str">
        <f t="shared" si="30"/>
        <v>medium</v>
      </c>
      <c r="J401" s="16" t="s">
        <v>11</v>
      </c>
      <c r="K401" s="18">
        <v>12.36</v>
      </c>
      <c r="L401" s="18">
        <v>755.26597390797599</v>
      </c>
      <c r="M401" s="18">
        <v>2</v>
      </c>
      <c r="N401" s="18">
        <v>4</v>
      </c>
      <c r="O401" s="18">
        <f t="shared" si="29"/>
        <v>755.26597390797599</v>
      </c>
      <c r="P401" s="18">
        <f t="shared" si="31"/>
        <v>61.105661319415539</v>
      </c>
      <c r="Q401" s="19">
        <f t="shared" si="32"/>
        <v>219.98038074989594</v>
      </c>
    </row>
    <row r="402" spans="1:17">
      <c r="A402" s="5" t="s">
        <v>6</v>
      </c>
      <c r="B402" s="6" t="s">
        <v>219</v>
      </c>
      <c r="C402" s="6" t="s">
        <v>8</v>
      </c>
      <c r="D402" s="6" t="s">
        <v>146</v>
      </c>
      <c r="E402" s="6" t="s">
        <v>10</v>
      </c>
      <c r="F402" s="6">
        <v>20</v>
      </c>
      <c r="G402" s="6">
        <v>1</v>
      </c>
      <c r="H402" s="7">
        <v>3.2</v>
      </c>
      <c r="I402" s="6" t="str">
        <f t="shared" si="30"/>
        <v>high</v>
      </c>
      <c r="J402" s="6" t="s">
        <v>11</v>
      </c>
      <c r="K402" s="8">
        <v>137.97999999999999</v>
      </c>
      <c r="L402" s="8">
        <v>6.3596855386433502</v>
      </c>
      <c r="M402" s="8">
        <v>2</v>
      </c>
      <c r="N402" s="8">
        <v>4</v>
      </c>
      <c r="O402" s="8">
        <f t="shared" si="29"/>
        <v>6.3596855386433502</v>
      </c>
      <c r="P402" s="8">
        <f t="shared" si="31"/>
        <v>4.6091357723172563E-2</v>
      </c>
      <c r="Q402" s="9">
        <f t="shared" si="32"/>
        <v>0.16592888780342124</v>
      </c>
    </row>
    <row r="403" spans="1:17">
      <c r="A403" s="10" t="s">
        <v>6</v>
      </c>
      <c r="B403" s="11" t="s">
        <v>219</v>
      </c>
      <c r="C403" s="11" t="s">
        <v>12</v>
      </c>
      <c r="D403" s="11" t="s">
        <v>146</v>
      </c>
      <c r="E403" s="11" t="s">
        <v>10</v>
      </c>
      <c r="F403" s="11">
        <v>20</v>
      </c>
      <c r="G403" s="11">
        <v>1</v>
      </c>
      <c r="H403" s="12">
        <v>3.2</v>
      </c>
      <c r="I403" s="11" t="str">
        <f t="shared" si="30"/>
        <v>high</v>
      </c>
      <c r="J403" s="11" t="s">
        <v>11</v>
      </c>
      <c r="K403" s="13">
        <v>137.97999999999999</v>
      </c>
      <c r="L403" s="13">
        <v>15.507709556049299</v>
      </c>
      <c r="M403" s="13">
        <v>2</v>
      </c>
      <c r="N403" s="13">
        <v>4</v>
      </c>
      <c r="O403" s="13">
        <f t="shared" si="29"/>
        <v>15.507709556049299</v>
      </c>
      <c r="P403" s="13">
        <f t="shared" si="31"/>
        <v>0.11239099547796275</v>
      </c>
      <c r="Q403" s="14">
        <f t="shared" si="32"/>
        <v>0.40460758372066585</v>
      </c>
    </row>
    <row r="404" spans="1:17">
      <c r="A404" s="10" t="s">
        <v>6</v>
      </c>
      <c r="B404" s="11" t="s">
        <v>220</v>
      </c>
      <c r="C404" s="11" t="s">
        <v>8</v>
      </c>
      <c r="D404" s="11" t="s">
        <v>146</v>
      </c>
      <c r="E404" s="11" t="s">
        <v>10</v>
      </c>
      <c r="F404" s="11">
        <v>20</v>
      </c>
      <c r="G404" s="11">
        <v>1</v>
      </c>
      <c r="H404" s="12">
        <v>3.2</v>
      </c>
      <c r="I404" s="11" t="str">
        <f t="shared" si="30"/>
        <v>high</v>
      </c>
      <c r="J404" s="11" t="s">
        <v>11</v>
      </c>
      <c r="K404" s="13">
        <v>125.85</v>
      </c>
      <c r="L404" s="13">
        <v>4.5390262968611799</v>
      </c>
      <c r="M404" s="13">
        <v>2</v>
      </c>
      <c r="N404" s="13">
        <v>4</v>
      </c>
      <c r="O404" s="13">
        <f t="shared" si="29"/>
        <v>4.5390262968611799</v>
      </c>
      <c r="P404" s="13">
        <f t="shared" si="31"/>
        <v>3.6066955080343105E-2</v>
      </c>
      <c r="Q404" s="14">
        <f t="shared" si="32"/>
        <v>0.12984103828923518</v>
      </c>
    </row>
    <row r="405" spans="1:17">
      <c r="A405" s="10" t="s">
        <v>6</v>
      </c>
      <c r="B405" s="11" t="s">
        <v>220</v>
      </c>
      <c r="C405" s="11" t="s">
        <v>12</v>
      </c>
      <c r="D405" s="11" t="s">
        <v>146</v>
      </c>
      <c r="E405" s="11" t="s">
        <v>10</v>
      </c>
      <c r="F405" s="11">
        <v>20</v>
      </c>
      <c r="G405" s="11">
        <v>1</v>
      </c>
      <c r="H405" s="12">
        <v>3.2</v>
      </c>
      <c r="I405" s="11" t="str">
        <f t="shared" si="30"/>
        <v>high</v>
      </c>
      <c r="J405" s="11" t="s">
        <v>11</v>
      </c>
      <c r="K405" s="13">
        <v>125.85</v>
      </c>
      <c r="L405" s="13">
        <v>8.7820608496104207</v>
      </c>
      <c r="M405" s="13">
        <v>2</v>
      </c>
      <c r="N405" s="13">
        <v>4</v>
      </c>
      <c r="O405" s="13">
        <f t="shared" si="29"/>
        <v>8.7820608496104207</v>
      </c>
      <c r="P405" s="13">
        <f t="shared" si="31"/>
        <v>6.9781969404929839E-2</v>
      </c>
      <c r="Q405" s="14">
        <f t="shared" si="32"/>
        <v>0.25121508985774743</v>
      </c>
    </row>
    <row r="406" spans="1:17">
      <c r="A406" s="10" t="s">
        <v>6</v>
      </c>
      <c r="B406" s="11" t="s">
        <v>221</v>
      </c>
      <c r="C406" s="11" t="s">
        <v>8</v>
      </c>
      <c r="D406" s="11" t="s">
        <v>146</v>
      </c>
      <c r="E406" s="11" t="s">
        <v>10</v>
      </c>
      <c r="F406" s="11">
        <v>20</v>
      </c>
      <c r="G406" s="11">
        <v>1</v>
      </c>
      <c r="H406" s="12">
        <v>3.2</v>
      </c>
      <c r="I406" s="11" t="str">
        <f t="shared" si="30"/>
        <v>high</v>
      </c>
      <c r="J406" s="11" t="s">
        <v>11</v>
      </c>
      <c r="K406" s="13">
        <v>126.07</v>
      </c>
      <c r="L406" s="13">
        <v>10.221354332404101</v>
      </c>
      <c r="M406" s="13">
        <v>2</v>
      </c>
      <c r="N406" s="13">
        <v>4</v>
      </c>
      <c r="O406" s="13">
        <f t="shared" si="29"/>
        <v>10.221354332404101</v>
      </c>
      <c r="P406" s="13">
        <f t="shared" si="31"/>
        <v>8.1076817104815582E-2</v>
      </c>
      <c r="Q406" s="14">
        <f t="shared" si="32"/>
        <v>0.29187654157733611</v>
      </c>
    </row>
    <row r="407" spans="1:17">
      <c r="A407" s="10" t="s">
        <v>6</v>
      </c>
      <c r="B407" s="11" t="s">
        <v>221</v>
      </c>
      <c r="C407" s="11" t="s">
        <v>12</v>
      </c>
      <c r="D407" s="11" t="s">
        <v>146</v>
      </c>
      <c r="E407" s="11" t="s">
        <v>10</v>
      </c>
      <c r="F407" s="11">
        <v>20</v>
      </c>
      <c r="G407" s="11">
        <v>1</v>
      </c>
      <c r="H407" s="12">
        <v>3.2</v>
      </c>
      <c r="I407" s="11" t="str">
        <f t="shared" si="30"/>
        <v>high</v>
      </c>
      <c r="J407" s="11" t="s">
        <v>11</v>
      </c>
      <c r="K407" s="13">
        <v>126.07</v>
      </c>
      <c r="L407" s="13">
        <v>2.8885478713524901</v>
      </c>
      <c r="M407" s="13">
        <v>2</v>
      </c>
      <c r="N407" s="13">
        <v>4</v>
      </c>
      <c r="O407" s="13">
        <f t="shared" si="29"/>
        <v>0</v>
      </c>
      <c r="P407" s="13" t="e">
        <f t="shared" si="31"/>
        <v>#N/A</v>
      </c>
      <c r="Q407" s="14" t="e">
        <f t="shared" si="32"/>
        <v>#N/A</v>
      </c>
    </row>
    <row r="408" spans="1:17">
      <c r="A408" s="10" t="s">
        <v>6</v>
      </c>
      <c r="B408" s="11" t="s">
        <v>222</v>
      </c>
      <c r="C408" s="11" t="s">
        <v>8</v>
      </c>
      <c r="D408" s="11" t="s">
        <v>146</v>
      </c>
      <c r="E408" s="11" t="s">
        <v>10</v>
      </c>
      <c r="F408" s="11">
        <v>20</v>
      </c>
      <c r="G408" s="11">
        <v>1</v>
      </c>
      <c r="H408" s="12">
        <v>3.2</v>
      </c>
      <c r="I408" s="11" t="str">
        <f t="shared" si="30"/>
        <v>high</v>
      </c>
      <c r="J408" s="11" t="s">
        <v>11</v>
      </c>
      <c r="K408" s="13">
        <v>131.33000000000001</v>
      </c>
      <c r="L408" s="13">
        <v>20.111718813905998</v>
      </c>
      <c r="M408" s="13">
        <v>2</v>
      </c>
      <c r="N408" s="13">
        <v>4</v>
      </c>
      <c r="O408" s="13">
        <f t="shared" si="29"/>
        <v>20.111718813905998</v>
      </c>
      <c r="P408" s="13">
        <f t="shared" si="31"/>
        <v>0.15313880159830959</v>
      </c>
      <c r="Q408" s="14">
        <f t="shared" si="32"/>
        <v>0.55129968575391453</v>
      </c>
    </row>
    <row r="409" spans="1:17" ht="15" thickBot="1">
      <c r="A409" s="15" t="s">
        <v>6</v>
      </c>
      <c r="B409" s="16" t="s">
        <v>222</v>
      </c>
      <c r="C409" s="16" t="s">
        <v>12</v>
      </c>
      <c r="D409" s="16" t="s">
        <v>146</v>
      </c>
      <c r="E409" s="16" t="s">
        <v>10</v>
      </c>
      <c r="F409" s="16">
        <v>20</v>
      </c>
      <c r="G409" s="16">
        <v>1</v>
      </c>
      <c r="H409" s="17">
        <v>3.2</v>
      </c>
      <c r="I409" s="16" t="str">
        <f t="shared" si="30"/>
        <v>high</v>
      </c>
      <c r="J409" s="16" t="s">
        <v>11</v>
      </c>
      <c r="K409" s="18">
        <v>131.33000000000001</v>
      </c>
      <c r="L409" s="18">
        <v>13.761312423245499</v>
      </c>
      <c r="M409" s="18">
        <v>2</v>
      </c>
      <c r="N409" s="18">
        <v>4</v>
      </c>
      <c r="O409" s="18">
        <f t="shared" si="29"/>
        <v>13.761312423245499</v>
      </c>
      <c r="P409" s="18">
        <f t="shared" si="31"/>
        <v>0.10478422617258432</v>
      </c>
      <c r="Q409" s="19">
        <f t="shared" si="32"/>
        <v>0.37722321422130356</v>
      </c>
    </row>
    <row r="410" spans="1:17">
      <c r="A410" s="5" t="s">
        <v>6</v>
      </c>
      <c r="B410" s="6" t="s">
        <v>223</v>
      </c>
      <c r="C410" s="6" t="s">
        <v>8</v>
      </c>
      <c r="D410" s="6" t="s">
        <v>146</v>
      </c>
      <c r="E410" s="6" t="s">
        <v>10</v>
      </c>
      <c r="F410" s="6">
        <v>20</v>
      </c>
      <c r="G410" s="6">
        <v>2</v>
      </c>
      <c r="H410" s="7">
        <v>3.2</v>
      </c>
      <c r="I410" s="6" t="str">
        <f t="shared" si="30"/>
        <v>high</v>
      </c>
      <c r="J410" s="6" t="s">
        <v>11</v>
      </c>
      <c r="K410" s="8">
        <v>97.58</v>
      </c>
      <c r="L410" s="8">
        <v>779.76620344083199</v>
      </c>
      <c r="M410" s="8">
        <v>2</v>
      </c>
      <c r="N410" s="8">
        <v>4</v>
      </c>
      <c r="O410" s="8">
        <f t="shared" si="29"/>
        <v>779.76620344083199</v>
      </c>
      <c r="P410" s="8">
        <f t="shared" si="31"/>
        <v>7.9910453314288992</v>
      </c>
      <c r="Q410" s="9">
        <f t="shared" si="32"/>
        <v>28.767763193144035</v>
      </c>
    </row>
    <row r="411" spans="1:17">
      <c r="A411" s="10" t="s">
        <v>6</v>
      </c>
      <c r="B411" s="11" t="s">
        <v>223</v>
      </c>
      <c r="C411" s="11" t="s">
        <v>12</v>
      </c>
      <c r="D411" s="11" t="s">
        <v>146</v>
      </c>
      <c r="E411" s="11" t="s">
        <v>10</v>
      </c>
      <c r="F411" s="11">
        <v>20</v>
      </c>
      <c r="G411" s="11">
        <v>2</v>
      </c>
      <c r="H411" s="12">
        <v>3.2</v>
      </c>
      <c r="I411" s="11" t="str">
        <f t="shared" si="30"/>
        <v>high</v>
      </c>
      <c r="J411" s="11" t="s">
        <v>11</v>
      </c>
      <c r="K411" s="13">
        <v>31.04</v>
      </c>
      <c r="L411" s="13">
        <v>695.14111253511203</v>
      </c>
      <c r="M411" s="13">
        <v>2</v>
      </c>
      <c r="N411" s="13">
        <v>4</v>
      </c>
      <c r="O411" s="13">
        <f t="shared" si="29"/>
        <v>695.14111253511203</v>
      </c>
      <c r="P411" s="13">
        <f t="shared" si="31"/>
        <v>22.395010068785826</v>
      </c>
      <c r="Q411" s="14">
        <f t="shared" si="32"/>
        <v>80.622036247628984</v>
      </c>
    </row>
    <row r="412" spans="1:17">
      <c r="A412" s="10" t="s">
        <v>6</v>
      </c>
      <c r="B412" s="11" t="s">
        <v>224</v>
      </c>
      <c r="C412" s="11" t="s">
        <v>8</v>
      </c>
      <c r="D412" s="11" t="s">
        <v>146</v>
      </c>
      <c r="E412" s="11" t="s">
        <v>10</v>
      </c>
      <c r="F412" s="11">
        <v>20</v>
      </c>
      <c r="G412" s="11">
        <v>2</v>
      </c>
      <c r="H412" s="12">
        <v>3.2</v>
      </c>
      <c r="I412" s="11" t="str">
        <f t="shared" si="30"/>
        <v>high</v>
      </c>
      <c r="J412" s="11" t="s">
        <v>11</v>
      </c>
      <c r="K412" s="13">
        <v>120</v>
      </c>
      <c r="L412" s="13">
        <v>8.7989495966214104</v>
      </c>
      <c r="M412" s="13">
        <v>2</v>
      </c>
      <c r="N412" s="13">
        <v>4</v>
      </c>
      <c r="O412" s="13">
        <f t="shared" si="29"/>
        <v>8.7989495966214104</v>
      </c>
      <c r="P412" s="13">
        <f t="shared" si="31"/>
        <v>7.3324579971845091E-2</v>
      </c>
      <c r="Q412" s="14">
        <f t="shared" si="32"/>
        <v>0.2639684878986423</v>
      </c>
    </row>
    <row r="413" spans="1:17">
      <c r="A413" s="10" t="s">
        <v>6</v>
      </c>
      <c r="B413" s="11" t="s">
        <v>224</v>
      </c>
      <c r="C413" s="11" t="s">
        <v>12</v>
      </c>
      <c r="D413" s="11" t="s">
        <v>146</v>
      </c>
      <c r="E413" s="11" t="s">
        <v>10</v>
      </c>
      <c r="F413" s="11">
        <v>20</v>
      </c>
      <c r="G413" s="11">
        <v>2</v>
      </c>
      <c r="H413" s="12">
        <v>3.2</v>
      </c>
      <c r="I413" s="11" t="str">
        <f t="shared" si="30"/>
        <v>high</v>
      </c>
      <c r="J413" s="11" t="s">
        <v>11</v>
      </c>
      <c r="K413" s="13">
        <v>126.32</v>
      </c>
      <c r="L413" s="13">
        <v>605.75206482830902</v>
      </c>
      <c r="M413" s="13">
        <v>2</v>
      </c>
      <c r="N413" s="13">
        <v>4</v>
      </c>
      <c r="O413" s="13">
        <f t="shared" si="29"/>
        <v>605.75206482830902</v>
      </c>
      <c r="P413" s="13">
        <f t="shared" si="31"/>
        <v>4.7953773339796477</v>
      </c>
      <c r="Q413" s="14">
        <f t="shared" si="32"/>
        <v>17.26335840232673</v>
      </c>
    </row>
    <row r="414" spans="1:17">
      <c r="A414" s="10" t="s">
        <v>6</v>
      </c>
      <c r="B414" s="11" t="s">
        <v>225</v>
      </c>
      <c r="C414" s="11" t="s">
        <v>8</v>
      </c>
      <c r="D414" s="11" t="s">
        <v>146</v>
      </c>
      <c r="E414" s="11" t="s">
        <v>10</v>
      </c>
      <c r="F414" s="11">
        <v>20</v>
      </c>
      <c r="G414" s="11">
        <v>2</v>
      </c>
      <c r="H414" s="12">
        <v>3.2</v>
      </c>
      <c r="I414" s="11" t="str">
        <f t="shared" si="30"/>
        <v>high</v>
      </c>
      <c r="J414" s="11" t="s">
        <v>11</v>
      </c>
      <c r="K414" s="13">
        <v>24.85</v>
      </c>
      <c r="L414" s="13">
        <v>676.95473857673198</v>
      </c>
      <c r="M414" s="13">
        <v>2</v>
      </c>
      <c r="N414" s="13">
        <v>4</v>
      </c>
      <c r="O414" s="13">
        <f t="shared" si="29"/>
        <v>676.95473857673198</v>
      </c>
      <c r="P414" s="13">
        <f t="shared" si="31"/>
        <v>27.241639379345351</v>
      </c>
      <c r="Q414" s="14">
        <f t="shared" si="32"/>
        <v>98.069901765643266</v>
      </c>
    </row>
    <row r="415" spans="1:17">
      <c r="A415" s="10" t="s">
        <v>6</v>
      </c>
      <c r="B415" s="11" t="s">
        <v>225</v>
      </c>
      <c r="C415" s="11" t="s">
        <v>12</v>
      </c>
      <c r="D415" s="11" t="s">
        <v>146</v>
      </c>
      <c r="E415" s="11" t="s">
        <v>10</v>
      </c>
      <c r="F415" s="11">
        <v>20</v>
      </c>
      <c r="G415" s="11">
        <v>2</v>
      </c>
      <c r="H415" s="12">
        <v>3.2</v>
      </c>
      <c r="I415" s="11" t="str">
        <f t="shared" si="30"/>
        <v>high</v>
      </c>
      <c r="J415" s="11" t="s">
        <v>11</v>
      </c>
      <c r="K415" s="13">
        <v>24.85</v>
      </c>
      <c r="L415" s="13">
        <v>589.25157290413199</v>
      </c>
      <c r="M415" s="13">
        <v>2</v>
      </c>
      <c r="N415" s="13">
        <v>4</v>
      </c>
      <c r="O415" s="13">
        <f t="shared" si="29"/>
        <v>589.25157290413199</v>
      </c>
      <c r="P415" s="13">
        <f t="shared" si="31"/>
        <v>23.712336937792031</v>
      </c>
      <c r="Q415" s="14">
        <f t="shared" si="32"/>
        <v>85.364412976051312</v>
      </c>
    </row>
    <row r="416" spans="1:17">
      <c r="A416" s="10" t="s">
        <v>6</v>
      </c>
      <c r="B416" s="11" t="s">
        <v>226</v>
      </c>
      <c r="C416" s="11" t="s">
        <v>8</v>
      </c>
      <c r="D416" s="11" t="s">
        <v>146</v>
      </c>
      <c r="E416" s="11" t="s">
        <v>10</v>
      </c>
      <c r="F416" s="11">
        <v>20</v>
      </c>
      <c r="G416" s="11">
        <v>2</v>
      </c>
      <c r="H416" s="12">
        <v>3.2</v>
      </c>
      <c r="I416" s="11" t="str">
        <f t="shared" si="30"/>
        <v>high</v>
      </c>
      <c r="J416" s="11" t="s">
        <v>11</v>
      </c>
      <c r="K416" s="13">
        <v>126.24</v>
      </c>
      <c r="L416" s="13">
        <v>281.64168551799202</v>
      </c>
      <c r="M416" s="13">
        <v>2</v>
      </c>
      <c r="N416" s="13">
        <v>4</v>
      </c>
      <c r="O416" s="13">
        <f t="shared" si="29"/>
        <v>281.64168551799202</v>
      </c>
      <c r="P416" s="13">
        <f t="shared" si="31"/>
        <v>2.2310019448510143</v>
      </c>
      <c r="Q416" s="14">
        <f t="shared" si="32"/>
        <v>8.0316070014636516</v>
      </c>
    </row>
    <row r="417" spans="1:17" ht="15" thickBot="1">
      <c r="A417" s="15" t="s">
        <v>6</v>
      </c>
      <c r="B417" s="16" t="s">
        <v>226</v>
      </c>
      <c r="C417" s="16" t="s">
        <v>12</v>
      </c>
      <c r="D417" s="16" t="s">
        <v>146</v>
      </c>
      <c r="E417" s="16" t="s">
        <v>10</v>
      </c>
      <c r="F417" s="16">
        <v>20</v>
      </c>
      <c r="G417" s="16">
        <v>2</v>
      </c>
      <c r="H417" s="17">
        <v>3.2</v>
      </c>
      <c r="I417" s="16" t="str">
        <f t="shared" si="30"/>
        <v>high</v>
      </c>
      <c r="J417" s="16" t="s">
        <v>11</v>
      </c>
      <c r="K417" s="18">
        <v>23.05</v>
      </c>
      <c r="L417" s="18">
        <v>543.13013494863105</v>
      </c>
      <c r="M417" s="18">
        <v>2</v>
      </c>
      <c r="N417" s="18">
        <v>4</v>
      </c>
      <c r="O417" s="18">
        <f t="shared" si="29"/>
        <v>543.13013494863105</v>
      </c>
      <c r="P417" s="18">
        <f t="shared" si="31"/>
        <v>23.563129498856011</v>
      </c>
      <c r="Q417" s="19">
        <f t="shared" si="32"/>
        <v>84.827266195881634</v>
      </c>
    </row>
    <row r="418" spans="1:17">
      <c r="A418" s="5" t="s">
        <v>6</v>
      </c>
      <c r="B418" s="6" t="s">
        <v>227</v>
      </c>
      <c r="C418" s="6" t="s">
        <v>8</v>
      </c>
      <c r="D418" s="6" t="s">
        <v>146</v>
      </c>
      <c r="E418" s="6" t="s">
        <v>10</v>
      </c>
      <c r="F418" s="6">
        <v>20</v>
      </c>
      <c r="G418" s="6">
        <v>3</v>
      </c>
      <c r="H418" s="7">
        <v>3.2</v>
      </c>
      <c r="I418" s="6" t="str">
        <f t="shared" si="30"/>
        <v>high</v>
      </c>
      <c r="J418" s="6" t="s">
        <v>11</v>
      </c>
      <c r="K418" s="8">
        <v>27.74</v>
      </c>
      <c r="L418" s="8">
        <v>756.34672956469694</v>
      </c>
      <c r="M418" s="8">
        <v>2</v>
      </c>
      <c r="N418" s="8">
        <v>4</v>
      </c>
      <c r="O418" s="8">
        <f t="shared" ref="O418:O481" si="33">(IF(L418&lt;N418,0,L418))</f>
        <v>756.34672956469694</v>
      </c>
      <c r="P418" s="8">
        <f t="shared" si="31"/>
        <v>27.2655634305947</v>
      </c>
      <c r="Q418" s="9">
        <f t="shared" si="32"/>
        <v>98.156028350140915</v>
      </c>
    </row>
    <row r="419" spans="1:17">
      <c r="A419" s="10" t="s">
        <v>6</v>
      </c>
      <c r="B419" s="11" t="s">
        <v>227</v>
      </c>
      <c r="C419" s="11" t="s">
        <v>12</v>
      </c>
      <c r="D419" s="11" t="s">
        <v>146</v>
      </c>
      <c r="E419" s="11" t="s">
        <v>10</v>
      </c>
      <c r="F419" s="11">
        <v>20</v>
      </c>
      <c r="G419" s="11">
        <v>3</v>
      </c>
      <c r="H419" s="12">
        <v>3.2</v>
      </c>
      <c r="I419" s="11" t="str">
        <f t="shared" ref="I419:I482" si="34">IF(H419=2.3,"low",IF(H419=2.7,"medium",IF(H419=3.2,"high",IF(H419=1.4,"low",IF(H419=2,"medium",IF(H419=3.3,"high"))))))</f>
        <v>high</v>
      </c>
      <c r="J419" s="11" t="s">
        <v>11</v>
      </c>
      <c r="K419" s="13">
        <v>6.84</v>
      </c>
      <c r="L419" s="13">
        <v>663.60153912264298</v>
      </c>
      <c r="M419" s="13">
        <v>2</v>
      </c>
      <c r="N419" s="13">
        <v>4</v>
      </c>
      <c r="O419" s="13">
        <f t="shared" si="33"/>
        <v>663.60153912264298</v>
      </c>
      <c r="P419" s="13">
        <f t="shared" ref="P419:P482" si="35">IF(O419=0,NA(),(O419/K419))</f>
        <v>97.017768877579385</v>
      </c>
      <c r="Q419" s="14">
        <f t="shared" ref="Q419:Q482" si="36">IF(O419=0,NA(),((P419/1000)*3600))</f>
        <v>349.26396795928582</v>
      </c>
    </row>
    <row r="420" spans="1:17">
      <c r="A420" s="10" t="s">
        <v>6</v>
      </c>
      <c r="B420" s="11" t="s">
        <v>228</v>
      </c>
      <c r="C420" s="11" t="s">
        <v>8</v>
      </c>
      <c r="D420" s="11" t="s">
        <v>146</v>
      </c>
      <c r="E420" s="11" t="s">
        <v>10</v>
      </c>
      <c r="F420" s="11">
        <v>20</v>
      </c>
      <c r="G420" s="11">
        <v>3</v>
      </c>
      <c r="H420" s="12">
        <v>3.2</v>
      </c>
      <c r="I420" s="11" t="str">
        <f t="shared" si="34"/>
        <v>high</v>
      </c>
      <c r="J420" s="11" t="s">
        <v>11</v>
      </c>
      <c r="K420" s="13">
        <v>18.059999999999999</v>
      </c>
      <c r="L420" s="13">
        <v>678.82707279882004</v>
      </c>
      <c r="M420" s="13">
        <v>2</v>
      </c>
      <c r="N420" s="13">
        <v>4</v>
      </c>
      <c r="O420" s="13">
        <f t="shared" si="33"/>
        <v>678.82707279882004</v>
      </c>
      <c r="P420" s="13">
        <f t="shared" si="35"/>
        <v>37.587324075239209</v>
      </c>
      <c r="Q420" s="14">
        <f t="shared" si="36"/>
        <v>135.31436667086115</v>
      </c>
    </row>
    <row r="421" spans="1:17">
      <c r="A421" s="10" t="s">
        <v>6</v>
      </c>
      <c r="B421" s="11" t="s">
        <v>228</v>
      </c>
      <c r="C421" s="11" t="s">
        <v>12</v>
      </c>
      <c r="D421" s="11" t="s">
        <v>146</v>
      </c>
      <c r="E421" s="11" t="s">
        <v>10</v>
      </c>
      <c r="F421" s="11">
        <v>20</v>
      </c>
      <c r="G421" s="11">
        <v>3</v>
      </c>
      <c r="H421" s="12">
        <v>3.2</v>
      </c>
      <c r="I421" s="11" t="str">
        <f t="shared" si="34"/>
        <v>high</v>
      </c>
      <c r="J421" s="11" t="s">
        <v>11</v>
      </c>
      <c r="K421" s="13">
        <v>6.52</v>
      </c>
      <c r="L421" s="13">
        <v>662.11179092685802</v>
      </c>
      <c r="M421" s="13">
        <v>2</v>
      </c>
      <c r="N421" s="13">
        <v>4</v>
      </c>
      <c r="O421" s="13">
        <f t="shared" si="33"/>
        <v>662.11179092685802</v>
      </c>
      <c r="P421" s="13">
        <f t="shared" si="35"/>
        <v>101.55088817896596</v>
      </c>
      <c r="Q421" s="14">
        <f t="shared" si="36"/>
        <v>365.58319744427746</v>
      </c>
    </row>
    <row r="422" spans="1:17">
      <c r="A422" s="10" t="s">
        <v>6</v>
      </c>
      <c r="B422" s="11" t="s">
        <v>229</v>
      </c>
      <c r="C422" s="11" t="s">
        <v>8</v>
      </c>
      <c r="D422" s="11" t="s">
        <v>146</v>
      </c>
      <c r="E422" s="11" t="s">
        <v>10</v>
      </c>
      <c r="F422" s="11">
        <v>20</v>
      </c>
      <c r="G422" s="11">
        <v>3</v>
      </c>
      <c r="H422" s="12">
        <v>3.2</v>
      </c>
      <c r="I422" s="11" t="str">
        <f t="shared" si="34"/>
        <v>high</v>
      </c>
      <c r="J422" s="11" t="s">
        <v>11</v>
      </c>
      <c r="K422" s="13">
        <v>18.3</v>
      </c>
      <c r="L422" s="13">
        <v>766.86367090927104</v>
      </c>
      <c r="M422" s="13">
        <v>2</v>
      </c>
      <c r="N422" s="13">
        <v>4</v>
      </c>
      <c r="O422" s="13">
        <f t="shared" si="33"/>
        <v>766.86367090927104</v>
      </c>
      <c r="P422" s="13">
        <f t="shared" si="35"/>
        <v>41.905118628921912</v>
      </c>
      <c r="Q422" s="14">
        <f t="shared" si="36"/>
        <v>150.8584270641189</v>
      </c>
    </row>
    <row r="423" spans="1:17">
      <c r="A423" s="10" t="s">
        <v>6</v>
      </c>
      <c r="B423" s="11" t="s">
        <v>229</v>
      </c>
      <c r="C423" s="11" t="s">
        <v>12</v>
      </c>
      <c r="D423" s="11" t="s">
        <v>146</v>
      </c>
      <c r="E423" s="11" t="s">
        <v>10</v>
      </c>
      <c r="F423" s="11">
        <v>20</v>
      </c>
      <c r="G423" s="11">
        <v>3</v>
      </c>
      <c r="H423" s="12">
        <v>3.2</v>
      </c>
      <c r="I423" s="11" t="str">
        <f t="shared" si="34"/>
        <v>high</v>
      </c>
      <c r="J423" s="11" t="s">
        <v>11</v>
      </c>
      <c r="K423" s="13">
        <v>18.3</v>
      </c>
      <c r="L423" s="13">
        <v>667.10758235003902</v>
      </c>
      <c r="M423" s="13">
        <v>2</v>
      </c>
      <c r="N423" s="13">
        <v>4</v>
      </c>
      <c r="O423" s="13">
        <f t="shared" si="33"/>
        <v>667.10758235003902</v>
      </c>
      <c r="P423" s="13">
        <f t="shared" si="35"/>
        <v>36.453966248636014</v>
      </c>
      <c r="Q423" s="14">
        <f t="shared" si="36"/>
        <v>131.23427849508965</v>
      </c>
    </row>
    <row r="424" spans="1:17">
      <c r="A424" s="10" t="s">
        <v>6</v>
      </c>
      <c r="B424" s="11" t="s">
        <v>230</v>
      </c>
      <c r="C424" s="11" t="s">
        <v>8</v>
      </c>
      <c r="D424" s="11" t="s">
        <v>146</v>
      </c>
      <c r="E424" s="11" t="s">
        <v>10</v>
      </c>
      <c r="F424" s="11">
        <v>20</v>
      </c>
      <c r="G424" s="11">
        <v>3</v>
      </c>
      <c r="H424" s="12">
        <v>3.2</v>
      </c>
      <c r="I424" s="11" t="str">
        <f t="shared" si="34"/>
        <v>high</v>
      </c>
      <c r="J424" s="11" t="s">
        <v>11</v>
      </c>
      <c r="K424" s="13">
        <v>125.22</v>
      </c>
      <c r="L424" s="13">
        <v>2.6190288305159002</v>
      </c>
      <c r="M424" s="13">
        <v>2</v>
      </c>
      <c r="N424" s="13">
        <v>4</v>
      </c>
      <c r="O424" s="13">
        <f t="shared" si="33"/>
        <v>0</v>
      </c>
      <c r="P424" s="13" t="e">
        <f t="shared" si="35"/>
        <v>#N/A</v>
      </c>
      <c r="Q424" s="14" t="e">
        <f t="shared" si="36"/>
        <v>#N/A</v>
      </c>
    </row>
    <row r="425" spans="1:17" ht="15" thickBot="1">
      <c r="A425" s="15" t="s">
        <v>6</v>
      </c>
      <c r="B425" s="16" t="s">
        <v>230</v>
      </c>
      <c r="C425" s="16" t="s">
        <v>12</v>
      </c>
      <c r="D425" s="16" t="s">
        <v>146</v>
      </c>
      <c r="E425" s="16" t="s">
        <v>10</v>
      </c>
      <c r="F425" s="16">
        <v>20</v>
      </c>
      <c r="G425" s="16">
        <v>3</v>
      </c>
      <c r="H425" s="17">
        <v>3.2</v>
      </c>
      <c r="I425" s="16" t="str">
        <f t="shared" si="34"/>
        <v>high</v>
      </c>
      <c r="J425" s="16" t="s">
        <v>11</v>
      </c>
      <c r="K425" s="18">
        <v>8.57</v>
      </c>
      <c r="L425" s="18">
        <v>708.93532745473703</v>
      </c>
      <c r="M425" s="18">
        <v>2</v>
      </c>
      <c r="N425" s="18">
        <v>4</v>
      </c>
      <c r="O425" s="18">
        <f t="shared" si="33"/>
        <v>708.93532745473703</v>
      </c>
      <c r="P425" s="18">
        <f t="shared" si="35"/>
        <v>82.72290868783395</v>
      </c>
      <c r="Q425" s="19">
        <f t="shared" si="36"/>
        <v>297.80247127620225</v>
      </c>
    </row>
    <row r="426" spans="1:17">
      <c r="A426" s="5" t="s">
        <v>6</v>
      </c>
      <c r="B426" s="6" t="s">
        <v>231</v>
      </c>
      <c r="C426" s="6" t="s">
        <v>8</v>
      </c>
      <c r="D426" s="6" t="s">
        <v>146</v>
      </c>
      <c r="E426" s="6" t="s">
        <v>105</v>
      </c>
      <c r="F426" s="6">
        <v>10</v>
      </c>
      <c r="G426" s="6">
        <v>1</v>
      </c>
      <c r="H426" s="7">
        <v>1.4</v>
      </c>
      <c r="I426" s="6" t="str">
        <f t="shared" si="34"/>
        <v>low</v>
      </c>
      <c r="J426" s="6" t="s">
        <v>11</v>
      </c>
      <c r="K426" s="8">
        <v>309.24</v>
      </c>
      <c r="L426" s="8">
        <v>-1.10831250925656</v>
      </c>
      <c r="M426" s="8">
        <v>2</v>
      </c>
      <c r="N426" s="8">
        <v>4</v>
      </c>
      <c r="O426" s="8">
        <f t="shared" si="33"/>
        <v>0</v>
      </c>
      <c r="P426" s="8" t="e">
        <f t="shared" si="35"/>
        <v>#N/A</v>
      </c>
      <c r="Q426" s="9" t="e">
        <f t="shared" si="36"/>
        <v>#N/A</v>
      </c>
    </row>
    <row r="427" spans="1:17">
      <c r="A427" s="10" t="s">
        <v>6</v>
      </c>
      <c r="B427" s="11" t="s">
        <v>231</v>
      </c>
      <c r="C427" s="11" t="s">
        <v>12</v>
      </c>
      <c r="D427" s="11" t="s">
        <v>146</v>
      </c>
      <c r="E427" s="11" t="s">
        <v>105</v>
      </c>
      <c r="F427" s="11">
        <v>10</v>
      </c>
      <c r="G427" s="11">
        <v>1</v>
      </c>
      <c r="H427" s="12">
        <v>1.4</v>
      </c>
      <c r="I427" s="11" t="str">
        <f t="shared" si="34"/>
        <v>low</v>
      </c>
      <c r="J427" s="11" t="s">
        <v>11</v>
      </c>
      <c r="K427" s="13">
        <v>309.24</v>
      </c>
      <c r="L427" s="13">
        <v>0.222389819183512</v>
      </c>
      <c r="M427" s="13">
        <v>2</v>
      </c>
      <c r="N427" s="13">
        <v>4</v>
      </c>
      <c r="O427" s="13">
        <f t="shared" si="33"/>
        <v>0</v>
      </c>
      <c r="P427" s="13" t="e">
        <f t="shared" si="35"/>
        <v>#N/A</v>
      </c>
      <c r="Q427" s="14" t="e">
        <f t="shared" si="36"/>
        <v>#N/A</v>
      </c>
    </row>
    <row r="428" spans="1:17">
      <c r="A428" s="10" t="s">
        <v>6</v>
      </c>
      <c r="B428" s="11" t="s">
        <v>232</v>
      </c>
      <c r="C428" s="11" t="s">
        <v>8</v>
      </c>
      <c r="D428" s="11" t="s">
        <v>146</v>
      </c>
      <c r="E428" s="11" t="s">
        <v>105</v>
      </c>
      <c r="F428" s="11">
        <v>10</v>
      </c>
      <c r="G428" s="11">
        <v>1</v>
      </c>
      <c r="H428" s="12">
        <v>1.4</v>
      </c>
      <c r="I428" s="11" t="str">
        <f t="shared" si="34"/>
        <v>low</v>
      </c>
      <c r="J428" s="11" t="s">
        <v>11</v>
      </c>
      <c r="K428" s="13">
        <v>314.36</v>
      </c>
      <c r="L428" s="13">
        <v>1.2359565192039701</v>
      </c>
      <c r="M428" s="13">
        <v>2</v>
      </c>
      <c r="N428" s="13">
        <v>4</v>
      </c>
      <c r="O428" s="13">
        <f t="shared" si="33"/>
        <v>0</v>
      </c>
      <c r="P428" s="13" t="e">
        <f t="shared" si="35"/>
        <v>#N/A</v>
      </c>
      <c r="Q428" s="14" t="e">
        <f t="shared" si="36"/>
        <v>#N/A</v>
      </c>
    </row>
    <row r="429" spans="1:17">
      <c r="A429" s="10" t="s">
        <v>6</v>
      </c>
      <c r="B429" s="11" t="s">
        <v>232</v>
      </c>
      <c r="C429" s="11" t="s">
        <v>12</v>
      </c>
      <c r="D429" s="11" t="s">
        <v>146</v>
      </c>
      <c r="E429" s="11" t="s">
        <v>105</v>
      </c>
      <c r="F429" s="11">
        <v>10</v>
      </c>
      <c r="G429" s="11">
        <v>1</v>
      </c>
      <c r="H429" s="12">
        <v>1.4</v>
      </c>
      <c r="I429" s="11" t="str">
        <f t="shared" si="34"/>
        <v>low</v>
      </c>
      <c r="J429" s="11" t="s">
        <v>11</v>
      </c>
      <c r="K429" s="13">
        <v>314.36</v>
      </c>
      <c r="L429" s="13">
        <v>3.3507416985027501</v>
      </c>
      <c r="M429" s="13">
        <v>2</v>
      </c>
      <c r="N429" s="13">
        <v>4</v>
      </c>
      <c r="O429" s="13">
        <f t="shared" si="33"/>
        <v>0</v>
      </c>
      <c r="P429" s="13" t="e">
        <f t="shared" si="35"/>
        <v>#N/A</v>
      </c>
      <c r="Q429" s="14" t="e">
        <f t="shared" si="36"/>
        <v>#N/A</v>
      </c>
    </row>
    <row r="430" spans="1:17">
      <c r="A430" s="10" t="s">
        <v>6</v>
      </c>
      <c r="B430" s="11" t="s">
        <v>233</v>
      </c>
      <c r="C430" s="11" t="s">
        <v>8</v>
      </c>
      <c r="D430" s="11" t="s">
        <v>146</v>
      </c>
      <c r="E430" s="11" t="s">
        <v>105</v>
      </c>
      <c r="F430" s="11">
        <v>10</v>
      </c>
      <c r="G430" s="11">
        <v>1</v>
      </c>
      <c r="H430" s="12">
        <v>1.4</v>
      </c>
      <c r="I430" s="11" t="str">
        <f t="shared" si="34"/>
        <v>low</v>
      </c>
      <c r="J430" s="11" t="s">
        <v>11</v>
      </c>
      <c r="K430" s="13">
        <v>310.61</v>
      </c>
      <c r="L430" s="13">
        <v>1.3766873055234301</v>
      </c>
      <c r="M430" s="13">
        <v>2</v>
      </c>
      <c r="N430" s="13">
        <v>4</v>
      </c>
      <c r="O430" s="13">
        <f t="shared" si="33"/>
        <v>0</v>
      </c>
      <c r="P430" s="13" t="e">
        <f t="shared" si="35"/>
        <v>#N/A</v>
      </c>
      <c r="Q430" s="14" t="e">
        <f t="shared" si="36"/>
        <v>#N/A</v>
      </c>
    </row>
    <row r="431" spans="1:17">
      <c r="A431" s="10" t="s">
        <v>6</v>
      </c>
      <c r="B431" s="11" t="s">
        <v>233</v>
      </c>
      <c r="C431" s="11" t="s">
        <v>12</v>
      </c>
      <c r="D431" s="11" t="s">
        <v>146</v>
      </c>
      <c r="E431" s="11" t="s">
        <v>105</v>
      </c>
      <c r="F431" s="11">
        <v>10</v>
      </c>
      <c r="G431" s="11">
        <v>1</v>
      </c>
      <c r="H431" s="12">
        <v>1.4</v>
      </c>
      <c r="I431" s="11" t="str">
        <f t="shared" si="34"/>
        <v>low</v>
      </c>
      <c r="J431" s="11" t="s">
        <v>11</v>
      </c>
      <c r="K431" s="13">
        <v>310.61</v>
      </c>
      <c r="L431" s="13">
        <v>0</v>
      </c>
      <c r="M431" s="13">
        <v>2</v>
      </c>
      <c r="N431" s="13">
        <v>4</v>
      </c>
      <c r="O431" s="13">
        <f t="shared" si="33"/>
        <v>0</v>
      </c>
      <c r="P431" s="13" t="e">
        <f t="shared" si="35"/>
        <v>#N/A</v>
      </c>
      <c r="Q431" s="14" t="e">
        <f t="shared" si="36"/>
        <v>#N/A</v>
      </c>
    </row>
    <row r="432" spans="1:17">
      <c r="A432" s="10" t="s">
        <v>6</v>
      </c>
      <c r="B432" s="11" t="s">
        <v>234</v>
      </c>
      <c r="C432" s="11" t="s">
        <v>8</v>
      </c>
      <c r="D432" s="11" t="s">
        <v>146</v>
      </c>
      <c r="E432" s="11" t="s">
        <v>105</v>
      </c>
      <c r="F432" s="11">
        <v>10</v>
      </c>
      <c r="G432" s="11">
        <v>1</v>
      </c>
      <c r="H432" s="12">
        <v>1.4</v>
      </c>
      <c r="I432" s="11" t="str">
        <f t="shared" si="34"/>
        <v>low</v>
      </c>
      <c r="J432" s="11" t="s">
        <v>11</v>
      </c>
      <c r="K432" s="13">
        <v>319.27</v>
      </c>
      <c r="L432" s="13">
        <v>1.31960893678299</v>
      </c>
      <c r="M432" s="13">
        <v>2</v>
      </c>
      <c r="N432" s="13">
        <v>4</v>
      </c>
      <c r="O432" s="13">
        <f t="shared" si="33"/>
        <v>0</v>
      </c>
      <c r="P432" s="13" t="e">
        <f t="shared" si="35"/>
        <v>#N/A</v>
      </c>
      <c r="Q432" s="14" t="e">
        <f t="shared" si="36"/>
        <v>#N/A</v>
      </c>
    </row>
    <row r="433" spans="1:17" ht="15" thickBot="1">
      <c r="A433" s="15" t="s">
        <v>6</v>
      </c>
      <c r="B433" s="16" t="s">
        <v>234</v>
      </c>
      <c r="C433" s="16" t="s">
        <v>12</v>
      </c>
      <c r="D433" s="16" t="s">
        <v>146</v>
      </c>
      <c r="E433" s="16" t="s">
        <v>105</v>
      </c>
      <c r="F433" s="16">
        <v>10</v>
      </c>
      <c r="G433" s="16">
        <v>1</v>
      </c>
      <c r="H433" s="17">
        <v>1.4</v>
      </c>
      <c r="I433" s="16" t="str">
        <f t="shared" si="34"/>
        <v>low</v>
      </c>
      <c r="J433" s="16" t="s">
        <v>11</v>
      </c>
      <c r="K433" s="18">
        <v>319.27</v>
      </c>
      <c r="L433" s="18">
        <v>0.68284388552855602</v>
      </c>
      <c r="M433" s="18">
        <v>2</v>
      </c>
      <c r="N433" s="18">
        <v>4</v>
      </c>
      <c r="O433" s="18">
        <f t="shared" si="33"/>
        <v>0</v>
      </c>
      <c r="P433" s="18" t="e">
        <f t="shared" si="35"/>
        <v>#N/A</v>
      </c>
      <c r="Q433" s="19" t="e">
        <f t="shared" si="36"/>
        <v>#N/A</v>
      </c>
    </row>
    <row r="434" spans="1:17">
      <c r="A434" s="5" t="s">
        <v>6</v>
      </c>
      <c r="B434" s="6" t="s">
        <v>235</v>
      </c>
      <c r="C434" s="6" t="s">
        <v>8</v>
      </c>
      <c r="D434" s="6" t="s">
        <v>146</v>
      </c>
      <c r="E434" s="6" t="s">
        <v>105</v>
      </c>
      <c r="F434" s="6">
        <v>10</v>
      </c>
      <c r="G434" s="6">
        <v>2</v>
      </c>
      <c r="H434" s="7">
        <v>1.4</v>
      </c>
      <c r="I434" s="6" t="str">
        <f t="shared" si="34"/>
        <v>low</v>
      </c>
      <c r="J434" s="6" t="s">
        <v>11</v>
      </c>
      <c r="K434" s="8">
        <v>306.56</v>
      </c>
      <c r="L434" s="8">
        <v>1.6751564423938099</v>
      </c>
      <c r="M434" s="8">
        <v>2</v>
      </c>
      <c r="N434" s="8">
        <v>4</v>
      </c>
      <c r="O434" s="8">
        <f t="shared" si="33"/>
        <v>0</v>
      </c>
      <c r="P434" s="8" t="e">
        <f t="shared" si="35"/>
        <v>#N/A</v>
      </c>
      <c r="Q434" s="9" t="e">
        <f t="shared" si="36"/>
        <v>#N/A</v>
      </c>
    </row>
    <row r="435" spans="1:17">
      <c r="A435" s="10" t="s">
        <v>6</v>
      </c>
      <c r="B435" s="11" t="s">
        <v>235</v>
      </c>
      <c r="C435" s="11" t="s">
        <v>12</v>
      </c>
      <c r="D435" s="11" t="s">
        <v>146</v>
      </c>
      <c r="E435" s="11" t="s">
        <v>105</v>
      </c>
      <c r="F435" s="11">
        <v>10</v>
      </c>
      <c r="G435" s="11">
        <v>2</v>
      </c>
      <c r="H435" s="12">
        <v>1.4</v>
      </c>
      <c r="I435" s="11" t="str">
        <f t="shared" si="34"/>
        <v>low</v>
      </c>
      <c r="J435" s="11" t="s">
        <v>11</v>
      </c>
      <c r="K435" s="13">
        <v>306.56</v>
      </c>
      <c r="L435" s="13">
        <v>1.0455958885769401</v>
      </c>
      <c r="M435" s="13">
        <v>2</v>
      </c>
      <c r="N435" s="13">
        <v>4</v>
      </c>
      <c r="O435" s="13">
        <f t="shared" si="33"/>
        <v>0</v>
      </c>
      <c r="P435" s="13" t="e">
        <f t="shared" si="35"/>
        <v>#N/A</v>
      </c>
      <c r="Q435" s="14" t="e">
        <f t="shared" si="36"/>
        <v>#N/A</v>
      </c>
    </row>
    <row r="436" spans="1:17">
      <c r="A436" s="10" t="s">
        <v>6</v>
      </c>
      <c r="B436" s="11" t="s">
        <v>236</v>
      </c>
      <c r="C436" s="11" t="s">
        <v>8</v>
      </c>
      <c r="D436" s="11" t="s">
        <v>146</v>
      </c>
      <c r="E436" s="11" t="s">
        <v>105</v>
      </c>
      <c r="F436" s="11">
        <v>10</v>
      </c>
      <c r="G436" s="11">
        <v>2</v>
      </c>
      <c r="H436" s="12">
        <v>1.4</v>
      </c>
      <c r="I436" s="11" t="str">
        <f t="shared" si="34"/>
        <v>low</v>
      </c>
      <c r="J436" s="11" t="s">
        <v>11</v>
      </c>
      <c r="K436" s="13">
        <v>322.26</v>
      </c>
      <c r="L436" s="13">
        <v>0.319860464866906</v>
      </c>
      <c r="M436" s="13">
        <v>2</v>
      </c>
      <c r="N436" s="13">
        <v>4</v>
      </c>
      <c r="O436" s="13">
        <f t="shared" si="33"/>
        <v>0</v>
      </c>
      <c r="P436" s="13" t="e">
        <f t="shared" si="35"/>
        <v>#N/A</v>
      </c>
      <c r="Q436" s="14" t="e">
        <f t="shared" si="36"/>
        <v>#N/A</v>
      </c>
    </row>
    <row r="437" spans="1:17">
      <c r="A437" s="10" t="s">
        <v>6</v>
      </c>
      <c r="B437" s="11" t="s">
        <v>236</v>
      </c>
      <c r="C437" s="11" t="s">
        <v>12</v>
      </c>
      <c r="D437" s="11" t="s">
        <v>146</v>
      </c>
      <c r="E437" s="11" t="s">
        <v>105</v>
      </c>
      <c r="F437" s="11">
        <v>10</v>
      </c>
      <c r="G437" s="11">
        <v>2</v>
      </c>
      <c r="H437" s="12">
        <v>1.4</v>
      </c>
      <c r="I437" s="11" t="str">
        <f t="shared" si="34"/>
        <v>low</v>
      </c>
      <c r="J437" s="11" t="s">
        <v>11</v>
      </c>
      <c r="K437" s="13">
        <v>322.26</v>
      </c>
      <c r="L437" s="13">
        <v>-0.25153832757394001</v>
      </c>
      <c r="M437" s="13">
        <v>2</v>
      </c>
      <c r="N437" s="13">
        <v>4</v>
      </c>
      <c r="O437" s="13">
        <f t="shared" si="33"/>
        <v>0</v>
      </c>
      <c r="P437" s="13" t="e">
        <f t="shared" si="35"/>
        <v>#N/A</v>
      </c>
      <c r="Q437" s="14" t="e">
        <f t="shared" si="36"/>
        <v>#N/A</v>
      </c>
    </row>
    <row r="438" spans="1:17">
      <c r="A438" s="10" t="s">
        <v>6</v>
      </c>
      <c r="B438" s="11" t="s">
        <v>237</v>
      </c>
      <c r="C438" s="11" t="s">
        <v>8</v>
      </c>
      <c r="D438" s="11" t="s">
        <v>146</v>
      </c>
      <c r="E438" s="11" t="s">
        <v>105</v>
      </c>
      <c r="F438" s="11">
        <v>10</v>
      </c>
      <c r="G438" s="11">
        <v>2</v>
      </c>
      <c r="H438" s="12">
        <v>1.4</v>
      </c>
      <c r="I438" s="11" t="str">
        <f t="shared" si="34"/>
        <v>low</v>
      </c>
      <c r="J438" s="11" t="s">
        <v>11</v>
      </c>
      <c r="K438" s="13">
        <v>307.79000000000002</v>
      </c>
      <c r="L438" s="13">
        <v>0.102784164198852</v>
      </c>
      <c r="M438" s="13">
        <v>2</v>
      </c>
      <c r="N438" s="13">
        <v>4</v>
      </c>
      <c r="O438" s="13">
        <f t="shared" si="33"/>
        <v>0</v>
      </c>
      <c r="P438" s="13" t="e">
        <f t="shared" si="35"/>
        <v>#N/A</v>
      </c>
      <c r="Q438" s="14" t="e">
        <f t="shared" si="36"/>
        <v>#N/A</v>
      </c>
    </row>
    <row r="439" spans="1:17">
      <c r="A439" s="10" t="s">
        <v>6</v>
      </c>
      <c r="B439" s="11" t="s">
        <v>237</v>
      </c>
      <c r="C439" s="11" t="s">
        <v>12</v>
      </c>
      <c r="D439" s="11" t="s">
        <v>146</v>
      </c>
      <c r="E439" s="11" t="s">
        <v>105</v>
      </c>
      <c r="F439" s="11">
        <v>10</v>
      </c>
      <c r="G439" s="11">
        <v>2</v>
      </c>
      <c r="H439" s="12">
        <v>1.4</v>
      </c>
      <c r="I439" s="11" t="str">
        <f t="shared" si="34"/>
        <v>low</v>
      </c>
      <c r="J439" s="11" t="s">
        <v>11</v>
      </c>
      <c r="K439" s="13">
        <v>307.79000000000002</v>
      </c>
      <c r="L439" s="13">
        <v>0.97118407685303498</v>
      </c>
      <c r="M439" s="13">
        <v>2</v>
      </c>
      <c r="N439" s="13">
        <v>4</v>
      </c>
      <c r="O439" s="13">
        <f t="shared" si="33"/>
        <v>0</v>
      </c>
      <c r="P439" s="13" t="e">
        <f t="shared" si="35"/>
        <v>#N/A</v>
      </c>
      <c r="Q439" s="14" t="e">
        <f t="shared" si="36"/>
        <v>#N/A</v>
      </c>
    </row>
    <row r="440" spans="1:17">
      <c r="A440" s="10" t="s">
        <v>6</v>
      </c>
      <c r="B440" s="11" t="s">
        <v>238</v>
      </c>
      <c r="C440" s="11" t="s">
        <v>8</v>
      </c>
      <c r="D440" s="11" t="s">
        <v>146</v>
      </c>
      <c r="E440" s="11" t="s">
        <v>105</v>
      </c>
      <c r="F440" s="11">
        <v>10</v>
      </c>
      <c r="G440" s="11">
        <v>2</v>
      </c>
      <c r="H440" s="12">
        <v>1.4</v>
      </c>
      <c r="I440" s="11" t="str">
        <f t="shared" si="34"/>
        <v>low</v>
      </c>
      <c r="J440" s="11" t="s">
        <v>11</v>
      </c>
      <c r="K440" s="13">
        <v>306.60000000000002</v>
      </c>
      <c r="L440" s="13">
        <v>2.2560891952895199</v>
      </c>
      <c r="M440" s="13">
        <v>2</v>
      </c>
      <c r="N440" s="13">
        <v>4</v>
      </c>
      <c r="O440" s="13">
        <f t="shared" si="33"/>
        <v>0</v>
      </c>
      <c r="P440" s="13" t="e">
        <f t="shared" si="35"/>
        <v>#N/A</v>
      </c>
      <c r="Q440" s="14" t="e">
        <f t="shared" si="36"/>
        <v>#N/A</v>
      </c>
    </row>
    <row r="441" spans="1:17" ht="15" thickBot="1">
      <c r="A441" s="15" t="s">
        <v>6</v>
      </c>
      <c r="B441" s="16" t="s">
        <v>238</v>
      </c>
      <c r="C441" s="16" t="s">
        <v>12</v>
      </c>
      <c r="D441" s="16" t="s">
        <v>146</v>
      </c>
      <c r="E441" s="16" t="s">
        <v>105</v>
      </c>
      <c r="F441" s="16">
        <v>10</v>
      </c>
      <c r="G441" s="16">
        <v>2</v>
      </c>
      <c r="H441" s="17">
        <v>1.4</v>
      </c>
      <c r="I441" s="16" t="str">
        <f t="shared" si="34"/>
        <v>low</v>
      </c>
      <c r="J441" s="16" t="s">
        <v>11</v>
      </c>
      <c r="K441" s="18">
        <v>306.60000000000002</v>
      </c>
      <c r="L441" s="18">
        <v>-8.0486562521855404E-2</v>
      </c>
      <c r="M441" s="18">
        <v>2</v>
      </c>
      <c r="N441" s="18">
        <v>4</v>
      </c>
      <c r="O441" s="18">
        <f t="shared" si="33"/>
        <v>0</v>
      </c>
      <c r="P441" s="18" t="e">
        <f t="shared" si="35"/>
        <v>#N/A</v>
      </c>
      <c r="Q441" s="19" t="e">
        <f t="shared" si="36"/>
        <v>#N/A</v>
      </c>
    </row>
    <row r="442" spans="1:17">
      <c r="A442" s="5" t="s">
        <v>6</v>
      </c>
      <c r="B442" s="6" t="s">
        <v>239</v>
      </c>
      <c r="C442" s="6" t="s">
        <v>8</v>
      </c>
      <c r="D442" s="6" t="s">
        <v>146</v>
      </c>
      <c r="E442" s="6" t="s">
        <v>105</v>
      </c>
      <c r="F442" s="6">
        <v>10</v>
      </c>
      <c r="G442" s="6">
        <v>3</v>
      </c>
      <c r="H442" s="7">
        <v>1.4</v>
      </c>
      <c r="I442" s="6" t="str">
        <f t="shared" si="34"/>
        <v>low</v>
      </c>
      <c r="J442" s="6" t="s">
        <v>11</v>
      </c>
      <c r="K442" s="8">
        <v>310.61</v>
      </c>
      <c r="L442" s="8">
        <v>0.60336272416162695</v>
      </c>
      <c r="M442" s="8">
        <v>2</v>
      </c>
      <c r="N442" s="8">
        <v>4</v>
      </c>
      <c r="O442" s="8">
        <f t="shared" si="33"/>
        <v>0</v>
      </c>
      <c r="P442" s="8" t="e">
        <f t="shared" si="35"/>
        <v>#N/A</v>
      </c>
      <c r="Q442" s="9" t="e">
        <f t="shared" si="36"/>
        <v>#N/A</v>
      </c>
    </row>
    <row r="443" spans="1:17">
      <c r="A443" s="10" t="s">
        <v>6</v>
      </c>
      <c r="B443" s="11" t="s">
        <v>239</v>
      </c>
      <c r="C443" s="11" t="s">
        <v>12</v>
      </c>
      <c r="D443" s="11" t="s">
        <v>146</v>
      </c>
      <c r="E443" s="11" t="s">
        <v>105</v>
      </c>
      <c r="F443" s="11">
        <v>10</v>
      </c>
      <c r="G443" s="11">
        <v>3</v>
      </c>
      <c r="H443" s="12">
        <v>1.4</v>
      </c>
      <c r="I443" s="11" t="str">
        <f t="shared" si="34"/>
        <v>low</v>
      </c>
      <c r="J443" s="11" t="s">
        <v>11</v>
      </c>
      <c r="K443" s="13">
        <v>310.61</v>
      </c>
      <c r="L443" s="13">
        <v>0.14895166581007399</v>
      </c>
      <c r="M443" s="13">
        <v>2</v>
      </c>
      <c r="N443" s="13">
        <v>4</v>
      </c>
      <c r="O443" s="13">
        <f t="shared" si="33"/>
        <v>0</v>
      </c>
      <c r="P443" s="13" t="e">
        <f t="shared" si="35"/>
        <v>#N/A</v>
      </c>
      <c r="Q443" s="14" t="e">
        <f t="shared" si="36"/>
        <v>#N/A</v>
      </c>
    </row>
    <row r="444" spans="1:17">
      <c r="A444" s="10" t="s">
        <v>6</v>
      </c>
      <c r="B444" s="11" t="s">
        <v>240</v>
      </c>
      <c r="C444" s="11" t="s">
        <v>8</v>
      </c>
      <c r="D444" s="11" t="s">
        <v>146</v>
      </c>
      <c r="E444" s="11" t="s">
        <v>105</v>
      </c>
      <c r="F444" s="11">
        <v>10</v>
      </c>
      <c r="G444" s="11">
        <v>3</v>
      </c>
      <c r="H444" s="12">
        <v>1.4</v>
      </c>
      <c r="I444" s="11" t="str">
        <f t="shared" si="34"/>
        <v>low</v>
      </c>
      <c r="J444" s="11" t="s">
        <v>11</v>
      </c>
      <c r="K444" s="13">
        <v>308.01</v>
      </c>
      <c r="L444" s="13">
        <v>-0.277328581113721</v>
      </c>
      <c r="M444" s="13">
        <v>2</v>
      </c>
      <c r="N444" s="13">
        <v>4</v>
      </c>
      <c r="O444" s="13">
        <f t="shared" si="33"/>
        <v>0</v>
      </c>
      <c r="P444" s="13" t="e">
        <f t="shared" si="35"/>
        <v>#N/A</v>
      </c>
      <c r="Q444" s="14" t="e">
        <f t="shared" si="36"/>
        <v>#N/A</v>
      </c>
    </row>
    <row r="445" spans="1:17">
      <c r="A445" s="10" t="s">
        <v>6</v>
      </c>
      <c r="B445" s="11" t="s">
        <v>240</v>
      </c>
      <c r="C445" s="11" t="s">
        <v>12</v>
      </c>
      <c r="D445" s="11" t="s">
        <v>146</v>
      </c>
      <c r="E445" s="11" t="s">
        <v>105</v>
      </c>
      <c r="F445" s="11">
        <v>10</v>
      </c>
      <c r="G445" s="11">
        <v>3</v>
      </c>
      <c r="H445" s="12">
        <v>1.4</v>
      </c>
      <c r="I445" s="11" t="str">
        <f t="shared" si="34"/>
        <v>low</v>
      </c>
      <c r="J445" s="11" t="s">
        <v>11</v>
      </c>
      <c r="K445" s="13">
        <v>308.01</v>
      </c>
      <c r="L445" s="13">
        <v>1.3035474142766901</v>
      </c>
      <c r="M445" s="13">
        <v>2</v>
      </c>
      <c r="N445" s="13">
        <v>4</v>
      </c>
      <c r="O445" s="13">
        <f t="shared" si="33"/>
        <v>0</v>
      </c>
      <c r="P445" s="13" t="e">
        <f t="shared" si="35"/>
        <v>#N/A</v>
      </c>
      <c r="Q445" s="14" t="e">
        <f t="shared" si="36"/>
        <v>#N/A</v>
      </c>
    </row>
    <row r="446" spans="1:17">
      <c r="A446" s="10" t="s">
        <v>6</v>
      </c>
      <c r="B446" s="11" t="s">
        <v>241</v>
      </c>
      <c r="C446" s="11" t="s">
        <v>8</v>
      </c>
      <c r="D446" s="11" t="s">
        <v>146</v>
      </c>
      <c r="E446" s="11" t="s">
        <v>105</v>
      </c>
      <c r="F446" s="11">
        <v>10</v>
      </c>
      <c r="G446" s="11">
        <v>3</v>
      </c>
      <c r="H446" s="12">
        <v>1.4</v>
      </c>
      <c r="I446" s="11" t="str">
        <f t="shared" si="34"/>
        <v>low</v>
      </c>
      <c r="J446" s="11" t="s">
        <v>11</v>
      </c>
      <c r="K446" s="13">
        <v>308.77</v>
      </c>
      <c r="L446" s="13">
        <v>0.60228779251130504</v>
      </c>
      <c r="M446" s="13">
        <v>2</v>
      </c>
      <c r="N446" s="13">
        <v>4</v>
      </c>
      <c r="O446" s="13">
        <f t="shared" si="33"/>
        <v>0</v>
      </c>
      <c r="P446" s="13" t="e">
        <f t="shared" si="35"/>
        <v>#N/A</v>
      </c>
      <c r="Q446" s="14" t="e">
        <f t="shared" si="36"/>
        <v>#N/A</v>
      </c>
    </row>
    <row r="447" spans="1:17">
      <c r="A447" s="10" t="s">
        <v>6</v>
      </c>
      <c r="B447" s="11" t="s">
        <v>241</v>
      </c>
      <c r="C447" s="11" t="s">
        <v>12</v>
      </c>
      <c r="D447" s="11" t="s">
        <v>146</v>
      </c>
      <c r="E447" s="11" t="s">
        <v>105</v>
      </c>
      <c r="F447" s="11">
        <v>10</v>
      </c>
      <c r="G447" s="11">
        <v>3</v>
      </c>
      <c r="H447" s="12">
        <v>1.4</v>
      </c>
      <c r="I447" s="11" t="str">
        <f t="shared" si="34"/>
        <v>low</v>
      </c>
      <c r="J447" s="11" t="s">
        <v>11</v>
      </c>
      <c r="K447" s="13">
        <v>308.77</v>
      </c>
      <c r="L447" s="13">
        <v>8.8575693943340597E-2</v>
      </c>
      <c r="M447" s="13">
        <v>2</v>
      </c>
      <c r="N447" s="13">
        <v>4</v>
      </c>
      <c r="O447" s="13">
        <f t="shared" si="33"/>
        <v>0</v>
      </c>
      <c r="P447" s="13" t="e">
        <f t="shared" si="35"/>
        <v>#N/A</v>
      </c>
      <c r="Q447" s="14" t="e">
        <f t="shared" si="36"/>
        <v>#N/A</v>
      </c>
    </row>
    <row r="448" spans="1:17">
      <c r="A448" s="10" t="s">
        <v>6</v>
      </c>
      <c r="B448" s="11" t="s">
        <v>242</v>
      </c>
      <c r="C448" s="11" t="s">
        <v>8</v>
      </c>
      <c r="D448" s="11" t="s">
        <v>146</v>
      </c>
      <c r="E448" s="11" t="s">
        <v>105</v>
      </c>
      <c r="F448" s="11">
        <v>10</v>
      </c>
      <c r="G448" s="11">
        <v>3</v>
      </c>
      <c r="H448" s="12">
        <v>1.4</v>
      </c>
      <c r="I448" s="11" t="str">
        <f t="shared" si="34"/>
        <v>low</v>
      </c>
      <c r="J448" s="11" t="s">
        <v>11</v>
      </c>
      <c r="K448" s="13">
        <v>310.57</v>
      </c>
      <c r="L448" s="13">
        <v>1.2796413416155299</v>
      </c>
      <c r="M448" s="13">
        <v>2</v>
      </c>
      <c r="N448" s="13">
        <v>4</v>
      </c>
      <c r="O448" s="13">
        <f t="shared" si="33"/>
        <v>0</v>
      </c>
      <c r="P448" s="13" t="e">
        <f t="shared" si="35"/>
        <v>#N/A</v>
      </c>
      <c r="Q448" s="14" t="e">
        <f t="shared" si="36"/>
        <v>#N/A</v>
      </c>
    </row>
    <row r="449" spans="1:17" ht="15" thickBot="1">
      <c r="A449" s="15" t="s">
        <v>6</v>
      </c>
      <c r="B449" s="16" t="s">
        <v>242</v>
      </c>
      <c r="C449" s="16" t="s">
        <v>12</v>
      </c>
      <c r="D449" s="16" t="s">
        <v>146</v>
      </c>
      <c r="E449" s="16" t="s">
        <v>105</v>
      </c>
      <c r="F449" s="16">
        <v>10</v>
      </c>
      <c r="G449" s="16">
        <v>3</v>
      </c>
      <c r="H449" s="17">
        <v>1.4</v>
      </c>
      <c r="I449" s="16" t="str">
        <f t="shared" si="34"/>
        <v>low</v>
      </c>
      <c r="J449" s="16" t="s">
        <v>11</v>
      </c>
      <c r="K449" s="18">
        <v>310.57</v>
      </c>
      <c r="L449" s="18">
        <v>1.00536035302463</v>
      </c>
      <c r="M449" s="18">
        <v>2</v>
      </c>
      <c r="N449" s="18">
        <v>4</v>
      </c>
      <c r="O449" s="18">
        <f t="shared" si="33"/>
        <v>0</v>
      </c>
      <c r="P449" s="18" t="e">
        <f t="shared" si="35"/>
        <v>#N/A</v>
      </c>
      <c r="Q449" s="19" t="e">
        <f t="shared" si="36"/>
        <v>#N/A</v>
      </c>
    </row>
    <row r="450" spans="1:17">
      <c r="A450" s="5" t="s">
        <v>6</v>
      </c>
      <c r="B450" s="6" t="s">
        <v>243</v>
      </c>
      <c r="C450" s="6" t="s">
        <v>8</v>
      </c>
      <c r="D450" s="6" t="s">
        <v>146</v>
      </c>
      <c r="E450" s="6" t="s">
        <v>105</v>
      </c>
      <c r="F450" s="6">
        <v>10</v>
      </c>
      <c r="G450" s="6">
        <v>1</v>
      </c>
      <c r="H450" s="7">
        <v>2</v>
      </c>
      <c r="I450" s="6" t="str">
        <f t="shared" si="34"/>
        <v>medium</v>
      </c>
      <c r="J450" s="6" t="s">
        <v>11</v>
      </c>
      <c r="K450" s="8">
        <v>310.99</v>
      </c>
      <c r="L450" s="8">
        <v>1.1096266181061301</v>
      </c>
      <c r="M450" s="8">
        <v>2</v>
      </c>
      <c r="N450" s="8">
        <v>4</v>
      </c>
      <c r="O450" s="8">
        <f t="shared" si="33"/>
        <v>0</v>
      </c>
      <c r="P450" s="8" t="e">
        <f t="shared" si="35"/>
        <v>#N/A</v>
      </c>
      <c r="Q450" s="9" t="e">
        <f t="shared" si="36"/>
        <v>#N/A</v>
      </c>
    </row>
    <row r="451" spans="1:17">
      <c r="A451" s="10" t="s">
        <v>6</v>
      </c>
      <c r="B451" s="11" t="s">
        <v>243</v>
      </c>
      <c r="C451" s="11" t="s">
        <v>12</v>
      </c>
      <c r="D451" s="11" t="s">
        <v>146</v>
      </c>
      <c r="E451" s="11" t="s">
        <v>105</v>
      </c>
      <c r="F451" s="11">
        <v>10</v>
      </c>
      <c r="G451" s="11">
        <v>1</v>
      </c>
      <c r="H451" s="12">
        <v>2</v>
      </c>
      <c r="I451" s="11" t="str">
        <f t="shared" si="34"/>
        <v>medium</v>
      </c>
      <c r="J451" s="11" t="s">
        <v>11</v>
      </c>
      <c r="K451" s="13">
        <v>310.99</v>
      </c>
      <c r="L451" s="13">
        <v>2.7465744340700802</v>
      </c>
      <c r="M451" s="13">
        <v>2</v>
      </c>
      <c r="N451" s="13">
        <v>4</v>
      </c>
      <c r="O451" s="13">
        <f t="shared" si="33"/>
        <v>0</v>
      </c>
      <c r="P451" s="13" t="e">
        <f t="shared" si="35"/>
        <v>#N/A</v>
      </c>
      <c r="Q451" s="14" t="e">
        <f t="shared" si="36"/>
        <v>#N/A</v>
      </c>
    </row>
    <row r="452" spans="1:17">
      <c r="A452" s="10" t="s">
        <v>6</v>
      </c>
      <c r="B452" s="11" t="s">
        <v>244</v>
      </c>
      <c r="C452" s="11" t="s">
        <v>8</v>
      </c>
      <c r="D452" s="11" t="s">
        <v>146</v>
      </c>
      <c r="E452" s="11" t="s">
        <v>105</v>
      </c>
      <c r="F452" s="11">
        <v>10</v>
      </c>
      <c r="G452" s="11">
        <v>1</v>
      </c>
      <c r="H452" s="12">
        <v>2</v>
      </c>
      <c r="I452" s="11" t="str">
        <f t="shared" si="34"/>
        <v>medium</v>
      </c>
      <c r="J452" s="11" t="s">
        <v>11</v>
      </c>
      <c r="K452" s="13">
        <v>308.3</v>
      </c>
      <c r="L452" s="13">
        <v>2.2359261970103699</v>
      </c>
      <c r="M452" s="13">
        <v>2</v>
      </c>
      <c r="N452" s="13">
        <v>4</v>
      </c>
      <c r="O452" s="13">
        <f t="shared" si="33"/>
        <v>0</v>
      </c>
      <c r="P452" s="13" t="e">
        <f t="shared" si="35"/>
        <v>#N/A</v>
      </c>
      <c r="Q452" s="14" t="e">
        <f t="shared" si="36"/>
        <v>#N/A</v>
      </c>
    </row>
    <row r="453" spans="1:17">
      <c r="A453" s="10" t="s">
        <v>6</v>
      </c>
      <c r="B453" s="11" t="s">
        <v>244</v>
      </c>
      <c r="C453" s="11" t="s">
        <v>12</v>
      </c>
      <c r="D453" s="11" t="s">
        <v>146</v>
      </c>
      <c r="E453" s="11" t="s">
        <v>105</v>
      </c>
      <c r="F453" s="11">
        <v>10</v>
      </c>
      <c r="G453" s="11">
        <v>1</v>
      </c>
      <c r="H453" s="12">
        <v>2</v>
      </c>
      <c r="I453" s="11" t="str">
        <f t="shared" si="34"/>
        <v>medium</v>
      </c>
      <c r="J453" s="11" t="s">
        <v>11</v>
      </c>
      <c r="K453" s="13">
        <v>308.3</v>
      </c>
      <c r="L453" s="13">
        <v>2.2937909874495999</v>
      </c>
      <c r="M453" s="13">
        <v>2</v>
      </c>
      <c r="N453" s="13">
        <v>4</v>
      </c>
      <c r="O453" s="13">
        <f t="shared" si="33"/>
        <v>0</v>
      </c>
      <c r="P453" s="13" t="e">
        <f t="shared" si="35"/>
        <v>#N/A</v>
      </c>
      <c r="Q453" s="14" t="e">
        <f t="shared" si="36"/>
        <v>#N/A</v>
      </c>
    </row>
    <row r="454" spans="1:17">
      <c r="A454" s="10" t="s">
        <v>6</v>
      </c>
      <c r="B454" s="11" t="s">
        <v>245</v>
      </c>
      <c r="C454" s="11" t="s">
        <v>8</v>
      </c>
      <c r="D454" s="11" t="s">
        <v>146</v>
      </c>
      <c r="E454" s="11" t="s">
        <v>105</v>
      </c>
      <c r="F454" s="11">
        <v>10</v>
      </c>
      <c r="G454" s="11">
        <v>1</v>
      </c>
      <c r="H454" s="12">
        <v>2</v>
      </c>
      <c r="I454" s="11" t="str">
        <f t="shared" si="34"/>
        <v>medium</v>
      </c>
      <c r="J454" s="11" t="s">
        <v>11</v>
      </c>
      <c r="K454" s="13">
        <v>307.66000000000003</v>
      </c>
      <c r="L454" s="13">
        <v>-0.84872928814452597</v>
      </c>
      <c r="M454" s="13">
        <v>2</v>
      </c>
      <c r="N454" s="13">
        <v>4</v>
      </c>
      <c r="O454" s="13">
        <f t="shared" si="33"/>
        <v>0</v>
      </c>
      <c r="P454" s="13" t="e">
        <f t="shared" si="35"/>
        <v>#N/A</v>
      </c>
      <c r="Q454" s="14" t="e">
        <f t="shared" si="36"/>
        <v>#N/A</v>
      </c>
    </row>
    <row r="455" spans="1:17">
      <c r="A455" s="10" t="s">
        <v>6</v>
      </c>
      <c r="B455" s="11" t="s">
        <v>245</v>
      </c>
      <c r="C455" s="11" t="s">
        <v>12</v>
      </c>
      <c r="D455" s="11" t="s">
        <v>146</v>
      </c>
      <c r="E455" s="11" t="s">
        <v>105</v>
      </c>
      <c r="F455" s="11">
        <v>10</v>
      </c>
      <c r="G455" s="11">
        <v>1</v>
      </c>
      <c r="H455" s="12">
        <v>2</v>
      </c>
      <c r="I455" s="11" t="str">
        <f t="shared" si="34"/>
        <v>medium</v>
      </c>
      <c r="J455" s="11" t="s">
        <v>11</v>
      </c>
      <c r="K455" s="13">
        <v>307.66000000000003</v>
      </c>
      <c r="L455" s="13">
        <v>1.3293240609477801</v>
      </c>
      <c r="M455" s="13">
        <v>2</v>
      </c>
      <c r="N455" s="13">
        <v>4</v>
      </c>
      <c r="O455" s="13">
        <f t="shared" si="33"/>
        <v>0</v>
      </c>
      <c r="P455" s="13" t="e">
        <f t="shared" si="35"/>
        <v>#N/A</v>
      </c>
      <c r="Q455" s="14" t="e">
        <f t="shared" si="36"/>
        <v>#N/A</v>
      </c>
    </row>
    <row r="456" spans="1:17">
      <c r="A456" s="10" t="s">
        <v>6</v>
      </c>
      <c r="B456" s="11" t="s">
        <v>246</v>
      </c>
      <c r="C456" s="11" t="s">
        <v>8</v>
      </c>
      <c r="D456" s="11" t="s">
        <v>146</v>
      </c>
      <c r="E456" s="11" t="s">
        <v>105</v>
      </c>
      <c r="F456" s="11">
        <v>10</v>
      </c>
      <c r="G456" s="11">
        <v>1</v>
      </c>
      <c r="H456" s="12">
        <v>2</v>
      </c>
      <c r="I456" s="11" t="str">
        <f t="shared" si="34"/>
        <v>medium</v>
      </c>
      <c r="J456" s="11" t="s">
        <v>11</v>
      </c>
      <c r="K456" s="13">
        <v>310.35000000000002</v>
      </c>
      <c r="L456" s="13">
        <v>1.97709105792114</v>
      </c>
      <c r="M456" s="13">
        <v>2</v>
      </c>
      <c r="N456" s="13">
        <v>4</v>
      </c>
      <c r="O456" s="13">
        <f t="shared" si="33"/>
        <v>0</v>
      </c>
      <c r="P456" s="13" t="e">
        <f t="shared" si="35"/>
        <v>#N/A</v>
      </c>
      <c r="Q456" s="14" t="e">
        <f t="shared" si="36"/>
        <v>#N/A</v>
      </c>
    </row>
    <row r="457" spans="1:17" ht="15" thickBot="1">
      <c r="A457" s="15" t="s">
        <v>6</v>
      </c>
      <c r="B457" s="16" t="s">
        <v>246</v>
      </c>
      <c r="C457" s="16" t="s">
        <v>12</v>
      </c>
      <c r="D457" s="16" t="s">
        <v>146</v>
      </c>
      <c r="E457" s="16" t="s">
        <v>105</v>
      </c>
      <c r="F457" s="16">
        <v>10</v>
      </c>
      <c r="G457" s="16">
        <v>1</v>
      </c>
      <c r="H457" s="17">
        <v>2</v>
      </c>
      <c r="I457" s="16" t="str">
        <f t="shared" si="34"/>
        <v>medium</v>
      </c>
      <c r="J457" s="16" t="s">
        <v>11</v>
      </c>
      <c r="K457" s="18">
        <v>310.35000000000002</v>
      </c>
      <c r="L457" s="18">
        <v>0.54461319676134701</v>
      </c>
      <c r="M457" s="18">
        <v>2</v>
      </c>
      <c r="N457" s="18">
        <v>4</v>
      </c>
      <c r="O457" s="18">
        <f t="shared" si="33"/>
        <v>0</v>
      </c>
      <c r="P457" s="18" t="e">
        <f t="shared" si="35"/>
        <v>#N/A</v>
      </c>
      <c r="Q457" s="19" t="e">
        <f t="shared" si="36"/>
        <v>#N/A</v>
      </c>
    </row>
    <row r="458" spans="1:17">
      <c r="A458" s="5" t="s">
        <v>6</v>
      </c>
      <c r="B458" s="6" t="s">
        <v>247</v>
      </c>
      <c r="C458" s="6" t="s">
        <v>8</v>
      </c>
      <c r="D458" s="6" t="s">
        <v>146</v>
      </c>
      <c r="E458" s="6" t="s">
        <v>105</v>
      </c>
      <c r="F458" s="6">
        <v>10</v>
      </c>
      <c r="G458" s="6">
        <v>2</v>
      </c>
      <c r="H458" s="7">
        <v>2</v>
      </c>
      <c r="I458" s="6" t="str">
        <f t="shared" si="34"/>
        <v>medium</v>
      </c>
      <c r="J458" s="6" t="s">
        <v>11</v>
      </c>
      <c r="K458" s="8">
        <v>306.64</v>
      </c>
      <c r="L458" s="8">
        <v>1.54150473420128</v>
      </c>
      <c r="M458" s="8">
        <v>2</v>
      </c>
      <c r="N458" s="8">
        <v>4</v>
      </c>
      <c r="O458" s="8">
        <f t="shared" si="33"/>
        <v>0</v>
      </c>
      <c r="P458" s="8" t="e">
        <f t="shared" si="35"/>
        <v>#N/A</v>
      </c>
      <c r="Q458" s="9" t="e">
        <f t="shared" si="36"/>
        <v>#N/A</v>
      </c>
    </row>
    <row r="459" spans="1:17">
      <c r="A459" s="10" t="s">
        <v>6</v>
      </c>
      <c r="B459" s="11" t="s">
        <v>247</v>
      </c>
      <c r="C459" s="11" t="s">
        <v>12</v>
      </c>
      <c r="D459" s="11" t="s">
        <v>146</v>
      </c>
      <c r="E459" s="11" t="s">
        <v>105</v>
      </c>
      <c r="F459" s="11">
        <v>10</v>
      </c>
      <c r="G459" s="11">
        <v>2</v>
      </c>
      <c r="H459" s="12">
        <v>2</v>
      </c>
      <c r="I459" s="11" t="str">
        <f t="shared" si="34"/>
        <v>medium</v>
      </c>
      <c r="J459" s="11" t="s">
        <v>11</v>
      </c>
      <c r="K459" s="13">
        <v>306.64</v>
      </c>
      <c r="L459" s="13">
        <v>2.25412294501078</v>
      </c>
      <c r="M459" s="13">
        <v>2</v>
      </c>
      <c r="N459" s="13">
        <v>4</v>
      </c>
      <c r="O459" s="13">
        <f t="shared" si="33"/>
        <v>0</v>
      </c>
      <c r="P459" s="13" t="e">
        <f t="shared" si="35"/>
        <v>#N/A</v>
      </c>
      <c r="Q459" s="14" t="e">
        <f t="shared" si="36"/>
        <v>#N/A</v>
      </c>
    </row>
    <row r="460" spans="1:17">
      <c r="A460" s="10" t="s">
        <v>6</v>
      </c>
      <c r="B460" s="11" t="s">
        <v>248</v>
      </c>
      <c r="C460" s="11" t="s">
        <v>8</v>
      </c>
      <c r="D460" s="11" t="s">
        <v>146</v>
      </c>
      <c r="E460" s="11" t="s">
        <v>105</v>
      </c>
      <c r="F460" s="11">
        <v>10</v>
      </c>
      <c r="G460" s="11">
        <v>2</v>
      </c>
      <c r="H460" s="12">
        <v>2</v>
      </c>
      <c r="I460" s="11" t="str">
        <f t="shared" si="34"/>
        <v>medium</v>
      </c>
      <c r="J460" s="11" t="s">
        <v>11</v>
      </c>
      <c r="K460" s="13">
        <v>309.2</v>
      </c>
      <c r="L460" s="13">
        <v>1.3117680444254101</v>
      </c>
      <c r="M460" s="13">
        <v>2</v>
      </c>
      <c r="N460" s="13">
        <v>4</v>
      </c>
      <c r="O460" s="13">
        <f t="shared" si="33"/>
        <v>0</v>
      </c>
      <c r="P460" s="13" t="e">
        <f t="shared" si="35"/>
        <v>#N/A</v>
      </c>
      <c r="Q460" s="14" t="e">
        <f t="shared" si="36"/>
        <v>#N/A</v>
      </c>
    </row>
    <row r="461" spans="1:17">
      <c r="A461" s="10" t="s">
        <v>6</v>
      </c>
      <c r="B461" s="11" t="s">
        <v>248</v>
      </c>
      <c r="C461" s="11" t="s">
        <v>12</v>
      </c>
      <c r="D461" s="11" t="s">
        <v>146</v>
      </c>
      <c r="E461" s="11" t="s">
        <v>105</v>
      </c>
      <c r="F461" s="11">
        <v>10</v>
      </c>
      <c r="G461" s="11">
        <v>2</v>
      </c>
      <c r="H461" s="12">
        <v>2</v>
      </c>
      <c r="I461" s="11" t="str">
        <f t="shared" si="34"/>
        <v>medium</v>
      </c>
      <c r="J461" s="11" t="s">
        <v>11</v>
      </c>
      <c r="K461" s="13">
        <v>309.2</v>
      </c>
      <c r="L461" s="13">
        <v>1.57107691796716</v>
      </c>
      <c r="M461" s="13">
        <v>2</v>
      </c>
      <c r="N461" s="13">
        <v>4</v>
      </c>
      <c r="O461" s="13">
        <f t="shared" si="33"/>
        <v>0</v>
      </c>
      <c r="P461" s="13" t="e">
        <f t="shared" si="35"/>
        <v>#N/A</v>
      </c>
      <c r="Q461" s="14" t="e">
        <f t="shared" si="36"/>
        <v>#N/A</v>
      </c>
    </row>
    <row r="462" spans="1:17">
      <c r="A462" s="10" t="s">
        <v>6</v>
      </c>
      <c r="B462" s="11" t="s">
        <v>249</v>
      </c>
      <c r="C462" s="11" t="s">
        <v>8</v>
      </c>
      <c r="D462" s="11" t="s">
        <v>146</v>
      </c>
      <c r="E462" s="11" t="s">
        <v>105</v>
      </c>
      <c r="F462" s="11">
        <v>10</v>
      </c>
      <c r="G462" s="11">
        <v>2</v>
      </c>
      <c r="H462" s="12">
        <v>2</v>
      </c>
      <c r="I462" s="11" t="str">
        <f t="shared" si="34"/>
        <v>medium</v>
      </c>
      <c r="J462" s="11" t="s">
        <v>11</v>
      </c>
      <c r="K462" s="13">
        <v>307.49</v>
      </c>
      <c r="L462" s="13">
        <v>0</v>
      </c>
      <c r="M462" s="13">
        <v>2</v>
      </c>
      <c r="N462" s="13">
        <v>4</v>
      </c>
      <c r="O462" s="13">
        <f t="shared" si="33"/>
        <v>0</v>
      </c>
      <c r="P462" s="13" t="e">
        <f t="shared" si="35"/>
        <v>#N/A</v>
      </c>
      <c r="Q462" s="14" t="e">
        <f t="shared" si="36"/>
        <v>#N/A</v>
      </c>
    </row>
    <row r="463" spans="1:17">
      <c r="A463" s="10" t="s">
        <v>6</v>
      </c>
      <c r="B463" s="11" t="s">
        <v>249</v>
      </c>
      <c r="C463" s="11" t="s">
        <v>12</v>
      </c>
      <c r="D463" s="11" t="s">
        <v>146</v>
      </c>
      <c r="E463" s="11" t="s">
        <v>105</v>
      </c>
      <c r="F463" s="11">
        <v>10</v>
      </c>
      <c r="G463" s="11">
        <v>2</v>
      </c>
      <c r="H463" s="12">
        <v>2</v>
      </c>
      <c r="I463" s="11" t="str">
        <f t="shared" si="34"/>
        <v>medium</v>
      </c>
      <c r="J463" s="11" t="s">
        <v>11</v>
      </c>
      <c r="K463" s="13">
        <v>307.49</v>
      </c>
      <c r="L463" s="13">
        <v>0.60794486944979598</v>
      </c>
      <c r="M463" s="13">
        <v>2</v>
      </c>
      <c r="N463" s="13">
        <v>4</v>
      </c>
      <c r="O463" s="13">
        <f t="shared" si="33"/>
        <v>0</v>
      </c>
      <c r="P463" s="13" t="e">
        <f t="shared" si="35"/>
        <v>#N/A</v>
      </c>
      <c r="Q463" s="14" t="e">
        <f t="shared" si="36"/>
        <v>#N/A</v>
      </c>
    </row>
    <row r="464" spans="1:17">
      <c r="A464" s="10" t="s">
        <v>6</v>
      </c>
      <c r="B464" s="11" t="s">
        <v>250</v>
      </c>
      <c r="C464" s="11" t="s">
        <v>8</v>
      </c>
      <c r="D464" s="11" t="s">
        <v>146</v>
      </c>
      <c r="E464" s="11" t="s">
        <v>105</v>
      </c>
      <c r="F464" s="11">
        <v>10</v>
      </c>
      <c r="G464" s="11">
        <v>2</v>
      </c>
      <c r="H464" s="12">
        <v>2</v>
      </c>
      <c r="I464" s="11" t="str">
        <f t="shared" si="34"/>
        <v>medium</v>
      </c>
      <c r="J464" s="11" t="s">
        <v>11</v>
      </c>
      <c r="K464" s="13">
        <v>311.12</v>
      </c>
      <c r="L464" s="13">
        <v>0.108111300446978</v>
      </c>
      <c r="M464" s="13">
        <v>2</v>
      </c>
      <c r="N464" s="13">
        <v>4</v>
      </c>
      <c r="O464" s="13">
        <f t="shared" si="33"/>
        <v>0</v>
      </c>
      <c r="P464" s="13" t="e">
        <f t="shared" si="35"/>
        <v>#N/A</v>
      </c>
      <c r="Q464" s="14" t="e">
        <f t="shared" si="36"/>
        <v>#N/A</v>
      </c>
    </row>
    <row r="465" spans="1:17" ht="15" thickBot="1">
      <c r="A465" s="15" t="s">
        <v>6</v>
      </c>
      <c r="B465" s="16" t="s">
        <v>250</v>
      </c>
      <c r="C465" s="16" t="s">
        <v>12</v>
      </c>
      <c r="D465" s="16" t="s">
        <v>146</v>
      </c>
      <c r="E465" s="16" t="s">
        <v>105</v>
      </c>
      <c r="F465" s="16">
        <v>10</v>
      </c>
      <c r="G465" s="16">
        <v>2</v>
      </c>
      <c r="H465" s="17">
        <v>2</v>
      </c>
      <c r="I465" s="16" t="str">
        <f t="shared" si="34"/>
        <v>medium</v>
      </c>
      <c r="J465" s="16" t="s">
        <v>11</v>
      </c>
      <c r="K465" s="18">
        <v>311.12</v>
      </c>
      <c r="L465" s="18">
        <v>1.03571929507001</v>
      </c>
      <c r="M465" s="18">
        <v>2</v>
      </c>
      <c r="N465" s="18">
        <v>4</v>
      </c>
      <c r="O465" s="18">
        <f t="shared" si="33"/>
        <v>0</v>
      </c>
      <c r="P465" s="18" t="e">
        <f t="shared" si="35"/>
        <v>#N/A</v>
      </c>
      <c r="Q465" s="19" t="e">
        <f t="shared" si="36"/>
        <v>#N/A</v>
      </c>
    </row>
    <row r="466" spans="1:17">
      <c r="A466" s="5" t="s">
        <v>6</v>
      </c>
      <c r="B466" s="6" t="s">
        <v>251</v>
      </c>
      <c r="C466" s="6" t="s">
        <v>8</v>
      </c>
      <c r="D466" s="6" t="s">
        <v>146</v>
      </c>
      <c r="E466" s="6" t="s">
        <v>105</v>
      </c>
      <c r="F466" s="6">
        <v>10</v>
      </c>
      <c r="G466" s="6">
        <v>3</v>
      </c>
      <c r="H466" s="7">
        <v>2</v>
      </c>
      <c r="I466" s="6" t="str">
        <f t="shared" si="34"/>
        <v>medium</v>
      </c>
      <c r="J466" s="6" t="s">
        <v>11</v>
      </c>
      <c r="K466" s="8">
        <v>309.58</v>
      </c>
      <c r="L466" s="8">
        <v>1.84899356375652</v>
      </c>
      <c r="M466" s="8">
        <v>2</v>
      </c>
      <c r="N466" s="8">
        <v>4</v>
      </c>
      <c r="O466" s="8">
        <f t="shared" si="33"/>
        <v>0</v>
      </c>
      <c r="P466" s="8" t="e">
        <f t="shared" si="35"/>
        <v>#N/A</v>
      </c>
      <c r="Q466" s="9" t="e">
        <f t="shared" si="36"/>
        <v>#N/A</v>
      </c>
    </row>
    <row r="467" spans="1:17">
      <c r="A467" s="10" t="s">
        <v>6</v>
      </c>
      <c r="B467" s="11" t="s">
        <v>251</v>
      </c>
      <c r="C467" s="11" t="s">
        <v>12</v>
      </c>
      <c r="D467" s="11" t="s">
        <v>146</v>
      </c>
      <c r="E467" s="11" t="s">
        <v>105</v>
      </c>
      <c r="F467" s="11">
        <v>10</v>
      </c>
      <c r="G467" s="11">
        <v>3</v>
      </c>
      <c r="H467" s="12">
        <v>2</v>
      </c>
      <c r="I467" s="11" t="str">
        <f t="shared" si="34"/>
        <v>medium</v>
      </c>
      <c r="J467" s="11" t="s">
        <v>11</v>
      </c>
      <c r="K467" s="13">
        <v>309.58</v>
      </c>
      <c r="L467" s="13">
        <v>2.54899134510319</v>
      </c>
      <c r="M467" s="13">
        <v>2</v>
      </c>
      <c r="N467" s="13">
        <v>4</v>
      </c>
      <c r="O467" s="13">
        <f t="shared" si="33"/>
        <v>0</v>
      </c>
      <c r="P467" s="13" t="e">
        <f t="shared" si="35"/>
        <v>#N/A</v>
      </c>
      <c r="Q467" s="14" t="e">
        <f t="shared" si="36"/>
        <v>#N/A</v>
      </c>
    </row>
    <row r="468" spans="1:17">
      <c r="A468" s="10" t="s">
        <v>6</v>
      </c>
      <c r="B468" s="11" t="s">
        <v>252</v>
      </c>
      <c r="C468" s="11" t="s">
        <v>8</v>
      </c>
      <c r="D468" s="11" t="s">
        <v>146</v>
      </c>
      <c r="E468" s="11" t="s">
        <v>105</v>
      </c>
      <c r="F468" s="11">
        <v>10</v>
      </c>
      <c r="G468" s="11">
        <v>3</v>
      </c>
      <c r="H468" s="12">
        <v>2</v>
      </c>
      <c r="I468" s="11" t="str">
        <f t="shared" si="34"/>
        <v>medium</v>
      </c>
      <c r="J468" s="11" t="s">
        <v>11</v>
      </c>
      <c r="K468" s="13">
        <v>310.35000000000002</v>
      </c>
      <c r="L468" s="13">
        <v>0.40451726671696497</v>
      </c>
      <c r="M468" s="13">
        <v>2</v>
      </c>
      <c r="N468" s="13">
        <v>4</v>
      </c>
      <c r="O468" s="13">
        <f t="shared" si="33"/>
        <v>0</v>
      </c>
      <c r="P468" s="13" t="e">
        <f t="shared" si="35"/>
        <v>#N/A</v>
      </c>
      <c r="Q468" s="14" t="e">
        <f t="shared" si="36"/>
        <v>#N/A</v>
      </c>
    </row>
    <row r="469" spans="1:17">
      <c r="A469" s="10" t="s">
        <v>6</v>
      </c>
      <c r="B469" s="11" t="s">
        <v>252</v>
      </c>
      <c r="C469" s="11" t="s">
        <v>12</v>
      </c>
      <c r="D469" s="11" t="s">
        <v>146</v>
      </c>
      <c r="E469" s="11" t="s">
        <v>105</v>
      </c>
      <c r="F469" s="11">
        <v>10</v>
      </c>
      <c r="G469" s="11">
        <v>3</v>
      </c>
      <c r="H469" s="12">
        <v>2</v>
      </c>
      <c r="I469" s="11" t="str">
        <f t="shared" si="34"/>
        <v>medium</v>
      </c>
      <c r="J469" s="11" t="s">
        <v>11</v>
      </c>
      <c r="K469" s="13">
        <v>310.35000000000002</v>
      </c>
      <c r="L469" s="13">
        <v>1.3624081725182899</v>
      </c>
      <c r="M469" s="13">
        <v>2</v>
      </c>
      <c r="N469" s="13">
        <v>4</v>
      </c>
      <c r="O469" s="13">
        <f t="shared" si="33"/>
        <v>0</v>
      </c>
      <c r="P469" s="13" t="e">
        <f t="shared" si="35"/>
        <v>#N/A</v>
      </c>
      <c r="Q469" s="14" t="e">
        <f t="shared" si="36"/>
        <v>#N/A</v>
      </c>
    </row>
    <row r="470" spans="1:17">
      <c r="A470" s="10" t="s">
        <v>6</v>
      </c>
      <c r="B470" s="11" t="s">
        <v>253</v>
      </c>
      <c r="C470" s="11" t="s">
        <v>8</v>
      </c>
      <c r="D470" s="11" t="s">
        <v>146</v>
      </c>
      <c r="E470" s="11" t="s">
        <v>105</v>
      </c>
      <c r="F470" s="11">
        <v>10</v>
      </c>
      <c r="G470" s="11">
        <v>3</v>
      </c>
      <c r="H470" s="12">
        <v>2</v>
      </c>
      <c r="I470" s="11" t="str">
        <f t="shared" si="34"/>
        <v>medium</v>
      </c>
      <c r="J470" s="11" t="s">
        <v>11</v>
      </c>
      <c r="K470" s="13">
        <v>305.02999999999997</v>
      </c>
      <c r="L470" s="13">
        <v>1.5456623556895199</v>
      </c>
      <c r="M470" s="13">
        <v>2</v>
      </c>
      <c r="N470" s="13">
        <v>4</v>
      </c>
      <c r="O470" s="13">
        <f t="shared" si="33"/>
        <v>0</v>
      </c>
      <c r="P470" s="13" t="e">
        <f t="shared" si="35"/>
        <v>#N/A</v>
      </c>
      <c r="Q470" s="14" t="e">
        <f t="shared" si="36"/>
        <v>#N/A</v>
      </c>
    </row>
    <row r="471" spans="1:17">
      <c r="A471" s="10" t="s">
        <v>6</v>
      </c>
      <c r="B471" s="11" t="s">
        <v>253</v>
      </c>
      <c r="C471" s="11" t="s">
        <v>12</v>
      </c>
      <c r="D471" s="11" t="s">
        <v>146</v>
      </c>
      <c r="E471" s="11" t="s">
        <v>105</v>
      </c>
      <c r="F471" s="11">
        <v>10</v>
      </c>
      <c r="G471" s="11">
        <v>3</v>
      </c>
      <c r="H471" s="12">
        <v>2</v>
      </c>
      <c r="I471" s="11" t="str">
        <f t="shared" si="34"/>
        <v>medium</v>
      </c>
      <c r="J471" s="11" t="s">
        <v>11</v>
      </c>
      <c r="K471" s="13">
        <v>305.02999999999997</v>
      </c>
      <c r="L471" s="13">
        <v>1.41835458036832</v>
      </c>
      <c r="M471" s="13">
        <v>2</v>
      </c>
      <c r="N471" s="13">
        <v>4</v>
      </c>
      <c r="O471" s="13">
        <f t="shared" si="33"/>
        <v>0</v>
      </c>
      <c r="P471" s="13" t="e">
        <f t="shared" si="35"/>
        <v>#N/A</v>
      </c>
      <c r="Q471" s="14" t="e">
        <f t="shared" si="36"/>
        <v>#N/A</v>
      </c>
    </row>
    <row r="472" spans="1:17">
      <c r="A472" s="10" t="s">
        <v>6</v>
      </c>
      <c r="B472" s="11" t="s">
        <v>254</v>
      </c>
      <c r="C472" s="11" t="s">
        <v>8</v>
      </c>
      <c r="D472" s="11" t="s">
        <v>146</v>
      </c>
      <c r="E472" s="11" t="s">
        <v>105</v>
      </c>
      <c r="F472" s="11">
        <v>10</v>
      </c>
      <c r="G472" s="11">
        <v>3</v>
      </c>
      <c r="H472" s="12">
        <v>2</v>
      </c>
      <c r="I472" s="11" t="str">
        <f t="shared" si="34"/>
        <v>medium</v>
      </c>
      <c r="J472" s="11" t="s">
        <v>11</v>
      </c>
      <c r="K472" s="13">
        <v>312.39999999999998</v>
      </c>
      <c r="L472" s="13">
        <v>0.61210194744270996</v>
      </c>
      <c r="M472" s="13">
        <v>2</v>
      </c>
      <c r="N472" s="13">
        <v>4</v>
      </c>
      <c r="O472" s="13">
        <f t="shared" si="33"/>
        <v>0</v>
      </c>
      <c r="P472" s="13" t="e">
        <f t="shared" si="35"/>
        <v>#N/A</v>
      </c>
      <c r="Q472" s="14" t="e">
        <f t="shared" si="36"/>
        <v>#N/A</v>
      </c>
    </row>
    <row r="473" spans="1:17" ht="15" thickBot="1">
      <c r="A473" s="15" t="s">
        <v>6</v>
      </c>
      <c r="B473" s="16" t="s">
        <v>254</v>
      </c>
      <c r="C473" s="16" t="s">
        <v>12</v>
      </c>
      <c r="D473" s="16" t="s">
        <v>146</v>
      </c>
      <c r="E473" s="16" t="s">
        <v>105</v>
      </c>
      <c r="F473" s="16">
        <v>10</v>
      </c>
      <c r="G473" s="16">
        <v>3</v>
      </c>
      <c r="H473" s="17">
        <v>2</v>
      </c>
      <c r="I473" s="16" t="str">
        <f t="shared" si="34"/>
        <v>medium</v>
      </c>
      <c r="J473" s="16" t="s">
        <v>11</v>
      </c>
      <c r="K473" s="18">
        <v>312.39999999999998</v>
      </c>
      <c r="L473" s="18">
        <v>1.53055411013659</v>
      </c>
      <c r="M473" s="18">
        <v>2</v>
      </c>
      <c r="N473" s="18">
        <v>4</v>
      </c>
      <c r="O473" s="18">
        <f t="shared" si="33"/>
        <v>0</v>
      </c>
      <c r="P473" s="18" t="e">
        <f t="shared" si="35"/>
        <v>#N/A</v>
      </c>
      <c r="Q473" s="19" t="e">
        <f t="shared" si="36"/>
        <v>#N/A</v>
      </c>
    </row>
    <row r="474" spans="1:17">
      <c r="A474" s="5" t="s">
        <v>6</v>
      </c>
      <c r="B474" s="6" t="s">
        <v>255</v>
      </c>
      <c r="C474" s="6" t="s">
        <v>8</v>
      </c>
      <c r="D474" s="6" t="s">
        <v>146</v>
      </c>
      <c r="E474" s="6" t="s">
        <v>105</v>
      </c>
      <c r="F474" s="6">
        <v>10</v>
      </c>
      <c r="G474" s="6">
        <v>1</v>
      </c>
      <c r="H474" s="7">
        <v>3.3</v>
      </c>
      <c r="I474" s="6" t="str">
        <f t="shared" si="34"/>
        <v>high</v>
      </c>
      <c r="J474" s="6" t="s">
        <v>11</v>
      </c>
      <c r="K474" s="8">
        <v>308.01</v>
      </c>
      <c r="L474" s="8">
        <v>5.7317438346740897</v>
      </c>
      <c r="M474" s="8">
        <v>2</v>
      </c>
      <c r="N474" s="8">
        <v>4</v>
      </c>
      <c r="O474" s="8">
        <f t="shared" si="33"/>
        <v>5.7317438346740897</v>
      </c>
      <c r="P474" s="8">
        <f t="shared" si="35"/>
        <v>1.8608953717976981E-2</v>
      </c>
      <c r="Q474" s="9">
        <f t="shared" si="36"/>
        <v>6.6992233384717131E-2</v>
      </c>
    </row>
    <row r="475" spans="1:17">
      <c r="A475" s="10" t="s">
        <v>6</v>
      </c>
      <c r="B475" s="11" t="s">
        <v>255</v>
      </c>
      <c r="C475" s="11" t="s">
        <v>12</v>
      </c>
      <c r="D475" s="11" t="s">
        <v>146</v>
      </c>
      <c r="E475" s="11" t="s">
        <v>105</v>
      </c>
      <c r="F475" s="11">
        <v>10</v>
      </c>
      <c r="G475" s="11">
        <v>1</v>
      </c>
      <c r="H475" s="12">
        <v>3.3</v>
      </c>
      <c r="I475" s="11" t="str">
        <f t="shared" si="34"/>
        <v>high</v>
      </c>
      <c r="J475" s="11" t="s">
        <v>11</v>
      </c>
      <c r="K475" s="13">
        <v>308.01</v>
      </c>
      <c r="L475" s="13">
        <v>5.84913321903755</v>
      </c>
      <c r="M475" s="13">
        <v>2</v>
      </c>
      <c r="N475" s="13">
        <v>4</v>
      </c>
      <c r="O475" s="13">
        <f t="shared" si="33"/>
        <v>5.84913321903755</v>
      </c>
      <c r="P475" s="13">
        <f t="shared" si="35"/>
        <v>1.8990075708702803E-2</v>
      </c>
      <c r="Q475" s="14">
        <f t="shared" si="36"/>
        <v>6.8364272551330083E-2</v>
      </c>
    </row>
    <row r="476" spans="1:17">
      <c r="A476" s="10" t="s">
        <v>6</v>
      </c>
      <c r="B476" s="11" t="s">
        <v>256</v>
      </c>
      <c r="C476" s="11" t="s">
        <v>8</v>
      </c>
      <c r="D476" s="11" t="s">
        <v>146</v>
      </c>
      <c r="E476" s="11" t="s">
        <v>105</v>
      </c>
      <c r="F476" s="11">
        <v>10</v>
      </c>
      <c r="G476" s="11">
        <v>1</v>
      </c>
      <c r="H476" s="12">
        <v>3.3</v>
      </c>
      <c r="I476" s="11" t="str">
        <f t="shared" si="34"/>
        <v>high</v>
      </c>
      <c r="J476" s="11" t="s">
        <v>11</v>
      </c>
      <c r="K476" s="13">
        <v>306.64</v>
      </c>
      <c r="L476" s="13">
        <v>2.4424348694854001</v>
      </c>
      <c r="M476" s="13">
        <v>2</v>
      </c>
      <c r="N476" s="13">
        <v>4</v>
      </c>
      <c r="O476" s="13">
        <f t="shared" si="33"/>
        <v>0</v>
      </c>
      <c r="P476" s="13" t="e">
        <f t="shared" si="35"/>
        <v>#N/A</v>
      </c>
      <c r="Q476" s="14" t="e">
        <f t="shared" si="36"/>
        <v>#N/A</v>
      </c>
    </row>
    <row r="477" spans="1:17">
      <c r="A477" s="10" t="s">
        <v>6</v>
      </c>
      <c r="B477" s="11" t="s">
        <v>256</v>
      </c>
      <c r="C477" s="11" t="s">
        <v>12</v>
      </c>
      <c r="D477" s="11" t="s">
        <v>146</v>
      </c>
      <c r="E477" s="11" t="s">
        <v>105</v>
      </c>
      <c r="F477" s="11">
        <v>10</v>
      </c>
      <c r="G477" s="11">
        <v>1</v>
      </c>
      <c r="H477" s="12">
        <v>3.3</v>
      </c>
      <c r="I477" s="11" t="str">
        <f t="shared" si="34"/>
        <v>high</v>
      </c>
      <c r="J477" s="11" t="s">
        <v>11</v>
      </c>
      <c r="K477" s="13">
        <v>306.64</v>
      </c>
      <c r="L477" s="13">
        <v>4.4516608215720197</v>
      </c>
      <c r="M477" s="13">
        <v>2</v>
      </c>
      <c r="N477" s="13">
        <v>4</v>
      </c>
      <c r="O477" s="13">
        <f t="shared" si="33"/>
        <v>4.4516608215720197</v>
      </c>
      <c r="P477" s="13">
        <f t="shared" si="35"/>
        <v>1.4517547683185559E-2</v>
      </c>
      <c r="Q477" s="14">
        <f t="shared" si="36"/>
        <v>5.2263171659468012E-2</v>
      </c>
    </row>
    <row r="478" spans="1:17">
      <c r="A478" s="10" t="s">
        <v>6</v>
      </c>
      <c r="B478" s="11" t="s">
        <v>257</v>
      </c>
      <c r="C478" s="11" t="s">
        <v>8</v>
      </c>
      <c r="D478" s="11" t="s">
        <v>146</v>
      </c>
      <c r="E478" s="11" t="s">
        <v>105</v>
      </c>
      <c r="F478" s="11">
        <v>10</v>
      </c>
      <c r="G478" s="11">
        <v>1</v>
      </c>
      <c r="H478" s="12">
        <v>3.3</v>
      </c>
      <c r="I478" s="11" t="str">
        <f t="shared" si="34"/>
        <v>high</v>
      </c>
      <c r="J478" s="11" t="s">
        <v>11</v>
      </c>
      <c r="K478" s="13">
        <v>310.10000000000002</v>
      </c>
      <c r="L478" s="13">
        <v>1.7981285827911599</v>
      </c>
      <c r="M478" s="13">
        <v>2</v>
      </c>
      <c r="N478" s="13">
        <v>4</v>
      </c>
      <c r="O478" s="13">
        <f t="shared" si="33"/>
        <v>0</v>
      </c>
      <c r="P478" s="13" t="e">
        <f t="shared" si="35"/>
        <v>#N/A</v>
      </c>
      <c r="Q478" s="14" t="e">
        <f t="shared" si="36"/>
        <v>#N/A</v>
      </c>
    </row>
    <row r="479" spans="1:17">
      <c r="A479" s="10" t="s">
        <v>6</v>
      </c>
      <c r="B479" s="11" t="s">
        <v>257</v>
      </c>
      <c r="C479" s="11" t="s">
        <v>12</v>
      </c>
      <c r="D479" s="11" t="s">
        <v>146</v>
      </c>
      <c r="E479" s="11" t="s">
        <v>105</v>
      </c>
      <c r="F479" s="11">
        <v>10</v>
      </c>
      <c r="G479" s="11">
        <v>1</v>
      </c>
      <c r="H479" s="12">
        <v>3.3</v>
      </c>
      <c r="I479" s="11" t="str">
        <f t="shared" si="34"/>
        <v>high</v>
      </c>
      <c r="J479" s="11" t="s">
        <v>11</v>
      </c>
      <c r="K479" s="13">
        <v>310.10000000000002</v>
      </c>
      <c r="L479" s="13">
        <v>7.3512500442325397</v>
      </c>
      <c r="M479" s="13">
        <v>2</v>
      </c>
      <c r="N479" s="13">
        <v>4</v>
      </c>
      <c r="O479" s="13">
        <f t="shared" si="33"/>
        <v>7.3512500442325397</v>
      </c>
      <c r="P479" s="13">
        <f t="shared" si="35"/>
        <v>2.3706062703103964E-2</v>
      </c>
      <c r="Q479" s="14">
        <f t="shared" si="36"/>
        <v>8.534182573117427E-2</v>
      </c>
    </row>
    <row r="480" spans="1:17">
      <c r="A480" s="10" t="s">
        <v>6</v>
      </c>
      <c r="B480" s="11" t="s">
        <v>258</v>
      </c>
      <c r="C480" s="11" t="s">
        <v>8</v>
      </c>
      <c r="D480" s="11" t="s">
        <v>146</v>
      </c>
      <c r="E480" s="11" t="s">
        <v>105</v>
      </c>
      <c r="F480" s="11">
        <v>10</v>
      </c>
      <c r="G480" s="11">
        <v>1</v>
      </c>
      <c r="H480" s="12">
        <v>3.3</v>
      </c>
      <c r="I480" s="11" t="str">
        <f t="shared" si="34"/>
        <v>high</v>
      </c>
      <c r="J480" s="11" t="s">
        <v>11</v>
      </c>
      <c r="K480" s="13">
        <v>308.26</v>
      </c>
      <c r="L480" s="13">
        <v>3.4704057142397402</v>
      </c>
      <c r="M480" s="13">
        <v>2</v>
      </c>
      <c r="N480" s="13">
        <v>4</v>
      </c>
      <c r="O480" s="13">
        <f t="shared" si="33"/>
        <v>0</v>
      </c>
      <c r="P480" s="13" t="e">
        <f t="shared" si="35"/>
        <v>#N/A</v>
      </c>
      <c r="Q480" s="14" t="e">
        <f t="shared" si="36"/>
        <v>#N/A</v>
      </c>
    </row>
    <row r="481" spans="1:17" ht="15" thickBot="1">
      <c r="A481" s="15" t="s">
        <v>6</v>
      </c>
      <c r="B481" s="16" t="s">
        <v>258</v>
      </c>
      <c r="C481" s="16" t="s">
        <v>12</v>
      </c>
      <c r="D481" s="16" t="s">
        <v>146</v>
      </c>
      <c r="E481" s="16" t="s">
        <v>105</v>
      </c>
      <c r="F481" s="16">
        <v>10</v>
      </c>
      <c r="G481" s="16">
        <v>1</v>
      </c>
      <c r="H481" s="17">
        <v>3.3</v>
      </c>
      <c r="I481" s="16" t="str">
        <f t="shared" si="34"/>
        <v>high</v>
      </c>
      <c r="J481" s="16" t="s">
        <v>11</v>
      </c>
      <c r="K481" s="18">
        <v>308.26</v>
      </c>
      <c r="L481" s="18">
        <v>3.0630574946536901</v>
      </c>
      <c r="M481" s="18">
        <v>2</v>
      </c>
      <c r="N481" s="18">
        <v>4</v>
      </c>
      <c r="O481" s="18">
        <f t="shared" si="33"/>
        <v>0</v>
      </c>
      <c r="P481" s="18" t="e">
        <f t="shared" si="35"/>
        <v>#N/A</v>
      </c>
      <c r="Q481" s="19" t="e">
        <f t="shared" si="36"/>
        <v>#N/A</v>
      </c>
    </row>
    <row r="482" spans="1:17">
      <c r="A482" s="5" t="s">
        <v>6</v>
      </c>
      <c r="B482" s="6" t="s">
        <v>259</v>
      </c>
      <c r="C482" s="6" t="s">
        <v>8</v>
      </c>
      <c r="D482" s="6" t="s">
        <v>146</v>
      </c>
      <c r="E482" s="6" t="s">
        <v>105</v>
      </c>
      <c r="F482" s="6">
        <v>10</v>
      </c>
      <c r="G482" s="6">
        <v>2</v>
      </c>
      <c r="H482" s="7">
        <v>3.3</v>
      </c>
      <c r="I482" s="6" t="str">
        <f t="shared" si="34"/>
        <v>high</v>
      </c>
      <c r="J482" s="6" t="s">
        <v>11</v>
      </c>
      <c r="K482" s="8">
        <v>307.95999999999998</v>
      </c>
      <c r="L482" s="8">
        <v>0.54527631871417304</v>
      </c>
      <c r="M482" s="8">
        <v>2</v>
      </c>
      <c r="N482" s="8">
        <v>4</v>
      </c>
      <c r="O482" s="8">
        <f t="shared" ref="O482:O545" si="37">(IF(L482&lt;N482,0,L482))</f>
        <v>0</v>
      </c>
      <c r="P482" s="8" t="e">
        <f t="shared" si="35"/>
        <v>#N/A</v>
      </c>
      <c r="Q482" s="9" t="e">
        <f t="shared" si="36"/>
        <v>#N/A</v>
      </c>
    </row>
    <row r="483" spans="1:17">
      <c r="A483" s="10" t="s">
        <v>6</v>
      </c>
      <c r="B483" s="11" t="s">
        <v>259</v>
      </c>
      <c r="C483" s="11" t="s">
        <v>12</v>
      </c>
      <c r="D483" s="11" t="s">
        <v>146</v>
      </c>
      <c r="E483" s="11" t="s">
        <v>105</v>
      </c>
      <c r="F483" s="11">
        <v>10</v>
      </c>
      <c r="G483" s="11">
        <v>2</v>
      </c>
      <c r="H483" s="12">
        <v>3.3</v>
      </c>
      <c r="I483" s="11" t="str">
        <f t="shared" ref="I483:I546" si="38">IF(H483=2.3,"low",IF(H483=2.7,"medium",IF(H483=3.2,"high",IF(H483=1.4,"low",IF(H483=2,"medium",IF(H483=3.3,"high"))))))</f>
        <v>high</v>
      </c>
      <c r="J483" s="11" t="s">
        <v>11</v>
      </c>
      <c r="K483" s="13">
        <v>307.95999999999998</v>
      </c>
      <c r="L483" s="13">
        <v>2.2550732149739501</v>
      </c>
      <c r="M483" s="13">
        <v>2</v>
      </c>
      <c r="N483" s="13">
        <v>4</v>
      </c>
      <c r="O483" s="13">
        <f t="shared" si="37"/>
        <v>0</v>
      </c>
      <c r="P483" s="13" t="e">
        <f t="shared" ref="P483:P546" si="39">IF(O483=0,NA(),(O483/K483))</f>
        <v>#N/A</v>
      </c>
      <c r="Q483" s="14" t="e">
        <f t="shared" ref="Q483:Q546" si="40">IF(O483=0,NA(),((P483/1000)*3600))</f>
        <v>#N/A</v>
      </c>
    </row>
    <row r="484" spans="1:17">
      <c r="A484" s="10" t="s">
        <v>6</v>
      </c>
      <c r="B484" s="11" t="s">
        <v>260</v>
      </c>
      <c r="C484" s="11" t="s">
        <v>8</v>
      </c>
      <c r="D484" s="11" t="s">
        <v>146</v>
      </c>
      <c r="E484" s="11" t="s">
        <v>105</v>
      </c>
      <c r="F484" s="11">
        <v>10</v>
      </c>
      <c r="G484" s="11">
        <v>2</v>
      </c>
      <c r="H484" s="12">
        <v>3.3</v>
      </c>
      <c r="I484" s="11" t="str">
        <f t="shared" si="38"/>
        <v>high</v>
      </c>
      <c r="J484" s="11" t="s">
        <v>11</v>
      </c>
      <c r="K484" s="13">
        <v>307.88</v>
      </c>
      <c r="L484" s="13">
        <v>1.1919623695910699</v>
      </c>
      <c r="M484" s="13">
        <v>2</v>
      </c>
      <c r="N484" s="13">
        <v>4</v>
      </c>
      <c r="O484" s="13">
        <f t="shared" si="37"/>
        <v>0</v>
      </c>
      <c r="P484" s="13" t="e">
        <f t="shared" si="39"/>
        <v>#N/A</v>
      </c>
      <c r="Q484" s="14" t="e">
        <f t="shared" si="40"/>
        <v>#N/A</v>
      </c>
    </row>
    <row r="485" spans="1:17">
      <c r="A485" s="10" t="s">
        <v>6</v>
      </c>
      <c r="B485" s="11" t="s">
        <v>260</v>
      </c>
      <c r="C485" s="11" t="s">
        <v>12</v>
      </c>
      <c r="D485" s="11" t="s">
        <v>146</v>
      </c>
      <c r="E485" s="11" t="s">
        <v>105</v>
      </c>
      <c r="F485" s="11">
        <v>10</v>
      </c>
      <c r="G485" s="11">
        <v>2</v>
      </c>
      <c r="H485" s="12">
        <v>3.3</v>
      </c>
      <c r="I485" s="11" t="str">
        <f t="shared" si="38"/>
        <v>high</v>
      </c>
      <c r="J485" s="11" t="s">
        <v>11</v>
      </c>
      <c r="K485" s="13">
        <v>307.88</v>
      </c>
      <c r="L485" s="13">
        <v>1.5546355854206699</v>
      </c>
      <c r="M485" s="13">
        <v>2</v>
      </c>
      <c r="N485" s="13">
        <v>4</v>
      </c>
      <c r="O485" s="13">
        <f t="shared" si="37"/>
        <v>0</v>
      </c>
      <c r="P485" s="13" t="e">
        <f t="shared" si="39"/>
        <v>#N/A</v>
      </c>
      <c r="Q485" s="14" t="e">
        <f t="shared" si="40"/>
        <v>#N/A</v>
      </c>
    </row>
    <row r="486" spans="1:17">
      <c r="A486" s="10" t="s">
        <v>6</v>
      </c>
      <c r="B486" s="11" t="s">
        <v>261</v>
      </c>
      <c r="C486" s="11" t="s">
        <v>8</v>
      </c>
      <c r="D486" s="11" t="s">
        <v>146</v>
      </c>
      <c r="E486" s="11" t="s">
        <v>105</v>
      </c>
      <c r="F486" s="11">
        <v>10</v>
      </c>
      <c r="G486" s="11">
        <v>2</v>
      </c>
      <c r="H486" s="12">
        <v>3.3</v>
      </c>
      <c r="I486" s="11" t="str">
        <f t="shared" si="38"/>
        <v>high</v>
      </c>
      <c r="J486" s="11" t="s">
        <v>11</v>
      </c>
      <c r="K486" s="13">
        <v>309.24</v>
      </c>
      <c r="L486" s="13">
        <v>0.97899782746091601</v>
      </c>
      <c r="M486" s="13">
        <v>2</v>
      </c>
      <c r="N486" s="13">
        <v>4</v>
      </c>
      <c r="O486" s="13">
        <f t="shared" si="37"/>
        <v>0</v>
      </c>
      <c r="P486" s="13" t="e">
        <f t="shared" si="39"/>
        <v>#N/A</v>
      </c>
      <c r="Q486" s="14" t="e">
        <f t="shared" si="40"/>
        <v>#N/A</v>
      </c>
    </row>
    <row r="487" spans="1:17">
      <c r="A487" s="10" t="s">
        <v>6</v>
      </c>
      <c r="B487" s="11" t="s">
        <v>261</v>
      </c>
      <c r="C487" s="11" t="s">
        <v>12</v>
      </c>
      <c r="D487" s="11" t="s">
        <v>146</v>
      </c>
      <c r="E487" s="11" t="s">
        <v>105</v>
      </c>
      <c r="F487" s="11">
        <v>10</v>
      </c>
      <c r="G487" s="11">
        <v>2</v>
      </c>
      <c r="H487" s="12">
        <v>3.3</v>
      </c>
      <c r="I487" s="11" t="str">
        <f t="shared" si="38"/>
        <v>high</v>
      </c>
      <c r="J487" s="11" t="s">
        <v>11</v>
      </c>
      <c r="K487" s="13">
        <v>309.24</v>
      </c>
      <c r="L487" s="13">
        <v>1.5753376548229601</v>
      </c>
      <c r="M487" s="13">
        <v>2</v>
      </c>
      <c r="N487" s="13">
        <v>4</v>
      </c>
      <c r="O487" s="13">
        <f t="shared" si="37"/>
        <v>0</v>
      </c>
      <c r="P487" s="13" t="e">
        <f t="shared" si="39"/>
        <v>#N/A</v>
      </c>
      <c r="Q487" s="14" t="e">
        <f t="shared" si="40"/>
        <v>#N/A</v>
      </c>
    </row>
    <row r="488" spans="1:17">
      <c r="A488" s="10" t="s">
        <v>6</v>
      </c>
      <c r="B488" s="11" t="s">
        <v>262</v>
      </c>
      <c r="C488" s="11" t="s">
        <v>8</v>
      </c>
      <c r="D488" s="11" t="s">
        <v>146</v>
      </c>
      <c r="E488" s="11" t="s">
        <v>105</v>
      </c>
      <c r="F488" s="11">
        <v>10</v>
      </c>
      <c r="G488" s="11">
        <v>2</v>
      </c>
      <c r="H488" s="12">
        <v>3.3</v>
      </c>
      <c r="I488" s="11" t="str">
        <f t="shared" si="38"/>
        <v>high</v>
      </c>
      <c r="J488" s="11" t="s">
        <v>11</v>
      </c>
      <c r="K488" s="13">
        <v>308.82</v>
      </c>
      <c r="L488" s="13">
        <v>0.21176549954509499</v>
      </c>
      <c r="M488" s="13">
        <v>2</v>
      </c>
      <c r="N488" s="13">
        <v>4</v>
      </c>
      <c r="O488" s="13">
        <f t="shared" si="37"/>
        <v>0</v>
      </c>
      <c r="P488" s="13" t="e">
        <f t="shared" si="39"/>
        <v>#N/A</v>
      </c>
      <c r="Q488" s="14" t="e">
        <f t="shared" si="40"/>
        <v>#N/A</v>
      </c>
    </row>
    <row r="489" spans="1:17" ht="15" thickBot="1">
      <c r="A489" s="15" t="s">
        <v>6</v>
      </c>
      <c r="B489" s="16" t="s">
        <v>262</v>
      </c>
      <c r="C489" s="16" t="s">
        <v>12</v>
      </c>
      <c r="D489" s="16" t="s">
        <v>146</v>
      </c>
      <c r="E489" s="16" t="s">
        <v>105</v>
      </c>
      <c r="F489" s="16">
        <v>10</v>
      </c>
      <c r="G489" s="16">
        <v>2</v>
      </c>
      <c r="H489" s="17">
        <v>3.3</v>
      </c>
      <c r="I489" s="16" t="str">
        <f t="shared" si="38"/>
        <v>high</v>
      </c>
      <c r="J489" s="16" t="s">
        <v>11</v>
      </c>
      <c r="K489" s="18">
        <v>308.82</v>
      </c>
      <c r="L489" s="18">
        <v>1.2133765079113299</v>
      </c>
      <c r="M489" s="18">
        <v>2</v>
      </c>
      <c r="N489" s="18">
        <v>4</v>
      </c>
      <c r="O489" s="18">
        <f t="shared" si="37"/>
        <v>0</v>
      </c>
      <c r="P489" s="18" t="e">
        <f t="shared" si="39"/>
        <v>#N/A</v>
      </c>
      <c r="Q489" s="19" t="e">
        <f t="shared" si="40"/>
        <v>#N/A</v>
      </c>
    </row>
    <row r="490" spans="1:17">
      <c r="A490" s="5" t="s">
        <v>6</v>
      </c>
      <c r="B490" s="6" t="s">
        <v>263</v>
      </c>
      <c r="C490" s="6" t="s">
        <v>8</v>
      </c>
      <c r="D490" s="6" t="s">
        <v>146</v>
      </c>
      <c r="E490" s="6" t="s">
        <v>105</v>
      </c>
      <c r="F490" s="6">
        <v>10</v>
      </c>
      <c r="G490" s="6">
        <v>3</v>
      </c>
      <c r="H490" s="7">
        <v>3.3</v>
      </c>
      <c r="I490" s="6" t="str">
        <f t="shared" si="38"/>
        <v>high</v>
      </c>
      <c r="J490" s="6" t="s">
        <v>11</v>
      </c>
      <c r="K490" s="8">
        <v>310.99</v>
      </c>
      <c r="L490" s="8">
        <v>1.09242317630483</v>
      </c>
      <c r="M490" s="8">
        <v>2</v>
      </c>
      <c r="N490" s="8">
        <v>4</v>
      </c>
      <c r="O490" s="8">
        <f t="shared" si="37"/>
        <v>0</v>
      </c>
      <c r="P490" s="8" t="e">
        <f t="shared" si="39"/>
        <v>#N/A</v>
      </c>
      <c r="Q490" s="9" t="e">
        <f t="shared" si="40"/>
        <v>#N/A</v>
      </c>
    </row>
    <row r="491" spans="1:17">
      <c r="A491" s="10" t="s">
        <v>6</v>
      </c>
      <c r="B491" s="11" t="s">
        <v>263</v>
      </c>
      <c r="C491" s="11" t="s">
        <v>12</v>
      </c>
      <c r="D491" s="11" t="s">
        <v>146</v>
      </c>
      <c r="E491" s="11" t="s">
        <v>105</v>
      </c>
      <c r="F491" s="11">
        <v>10</v>
      </c>
      <c r="G491" s="11">
        <v>3</v>
      </c>
      <c r="H491" s="12">
        <v>3.3</v>
      </c>
      <c r="I491" s="11" t="str">
        <f t="shared" si="38"/>
        <v>high</v>
      </c>
      <c r="J491" s="11" t="s">
        <v>11</v>
      </c>
      <c r="K491" s="13">
        <v>310.99</v>
      </c>
      <c r="L491" s="13">
        <v>0.66918672402340496</v>
      </c>
      <c r="M491" s="13">
        <v>2</v>
      </c>
      <c r="N491" s="13">
        <v>4</v>
      </c>
      <c r="O491" s="13">
        <f t="shared" si="37"/>
        <v>0</v>
      </c>
      <c r="P491" s="13" t="e">
        <f t="shared" si="39"/>
        <v>#N/A</v>
      </c>
      <c r="Q491" s="14" t="e">
        <f t="shared" si="40"/>
        <v>#N/A</v>
      </c>
    </row>
    <row r="492" spans="1:17">
      <c r="A492" s="10" t="s">
        <v>6</v>
      </c>
      <c r="B492" s="11" t="s">
        <v>264</v>
      </c>
      <c r="C492" s="11" t="s">
        <v>8</v>
      </c>
      <c r="D492" s="11" t="s">
        <v>146</v>
      </c>
      <c r="E492" s="11" t="s">
        <v>105</v>
      </c>
      <c r="F492" s="11">
        <v>10</v>
      </c>
      <c r="G492" s="11">
        <v>3</v>
      </c>
      <c r="H492" s="12">
        <v>3.3</v>
      </c>
      <c r="I492" s="11" t="str">
        <f t="shared" si="38"/>
        <v>high</v>
      </c>
      <c r="J492" s="11" t="s">
        <v>11</v>
      </c>
      <c r="K492" s="13">
        <v>309.76</v>
      </c>
      <c r="L492" s="13">
        <v>-1.3728904136326301</v>
      </c>
      <c r="M492" s="13">
        <v>2</v>
      </c>
      <c r="N492" s="13">
        <v>4</v>
      </c>
      <c r="O492" s="13">
        <f t="shared" si="37"/>
        <v>0</v>
      </c>
      <c r="P492" s="13" t="e">
        <f t="shared" si="39"/>
        <v>#N/A</v>
      </c>
      <c r="Q492" s="14" t="e">
        <f t="shared" si="40"/>
        <v>#N/A</v>
      </c>
    </row>
    <row r="493" spans="1:17">
      <c r="A493" s="10" t="s">
        <v>6</v>
      </c>
      <c r="B493" s="11" t="s">
        <v>264</v>
      </c>
      <c r="C493" s="11" t="s">
        <v>12</v>
      </c>
      <c r="D493" s="11" t="s">
        <v>146</v>
      </c>
      <c r="E493" s="11" t="s">
        <v>105</v>
      </c>
      <c r="F493" s="11">
        <v>10</v>
      </c>
      <c r="G493" s="11">
        <v>3</v>
      </c>
      <c r="H493" s="12">
        <v>3.3</v>
      </c>
      <c r="I493" s="11" t="str">
        <f t="shared" si="38"/>
        <v>high</v>
      </c>
      <c r="J493" s="11" t="s">
        <v>11</v>
      </c>
      <c r="K493" s="13">
        <v>309.76</v>
      </c>
      <c r="L493" s="13">
        <v>3.8016923795864601</v>
      </c>
      <c r="M493" s="13">
        <v>2</v>
      </c>
      <c r="N493" s="13">
        <v>4</v>
      </c>
      <c r="O493" s="13">
        <f t="shared" si="37"/>
        <v>0</v>
      </c>
      <c r="P493" s="13" t="e">
        <f t="shared" si="39"/>
        <v>#N/A</v>
      </c>
      <c r="Q493" s="14" t="e">
        <f t="shared" si="40"/>
        <v>#N/A</v>
      </c>
    </row>
    <row r="494" spans="1:17">
      <c r="A494" s="10" t="s">
        <v>6</v>
      </c>
      <c r="B494" s="11" t="s">
        <v>265</v>
      </c>
      <c r="C494" s="11" t="s">
        <v>8</v>
      </c>
      <c r="D494" s="11" t="s">
        <v>146</v>
      </c>
      <c r="E494" s="11" t="s">
        <v>105</v>
      </c>
      <c r="F494" s="11">
        <v>10</v>
      </c>
      <c r="G494" s="11">
        <v>3</v>
      </c>
      <c r="H494" s="12">
        <v>3.3</v>
      </c>
      <c r="I494" s="11" t="str">
        <f t="shared" si="38"/>
        <v>high</v>
      </c>
      <c r="J494" s="11" t="s">
        <v>11</v>
      </c>
      <c r="K494" s="13">
        <v>307.79000000000002</v>
      </c>
      <c r="L494" s="13">
        <v>0</v>
      </c>
      <c r="M494" s="13">
        <v>2</v>
      </c>
      <c r="N494" s="13">
        <v>4</v>
      </c>
      <c r="O494" s="13">
        <f t="shared" si="37"/>
        <v>0</v>
      </c>
      <c r="P494" s="13" t="e">
        <f t="shared" si="39"/>
        <v>#N/A</v>
      </c>
      <c r="Q494" s="14" t="e">
        <f t="shared" si="40"/>
        <v>#N/A</v>
      </c>
    </row>
    <row r="495" spans="1:17">
      <c r="A495" s="10" t="s">
        <v>6</v>
      </c>
      <c r="B495" s="11" t="s">
        <v>265</v>
      </c>
      <c r="C495" s="11" t="s">
        <v>12</v>
      </c>
      <c r="D495" s="11" t="s">
        <v>146</v>
      </c>
      <c r="E495" s="11" t="s">
        <v>105</v>
      </c>
      <c r="F495" s="11">
        <v>10</v>
      </c>
      <c r="G495" s="11">
        <v>3</v>
      </c>
      <c r="H495" s="12">
        <v>3.3</v>
      </c>
      <c r="I495" s="11" t="str">
        <f t="shared" si="38"/>
        <v>high</v>
      </c>
      <c r="J495" s="11" t="s">
        <v>11</v>
      </c>
      <c r="K495" s="13">
        <v>307.79000000000002</v>
      </c>
      <c r="L495" s="13">
        <v>0.51788636359651696</v>
      </c>
      <c r="M495" s="13">
        <v>2</v>
      </c>
      <c r="N495" s="13">
        <v>4</v>
      </c>
      <c r="O495" s="13">
        <f t="shared" si="37"/>
        <v>0</v>
      </c>
      <c r="P495" s="13" t="e">
        <f t="shared" si="39"/>
        <v>#N/A</v>
      </c>
      <c r="Q495" s="14" t="e">
        <f t="shared" si="40"/>
        <v>#N/A</v>
      </c>
    </row>
    <row r="496" spans="1:17">
      <c r="A496" s="10" t="s">
        <v>6</v>
      </c>
      <c r="B496" s="11" t="s">
        <v>266</v>
      </c>
      <c r="C496" s="11" t="s">
        <v>8</v>
      </c>
      <c r="D496" s="11" t="s">
        <v>146</v>
      </c>
      <c r="E496" s="11" t="s">
        <v>105</v>
      </c>
      <c r="F496" s="11">
        <v>10</v>
      </c>
      <c r="G496" s="11">
        <v>3</v>
      </c>
      <c r="H496" s="12">
        <v>3.3</v>
      </c>
      <c r="I496" s="11" t="str">
        <f t="shared" si="38"/>
        <v>high</v>
      </c>
      <c r="J496" s="11" t="s">
        <v>11</v>
      </c>
      <c r="K496" s="13">
        <v>308.60000000000002</v>
      </c>
      <c r="L496" s="13">
        <v>0.48848941062183798</v>
      </c>
      <c r="M496" s="13">
        <v>2</v>
      </c>
      <c r="N496" s="13">
        <v>4</v>
      </c>
      <c r="O496" s="13">
        <f t="shared" si="37"/>
        <v>0</v>
      </c>
      <c r="P496" s="13" t="e">
        <f t="shared" si="39"/>
        <v>#N/A</v>
      </c>
      <c r="Q496" s="14" t="e">
        <f t="shared" si="40"/>
        <v>#N/A</v>
      </c>
    </row>
    <row r="497" spans="1:17" ht="15" thickBot="1">
      <c r="A497" s="15" t="s">
        <v>6</v>
      </c>
      <c r="B497" s="16" t="s">
        <v>266</v>
      </c>
      <c r="C497" s="16" t="s">
        <v>12</v>
      </c>
      <c r="D497" s="16" t="s">
        <v>146</v>
      </c>
      <c r="E497" s="16" t="s">
        <v>105</v>
      </c>
      <c r="F497" s="16">
        <v>10</v>
      </c>
      <c r="G497" s="16">
        <v>3</v>
      </c>
      <c r="H497" s="17">
        <v>3.3</v>
      </c>
      <c r="I497" s="16" t="str">
        <f t="shared" si="38"/>
        <v>high</v>
      </c>
      <c r="J497" s="16" t="s">
        <v>11</v>
      </c>
      <c r="K497" s="18">
        <v>308.60000000000002</v>
      </c>
      <c r="L497" s="18">
        <v>0.36472301542389102</v>
      </c>
      <c r="M497" s="18">
        <v>2</v>
      </c>
      <c r="N497" s="18">
        <v>4</v>
      </c>
      <c r="O497" s="18">
        <f t="shared" si="37"/>
        <v>0</v>
      </c>
      <c r="P497" s="18" t="e">
        <f t="shared" si="39"/>
        <v>#N/A</v>
      </c>
      <c r="Q497" s="19" t="e">
        <f t="shared" si="40"/>
        <v>#N/A</v>
      </c>
    </row>
    <row r="498" spans="1:17">
      <c r="A498" s="5" t="s">
        <v>6</v>
      </c>
      <c r="B498" s="6" t="s">
        <v>267</v>
      </c>
      <c r="C498" s="6" t="s">
        <v>8</v>
      </c>
      <c r="D498" s="6" t="s">
        <v>146</v>
      </c>
      <c r="E498" s="6" t="s">
        <v>105</v>
      </c>
      <c r="F498" s="6">
        <v>20</v>
      </c>
      <c r="G498" s="6">
        <v>1</v>
      </c>
      <c r="H498" s="7">
        <v>1.4</v>
      </c>
      <c r="I498" s="6" t="str">
        <f t="shared" si="38"/>
        <v>low</v>
      </c>
      <c r="J498" s="6" t="s">
        <v>11</v>
      </c>
      <c r="K498" s="8">
        <v>307.54000000000002</v>
      </c>
      <c r="L498" s="8">
        <v>0.86000156262680605</v>
      </c>
      <c r="M498" s="8">
        <v>2</v>
      </c>
      <c r="N498" s="8">
        <v>4</v>
      </c>
      <c r="O498" s="8">
        <f t="shared" si="37"/>
        <v>0</v>
      </c>
      <c r="P498" s="8" t="e">
        <f t="shared" si="39"/>
        <v>#N/A</v>
      </c>
      <c r="Q498" s="9" t="e">
        <f t="shared" si="40"/>
        <v>#N/A</v>
      </c>
    </row>
    <row r="499" spans="1:17">
      <c r="A499" s="10" t="s">
        <v>6</v>
      </c>
      <c r="B499" s="11" t="s">
        <v>267</v>
      </c>
      <c r="C499" s="11" t="s">
        <v>12</v>
      </c>
      <c r="D499" s="11" t="s">
        <v>146</v>
      </c>
      <c r="E499" s="11" t="s">
        <v>105</v>
      </c>
      <c r="F499" s="11">
        <v>20</v>
      </c>
      <c r="G499" s="11">
        <v>1</v>
      </c>
      <c r="H499" s="12">
        <v>1.4</v>
      </c>
      <c r="I499" s="11" t="str">
        <f t="shared" si="38"/>
        <v>low</v>
      </c>
      <c r="J499" s="11" t="s">
        <v>11</v>
      </c>
      <c r="K499" s="13">
        <v>307.54000000000002</v>
      </c>
      <c r="L499" s="13">
        <v>3.96010287173586</v>
      </c>
      <c r="M499" s="13">
        <v>2</v>
      </c>
      <c r="N499" s="13">
        <v>4</v>
      </c>
      <c r="O499" s="13">
        <f t="shared" si="37"/>
        <v>0</v>
      </c>
      <c r="P499" s="13" t="e">
        <f t="shared" si="39"/>
        <v>#N/A</v>
      </c>
      <c r="Q499" s="14" t="e">
        <f t="shared" si="40"/>
        <v>#N/A</v>
      </c>
    </row>
    <row r="500" spans="1:17">
      <c r="A500" s="10" t="s">
        <v>6</v>
      </c>
      <c r="B500" s="11" t="s">
        <v>268</v>
      </c>
      <c r="C500" s="11" t="s">
        <v>8</v>
      </c>
      <c r="D500" s="11" t="s">
        <v>146</v>
      </c>
      <c r="E500" s="11" t="s">
        <v>105</v>
      </c>
      <c r="F500" s="11">
        <v>20</v>
      </c>
      <c r="G500" s="11">
        <v>1</v>
      </c>
      <c r="H500" s="12">
        <v>1.4</v>
      </c>
      <c r="I500" s="11" t="str">
        <f t="shared" si="38"/>
        <v>low</v>
      </c>
      <c r="J500" s="11" t="s">
        <v>11</v>
      </c>
      <c r="K500" s="13">
        <v>307.92</v>
      </c>
      <c r="L500" s="13">
        <v>1.28390099465751</v>
      </c>
      <c r="M500" s="13">
        <v>2</v>
      </c>
      <c r="N500" s="13">
        <v>4</v>
      </c>
      <c r="O500" s="13">
        <f t="shared" si="37"/>
        <v>0</v>
      </c>
      <c r="P500" s="13" t="e">
        <f t="shared" si="39"/>
        <v>#N/A</v>
      </c>
      <c r="Q500" s="14" t="e">
        <f t="shared" si="40"/>
        <v>#N/A</v>
      </c>
    </row>
    <row r="501" spans="1:17">
      <c r="A501" s="10" t="s">
        <v>6</v>
      </c>
      <c r="B501" s="11" t="s">
        <v>268</v>
      </c>
      <c r="C501" s="11" t="s">
        <v>12</v>
      </c>
      <c r="D501" s="11" t="s">
        <v>146</v>
      </c>
      <c r="E501" s="11" t="s">
        <v>105</v>
      </c>
      <c r="F501" s="11">
        <v>20</v>
      </c>
      <c r="G501" s="11">
        <v>1</v>
      </c>
      <c r="H501" s="12">
        <v>1.4</v>
      </c>
      <c r="I501" s="11" t="str">
        <f t="shared" si="38"/>
        <v>low</v>
      </c>
      <c r="J501" s="11" t="s">
        <v>11</v>
      </c>
      <c r="K501" s="13">
        <v>307.92</v>
      </c>
      <c r="L501" s="13">
        <v>2.1505072345383698</v>
      </c>
      <c r="M501" s="13">
        <v>2</v>
      </c>
      <c r="N501" s="13">
        <v>4</v>
      </c>
      <c r="O501" s="13">
        <f t="shared" si="37"/>
        <v>0</v>
      </c>
      <c r="P501" s="13" t="e">
        <f t="shared" si="39"/>
        <v>#N/A</v>
      </c>
      <c r="Q501" s="14" t="e">
        <f t="shared" si="40"/>
        <v>#N/A</v>
      </c>
    </row>
    <row r="502" spans="1:17">
      <c r="A502" s="10" t="s">
        <v>6</v>
      </c>
      <c r="B502" s="11" t="s">
        <v>269</v>
      </c>
      <c r="C502" s="11" t="s">
        <v>8</v>
      </c>
      <c r="D502" s="11" t="s">
        <v>146</v>
      </c>
      <c r="E502" s="11" t="s">
        <v>105</v>
      </c>
      <c r="F502" s="11">
        <v>20</v>
      </c>
      <c r="G502" s="11">
        <v>1</v>
      </c>
      <c r="H502" s="12">
        <v>1.4</v>
      </c>
      <c r="I502" s="11" t="str">
        <f t="shared" si="38"/>
        <v>low</v>
      </c>
      <c r="J502" s="11" t="s">
        <v>11</v>
      </c>
      <c r="K502" s="13">
        <v>307.92</v>
      </c>
      <c r="L502" s="13">
        <v>1.3115435365375301</v>
      </c>
      <c r="M502" s="13">
        <v>2</v>
      </c>
      <c r="N502" s="13">
        <v>4</v>
      </c>
      <c r="O502" s="13">
        <f t="shared" si="37"/>
        <v>0</v>
      </c>
      <c r="P502" s="13" t="e">
        <f t="shared" si="39"/>
        <v>#N/A</v>
      </c>
      <c r="Q502" s="14" t="e">
        <f t="shared" si="40"/>
        <v>#N/A</v>
      </c>
    </row>
    <row r="503" spans="1:17">
      <c r="A503" s="10" t="s">
        <v>6</v>
      </c>
      <c r="B503" s="11" t="s">
        <v>269</v>
      </c>
      <c r="C503" s="11" t="s">
        <v>12</v>
      </c>
      <c r="D503" s="11" t="s">
        <v>146</v>
      </c>
      <c r="E503" s="11" t="s">
        <v>105</v>
      </c>
      <c r="F503" s="11">
        <v>20</v>
      </c>
      <c r="G503" s="11">
        <v>1</v>
      </c>
      <c r="H503" s="12">
        <v>1.4</v>
      </c>
      <c r="I503" s="11" t="str">
        <f t="shared" si="38"/>
        <v>low</v>
      </c>
      <c r="J503" s="11" t="s">
        <v>11</v>
      </c>
      <c r="K503" s="13">
        <v>307.92</v>
      </c>
      <c r="L503" s="13">
        <v>3.6376535897690601</v>
      </c>
      <c r="M503" s="13">
        <v>2</v>
      </c>
      <c r="N503" s="13">
        <v>4</v>
      </c>
      <c r="O503" s="13">
        <f t="shared" si="37"/>
        <v>0</v>
      </c>
      <c r="P503" s="13" t="e">
        <f t="shared" si="39"/>
        <v>#N/A</v>
      </c>
      <c r="Q503" s="14" t="e">
        <f t="shared" si="40"/>
        <v>#N/A</v>
      </c>
    </row>
    <row r="504" spans="1:17">
      <c r="A504" s="10" t="s">
        <v>6</v>
      </c>
      <c r="B504" s="11" t="s">
        <v>270</v>
      </c>
      <c r="C504" s="11" t="s">
        <v>8</v>
      </c>
      <c r="D504" s="11" t="s">
        <v>146</v>
      </c>
      <c r="E504" s="11" t="s">
        <v>105</v>
      </c>
      <c r="F504" s="11">
        <v>20</v>
      </c>
      <c r="G504" s="11">
        <v>1</v>
      </c>
      <c r="H504" s="12">
        <v>1.4</v>
      </c>
      <c r="I504" s="11" t="str">
        <f t="shared" si="38"/>
        <v>low</v>
      </c>
      <c r="J504" s="11" t="s">
        <v>11</v>
      </c>
      <c r="K504" s="13">
        <v>312.39999999999998</v>
      </c>
      <c r="L504" s="13">
        <v>1.29015351423696</v>
      </c>
      <c r="M504" s="13">
        <v>2</v>
      </c>
      <c r="N504" s="13">
        <v>4</v>
      </c>
      <c r="O504" s="13">
        <f t="shared" si="37"/>
        <v>0</v>
      </c>
      <c r="P504" s="13" t="e">
        <f t="shared" si="39"/>
        <v>#N/A</v>
      </c>
      <c r="Q504" s="14" t="e">
        <f t="shared" si="40"/>
        <v>#N/A</v>
      </c>
    </row>
    <row r="505" spans="1:17" ht="15" thickBot="1">
      <c r="A505" s="15" t="s">
        <v>6</v>
      </c>
      <c r="B505" s="16" t="s">
        <v>270</v>
      </c>
      <c r="C505" s="16" t="s">
        <v>12</v>
      </c>
      <c r="D505" s="16" t="s">
        <v>146</v>
      </c>
      <c r="E505" s="16" t="s">
        <v>105</v>
      </c>
      <c r="F505" s="16">
        <v>20</v>
      </c>
      <c r="G505" s="16">
        <v>1</v>
      </c>
      <c r="H505" s="17">
        <v>1.4</v>
      </c>
      <c r="I505" s="16" t="str">
        <f t="shared" si="38"/>
        <v>low</v>
      </c>
      <c r="J505" s="16" t="s">
        <v>11</v>
      </c>
      <c r="K505" s="18">
        <v>312.39999999999998</v>
      </c>
      <c r="L505" s="18">
        <v>4.4653261880897901</v>
      </c>
      <c r="M505" s="18">
        <v>2</v>
      </c>
      <c r="N505" s="18">
        <v>4</v>
      </c>
      <c r="O505" s="18">
        <f t="shared" si="37"/>
        <v>4.4653261880897901</v>
      </c>
      <c r="P505" s="18">
        <f t="shared" si="39"/>
        <v>1.4293617759570392E-2</v>
      </c>
      <c r="Q505" s="19">
        <f t="shared" si="40"/>
        <v>5.1457023934453415E-2</v>
      </c>
    </row>
    <row r="506" spans="1:17">
      <c r="A506" s="5" t="s">
        <v>6</v>
      </c>
      <c r="B506" s="6" t="s">
        <v>271</v>
      </c>
      <c r="C506" s="6" t="s">
        <v>8</v>
      </c>
      <c r="D506" s="6" t="s">
        <v>146</v>
      </c>
      <c r="E506" s="6" t="s">
        <v>105</v>
      </c>
      <c r="F506" s="6">
        <v>20</v>
      </c>
      <c r="G506" s="6">
        <v>2</v>
      </c>
      <c r="H506" s="7">
        <v>1.4</v>
      </c>
      <c r="I506" s="6" t="str">
        <f t="shared" si="38"/>
        <v>low</v>
      </c>
      <c r="J506" s="6" t="s">
        <v>11</v>
      </c>
      <c r="K506" s="8">
        <v>309.37</v>
      </c>
      <c r="L506" s="8">
        <v>0.68055969700560603</v>
      </c>
      <c r="M506" s="8">
        <v>2</v>
      </c>
      <c r="N506" s="8">
        <v>4</v>
      </c>
      <c r="O506" s="8">
        <f t="shared" si="37"/>
        <v>0</v>
      </c>
      <c r="P506" s="8" t="e">
        <f t="shared" si="39"/>
        <v>#N/A</v>
      </c>
      <c r="Q506" s="9" t="e">
        <f t="shared" si="40"/>
        <v>#N/A</v>
      </c>
    </row>
    <row r="507" spans="1:17">
      <c r="A507" s="10" t="s">
        <v>6</v>
      </c>
      <c r="B507" s="11" t="s">
        <v>271</v>
      </c>
      <c r="C507" s="11" t="s">
        <v>12</v>
      </c>
      <c r="D507" s="11" t="s">
        <v>146</v>
      </c>
      <c r="E507" s="11" t="s">
        <v>105</v>
      </c>
      <c r="F507" s="11">
        <v>20</v>
      </c>
      <c r="G507" s="11">
        <v>2</v>
      </c>
      <c r="H507" s="12">
        <v>1.4</v>
      </c>
      <c r="I507" s="11" t="str">
        <f t="shared" si="38"/>
        <v>low</v>
      </c>
      <c r="J507" s="11" t="s">
        <v>11</v>
      </c>
      <c r="K507" s="13">
        <v>309.37</v>
      </c>
      <c r="L507" s="13">
        <v>1.8140477549606</v>
      </c>
      <c r="M507" s="13">
        <v>2</v>
      </c>
      <c r="N507" s="13">
        <v>4</v>
      </c>
      <c r="O507" s="13">
        <f t="shared" si="37"/>
        <v>0</v>
      </c>
      <c r="P507" s="13" t="e">
        <f t="shared" si="39"/>
        <v>#N/A</v>
      </c>
      <c r="Q507" s="14" t="e">
        <f t="shared" si="40"/>
        <v>#N/A</v>
      </c>
    </row>
    <row r="508" spans="1:17">
      <c r="A508" s="10" t="s">
        <v>6</v>
      </c>
      <c r="B508" s="11" t="s">
        <v>272</v>
      </c>
      <c r="C508" s="11" t="s">
        <v>8</v>
      </c>
      <c r="D508" s="11" t="s">
        <v>146</v>
      </c>
      <c r="E508" s="11" t="s">
        <v>105</v>
      </c>
      <c r="F508" s="11">
        <v>20</v>
      </c>
      <c r="G508" s="11">
        <v>2</v>
      </c>
      <c r="H508" s="12">
        <v>1.4</v>
      </c>
      <c r="I508" s="11" t="str">
        <f t="shared" si="38"/>
        <v>low</v>
      </c>
      <c r="J508" s="11" t="s">
        <v>11</v>
      </c>
      <c r="K508" s="13">
        <v>312.19</v>
      </c>
      <c r="L508" s="13">
        <v>0</v>
      </c>
      <c r="M508" s="13">
        <v>2</v>
      </c>
      <c r="N508" s="13">
        <v>4</v>
      </c>
      <c r="O508" s="13">
        <f t="shared" si="37"/>
        <v>0</v>
      </c>
      <c r="P508" s="13" t="e">
        <f t="shared" si="39"/>
        <v>#N/A</v>
      </c>
      <c r="Q508" s="14" t="e">
        <f t="shared" si="40"/>
        <v>#N/A</v>
      </c>
    </row>
    <row r="509" spans="1:17">
      <c r="A509" s="10" t="s">
        <v>6</v>
      </c>
      <c r="B509" s="11" t="s">
        <v>272</v>
      </c>
      <c r="C509" s="11" t="s">
        <v>12</v>
      </c>
      <c r="D509" s="11" t="s">
        <v>146</v>
      </c>
      <c r="E509" s="11" t="s">
        <v>105</v>
      </c>
      <c r="F509" s="11">
        <v>20</v>
      </c>
      <c r="G509" s="11">
        <v>2</v>
      </c>
      <c r="H509" s="12">
        <v>1.4</v>
      </c>
      <c r="I509" s="11" t="str">
        <f t="shared" si="38"/>
        <v>low</v>
      </c>
      <c r="J509" s="11" t="s">
        <v>11</v>
      </c>
      <c r="K509" s="13">
        <v>312.19</v>
      </c>
      <c r="L509" s="13">
        <v>2.4519324892352201</v>
      </c>
      <c r="M509" s="13">
        <v>2</v>
      </c>
      <c r="N509" s="13">
        <v>4</v>
      </c>
      <c r="O509" s="13">
        <f t="shared" si="37"/>
        <v>0</v>
      </c>
      <c r="P509" s="13" t="e">
        <f t="shared" si="39"/>
        <v>#N/A</v>
      </c>
      <c r="Q509" s="14" t="e">
        <f t="shared" si="40"/>
        <v>#N/A</v>
      </c>
    </row>
    <row r="510" spans="1:17">
      <c r="A510" s="10" t="s">
        <v>6</v>
      </c>
      <c r="B510" s="11" t="s">
        <v>273</v>
      </c>
      <c r="C510" s="11" t="s">
        <v>8</v>
      </c>
      <c r="D510" s="11" t="s">
        <v>146</v>
      </c>
      <c r="E510" s="11" t="s">
        <v>105</v>
      </c>
      <c r="F510" s="11">
        <v>20</v>
      </c>
      <c r="G510" s="11">
        <v>2</v>
      </c>
      <c r="H510" s="12">
        <v>1.4</v>
      </c>
      <c r="I510" s="11" t="str">
        <f t="shared" si="38"/>
        <v>low</v>
      </c>
      <c r="J510" s="11" t="s">
        <v>11</v>
      </c>
      <c r="K510" s="13">
        <v>308.82</v>
      </c>
      <c r="L510" s="13">
        <v>0</v>
      </c>
      <c r="M510" s="13">
        <v>2</v>
      </c>
      <c r="N510" s="13">
        <v>4</v>
      </c>
      <c r="O510" s="13">
        <f t="shared" si="37"/>
        <v>0</v>
      </c>
      <c r="P510" s="13" t="e">
        <f t="shared" si="39"/>
        <v>#N/A</v>
      </c>
      <c r="Q510" s="14" t="e">
        <f t="shared" si="40"/>
        <v>#N/A</v>
      </c>
    </row>
    <row r="511" spans="1:17">
      <c r="A511" s="10" t="s">
        <v>6</v>
      </c>
      <c r="B511" s="11" t="s">
        <v>273</v>
      </c>
      <c r="C511" s="11" t="s">
        <v>12</v>
      </c>
      <c r="D511" s="11" t="s">
        <v>146</v>
      </c>
      <c r="E511" s="11" t="s">
        <v>105</v>
      </c>
      <c r="F511" s="11">
        <v>20</v>
      </c>
      <c r="G511" s="11">
        <v>2</v>
      </c>
      <c r="H511" s="12">
        <v>1.4</v>
      </c>
      <c r="I511" s="11" t="str">
        <f t="shared" si="38"/>
        <v>low</v>
      </c>
      <c r="J511" s="11" t="s">
        <v>11</v>
      </c>
      <c r="K511" s="13">
        <v>308.82</v>
      </c>
      <c r="L511" s="13">
        <v>3.6029665976639098</v>
      </c>
      <c r="M511" s="13">
        <v>2</v>
      </c>
      <c r="N511" s="13">
        <v>4</v>
      </c>
      <c r="O511" s="13">
        <f t="shared" si="37"/>
        <v>0</v>
      </c>
      <c r="P511" s="13" t="e">
        <f t="shared" si="39"/>
        <v>#N/A</v>
      </c>
      <c r="Q511" s="14" t="e">
        <f t="shared" si="40"/>
        <v>#N/A</v>
      </c>
    </row>
    <row r="512" spans="1:17">
      <c r="A512" s="10" t="s">
        <v>6</v>
      </c>
      <c r="B512" s="11" t="s">
        <v>274</v>
      </c>
      <c r="C512" s="11" t="s">
        <v>8</v>
      </c>
      <c r="D512" s="11" t="s">
        <v>146</v>
      </c>
      <c r="E512" s="11" t="s">
        <v>105</v>
      </c>
      <c r="F512" s="11">
        <v>20</v>
      </c>
      <c r="G512" s="11">
        <v>2</v>
      </c>
      <c r="H512" s="12">
        <v>1.4</v>
      </c>
      <c r="I512" s="11" t="str">
        <f t="shared" si="38"/>
        <v>low</v>
      </c>
      <c r="J512" s="11" t="s">
        <v>11</v>
      </c>
      <c r="K512" s="13">
        <v>308.99</v>
      </c>
      <c r="L512" s="13">
        <v>0</v>
      </c>
      <c r="M512" s="13">
        <v>2</v>
      </c>
      <c r="N512" s="13">
        <v>4</v>
      </c>
      <c r="O512" s="13">
        <f t="shared" si="37"/>
        <v>0</v>
      </c>
      <c r="P512" s="13" t="e">
        <f t="shared" si="39"/>
        <v>#N/A</v>
      </c>
      <c r="Q512" s="14" t="e">
        <f t="shared" si="40"/>
        <v>#N/A</v>
      </c>
    </row>
    <row r="513" spans="1:17" ht="15" thickBot="1">
      <c r="A513" s="15" t="s">
        <v>6</v>
      </c>
      <c r="B513" s="16" t="s">
        <v>274</v>
      </c>
      <c r="C513" s="16" t="s">
        <v>12</v>
      </c>
      <c r="D513" s="16" t="s">
        <v>146</v>
      </c>
      <c r="E513" s="16" t="s">
        <v>105</v>
      </c>
      <c r="F513" s="16">
        <v>20</v>
      </c>
      <c r="G513" s="16">
        <v>2</v>
      </c>
      <c r="H513" s="17">
        <v>1.4</v>
      </c>
      <c r="I513" s="16" t="str">
        <f t="shared" si="38"/>
        <v>low</v>
      </c>
      <c r="J513" s="16" t="s">
        <v>11</v>
      </c>
      <c r="K513" s="18">
        <v>308.99</v>
      </c>
      <c r="L513" s="18">
        <v>1.89128142474146</v>
      </c>
      <c r="M513" s="18">
        <v>2</v>
      </c>
      <c r="N513" s="18">
        <v>4</v>
      </c>
      <c r="O513" s="18">
        <f t="shared" si="37"/>
        <v>0</v>
      </c>
      <c r="P513" s="18" t="e">
        <f t="shared" si="39"/>
        <v>#N/A</v>
      </c>
      <c r="Q513" s="19" t="e">
        <f t="shared" si="40"/>
        <v>#N/A</v>
      </c>
    </row>
    <row r="514" spans="1:17">
      <c r="A514" s="5" t="s">
        <v>6</v>
      </c>
      <c r="B514" s="6" t="s">
        <v>275</v>
      </c>
      <c r="C514" s="6" t="s">
        <v>8</v>
      </c>
      <c r="D514" s="6" t="s">
        <v>146</v>
      </c>
      <c r="E514" s="6" t="s">
        <v>105</v>
      </c>
      <c r="F514" s="6">
        <v>20</v>
      </c>
      <c r="G514" s="6">
        <v>3</v>
      </c>
      <c r="H514" s="7">
        <v>1.4</v>
      </c>
      <c r="I514" s="6" t="str">
        <f t="shared" si="38"/>
        <v>low</v>
      </c>
      <c r="J514" s="6" t="s">
        <v>11</v>
      </c>
      <c r="K514" s="8">
        <v>308.13</v>
      </c>
      <c r="L514" s="8">
        <v>0</v>
      </c>
      <c r="M514" s="8">
        <v>2</v>
      </c>
      <c r="N514" s="8">
        <v>4</v>
      </c>
      <c r="O514" s="8">
        <f t="shared" si="37"/>
        <v>0</v>
      </c>
      <c r="P514" s="8" t="e">
        <f t="shared" si="39"/>
        <v>#N/A</v>
      </c>
      <c r="Q514" s="9" t="e">
        <f t="shared" si="40"/>
        <v>#N/A</v>
      </c>
    </row>
    <row r="515" spans="1:17">
      <c r="A515" s="10" t="s">
        <v>6</v>
      </c>
      <c r="B515" s="11" t="s">
        <v>275</v>
      </c>
      <c r="C515" s="11" t="s">
        <v>12</v>
      </c>
      <c r="D515" s="11" t="s">
        <v>146</v>
      </c>
      <c r="E515" s="11" t="s">
        <v>105</v>
      </c>
      <c r="F515" s="11">
        <v>20</v>
      </c>
      <c r="G515" s="11">
        <v>3</v>
      </c>
      <c r="H515" s="12">
        <v>1.4</v>
      </c>
      <c r="I515" s="11" t="str">
        <f t="shared" si="38"/>
        <v>low</v>
      </c>
      <c r="J515" s="11" t="s">
        <v>11</v>
      </c>
      <c r="K515" s="13">
        <v>308.13</v>
      </c>
      <c r="L515" s="13">
        <v>1.3917150022987499</v>
      </c>
      <c r="M515" s="13">
        <v>2</v>
      </c>
      <c r="N515" s="13">
        <v>4</v>
      </c>
      <c r="O515" s="13">
        <f t="shared" si="37"/>
        <v>0</v>
      </c>
      <c r="P515" s="13" t="e">
        <f t="shared" si="39"/>
        <v>#N/A</v>
      </c>
      <c r="Q515" s="14" t="e">
        <f t="shared" si="40"/>
        <v>#N/A</v>
      </c>
    </row>
    <row r="516" spans="1:17">
      <c r="A516" s="10" t="s">
        <v>6</v>
      </c>
      <c r="B516" s="11" t="s">
        <v>276</v>
      </c>
      <c r="C516" s="11" t="s">
        <v>8</v>
      </c>
      <c r="D516" s="11" t="s">
        <v>146</v>
      </c>
      <c r="E516" s="11" t="s">
        <v>105</v>
      </c>
      <c r="F516" s="11">
        <v>20</v>
      </c>
      <c r="G516" s="11">
        <v>3</v>
      </c>
      <c r="H516" s="12">
        <v>1.4</v>
      </c>
      <c r="I516" s="11" t="str">
        <f t="shared" si="38"/>
        <v>low</v>
      </c>
      <c r="J516" s="11" t="s">
        <v>11</v>
      </c>
      <c r="K516" s="13">
        <v>310.01</v>
      </c>
      <c r="L516" s="13">
        <v>0</v>
      </c>
      <c r="M516" s="13">
        <v>2</v>
      </c>
      <c r="N516" s="13">
        <v>4</v>
      </c>
      <c r="O516" s="13">
        <f t="shared" si="37"/>
        <v>0</v>
      </c>
      <c r="P516" s="13" t="e">
        <f t="shared" si="39"/>
        <v>#N/A</v>
      </c>
      <c r="Q516" s="14" t="e">
        <f t="shared" si="40"/>
        <v>#N/A</v>
      </c>
    </row>
    <row r="517" spans="1:17">
      <c r="A517" s="10" t="s">
        <v>6</v>
      </c>
      <c r="B517" s="11" t="s">
        <v>276</v>
      </c>
      <c r="C517" s="11" t="s">
        <v>12</v>
      </c>
      <c r="D517" s="11" t="s">
        <v>146</v>
      </c>
      <c r="E517" s="11" t="s">
        <v>105</v>
      </c>
      <c r="F517" s="11">
        <v>20</v>
      </c>
      <c r="G517" s="11">
        <v>3</v>
      </c>
      <c r="H517" s="12">
        <v>1.4</v>
      </c>
      <c r="I517" s="11" t="str">
        <f t="shared" si="38"/>
        <v>low</v>
      </c>
      <c r="J517" s="11" t="s">
        <v>11</v>
      </c>
      <c r="K517" s="13">
        <v>310.01</v>
      </c>
      <c r="L517" s="13">
        <v>1.38472804994373</v>
      </c>
      <c r="M517" s="13">
        <v>2</v>
      </c>
      <c r="N517" s="13">
        <v>4</v>
      </c>
      <c r="O517" s="13">
        <f t="shared" si="37"/>
        <v>0</v>
      </c>
      <c r="P517" s="13" t="e">
        <f t="shared" si="39"/>
        <v>#N/A</v>
      </c>
      <c r="Q517" s="14" t="e">
        <f t="shared" si="40"/>
        <v>#N/A</v>
      </c>
    </row>
    <row r="518" spans="1:17">
      <c r="A518" s="10" t="s">
        <v>6</v>
      </c>
      <c r="B518" s="11" t="s">
        <v>277</v>
      </c>
      <c r="C518" s="11" t="s">
        <v>8</v>
      </c>
      <c r="D518" s="11" t="s">
        <v>146</v>
      </c>
      <c r="E518" s="11" t="s">
        <v>105</v>
      </c>
      <c r="F518" s="11">
        <v>20</v>
      </c>
      <c r="G518" s="11">
        <v>3</v>
      </c>
      <c r="H518" s="12">
        <v>1.4</v>
      </c>
      <c r="I518" s="11" t="str">
        <f t="shared" si="38"/>
        <v>low</v>
      </c>
      <c r="J518" s="11" t="s">
        <v>11</v>
      </c>
      <c r="K518" s="13">
        <v>306</v>
      </c>
      <c r="L518" s="13">
        <v>0</v>
      </c>
      <c r="M518" s="13">
        <v>2</v>
      </c>
      <c r="N518" s="13">
        <v>4</v>
      </c>
      <c r="O518" s="13">
        <f t="shared" si="37"/>
        <v>0</v>
      </c>
      <c r="P518" s="13" t="e">
        <f t="shared" si="39"/>
        <v>#N/A</v>
      </c>
      <c r="Q518" s="14" t="e">
        <f t="shared" si="40"/>
        <v>#N/A</v>
      </c>
    </row>
    <row r="519" spans="1:17">
      <c r="A519" s="10" t="s">
        <v>6</v>
      </c>
      <c r="B519" s="11" t="s">
        <v>277</v>
      </c>
      <c r="C519" s="11" t="s">
        <v>12</v>
      </c>
      <c r="D519" s="11" t="s">
        <v>146</v>
      </c>
      <c r="E519" s="11" t="s">
        <v>105</v>
      </c>
      <c r="F519" s="11">
        <v>20</v>
      </c>
      <c r="G519" s="11">
        <v>3</v>
      </c>
      <c r="H519" s="12">
        <v>1.4</v>
      </c>
      <c r="I519" s="11" t="str">
        <f t="shared" si="38"/>
        <v>low</v>
      </c>
      <c r="J519" s="11" t="s">
        <v>11</v>
      </c>
      <c r="K519" s="13">
        <v>306</v>
      </c>
      <c r="L519" s="13">
        <v>0.46206441813603799</v>
      </c>
      <c r="M519" s="13">
        <v>2</v>
      </c>
      <c r="N519" s="13">
        <v>4</v>
      </c>
      <c r="O519" s="13">
        <f t="shared" si="37"/>
        <v>0</v>
      </c>
      <c r="P519" s="13" t="e">
        <f t="shared" si="39"/>
        <v>#N/A</v>
      </c>
      <c r="Q519" s="14" t="e">
        <f t="shared" si="40"/>
        <v>#N/A</v>
      </c>
    </row>
    <row r="520" spans="1:17">
      <c r="A520" s="10" t="s">
        <v>6</v>
      </c>
      <c r="B520" s="11" t="s">
        <v>278</v>
      </c>
      <c r="C520" s="11" t="s">
        <v>8</v>
      </c>
      <c r="D520" s="11" t="s">
        <v>146</v>
      </c>
      <c r="E520" s="11" t="s">
        <v>105</v>
      </c>
      <c r="F520" s="11">
        <v>20</v>
      </c>
      <c r="G520" s="11">
        <v>3</v>
      </c>
      <c r="H520" s="12">
        <v>1.4</v>
      </c>
      <c r="I520" s="11" t="str">
        <f t="shared" si="38"/>
        <v>low</v>
      </c>
      <c r="J520" s="11" t="s">
        <v>11</v>
      </c>
      <c r="K520" s="13">
        <v>306.51</v>
      </c>
      <c r="L520" s="13">
        <v>0.77539650217943301</v>
      </c>
      <c r="M520" s="13">
        <v>2</v>
      </c>
      <c r="N520" s="13">
        <v>4</v>
      </c>
      <c r="O520" s="13">
        <f t="shared" si="37"/>
        <v>0</v>
      </c>
      <c r="P520" s="13" t="e">
        <f t="shared" si="39"/>
        <v>#N/A</v>
      </c>
      <c r="Q520" s="14" t="e">
        <f t="shared" si="40"/>
        <v>#N/A</v>
      </c>
    </row>
    <row r="521" spans="1:17" ht="15" thickBot="1">
      <c r="A521" s="15" t="s">
        <v>6</v>
      </c>
      <c r="B521" s="16" t="s">
        <v>278</v>
      </c>
      <c r="C521" s="16" t="s">
        <v>12</v>
      </c>
      <c r="D521" s="16" t="s">
        <v>146</v>
      </c>
      <c r="E521" s="16" t="s">
        <v>105</v>
      </c>
      <c r="F521" s="16">
        <v>20</v>
      </c>
      <c r="G521" s="16">
        <v>3</v>
      </c>
      <c r="H521" s="17">
        <v>1.4</v>
      </c>
      <c r="I521" s="16" t="str">
        <f t="shared" si="38"/>
        <v>low</v>
      </c>
      <c r="J521" s="16" t="s">
        <v>11</v>
      </c>
      <c r="K521" s="18">
        <v>306.51</v>
      </c>
      <c r="L521" s="18">
        <v>1.0262937284995799</v>
      </c>
      <c r="M521" s="18">
        <v>2</v>
      </c>
      <c r="N521" s="18">
        <v>4</v>
      </c>
      <c r="O521" s="18">
        <f t="shared" si="37"/>
        <v>0</v>
      </c>
      <c r="P521" s="18" t="e">
        <f t="shared" si="39"/>
        <v>#N/A</v>
      </c>
      <c r="Q521" s="19" t="e">
        <f t="shared" si="40"/>
        <v>#N/A</v>
      </c>
    </row>
    <row r="522" spans="1:17">
      <c r="A522" s="5" t="s">
        <v>6</v>
      </c>
      <c r="B522" s="6" t="s">
        <v>279</v>
      </c>
      <c r="C522" s="6" t="s">
        <v>8</v>
      </c>
      <c r="D522" s="6" t="s">
        <v>146</v>
      </c>
      <c r="E522" s="6" t="s">
        <v>105</v>
      </c>
      <c r="F522" s="6">
        <v>20</v>
      </c>
      <c r="G522" s="6">
        <v>1</v>
      </c>
      <c r="H522" s="7">
        <v>2</v>
      </c>
      <c r="I522" s="6" t="str">
        <f t="shared" si="38"/>
        <v>medium</v>
      </c>
      <c r="J522" s="6" t="s">
        <v>11</v>
      </c>
      <c r="K522" s="8">
        <v>308.56</v>
      </c>
      <c r="L522" s="8">
        <v>5.2896578725521897</v>
      </c>
      <c r="M522" s="8">
        <v>2</v>
      </c>
      <c r="N522" s="8">
        <v>4</v>
      </c>
      <c r="O522" s="8">
        <f t="shared" si="37"/>
        <v>5.2896578725521897</v>
      </c>
      <c r="P522" s="8">
        <f t="shared" si="39"/>
        <v>1.7143044699741344E-2</v>
      </c>
      <c r="Q522" s="9">
        <f t="shared" si="40"/>
        <v>6.1714960919068834E-2</v>
      </c>
    </row>
    <row r="523" spans="1:17">
      <c r="A523" s="10" t="s">
        <v>6</v>
      </c>
      <c r="B523" s="11" t="s">
        <v>279</v>
      </c>
      <c r="C523" s="11" t="s">
        <v>12</v>
      </c>
      <c r="D523" s="11" t="s">
        <v>146</v>
      </c>
      <c r="E523" s="11" t="s">
        <v>105</v>
      </c>
      <c r="F523" s="11">
        <v>20</v>
      </c>
      <c r="G523" s="11">
        <v>1</v>
      </c>
      <c r="H523" s="12">
        <v>2</v>
      </c>
      <c r="I523" s="11" t="str">
        <f t="shared" si="38"/>
        <v>medium</v>
      </c>
      <c r="J523" s="11" t="s">
        <v>11</v>
      </c>
      <c r="K523" s="13">
        <v>308.56</v>
      </c>
      <c r="L523" s="13">
        <v>13.8863459815179</v>
      </c>
      <c r="M523" s="13">
        <v>2</v>
      </c>
      <c r="N523" s="13">
        <v>4</v>
      </c>
      <c r="O523" s="13">
        <f t="shared" si="37"/>
        <v>13.8863459815179</v>
      </c>
      <c r="P523" s="13">
        <f t="shared" si="39"/>
        <v>4.5003713966547509E-2</v>
      </c>
      <c r="Q523" s="14">
        <f t="shared" si="40"/>
        <v>0.16201337027957102</v>
      </c>
    </row>
    <row r="524" spans="1:17">
      <c r="A524" s="10" t="s">
        <v>6</v>
      </c>
      <c r="B524" s="11" t="s">
        <v>280</v>
      </c>
      <c r="C524" s="11" t="s">
        <v>8</v>
      </c>
      <c r="D524" s="11" t="s">
        <v>146</v>
      </c>
      <c r="E524" s="11" t="s">
        <v>105</v>
      </c>
      <c r="F524" s="11">
        <v>20</v>
      </c>
      <c r="G524" s="11">
        <v>1</v>
      </c>
      <c r="H524" s="12">
        <v>2</v>
      </c>
      <c r="I524" s="11" t="str">
        <f t="shared" si="38"/>
        <v>medium</v>
      </c>
      <c r="J524" s="11" t="s">
        <v>11</v>
      </c>
      <c r="K524" s="13">
        <v>306.51</v>
      </c>
      <c r="L524" s="13">
        <v>8.5292995012814394</v>
      </c>
      <c r="M524" s="13">
        <v>2</v>
      </c>
      <c r="N524" s="13">
        <v>4</v>
      </c>
      <c r="O524" s="13">
        <f t="shared" si="37"/>
        <v>8.5292995012814394</v>
      </c>
      <c r="P524" s="13">
        <f t="shared" si="39"/>
        <v>2.7827149199965547E-2</v>
      </c>
      <c r="Q524" s="14">
        <f t="shared" si="40"/>
        <v>0.10017773711987597</v>
      </c>
    </row>
    <row r="525" spans="1:17">
      <c r="A525" s="10" t="s">
        <v>6</v>
      </c>
      <c r="B525" s="11" t="s">
        <v>280</v>
      </c>
      <c r="C525" s="11" t="s">
        <v>12</v>
      </c>
      <c r="D525" s="11" t="s">
        <v>146</v>
      </c>
      <c r="E525" s="11" t="s">
        <v>105</v>
      </c>
      <c r="F525" s="11">
        <v>20</v>
      </c>
      <c r="G525" s="11">
        <v>1</v>
      </c>
      <c r="H525" s="12">
        <v>2</v>
      </c>
      <c r="I525" s="11" t="str">
        <f t="shared" si="38"/>
        <v>medium</v>
      </c>
      <c r="J525" s="11" t="s">
        <v>11</v>
      </c>
      <c r="K525" s="13">
        <v>306.51</v>
      </c>
      <c r="L525" s="13">
        <v>9.8395496380345602</v>
      </c>
      <c r="M525" s="13">
        <v>2</v>
      </c>
      <c r="N525" s="13">
        <v>4</v>
      </c>
      <c r="O525" s="13">
        <f t="shared" si="37"/>
        <v>9.8395496380345602</v>
      </c>
      <c r="P525" s="13">
        <f t="shared" si="39"/>
        <v>3.2101887827589833E-2</v>
      </c>
      <c r="Q525" s="14">
        <f t="shared" si="40"/>
        <v>0.11556679617932339</v>
      </c>
    </row>
    <row r="526" spans="1:17">
      <c r="A526" s="10" t="s">
        <v>6</v>
      </c>
      <c r="B526" s="11" t="s">
        <v>281</v>
      </c>
      <c r="C526" s="11" t="s">
        <v>8</v>
      </c>
      <c r="D526" s="11" t="s">
        <v>146</v>
      </c>
      <c r="E526" s="11" t="s">
        <v>105</v>
      </c>
      <c r="F526" s="11">
        <v>20</v>
      </c>
      <c r="G526" s="11">
        <v>1</v>
      </c>
      <c r="H526" s="12">
        <v>2</v>
      </c>
      <c r="I526" s="11" t="str">
        <f t="shared" si="38"/>
        <v>medium</v>
      </c>
      <c r="J526" s="11" t="s">
        <v>11</v>
      </c>
      <c r="K526" s="13">
        <v>309.41000000000003</v>
      </c>
      <c r="L526" s="13">
        <v>4.6756193587212103</v>
      </c>
      <c r="M526" s="13">
        <v>2</v>
      </c>
      <c r="N526" s="13">
        <v>4</v>
      </c>
      <c r="O526" s="13">
        <f t="shared" si="37"/>
        <v>4.6756193587212103</v>
      </c>
      <c r="P526" s="13">
        <f t="shared" si="39"/>
        <v>1.5111403505772955E-2</v>
      </c>
      <c r="Q526" s="14">
        <f t="shared" si="40"/>
        <v>5.4401052620782639E-2</v>
      </c>
    </row>
    <row r="527" spans="1:17">
      <c r="A527" s="10" t="s">
        <v>6</v>
      </c>
      <c r="B527" s="11" t="s">
        <v>281</v>
      </c>
      <c r="C527" s="11" t="s">
        <v>12</v>
      </c>
      <c r="D527" s="11" t="s">
        <v>146</v>
      </c>
      <c r="E527" s="11" t="s">
        <v>105</v>
      </c>
      <c r="F527" s="11">
        <v>20</v>
      </c>
      <c r="G527" s="11">
        <v>1</v>
      </c>
      <c r="H527" s="12">
        <v>2</v>
      </c>
      <c r="I527" s="11" t="str">
        <f t="shared" si="38"/>
        <v>medium</v>
      </c>
      <c r="J527" s="11" t="s">
        <v>11</v>
      </c>
      <c r="K527" s="13">
        <v>309.41000000000003</v>
      </c>
      <c r="L527" s="13">
        <v>11.2006682751211</v>
      </c>
      <c r="M527" s="13">
        <v>2</v>
      </c>
      <c r="N527" s="13">
        <v>4</v>
      </c>
      <c r="O527" s="13">
        <f t="shared" si="37"/>
        <v>11.2006682751211</v>
      </c>
      <c r="P527" s="13">
        <f t="shared" si="39"/>
        <v>3.6200084920077237E-2</v>
      </c>
      <c r="Q527" s="14">
        <f t="shared" si="40"/>
        <v>0.13032030571227804</v>
      </c>
    </row>
    <row r="528" spans="1:17">
      <c r="A528" s="10" t="s">
        <v>6</v>
      </c>
      <c r="B528" s="11" t="s">
        <v>282</v>
      </c>
      <c r="C528" s="11" t="s">
        <v>8</v>
      </c>
      <c r="D528" s="11" t="s">
        <v>146</v>
      </c>
      <c r="E528" s="11" t="s">
        <v>105</v>
      </c>
      <c r="F528" s="11">
        <v>20</v>
      </c>
      <c r="G528" s="11">
        <v>1</v>
      </c>
      <c r="H528" s="12">
        <v>2</v>
      </c>
      <c r="I528" s="11" t="str">
        <f t="shared" si="38"/>
        <v>medium</v>
      </c>
      <c r="J528" s="11" t="s">
        <v>11</v>
      </c>
      <c r="K528" s="13">
        <v>307.14999999999998</v>
      </c>
      <c r="L528" s="13">
        <v>7.01815370549732</v>
      </c>
      <c r="M528" s="13">
        <v>2</v>
      </c>
      <c r="N528" s="13">
        <v>4</v>
      </c>
      <c r="O528" s="13">
        <f t="shared" si="37"/>
        <v>7.01815370549732</v>
      </c>
      <c r="P528" s="13">
        <f t="shared" si="39"/>
        <v>2.2849271383680026E-2</v>
      </c>
      <c r="Q528" s="14">
        <f t="shared" si="40"/>
        <v>8.225737698124809E-2</v>
      </c>
    </row>
    <row r="529" spans="1:17" ht="15" thickBot="1">
      <c r="A529" s="15" t="s">
        <v>6</v>
      </c>
      <c r="B529" s="16" t="s">
        <v>282</v>
      </c>
      <c r="C529" s="16" t="s">
        <v>12</v>
      </c>
      <c r="D529" s="16" t="s">
        <v>146</v>
      </c>
      <c r="E529" s="16" t="s">
        <v>105</v>
      </c>
      <c r="F529" s="16">
        <v>20</v>
      </c>
      <c r="G529" s="16">
        <v>1</v>
      </c>
      <c r="H529" s="17">
        <v>2</v>
      </c>
      <c r="I529" s="16" t="str">
        <f t="shared" si="38"/>
        <v>medium</v>
      </c>
      <c r="J529" s="16" t="s">
        <v>11</v>
      </c>
      <c r="K529" s="18">
        <v>307.14999999999998</v>
      </c>
      <c r="L529" s="18">
        <v>8.2609338778783492</v>
      </c>
      <c r="M529" s="18">
        <v>2</v>
      </c>
      <c r="N529" s="18">
        <v>4</v>
      </c>
      <c r="O529" s="18">
        <f t="shared" si="37"/>
        <v>8.2609338778783492</v>
      </c>
      <c r="P529" s="18">
        <f t="shared" si="39"/>
        <v>2.6895438313131532E-2</v>
      </c>
      <c r="Q529" s="19">
        <f t="shared" si="40"/>
        <v>9.6823577927273502E-2</v>
      </c>
    </row>
    <row r="530" spans="1:17">
      <c r="A530" s="5" t="s">
        <v>6</v>
      </c>
      <c r="B530" s="6" t="s">
        <v>283</v>
      </c>
      <c r="C530" s="6" t="s">
        <v>8</v>
      </c>
      <c r="D530" s="6" t="s">
        <v>146</v>
      </c>
      <c r="E530" s="6" t="s">
        <v>105</v>
      </c>
      <c r="F530" s="6">
        <v>20</v>
      </c>
      <c r="G530" s="6">
        <v>2</v>
      </c>
      <c r="H530" s="7">
        <v>2</v>
      </c>
      <c r="I530" s="6" t="str">
        <f t="shared" si="38"/>
        <v>medium</v>
      </c>
      <c r="J530" s="6" t="s">
        <v>11</v>
      </c>
      <c r="K530" s="8">
        <v>311.12</v>
      </c>
      <c r="L530" s="8">
        <v>2.6644983595394698</v>
      </c>
      <c r="M530" s="8">
        <v>2</v>
      </c>
      <c r="N530" s="8">
        <v>4</v>
      </c>
      <c r="O530" s="8">
        <f t="shared" si="37"/>
        <v>0</v>
      </c>
      <c r="P530" s="8" t="e">
        <f t="shared" si="39"/>
        <v>#N/A</v>
      </c>
      <c r="Q530" s="9" t="e">
        <f t="shared" si="40"/>
        <v>#N/A</v>
      </c>
    </row>
    <row r="531" spans="1:17">
      <c r="A531" s="10" t="s">
        <v>6</v>
      </c>
      <c r="B531" s="11" t="s">
        <v>283</v>
      </c>
      <c r="C531" s="11" t="s">
        <v>12</v>
      </c>
      <c r="D531" s="11" t="s">
        <v>146</v>
      </c>
      <c r="E531" s="11" t="s">
        <v>105</v>
      </c>
      <c r="F531" s="11">
        <v>20</v>
      </c>
      <c r="G531" s="11">
        <v>2</v>
      </c>
      <c r="H531" s="12">
        <v>2</v>
      </c>
      <c r="I531" s="11" t="str">
        <f t="shared" si="38"/>
        <v>medium</v>
      </c>
      <c r="J531" s="11" t="s">
        <v>11</v>
      </c>
      <c r="K531" s="13">
        <v>311.12</v>
      </c>
      <c r="L531" s="13">
        <v>8.5909708562609204</v>
      </c>
      <c r="M531" s="13">
        <v>2</v>
      </c>
      <c r="N531" s="13">
        <v>4</v>
      </c>
      <c r="O531" s="13">
        <f t="shared" si="37"/>
        <v>8.5909708562609204</v>
      </c>
      <c r="P531" s="13">
        <f t="shared" si="39"/>
        <v>2.761304595095436E-2</v>
      </c>
      <c r="Q531" s="14">
        <f t="shared" si="40"/>
        <v>9.9406965423435703E-2</v>
      </c>
    </row>
    <row r="532" spans="1:17">
      <c r="A532" s="10" t="s">
        <v>6</v>
      </c>
      <c r="B532" s="11" t="s">
        <v>284</v>
      </c>
      <c r="C532" s="11" t="s">
        <v>8</v>
      </c>
      <c r="D532" s="11" t="s">
        <v>146</v>
      </c>
      <c r="E532" s="11" t="s">
        <v>105</v>
      </c>
      <c r="F532" s="11">
        <v>20</v>
      </c>
      <c r="G532" s="11">
        <v>2</v>
      </c>
      <c r="H532" s="12">
        <v>2</v>
      </c>
      <c r="I532" s="11" t="str">
        <f t="shared" si="38"/>
        <v>medium</v>
      </c>
      <c r="J532" s="11" t="s">
        <v>11</v>
      </c>
      <c r="K532" s="13">
        <v>308.52</v>
      </c>
      <c r="L532" s="13">
        <v>3.55607250149572</v>
      </c>
      <c r="M532" s="13">
        <v>2</v>
      </c>
      <c r="N532" s="13">
        <v>4</v>
      </c>
      <c r="O532" s="13">
        <f t="shared" si="37"/>
        <v>0</v>
      </c>
      <c r="P532" s="13" t="e">
        <f t="shared" si="39"/>
        <v>#N/A</v>
      </c>
      <c r="Q532" s="14" t="e">
        <f t="shared" si="40"/>
        <v>#N/A</v>
      </c>
    </row>
    <row r="533" spans="1:17">
      <c r="A533" s="10" t="s">
        <v>6</v>
      </c>
      <c r="B533" s="11" t="s">
        <v>284</v>
      </c>
      <c r="C533" s="11" t="s">
        <v>12</v>
      </c>
      <c r="D533" s="11" t="s">
        <v>146</v>
      </c>
      <c r="E533" s="11" t="s">
        <v>105</v>
      </c>
      <c r="F533" s="11">
        <v>20</v>
      </c>
      <c r="G533" s="11">
        <v>2</v>
      </c>
      <c r="H533" s="12">
        <v>2</v>
      </c>
      <c r="I533" s="11" t="str">
        <f t="shared" si="38"/>
        <v>medium</v>
      </c>
      <c r="J533" s="11" t="s">
        <v>11</v>
      </c>
      <c r="K533" s="13">
        <v>308.52</v>
      </c>
      <c r="L533" s="13">
        <v>1.85030092997607</v>
      </c>
      <c r="M533" s="13">
        <v>2</v>
      </c>
      <c r="N533" s="13">
        <v>4</v>
      </c>
      <c r="O533" s="13">
        <f t="shared" si="37"/>
        <v>0</v>
      </c>
      <c r="P533" s="13" t="e">
        <f t="shared" si="39"/>
        <v>#N/A</v>
      </c>
      <c r="Q533" s="14" t="e">
        <f t="shared" si="40"/>
        <v>#N/A</v>
      </c>
    </row>
    <row r="534" spans="1:17">
      <c r="A534" s="10" t="s">
        <v>6</v>
      </c>
      <c r="B534" s="11" t="s">
        <v>285</v>
      </c>
      <c r="C534" s="11" t="s">
        <v>8</v>
      </c>
      <c r="D534" s="11" t="s">
        <v>146</v>
      </c>
      <c r="E534" s="11" t="s">
        <v>105</v>
      </c>
      <c r="F534" s="11">
        <v>20</v>
      </c>
      <c r="G534" s="11">
        <v>2</v>
      </c>
      <c r="H534" s="12">
        <v>2</v>
      </c>
      <c r="I534" s="11" t="str">
        <f t="shared" si="38"/>
        <v>medium</v>
      </c>
      <c r="J534" s="11" t="s">
        <v>11</v>
      </c>
      <c r="K534" s="13">
        <v>308.99</v>
      </c>
      <c r="L534" s="13">
        <v>3.2626400308350298</v>
      </c>
      <c r="M534" s="13">
        <v>2</v>
      </c>
      <c r="N534" s="13">
        <v>4</v>
      </c>
      <c r="O534" s="13">
        <f t="shared" si="37"/>
        <v>0</v>
      </c>
      <c r="P534" s="13" t="e">
        <f t="shared" si="39"/>
        <v>#N/A</v>
      </c>
      <c r="Q534" s="14" t="e">
        <f t="shared" si="40"/>
        <v>#N/A</v>
      </c>
    </row>
    <row r="535" spans="1:17">
      <c r="A535" s="10" t="s">
        <v>6</v>
      </c>
      <c r="B535" s="11" t="s">
        <v>285</v>
      </c>
      <c r="C535" s="11" t="s">
        <v>12</v>
      </c>
      <c r="D535" s="11" t="s">
        <v>146</v>
      </c>
      <c r="E535" s="11" t="s">
        <v>105</v>
      </c>
      <c r="F535" s="11">
        <v>20</v>
      </c>
      <c r="G535" s="11">
        <v>2</v>
      </c>
      <c r="H535" s="12">
        <v>2</v>
      </c>
      <c r="I535" s="11" t="str">
        <f t="shared" si="38"/>
        <v>medium</v>
      </c>
      <c r="J535" s="11" t="s">
        <v>11</v>
      </c>
      <c r="K535" s="13">
        <v>308.99</v>
      </c>
      <c r="L535" s="13">
        <v>4.98147434397635</v>
      </c>
      <c r="M535" s="13">
        <v>2</v>
      </c>
      <c r="N535" s="13">
        <v>4</v>
      </c>
      <c r="O535" s="13">
        <f t="shared" si="37"/>
        <v>4.98147434397635</v>
      </c>
      <c r="P535" s="13">
        <f t="shared" si="39"/>
        <v>1.6121797935131719E-2</v>
      </c>
      <c r="Q535" s="14">
        <f t="shared" si="40"/>
        <v>5.8038472566474188E-2</v>
      </c>
    </row>
    <row r="536" spans="1:17">
      <c r="A536" s="10" t="s">
        <v>6</v>
      </c>
      <c r="B536" s="11" t="s">
        <v>286</v>
      </c>
      <c r="C536" s="11" t="s">
        <v>8</v>
      </c>
      <c r="D536" s="11" t="s">
        <v>146</v>
      </c>
      <c r="E536" s="11" t="s">
        <v>105</v>
      </c>
      <c r="F536" s="11">
        <v>20</v>
      </c>
      <c r="G536" s="11">
        <v>2</v>
      </c>
      <c r="H536" s="12">
        <v>2</v>
      </c>
      <c r="I536" s="11" t="str">
        <f t="shared" si="38"/>
        <v>medium</v>
      </c>
      <c r="J536" s="11" t="s">
        <v>11</v>
      </c>
      <c r="K536" s="13">
        <v>304.08</v>
      </c>
      <c r="L536" s="13">
        <v>2.3819519368966602</v>
      </c>
      <c r="M536" s="13">
        <v>2</v>
      </c>
      <c r="N536" s="13">
        <v>4</v>
      </c>
      <c r="O536" s="13">
        <f t="shared" si="37"/>
        <v>0</v>
      </c>
      <c r="P536" s="13" t="e">
        <f t="shared" si="39"/>
        <v>#N/A</v>
      </c>
      <c r="Q536" s="14" t="e">
        <f t="shared" si="40"/>
        <v>#N/A</v>
      </c>
    </row>
    <row r="537" spans="1:17" ht="15" thickBot="1">
      <c r="A537" s="15" t="s">
        <v>6</v>
      </c>
      <c r="B537" s="16" t="s">
        <v>286</v>
      </c>
      <c r="C537" s="16" t="s">
        <v>12</v>
      </c>
      <c r="D537" s="16" t="s">
        <v>146</v>
      </c>
      <c r="E537" s="16" t="s">
        <v>105</v>
      </c>
      <c r="F537" s="16">
        <v>20</v>
      </c>
      <c r="G537" s="16">
        <v>2</v>
      </c>
      <c r="H537" s="17">
        <v>2</v>
      </c>
      <c r="I537" s="16" t="str">
        <f t="shared" si="38"/>
        <v>medium</v>
      </c>
      <c r="J537" s="16" t="s">
        <v>11</v>
      </c>
      <c r="K537" s="18">
        <v>304.08</v>
      </c>
      <c r="L537" s="18">
        <v>7.48490757345348</v>
      </c>
      <c r="M537" s="18">
        <v>2</v>
      </c>
      <c r="N537" s="18">
        <v>4</v>
      </c>
      <c r="O537" s="18">
        <f t="shared" si="37"/>
        <v>7.48490757345348</v>
      </c>
      <c r="P537" s="18">
        <f t="shared" si="39"/>
        <v>2.4614928878760458E-2</v>
      </c>
      <c r="Q537" s="19">
        <f t="shared" si="40"/>
        <v>8.8613743963537647E-2</v>
      </c>
    </row>
    <row r="538" spans="1:17">
      <c r="A538" s="5" t="s">
        <v>6</v>
      </c>
      <c r="B538" s="6" t="s">
        <v>287</v>
      </c>
      <c r="C538" s="6" t="s">
        <v>8</v>
      </c>
      <c r="D538" s="6" t="s">
        <v>146</v>
      </c>
      <c r="E538" s="6" t="s">
        <v>105</v>
      </c>
      <c r="F538" s="6">
        <v>20</v>
      </c>
      <c r="G538" s="6">
        <v>3</v>
      </c>
      <c r="H538" s="7">
        <v>2</v>
      </c>
      <c r="I538" s="6" t="str">
        <f t="shared" si="38"/>
        <v>medium</v>
      </c>
      <c r="J538" s="6" t="s">
        <v>11</v>
      </c>
      <c r="K538" s="8">
        <v>308.39</v>
      </c>
      <c r="L538" s="8">
        <v>2.1119560046226402</v>
      </c>
      <c r="M538" s="8">
        <v>2</v>
      </c>
      <c r="N538" s="8">
        <v>4</v>
      </c>
      <c r="O538" s="8">
        <f t="shared" si="37"/>
        <v>0</v>
      </c>
      <c r="P538" s="8" t="e">
        <f t="shared" si="39"/>
        <v>#N/A</v>
      </c>
      <c r="Q538" s="9" t="e">
        <f t="shared" si="40"/>
        <v>#N/A</v>
      </c>
    </row>
    <row r="539" spans="1:17">
      <c r="A539" s="10" t="s">
        <v>6</v>
      </c>
      <c r="B539" s="11" t="s">
        <v>287</v>
      </c>
      <c r="C539" s="11" t="s">
        <v>12</v>
      </c>
      <c r="D539" s="11" t="s">
        <v>146</v>
      </c>
      <c r="E539" s="11" t="s">
        <v>105</v>
      </c>
      <c r="F539" s="11">
        <v>20</v>
      </c>
      <c r="G539" s="11">
        <v>3</v>
      </c>
      <c r="H539" s="12">
        <v>2</v>
      </c>
      <c r="I539" s="11" t="str">
        <f t="shared" si="38"/>
        <v>medium</v>
      </c>
      <c r="J539" s="11" t="s">
        <v>11</v>
      </c>
      <c r="K539" s="13">
        <v>304.72000000000003</v>
      </c>
      <c r="L539" s="13">
        <v>665.21591565125902</v>
      </c>
      <c r="M539" s="13">
        <v>2</v>
      </c>
      <c r="N539" s="13">
        <v>4</v>
      </c>
      <c r="O539" s="13">
        <f t="shared" si="37"/>
        <v>665.21591565125902</v>
      </c>
      <c r="P539" s="13">
        <f t="shared" si="39"/>
        <v>2.1830398912157358</v>
      </c>
      <c r="Q539" s="14">
        <f t="shared" si="40"/>
        <v>7.8589436083766486</v>
      </c>
    </row>
    <row r="540" spans="1:17">
      <c r="A540" s="10" t="s">
        <v>6</v>
      </c>
      <c r="B540" s="11" t="s">
        <v>288</v>
      </c>
      <c r="C540" s="11" t="s">
        <v>8</v>
      </c>
      <c r="D540" s="11" t="s">
        <v>146</v>
      </c>
      <c r="E540" s="11" t="s">
        <v>105</v>
      </c>
      <c r="F540" s="11">
        <v>20</v>
      </c>
      <c r="G540" s="11">
        <v>3</v>
      </c>
      <c r="H540" s="12">
        <v>2</v>
      </c>
      <c r="I540" s="11" t="str">
        <f t="shared" si="38"/>
        <v>medium</v>
      </c>
      <c r="J540" s="11" t="s">
        <v>11</v>
      </c>
      <c r="K540" s="13">
        <v>309.85000000000002</v>
      </c>
      <c r="L540" s="13">
        <v>2.0660489619442601</v>
      </c>
      <c r="M540" s="13">
        <v>2</v>
      </c>
      <c r="N540" s="13">
        <v>4</v>
      </c>
      <c r="O540" s="13">
        <f t="shared" si="37"/>
        <v>0</v>
      </c>
      <c r="P540" s="13" t="e">
        <f t="shared" si="39"/>
        <v>#N/A</v>
      </c>
      <c r="Q540" s="14" t="e">
        <f t="shared" si="40"/>
        <v>#N/A</v>
      </c>
    </row>
    <row r="541" spans="1:17">
      <c r="A541" s="10" t="s">
        <v>6</v>
      </c>
      <c r="B541" s="11" t="s">
        <v>288</v>
      </c>
      <c r="C541" s="11" t="s">
        <v>12</v>
      </c>
      <c r="D541" s="11" t="s">
        <v>146</v>
      </c>
      <c r="E541" s="11" t="s">
        <v>105</v>
      </c>
      <c r="F541" s="11">
        <v>20</v>
      </c>
      <c r="G541" s="11">
        <v>3</v>
      </c>
      <c r="H541" s="12">
        <v>2</v>
      </c>
      <c r="I541" s="11" t="str">
        <f t="shared" si="38"/>
        <v>medium</v>
      </c>
      <c r="J541" s="11" t="s">
        <v>11</v>
      </c>
      <c r="K541" s="13">
        <v>309.85000000000002</v>
      </c>
      <c r="L541" s="13">
        <v>4.03558708366515</v>
      </c>
      <c r="M541" s="13">
        <v>2</v>
      </c>
      <c r="N541" s="13">
        <v>4</v>
      </c>
      <c r="O541" s="13">
        <f t="shared" si="37"/>
        <v>4.03558708366515</v>
      </c>
      <c r="P541" s="13">
        <f t="shared" si="39"/>
        <v>1.3024324943247215E-2</v>
      </c>
      <c r="Q541" s="14">
        <f t="shared" si="40"/>
        <v>4.6887569795689976E-2</v>
      </c>
    </row>
    <row r="542" spans="1:17">
      <c r="A542" s="10" t="s">
        <v>6</v>
      </c>
      <c r="B542" s="11" t="s">
        <v>289</v>
      </c>
      <c r="C542" s="11" t="s">
        <v>8</v>
      </c>
      <c r="D542" s="11" t="s">
        <v>146</v>
      </c>
      <c r="E542" s="11" t="s">
        <v>105</v>
      </c>
      <c r="F542" s="11">
        <v>20</v>
      </c>
      <c r="G542" s="11">
        <v>3</v>
      </c>
      <c r="H542" s="12">
        <v>2</v>
      </c>
      <c r="I542" s="11" t="str">
        <f t="shared" si="38"/>
        <v>medium</v>
      </c>
      <c r="J542" s="11" t="s">
        <v>11</v>
      </c>
      <c r="K542" s="13">
        <v>311.85000000000002</v>
      </c>
      <c r="L542" s="13">
        <v>0.91266333589840098</v>
      </c>
      <c r="M542" s="13">
        <v>2</v>
      </c>
      <c r="N542" s="13">
        <v>4</v>
      </c>
      <c r="O542" s="13">
        <f t="shared" si="37"/>
        <v>0</v>
      </c>
      <c r="P542" s="13" t="e">
        <f t="shared" si="39"/>
        <v>#N/A</v>
      </c>
      <c r="Q542" s="14" t="e">
        <f t="shared" si="40"/>
        <v>#N/A</v>
      </c>
    </row>
    <row r="543" spans="1:17">
      <c r="A543" s="10" t="s">
        <v>6</v>
      </c>
      <c r="B543" s="11" t="s">
        <v>289</v>
      </c>
      <c r="C543" s="11" t="s">
        <v>12</v>
      </c>
      <c r="D543" s="11" t="s">
        <v>146</v>
      </c>
      <c r="E543" s="11" t="s">
        <v>105</v>
      </c>
      <c r="F543" s="11">
        <v>20</v>
      </c>
      <c r="G543" s="11">
        <v>3</v>
      </c>
      <c r="H543" s="12">
        <v>2</v>
      </c>
      <c r="I543" s="11" t="str">
        <f t="shared" si="38"/>
        <v>medium</v>
      </c>
      <c r="J543" s="11" t="s">
        <v>11</v>
      </c>
      <c r="K543" s="13">
        <v>311.85000000000002</v>
      </c>
      <c r="L543" s="13">
        <v>0.105182005862531</v>
      </c>
      <c r="M543" s="13">
        <v>2</v>
      </c>
      <c r="N543" s="13">
        <v>4</v>
      </c>
      <c r="O543" s="13">
        <f t="shared" si="37"/>
        <v>0</v>
      </c>
      <c r="P543" s="13" t="e">
        <f t="shared" si="39"/>
        <v>#N/A</v>
      </c>
      <c r="Q543" s="14" t="e">
        <f t="shared" si="40"/>
        <v>#N/A</v>
      </c>
    </row>
    <row r="544" spans="1:17">
      <c r="A544" s="10" t="s">
        <v>6</v>
      </c>
      <c r="B544" s="11" t="s">
        <v>290</v>
      </c>
      <c r="C544" s="11" t="s">
        <v>8</v>
      </c>
      <c r="D544" s="11" t="s">
        <v>146</v>
      </c>
      <c r="E544" s="11" t="s">
        <v>105</v>
      </c>
      <c r="F544" s="11">
        <v>20</v>
      </c>
      <c r="G544" s="11">
        <v>3</v>
      </c>
      <c r="H544" s="12">
        <v>2</v>
      </c>
      <c r="I544" s="11" t="str">
        <f t="shared" si="38"/>
        <v>medium</v>
      </c>
      <c r="J544" s="11" t="s">
        <v>11</v>
      </c>
      <c r="K544" s="13">
        <v>307.70999999999998</v>
      </c>
      <c r="L544" s="13">
        <v>2.0421286162552099</v>
      </c>
      <c r="M544" s="13">
        <v>2</v>
      </c>
      <c r="N544" s="13">
        <v>4</v>
      </c>
      <c r="O544" s="13">
        <f t="shared" si="37"/>
        <v>0</v>
      </c>
      <c r="P544" s="13" t="e">
        <f t="shared" si="39"/>
        <v>#N/A</v>
      </c>
      <c r="Q544" s="14" t="e">
        <f t="shared" si="40"/>
        <v>#N/A</v>
      </c>
    </row>
    <row r="545" spans="1:17" ht="15" thickBot="1">
      <c r="A545" s="15" t="s">
        <v>6</v>
      </c>
      <c r="B545" s="16" t="s">
        <v>290</v>
      </c>
      <c r="C545" s="16" t="s">
        <v>12</v>
      </c>
      <c r="D545" s="16" t="s">
        <v>146</v>
      </c>
      <c r="E545" s="16" t="s">
        <v>105</v>
      </c>
      <c r="F545" s="16">
        <v>20</v>
      </c>
      <c r="G545" s="16">
        <v>3</v>
      </c>
      <c r="H545" s="17">
        <v>2</v>
      </c>
      <c r="I545" s="16" t="str">
        <f t="shared" si="38"/>
        <v>medium</v>
      </c>
      <c r="J545" s="16" t="s">
        <v>11</v>
      </c>
      <c r="K545" s="18">
        <v>307.70999999999998</v>
      </c>
      <c r="L545" s="18">
        <v>2.6920461732373999</v>
      </c>
      <c r="M545" s="18">
        <v>2</v>
      </c>
      <c r="N545" s="18">
        <v>4</v>
      </c>
      <c r="O545" s="18">
        <f t="shared" si="37"/>
        <v>0</v>
      </c>
      <c r="P545" s="18" t="e">
        <f t="shared" si="39"/>
        <v>#N/A</v>
      </c>
      <c r="Q545" s="19" t="e">
        <f t="shared" si="40"/>
        <v>#N/A</v>
      </c>
    </row>
    <row r="546" spans="1:17">
      <c r="A546" s="5" t="s">
        <v>6</v>
      </c>
      <c r="B546" s="6" t="s">
        <v>291</v>
      </c>
      <c r="C546" s="6" t="s">
        <v>8</v>
      </c>
      <c r="D546" s="6" t="s">
        <v>146</v>
      </c>
      <c r="E546" s="6" t="s">
        <v>105</v>
      </c>
      <c r="F546" s="6">
        <v>20</v>
      </c>
      <c r="G546" s="6">
        <v>1</v>
      </c>
      <c r="H546" s="7">
        <v>3.3</v>
      </c>
      <c r="I546" s="6" t="str">
        <f t="shared" si="38"/>
        <v>high</v>
      </c>
      <c r="J546" s="6" t="s">
        <v>11</v>
      </c>
      <c r="K546" s="8">
        <v>308.82</v>
      </c>
      <c r="L546" s="8">
        <v>22.982170104748299</v>
      </c>
      <c r="M546" s="8">
        <v>2</v>
      </c>
      <c r="N546" s="8">
        <v>4</v>
      </c>
      <c r="O546" s="8">
        <f t="shared" ref="O546:O609" si="41">(IF(L546&lt;N546,0,L546))</f>
        <v>22.982170104748299</v>
      </c>
      <c r="P546" s="8">
        <f t="shared" si="39"/>
        <v>7.441930608363545E-2</v>
      </c>
      <c r="Q546" s="9">
        <f t="shared" si="40"/>
        <v>0.26790950190108764</v>
      </c>
    </row>
    <row r="547" spans="1:17">
      <c r="A547" s="10" t="s">
        <v>6</v>
      </c>
      <c r="B547" s="11" t="s">
        <v>291</v>
      </c>
      <c r="C547" s="11" t="s">
        <v>12</v>
      </c>
      <c r="D547" s="11" t="s">
        <v>146</v>
      </c>
      <c r="E547" s="11" t="s">
        <v>105</v>
      </c>
      <c r="F547" s="11">
        <v>20</v>
      </c>
      <c r="G547" s="11">
        <v>1</v>
      </c>
      <c r="H547" s="12">
        <v>3.3</v>
      </c>
      <c r="I547" s="11" t="str">
        <f t="shared" ref="I547:I610" si="42">IF(H547=2.3,"low",IF(H547=2.7,"medium",IF(H547=3.2,"high",IF(H547=1.4,"low",IF(H547=2,"medium",IF(H547=3.3,"high"))))))</f>
        <v>high</v>
      </c>
      <c r="J547" s="11" t="s">
        <v>11</v>
      </c>
      <c r="K547" s="13">
        <v>308.82</v>
      </c>
      <c r="L547" s="13">
        <v>65.832002776301707</v>
      </c>
      <c r="M547" s="13">
        <v>2</v>
      </c>
      <c r="N547" s="13">
        <v>4</v>
      </c>
      <c r="O547" s="13">
        <f t="shared" si="41"/>
        <v>65.832002776301707</v>
      </c>
      <c r="P547" s="13">
        <f t="shared" ref="P547:P610" si="43">IF(O547=0,NA(),(O547/K547))</f>
        <v>0.2131727309639975</v>
      </c>
      <c r="Q547" s="14">
        <f t="shared" ref="Q547:Q610" si="44">IF(O547=0,NA(),((P547/1000)*3600))</f>
        <v>0.767421831470391</v>
      </c>
    </row>
    <row r="548" spans="1:17">
      <c r="A548" s="10" t="s">
        <v>6</v>
      </c>
      <c r="B548" s="11" t="s">
        <v>292</v>
      </c>
      <c r="C548" s="11" t="s">
        <v>8</v>
      </c>
      <c r="D548" s="11" t="s">
        <v>146</v>
      </c>
      <c r="E548" s="11" t="s">
        <v>105</v>
      </c>
      <c r="F548" s="11">
        <v>20</v>
      </c>
      <c r="G548" s="11">
        <v>1</v>
      </c>
      <c r="H548" s="12">
        <v>3.3</v>
      </c>
      <c r="I548" s="11" t="str">
        <f t="shared" si="42"/>
        <v>high</v>
      </c>
      <c r="J548" s="11" t="s">
        <v>11</v>
      </c>
      <c r="K548" s="13">
        <v>307.07</v>
      </c>
      <c r="L548" s="13">
        <v>17.441272368838298</v>
      </c>
      <c r="M548" s="13">
        <v>2</v>
      </c>
      <c r="N548" s="13">
        <v>4</v>
      </c>
      <c r="O548" s="13">
        <f t="shared" si="41"/>
        <v>17.441272368838298</v>
      </c>
      <c r="P548" s="13">
        <f t="shared" si="43"/>
        <v>5.6799011198874191E-2</v>
      </c>
      <c r="Q548" s="14">
        <f t="shared" si="44"/>
        <v>0.20447644031594711</v>
      </c>
    </row>
    <row r="549" spans="1:17">
      <c r="A549" s="10" t="s">
        <v>6</v>
      </c>
      <c r="B549" s="11" t="s">
        <v>292</v>
      </c>
      <c r="C549" s="11" t="s">
        <v>12</v>
      </c>
      <c r="D549" s="11" t="s">
        <v>146</v>
      </c>
      <c r="E549" s="11" t="s">
        <v>105</v>
      </c>
      <c r="F549" s="11">
        <v>20</v>
      </c>
      <c r="G549" s="11">
        <v>1</v>
      </c>
      <c r="H549" s="12">
        <v>3.3</v>
      </c>
      <c r="I549" s="11" t="str">
        <f t="shared" si="42"/>
        <v>high</v>
      </c>
      <c r="J549" s="11" t="s">
        <v>11</v>
      </c>
      <c r="K549" s="13">
        <v>307.07</v>
      </c>
      <c r="L549" s="13">
        <v>38.492615599913499</v>
      </c>
      <c r="M549" s="13">
        <v>2</v>
      </c>
      <c r="N549" s="13">
        <v>4</v>
      </c>
      <c r="O549" s="13">
        <f t="shared" si="41"/>
        <v>38.492615599913499</v>
      </c>
      <c r="P549" s="13">
        <f t="shared" si="43"/>
        <v>0.12535453023712345</v>
      </c>
      <c r="Q549" s="14">
        <f t="shared" si="44"/>
        <v>0.45127630885364445</v>
      </c>
    </row>
    <row r="550" spans="1:17">
      <c r="A550" s="10" t="s">
        <v>6</v>
      </c>
      <c r="B550" s="11" t="s">
        <v>293</v>
      </c>
      <c r="C550" s="11" t="s">
        <v>8</v>
      </c>
      <c r="D550" s="11" t="s">
        <v>146</v>
      </c>
      <c r="E550" s="11" t="s">
        <v>105</v>
      </c>
      <c r="F550" s="11">
        <v>20</v>
      </c>
      <c r="G550" s="11">
        <v>1</v>
      </c>
      <c r="H550" s="12">
        <v>3.3</v>
      </c>
      <c r="I550" s="11" t="str">
        <f t="shared" si="42"/>
        <v>high</v>
      </c>
      <c r="J550" s="11" t="s">
        <v>11</v>
      </c>
      <c r="K550" s="13">
        <v>309.41000000000003</v>
      </c>
      <c r="L550" s="13">
        <v>22.490134829623599</v>
      </c>
      <c r="M550" s="13">
        <v>2</v>
      </c>
      <c r="N550" s="13">
        <v>4</v>
      </c>
      <c r="O550" s="13">
        <f t="shared" si="41"/>
        <v>22.490134829623599</v>
      </c>
      <c r="P550" s="13">
        <f t="shared" si="43"/>
        <v>7.2687162113776529E-2</v>
      </c>
      <c r="Q550" s="14">
        <f t="shared" si="44"/>
        <v>0.26167378360959553</v>
      </c>
    </row>
    <row r="551" spans="1:17">
      <c r="A551" s="10" t="s">
        <v>6</v>
      </c>
      <c r="B551" s="11" t="s">
        <v>293</v>
      </c>
      <c r="C551" s="11" t="s">
        <v>12</v>
      </c>
      <c r="D551" s="11" t="s">
        <v>146</v>
      </c>
      <c r="E551" s="11" t="s">
        <v>105</v>
      </c>
      <c r="F551" s="11">
        <v>20</v>
      </c>
      <c r="G551" s="11">
        <v>1</v>
      </c>
      <c r="H551" s="12">
        <v>3.3</v>
      </c>
      <c r="I551" s="11" t="str">
        <f t="shared" si="42"/>
        <v>high</v>
      </c>
      <c r="J551" s="11" t="s">
        <v>11</v>
      </c>
      <c r="K551" s="13">
        <v>309.41000000000003</v>
      </c>
      <c r="L551" s="13">
        <v>26.234020824617399</v>
      </c>
      <c r="M551" s="13">
        <v>2</v>
      </c>
      <c r="N551" s="13">
        <v>4</v>
      </c>
      <c r="O551" s="13">
        <f t="shared" si="41"/>
        <v>26.234020824617399</v>
      </c>
      <c r="P551" s="13">
        <f t="shared" si="43"/>
        <v>8.4787242896536621E-2</v>
      </c>
      <c r="Q551" s="14">
        <f t="shared" si="44"/>
        <v>0.30523407442753187</v>
      </c>
    </row>
    <row r="552" spans="1:17">
      <c r="A552" s="10" t="s">
        <v>6</v>
      </c>
      <c r="B552" s="11" t="s">
        <v>294</v>
      </c>
      <c r="C552" s="11" t="s">
        <v>8</v>
      </c>
      <c r="D552" s="11" t="s">
        <v>146</v>
      </c>
      <c r="E552" s="11" t="s">
        <v>105</v>
      </c>
      <c r="F552" s="11">
        <v>20</v>
      </c>
      <c r="G552" s="11">
        <v>1</v>
      </c>
      <c r="H552" s="12">
        <v>3.3</v>
      </c>
      <c r="I552" s="11" t="str">
        <f t="shared" si="42"/>
        <v>high</v>
      </c>
      <c r="J552" s="11" t="s">
        <v>11</v>
      </c>
      <c r="K552" s="13">
        <v>307.62</v>
      </c>
      <c r="L552" s="13">
        <v>18.007788101716901</v>
      </c>
      <c r="M552" s="13">
        <v>2</v>
      </c>
      <c r="N552" s="13">
        <v>4</v>
      </c>
      <c r="O552" s="13">
        <f t="shared" si="41"/>
        <v>18.007788101716901</v>
      </c>
      <c r="P552" s="13">
        <f t="shared" si="43"/>
        <v>5.8539068011562646E-2</v>
      </c>
      <c r="Q552" s="14">
        <f t="shared" si="44"/>
        <v>0.21074064484162552</v>
      </c>
    </row>
    <row r="553" spans="1:17" ht="15" thickBot="1">
      <c r="A553" s="15" t="s">
        <v>6</v>
      </c>
      <c r="B553" s="16" t="s">
        <v>294</v>
      </c>
      <c r="C553" s="16" t="s">
        <v>12</v>
      </c>
      <c r="D553" s="16" t="s">
        <v>146</v>
      </c>
      <c r="E553" s="16" t="s">
        <v>105</v>
      </c>
      <c r="F553" s="16">
        <v>20</v>
      </c>
      <c r="G553" s="16">
        <v>1</v>
      </c>
      <c r="H553" s="17">
        <v>3.3</v>
      </c>
      <c r="I553" s="16" t="str">
        <f t="shared" si="42"/>
        <v>high</v>
      </c>
      <c r="J553" s="16" t="s">
        <v>11</v>
      </c>
      <c r="K553" s="18">
        <v>307.62</v>
      </c>
      <c r="L553" s="18">
        <v>48.080943477347098</v>
      </c>
      <c r="M553" s="18">
        <v>2</v>
      </c>
      <c r="N553" s="18">
        <v>4</v>
      </c>
      <c r="O553" s="18">
        <f t="shared" si="41"/>
        <v>48.080943477347098</v>
      </c>
      <c r="P553" s="18">
        <f t="shared" si="43"/>
        <v>0.15629979675361516</v>
      </c>
      <c r="Q553" s="19">
        <f t="shared" si="44"/>
        <v>0.56267926831301462</v>
      </c>
    </row>
    <row r="554" spans="1:17">
      <c r="A554" s="5" t="s">
        <v>6</v>
      </c>
      <c r="B554" s="6" t="s">
        <v>295</v>
      </c>
      <c r="C554" s="6" t="s">
        <v>8</v>
      </c>
      <c r="D554" s="6" t="s">
        <v>146</v>
      </c>
      <c r="E554" s="6" t="s">
        <v>105</v>
      </c>
      <c r="F554" s="6">
        <v>20</v>
      </c>
      <c r="G554" s="6">
        <v>2</v>
      </c>
      <c r="H554" s="7">
        <v>3.3</v>
      </c>
      <c r="I554" s="6" t="str">
        <f t="shared" si="42"/>
        <v>high</v>
      </c>
      <c r="J554" s="6" t="s">
        <v>11</v>
      </c>
      <c r="K554" s="8">
        <v>310.67</v>
      </c>
      <c r="L554" s="8">
        <v>3.2425912449415399</v>
      </c>
      <c r="M554" s="8">
        <v>2</v>
      </c>
      <c r="N554" s="8">
        <v>4</v>
      </c>
      <c r="O554" s="8">
        <f t="shared" si="41"/>
        <v>0</v>
      </c>
      <c r="P554" s="8" t="e">
        <f t="shared" si="43"/>
        <v>#N/A</v>
      </c>
      <c r="Q554" s="9" t="e">
        <f t="shared" si="44"/>
        <v>#N/A</v>
      </c>
    </row>
    <row r="555" spans="1:17">
      <c r="A555" s="10" t="s">
        <v>6</v>
      </c>
      <c r="B555" s="11" t="s">
        <v>295</v>
      </c>
      <c r="C555" s="11" t="s">
        <v>12</v>
      </c>
      <c r="D555" s="11" t="s">
        <v>146</v>
      </c>
      <c r="E555" s="11" t="s">
        <v>105</v>
      </c>
      <c r="F555" s="11">
        <v>20</v>
      </c>
      <c r="G555" s="11">
        <v>2</v>
      </c>
      <c r="H555" s="12">
        <v>3.3</v>
      </c>
      <c r="I555" s="11" t="str">
        <f t="shared" si="42"/>
        <v>high</v>
      </c>
      <c r="J555" s="11" t="s">
        <v>11</v>
      </c>
      <c r="K555" s="13">
        <v>310.67</v>
      </c>
      <c r="L555" s="13">
        <v>11.079624222303</v>
      </c>
      <c r="M555" s="13">
        <v>2</v>
      </c>
      <c r="N555" s="13">
        <v>4</v>
      </c>
      <c r="O555" s="13">
        <f t="shared" si="41"/>
        <v>11.079624222303</v>
      </c>
      <c r="P555" s="13">
        <f t="shared" si="43"/>
        <v>3.5663643809518135E-2</v>
      </c>
      <c r="Q555" s="14">
        <f t="shared" si="44"/>
        <v>0.12838911771426528</v>
      </c>
    </row>
    <row r="556" spans="1:17">
      <c r="A556" s="10" t="s">
        <v>6</v>
      </c>
      <c r="B556" s="11" t="s">
        <v>296</v>
      </c>
      <c r="C556" s="11" t="s">
        <v>8</v>
      </c>
      <c r="D556" s="11" t="s">
        <v>146</v>
      </c>
      <c r="E556" s="11" t="s">
        <v>105</v>
      </c>
      <c r="F556" s="11">
        <v>20</v>
      </c>
      <c r="G556" s="11">
        <v>2</v>
      </c>
      <c r="H556" s="12">
        <v>3.3</v>
      </c>
      <c r="I556" s="11" t="str">
        <f t="shared" si="42"/>
        <v>high</v>
      </c>
      <c r="J556" s="11" t="s">
        <v>11</v>
      </c>
      <c r="K556" s="13">
        <v>317.95</v>
      </c>
      <c r="L556" s="13">
        <v>2.5233632974694702</v>
      </c>
      <c r="M556" s="13">
        <v>2</v>
      </c>
      <c r="N556" s="13">
        <v>4</v>
      </c>
      <c r="O556" s="13">
        <f t="shared" si="41"/>
        <v>0</v>
      </c>
      <c r="P556" s="13" t="e">
        <f t="shared" si="43"/>
        <v>#N/A</v>
      </c>
      <c r="Q556" s="14" t="e">
        <f t="shared" si="44"/>
        <v>#N/A</v>
      </c>
    </row>
    <row r="557" spans="1:17">
      <c r="A557" s="10" t="s">
        <v>6</v>
      </c>
      <c r="B557" s="11" t="s">
        <v>296</v>
      </c>
      <c r="C557" s="11" t="s">
        <v>12</v>
      </c>
      <c r="D557" s="11" t="s">
        <v>146</v>
      </c>
      <c r="E557" s="11" t="s">
        <v>105</v>
      </c>
      <c r="F557" s="11">
        <v>20</v>
      </c>
      <c r="G557" s="11">
        <v>2</v>
      </c>
      <c r="H557" s="12">
        <v>3.3</v>
      </c>
      <c r="I557" s="11" t="str">
        <f t="shared" si="42"/>
        <v>high</v>
      </c>
      <c r="J557" s="11" t="s">
        <v>11</v>
      </c>
      <c r="K557" s="13">
        <v>317.95</v>
      </c>
      <c r="L557" s="13">
        <v>19.140265078854501</v>
      </c>
      <c r="M557" s="13">
        <v>2</v>
      </c>
      <c r="N557" s="13">
        <v>4</v>
      </c>
      <c r="O557" s="13">
        <f t="shared" si="41"/>
        <v>19.140265078854501</v>
      </c>
      <c r="P557" s="13">
        <f t="shared" si="43"/>
        <v>6.0198978074711439E-2</v>
      </c>
      <c r="Q557" s="14">
        <f t="shared" si="44"/>
        <v>0.21671632106896119</v>
      </c>
    </row>
    <row r="558" spans="1:17">
      <c r="A558" s="10" t="s">
        <v>6</v>
      </c>
      <c r="B558" s="11" t="s">
        <v>297</v>
      </c>
      <c r="C558" s="11" t="s">
        <v>8</v>
      </c>
      <c r="D558" s="11" t="s">
        <v>146</v>
      </c>
      <c r="E558" s="11" t="s">
        <v>105</v>
      </c>
      <c r="F558" s="11">
        <v>20</v>
      </c>
      <c r="G558" s="11">
        <v>2</v>
      </c>
      <c r="H558" s="12">
        <v>3.3</v>
      </c>
      <c r="I558" s="11" t="str">
        <f t="shared" si="42"/>
        <v>high</v>
      </c>
      <c r="J558" s="11" t="s">
        <v>11</v>
      </c>
      <c r="K558" s="13">
        <v>334.2</v>
      </c>
      <c r="L558" s="13">
        <v>5.3849262382545398</v>
      </c>
      <c r="M558" s="13">
        <v>2</v>
      </c>
      <c r="N558" s="13">
        <v>4</v>
      </c>
      <c r="O558" s="13">
        <f t="shared" si="41"/>
        <v>5.3849262382545398</v>
      </c>
      <c r="P558" s="13">
        <f t="shared" si="43"/>
        <v>1.6112885213209277E-2</v>
      </c>
      <c r="Q558" s="14">
        <f t="shared" si="44"/>
        <v>5.8006386767553396E-2</v>
      </c>
    </row>
    <row r="559" spans="1:17">
      <c r="A559" s="10" t="s">
        <v>6</v>
      </c>
      <c r="B559" s="11" t="s">
        <v>297</v>
      </c>
      <c r="C559" s="11" t="s">
        <v>12</v>
      </c>
      <c r="D559" s="11" t="s">
        <v>146</v>
      </c>
      <c r="E559" s="11" t="s">
        <v>105</v>
      </c>
      <c r="F559" s="11">
        <v>20</v>
      </c>
      <c r="G559" s="11">
        <v>2</v>
      </c>
      <c r="H559" s="12">
        <v>3.3</v>
      </c>
      <c r="I559" s="11" t="str">
        <f t="shared" si="42"/>
        <v>high</v>
      </c>
      <c r="J559" s="11" t="s">
        <v>11</v>
      </c>
      <c r="K559" s="13">
        <v>334.2</v>
      </c>
      <c r="L559" s="13">
        <v>28.448753215023299</v>
      </c>
      <c r="M559" s="13">
        <v>2</v>
      </c>
      <c r="N559" s="13">
        <v>4</v>
      </c>
      <c r="O559" s="13">
        <f t="shared" si="41"/>
        <v>28.448753215023299</v>
      </c>
      <c r="P559" s="13">
        <f t="shared" si="43"/>
        <v>8.5124934814552064E-2</v>
      </c>
      <c r="Q559" s="14">
        <f t="shared" si="44"/>
        <v>0.30644976533238744</v>
      </c>
    </row>
    <row r="560" spans="1:17">
      <c r="A560" s="10" t="s">
        <v>6</v>
      </c>
      <c r="B560" s="11" t="s">
        <v>298</v>
      </c>
      <c r="C560" s="11" t="s">
        <v>8</v>
      </c>
      <c r="D560" s="11" t="s">
        <v>146</v>
      </c>
      <c r="E560" s="11" t="s">
        <v>105</v>
      </c>
      <c r="F560" s="11">
        <v>20</v>
      </c>
      <c r="G560" s="11">
        <v>2</v>
      </c>
      <c r="H560" s="12">
        <v>3.3</v>
      </c>
      <c r="I560" s="11" t="str">
        <f t="shared" si="42"/>
        <v>high</v>
      </c>
      <c r="J560" s="11" t="s">
        <v>11</v>
      </c>
      <c r="K560" s="13">
        <v>322.52999999999997</v>
      </c>
      <c r="L560" s="13">
        <v>3.8250063342524601</v>
      </c>
      <c r="M560" s="13">
        <v>2</v>
      </c>
      <c r="N560" s="13">
        <v>4</v>
      </c>
      <c r="O560" s="13">
        <f t="shared" si="41"/>
        <v>0</v>
      </c>
      <c r="P560" s="13" t="e">
        <f t="shared" si="43"/>
        <v>#N/A</v>
      </c>
      <c r="Q560" s="14" t="e">
        <f t="shared" si="44"/>
        <v>#N/A</v>
      </c>
    </row>
    <row r="561" spans="1:17" ht="15" thickBot="1">
      <c r="A561" s="15" t="s">
        <v>6</v>
      </c>
      <c r="B561" s="16" t="s">
        <v>298</v>
      </c>
      <c r="C561" s="16" t="s">
        <v>12</v>
      </c>
      <c r="D561" s="16" t="s">
        <v>146</v>
      </c>
      <c r="E561" s="16" t="s">
        <v>105</v>
      </c>
      <c r="F561" s="16">
        <v>20</v>
      </c>
      <c r="G561" s="16">
        <v>2</v>
      </c>
      <c r="H561" s="17">
        <v>3.3</v>
      </c>
      <c r="I561" s="16" t="str">
        <f t="shared" si="42"/>
        <v>high</v>
      </c>
      <c r="J561" s="16" t="s">
        <v>11</v>
      </c>
      <c r="K561" s="18">
        <v>322.52999999999997</v>
      </c>
      <c r="L561" s="18">
        <v>52.381010650584201</v>
      </c>
      <c r="M561" s="18">
        <v>2</v>
      </c>
      <c r="N561" s="18">
        <v>4</v>
      </c>
      <c r="O561" s="18">
        <f t="shared" si="41"/>
        <v>52.381010650584201</v>
      </c>
      <c r="P561" s="18">
        <f t="shared" si="43"/>
        <v>0.16240663085785573</v>
      </c>
      <c r="Q561" s="19">
        <f t="shared" si="44"/>
        <v>0.58466387108828066</v>
      </c>
    </row>
    <row r="562" spans="1:17">
      <c r="A562" s="5" t="s">
        <v>6</v>
      </c>
      <c r="B562" s="6" t="s">
        <v>299</v>
      </c>
      <c r="C562" s="6" t="s">
        <v>8</v>
      </c>
      <c r="D562" s="6" t="s">
        <v>146</v>
      </c>
      <c r="E562" s="6" t="s">
        <v>105</v>
      </c>
      <c r="F562" s="6">
        <v>20</v>
      </c>
      <c r="G562" s="6">
        <v>3</v>
      </c>
      <c r="H562" s="7">
        <v>3.3</v>
      </c>
      <c r="I562" s="6" t="str">
        <f t="shared" si="42"/>
        <v>high</v>
      </c>
      <c r="J562" s="6" t="s">
        <v>11</v>
      </c>
      <c r="K562" s="8">
        <v>309.54000000000002</v>
      </c>
      <c r="L562" s="8">
        <v>45.868006058102303</v>
      </c>
      <c r="M562" s="8">
        <v>2</v>
      </c>
      <c r="N562" s="8">
        <v>4</v>
      </c>
      <c r="O562" s="8">
        <f t="shared" si="41"/>
        <v>45.868006058102303</v>
      </c>
      <c r="P562" s="8">
        <f t="shared" si="43"/>
        <v>0.14818119163307586</v>
      </c>
      <c r="Q562" s="9">
        <f t="shared" si="44"/>
        <v>0.53345228987907312</v>
      </c>
    </row>
    <row r="563" spans="1:17">
      <c r="A563" s="10" t="s">
        <v>6</v>
      </c>
      <c r="B563" s="11" t="s">
        <v>299</v>
      </c>
      <c r="C563" s="11" t="s">
        <v>12</v>
      </c>
      <c r="D563" s="11" t="s">
        <v>146</v>
      </c>
      <c r="E563" s="11" t="s">
        <v>105</v>
      </c>
      <c r="F563" s="11">
        <v>20</v>
      </c>
      <c r="G563" s="11">
        <v>3</v>
      </c>
      <c r="H563" s="12">
        <v>3.3</v>
      </c>
      <c r="I563" s="11" t="str">
        <f t="shared" si="42"/>
        <v>high</v>
      </c>
      <c r="J563" s="11" t="s">
        <v>11</v>
      </c>
      <c r="K563" s="13">
        <v>123.33</v>
      </c>
      <c r="L563" s="13">
        <v>548.36291374382904</v>
      </c>
      <c r="M563" s="13">
        <v>2</v>
      </c>
      <c r="N563" s="13">
        <v>4</v>
      </c>
      <c r="O563" s="13">
        <f t="shared" si="41"/>
        <v>548.36291374382904</v>
      </c>
      <c r="P563" s="13">
        <f t="shared" si="43"/>
        <v>4.4463059575434123</v>
      </c>
      <c r="Q563" s="14">
        <f t="shared" si="44"/>
        <v>16.006701447156281</v>
      </c>
    </row>
    <row r="564" spans="1:17">
      <c r="A564" s="10" t="s">
        <v>6</v>
      </c>
      <c r="B564" s="11" t="s">
        <v>300</v>
      </c>
      <c r="C564" s="11" t="s">
        <v>8</v>
      </c>
      <c r="D564" s="11" t="s">
        <v>146</v>
      </c>
      <c r="E564" s="11" t="s">
        <v>105</v>
      </c>
      <c r="F564" s="11">
        <v>20</v>
      </c>
      <c r="G564" s="11">
        <v>3</v>
      </c>
      <c r="H564" s="12">
        <v>3.3</v>
      </c>
      <c r="I564" s="11" t="str">
        <f t="shared" si="42"/>
        <v>high</v>
      </c>
      <c r="J564" s="11" t="s">
        <v>11</v>
      </c>
      <c r="K564" s="13">
        <v>309.8</v>
      </c>
      <c r="L564" s="13">
        <v>12.9945734961538</v>
      </c>
      <c r="M564" s="13">
        <v>2</v>
      </c>
      <c r="N564" s="13">
        <v>4</v>
      </c>
      <c r="O564" s="13">
        <f t="shared" si="41"/>
        <v>12.9945734961538</v>
      </c>
      <c r="P564" s="13">
        <f t="shared" si="43"/>
        <v>4.19450403361969E-2</v>
      </c>
      <c r="Q564" s="14">
        <f t="shared" si="44"/>
        <v>0.15100214521030883</v>
      </c>
    </row>
    <row r="565" spans="1:17">
      <c r="A565" s="10" t="s">
        <v>6</v>
      </c>
      <c r="B565" s="11" t="s">
        <v>300</v>
      </c>
      <c r="C565" s="11" t="s">
        <v>12</v>
      </c>
      <c r="D565" s="11" t="s">
        <v>146</v>
      </c>
      <c r="E565" s="11" t="s">
        <v>105</v>
      </c>
      <c r="F565" s="11">
        <v>20</v>
      </c>
      <c r="G565" s="11">
        <v>3</v>
      </c>
      <c r="H565" s="12">
        <v>3.3</v>
      </c>
      <c r="I565" s="11" t="str">
        <f t="shared" si="42"/>
        <v>high</v>
      </c>
      <c r="J565" s="11" t="s">
        <v>11</v>
      </c>
      <c r="K565" s="13">
        <v>21.48</v>
      </c>
      <c r="L565" s="13">
        <v>621.58647194756395</v>
      </c>
      <c r="M565" s="13">
        <v>2</v>
      </c>
      <c r="N565" s="13">
        <v>4</v>
      </c>
      <c r="O565" s="13">
        <f t="shared" si="41"/>
        <v>621.58647194756395</v>
      </c>
      <c r="P565" s="13">
        <f t="shared" si="43"/>
        <v>28.937917688434077</v>
      </c>
      <c r="Q565" s="14">
        <f t="shared" si="44"/>
        <v>104.17650367836268</v>
      </c>
    </row>
    <row r="566" spans="1:17">
      <c r="A566" s="10" t="s">
        <v>6</v>
      </c>
      <c r="B566" s="11" t="s">
        <v>301</v>
      </c>
      <c r="C566" s="11" t="s">
        <v>8</v>
      </c>
      <c r="D566" s="11" t="s">
        <v>146</v>
      </c>
      <c r="E566" s="11" t="s">
        <v>105</v>
      </c>
      <c r="F566" s="11">
        <v>20</v>
      </c>
      <c r="G566" s="11">
        <v>3</v>
      </c>
      <c r="H566" s="12">
        <v>3.3</v>
      </c>
      <c r="I566" s="11" t="str">
        <f t="shared" si="42"/>
        <v>high</v>
      </c>
      <c r="J566" s="11" t="s">
        <v>11</v>
      </c>
      <c r="K566" s="13">
        <v>308.3</v>
      </c>
      <c r="L566" s="13">
        <v>10.7528721303118</v>
      </c>
      <c r="M566" s="13">
        <v>2</v>
      </c>
      <c r="N566" s="13">
        <v>4</v>
      </c>
      <c r="O566" s="13">
        <f t="shared" si="41"/>
        <v>10.7528721303118</v>
      </c>
      <c r="P566" s="13">
        <f t="shared" si="43"/>
        <v>3.4877950471332471E-2</v>
      </c>
      <c r="Q566" s="14">
        <f t="shared" si="44"/>
        <v>0.12556062169679688</v>
      </c>
    </row>
    <row r="567" spans="1:17">
      <c r="A567" s="10" t="s">
        <v>6</v>
      </c>
      <c r="B567" s="11" t="s">
        <v>301</v>
      </c>
      <c r="C567" s="11" t="s">
        <v>12</v>
      </c>
      <c r="D567" s="11" t="s">
        <v>146</v>
      </c>
      <c r="E567" s="11" t="s">
        <v>105</v>
      </c>
      <c r="F567" s="11">
        <v>20</v>
      </c>
      <c r="G567" s="11">
        <v>3</v>
      </c>
      <c r="H567" s="12">
        <v>3.3</v>
      </c>
      <c r="I567" s="11" t="str">
        <f t="shared" si="42"/>
        <v>high</v>
      </c>
      <c r="J567" s="11" t="s">
        <v>11</v>
      </c>
      <c r="K567" s="13">
        <v>20.47</v>
      </c>
      <c r="L567" s="13">
        <v>594.34190270627596</v>
      </c>
      <c r="M567" s="13">
        <v>2</v>
      </c>
      <c r="N567" s="13">
        <v>4</v>
      </c>
      <c r="O567" s="13">
        <f t="shared" si="41"/>
        <v>594.34190270627596</v>
      </c>
      <c r="P567" s="13">
        <f t="shared" si="43"/>
        <v>29.034777855704739</v>
      </c>
      <c r="Q567" s="14">
        <f t="shared" si="44"/>
        <v>104.52520028053705</v>
      </c>
    </row>
    <row r="568" spans="1:17">
      <c r="A568" s="10" t="s">
        <v>6</v>
      </c>
      <c r="B568" s="11" t="s">
        <v>302</v>
      </c>
      <c r="C568" s="11" t="s">
        <v>8</v>
      </c>
      <c r="D568" s="11" t="s">
        <v>146</v>
      </c>
      <c r="E568" s="11" t="s">
        <v>105</v>
      </c>
      <c r="F568" s="11">
        <v>20</v>
      </c>
      <c r="G568" s="11">
        <v>3</v>
      </c>
      <c r="H568" s="12">
        <v>3.3</v>
      </c>
      <c r="I568" s="11" t="str">
        <f t="shared" si="42"/>
        <v>high</v>
      </c>
      <c r="J568" s="11" t="s">
        <v>11</v>
      </c>
      <c r="K568" s="13">
        <v>310.64999999999998</v>
      </c>
      <c r="L568" s="13">
        <v>4.6616964921287298</v>
      </c>
      <c r="M568" s="13">
        <v>2</v>
      </c>
      <c r="N568" s="13">
        <v>4</v>
      </c>
      <c r="O568" s="13">
        <f t="shared" si="41"/>
        <v>4.6616964921287298</v>
      </c>
      <c r="P568" s="13">
        <f t="shared" si="43"/>
        <v>1.5006265868754967E-2</v>
      </c>
      <c r="Q568" s="14">
        <f t="shared" si="44"/>
        <v>5.4022557127517877E-2</v>
      </c>
    </row>
    <row r="569" spans="1:17" ht="15" thickBot="1">
      <c r="A569" s="15" t="s">
        <v>6</v>
      </c>
      <c r="B569" s="16" t="s">
        <v>302</v>
      </c>
      <c r="C569" s="16" t="s">
        <v>12</v>
      </c>
      <c r="D569" s="16" t="s">
        <v>146</v>
      </c>
      <c r="E569" s="16" t="s">
        <v>105</v>
      </c>
      <c r="F569" s="16">
        <v>20</v>
      </c>
      <c r="G569" s="16">
        <v>3</v>
      </c>
      <c r="H569" s="17">
        <v>3.3</v>
      </c>
      <c r="I569" s="16" t="str">
        <f t="shared" si="42"/>
        <v>high</v>
      </c>
      <c r="J569" s="16" t="s">
        <v>11</v>
      </c>
      <c r="K569" s="18">
        <v>310.64999999999998</v>
      </c>
      <c r="L569" s="18">
        <v>5.8903058477927503</v>
      </c>
      <c r="M569" s="18">
        <v>2</v>
      </c>
      <c r="N569" s="18">
        <v>4</v>
      </c>
      <c r="O569" s="18">
        <f t="shared" si="41"/>
        <v>5.8903058477927503</v>
      </c>
      <c r="P569" s="18">
        <f t="shared" si="43"/>
        <v>1.8961229189740064E-2</v>
      </c>
      <c r="Q569" s="19">
        <f t="shared" si="44"/>
        <v>6.8260425083064222E-2</v>
      </c>
    </row>
    <row r="570" spans="1:17">
      <c r="A570" s="5" t="s">
        <v>303</v>
      </c>
      <c r="B570" s="6" t="s">
        <v>304</v>
      </c>
      <c r="C570" s="6" t="s">
        <v>8</v>
      </c>
      <c r="D570" s="6" t="s">
        <v>9</v>
      </c>
      <c r="E570" s="6" t="s">
        <v>10</v>
      </c>
      <c r="F570" s="6">
        <v>0</v>
      </c>
      <c r="G570" s="6">
        <v>1</v>
      </c>
      <c r="H570" s="7">
        <v>2.2999999999999998</v>
      </c>
      <c r="I570" s="6" t="str">
        <f t="shared" si="42"/>
        <v>low</v>
      </c>
      <c r="J570" s="6" t="s">
        <v>11</v>
      </c>
      <c r="K570" s="8">
        <v>5.1100000000000003</v>
      </c>
      <c r="L570" s="8">
        <v>162.58654716950301</v>
      </c>
      <c r="M570" s="8">
        <v>2</v>
      </c>
      <c r="N570" s="8">
        <v>4</v>
      </c>
      <c r="O570" s="8">
        <f t="shared" si="41"/>
        <v>162.58654716950301</v>
      </c>
      <c r="P570" s="8">
        <f t="shared" si="43"/>
        <v>31.817328213209979</v>
      </c>
      <c r="Q570" s="9">
        <f t="shared" si="44"/>
        <v>114.54238156755592</v>
      </c>
    </row>
    <row r="571" spans="1:17">
      <c r="A571" s="10" t="s">
        <v>303</v>
      </c>
      <c r="B571" s="11" t="s">
        <v>304</v>
      </c>
      <c r="C571" s="11" t="s">
        <v>12</v>
      </c>
      <c r="D571" s="11" t="s">
        <v>9</v>
      </c>
      <c r="E571" s="11" t="s">
        <v>10</v>
      </c>
      <c r="F571" s="11">
        <v>0</v>
      </c>
      <c r="G571" s="11">
        <v>1</v>
      </c>
      <c r="H571" s="12">
        <v>2.2999999999999998</v>
      </c>
      <c r="I571" s="11" t="str">
        <f t="shared" si="42"/>
        <v>low</v>
      </c>
      <c r="J571" s="11" t="s">
        <v>11</v>
      </c>
      <c r="K571" s="13">
        <v>121.68</v>
      </c>
      <c r="L571" s="13">
        <v>40.021818368545802</v>
      </c>
      <c r="M571" s="13">
        <v>2</v>
      </c>
      <c r="N571" s="13">
        <v>4</v>
      </c>
      <c r="O571" s="13">
        <f t="shared" si="41"/>
        <v>40.021818368545802</v>
      </c>
      <c r="P571" s="13">
        <f t="shared" si="43"/>
        <v>0.32891040736806215</v>
      </c>
      <c r="Q571" s="14">
        <f t="shared" si="44"/>
        <v>1.1840774665250238</v>
      </c>
    </row>
    <row r="572" spans="1:17">
      <c r="A572" s="10" t="s">
        <v>303</v>
      </c>
      <c r="B572" s="11" t="s">
        <v>305</v>
      </c>
      <c r="C572" s="11" t="s">
        <v>8</v>
      </c>
      <c r="D572" s="11" t="s">
        <v>9</v>
      </c>
      <c r="E572" s="11" t="s">
        <v>10</v>
      </c>
      <c r="F572" s="11">
        <v>0</v>
      </c>
      <c r="G572" s="11">
        <v>1</v>
      </c>
      <c r="H572" s="12">
        <v>2.2999999999999998</v>
      </c>
      <c r="I572" s="11" t="str">
        <f t="shared" si="42"/>
        <v>low</v>
      </c>
      <c r="J572" s="11" t="s">
        <v>11</v>
      </c>
      <c r="K572" s="13">
        <v>6.58</v>
      </c>
      <c r="L572" s="13">
        <v>96.579610755261299</v>
      </c>
      <c r="M572" s="13">
        <v>2</v>
      </c>
      <c r="N572" s="13">
        <v>4</v>
      </c>
      <c r="O572" s="13">
        <f t="shared" si="41"/>
        <v>96.579610755261299</v>
      </c>
      <c r="P572" s="13">
        <f t="shared" si="43"/>
        <v>14.677752394416611</v>
      </c>
      <c r="Q572" s="14">
        <f t="shared" si="44"/>
        <v>52.839908619899802</v>
      </c>
    </row>
    <row r="573" spans="1:17">
      <c r="A573" s="10" t="s">
        <v>303</v>
      </c>
      <c r="B573" s="11" t="s">
        <v>305</v>
      </c>
      <c r="C573" s="11" t="s">
        <v>12</v>
      </c>
      <c r="D573" s="11" t="s">
        <v>9</v>
      </c>
      <c r="E573" s="11" t="s">
        <v>10</v>
      </c>
      <c r="F573" s="11">
        <v>0</v>
      </c>
      <c r="G573" s="11">
        <v>1</v>
      </c>
      <c r="H573" s="12">
        <v>2.2999999999999998</v>
      </c>
      <c r="I573" s="11" t="str">
        <f t="shared" si="42"/>
        <v>low</v>
      </c>
      <c r="J573" s="11" t="s">
        <v>11</v>
      </c>
      <c r="K573" s="13">
        <v>123.42</v>
      </c>
      <c r="L573" s="13">
        <v>67.842322506980494</v>
      </c>
      <c r="M573" s="13">
        <v>2</v>
      </c>
      <c r="N573" s="13">
        <v>4</v>
      </c>
      <c r="O573" s="13">
        <f t="shared" si="41"/>
        <v>67.842322506980494</v>
      </c>
      <c r="P573" s="13">
        <f t="shared" si="43"/>
        <v>0.54968661891897985</v>
      </c>
      <c r="Q573" s="14">
        <f t="shared" si="44"/>
        <v>1.9788718281083275</v>
      </c>
    </row>
    <row r="574" spans="1:17">
      <c r="A574" s="10" t="s">
        <v>303</v>
      </c>
      <c r="B574" s="11" t="s">
        <v>306</v>
      </c>
      <c r="C574" s="11" t="s">
        <v>8</v>
      </c>
      <c r="D574" s="11" t="s">
        <v>9</v>
      </c>
      <c r="E574" s="11" t="s">
        <v>10</v>
      </c>
      <c r="F574" s="11">
        <v>0</v>
      </c>
      <c r="G574" s="11">
        <v>1</v>
      </c>
      <c r="H574" s="12">
        <v>2.2999999999999998</v>
      </c>
      <c r="I574" s="11" t="str">
        <f t="shared" si="42"/>
        <v>low</v>
      </c>
      <c r="J574" s="11" t="s">
        <v>11</v>
      </c>
      <c r="K574" s="13">
        <v>128.88999999999999</v>
      </c>
      <c r="L574" s="13">
        <v>96.5358966065846</v>
      </c>
      <c r="M574" s="13">
        <v>2</v>
      </c>
      <c r="N574" s="13">
        <v>4</v>
      </c>
      <c r="O574" s="13">
        <f t="shared" si="41"/>
        <v>96.5358966065846</v>
      </c>
      <c r="P574" s="13">
        <f t="shared" si="43"/>
        <v>0.74897894799119102</v>
      </c>
      <c r="Q574" s="14">
        <f t="shared" si="44"/>
        <v>2.6963242127682876</v>
      </c>
    </row>
    <row r="575" spans="1:17">
      <c r="A575" s="10" t="s">
        <v>303</v>
      </c>
      <c r="B575" s="11" t="s">
        <v>306</v>
      </c>
      <c r="C575" s="11" t="s">
        <v>12</v>
      </c>
      <c r="D575" s="11" t="s">
        <v>9</v>
      </c>
      <c r="E575" s="11" t="s">
        <v>10</v>
      </c>
      <c r="F575" s="11">
        <v>0</v>
      </c>
      <c r="G575" s="11">
        <v>1</v>
      </c>
      <c r="H575" s="12">
        <v>2.2999999999999998</v>
      </c>
      <c r="I575" s="11" t="str">
        <f t="shared" si="42"/>
        <v>low</v>
      </c>
      <c r="J575" s="11" t="s">
        <v>11</v>
      </c>
      <c r="K575" s="13">
        <v>128.72</v>
      </c>
      <c r="L575" s="13">
        <v>73.458232785688196</v>
      </c>
      <c r="M575" s="13">
        <v>2</v>
      </c>
      <c r="N575" s="13">
        <v>4</v>
      </c>
      <c r="O575" s="13">
        <f t="shared" si="41"/>
        <v>73.458232785688196</v>
      </c>
      <c r="P575" s="13">
        <f t="shared" si="43"/>
        <v>0.57068235538912526</v>
      </c>
      <c r="Q575" s="14">
        <f t="shared" si="44"/>
        <v>2.0544564794008506</v>
      </c>
    </row>
    <row r="576" spans="1:17">
      <c r="A576" s="10" t="s">
        <v>303</v>
      </c>
      <c r="B576" s="11" t="s">
        <v>307</v>
      </c>
      <c r="C576" s="11" t="s">
        <v>8</v>
      </c>
      <c r="D576" s="11" t="s">
        <v>9</v>
      </c>
      <c r="E576" s="11" t="s">
        <v>10</v>
      </c>
      <c r="F576" s="11">
        <v>0</v>
      </c>
      <c r="G576" s="11">
        <v>1</v>
      </c>
      <c r="H576" s="12">
        <v>2.2999999999999998</v>
      </c>
      <c r="I576" s="11" t="str">
        <f t="shared" si="42"/>
        <v>low</v>
      </c>
      <c r="J576" s="11" t="s">
        <v>11</v>
      </c>
      <c r="K576" s="13">
        <v>6.4</v>
      </c>
      <c r="L576" s="13">
        <v>309.83203019341897</v>
      </c>
      <c r="M576" s="13">
        <v>2</v>
      </c>
      <c r="N576" s="13">
        <v>4</v>
      </c>
      <c r="O576" s="13">
        <f t="shared" si="41"/>
        <v>309.83203019341897</v>
      </c>
      <c r="P576" s="13">
        <f t="shared" si="43"/>
        <v>48.411254717721711</v>
      </c>
      <c r="Q576" s="14">
        <f t="shared" si="44"/>
        <v>174.28051698379815</v>
      </c>
    </row>
    <row r="577" spans="1:17" ht="15" thickBot="1">
      <c r="A577" s="15" t="s">
        <v>303</v>
      </c>
      <c r="B577" s="16" t="s">
        <v>307</v>
      </c>
      <c r="C577" s="16" t="s">
        <v>12</v>
      </c>
      <c r="D577" s="16" t="s">
        <v>9</v>
      </c>
      <c r="E577" s="16" t="s">
        <v>10</v>
      </c>
      <c r="F577" s="16">
        <v>0</v>
      </c>
      <c r="G577" s="16">
        <v>1</v>
      </c>
      <c r="H577" s="17">
        <v>2.2999999999999998</v>
      </c>
      <c r="I577" s="16" t="str">
        <f t="shared" si="42"/>
        <v>low</v>
      </c>
      <c r="J577" s="16" t="s">
        <v>11</v>
      </c>
      <c r="K577" s="18">
        <v>141.25</v>
      </c>
      <c r="L577" s="18">
        <v>69.240805248498901</v>
      </c>
      <c r="M577" s="18">
        <v>2</v>
      </c>
      <c r="N577" s="18">
        <v>4</v>
      </c>
      <c r="O577" s="18">
        <f t="shared" si="41"/>
        <v>69.240805248498901</v>
      </c>
      <c r="P577" s="18">
        <f t="shared" si="43"/>
        <v>0.49020039113981523</v>
      </c>
      <c r="Q577" s="19">
        <f t="shared" si="44"/>
        <v>1.7647214081033347</v>
      </c>
    </row>
    <row r="578" spans="1:17">
      <c r="A578" s="5" t="s">
        <v>303</v>
      </c>
      <c r="B578" s="6" t="s">
        <v>308</v>
      </c>
      <c r="C578" s="6" t="s">
        <v>8</v>
      </c>
      <c r="D578" s="6" t="s">
        <v>9</v>
      </c>
      <c r="E578" s="6" t="s">
        <v>10</v>
      </c>
      <c r="F578" s="6">
        <v>0</v>
      </c>
      <c r="G578" s="6">
        <v>2</v>
      </c>
      <c r="H578" s="7">
        <v>2.2999999999999998</v>
      </c>
      <c r="I578" s="6" t="str">
        <f t="shared" si="42"/>
        <v>low</v>
      </c>
      <c r="J578" s="6" t="s">
        <v>11</v>
      </c>
      <c r="K578" s="8">
        <v>7.5</v>
      </c>
      <c r="L578" s="8">
        <v>216.22565986769101</v>
      </c>
      <c r="M578" s="8">
        <v>2</v>
      </c>
      <c r="N578" s="8">
        <v>4</v>
      </c>
      <c r="O578" s="8">
        <f t="shared" si="41"/>
        <v>216.22565986769101</v>
      </c>
      <c r="P578" s="8">
        <f t="shared" si="43"/>
        <v>28.830087982358801</v>
      </c>
      <c r="Q578" s="9">
        <f t="shared" si="44"/>
        <v>103.78831673649169</v>
      </c>
    </row>
    <row r="579" spans="1:17">
      <c r="A579" s="10" t="s">
        <v>303</v>
      </c>
      <c r="B579" s="11" t="s">
        <v>308</v>
      </c>
      <c r="C579" s="11" t="s">
        <v>12</v>
      </c>
      <c r="D579" s="11" t="s">
        <v>9</v>
      </c>
      <c r="E579" s="11" t="s">
        <v>10</v>
      </c>
      <c r="F579" s="11">
        <v>0</v>
      </c>
      <c r="G579" s="11">
        <v>2</v>
      </c>
      <c r="H579" s="12">
        <v>2.2999999999999998</v>
      </c>
      <c r="I579" s="11" t="str">
        <f t="shared" si="42"/>
        <v>low</v>
      </c>
      <c r="J579" s="11" t="s">
        <v>11</v>
      </c>
      <c r="K579" s="13">
        <v>6.99</v>
      </c>
      <c r="L579" s="13">
        <v>760.90126083336997</v>
      </c>
      <c r="M579" s="13">
        <v>2</v>
      </c>
      <c r="N579" s="13">
        <v>4</v>
      </c>
      <c r="O579" s="13">
        <f t="shared" si="41"/>
        <v>760.90126083336997</v>
      </c>
      <c r="P579" s="13">
        <f t="shared" si="43"/>
        <v>108.85568824511731</v>
      </c>
      <c r="Q579" s="14">
        <f t="shared" si="44"/>
        <v>391.88047768242228</v>
      </c>
    </row>
    <row r="580" spans="1:17">
      <c r="A580" s="10" t="s">
        <v>303</v>
      </c>
      <c r="B580" s="11" t="s">
        <v>309</v>
      </c>
      <c r="C580" s="11" t="s">
        <v>8</v>
      </c>
      <c r="D580" s="11" t="s">
        <v>9</v>
      </c>
      <c r="E580" s="11" t="s">
        <v>10</v>
      </c>
      <c r="F580" s="11">
        <v>0</v>
      </c>
      <c r="G580" s="11">
        <v>2</v>
      </c>
      <c r="H580" s="12">
        <v>2.2999999999999998</v>
      </c>
      <c r="I580" s="11" t="str">
        <f t="shared" si="42"/>
        <v>low</v>
      </c>
      <c r="J580" s="11" t="s">
        <v>11</v>
      </c>
      <c r="K580" s="13">
        <v>6.1</v>
      </c>
      <c r="L580" s="13">
        <v>296.65161252944301</v>
      </c>
      <c r="M580" s="13">
        <v>2</v>
      </c>
      <c r="N580" s="13">
        <v>4</v>
      </c>
      <c r="O580" s="13">
        <f t="shared" si="41"/>
        <v>296.65161252944301</v>
      </c>
      <c r="P580" s="13">
        <f t="shared" si="43"/>
        <v>48.631411890072627</v>
      </c>
      <c r="Q580" s="14">
        <f t="shared" si="44"/>
        <v>175.07308280426145</v>
      </c>
    </row>
    <row r="581" spans="1:17">
      <c r="A581" s="10" t="s">
        <v>303</v>
      </c>
      <c r="B581" s="11" t="s">
        <v>309</v>
      </c>
      <c r="C581" s="11" t="s">
        <v>12</v>
      </c>
      <c r="D581" s="11" t="s">
        <v>9</v>
      </c>
      <c r="E581" s="11" t="s">
        <v>10</v>
      </c>
      <c r="F581" s="11">
        <v>0</v>
      </c>
      <c r="G581" s="11">
        <v>2</v>
      </c>
      <c r="H581" s="12">
        <v>2.2999999999999998</v>
      </c>
      <c r="I581" s="11" t="str">
        <f t="shared" si="42"/>
        <v>low</v>
      </c>
      <c r="J581" s="11" t="s">
        <v>11</v>
      </c>
      <c r="K581" s="13">
        <v>6.2</v>
      </c>
      <c r="L581" s="13">
        <v>673.09436707261295</v>
      </c>
      <c r="M581" s="13">
        <v>2</v>
      </c>
      <c r="N581" s="13">
        <v>4</v>
      </c>
      <c r="O581" s="13">
        <f t="shared" si="41"/>
        <v>673.09436707261295</v>
      </c>
      <c r="P581" s="13">
        <f t="shared" si="43"/>
        <v>108.56360759235693</v>
      </c>
      <c r="Q581" s="14">
        <f t="shared" si="44"/>
        <v>390.82898733248499</v>
      </c>
    </row>
    <row r="582" spans="1:17">
      <c r="A582" s="10" t="s">
        <v>303</v>
      </c>
      <c r="B582" s="11" t="s">
        <v>310</v>
      </c>
      <c r="C582" s="11" t="s">
        <v>8</v>
      </c>
      <c r="D582" s="11" t="s">
        <v>9</v>
      </c>
      <c r="E582" s="11" t="s">
        <v>10</v>
      </c>
      <c r="F582" s="11">
        <v>0</v>
      </c>
      <c r="G582" s="11">
        <v>2</v>
      </c>
      <c r="H582" s="12">
        <v>2.2999999999999998</v>
      </c>
      <c r="I582" s="11" t="str">
        <f t="shared" si="42"/>
        <v>low</v>
      </c>
      <c r="J582" s="11" t="s">
        <v>11</v>
      </c>
      <c r="K582" s="13">
        <v>6.45</v>
      </c>
      <c r="L582" s="13">
        <v>356.96258113259398</v>
      </c>
      <c r="M582" s="13">
        <v>2</v>
      </c>
      <c r="N582" s="13">
        <v>4</v>
      </c>
      <c r="O582" s="13">
        <f t="shared" si="41"/>
        <v>356.96258113259398</v>
      </c>
      <c r="P582" s="13">
        <f t="shared" si="43"/>
        <v>55.343035834510694</v>
      </c>
      <c r="Q582" s="14">
        <f t="shared" si="44"/>
        <v>199.2349290042385</v>
      </c>
    </row>
    <row r="583" spans="1:17">
      <c r="A583" s="10" t="s">
        <v>303</v>
      </c>
      <c r="B583" s="11" t="s">
        <v>310</v>
      </c>
      <c r="C583" s="11" t="s">
        <v>12</v>
      </c>
      <c r="D583" s="11" t="s">
        <v>9</v>
      </c>
      <c r="E583" s="11" t="s">
        <v>10</v>
      </c>
      <c r="F583" s="11">
        <v>0</v>
      </c>
      <c r="G583" s="11">
        <v>2</v>
      </c>
      <c r="H583" s="12">
        <v>2.2999999999999998</v>
      </c>
      <c r="I583" s="11" t="str">
        <f t="shared" si="42"/>
        <v>low</v>
      </c>
      <c r="J583" s="11" t="s">
        <v>11</v>
      </c>
      <c r="K583" s="13">
        <v>11.51</v>
      </c>
      <c r="L583" s="13">
        <v>521.24035005033704</v>
      </c>
      <c r="M583" s="13">
        <v>2</v>
      </c>
      <c r="N583" s="13">
        <v>4</v>
      </c>
      <c r="O583" s="13">
        <f t="shared" si="41"/>
        <v>521.24035005033704</v>
      </c>
      <c r="P583" s="13">
        <f t="shared" si="43"/>
        <v>45.285868814103999</v>
      </c>
      <c r="Q583" s="14">
        <f t="shared" si="44"/>
        <v>163.02912773077441</v>
      </c>
    </row>
    <row r="584" spans="1:17">
      <c r="A584" s="10" t="s">
        <v>303</v>
      </c>
      <c r="B584" s="11" t="s">
        <v>311</v>
      </c>
      <c r="C584" s="11" t="s">
        <v>8</v>
      </c>
      <c r="D584" s="11" t="s">
        <v>9</v>
      </c>
      <c r="E584" s="11" t="s">
        <v>10</v>
      </c>
      <c r="F584" s="11">
        <v>0</v>
      </c>
      <c r="G584" s="11">
        <v>2</v>
      </c>
      <c r="H584" s="12">
        <v>2.2999999999999998</v>
      </c>
      <c r="I584" s="11" t="str">
        <f t="shared" si="42"/>
        <v>low</v>
      </c>
      <c r="J584" s="11" t="s">
        <v>11</v>
      </c>
      <c r="K584" s="13">
        <v>9.09</v>
      </c>
      <c r="L584" s="13">
        <v>752.84549859875005</v>
      </c>
      <c r="M584" s="13">
        <v>2</v>
      </c>
      <c r="N584" s="13">
        <v>4</v>
      </c>
      <c r="O584" s="13">
        <f t="shared" si="41"/>
        <v>752.84549859875005</v>
      </c>
      <c r="P584" s="13">
        <f t="shared" si="43"/>
        <v>82.821286974559968</v>
      </c>
      <c r="Q584" s="14">
        <f t="shared" si="44"/>
        <v>298.15663310841586</v>
      </c>
    </row>
    <row r="585" spans="1:17" ht="15" thickBot="1">
      <c r="A585" s="15" t="s">
        <v>303</v>
      </c>
      <c r="B585" s="16" t="s">
        <v>311</v>
      </c>
      <c r="C585" s="16" t="s">
        <v>12</v>
      </c>
      <c r="D585" s="16" t="s">
        <v>9</v>
      </c>
      <c r="E585" s="16" t="s">
        <v>10</v>
      </c>
      <c r="F585" s="16">
        <v>0</v>
      </c>
      <c r="G585" s="16">
        <v>2</v>
      </c>
      <c r="H585" s="17">
        <v>2.2999999999999998</v>
      </c>
      <c r="I585" s="16" t="str">
        <f t="shared" si="42"/>
        <v>low</v>
      </c>
      <c r="J585" s="16" t="s">
        <v>11</v>
      </c>
      <c r="K585" s="18">
        <v>9.07</v>
      </c>
      <c r="L585" s="18">
        <v>740.49159727487802</v>
      </c>
      <c r="M585" s="18">
        <v>2</v>
      </c>
      <c r="N585" s="18">
        <v>4</v>
      </c>
      <c r="O585" s="18">
        <f t="shared" si="41"/>
        <v>740.49159727487802</v>
      </c>
      <c r="P585" s="18">
        <f t="shared" si="43"/>
        <v>81.641851959743988</v>
      </c>
      <c r="Q585" s="19">
        <f t="shared" si="44"/>
        <v>293.91066705507836</v>
      </c>
    </row>
    <row r="586" spans="1:17">
      <c r="A586" s="5" t="s">
        <v>303</v>
      </c>
      <c r="B586" s="6" t="s">
        <v>312</v>
      </c>
      <c r="C586" s="6" t="s">
        <v>8</v>
      </c>
      <c r="D586" s="6" t="s">
        <v>9</v>
      </c>
      <c r="E586" s="6" t="s">
        <v>10</v>
      </c>
      <c r="F586" s="6">
        <v>0</v>
      </c>
      <c r="G586" s="6">
        <v>1</v>
      </c>
      <c r="H586" s="7">
        <v>2.7</v>
      </c>
      <c r="I586" s="6" t="str">
        <f t="shared" si="42"/>
        <v>medium</v>
      </c>
      <c r="J586" s="6" t="s">
        <v>11</v>
      </c>
      <c r="K586" s="8">
        <v>33.03</v>
      </c>
      <c r="L586" s="8">
        <v>730.04347922089096</v>
      </c>
      <c r="M586" s="8">
        <v>2</v>
      </c>
      <c r="N586" s="8">
        <v>4</v>
      </c>
      <c r="O586" s="8">
        <f t="shared" si="41"/>
        <v>730.04347922089096</v>
      </c>
      <c r="P586" s="8">
        <f t="shared" si="43"/>
        <v>22.102436549224674</v>
      </c>
      <c r="Q586" s="9">
        <f t="shared" si="44"/>
        <v>79.568771577208821</v>
      </c>
    </row>
    <row r="587" spans="1:17">
      <c r="A587" s="10" t="s">
        <v>303</v>
      </c>
      <c r="B587" s="11" t="s">
        <v>312</v>
      </c>
      <c r="C587" s="11" t="s">
        <v>12</v>
      </c>
      <c r="D587" s="11" t="s">
        <v>9</v>
      </c>
      <c r="E587" s="11" t="s">
        <v>10</v>
      </c>
      <c r="F587" s="11">
        <v>0</v>
      </c>
      <c r="G587" s="11">
        <v>1</v>
      </c>
      <c r="H587" s="12">
        <v>2.7</v>
      </c>
      <c r="I587" s="11" t="str">
        <f t="shared" si="42"/>
        <v>medium</v>
      </c>
      <c r="J587" s="11" t="s">
        <v>11</v>
      </c>
      <c r="K587" s="13">
        <v>2.63</v>
      </c>
      <c r="L587" s="13">
        <v>235.814408774642</v>
      </c>
      <c r="M587" s="13">
        <v>2</v>
      </c>
      <c r="N587" s="13">
        <v>4</v>
      </c>
      <c r="O587" s="13">
        <f t="shared" si="41"/>
        <v>235.814408774642</v>
      </c>
      <c r="P587" s="13">
        <f t="shared" si="43"/>
        <v>89.663273298342972</v>
      </c>
      <c r="Q587" s="14">
        <f t="shared" si="44"/>
        <v>322.78778387403474</v>
      </c>
    </row>
    <row r="588" spans="1:17">
      <c r="A588" s="10" t="s">
        <v>303</v>
      </c>
      <c r="B588" s="11" t="s">
        <v>313</v>
      </c>
      <c r="C588" s="11" t="s">
        <v>8</v>
      </c>
      <c r="D588" s="11" t="s">
        <v>9</v>
      </c>
      <c r="E588" s="11" t="s">
        <v>10</v>
      </c>
      <c r="F588" s="11">
        <v>0</v>
      </c>
      <c r="G588" s="11">
        <v>1</v>
      </c>
      <c r="H588" s="12">
        <v>2.7</v>
      </c>
      <c r="I588" s="11" t="str">
        <f t="shared" si="42"/>
        <v>medium</v>
      </c>
      <c r="J588" s="11" t="s">
        <v>11</v>
      </c>
      <c r="K588" s="13">
        <v>4.2300000000000004</v>
      </c>
      <c r="L588" s="13">
        <v>60.995914125796197</v>
      </c>
      <c r="M588" s="13">
        <v>2</v>
      </c>
      <c r="N588" s="13">
        <v>4</v>
      </c>
      <c r="O588" s="13">
        <f t="shared" si="41"/>
        <v>60.995914125796197</v>
      </c>
      <c r="P588" s="13">
        <f t="shared" si="43"/>
        <v>14.419837854798153</v>
      </c>
      <c r="Q588" s="14">
        <f t="shared" si="44"/>
        <v>51.911416277273354</v>
      </c>
    </row>
    <row r="589" spans="1:17">
      <c r="A589" s="10" t="s">
        <v>303</v>
      </c>
      <c r="B589" s="11" t="s">
        <v>313</v>
      </c>
      <c r="C589" s="11" t="s">
        <v>12</v>
      </c>
      <c r="D589" s="11" t="s">
        <v>9</v>
      </c>
      <c r="E589" s="11" t="s">
        <v>10</v>
      </c>
      <c r="F589" s="11">
        <v>0</v>
      </c>
      <c r="G589" s="11">
        <v>1</v>
      </c>
      <c r="H589" s="12">
        <v>2.7</v>
      </c>
      <c r="I589" s="11" t="str">
        <f t="shared" si="42"/>
        <v>medium</v>
      </c>
      <c r="J589" s="11" t="s">
        <v>11</v>
      </c>
      <c r="K589" s="13">
        <v>141.44</v>
      </c>
      <c r="L589" s="13">
        <v>438.840243554258</v>
      </c>
      <c r="M589" s="13">
        <v>2</v>
      </c>
      <c r="N589" s="13">
        <v>4</v>
      </c>
      <c r="O589" s="13">
        <f t="shared" si="41"/>
        <v>438.840243554258</v>
      </c>
      <c r="P589" s="13">
        <f t="shared" si="43"/>
        <v>3.1026600930023895</v>
      </c>
      <c r="Q589" s="14">
        <f t="shared" si="44"/>
        <v>11.169576334808601</v>
      </c>
    </row>
    <row r="590" spans="1:17">
      <c r="A590" s="10" t="s">
        <v>303</v>
      </c>
      <c r="B590" s="11" t="s">
        <v>314</v>
      </c>
      <c r="C590" s="11" t="s">
        <v>8</v>
      </c>
      <c r="D590" s="11" t="s">
        <v>9</v>
      </c>
      <c r="E590" s="11" t="s">
        <v>10</v>
      </c>
      <c r="F590" s="11">
        <v>0</v>
      </c>
      <c r="G590" s="11">
        <v>1</v>
      </c>
      <c r="H590" s="12">
        <v>2.7</v>
      </c>
      <c r="I590" s="11" t="str">
        <f t="shared" si="42"/>
        <v>medium</v>
      </c>
      <c r="J590" s="11" t="s">
        <v>11</v>
      </c>
      <c r="K590" s="13">
        <v>4.07</v>
      </c>
      <c r="L590" s="13">
        <v>103.463091035996</v>
      </c>
      <c r="M590" s="13">
        <v>2</v>
      </c>
      <c r="N590" s="13">
        <v>4</v>
      </c>
      <c r="O590" s="13">
        <f t="shared" si="41"/>
        <v>103.463091035996</v>
      </c>
      <c r="P590" s="13">
        <f t="shared" si="43"/>
        <v>25.420906888451103</v>
      </c>
      <c r="Q590" s="14">
        <f t="shared" si="44"/>
        <v>91.515264798423971</v>
      </c>
    </row>
    <row r="591" spans="1:17">
      <c r="A591" s="10" t="s">
        <v>303</v>
      </c>
      <c r="B591" s="11" t="s">
        <v>314</v>
      </c>
      <c r="C591" s="11" t="s">
        <v>12</v>
      </c>
      <c r="D591" s="11" t="s">
        <v>9</v>
      </c>
      <c r="E591" s="11" t="s">
        <v>10</v>
      </c>
      <c r="F591" s="11">
        <v>0</v>
      </c>
      <c r="G591" s="11">
        <v>1</v>
      </c>
      <c r="H591" s="12">
        <v>2.7</v>
      </c>
      <c r="I591" s="11" t="str">
        <f t="shared" si="42"/>
        <v>medium</v>
      </c>
      <c r="J591" s="11" t="s">
        <v>11</v>
      </c>
      <c r="K591" s="13">
        <v>4.58</v>
      </c>
      <c r="L591" s="13">
        <v>438.47317675566899</v>
      </c>
      <c r="M591" s="13">
        <v>2</v>
      </c>
      <c r="N591" s="13">
        <v>4</v>
      </c>
      <c r="O591" s="13">
        <f t="shared" si="41"/>
        <v>438.47317675566899</v>
      </c>
      <c r="P591" s="13">
        <f t="shared" si="43"/>
        <v>95.736501475036889</v>
      </c>
      <c r="Q591" s="14">
        <f t="shared" si="44"/>
        <v>344.65140531013282</v>
      </c>
    </row>
    <row r="592" spans="1:17">
      <c r="A592" s="10" t="s">
        <v>303</v>
      </c>
      <c r="B592" s="11" t="s">
        <v>315</v>
      </c>
      <c r="C592" s="11" t="s">
        <v>8</v>
      </c>
      <c r="D592" s="11" t="s">
        <v>9</v>
      </c>
      <c r="E592" s="11" t="s">
        <v>10</v>
      </c>
      <c r="F592" s="11">
        <v>0</v>
      </c>
      <c r="G592" s="11">
        <v>1</v>
      </c>
      <c r="H592" s="12">
        <v>2.7</v>
      </c>
      <c r="I592" s="11" t="str">
        <f t="shared" si="42"/>
        <v>medium</v>
      </c>
      <c r="J592" s="11" t="s">
        <v>11</v>
      </c>
      <c r="K592" s="13">
        <v>4.6500000000000004</v>
      </c>
      <c r="L592" s="13">
        <v>11.651165569827199</v>
      </c>
      <c r="M592" s="13">
        <v>2</v>
      </c>
      <c r="N592" s="13">
        <v>4</v>
      </c>
      <c r="O592" s="13">
        <f t="shared" si="41"/>
        <v>11.651165569827199</v>
      </c>
      <c r="P592" s="13">
        <f t="shared" si="43"/>
        <v>2.5056270042639137</v>
      </c>
      <c r="Q592" s="14">
        <f t="shared" si="44"/>
        <v>9.0202572153500888</v>
      </c>
    </row>
    <row r="593" spans="1:17" ht="15" thickBot="1">
      <c r="A593" s="15" t="s">
        <v>303</v>
      </c>
      <c r="B593" s="16" t="s">
        <v>315</v>
      </c>
      <c r="C593" s="16" t="s">
        <v>12</v>
      </c>
      <c r="D593" s="16" t="s">
        <v>9</v>
      </c>
      <c r="E593" s="16" t="s">
        <v>10</v>
      </c>
      <c r="F593" s="16">
        <v>0</v>
      </c>
      <c r="G593" s="16">
        <v>1</v>
      </c>
      <c r="H593" s="17">
        <v>2.7</v>
      </c>
      <c r="I593" s="16" t="str">
        <f t="shared" si="42"/>
        <v>medium</v>
      </c>
      <c r="J593" s="16" t="s">
        <v>11</v>
      </c>
      <c r="K593" s="18">
        <v>4.53</v>
      </c>
      <c r="L593" s="18">
        <v>225.64572591121899</v>
      </c>
      <c r="M593" s="18">
        <v>2</v>
      </c>
      <c r="N593" s="18">
        <v>4</v>
      </c>
      <c r="O593" s="18">
        <f t="shared" si="41"/>
        <v>225.64572591121899</v>
      </c>
      <c r="P593" s="18">
        <f t="shared" si="43"/>
        <v>49.811418523447898</v>
      </c>
      <c r="Q593" s="19">
        <f t="shared" si="44"/>
        <v>179.32110668441243</v>
      </c>
    </row>
    <row r="594" spans="1:17">
      <c r="A594" s="5" t="s">
        <v>303</v>
      </c>
      <c r="B594" s="6" t="s">
        <v>316</v>
      </c>
      <c r="C594" s="6" t="s">
        <v>8</v>
      </c>
      <c r="D594" s="6" t="s">
        <v>9</v>
      </c>
      <c r="E594" s="6" t="s">
        <v>10</v>
      </c>
      <c r="F594" s="6">
        <v>0</v>
      </c>
      <c r="G594" s="6">
        <v>2</v>
      </c>
      <c r="H594" s="7">
        <v>2.7</v>
      </c>
      <c r="I594" s="6" t="str">
        <f t="shared" si="42"/>
        <v>medium</v>
      </c>
      <c r="J594" s="6" t="s">
        <v>11</v>
      </c>
      <c r="K594" s="8">
        <v>5.08</v>
      </c>
      <c r="L594" s="8">
        <v>415.16166190284702</v>
      </c>
      <c r="M594" s="8">
        <v>2</v>
      </c>
      <c r="N594" s="8">
        <v>4</v>
      </c>
      <c r="O594" s="8">
        <f t="shared" si="41"/>
        <v>415.16166190284702</v>
      </c>
      <c r="P594" s="8">
        <f t="shared" si="43"/>
        <v>81.724736595048626</v>
      </c>
      <c r="Q594" s="9">
        <f t="shared" si="44"/>
        <v>294.20905174217506</v>
      </c>
    </row>
    <row r="595" spans="1:17">
      <c r="A595" s="10" t="s">
        <v>303</v>
      </c>
      <c r="B595" s="11" t="s">
        <v>316</v>
      </c>
      <c r="C595" s="11" t="s">
        <v>12</v>
      </c>
      <c r="D595" s="11" t="s">
        <v>9</v>
      </c>
      <c r="E595" s="11" t="s">
        <v>10</v>
      </c>
      <c r="F595" s="11">
        <v>0</v>
      </c>
      <c r="G595" s="11">
        <v>2</v>
      </c>
      <c r="H595" s="12">
        <v>2.7</v>
      </c>
      <c r="I595" s="11" t="str">
        <f t="shared" si="42"/>
        <v>medium</v>
      </c>
      <c r="J595" s="11" t="s">
        <v>11</v>
      </c>
      <c r="K595" s="13">
        <v>4.37</v>
      </c>
      <c r="L595" s="13">
        <v>642.06482054486605</v>
      </c>
      <c r="M595" s="13">
        <v>2</v>
      </c>
      <c r="N595" s="13">
        <v>4</v>
      </c>
      <c r="O595" s="13">
        <f t="shared" si="41"/>
        <v>642.06482054486605</v>
      </c>
      <c r="P595" s="13">
        <f t="shared" si="43"/>
        <v>146.92558822536981</v>
      </c>
      <c r="Q595" s="14">
        <f t="shared" si="44"/>
        <v>528.93211761133125</v>
      </c>
    </row>
    <row r="596" spans="1:17">
      <c r="A596" s="10" t="s">
        <v>303</v>
      </c>
      <c r="B596" s="11" t="s">
        <v>317</v>
      </c>
      <c r="C596" s="11" t="s">
        <v>8</v>
      </c>
      <c r="D596" s="11" t="s">
        <v>9</v>
      </c>
      <c r="E596" s="11" t="s">
        <v>10</v>
      </c>
      <c r="F596" s="11">
        <v>0</v>
      </c>
      <c r="G596" s="11">
        <v>2</v>
      </c>
      <c r="H596" s="12">
        <v>2.7</v>
      </c>
      <c r="I596" s="11" t="str">
        <f t="shared" si="42"/>
        <v>medium</v>
      </c>
      <c r="J596" s="11" t="s">
        <v>11</v>
      </c>
      <c r="K596" s="13">
        <v>12.72</v>
      </c>
      <c r="L596" s="13">
        <v>702.91371192105203</v>
      </c>
      <c r="M596" s="13">
        <v>2</v>
      </c>
      <c r="N596" s="13">
        <v>4</v>
      </c>
      <c r="O596" s="13">
        <f t="shared" si="41"/>
        <v>702.91371192105203</v>
      </c>
      <c r="P596" s="13">
        <f t="shared" si="43"/>
        <v>55.260511943478932</v>
      </c>
      <c r="Q596" s="14">
        <f t="shared" si="44"/>
        <v>198.93784299652415</v>
      </c>
    </row>
    <row r="597" spans="1:17">
      <c r="A597" s="10" t="s">
        <v>303</v>
      </c>
      <c r="B597" s="11" t="s">
        <v>317</v>
      </c>
      <c r="C597" s="11" t="s">
        <v>12</v>
      </c>
      <c r="D597" s="11" t="s">
        <v>9</v>
      </c>
      <c r="E597" s="11" t="s">
        <v>10</v>
      </c>
      <c r="F597" s="11">
        <v>0</v>
      </c>
      <c r="G597" s="11">
        <v>2</v>
      </c>
      <c r="H597" s="12">
        <v>2.7</v>
      </c>
      <c r="I597" s="11" t="str">
        <f t="shared" si="42"/>
        <v>medium</v>
      </c>
      <c r="J597" s="11" t="s">
        <v>11</v>
      </c>
      <c r="K597" s="13">
        <v>8.8699999999999992</v>
      </c>
      <c r="L597" s="13">
        <v>769.40656248396999</v>
      </c>
      <c r="M597" s="13">
        <v>2</v>
      </c>
      <c r="N597" s="13">
        <v>4</v>
      </c>
      <c r="O597" s="13">
        <f t="shared" si="41"/>
        <v>769.40656248396999</v>
      </c>
      <c r="P597" s="13">
        <f t="shared" si="43"/>
        <v>86.742566232691104</v>
      </c>
      <c r="Q597" s="14">
        <f t="shared" si="44"/>
        <v>312.27323843768801</v>
      </c>
    </row>
    <row r="598" spans="1:17">
      <c r="A598" s="10" t="s">
        <v>303</v>
      </c>
      <c r="B598" s="11" t="s">
        <v>318</v>
      </c>
      <c r="C598" s="11" t="s">
        <v>8</v>
      </c>
      <c r="D598" s="11" t="s">
        <v>9</v>
      </c>
      <c r="E598" s="11" t="s">
        <v>10</v>
      </c>
      <c r="F598" s="11">
        <v>0</v>
      </c>
      <c r="G598" s="11">
        <v>2</v>
      </c>
      <c r="H598" s="12">
        <v>2.7</v>
      </c>
      <c r="I598" s="11" t="str">
        <f t="shared" si="42"/>
        <v>medium</v>
      </c>
      <c r="J598" s="11" t="s">
        <v>11</v>
      </c>
      <c r="K598" s="13">
        <v>5.75</v>
      </c>
      <c r="L598" s="13">
        <v>293.153787355649</v>
      </c>
      <c r="M598" s="13">
        <v>2</v>
      </c>
      <c r="N598" s="13">
        <v>4</v>
      </c>
      <c r="O598" s="13">
        <f t="shared" si="41"/>
        <v>293.153787355649</v>
      </c>
      <c r="P598" s="13">
        <f t="shared" si="43"/>
        <v>50.983267366199826</v>
      </c>
      <c r="Q598" s="14">
        <f t="shared" si="44"/>
        <v>183.53976251831938</v>
      </c>
    </row>
    <row r="599" spans="1:17">
      <c r="A599" s="10" t="s">
        <v>303</v>
      </c>
      <c r="B599" s="11" t="s">
        <v>318</v>
      </c>
      <c r="C599" s="11" t="s">
        <v>12</v>
      </c>
      <c r="D599" s="11" t="s">
        <v>9</v>
      </c>
      <c r="E599" s="11" t="s">
        <v>10</v>
      </c>
      <c r="F599" s="11">
        <v>0</v>
      </c>
      <c r="G599" s="11">
        <v>2</v>
      </c>
      <c r="H599" s="12">
        <v>2.7</v>
      </c>
      <c r="I599" s="11" t="str">
        <f t="shared" si="42"/>
        <v>medium</v>
      </c>
      <c r="J599" s="11" t="s">
        <v>11</v>
      </c>
      <c r="K599" s="13">
        <v>5.65</v>
      </c>
      <c r="L599" s="13">
        <v>585.79834170568199</v>
      </c>
      <c r="M599" s="13">
        <v>2</v>
      </c>
      <c r="N599" s="13">
        <v>4</v>
      </c>
      <c r="O599" s="13">
        <f t="shared" si="41"/>
        <v>585.79834170568199</v>
      </c>
      <c r="P599" s="13">
        <f t="shared" si="43"/>
        <v>103.68112242578442</v>
      </c>
      <c r="Q599" s="14">
        <f t="shared" si="44"/>
        <v>373.2520407328239</v>
      </c>
    </row>
    <row r="600" spans="1:17">
      <c r="A600" s="10" t="s">
        <v>303</v>
      </c>
      <c r="B600" s="11" t="s">
        <v>319</v>
      </c>
      <c r="C600" s="11" t="s">
        <v>8</v>
      </c>
      <c r="D600" s="11" t="s">
        <v>9</v>
      </c>
      <c r="E600" s="11" t="s">
        <v>10</v>
      </c>
      <c r="F600" s="11">
        <v>0</v>
      </c>
      <c r="G600" s="11">
        <v>2</v>
      </c>
      <c r="H600" s="12">
        <v>2.7</v>
      </c>
      <c r="I600" s="11" t="str">
        <f t="shared" si="42"/>
        <v>medium</v>
      </c>
      <c r="J600" s="11" t="s">
        <v>11</v>
      </c>
      <c r="K600" s="13">
        <v>6</v>
      </c>
      <c r="L600" s="13">
        <v>218.125755591168</v>
      </c>
      <c r="M600" s="13">
        <v>2</v>
      </c>
      <c r="N600" s="13">
        <v>4</v>
      </c>
      <c r="O600" s="13">
        <f t="shared" si="41"/>
        <v>218.125755591168</v>
      </c>
      <c r="P600" s="13">
        <f t="shared" si="43"/>
        <v>36.354292598527998</v>
      </c>
      <c r="Q600" s="14">
        <f t="shared" si="44"/>
        <v>130.8754533547008</v>
      </c>
    </row>
    <row r="601" spans="1:17" ht="15" thickBot="1">
      <c r="A601" s="15" t="s">
        <v>303</v>
      </c>
      <c r="B601" s="16" t="s">
        <v>319</v>
      </c>
      <c r="C601" s="16" t="s">
        <v>12</v>
      </c>
      <c r="D601" s="16" t="s">
        <v>9</v>
      </c>
      <c r="E601" s="16" t="s">
        <v>10</v>
      </c>
      <c r="F601" s="16">
        <v>0</v>
      </c>
      <c r="G601" s="16">
        <v>2</v>
      </c>
      <c r="H601" s="17">
        <v>2.7</v>
      </c>
      <c r="I601" s="16" t="str">
        <f t="shared" si="42"/>
        <v>medium</v>
      </c>
      <c r="J601" s="16" t="s">
        <v>11</v>
      </c>
      <c r="K601" s="18">
        <v>5.88</v>
      </c>
      <c r="L601" s="18">
        <v>693.33820273905701</v>
      </c>
      <c r="M601" s="18">
        <v>2</v>
      </c>
      <c r="N601" s="18">
        <v>4</v>
      </c>
      <c r="O601" s="18">
        <f t="shared" si="41"/>
        <v>693.33820273905701</v>
      </c>
      <c r="P601" s="18">
        <f t="shared" si="43"/>
        <v>117.91466032977161</v>
      </c>
      <c r="Q601" s="19">
        <f t="shared" si="44"/>
        <v>424.49277718717775</v>
      </c>
    </row>
    <row r="602" spans="1:17">
      <c r="A602" s="5" t="s">
        <v>303</v>
      </c>
      <c r="B602" s="6" t="s">
        <v>320</v>
      </c>
      <c r="C602" s="6" t="s">
        <v>8</v>
      </c>
      <c r="D602" s="6" t="s">
        <v>9</v>
      </c>
      <c r="E602" s="6" t="s">
        <v>10</v>
      </c>
      <c r="F602" s="6">
        <v>0</v>
      </c>
      <c r="G602" s="6">
        <v>1</v>
      </c>
      <c r="H602" s="7">
        <v>3.2</v>
      </c>
      <c r="I602" s="6" t="str">
        <f t="shared" si="42"/>
        <v>high</v>
      </c>
      <c r="J602" s="6" t="s">
        <v>11</v>
      </c>
      <c r="K602" s="8">
        <v>4.2</v>
      </c>
      <c r="L602" s="8">
        <v>209.99030059357</v>
      </c>
      <c r="M602" s="8">
        <v>2</v>
      </c>
      <c r="N602" s="8">
        <v>4</v>
      </c>
      <c r="O602" s="8">
        <f t="shared" si="41"/>
        <v>209.99030059357</v>
      </c>
      <c r="P602" s="8">
        <f t="shared" si="43"/>
        <v>49.997690617516668</v>
      </c>
      <c r="Q602" s="9">
        <f t="shared" si="44"/>
        <v>179.99168622306001</v>
      </c>
    </row>
    <row r="603" spans="1:17">
      <c r="A603" s="10" t="s">
        <v>303</v>
      </c>
      <c r="B603" s="11" t="s">
        <v>320</v>
      </c>
      <c r="C603" s="11" t="s">
        <v>12</v>
      </c>
      <c r="D603" s="11" t="s">
        <v>9</v>
      </c>
      <c r="E603" s="11" t="s">
        <v>10</v>
      </c>
      <c r="F603" s="11">
        <v>0</v>
      </c>
      <c r="G603" s="11">
        <v>1</v>
      </c>
      <c r="H603" s="12">
        <v>3.2</v>
      </c>
      <c r="I603" s="11" t="str">
        <f t="shared" si="42"/>
        <v>high</v>
      </c>
      <c r="J603" s="11" t="s">
        <v>11</v>
      </c>
      <c r="K603" s="13">
        <v>5.08</v>
      </c>
      <c r="L603" s="13">
        <v>231.78001328547199</v>
      </c>
      <c r="M603" s="13">
        <v>2</v>
      </c>
      <c r="N603" s="13">
        <v>4</v>
      </c>
      <c r="O603" s="13">
        <f t="shared" si="41"/>
        <v>231.78001328547199</v>
      </c>
      <c r="P603" s="13">
        <f t="shared" si="43"/>
        <v>45.625986867218899</v>
      </c>
      <c r="Q603" s="14">
        <f t="shared" si="44"/>
        <v>164.25355272198806</v>
      </c>
    </row>
    <row r="604" spans="1:17">
      <c r="A604" s="10" t="s">
        <v>303</v>
      </c>
      <c r="B604" s="11" t="s">
        <v>321</v>
      </c>
      <c r="C604" s="11" t="s">
        <v>8</v>
      </c>
      <c r="D604" s="11" t="s">
        <v>9</v>
      </c>
      <c r="E604" s="11" t="s">
        <v>10</v>
      </c>
      <c r="F604" s="11">
        <v>0</v>
      </c>
      <c r="G604" s="11">
        <v>1</v>
      </c>
      <c r="H604" s="12">
        <v>3.2</v>
      </c>
      <c r="I604" s="11" t="str">
        <f t="shared" si="42"/>
        <v>high</v>
      </c>
      <c r="J604" s="11" t="s">
        <v>11</v>
      </c>
      <c r="K604" s="13">
        <v>1.81</v>
      </c>
      <c r="L604" s="13">
        <v>9.3689254681324901</v>
      </c>
      <c r="M604" s="13">
        <v>2</v>
      </c>
      <c r="N604" s="13">
        <v>4</v>
      </c>
      <c r="O604" s="13">
        <f t="shared" si="41"/>
        <v>9.3689254681324901</v>
      </c>
      <c r="P604" s="13">
        <f t="shared" si="43"/>
        <v>5.1762019160952981</v>
      </c>
      <c r="Q604" s="14">
        <f t="shared" si="44"/>
        <v>18.634326897943073</v>
      </c>
    </row>
    <row r="605" spans="1:17">
      <c r="A605" s="10" t="s">
        <v>303</v>
      </c>
      <c r="B605" s="11" t="s">
        <v>321</v>
      </c>
      <c r="C605" s="11" t="s">
        <v>12</v>
      </c>
      <c r="D605" s="11" t="s">
        <v>9</v>
      </c>
      <c r="E605" s="11" t="s">
        <v>10</v>
      </c>
      <c r="F605" s="11">
        <v>0</v>
      </c>
      <c r="G605" s="11">
        <v>1</v>
      </c>
      <c r="H605" s="12">
        <v>3.2</v>
      </c>
      <c r="I605" s="11" t="str">
        <f t="shared" si="42"/>
        <v>high</v>
      </c>
      <c r="J605" s="11" t="s">
        <v>11</v>
      </c>
      <c r="K605" s="13">
        <v>1.93</v>
      </c>
      <c r="L605" s="13">
        <v>377.30621537866602</v>
      </c>
      <c r="M605" s="13">
        <v>2</v>
      </c>
      <c r="N605" s="13">
        <v>4</v>
      </c>
      <c r="O605" s="13">
        <f t="shared" si="41"/>
        <v>377.30621537866602</v>
      </c>
      <c r="P605" s="13">
        <f t="shared" si="43"/>
        <v>195.49544838272851</v>
      </c>
      <c r="Q605" s="14">
        <f t="shared" si="44"/>
        <v>703.78361417782264</v>
      </c>
    </row>
    <row r="606" spans="1:17">
      <c r="A606" s="10" t="s">
        <v>303</v>
      </c>
      <c r="B606" s="11" t="s">
        <v>322</v>
      </c>
      <c r="C606" s="11" t="s">
        <v>8</v>
      </c>
      <c r="D606" s="11" t="s">
        <v>9</v>
      </c>
      <c r="E606" s="11" t="s">
        <v>10</v>
      </c>
      <c r="F606" s="11">
        <v>0</v>
      </c>
      <c r="G606" s="11">
        <v>1</v>
      </c>
      <c r="H606" s="12">
        <v>3.2</v>
      </c>
      <c r="I606" s="11" t="str">
        <f t="shared" si="42"/>
        <v>high</v>
      </c>
      <c r="J606" s="11" t="s">
        <v>11</v>
      </c>
      <c r="K606" s="13">
        <v>2.0099999999999998</v>
      </c>
      <c r="L606" s="13">
        <v>30.498602048531801</v>
      </c>
      <c r="M606" s="13">
        <v>2</v>
      </c>
      <c r="N606" s="13">
        <v>4</v>
      </c>
      <c r="O606" s="13">
        <f t="shared" si="41"/>
        <v>30.498602048531801</v>
      </c>
      <c r="P606" s="13">
        <f t="shared" si="43"/>
        <v>15.173433854990947</v>
      </c>
      <c r="Q606" s="14">
        <f t="shared" si="44"/>
        <v>54.624361877967409</v>
      </c>
    </row>
    <row r="607" spans="1:17">
      <c r="A607" s="10" t="s">
        <v>303</v>
      </c>
      <c r="B607" s="11" t="s">
        <v>322</v>
      </c>
      <c r="C607" s="11" t="s">
        <v>12</v>
      </c>
      <c r="D607" s="11" t="s">
        <v>9</v>
      </c>
      <c r="E607" s="11" t="s">
        <v>10</v>
      </c>
      <c r="F607" s="11">
        <v>0</v>
      </c>
      <c r="G607" s="11">
        <v>1</v>
      </c>
      <c r="H607" s="12">
        <v>3.2</v>
      </c>
      <c r="I607" s="11" t="str">
        <f t="shared" si="42"/>
        <v>high</v>
      </c>
      <c r="J607" s="11" t="s">
        <v>11</v>
      </c>
      <c r="K607" s="13">
        <v>1.78</v>
      </c>
      <c r="L607" s="13">
        <v>229.14979860960099</v>
      </c>
      <c r="M607" s="13">
        <v>2</v>
      </c>
      <c r="N607" s="13">
        <v>4</v>
      </c>
      <c r="O607" s="13">
        <f t="shared" si="41"/>
        <v>229.14979860960099</v>
      </c>
      <c r="P607" s="13">
        <f t="shared" si="43"/>
        <v>128.73584191550617</v>
      </c>
      <c r="Q607" s="14">
        <f t="shared" si="44"/>
        <v>463.4490308958222</v>
      </c>
    </row>
    <row r="608" spans="1:17">
      <c r="A608" s="10" t="s">
        <v>303</v>
      </c>
      <c r="B608" s="11" t="s">
        <v>323</v>
      </c>
      <c r="C608" s="11" t="s">
        <v>8</v>
      </c>
      <c r="D608" s="11" t="s">
        <v>9</v>
      </c>
      <c r="E608" s="11" t="s">
        <v>10</v>
      </c>
      <c r="F608" s="11">
        <v>0</v>
      </c>
      <c r="G608" s="11">
        <v>1</v>
      </c>
      <c r="H608" s="12">
        <v>3.2</v>
      </c>
      <c r="I608" s="11" t="str">
        <f t="shared" si="42"/>
        <v>high</v>
      </c>
      <c r="J608" s="11" t="s">
        <v>11</v>
      </c>
      <c r="K608" s="13">
        <v>2</v>
      </c>
      <c r="L608" s="13">
        <v>61.921463765082201</v>
      </c>
      <c r="M608" s="13">
        <v>2</v>
      </c>
      <c r="N608" s="13">
        <v>4</v>
      </c>
      <c r="O608" s="13">
        <f t="shared" si="41"/>
        <v>61.921463765082201</v>
      </c>
      <c r="P608" s="13">
        <f t="shared" si="43"/>
        <v>30.960731882541101</v>
      </c>
      <c r="Q608" s="14">
        <f t="shared" si="44"/>
        <v>111.45863477714796</v>
      </c>
    </row>
    <row r="609" spans="1:17" ht="15" thickBot="1">
      <c r="A609" s="15" t="s">
        <v>303</v>
      </c>
      <c r="B609" s="16" t="s">
        <v>323</v>
      </c>
      <c r="C609" s="16" t="s">
        <v>12</v>
      </c>
      <c r="D609" s="16" t="s">
        <v>9</v>
      </c>
      <c r="E609" s="16" t="s">
        <v>10</v>
      </c>
      <c r="F609" s="16">
        <v>0</v>
      </c>
      <c r="G609" s="16">
        <v>1</v>
      </c>
      <c r="H609" s="17">
        <v>3.2</v>
      </c>
      <c r="I609" s="16" t="str">
        <f t="shared" si="42"/>
        <v>high</v>
      </c>
      <c r="J609" s="16" t="s">
        <v>11</v>
      </c>
      <c r="K609" s="18">
        <v>2.1</v>
      </c>
      <c r="L609" s="18">
        <v>143.454938233109</v>
      </c>
      <c r="M609" s="18">
        <v>2</v>
      </c>
      <c r="N609" s="18">
        <v>4</v>
      </c>
      <c r="O609" s="18">
        <f t="shared" si="41"/>
        <v>143.454938233109</v>
      </c>
      <c r="P609" s="18">
        <f t="shared" si="43"/>
        <v>68.311875349099523</v>
      </c>
      <c r="Q609" s="19">
        <f t="shared" si="44"/>
        <v>245.92275125675829</v>
      </c>
    </row>
    <row r="610" spans="1:17">
      <c r="A610" s="5" t="s">
        <v>303</v>
      </c>
      <c r="B610" s="6" t="s">
        <v>324</v>
      </c>
      <c r="C610" s="6" t="s">
        <v>8</v>
      </c>
      <c r="D610" s="6" t="s">
        <v>9</v>
      </c>
      <c r="E610" s="6" t="s">
        <v>10</v>
      </c>
      <c r="F610" s="6">
        <v>0</v>
      </c>
      <c r="G610" s="6">
        <v>2</v>
      </c>
      <c r="H610" s="7">
        <v>3.2</v>
      </c>
      <c r="I610" s="6" t="str">
        <f t="shared" si="42"/>
        <v>high</v>
      </c>
      <c r="J610" s="6" t="s">
        <v>11</v>
      </c>
      <c r="K610" s="8">
        <v>5.35</v>
      </c>
      <c r="L610" s="8">
        <v>431.60512548388101</v>
      </c>
      <c r="M610" s="8">
        <v>2</v>
      </c>
      <c r="N610" s="8">
        <v>4</v>
      </c>
      <c r="O610" s="8">
        <f t="shared" ref="O610:O673" si="45">(IF(L610&lt;N610,0,L610))</f>
        <v>431.60512548388101</v>
      </c>
      <c r="P610" s="8">
        <f t="shared" si="43"/>
        <v>80.673855230631972</v>
      </c>
      <c r="Q610" s="9">
        <f t="shared" si="44"/>
        <v>290.42587883027511</v>
      </c>
    </row>
    <row r="611" spans="1:17">
      <c r="A611" s="10" t="s">
        <v>303</v>
      </c>
      <c r="B611" s="11" t="s">
        <v>324</v>
      </c>
      <c r="C611" s="11" t="s">
        <v>12</v>
      </c>
      <c r="D611" s="11" t="s">
        <v>9</v>
      </c>
      <c r="E611" s="11" t="s">
        <v>10</v>
      </c>
      <c r="F611" s="11">
        <v>0</v>
      </c>
      <c r="G611" s="11">
        <v>2</v>
      </c>
      <c r="H611" s="12">
        <v>3.2</v>
      </c>
      <c r="I611" s="11" t="str">
        <f t="shared" ref="I611:I674" si="46">IF(H611=2.3,"low",IF(H611=2.7,"medium",IF(H611=3.2,"high",IF(H611=1.4,"low",IF(H611=2,"medium",IF(H611=3.3,"high"))))))</f>
        <v>high</v>
      </c>
      <c r="J611" s="11" t="s">
        <v>11</v>
      </c>
      <c r="K611" s="13">
        <v>4.93</v>
      </c>
      <c r="L611" s="13">
        <v>736.668211903616</v>
      </c>
      <c r="M611" s="13">
        <v>2</v>
      </c>
      <c r="N611" s="13">
        <v>4</v>
      </c>
      <c r="O611" s="13">
        <f t="shared" si="45"/>
        <v>736.668211903616</v>
      </c>
      <c r="P611" s="13">
        <f t="shared" ref="P611:P674" si="47">IF(O611=0,NA(),(O611/K611))</f>
        <v>149.42560079180853</v>
      </c>
      <c r="Q611" s="14">
        <f t="shared" ref="Q611:Q674" si="48">IF(O611=0,NA(),((P611/1000)*3600))</f>
        <v>537.93216285051074</v>
      </c>
    </row>
    <row r="612" spans="1:17">
      <c r="A612" s="10" t="s">
        <v>303</v>
      </c>
      <c r="B612" s="11" t="s">
        <v>325</v>
      </c>
      <c r="C612" s="11" t="s">
        <v>8</v>
      </c>
      <c r="D612" s="11" t="s">
        <v>9</v>
      </c>
      <c r="E612" s="11" t="s">
        <v>10</v>
      </c>
      <c r="F612" s="11">
        <v>0</v>
      </c>
      <c r="G612" s="11">
        <v>2</v>
      </c>
      <c r="H612" s="12">
        <v>3.2</v>
      </c>
      <c r="I612" s="11" t="str">
        <f t="shared" si="46"/>
        <v>high</v>
      </c>
      <c r="J612" s="11" t="s">
        <v>11</v>
      </c>
      <c r="K612" s="13">
        <v>4.6900000000000004</v>
      </c>
      <c r="L612" s="13">
        <v>554.25153961455806</v>
      </c>
      <c r="M612" s="13">
        <v>2</v>
      </c>
      <c r="N612" s="13">
        <v>4</v>
      </c>
      <c r="O612" s="13">
        <f t="shared" si="45"/>
        <v>554.25153961455806</v>
      </c>
      <c r="P612" s="13">
        <f t="shared" si="47"/>
        <v>118.17730055747505</v>
      </c>
      <c r="Q612" s="14">
        <f t="shared" si="48"/>
        <v>425.43828200691019</v>
      </c>
    </row>
    <row r="613" spans="1:17">
      <c r="A613" s="10" t="s">
        <v>303</v>
      </c>
      <c r="B613" s="11" t="s">
        <v>325</v>
      </c>
      <c r="C613" s="11" t="s">
        <v>12</v>
      </c>
      <c r="D613" s="11" t="s">
        <v>9</v>
      </c>
      <c r="E613" s="11" t="s">
        <v>10</v>
      </c>
      <c r="F613" s="11">
        <v>0</v>
      </c>
      <c r="G613" s="11">
        <v>2</v>
      </c>
      <c r="H613" s="12">
        <v>3.2</v>
      </c>
      <c r="I613" s="11" t="str">
        <f t="shared" si="46"/>
        <v>high</v>
      </c>
      <c r="J613" s="11" t="s">
        <v>11</v>
      </c>
      <c r="K613" s="13">
        <v>4.1100000000000003</v>
      </c>
      <c r="L613" s="13">
        <v>380.133799709399</v>
      </c>
      <c r="M613" s="13">
        <v>2</v>
      </c>
      <c r="N613" s="13">
        <v>4</v>
      </c>
      <c r="O613" s="13">
        <f t="shared" si="45"/>
        <v>380.133799709399</v>
      </c>
      <c r="P613" s="13">
        <f t="shared" si="47"/>
        <v>92.489975598393912</v>
      </c>
      <c r="Q613" s="14">
        <f t="shared" si="48"/>
        <v>332.96391215421806</v>
      </c>
    </row>
    <row r="614" spans="1:17">
      <c r="A614" s="10" t="s">
        <v>303</v>
      </c>
      <c r="B614" s="11" t="s">
        <v>326</v>
      </c>
      <c r="C614" s="11" t="s">
        <v>8</v>
      </c>
      <c r="D614" s="11" t="s">
        <v>9</v>
      </c>
      <c r="E614" s="11" t="s">
        <v>10</v>
      </c>
      <c r="F614" s="11">
        <v>0</v>
      </c>
      <c r="G614" s="11">
        <v>2</v>
      </c>
      <c r="H614" s="12">
        <v>3.2</v>
      </c>
      <c r="I614" s="11" t="str">
        <f t="shared" si="46"/>
        <v>high</v>
      </c>
      <c r="J614" s="11" t="s">
        <v>11</v>
      </c>
      <c r="K614" s="13">
        <v>6.63</v>
      </c>
      <c r="L614" s="13">
        <v>741.66207675470105</v>
      </c>
      <c r="M614" s="13">
        <v>2</v>
      </c>
      <c r="N614" s="13">
        <v>4</v>
      </c>
      <c r="O614" s="13">
        <f t="shared" si="45"/>
        <v>741.66207675470105</v>
      </c>
      <c r="P614" s="13">
        <f t="shared" si="47"/>
        <v>111.86456662966833</v>
      </c>
      <c r="Q614" s="14">
        <f t="shared" si="48"/>
        <v>402.71243986680599</v>
      </c>
    </row>
    <row r="615" spans="1:17">
      <c r="A615" s="10" t="s">
        <v>303</v>
      </c>
      <c r="B615" s="11" t="s">
        <v>326</v>
      </c>
      <c r="C615" s="11" t="s">
        <v>12</v>
      </c>
      <c r="D615" s="11" t="s">
        <v>9</v>
      </c>
      <c r="E615" s="11" t="s">
        <v>10</v>
      </c>
      <c r="F615" s="11">
        <v>0</v>
      </c>
      <c r="G615" s="11">
        <v>2</v>
      </c>
      <c r="H615" s="12">
        <v>3.2</v>
      </c>
      <c r="I615" s="11" t="str">
        <f t="shared" si="46"/>
        <v>high</v>
      </c>
      <c r="J615" s="11" t="s">
        <v>11</v>
      </c>
      <c r="K615" s="13">
        <v>5.33</v>
      </c>
      <c r="L615" s="13">
        <v>317.71574129370498</v>
      </c>
      <c r="M615" s="13">
        <v>2</v>
      </c>
      <c r="N615" s="13">
        <v>4</v>
      </c>
      <c r="O615" s="13">
        <f t="shared" si="45"/>
        <v>317.71574129370498</v>
      </c>
      <c r="P615" s="13">
        <f t="shared" si="47"/>
        <v>59.608957090751403</v>
      </c>
      <c r="Q615" s="14">
        <f t="shared" si="48"/>
        <v>214.59224552670506</v>
      </c>
    </row>
    <row r="616" spans="1:17">
      <c r="A616" s="10" t="s">
        <v>303</v>
      </c>
      <c r="B616" s="11" t="s">
        <v>327</v>
      </c>
      <c r="C616" s="11" t="s">
        <v>8</v>
      </c>
      <c r="D616" s="11" t="s">
        <v>9</v>
      </c>
      <c r="E616" s="11" t="s">
        <v>10</v>
      </c>
      <c r="F616" s="11">
        <v>0</v>
      </c>
      <c r="G616" s="11">
        <v>2</v>
      </c>
      <c r="H616" s="12">
        <v>3.2</v>
      </c>
      <c r="I616" s="11" t="str">
        <f t="shared" si="46"/>
        <v>high</v>
      </c>
      <c r="J616" s="11" t="s">
        <v>11</v>
      </c>
      <c r="K616" s="13">
        <v>5.0999999999999996</v>
      </c>
      <c r="L616" s="13">
        <v>403.33370292705803</v>
      </c>
      <c r="M616" s="13">
        <v>2</v>
      </c>
      <c r="N616" s="13">
        <v>4</v>
      </c>
      <c r="O616" s="13">
        <f t="shared" si="45"/>
        <v>403.33370292705803</v>
      </c>
      <c r="P616" s="13">
        <f t="shared" si="47"/>
        <v>79.085039789619231</v>
      </c>
      <c r="Q616" s="14">
        <f t="shared" si="48"/>
        <v>284.7061432426292</v>
      </c>
    </row>
    <row r="617" spans="1:17" ht="15" thickBot="1">
      <c r="A617" s="15" t="s">
        <v>303</v>
      </c>
      <c r="B617" s="16" t="s">
        <v>327</v>
      </c>
      <c r="C617" s="16" t="s">
        <v>12</v>
      </c>
      <c r="D617" s="16" t="s">
        <v>9</v>
      </c>
      <c r="E617" s="16" t="s">
        <v>10</v>
      </c>
      <c r="F617" s="16">
        <v>0</v>
      </c>
      <c r="G617" s="16">
        <v>2</v>
      </c>
      <c r="H617" s="17">
        <v>3.2</v>
      </c>
      <c r="I617" s="16" t="str">
        <f t="shared" si="46"/>
        <v>high</v>
      </c>
      <c r="J617" s="16" t="s">
        <v>11</v>
      </c>
      <c r="K617" s="18">
        <v>4.53</v>
      </c>
      <c r="L617" s="18">
        <v>506.752549806866</v>
      </c>
      <c r="M617" s="18">
        <v>2</v>
      </c>
      <c r="N617" s="18">
        <v>4</v>
      </c>
      <c r="O617" s="18">
        <f t="shared" si="45"/>
        <v>506.752549806866</v>
      </c>
      <c r="P617" s="18">
        <f t="shared" si="47"/>
        <v>111.86590503462826</v>
      </c>
      <c r="Q617" s="19">
        <f t="shared" si="48"/>
        <v>402.71725812466173</v>
      </c>
    </row>
    <row r="618" spans="1:17">
      <c r="A618" s="5" t="s">
        <v>303</v>
      </c>
      <c r="B618" s="6" t="s">
        <v>328</v>
      </c>
      <c r="C618" s="6" t="s">
        <v>8</v>
      </c>
      <c r="D618" s="6" t="s">
        <v>9</v>
      </c>
      <c r="E618" s="6" t="s">
        <v>10</v>
      </c>
      <c r="F618" s="6">
        <v>10</v>
      </c>
      <c r="G618" s="6">
        <v>1</v>
      </c>
      <c r="H618" s="7">
        <v>2.2999999999999998</v>
      </c>
      <c r="I618" s="6" t="str">
        <f t="shared" si="46"/>
        <v>low</v>
      </c>
      <c r="J618" s="6" t="s">
        <v>11</v>
      </c>
      <c r="K618" s="8">
        <v>120.35</v>
      </c>
      <c r="L618" s="8">
        <v>384.43424136701498</v>
      </c>
      <c r="M618" s="8">
        <v>2</v>
      </c>
      <c r="N618" s="8">
        <v>4</v>
      </c>
      <c r="O618" s="8">
        <f t="shared" si="45"/>
        <v>384.43424136701498</v>
      </c>
      <c r="P618" s="8">
        <f t="shared" si="47"/>
        <v>3.1943019639968009</v>
      </c>
      <c r="Q618" s="9">
        <f t="shared" si="48"/>
        <v>11.499487070388483</v>
      </c>
    </row>
    <row r="619" spans="1:17">
      <c r="A619" s="10" t="s">
        <v>303</v>
      </c>
      <c r="B619" s="11" t="s">
        <v>328</v>
      </c>
      <c r="C619" s="11" t="s">
        <v>12</v>
      </c>
      <c r="D619" s="11" t="s">
        <v>9</v>
      </c>
      <c r="E619" s="11" t="s">
        <v>10</v>
      </c>
      <c r="F619" s="11">
        <v>10</v>
      </c>
      <c r="G619" s="11">
        <v>1</v>
      </c>
      <c r="H619" s="12">
        <v>2.2999999999999998</v>
      </c>
      <c r="I619" s="11" t="str">
        <f t="shared" si="46"/>
        <v>low</v>
      </c>
      <c r="J619" s="11" t="s">
        <v>11</v>
      </c>
      <c r="K619" s="13">
        <v>62.87</v>
      </c>
      <c r="L619" s="13">
        <v>701.51638068415696</v>
      </c>
      <c r="M619" s="13">
        <v>2</v>
      </c>
      <c r="N619" s="13">
        <v>4</v>
      </c>
      <c r="O619" s="13">
        <f t="shared" si="45"/>
        <v>701.51638068415696</v>
      </c>
      <c r="P619" s="13">
        <f t="shared" si="47"/>
        <v>11.158205514301844</v>
      </c>
      <c r="Q619" s="14">
        <f t="shared" si="48"/>
        <v>40.16953985148664</v>
      </c>
    </row>
    <row r="620" spans="1:17">
      <c r="A620" s="10" t="s">
        <v>303</v>
      </c>
      <c r="B620" s="11" t="s">
        <v>329</v>
      </c>
      <c r="C620" s="11" t="s">
        <v>8</v>
      </c>
      <c r="D620" s="11" t="s">
        <v>9</v>
      </c>
      <c r="E620" s="11" t="s">
        <v>10</v>
      </c>
      <c r="F620" s="11">
        <v>10</v>
      </c>
      <c r="G620" s="11">
        <v>1</v>
      </c>
      <c r="H620" s="12">
        <v>2.2999999999999998</v>
      </c>
      <c r="I620" s="11" t="str">
        <f t="shared" si="46"/>
        <v>low</v>
      </c>
      <c r="J620" s="11" t="s">
        <v>11</v>
      </c>
      <c r="K620" s="13">
        <v>8.94</v>
      </c>
      <c r="L620" s="13">
        <v>62.1959751094317</v>
      </c>
      <c r="M620" s="13">
        <v>2</v>
      </c>
      <c r="N620" s="13">
        <v>4</v>
      </c>
      <c r="O620" s="13">
        <f t="shared" si="45"/>
        <v>62.1959751094317</v>
      </c>
      <c r="P620" s="13">
        <f t="shared" si="47"/>
        <v>6.9570441956858726</v>
      </c>
      <c r="Q620" s="14">
        <f t="shared" si="48"/>
        <v>25.045359104469142</v>
      </c>
    </row>
    <row r="621" spans="1:17">
      <c r="A621" s="10" t="s">
        <v>303</v>
      </c>
      <c r="B621" s="11" t="s">
        <v>329</v>
      </c>
      <c r="C621" s="11" t="s">
        <v>12</v>
      </c>
      <c r="D621" s="11" t="s">
        <v>9</v>
      </c>
      <c r="E621" s="11" t="s">
        <v>10</v>
      </c>
      <c r="F621" s="11">
        <v>10</v>
      </c>
      <c r="G621" s="11">
        <v>1</v>
      </c>
      <c r="H621" s="12">
        <v>2.2999999999999998</v>
      </c>
      <c r="I621" s="11" t="str">
        <f t="shared" si="46"/>
        <v>low</v>
      </c>
      <c r="J621" s="11" t="s">
        <v>11</v>
      </c>
      <c r="K621" s="13">
        <v>22.25</v>
      </c>
      <c r="L621" s="13">
        <v>238.01003219616601</v>
      </c>
      <c r="M621" s="13">
        <v>2</v>
      </c>
      <c r="N621" s="13">
        <v>4</v>
      </c>
      <c r="O621" s="13">
        <f t="shared" si="45"/>
        <v>238.01003219616601</v>
      </c>
      <c r="P621" s="13">
        <f t="shared" si="47"/>
        <v>10.69708009870409</v>
      </c>
      <c r="Q621" s="14">
        <f t="shared" si="48"/>
        <v>38.509488355334724</v>
      </c>
    </row>
    <row r="622" spans="1:17">
      <c r="A622" s="10" t="s">
        <v>303</v>
      </c>
      <c r="B622" s="11" t="s">
        <v>330</v>
      </c>
      <c r="C622" s="11" t="s">
        <v>8</v>
      </c>
      <c r="D622" s="11" t="s">
        <v>9</v>
      </c>
      <c r="E622" s="11" t="s">
        <v>10</v>
      </c>
      <c r="F622" s="11">
        <v>10</v>
      </c>
      <c r="G622" s="11">
        <v>1</v>
      </c>
      <c r="H622" s="12">
        <v>2.2999999999999998</v>
      </c>
      <c r="I622" s="11" t="str">
        <f t="shared" si="46"/>
        <v>low</v>
      </c>
      <c r="J622" s="11" t="s">
        <v>11</v>
      </c>
      <c r="K622" s="13">
        <v>129.99</v>
      </c>
      <c r="L622" s="13">
        <v>204.10252951051501</v>
      </c>
      <c r="M622" s="13">
        <v>2</v>
      </c>
      <c r="N622" s="13">
        <v>4</v>
      </c>
      <c r="O622" s="13">
        <f t="shared" si="45"/>
        <v>204.10252951051501</v>
      </c>
      <c r="P622" s="13">
        <f t="shared" si="47"/>
        <v>1.5701402377914839</v>
      </c>
      <c r="Q622" s="14">
        <f t="shared" si="48"/>
        <v>5.6525048560493421</v>
      </c>
    </row>
    <row r="623" spans="1:17">
      <c r="A623" s="10" t="s">
        <v>303</v>
      </c>
      <c r="B623" s="11" t="s">
        <v>330</v>
      </c>
      <c r="C623" s="11" t="s">
        <v>12</v>
      </c>
      <c r="D623" s="11" t="s">
        <v>9</v>
      </c>
      <c r="E623" s="11" t="s">
        <v>10</v>
      </c>
      <c r="F623" s="11">
        <v>10</v>
      </c>
      <c r="G623" s="11">
        <v>1</v>
      </c>
      <c r="H623" s="12">
        <v>2.2999999999999998</v>
      </c>
      <c r="I623" s="11" t="str">
        <f t="shared" si="46"/>
        <v>low</v>
      </c>
      <c r="J623" s="11" t="s">
        <v>11</v>
      </c>
      <c r="K623" s="13">
        <v>6.69</v>
      </c>
      <c r="L623" s="13">
        <v>577.34147198831295</v>
      </c>
      <c r="M623" s="13">
        <v>2</v>
      </c>
      <c r="N623" s="13">
        <v>4</v>
      </c>
      <c r="O623" s="13">
        <f t="shared" si="45"/>
        <v>577.34147198831295</v>
      </c>
      <c r="P623" s="13">
        <f t="shared" si="47"/>
        <v>86.299173690330775</v>
      </c>
      <c r="Q623" s="14">
        <f t="shared" si="48"/>
        <v>310.67702528519078</v>
      </c>
    </row>
    <row r="624" spans="1:17">
      <c r="A624" s="10" t="s">
        <v>303</v>
      </c>
      <c r="B624" s="11" t="s">
        <v>331</v>
      </c>
      <c r="C624" s="11" t="s">
        <v>8</v>
      </c>
      <c r="D624" s="11" t="s">
        <v>9</v>
      </c>
      <c r="E624" s="11" t="s">
        <v>10</v>
      </c>
      <c r="F624" s="11">
        <v>10</v>
      </c>
      <c r="G624" s="11">
        <v>1</v>
      </c>
      <c r="H624" s="12">
        <v>2.2999999999999998</v>
      </c>
      <c r="I624" s="11" t="str">
        <f t="shared" si="46"/>
        <v>low</v>
      </c>
      <c r="J624" s="11" t="s">
        <v>11</v>
      </c>
      <c r="K624" s="13">
        <v>151</v>
      </c>
      <c r="L624" s="13">
        <v>89.460081191492606</v>
      </c>
      <c r="M624" s="13">
        <v>2</v>
      </c>
      <c r="N624" s="13">
        <v>4</v>
      </c>
      <c r="O624" s="13">
        <f t="shared" si="45"/>
        <v>89.460081191492606</v>
      </c>
      <c r="P624" s="13">
        <f t="shared" si="47"/>
        <v>0.59245086881783182</v>
      </c>
      <c r="Q624" s="14">
        <f t="shared" si="48"/>
        <v>2.1328231277441945</v>
      </c>
    </row>
    <row r="625" spans="1:17" ht="15" thickBot="1">
      <c r="A625" s="15" t="s">
        <v>303</v>
      </c>
      <c r="B625" s="16" t="s">
        <v>331</v>
      </c>
      <c r="C625" s="16" t="s">
        <v>12</v>
      </c>
      <c r="D625" s="16" t="s">
        <v>9</v>
      </c>
      <c r="E625" s="16" t="s">
        <v>10</v>
      </c>
      <c r="F625" s="16">
        <v>10</v>
      </c>
      <c r="G625" s="16">
        <v>1</v>
      </c>
      <c r="H625" s="17">
        <v>2.2999999999999998</v>
      </c>
      <c r="I625" s="16" t="str">
        <f t="shared" si="46"/>
        <v>low</v>
      </c>
      <c r="J625" s="16" t="s">
        <v>11</v>
      </c>
      <c r="K625" s="18">
        <v>151</v>
      </c>
      <c r="L625" s="18">
        <v>701.45586063227904</v>
      </c>
      <c r="M625" s="18">
        <v>2</v>
      </c>
      <c r="N625" s="18">
        <v>4</v>
      </c>
      <c r="O625" s="18">
        <f t="shared" si="45"/>
        <v>701.45586063227904</v>
      </c>
      <c r="P625" s="18">
        <f t="shared" si="47"/>
        <v>4.6454030505448944</v>
      </c>
      <c r="Q625" s="19">
        <f t="shared" si="48"/>
        <v>16.723450981961623</v>
      </c>
    </row>
    <row r="626" spans="1:17">
      <c r="A626" s="5" t="s">
        <v>303</v>
      </c>
      <c r="B626" s="6" t="s">
        <v>332</v>
      </c>
      <c r="C626" s="6" t="s">
        <v>8</v>
      </c>
      <c r="D626" s="6" t="s">
        <v>9</v>
      </c>
      <c r="E626" s="6" t="s">
        <v>10</v>
      </c>
      <c r="F626" s="6">
        <v>10</v>
      </c>
      <c r="G626" s="6">
        <v>2</v>
      </c>
      <c r="H626" s="7">
        <v>2.2999999999999998</v>
      </c>
      <c r="I626" s="6" t="str">
        <f t="shared" si="46"/>
        <v>low</v>
      </c>
      <c r="J626" s="6" t="s">
        <v>11</v>
      </c>
      <c r="K626" s="8">
        <v>7</v>
      </c>
      <c r="L626" s="8">
        <v>654.76873692822403</v>
      </c>
      <c r="M626" s="8">
        <v>2</v>
      </c>
      <c r="N626" s="8">
        <v>4</v>
      </c>
      <c r="O626" s="8">
        <f t="shared" si="45"/>
        <v>654.76873692822403</v>
      </c>
      <c r="P626" s="8">
        <f t="shared" si="47"/>
        <v>93.53839098974629</v>
      </c>
      <c r="Q626" s="9">
        <f t="shared" si="48"/>
        <v>336.73820756308663</v>
      </c>
    </row>
    <row r="627" spans="1:17">
      <c r="A627" s="10" t="s">
        <v>303</v>
      </c>
      <c r="B627" s="11" t="s">
        <v>332</v>
      </c>
      <c r="C627" s="11" t="s">
        <v>12</v>
      </c>
      <c r="D627" s="11" t="s">
        <v>9</v>
      </c>
      <c r="E627" s="11" t="s">
        <v>10</v>
      </c>
      <c r="F627" s="11">
        <v>10</v>
      </c>
      <c r="G627" s="11">
        <v>2</v>
      </c>
      <c r="H627" s="12">
        <v>2.2999999999999998</v>
      </c>
      <c r="I627" s="11" t="str">
        <f t="shared" si="46"/>
        <v>low</v>
      </c>
      <c r="J627" s="11" t="s">
        <v>11</v>
      </c>
      <c r="K627" s="13">
        <v>5.83</v>
      </c>
      <c r="L627" s="13">
        <v>295.29534663128999</v>
      </c>
      <c r="M627" s="13">
        <v>2</v>
      </c>
      <c r="N627" s="13">
        <v>4</v>
      </c>
      <c r="O627" s="13">
        <f t="shared" si="45"/>
        <v>295.29534663128999</v>
      </c>
      <c r="P627" s="13">
        <f t="shared" si="47"/>
        <v>50.651002852708402</v>
      </c>
      <c r="Q627" s="14">
        <f t="shared" si="48"/>
        <v>182.34361026975026</v>
      </c>
    </row>
    <row r="628" spans="1:17">
      <c r="A628" s="10" t="s">
        <v>303</v>
      </c>
      <c r="B628" s="11" t="s">
        <v>333</v>
      </c>
      <c r="C628" s="11" t="s">
        <v>8</v>
      </c>
      <c r="D628" s="11" t="s">
        <v>9</v>
      </c>
      <c r="E628" s="11" t="s">
        <v>10</v>
      </c>
      <c r="F628" s="11">
        <v>10</v>
      </c>
      <c r="G628" s="11">
        <v>2</v>
      </c>
      <c r="H628" s="12">
        <v>2.2999999999999998</v>
      </c>
      <c r="I628" s="11" t="str">
        <f t="shared" si="46"/>
        <v>low</v>
      </c>
      <c r="J628" s="11" t="s">
        <v>11</v>
      </c>
      <c r="K628" s="13">
        <v>8.8699999999999992</v>
      </c>
      <c r="L628" s="13">
        <v>592.72690543848898</v>
      </c>
      <c r="M628" s="13">
        <v>2</v>
      </c>
      <c r="N628" s="13">
        <v>4</v>
      </c>
      <c r="O628" s="13">
        <f t="shared" si="45"/>
        <v>592.72690543848898</v>
      </c>
      <c r="P628" s="13">
        <f t="shared" si="47"/>
        <v>66.823777388781181</v>
      </c>
      <c r="Q628" s="14">
        <f t="shared" si="48"/>
        <v>240.56559859961223</v>
      </c>
    </row>
    <row r="629" spans="1:17">
      <c r="A629" s="10" t="s">
        <v>303</v>
      </c>
      <c r="B629" s="11" t="s">
        <v>333</v>
      </c>
      <c r="C629" s="11" t="s">
        <v>12</v>
      </c>
      <c r="D629" s="11" t="s">
        <v>9</v>
      </c>
      <c r="E629" s="11" t="s">
        <v>10</v>
      </c>
      <c r="F629" s="11">
        <v>10</v>
      </c>
      <c r="G629" s="11">
        <v>2</v>
      </c>
      <c r="H629" s="12">
        <v>2.2999999999999998</v>
      </c>
      <c r="I629" s="11" t="str">
        <f t="shared" si="46"/>
        <v>low</v>
      </c>
      <c r="J629" s="11" t="s">
        <v>11</v>
      </c>
      <c r="K629" s="13">
        <v>6.42</v>
      </c>
      <c r="L629" s="13">
        <v>684.52716627504901</v>
      </c>
      <c r="M629" s="13">
        <v>2</v>
      </c>
      <c r="N629" s="13">
        <v>4</v>
      </c>
      <c r="O629" s="13">
        <f t="shared" si="45"/>
        <v>684.52716627504901</v>
      </c>
      <c r="P629" s="13">
        <f t="shared" si="47"/>
        <v>106.62416920172103</v>
      </c>
      <c r="Q629" s="14">
        <f t="shared" si="48"/>
        <v>383.8470091261957</v>
      </c>
    </row>
    <row r="630" spans="1:17">
      <c r="A630" s="10" t="s">
        <v>303</v>
      </c>
      <c r="B630" s="11" t="s">
        <v>334</v>
      </c>
      <c r="C630" s="11" t="s">
        <v>8</v>
      </c>
      <c r="D630" s="11" t="s">
        <v>9</v>
      </c>
      <c r="E630" s="11" t="s">
        <v>10</v>
      </c>
      <c r="F630" s="11">
        <v>10</v>
      </c>
      <c r="G630" s="11">
        <v>2</v>
      </c>
      <c r="H630" s="12">
        <v>2.2999999999999998</v>
      </c>
      <c r="I630" s="11" t="str">
        <f t="shared" si="46"/>
        <v>low</v>
      </c>
      <c r="J630" s="11" t="s">
        <v>11</v>
      </c>
      <c r="K630" s="13">
        <v>8.5399999999999991</v>
      </c>
      <c r="L630" s="13">
        <v>523.86423212714999</v>
      </c>
      <c r="M630" s="13">
        <v>2</v>
      </c>
      <c r="N630" s="13">
        <v>4</v>
      </c>
      <c r="O630" s="13">
        <f t="shared" si="45"/>
        <v>523.86423212714999</v>
      </c>
      <c r="P630" s="13">
        <f t="shared" si="47"/>
        <v>61.342415939947308</v>
      </c>
      <c r="Q630" s="14">
        <f t="shared" si="48"/>
        <v>220.83269738381031</v>
      </c>
    </row>
    <row r="631" spans="1:17">
      <c r="A631" s="10" t="s">
        <v>303</v>
      </c>
      <c r="B631" s="11" t="s">
        <v>334</v>
      </c>
      <c r="C631" s="11" t="s">
        <v>12</v>
      </c>
      <c r="D631" s="11" t="s">
        <v>9</v>
      </c>
      <c r="E631" s="11" t="s">
        <v>10</v>
      </c>
      <c r="F631" s="11">
        <v>10</v>
      </c>
      <c r="G631" s="11">
        <v>2</v>
      </c>
      <c r="H631" s="12">
        <v>2.2999999999999998</v>
      </c>
      <c r="I631" s="11" t="str">
        <f t="shared" si="46"/>
        <v>low</v>
      </c>
      <c r="J631" s="11" t="s">
        <v>11</v>
      </c>
      <c r="K631" s="13">
        <v>24.37</v>
      </c>
      <c r="L631" s="13">
        <v>693.05820862432199</v>
      </c>
      <c r="M631" s="13">
        <v>2</v>
      </c>
      <c r="N631" s="13">
        <v>4</v>
      </c>
      <c r="O631" s="13">
        <f t="shared" si="45"/>
        <v>693.05820862432199</v>
      </c>
      <c r="P631" s="13">
        <f t="shared" si="47"/>
        <v>28.438990916057527</v>
      </c>
      <c r="Q631" s="14">
        <f t="shared" si="48"/>
        <v>102.3803672978071</v>
      </c>
    </row>
    <row r="632" spans="1:17">
      <c r="A632" s="10" t="s">
        <v>303</v>
      </c>
      <c r="B632" s="11" t="s">
        <v>335</v>
      </c>
      <c r="C632" s="11" t="s">
        <v>8</v>
      </c>
      <c r="D632" s="11" t="s">
        <v>9</v>
      </c>
      <c r="E632" s="11" t="s">
        <v>10</v>
      </c>
      <c r="F632" s="11">
        <v>10</v>
      </c>
      <c r="G632" s="11">
        <v>2</v>
      </c>
      <c r="H632" s="12">
        <v>2.2999999999999998</v>
      </c>
      <c r="I632" s="11" t="str">
        <f t="shared" si="46"/>
        <v>low</v>
      </c>
      <c r="J632" s="11" t="s">
        <v>11</v>
      </c>
      <c r="K632" s="13">
        <v>8.67</v>
      </c>
      <c r="L632" s="13">
        <v>663.99324201955505</v>
      </c>
      <c r="M632" s="13">
        <v>2</v>
      </c>
      <c r="N632" s="13">
        <v>4</v>
      </c>
      <c r="O632" s="13">
        <f t="shared" si="45"/>
        <v>663.99324201955505</v>
      </c>
      <c r="P632" s="13">
        <f t="shared" si="47"/>
        <v>76.58514902186333</v>
      </c>
      <c r="Q632" s="14">
        <f t="shared" si="48"/>
        <v>275.70653647870802</v>
      </c>
    </row>
    <row r="633" spans="1:17" ht="15" thickBot="1">
      <c r="A633" s="15" t="s">
        <v>303</v>
      </c>
      <c r="B633" s="16" t="s">
        <v>335</v>
      </c>
      <c r="C633" s="16" t="s">
        <v>12</v>
      </c>
      <c r="D633" s="16" t="s">
        <v>9</v>
      </c>
      <c r="E633" s="16" t="s">
        <v>10</v>
      </c>
      <c r="F633" s="16">
        <v>10</v>
      </c>
      <c r="G633" s="16">
        <v>2</v>
      </c>
      <c r="H633" s="17">
        <v>2.2999999999999998</v>
      </c>
      <c r="I633" s="16" t="str">
        <f t="shared" si="46"/>
        <v>low</v>
      </c>
      <c r="J633" s="16" t="s">
        <v>11</v>
      </c>
      <c r="K633" s="18">
        <v>7.92</v>
      </c>
      <c r="L633" s="18">
        <v>606.05134677045999</v>
      </c>
      <c r="M633" s="18">
        <v>2</v>
      </c>
      <c r="N633" s="18">
        <v>4</v>
      </c>
      <c r="O633" s="18">
        <f t="shared" si="45"/>
        <v>606.05134677045999</v>
      </c>
      <c r="P633" s="18">
        <f t="shared" si="47"/>
        <v>76.521634693239903</v>
      </c>
      <c r="Q633" s="19">
        <f t="shared" si="48"/>
        <v>275.47788489566364</v>
      </c>
    </row>
    <row r="634" spans="1:17">
      <c r="A634" s="5" t="s">
        <v>303</v>
      </c>
      <c r="B634" s="6" t="s">
        <v>336</v>
      </c>
      <c r="C634" s="6" t="s">
        <v>8</v>
      </c>
      <c r="D634" s="6" t="s">
        <v>9</v>
      </c>
      <c r="E634" s="6" t="s">
        <v>10</v>
      </c>
      <c r="F634" s="6">
        <v>10</v>
      </c>
      <c r="G634" s="6">
        <v>1</v>
      </c>
      <c r="H634" s="7">
        <v>2.7</v>
      </c>
      <c r="I634" s="6" t="str">
        <f t="shared" si="46"/>
        <v>medium</v>
      </c>
      <c r="J634" s="6" t="s">
        <v>11</v>
      </c>
      <c r="K634" s="8">
        <v>18.260000000000002</v>
      </c>
      <c r="L634" s="8">
        <v>374.14606399327101</v>
      </c>
      <c r="M634" s="8">
        <v>2</v>
      </c>
      <c r="N634" s="8">
        <v>4</v>
      </c>
      <c r="O634" s="8">
        <f t="shared" si="45"/>
        <v>374.14606399327101</v>
      </c>
      <c r="P634" s="8">
        <f t="shared" si="47"/>
        <v>20.489926834242659</v>
      </c>
      <c r="Q634" s="9">
        <f t="shared" si="48"/>
        <v>73.763736603273571</v>
      </c>
    </row>
    <row r="635" spans="1:17">
      <c r="A635" s="10" t="s">
        <v>303</v>
      </c>
      <c r="B635" s="11" t="s">
        <v>336</v>
      </c>
      <c r="C635" s="11" t="s">
        <v>12</v>
      </c>
      <c r="D635" s="11" t="s">
        <v>9</v>
      </c>
      <c r="E635" s="11" t="s">
        <v>10</v>
      </c>
      <c r="F635" s="11">
        <v>10</v>
      </c>
      <c r="G635" s="11">
        <v>1</v>
      </c>
      <c r="H635" s="12">
        <v>2.7</v>
      </c>
      <c r="I635" s="11" t="str">
        <f t="shared" si="46"/>
        <v>medium</v>
      </c>
      <c r="J635" s="11" t="s">
        <v>11</v>
      </c>
      <c r="K635" s="13">
        <v>21.2</v>
      </c>
      <c r="L635" s="13">
        <v>613.44933050462203</v>
      </c>
      <c r="M635" s="13">
        <v>2</v>
      </c>
      <c r="N635" s="13">
        <v>4</v>
      </c>
      <c r="O635" s="13">
        <f t="shared" si="45"/>
        <v>613.44933050462203</v>
      </c>
      <c r="P635" s="13">
        <f t="shared" si="47"/>
        <v>28.936289174746324</v>
      </c>
      <c r="Q635" s="14">
        <f t="shared" si="48"/>
        <v>104.17064102908677</v>
      </c>
    </row>
    <row r="636" spans="1:17">
      <c r="A636" s="10" t="s">
        <v>303</v>
      </c>
      <c r="B636" s="11" t="s">
        <v>337</v>
      </c>
      <c r="C636" s="11" t="s">
        <v>8</v>
      </c>
      <c r="D636" s="11" t="s">
        <v>9</v>
      </c>
      <c r="E636" s="11" t="s">
        <v>10</v>
      </c>
      <c r="F636" s="11">
        <v>10</v>
      </c>
      <c r="G636" s="11">
        <v>1</v>
      </c>
      <c r="H636" s="12">
        <v>2.7</v>
      </c>
      <c r="I636" s="11" t="str">
        <f t="shared" si="46"/>
        <v>medium</v>
      </c>
      <c r="J636" s="11" t="s">
        <v>11</v>
      </c>
      <c r="K636" s="13">
        <v>122.18</v>
      </c>
      <c r="L636" s="13">
        <v>309.83991913701101</v>
      </c>
      <c r="M636" s="13">
        <v>2</v>
      </c>
      <c r="N636" s="13">
        <v>4</v>
      </c>
      <c r="O636" s="13">
        <f t="shared" si="45"/>
        <v>309.83991913701101</v>
      </c>
      <c r="P636" s="13">
        <f t="shared" si="47"/>
        <v>2.5359299323703635</v>
      </c>
      <c r="Q636" s="14">
        <f t="shared" si="48"/>
        <v>9.1293477565333081</v>
      </c>
    </row>
    <row r="637" spans="1:17">
      <c r="A637" s="10" t="s">
        <v>303</v>
      </c>
      <c r="B637" s="11" t="s">
        <v>337</v>
      </c>
      <c r="C637" s="11" t="s">
        <v>12</v>
      </c>
      <c r="D637" s="11" t="s">
        <v>9</v>
      </c>
      <c r="E637" s="11" t="s">
        <v>10</v>
      </c>
      <c r="F637" s="11">
        <v>10</v>
      </c>
      <c r="G637" s="11">
        <v>1</v>
      </c>
      <c r="H637" s="12">
        <v>2.7</v>
      </c>
      <c r="I637" s="11" t="str">
        <f t="shared" si="46"/>
        <v>medium</v>
      </c>
      <c r="J637" s="11" t="s">
        <v>11</v>
      </c>
      <c r="K637" s="13">
        <v>122.18</v>
      </c>
      <c r="L637" s="13">
        <v>450.73769810930798</v>
      </c>
      <c r="M637" s="13">
        <v>2</v>
      </c>
      <c r="N637" s="13">
        <v>4</v>
      </c>
      <c r="O637" s="13">
        <f t="shared" si="45"/>
        <v>450.73769810930798</v>
      </c>
      <c r="P637" s="13">
        <f t="shared" si="47"/>
        <v>3.6891283197684395</v>
      </c>
      <c r="Q637" s="14">
        <f t="shared" si="48"/>
        <v>13.280861951166383</v>
      </c>
    </row>
    <row r="638" spans="1:17">
      <c r="A638" s="10" t="s">
        <v>303</v>
      </c>
      <c r="B638" s="11" t="s">
        <v>338</v>
      </c>
      <c r="C638" s="11" t="s">
        <v>8</v>
      </c>
      <c r="D638" s="11" t="s">
        <v>9</v>
      </c>
      <c r="E638" s="11" t="s">
        <v>10</v>
      </c>
      <c r="F638" s="11">
        <v>10</v>
      </c>
      <c r="G638" s="11">
        <v>1</v>
      </c>
      <c r="H638" s="12">
        <v>2.7</v>
      </c>
      <c r="I638" s="11" t="str">
        <f t="shared" si="46"/>
        <v>medium</v>
      </c>
      <c r="J638" s="11" t="s">
        <v>11</v>
      </c>
      <c r="K638" s="13">
        <v>9.4499999999999993</v>
      </c>
      <c r="L638" s="13">
        <v>600.74728963636699</v>
      </c>
      <c r="M638" s="13">
        <v>2</v>
      </c>
      <c r="N638" s="13">
        <v>4</v>
      </c>
      <c r="O638" s="13">
        <f t="shared" si="45"/>
        <v>600.74728963636699</v>
      </c>
      <c r="P638" s="13">
        <f t="shared" si="47"/>
        <v>63.571141760462119</v>
      </c>
      <c r="Q638" s="14">
        <f t="shared" si="48"/>
        <v>228.85611033766364</v>
      </c>
    </row>
    <row r="639" spans="1:17">
      <c r="A639" s="10" t="s">
        <v>303</v>
      </c>
      <c r="B639" s="11" t="s">
        <v>338</v>
      </c>
      <c r="C639" s="11" t="s">
        <v>12</v>
      </c>
      <c r="D639" s="11" t="s">
        <v>9</v>
      </c>
      <c r="E639" s="11" t="s">
        <v>10</v>
      </c>
      <c r="F639" s="11">
        <v>10</v>
      </c>
      <c r="G639" s="11">
        <v>1</v>
      </c>
      <c r="H639" s="12">
        <v>2.7</v>
      </c>
      <c r="I639" s="11" t="str">
        <f t="shared" si="46"/>
        <v>medium</v>
      </c>
      <c r="J639" s="11" t="s">
        <v>11</v>
      </c>
      <c r="K639" s="13">
        <v>131.61000000000001</v>
      </c>
      <c r="L639" s="13">
        <v>479.22886805356501</v>
      </c>
      <c r="M639" s="13">
        <v>2</v>
      </c>
      <c r="N639" s="13">
        <v>4</v>
      </c>
      <c r="O639" s="13">
        <f t="shared" si="45"/>
        <v>479.22886805356501</v>
      </c>
      <c r="P639" s="13">
        <f t="shared" si="47"/>
        <v>3.6412800551140867</v>
      </c>
      <c r="Q639" s="14">
        <f t="shared" si="48"/>
        <v>13.108608198410712</v>
      </c>
    </row>
    <row r="640" spans="1:17">
      <c r="A640" s="10" t="s">
        <v>303</v>
      </c>
      <c r="B640" s="11" t="s">
        <v>339</v>
      </c>
      <c r="C640" s="11" t="s">
        <v>8</v>
      </c>
      <c r="D640" s="11" t="s">
        <v>9</v>
      </c>
      <c r="E640" s="11" t="s">
        <v>10</v>
      </c>
      <c r="F640" s="11">
        <v>10</v>
      </c>
      <c r="G640" s="11">
        <v>1</v>
      </c>
      <c r="H640" s="12">
        <v>2.7</v>
      </c>
      <c r="I640" s="11" t="str">
        <f t="shared" si="46"/>
        <v>medium</v>
      </c>
      <c r="J640" s="11" t="s">
        <v>11</v>
      </c>
      <c r="K640" s="13">
        <v>12.96</v>
      </c>
      <c r="L640" s="13">
        <v>611.51704046127099</v>
      </c>
      <c r="M640" s="13">
        <v>2</v>
      </c>
      <c r="N640" s="13">
        <v>4</v>
      </c>
      <c r="O640" s="13">
        <f t="shared" si="45"/>
        <v>611.51704046127099</v>
      </c>
      <c r="P640" s="13">
        <f t="shared" si="47"/>
        <v>47.184956825715354</v>
      </c>
      <c r="Q640" s="14">
        <f t="shared" si="48"/>
        <v>169.86584457257527</v>
      </c>
    </row>
    <row r="641" spans="1:17" ht="15" thickBot="1">
      <c r="A641" s="15" t="s">
        <v>303</v>
      </c>
      <c r="B641" s="16" t="s">
        <v>339</v>
      </c>
      <c r="C641" s="16" t="s">
        <v>12</v>
      </c>
      <c r="D641" s="16" t="s">
        <v>9</v>
      </c>
      <c r="E641" s="16" t="s">
        <v>10</v>
      </c>
      <c r="F641" s="16">
        <v>10</v>
      </c>
      <c r="G641" s="16">
        <v>1</v>
      </c>
      <c r="H641" s="17">
        <v>2.7</v>
      </c>
      <c r="I641" s="16" t="str">
        <f t="shared" si="46"/>
        <v>medium</v>
      </c>
      <c r="J641" s="16" t="s">
        <v>11</v>
      </c>
      <c r="K641" s="18">
        <v>123.52</v>
      </c>
      <c r="L641" s="18">
        <v>621.966326003468</v>
      </c>
      <c r="M641" s="18">
        <v>2</v>
      </c>
      <c r="N641" s="18">
        <v>4</v>
      </c>
      <c r="O641" s="18">
        <f t="shared" si="45"/>
        <v>621.966326003468</v>
      </c>
      <c r="P641" s="18">
        <f t="shared" si="47"/>
        <v>5.0353491418674547</v>
      </c>
      <c r="Q641" s="19">
        <f t="shared" si="48"/>
        <v>18.127256910722839</v>
      </c>
    </row>
    <row r="642" spans="1:17">
      <c r="A642" s="5" t="s">
        <v>303</v>
      </c>
      <c r="B642" s="6" t="s">
        <v>340</v>
      </c>
      <c r="C642" s="6" t="s">
        <v>8</v>
      </c>
      <c r="D642" s="6" t="s">
        <v>9</v>
      </c>
      <c r="E642" s="6" t="s">
        <v>10</v>
      </c>
      <c r="F642" s="6">
        <v>10</v>
      </c>
      <c r="G642" s="6">
        <v>2</v>
      </c>
      <c r="H642" s="7">
        <v>2.7</v>
      </c>
      <c r="I642" s="6" t="str">
        <f t="shared" si="46"/>
        <v>medium</v>
      </c>
      <c r="J642" s="6" t="s">
        <v>11</v>
      </c>
      <c r="K642" s="8">
        <v>7.79</v>
      </c>
      <c r="L642" s="8">
        <v>624.51846163100799</v>
      </c>
      <c r="M642" s="8">
        <v>2</v>
      </c>
      <c r="N642" s="8">
        <v>4</v>
      </c>
      <c r="O642" s="8">
        <f t="shared" si="45"/>
        <v>624.51846163100799</v>
      </c>
      <c r="P642" s="8">
        <f t="shared" si="47"/>
        <v>80.169250530296281</v>
      </c>
      <c r="Q642" s="9">
        <f t="shared" si="48"/>
        <v>288.60930190906657</v>
      </c>
    </row>
    <row r="643" spans="1:17">
      <c r="A643" s="10" t="s">
        <v>303</v>
      </c>
      <c r="B643" s="11" t="s">
        <v>340</v>
      </c>
      <c r="C643" s="11" t="s">
        <v>12</v>
      </c>
      <c r="D643" s="11" t="s">
        <v>9</v>
      </c>
      <c r="E643" s="11" t="s">
        <v>10</v>
      </c>
      <c r="F643" s="11">
        <v>10</v>
      </c>
      <c r="G643" s="11">
        <v>2</v>
      </c>
      <c r="H643" s="12">
        <v>2.7</v>
      </c>
      <c r="I643" s="11" t="str">
        <f t="shared" si="46"/>
        <v>medium</v>
      </c>
      <c r="J643" s="11" t="s">
        <v>11</v>
      </c>
      <c r="K643" s="13">
        <v>8.75</v>
      </c>
      <c r="L643" s="13">
        <v>704.10715570816399</v>
      </c>
      <c r="M643" s="13">
        <v>2</v>
      </c>
      <c r="N643" s="13">
        <v>4</v>
      </c>
      <c r="O643" s="13">
        <f t="shared" si="45"/>
        <v>704.10715570816399</v>
      </c>
      <c r="P643" s="13">
        <f t="shared" si="47"/>
        <v>80.469389223790174</v>
      </c>
      <c r="Q643" s="14">
        <f t="shared" si="48"/>
        <v>289.68980120564459</v>
      </c>
    </row>
    <row r="644" spans="1:17">
      <c r="A644" s="10" t="s">
        <v>303</v>
      </c>
      <c r="B644" s="11" t="s">
        <v>341</v>
      </c>
      <c r="C644" s="11" t="s">
        <v>8</v>
      </c>
      <c r="D644" s="11" t="s">
        <v>9</v>
      </c>
      <c r="E644" s="11" t="s">
        <v>10</v>
      </c>
      <c r="F644" s="11">
        <v>10</v>
      </c>
      <c r="G644" s="11">
        <v>2</v>
      </c>
      <c r="H644" s="12">
        <v>2.7</v>
      </c>
      <c r="I644" s="11" t="str">
        <f t="shared" si="46"/>
        <v>medium</v>
      </c>
      <c r="J644" s="11" t="s">
        <v>11</v>
      </c>
      <c r="K644" s="13">
        <v>8</v>
      </c>
      <c r="L644" s="13">
        <v>706.92169823395102</v>
      </c>
      <c r="M644" s="13">
        <v>2</v>
      </c>
      <c r="N644" s="13">
        <v>4</v>
      </c>
      <c r="O644" s="13">
        <f t="shared" si="45"/>
        <v>706.92169823395102</v>
      </c>
      <c r="P644" s="13">
        <f t="shared" si="47"/>
        <v>88.365212279243877</v>
      </c>
      <c r="Q644" s="14">
        <f t="shared" si="48"/>
        <v>318.11476420527794</v>
      </c>
    </row>
    <row r="645" spans="1:17">
      <c r="A645" s="10" t="s">
        <v>303</v>
      </c>
      <c r="B645" s="11" t="s">
        <v>341</v>
      </c>
      <c r="C645" s="11" t="s">
        <v>12</v>
      </c>
      <c r="D645" s="11" t="s">
        <v>9</v>
      </c>
      <c r="E645" s="11" t="s">
        <v>10</v>
      </c>
      <c r="F645" s="11">
        <v>10</v>
      </c>
      <c r="G645" s="11">
        <v>2</v>
      </c>
      <c r="H645" s="12">
        <v>2.7</v>
      </c>
      <c r="I645" s="11" t="str">
        <f t="shared" si="46"/>
        <v>medium</v>
      </c>
      <c r="J645" s="11" t="s">
        <v>11</v>
      </c>
      <c r="K645" s="13">
        <v>135.93</v>
      </c>
      <c r="L645" s="13">
        <v>566.95166904768803</v>
      </c>
      <c r="M645" s="13">
        <v>2</v>
      </c>
      <c r="N645" s="13">
        <v>4</v>
      </c>
      <c r="O645" s="13">
        <f t="shared" si="45"/>
        <v>566.95166904768803</v>
      </c>
      <c r="P645" s="13">
        <f t="shared" si="47"/>
        <v>4.170909063839388</v>
      </c>
      <c r="Q645" s="14">
        <f t="shared" si="48"/>
        <v>15.015272629821798</v>
      </c>
    </row>
    <row r="646" spans="1:17">
      <c r="A646" s="10" t="s">
        <v>303</v>
      </c>
      <c r="B646" s="11" t="s">
        <v>342</v>
      </c>
      <c r="C646" s="11" t="s">
        <v>8</v>
      </c>
      <c r="D646" s="11" t="s">
        <v>9</v>
      </c>
      <c r="E646" s="11" t="s">
        <v>10</v>
      </c>
      <c r="F646" s="11">
        <v>10</v>
      </c>
      <c r="G646" s="11">
        <v>2</v>
      </c>
      <c r="H646" s="12">
        <v>2.7</v>
      </c>
      <c r="I646" s="11" t="str">
        <f t="shared" si="46"/>
        <v>medium</v>
      </c>
      <c r="J646" s="11" t="s">
        <v>11</v>
      </c>
      <c r="K646" s="13">
        <v>8.02</v>
      </c>
      <c r="L646" s="13">
        <v>656.54749984223201</v>
      </c>
      <c r="M646" s="13">
        <v>2</v>
      </c>
      <c r="N646" s="13">
        <v>4</v>
      </c>
      <c r="O646" s="13">
        <f t="shared" si="45"/>
        <v>656.54749984223201</v>
      </c>
      <c r="P646" s="13">
        <f t="shared" si="47"/>
        <v>81.863778035191032</v>
      </c>
      <c r="Q646" s="14">
        <f t="shared" si="48"/>
        <v>294.7096009266877</v>
      </c>
    </row>
    <row r="647" spans="1:17">
      <c r="A647" s="10" t="s">
        <v>303</v>
      </c>
      <c r="B647" s="11" t="s">
        <v>342</v>
      </c>
      <c r="C647" s="11" t="s">
        <v>12</v>
      </c>
      <c r="D647" s="11" t="s">
        <v>9</v>
      </c>
      <c r="E647" s="11" t="s">
        <v>10</v>
      </c>
      <c r="F647" s="11">
        <v>10</v>
      </c>
      <c r="G647" s="11">
        <v>2</v>
      </c>
      <c r="H647" s="12">
        <v>2.7</v>
      </c>
      <c r="I647" s="11" t="str">
        <f t="shared" si="46"/>
        <v>medium</v>
      </c>
      <c r="J647" s="11" t="s">
        <v>11</v>
      </c>
      <c r="K647" s="13">
        <v>8.52</v>
      </c>
      <c r="L647" s="13">
        <v>694.30383952891304</v>
      </c>
      <c r="M647" s="13">
        <v>2</v>
      </c>
      <c r="N647" s="13">
        <v>4</v>
      </c>
      <c r="O647" s="13">
        <f t="shared" si="45"/>
        <v>694.30383952891304</v>
      </c>
      <c r="P647" s="13">
        <f t="shared" si="47"/>
        <v>81.491060977571962</v>
      </c>
      <c r="Q647" s="14">
        <f t="shared" si="48"/>
        <v>293.36781951925906</v>
      </c>
    </row>
    <row r="648" spans="1:17">
      <c r="A648" s="10" t="s">
        <v>303</v>
      </c>
      <c r="B648" s="11" t="s">
        <v>343</v>
      </c>
      <c r="C648" s="11" t="s">
        <v>8</v>
      </c>
      <c r="D648" s="11" t="s">
        <v>9</v>
      </c>
      <c r="E648" s="11" t="s">
        <v>10</v>
      </c>
      <c r="F648" s="11">
        <v>10</v>
      </c>
      <c r="G648" s="11">
        <v>2</v>
      </c>
      <c r="H648" s="12">
        <v>2.7</v>
      </c>
      <c r="I648" s="11" t="str">
        <f t="shared" si="46"/>
        <v>medium</v>
      </c>
      <c r="J648" s="11" t="s">
        <v>11</v>
      </c>
      <c r="K648" s="13">
        <v>8.57</v>
      </c>
      <c r="L648" s="13">
        <v>714.59335240927805</v>
      </c>
      <c r="M648" s="13">
        <v>2</v>
      </c>
      <c r="N648" s="13">
        <v>4</v>
      </c>
      <c r="O648" s="13">
        <f t="shared" si="45"/>
        <v>714.59335240927805</v>
      </c>
      <c r="P648" s="13">
        <f t="shared" si="47"/>
        <v>83.383121634688223</v>
      </c>
      <c r="Q648" s="14">
        <f t="shared" si="48"/>
        <v>300.17923788487758</v>
      </c>
    </row>
    <row r="649" spans="1:17" ht="15" thickBot="1">
      <c r="A649" s="15" t="s">
        <v>303</v>
      </c>
      <c r="B649" s="16" t="s">
        <v>343</v>
      </c>
      <c r="C649" s="16" t="s">
        <v>12</v>
      </c>
      <c r="D649" s="16" t="s">
        <v>9</v>
      </c>
      <c r="E649" s="16" t="s">
        <v>10</v>
      </c>
      <c r="F649" s="16">
        <v>10</v>
      </c>
      <c r="G649" s="16">
        <v>2</v>
      </c>
      <c r="H649" s="17">
        <v>2.7</v>
      </c>
      <c r="I649" s="16" t="str">
        <f t="shared" si="46"/>
        <v>medium</v>
      </c>
      <c r="J649" s="16" t="s">
        <v>11</v>
      </c>
      <c r="K649" s="18">
        <v>7.99</v>
      </c>
      <c r="L649" s="18">
        <v>690.22395546600001</v>
      </c>
      <c r="M649" s="18">
        <v>2</v>
      </c>
      <c r="N649" s="18">
        <v>4</v>
      </c>
      <c r="O649" s="18">
        <f t="shared" si="45"/>
        <v>690.22395546600001</v>
      </c>
      <c r="P649" s="18">
        <f t="shared" si="47"/>
        <v>86.38597690438047</v>
      </c>
      <c r="Q649" s="19">
        <f t="shared" si="48"/>
        <v>310.98951685576969</v>
      </c>
    </row>
    <row r="650" spans="1:17">
      <c r="A650" s="5" t="s">
        <v>303</v>
      </c>
      <c r="B650" s="6" t="s">
        <v>344</v>
      </c>
      <c r="C650" s="6" t="s">
        <v>8</v>
      </c>
      <c r="D650" s="6" t="s">
        <v>9</v>
      </c>
      <c r="E650" s="6" t="s">
        <v>10</v>
      </c>
      <c r="F650" s="6">
        <v>10</v>
      </c>
      <c r="G650" s="6">
        <v>1</v>
      </c>
      <c r="H650" s="7">
        <v>3.2</v>
      </c>
      <c r="I650" s="6" t="str">
        <f t="shared" si="46"/>
        <v>high</v>
      </c>
      <c r="J650" s="6" t="s">
        <v>11</v>
      </c>
      <c r="K650" s="8">
        <v>4.6500000000000004</v>
      </c>
      <c r="L650" s="8">
        <v>594.17417676346497</v>
      </c>
      <c r="M650" s="8">
        <v>2</v>
      </c>
      <c r="N650" s="8">
        <v>4</v>
      </c>
      <c r="O650" s="8">
        <f t="shared" si="45"/>
        <v>594.17417676346497</v>
      </c>
      <c r="P650" s="8">
        <f t="shared" si="47"/>
        <v>127.77939285235804</v>
      </c>
      <c r="Q650" s="9">
        <f t="shared" si="48"/>
        <v>460.0058142684889</v>
      </c>
    </row>
    <row r="651" spans="1:17">
      <c r="A651" s="10" t="s">
        <v>303</v>
      </c>
      <c r="B651" s="11" t="s">
        <v>344</v>
      </c>
      <c r="C651" s="11" t="s">
        <v>12</v>
      </c>
      <c r="D651" s="11" t="s">
        <v>9</v>
      </c>
      <c r="E651" s="11" t="s">
        <v>10</v>
      </c>
      <c r="F651" s="11">
        <v>10</v>
      </c>
      <c r="G651" s="11">
        <v>1</v>
      </c>
      <c r="H651" s="12">
        <v>3.2</v>
      </c>
      <c r="I651" s="11" t="str">
        <f t="shared" si="46"/>
        <v>high</v>
      </c>
      <c r="J651" s="11" t="s">
        <v>11</v>
      </c>
      <c r="K651" s="13">
        <v>10.27</v>
      </c>
      <c r="L651" s="13">
        <v>658.04283666603999</v>
      </c>
      <c r="M651" s="13">
        <v>2</v>
      </c>
      <c r="N651" s="13">
        <v>4</v>
      </c>
      <c r="O651" s="13">
        <f t="shared" si="45"/>
        <v>658.04283666603999</v>
      </c>
      <c r="P651" s="13">
        <f t="shared" si="47"/>
        <v>64.074278156381695</v>
      </c>
      <c r="Q651" s="14">
        <f t="shared" si="48"/>
        <v>230.66740136297412</v>
      </c>
    </row>
    <row r="652" spans="1:17">
      <c r="A652" s="10" t="s">
        <v>303</v>
      </c>
      <c r="B652" s="11" t="s">
        <v>345</v>
      </c>
      <c r="C652" s="11" t="s">
        <v>8</v>
      </c>
      <c r="D652" s="11" t="s">
        <v>9</v>
      </c>
      <c r="E652" s="11" t="s">
        <v>10</v>
      </c>
      <c r="F652" s="11">
        <v>10</v>
      </c>
      <c r="G652" s="11">
        <v>1</v>
      </c>
      <c r="H652" s="12">
        <v>3.2</v>
      </c>
      <c r="I652" s="11" t="str">
        <f t="shared" si="46"/>
        <v>high</v>
      </c>
      <c r="J652" s="11" t="s">
        <v>11</v>
      </c>
      <c r="K652" s="13">
        <v>6.18</v>
      </c>
      <c r="L652" s="13">
        <v>493.66331650043202</v>
      </c>
      <c r="M652" s="13">
        <v>2</v>
      </c>
      <c r="N652" s="13">
        <v>4</v>
      </c>
      <c r="O652" s="13">
        <f t="shared" si="45"/>
        <v>493.66331650043202</v>
      </c>
      <c r="P652" s="13">
        <f t="shared" si="47"/>
        <v>79.880795550231724</v>
      </c>
      <c r="Q652" s="14">
        <f t="shared" si="48"/>
        <v>287.57086398083419</v>
      </c>
    </row>
    <row r="653" spans="1:17">
      <c r="A653" s="10" t="s">
        <v>303</v>
      </c>
      <c r="B653" s="11" t="s">
        <v>345</v>
      </c>
      <c r="C653" s="11" t="s">
        <v>12</v>
      </c>
      <c r="D653" s="11" t="s">
        <v>9</v>
      </c>
      <c r="E653" s="11" t="s">
        <v>10</v>
      </c>
      <c r="F653" s="11">
        <v>10</v>
      </c>
      <c r="G653" s="11">
        <v>1</v>
      </c>
      <c r="H653" s="12">
        <v>3.2</v>
      </c>
      <c r="I653" s="11" t="str">
        <f t="shared" si="46"/>
        <v>high</v>
      </c>
      <c r="J653" s="11" t="s">
        <v>11</v>
      </c>
      <c r="K653" s="13">
        <v>4.55</v>
      </c>
      <c r="L653" s="13">
        <v>570.68650866799703</v>
      </c>
      <c r="M653" s="13">
        <v>2</v>
      </c>
      <c r="N653" s="13">
        <v>4</v>
      </c>
      <c r="O653" s="13">
        <f t="shared" si="45"/>
        <v>570.68650866799703</v>
      </c>
      <c r="P653" s="13">
        <f t="shared" si="47"/>
        <v>125.4256063006587</v>
      </c>
      <c r="Q653" s="14">
        <f t="shared" si="48"/>
        <v>451.53218268237129</v>
      </c>
    </row>
    <row r="654" spans="1:17">
      <c r="A654" s="10" t="s">
        <v>303</v>
      </c>
      <c r="B654" s="11" t="s">
        <v>346</v>
      </c>
      <c r="C654" s="11" t="s">
        <v>8</v>
      </c>
      <c r="D654" s="11" t="s">
        <v>9</v>
      </c>
      <c r="E654" s="11" t="s">
        <v>10</v>
      </c>
      <c r="F654" s="11">
        <v>10</v>
      </c>
      <c r="G654" s="11">
        <v>1</v>
      </c>
      <c r="H654" s="12">
        <v>3.2</v>
      </c>
      <c r="I654" s="11" t="str">
        <f t="shared" si="46"/>
        <v>high</v>
      </c>
      <c r="J654" s="11" t="s">
        <v>11</v>
      </c>
      <c r="K654" s="13">
        <v>5.25</v>
      </c>
      <c r="L654" s="13">
        <v>559.93151786472799</v>
      </c>
      <c r="M654" s="13">
        <v>2</v>
      </c>
      <c r="N654" s="13">
        <v>4</v>
      </c>
      <c r="O654" s="13">
        <f t="shared" si="45"/>
        <v>559.93151786472799</v>
      </c>
      <c r="P654" s="13">
        <f t="shared" si="47"/>
        <v>106.65362245042438</v>
      </c>
      <c r="Q654" s="14">
        <f t="shared" si="48"/>
        <v>383.95304082152779</v>
      </c>
    </row>
    <row r="655" spans="1:17">
      <c r="A655" s="10" t="s">
        <v>303</v>
      </c>
      <c r="B655" s="11" t="s">
        <v>346</v>
      </c>
      <c r="C655" s="11" t="s">
        <v>12</v>
      </c>
      <c r="D655" s="11" t="s">
        <v>9</v>
      </c>
      <c r="E655" s="11" t="s">
        <v>10</v>
      </c>
      <c r="F655" s="11">
        <v>10</v>
      </c>
      <c r="G655" s="11">
        <v>1</v>
      </c>
      <c r="H655" s="12">
        <v>3.2</v>
      </c>
      <c r="I655" s="11" t="str">
        <f t="shared" si="46"/>
        <v>high</v>
      </c>
      <c r="J655" s="11" t="s">
        <v>11</v>
      </c>
      <c r="K655" s="13">
        <v>5.43</v>
      </c>
      <c r="L655" s="13">
        <v>573.44835115825504</v>
      </c>
      <c r="M655" s="13">
        <v>2</v>
      </c>
      <c r="N655" s="13">
        <v>4</v>
      </c>
      <c r="O655" s="13">
        <f t="shared" si="45"/>
        <v>573.44835115825504</v>
      </c>
      <c r="P655" s="13">
        <f t="shared" si="47"/>
        <v>105.60743115253317</v>
      </c>
      <c r="Q655" s="14">
        <f t="shared" si="48"/>
        <v>380.1867521491194</v>
      </c>
    </row>
    <row r="656" spans="1:17">
      <c r="A656" s="10" t="s">
        <v>303</v>
      </c>
      <c r="B656" s="11" t="s">
        <v>347</v>
      </c>
      <c r="C656" s="11" t="s">
        <v>8</v>
      </c>
      <c r="D656" s="11" t="s">
        <v>9</v>
      </c>
      <c r="E656" s="11" t="s">
        <v>10</v>
      </c>
      <c r="F656" s="11">
        <v>10</v>
      </c>
      <c r="G656" s="11">
        <v>1</v>
      </c>
      <c r="H656" s="12">
        <v>3.2</v>
      </c>
      <c r="I656" s="11" t="str">
        <f t="shared" si="46"/>
        <v>high</v>
      </c>
      <c r="J656" s="11" t="s">
        <v>11</v>
      </c>
      <c r="K656" s="13">
        <v>5.5</v>
      </c>
      <c r="L656" s="13">
        <v>808.50044552701399</v>
      </c>
      <c r="M656" s="13">
        <v>2</v>
      </c>
      <c r="N656" s="13">
        <v>4</v>
      </c>
      <c r="O656" s="13">
        <f t="shared" si="45"/>
        <v>808.50044552701399</v>
      </c>
      <c r="P656" s="13">
        <f t="shared" si="47"/>
        <v>147.00008100491164</v>
      </c>
      <c r="Q656" s="14">
        <f t="shared" si="48"/>
        <v>529.20029161768184</v>
      </c>
    </row>
    <row r="657" spans="1:17" ht="15" thickBot="1">
      <c r="A657" s="15" t="s">
        <v>303</v>
      </c>
      <c r="B657" s="16" t="s">
        <v>347</v>
      </c>
      <c r="C657" s="16" t="s">
        <v>12</v>
      </c>
      <c r="D657" s="16" t="s">
        <v>9</v>
      </c>
      <c r="E657" s="16" t="s">
        <v>10</v>
      </c>
      <c r="F657" s="16">
        <v>10</v>
      </c>
      <c r="G657" s="16">
        <v>1</v>
      </c>
      <c r="H657" s="17">
        <v>3.2</v>
      </c>
      <c r="I657" s="16" t="str">
        <f t="shared" si="46"/>
        <v>high</v>
      </c>
      <c r="J657" s="16" t="s">
        <v>11</v>
      </c>
      <c r="K657" s="18">
        <v>84.26</v>
      </c>
      <c r="L657" s="18">
        <v>578.92222145795597</v>
      </c>
      <c r="M657" s="18">
        <v>2</v>
      </c>
      <c r="N657" s="18">
        <v>4</v>
      </c>
      <c r="O657" s="18">
        <f t="shared" si="45"/>
        <v>578.92222145795597</v>
      </c>
      <c r="P657" s="18">
        <f t="shared" si="47"/>
        <v>6.8706648642055059</v>
      </c>
      <c r="Q657" s="19">
        <f t="shared" si="48"/>
        <v>24.734393511139821</v>
      </c>
    </row>
    <row r="658" spans="1:17">
      <c r="A658" s="5" t="s">
        <v>303</v>
      </c>
      <c r="B658" s="6" t="s">
        <v>348</v>
      </c>
      <c r="C658" s="6" t="s">
        <v>8</v>
      </c>
      <c r="D658" s="6" t="s">
        <v>9</v>
      </c>
      <c r="E658" s="6" t="s">
        <v>10</v>
      </c>
      <c r="F658" s="6">
        <v>10</v>
      </c>
      <c r="G658" s="6">
        <v>2</v>
      </c>
      <c r="H658" s="7">
        <v>3.2</v>
      </c>
      <c r="I658" s="6" t="str">
        <f t="shared" si="46"/>
        <v>high</v>
      </c>
      <c r="J658" s="6" t="s">
        <v>11</v>
      </c>
      <c r="K658" s="8">
        <v>6.65</v>
      </c>
      <c r="L658" s="8">
        <v>287.845014805581</v>
      </c>
      <c r="M658" s="8">
        <v>2</v>
      </c>
      <c r="N658" s="8">
        <v>4</v>
      </c>
      <c r="O658" s="8">
        <f t="shared" si="45"/>
        <v>287.845014805581</v>
      </c>
      <c r="P658" s="8">
        <f t="shared" si="47"/>
        <v>43.284964632418195</v>
      </c>
      <c r="Q658" s="9">
        <f t="shared" si="48"/>
        <v>155.8258726767055</v>
      </c>
    </row>
    <row r="659" spans="1:17">
      <c r="A659" s="10" t="s">
        <v>303</v>
      </c>
      <c r="B659" s="11" t="s">
        <v>348</v>
      </c>
      <c r="C659" s="11" t="s">
        <v>12</v>
      </c>
      <c r="D659" s="11" t="s">
        <v>9</v>
      </c>
      <c r="E659" s="11" t="s">
        <v>10</v>
      </c>
      <c r="F659" s="11">
        <v>10</v>
      </c>
      <c r="G659" s="11">
        <v>2</v>
      </c>
      <c r="H659" s="12">
        <v>3.2</v>
      </c>
      <c r="I659" s="11" t="str">
        <f t="shared" si="46"/>
        <v>high</v>
      </c>
      <c r="J659" s="11" t="s">
        <v>11</v>
      </c>
      <c r="K659" s="13">
        <v>180.48</v>
      </c>
      <c r="L659" s="13">
        <v>250.89448074117601</v>
      </c>
      <c r="M659" s="13">
        <v>2</v>
      </c>
      <c r="N659" s="13">
        <v>4</v>
      </c>
      <c r="O659" s="13">
        <f t="shared" si="45"/>
        <v>250.89448074117601</v>
      </c>
      <c r="P659" s="13">
        <f t="shared" si="47"/>
        <v>1.3901511565889628</v>
      </c>
      <c r="Q659" s="14">
        <f t="shared" si="48"/>
        <v>5.0045441637202659</v>
      </c>
    </row>
    <row r="660" spans="1:17">
      <c r="A660" s="10" t="s">
        <v>303</v>
      </c>
      <c r="B660" s="11" t="s">
        <v>349</v>
      </c>
      <c r="C660" s="11" t="s">
        <v>8</v>
      </c>
      <c r="D660" s="11" t="s">
        <v>9</v>
      </c>
      <c r="E660" s="11" t="s">
        <v>10</v>
      </c>
      <c r="F660" s="11">
        <v>10</v>
      </c>
      <c r="G660" s="11">
        <v>2</v>
      </c>
      <c r="H660" s="12">
        <v>3.2</v>
      </c>
      <c r="I660" s="11" t="str">
        <f t="shared" si="46"/>
        <v>high</v>
      </c>
      <c r="J660" s="11" t="s">
        <v>11</v>
      </c>
      <c r="K660" s="13">
        <v>6.47</v>
      </c>
      <c r="L660" s="13">
        <v>415.31062687391801</v>
      </c>
      <c r="M660" s="13">
        <v>2</v>
      </c>
      <c r="N660" s="13">
        <v>4</v>
      </c>
      <c r="O660" s="13">
        <f t="shared" si="45"/>
        <v>415.31062687391801</v>
      </c>
      <c r="P660" s="13">
        <f t="shared" si="47"/>
        <v>64.190205080976511</v>
      </c>
      <c r="Q660" s="14">
        <f t="shared" si="48"/>
        <v>231.08473829151546</v>
      </c>
    </row>
    <row r="661" spans="1:17">
      <c r="A661" s="10" t="s">
        <v>303</v>
      </c>
      <c r="B661" s="11" t="s">
        <v>349</v>
      </c>
      <c r="C661" s="11" t="s">
        <v>12</v>
      </c>
      <c r="D661" s="11" t="s">
        <v>9</v>
      </c>
      <c r="E661" s="11" t="s">
        <v>10</v>
      </c>
      <c r="F661" s="11">
        <v>10</v>
      </c>
      <c r="G661" s="11">
        <v>2</v>
      </c>
      <c r="H661" s="12">
        <v>3.2</v>
      </c>
      <c r="I661" s="11" t="str">
        <f t="shared" si="46"/>
        <v>high</v>
      </c>
      <c r="J661" s="11" t="s">
        <v>11</v>
      </c>
      <c r="K661" s="13">
        <v>6.79</v>
      </c>
      <c r="L661" s="13">
        <v>761.22341115317295</v>
      </c>
      <c r="M661" s="13">
        <v>2</v>
      </c>
      <c r="N661" s="13">
        <v>4</v>
      </c>
      <c r="O661" s="13">
        <f t="shared" si="45"/>
        <v>761.22341115317295</v>
      </c>
      <c r="P661" s="13">
        <f t="shared" si="47"/>
        <v>112.10948617867054</v>
      </c>
      <c r="Q661" s="14">
        <f t="shared" si="48"/>
        <v>403.5941502432139</v>
      </c>
    </row>
    <row r="662" spans="1:17">
      <c r="A662" s="10" t="s">
        <v>303</v>
      </c>
      <c r="B662" s="11" t="s">
        <v>350</v>
      </c>
      <c r="C662" s="11" t="s">
        <v>8</v>
      </c>
      <c r="D662" s="11" t="s">
        <v>9</v>
      </c>
      <c r="E662" s="11" t="s">
        <v>10</v>
      </c>
      <c r="F662" s="11">
        <v>10</v>
      </c>
      <c r="G662" s="11">
        <v>2</v>
      </c>
      <c r="H662" s="12">
        <v>3.2</v>
      </c>
      <c r="I662" s="11" t="str">
        <f t="shared" si="46"/>
        <v>high</v>
      </c>
      <c r="J662" s="11" t="s">
        <v>11</v>
      </c>
      <c r="K662" s="13">
        <v>7.62</v>
      </c>
      <c r="L662" s="13">
        <v>676.15082900336199</v>
      </c>
      <c r="M662" s="13">
        <v>2</v>
      </c>
      <c r="N662" s="13">
        <v>4</v>
      </c>
      <c r="O662" s="13">
        <f t="shared" si="45"/>
        <v>676.15082900336199</v>
      </c>
      <c r="P662" s="13">
        <f t="shared" si="47"/>
        <v>88.733704593617063</v>
      </c>
      <c r="Q662" s="14">
        <f t="shared" si="48"/>
        <v>319.44133653702147</v>
      </c>
    </row>
    <row r="663" spans="1:17">
      <c r="A663" s="10" t="s">
        <v>303</v>
      </c>
      <c r="B663" s="11" t="s">
        <v>350</v>
      </c>
      <c r="C663" s="11" t="s">
        <v>12</v>
      </c>
      <c r="D663" s="11" t="s">
        <v>9</v>
      </c>
      <c r="E663" s="11" t="s">
        <v>10</v>
      </c>
      <c r="F663" s="11">
        <v>10</v>
      </c>
      <c r="G663" s="11">
        <v>2</v>
      </c>
      <c r="H663" s="12">
        <v>3.2</v>
      </c>
      <c r="I663" s="11" t="str">
        <f t="shared" si="46"/>
        <v>high</v>
      </c>
      <c r="J663" s="11" t="s">
        <v>11</v>
      </c>
      <c r="K663" s="13">
        <v>6.87</v>
      </c>
      <c r="L663" s="13">
        <v>547.91972357381997</v>
      </c>
      <c r="M663" s="13">
        <v>2</v>
      </c>
      <c r="N663" s="13">
        <v>4</v>
      </c>
      <c r="O663" s="13">
        <f t="shared" si="45"/>
        <v>547.91972357381997</v>
      </c>
      <c r="P663" s="13">
        <f t="shared" si="47"/>
        <v>79.755418278576414</v>
      </c>
      <c r="Q663" s="14">
        <f t="shared" si="48"/>
        <v>287.1195058028751</v>
      </c>
    </row>
    <row r="664" spans="1:17">
      <c r="A664" s="10" t="s">
        <v>303</v>
      </c>
      <c r="B664" s="11" t="s">
        <v>351</v>
      </c>
      <c r="C664" s="11" t="s">
        <v>8</v>
      </c>
      <c r="D664" s="11" t="s">
        <v>9</v>
      </c>
      <c r="E664" s="11" t="s">
        <v>10</v>
      </c>
      <c r="F664" s="11">
        <v>10</v>
      </c>
      <c r="G664" s="11">
        <v>2</v>
      </c>
      <c r="H664" s="12">
        <v>3.2</v>
      </c>
      <c r="I664" s="11" t="str">
        <f t="shared" si="46"/>
        <v>high</v>
      </c>
      <c r="J664" s="11" t="s">
        <v>11</v>
      </c>
      <c r="K664" s="13">
        <v>6.85</v>
      </c>
      <c r="L664" s="13">
        <v>709.93392564800604</v>
      </c>
      <c r="M664" s="13">
        <v>2</v>
      </c>
      <c r="N664" s="13">
        <v>4</v>
      </c>
      <c r="O664" s="13">
        <f t="shared" si="45"/>
        <v>709.93392564800604</v>
      </c>
      <c r="P664" s="13">
        <f t="shared" si="47"/>
        <v>103.63998914569432</v>
      </c>
      <c r="Q664" s="14">
        <f t="shared" si="48"/>
        <v>373.10396092449957</v>
      </c>
    </row>
    <row r="665" spans="1:17" ht="15" thickBot="1">
      <c r="A665" s="15" t="s">
        <v>303</v>
      </c>
      <c r="B665" s="16" t="s">
        <v>351</v>
      </c>
      <c r="C665" s="16" t="s">
        <v>12</v>
      </c>
      <c r="D665" s="16" t="s">
        <v>9</v>
      </c>
      <c r="E665" s="16" t="s">
        <v>10</v>
      </c>
      <c r="F665" s="16">
        <v>10</v>
      </c>
      <c r="G665" s="16">
        <v>2</v>
      </c>
      <c r="H665" s="17">
        <v>3.2</v>
      </c>
      <c r="I665" s="16" t="str">
        <f t="shared" si="46"/>
        <v>high</v>
      </c>
      <c r="J665" s="16" t="s">
        <v>11</v>
      </c>
      <c r="K665" s="18">
        <v>6.5</v>
      </c>
      <c r="L665" s="18">
        <v>721.49506411508503</v>
      </c>
      <c r="M665" s="18">
        <v>2</v>
      </c>
      <c r="N665" s="18">
        <v>4</v>
      </c>
      <c r="O665" s="18">
        <f t="shared" si="45"/>
        <v>721.49506411508503</v>
      </c>
      <c r="P665" s="18">
        <f t="shared" si="47"/>
        <v>110.99924063309001</v>
      </c>
      <c r="Q665" s="19">
        <f t="shared" si="48"/>
        <v>399.59726627912403</v>
      </c>
    </row>
    <row r="666" spans="1:17">
      <c r="A666" s="5" t="s">
        <v>303</v>
      </c>
      <c r="B666" s="6" t="s">
        <v>352</v>
      </c>
      <c r="C666" s="6" t="s">
        <v>8</v>
      </c>
      <c r="D666" s="6" t="s">
        <v>9</v>
      </c>
      <c r="E666" s="6" t="s">
        <v>10</v>
      </c>
      <c r="F666" s="6">
        <v>20</v>
      </c>
      <c r="G666" s="6">
        <v>1</v>
      </c>
      <c r="H666" s="7">
        <v>2.2999999999999998</v>
      </c>
      <c r="I666" s="6" t="str">
        <f t="shared" si="46"/>
        <v>low</v>
      </c>
      <c r="J666" s="6" t="s">
        <v>11</v>
      </c>
      <c r="K666" s="8">
        <v>34.26</v>
      </c>
      <c r="L666" s="8">
        <v>687.16820097210302</v>
      </c>
      <c r="M666" s="8">
        <v>2</v>
      </c>
      <c r="N666" s="8">
        <v>4</v>
      </c>
      <c r="O666" s="8">
        <f t="shared" si="45"/>
        <v>687.16820097210302</v>
      </c>
      <c r="P666" s="8">
        <f t="shared" si="47"/>
        <v>20.057448948397639</v>
      </c>
      <c r="Q666" s="9">
        <f t="shared" si="48"/>
        <v>72.206816214231509</v>
      </c>
    </row>
    <row r="667" spans="1:17">
      <c r="A667" s="10" t="s">
        <v>303</v>
      </c>
      <c r="B667" s="11" t="s">
        <v>352</v>
      </c>
      <c r="C667" s="11" t="s">
        <v>12</v>
      </c>
      <c r="D667" s="11" t="s">
        <v>9</v>
      </c>
      <c r="E667" s="11" t="s">
        <v>10</v>
      </c>
      <c r="F667" s="11">
        <v>20</v>
      </c>
      <c r="G667" s="11">
        <v>1</v>
      </c>
      <c r="H667" s="12">
        <v>2.2999999999999998</v>
      </c>
      <c r="I667" s="11" t="str">
        <f t="shared" si="46"/>
        <v>low</v>
      </c>
      <c r="J667" s="11" t="s">
        <v>11</v>
      </c>
      <c r="K667" s="13">
        <v>7.55</v>
      </c>
      <c r="L667" s="13">
        <v>531.28307225729498</v>
      </c>
      <c r="M667" s="13">
        <v>2</v>
      </c>
      <c r="N667" s="13">
        <v>4</v>
      </c>
      <c r="O667" s="13">
        <f t="shared" si="45"/>
        <v>531.28307225729498</v>
      </c>
      <c r="P667" s="13">
        <f t="shared" si="47"/>
        <v>70.368618842025825</v>
      </c>
      <c r="Q667" s="14">
        <f t="shared" si="48"/>
        <v>253.32702783129295</v>
      </c>
    </row>
    <row r="668" spans="1:17">
      <c r="A668" s="10" t="s">
        <v>303</v>
      </c>
      <c r="B668" s="11" t="s">
        <v>353</v>
      </c>
      <c r="C668" s="11" t="s">
        <v>8</v>
      </c>
      <c r="D668" s="11" t="s">
        <v>9</v>
      </c>
      <c r="E668" s="11" t="s">
        <v>10</v>
      </c>
      <c r="F668" s="11">
        <v>20</v>
      </c>
      <c r="G668" s="11">
        <v>1</v>
      </c>
      <c r="H668" s="12">
        <v>2.2999999999999998</v>
      </c>
      <c r="I668" s="11" t="str">
        <f t="shared" si="46"/>
        <v>low</v>
      </c>
      <c r="J668" s="11" t="s">
        <v>11</v>
      </c>
      <c r="K668" s="13">
        <v>7.04</v>
      </c>
      <c r="L668" s="13">
        <v>309.12221512905501</v>
      </c>
      <c r="M668" s="13">
        <v>2</v>
      </c>
      <c r="N668" s="13">
        <v>4</v>
      </c>
      <c r="O668" s="13">
        <f t="shared" si="45"/>
        <v>309.12221512905501</v>
      </c>
      <c r="P668" s="13">
        <f t="shared" si="47"/>
        <v>43.909405558104403</v>
      </c>
      <c r="Q668" s="14">
        <f t="shared" si="48"/>
        <v>158.07386000917583</v>
      </c>
    </row>
    <row r="669" spans="1:17">
      <c r="A669" s="10" t="s">
        <v>303</v>
      </c>
      <c r="B669" s="11" t="s">
        <v>353</v>
      </c>
      <c r="C669" s="11" t="s">
        <v>12</v>
      </c>
      <c r="D669" s="11" t="s">
        <v>9</v>
      </c>
      <c r="E669" s="11" t="s">
        <v>10</v>
      </c>
      <c r="F669" s="11">
        <v>20</v>
      </c>
      <c r="G669" s="11">
        <v>1</v>
      </c>
      <c r="H669" s="12">
        <v>2.2999999999999998</v>
      </c>
      <c r="I669" s="11" t="str">
        <f t="shared" si="46"/>
        <v>low</v>
      </c>
      <c r="J669" s="11" t="s">
        <v>11</v>
      </c>
      <c r="K669" s="13">
        <v>120.73</v>
      </c>
      <c r="L669" s="13">
        <v>0.82763163814891505</v>
      </c>
      <c r="M669" s="13">
        <v>2</v>
      </c>
      <c r="N669" s="13">
        <v>4</v>
      </c>
      <c r="O669" s="13">
        <f t="shared" si="45"/>
        <v>0</v>
      </c>
      <c r="P669" s="13" t="e">
        <f t="shared" si="47"/>
        <v>#N/A</v>
      </c>
      <c r="Q669" s="14" t="e">
        <f t="shared" si="48"/>
        <v>#N/A</v>
      </c>
    </row>
    <row r="670" spans="1:17">
      <c r="A670" s="10" t="s">
        <v>303</v>
      </c>
      <c r="B670" s="11" t="s">
        <v>354</v>
      </c>
      <c r="C670" s="11" t="s">
        <v>8</v>
      </c>
      <c r="D670" s="11" t="s">
        <v>9</v>
      </c>
      <c r="E670" s="11" t="s">
        <v>10</v>
      </c>
      <c r="F670" s="11">
        <v>20</v>
      </c>
      <c r="G670" s="11">
        <v>1</v>
      </c>
      <c r="H670" s="12">
        <v>2.2999999999999998</v>
      </c>
      <c r="I670" s="11" t="str">
        <f t="shared" si="46"/>
        <v>low</v>
      </c>
      <c r="J670" s="11" t="s">
        <v>11</v>
      </c>
      <c r="K670" s="13">
        <v>131.13999999999999</v>
      </c>
      <c r="L670" s="13">
        <v>3.3285009326960999</v>
      </c>
      <c r="M670" s="13">
        <v>2</v>
      </c>
      <c r="N670" s="13">
        <v>4</v>
      </c>
      <c r="O670" s="13">
        <f t="shared" si="45"/>
        <v>0</v>
      </c>
      <c r="P670" s="13" t="e">
        <f t="shared" si="47"/>
        <v>#N/A</v>
      </c>
      <c r="Q670" s="14" t="e">
        <f t="shared" si="48"/>
        <v>#N/A</v>
      </c>
    </row>
    <row r="671" spans="1:17">
      <c r="A671" s="10" t="s">
        <v>303</v>
      </c>
      <c r="B671" s="11" t="s">
        <v>354</v>
      </c>
      <c r="C671" s="11" t="s">
        <v>12</v>
      </c>
      <c r="D671" s="11" t="s">
        <v>9</v>
      </c>
      <c r="E671" s="11" t="s">
        <v>10</v>
      </c>
      <c r="F671" s="11">
        <v>20</v>
      </c>
      <c r="G671" s="11">
        <v>1</v>
      </c>
      <c r="H671" s="12">
        <v>2.2999999999999998</v>
      </c>
      <c r="I671" s="11" t="str">
        <f t="shared" si="46"/>
        <v>low</v>
      </c>
      <c r="J671" s="11" t="s">
        <v>11</v>
      </c>
      <c r="K671" s="13">
        <v>131.13999999999999</v>
      </c>
      <c r="L671" s="13">
        <v>72.1731274180909</v>
      </c>
      <c r="M671" s="13">
        <v>2</v>
      </c>
      <c r="N671" s="13">
        <v>4</v>
      </c>
      <c r="O671" s="13">
        <f t="shared" si="45"/>
        <v>72.1731274180909</v>
      </c>
      <c r="P671" s="13">
        <f t="shared" si="47"/>
        <v>0.55035174178809598</v>
      </c>
      <c r="Q671" s="14">
        <f t="shared" si="48"/>
        <v>1.9812662704371453</v>
      </c>
    </row>
    <row r="672" spans="1:17">
      <c r="A672" s="10" t="s">
        <v>303</v>
      </c>
      <c r="B672" s="11" t="s">
        <v>355</v>
      </c>
      <c r="C672" s="11" t="s">
        <v>8</v>
      </c>
      <c r="D672" s="11" t="s">
        <v>9</v>
      </c>
      <c r="E672" s="11" t="s">
        <v>10</v>
      </c>
      <c r="F672" s="11">
        <v>20</v>
      </c>
      <c r="G672" s="11">
        <v>1</v>
      </c>
      <c r="H672" s="12">
        <v>2.2999999999999998</v>
      </c>
      <c r="I672" s="11" t="str">
        <f t="shared" si="46"/>
        <v>low</v>
      </c>
      <c r="J672" s="11" t="s">
        <v>11</v>
      </c>
      <c r="K672" s="13">
        <v>120.57</v>
      </c>
      <c r="L672" s="13">
        <v>3.25453559685974</v>
      </c>
      <c r="M672" s="13">
        <v>2</v>
      </c>
      <c r="N672" s="13">
        <v>4</v>
      </c>
      <c r="O672" s="13">
        <f t="shared" si="45"/>
        <v>0</v>
      </c>
      <c r="P672" s="13" t="e">
        <f t="shared" si="47"/>
        <v>#N/A</v>
      </c>
      <c r="Q672" s="14" t="e">
        <f t="shared" si="48"/>
        <v>#N/A</v>
      </c>
    </row>
    <row r="673" spans="1:17" ht="15" thickBot="1">
      <c r="A673" s="15" t="s">
        <v>303</v>
      </c>
      <c r="B673" s="16" t="s">
        <v>355</v>
      </c>
      <c r="C673" s="16" t="s">
        <v>12</v>
      </c>
      <c r="D673" s="16" t="s">
        <v>9</v>
      </c>
      <c r="E673" s="16" t="s">
        <v>10</v>
      </c>
      <c r="F673" s="16">
        <v>20</v>
      </c>
      <c r="G673" s="16">
        <v>1</v>
      </c>
      <c r="H673" s="17">
        <v>2.2999999999999998</v>
      </c>
      <c r="I673" s="16" t="str">
        <f t="shared" si="46"/>
        <v>low</v>
      </c>
      <c r="J673" s="16" t="s">
        <v>11</v>
      </c>
      <c r="K673" s="18">
        <v>32.24</v>
      </c>
      <c r="L673" s="18">
        <v>706.84070392137596</v>
      </c>
      <c r="M673" s="18">
        <v>2</v>
      </c>
      <c r="N673" s="18">
        <v>4</v>
      </c>
      <c r="O673" s="18">
        <f t="shared" si="45"/>
        <v>706.84070392137596</v>
      </c>
      <c r="P673" s="18">
        <f t="shared" si="47"/>
        <v>21.92433945165558</v>
      </c>
      <c r="Q673" s="19">
        <f t="shared" si="48"/>
        <v>78.92762202596009</v>
      </c>
    </row>
    <row r="674" spans="1:17">
      <c r="A674" s="5" t="s">
        <v>303</v>
      </c>
      <c r="B674" s="6" t="s">
        <v>356</v>
      </c>
      <c r="C674" s="6" t="s">
        <v>8</v>
      </c>
      <c r="D674" s="6" t="s">
        <v>9</v>
      </c>
      <c r="E674" s="6" t="s">
        <v>10</v>
      </c>
      <c r="F674" s="6">
        <v>20</v>
      </c>
      <c r="G674" s="6">
        <v>2</v>
      </c>
      <c r="H674" s="7">
        <v>2.2999999999999998</v>
      </c>
      <c r="I674" s="6" t="str">
        <f t="shared" si="46"/>
        <v>low</v>
      </c>
      <c r="J674" s="6" t="s">
        <v>11</v>
      </c>
      <c r="K674" s="8">
        <v>9.48</v>
      </c>
      <c r="L674" s="8">
        <v>686.51005271806798</v>
      </c>
      <c r="M674" s="8">
        <v>2</v>
      </c>
      <c r="N674" s="8">
        <v>4</v>
      </c>
      <c r="O674" s="8">
        <f t="shared" ref="O674:O737" si="49">(IF(L674&lt;N674,0,L674))</f>
        <v>686.51005271806798</v>
      </c>
      <c r="P674" s="8">
        <f t="shared" si="47"/>
        <v>72.416672227644298</v>
      </c>
      <c r="Q674" s="9">
        <f t="shared" si="48"/>
        <v>260.70002001951946</v>
      </c>
    </row>
    <row r="675" spans="1:17">
      <c r="A675" s="10" t="s">
        <v>303</v>
      </c>
      <c r="B675" s="11" t="s">
        <v>356</v>
      </c>
      <c r="C675" s="11" t="s">
        <v>12</v>
      </c>
      <c r="D675" s="11" t="s">
        <v>9</v>
      </c>
      <c r="E675" s="11" t="s">
        <v>10</v>
      </c>
      <c r="F675" s="11">
        <v>20</v>
      </c>
      <c r="G675" s="11">
        <v>2</v>
      </c>
      <c r="H675" s="12">
        <v>2.2999999999999998</v>
      </c>
      <c r="I675" s="11" t="str">
        <f t="shared" ref="I675:I738" si="50">IF(H675=2.3,"low",IF(H675=2.7,"medium",IF(H675=3.2,"high",IF(H675=1.4,"low",IF(H675=2,"medium",IF(H675=3.3,"high"))))))</f>
        <v>low</v>
      </c>
      <c r="J675" s="11" t="s">
        <v>11</v>
      </c>
      <c r="K675" s="13">
        <v>7.2</v>
      </c>
      <c r="L675" s="13">
        <v>601.61723910947796</v>
      </c>
      <c r="M675" s="13">
        <v>2</v>
      </c>
      <c r="N675" s="13">
        <v>4</v>
      </c>
      <c r="O675" s="13">
        <f t="shared" si="49"/>
        <v>601.61723910947796</v>
      </c>
      <c r="P675" s="13">
        <f t="shared" ref="P675:P738" si="51">IF(O675=0,NA(),(O675/K675))</f>
        <v>83.557949876316385</v>
      </c>
      <c r="Q675" s="14">
        <f t="shared" ref="Q675:Q738" si="52">IF(O675=0,NA(),((P675/1000)*3600))</f>
        <v>300.80861955473898</v>
      </c>
    </row>
    <row r="676" spans="1:17">
      <c r="A676" s="10" t="s">
        <v>303</v>
      </c>
      <c r="B676" s="11" t="s">
        <v>357</v>
      </c>
      <c r="C676" s="11" t="s">
        <v>8</v>
      </c>
      <c r="D676" s="11" t="s">
        <v>9</v>
      </c>
      <c r="E676" s="11" t="s">
        <v>10</v>
      </c>
      <c r="F676" s="11">
        <v>20</v>
      </c>
      <c r="G676" s="11">
        <v>2</v>
      </c>
      <c r="H676" s="12">
        <v>2.2999999999999998</v>
      </c>
      <c r="I676" s="11" t="str">
        <f t="shared" si="50"/>
        <v>low</v>
      </c>
      <c r="J676" s="11" t="s">
        <v>11</v>
      </c>
      <c r="K676" s="13">
        <v>15.64</v>
      </c>
      <c r="L676" s="13">
        <v>796.80621450464605</v>
      </c>
      <c r="M676" s="13">
        <v>2</v>
      </c>
      <c r="N676" s="13">
        <v>4</v>
      </c>
      <c r="O676" s="13">
        <f t="shared" si="49"/>
        <v>796.80621450464605</v>
      </c>
      <c r="P676" s="13">
        <f t="shared" si="51"/>
        <v>50.946688906946676</v>
      </c>
      <c r="Q676" s="14">
        <f t="shared" si="52"/>
        <v>183.40808006500802</v>
      </c>
    </row>
    <row r="677" spans="1:17">
      <c r="A677" s="10" t="s">
        <v>303</v>
      </c>
      <c r="B677" s="11" t="s">
        <v>357</v>
      </c>
      <c r="C677" s="11" t="s">
        <v>12</v>
      </c>
      <c r="D677" s="11" t="s">
        <v>9</v>
      </c>
      <c r="E677" s="11" t="s">
        <v>10</v>
      </c>
      <c r="F677" s="11">
        <v>20</v>
      </c>
      <c r="G677" s="11">
        <v>2</v>
      </c>
      <c r="H677" s="12">
        <v>2.2999999999999998</v>
      </c>
      <c r="I677" s="11" t="str">
        <f t="shared" si="50"/>
        <v>low</v>
      </c>
      <c r="J677" s="11" t="s">
        <v>11</v>
      </c>
      <c r="K677" s="13">
        <v>15.64</v>
      </c>
      <c r="L677" s="13">
        <v>701.65085730103101</v>
      </c>
      <c r="M677" s="13">
        <v>2</v>
      </c>
      <c r="N677" s="13">
        <v>4</v>
      </c>
      <c r="O677" s="13">
        <f t="shared" si="49"/>
        <v>701.65085730103101</v>
      </c>
      <c r="P677" s="13">
        <f t="shared" si="51"/>
        <v>44.86258678395339</v>
      </c>
      <c r="Q677" s="14">
        <f t="shared" si="52"/>
        <v>161.50531242223221</v>
      </c>
    </row>
    <row r="678" spans="1:17">
      <c r="A678" s="10" t="s">
        <v>303</v>
      </c>
      <c r="B678" s="11" t="s">
        <v>358</v>
      </c>
      <c r="C678" s="11" t="s">
        <v>8</v>
      </c>
      <c r="D678" s="11" t="s">
        <v>9</v>
      </c>
      <c r="E678" s="11" t="s">
        <v>10</v>
      </c>
      <c r="F678" s="11">
        <v>20</v>
      </c>
      <c r="G678" s="11">
        <v>2</v>
      </c>
      <c r="H678" s="12">
        <v>2.2999999999999998</v>
      </c>
      <c r="I678" s="11" t="str">
        <f t="shared" si="50"/>
        <v>low</v>
      </c>
      <c r="J678" s="11" t="s">
        <v>11</v>
      </c>
      <c r="K678" s="13">
        <v>120.73</v>
      </c>
      <c r="L678" s="13">
        <v>643.86836864357201</v>
      </c>
      <c r="M678" s="13">
        <v>2</v>
      </c>
      <c r="N678" s="13">
        <v>4</v>
      </c>
      <c r="O678" s="13">
        <f t="shared" si="49"/>
        <v>643.86836864357201</v>
      </c>
      <c r="P678" s="13">
        <f t="shared" si="51"/>
        <v>5.3331265521707278</v>
      </c>
      <c r="Q678" s="14">
        <f t="shared" si="52"/>
        <v>19.199255587814623</v>
      </c>
    </row>
    <row r="679" spans="1:17">
      <c r="A679" s="10" t="s">
        <v>303</v>
      </c>
      <c r="B679" s="11" t="s">
        <v>358</v>
      </c>
      <c r="C679" s="11" t="s">
        <v>12</v>
      </c>
      <c r="D679" s="11" t="s">
        <v>9</v>
      </c>
      <c r="E679" s="11" t="s">
        <v>10</v>
      </c>
      <c r="F679" s="11">
        <v>20</v>
      </c>
      <c r="G679" s="11">
        <v>2</v>
      </c>
      <c r="H679" s="12">
        <v>2.2999999999999998</v>
      </c>
      <c r="I679" s="11" t="str">
        <f t="shared" si="50"/>
        <v>low</v>
      </c>
      <c r="J679" s="11" t="s">
        <v>11</v>
      </c>
      <c r="K679" s="13">
        <v>13.91</v>
      </c>
      <c r="L679" s="13">
        <v>550.53034600912599</v>
      </c>
      <c r="M679" s="13">
        <v>2</v>
      </c>
      <c r="N679" s="13">
        <v>4</v>
      </c>
      <c r="O679" s="13">
        <f t="shared" si="49"/>
        <v>550.53034600912599</v>
      </c>
      <c r="P679" s="13">
        <f t="shared" si="51"/>
        <v>39.578026312661827</v>
      </c>
      <c r="Q679" s="14">
        <f t="shared" si="52"/>
        <v>142.48089472558257</v>
      </c>
    </row>
    <row r="680" spans="1:17">
      <c r="A680" s="10" t="s">
        <v>303</v>
      </c>
      <c r="B680" s="11" t="s">
        <v>359</v>
      </c>
      <c r="C680" s="11" t="s">
        <v>8</v>
      </c>
      <c r="D680" s="11" t="s">
        <v>9</v>
      </c>
      <c r="E680" s="11" t="s">
        <v>10</v>
      </c>
      <c r="F680" s="11">
        <v>20</v>
      </c>
      <c r="G680" s="11">
        <v>2</v>
      </c>
      <c r="H680" s="12">
        <v>2.2999999999999998</v>
      </c>
      <c r="I680" s="11" t="str">
        <f t="shared" si="50"/>
        <v>low</v>
      </c>
      <c r="J680" s="11" t="s">
        <v>11</v>
      </c>
      <c r="K680" s="13">
        <v>58.7</v>
      </c>
      <c r="L680" s="13">
        <v>676.60796371266304</v>
      </c>
      <c r="M680" s="13">
        <v>2</v>
      </c>
      <c r="N680" s="13">
        <v>4</v>
      </c>
      <c r="O680" s="13">
        <f t="shared" si="49"/>
        <v>676.60796371266304</v>
      </c>
      <c r="P680" s="13">
        <f t="shared" si="51"/>
        <v>11.526541119466151</v>
      </c>
      <c r="Q680" s="14">
        <f t="shared" si="52"/>
        <v>41.49554803007814</v>
      </c>
    </row>
    <row r="681" spans="1:17" ht="15" thickBot="1">
      <c r="A681" s="15" t="s">
        <v>303</v>
      </c>
      <c r="B681" s="16" t="s">
        <v>359</v>
      </c>
      <c r="C681" s="16" t="s">
        <v>12</v>
      </c>
      <c r="D681" s="16" t="s">
        <v>9</v>
      </c>
      <c r="E681" s="16" t="s">
        <v>10</v>
      </c>
      <c r="F681" s="16">
        <v>20</v>
      </c>
      <c r="G681" s="16">
        <v>2</v>
      </c>
      <c r="H681" s="17">
        <v>2.2999999999999998</v>
      </c>
      <c r="I681" s="16" t="str">
        <f t="shared" si="50"/>
        <v>low</v>
      </c>
      <c r="J681" s="16" t="s">
        <v>11</v>
      </c>
      <c r="K681" s="18">
        <v>58.7</v>
      </c>
      <c r="L681" s="18">
        <v>725.20382188652604</v>
      </c>
      <c r="M681" s="18">
        <v>2</v>
      </c>
      <c r="N681" s="18">
        <v>4</v>
      </c>
      <c r="O681" s="18">
        <f t="shared" si="49"/>
        <v>725.20382188652604</v>
      </c>
      <c r="P681" s="18">
        <f t="shared" si="51"/>
        <v>12.354409231457002</v>
      </c>
      <c r="Q681" s="19">
        <f t="shared" si="52"/>
        <v>44.475873233245203</v>
      </c>
    </row>
    <row r="682" spans="1:17">
      <c r="A682" s="5" t="s">
        <v>303</v>
      </c>
      <c r="B682" s="6" t="s">
        <v>360</v>
      </c>
      <c r="C682" s="6" t="s">
        <v>8</v>
      </c>
      <c r="D682" s="6" t="s">
        <v>9</v>
      </c>
      <c r="E682" s="6" t="s">
        <v>10</v>
      </c>
      <c r="F682" s="6">
        <v>20</v>
      </c>
      <c r="G682" s="6">
        <v>1</v>
      </c>
      <c r="H682" s="7">
        <v>2.7</v>
      </c>
      <c r="I682" s="6" t="str">
        <f t="shared" si="50"/>
        <v>medium</v>
      </c>
      <c r="J682" s="6" t="s">
        <v>11</v>
      </c>
      <c r="K682" s="8">
        <v>8.09</v>
      </c>
      <c r="L682" s="8">
        <v>747.06624885754195</v>
      </c>
      <c r="M682" s="8">
        <v>2</v>
      </c>
      <c r="N682" s="8">
        <v>4</v>
      </c>
      <c r="O682" s="8">
        <f t="shared" si="49"/>
        <v>747.06624885754195</v>
      </c>
      <c r="P682" s="8">
        <f t="shared" si="51"/>
        <v>92.344406533688741</v>
      </c>
      <c r="Q682" s="9">
        <f t="shared" si="52"/>
        <v>332.43986352127945</v>
      </c>
    </row>
    <row r="683" spans="1:17">
      <c r="A683" s="10" t="s">
        <v>303</v>
      </c>
      <c r="B683" s="11" t="s">
        <v>360</v>
      </c>
      <c r="C683" s="11" t="s">
        <v>12</v>
      </c>
      <c r="D683" s="11" t="s">
        <v>9</v>
      </c>
      <c r="E683" s="11" t="s">
        <v>10</v>
      </c>
      <c r="F683" s="11">
        <v>20</v>
      </c>
      <c r="G683" s="11">
        <v>1</v>
      </c>
      <c r="H683" s="12">
        <v>2.7</v>
      </c>
      <c r="I683" s="11" t="str">
        <f t="shared" si="50"/>
        <v>medium</v>
      </c>
      <c r="J683" s="11" t="s">
        <v>11</v>
      </c>
      <c r="K683" s="13">
        <v>3.87</v>
      </c>
      <c r="L683" s="13">
        <v>649.53653379805701</v>
      </c>
      <c r="M683" s="13">
        <v>2</v>
      </c>
      <c r="N683" s="13">
        <v>4</v>
      </c>
      <c r="O683" s="13">
        <f t="shared" si="49"/>
        <v>649.53653379805701</v>
      </c>
      <c r="P683" s="13">
        <f t="shared" si="51"/>
        <v>167.83889762223694</v>
      </c>
      <c r="Q683" s="14">
        <f t="shared" si="52"/>
        <v>604.22003144005305</v>
      </c>
    </row>
    <row r="684" spans="1:17">
      <c r="A684" s="10" t="s">
        <v>303</v>
      </c>
      <c r="B684" s="11" t="s">
        <v>361</v>
      </c>
      <c r="C684" s="11" t="s">
        <v>8</v>
      </c>
      <c r="D684" s="11" t="s">
        <v>9</v>
      </c>
      <c r="E684" s="11" t="s">
        <v>10</v>
      </c>
      <c r="F684" s="11">
        <v>20</v>
      </c>
      <c r="G684" s="11">
        <v>1</v>
      </c>
      <c r="H684" s="12">
        <v>2.7</v>
      </c>
      <c r="I684" s="11" t="str">
        <f t="shared" si="50"/>
        <v>medium</v>
      </c>
      <c r="J684" s="11" t="s">
        <v>11</v>
      </c>
      <c r="K684" s="13">
        <v>117.18</v>
      </c>
      <c r="L684" s="13">
        <v>66.101038096116298</v>
      </c>
      <c r="M684" s="13">
        <v>2</v>
      </c>
      <c r="N684" s="13">
        <v>4</v>
      </c>
      <c r="O684" s="13">
        <f t="shared" si="49"/>
        <v>66.101038096116298</v>
      </c>
      <c r="P684" s="13">
        <f t="shared" si="51"/>
        <v>0.56409829404434453</v>
      </c>
      <c r="Q684" s="14">
        <f t="shared" si="52"/>
        <v>2.0307538585596401</v>
      </c>
    </row>
    <row r="685" spans="1:17">
      <c r="A685" s="10" t="s">
        <v>303</v>
      </c>
      <c r="B685" s="11" t="s">
        <v>361</v>
      </c>
      <c r="C685" s="11" t="s">
        <v>12</v>
      </c>
      <c r="D685" s="11" t="s">
        <v>9</v>
      </c>
      <c r="E685" s="11" t="s">
        <v>10</v>
      </c>
      <c r="F685" s="11">
        <v>20</v>
      </c>
      <c r="G685" s="11">
        <v>1</v>
      </c>
      <c r="H685" s="12">
        <v>2.7</v>
      </c>
      <c r="I685" s="11" t="str">
        <f t="shared" si="50"/>
        <v>medium</v>
      </c>
      <c r="J685" s="11" t="s">
        <v>11</v>
      </c>
      <c r="K685" s="13">
        <v>117.18</v>
      </c>
      <c r="L685" s="13">
        <v>0.79331117279639296</v>
      </c>
      <c r="M685" s="13">
        <v>2</v>
      </c>
      <c r="N685" s="13">
        <v>4</v>
      </c>
      <c r="O685" s="13">
        <f t="shared" si="49"/>
        <v>0</v>
      </c>
      <c r="P685" s="13" t="e">
        <f t="shared" si="51"/>
        <v>#N/A</v>
      </c>
      <c r="Q685" s="14" t="e">
        <f t="shared" si="52"/>
        <v>#N/A</v>
      </c>
    </row>
    <row r="686" spans="1:17">
      <c r="A686" s="10" t="s">
        <v>303</v>
      </c>
      <c r="B686" s="11" t="s">
        <v>362</v>
      </c>
      <c r="C686" s="11" t="s">
        <v>8</v>
      </c>
      <c r="D686" s="11" t="s">
        <v>9</v>
      </c>
      <c r="E686" s="11" t="s">
        <v>10</v>
      </c>
      <c r="F686" s="11">
        <v>20</v>
      </c>
      <c r="G686" s="11">
        <v>1</v>
      </c>
      <c r="H686" s="12">
        <v>2.7</v>
      </c>
      <c r="I686" s="11" t="str">
        <f t="shared" si="50"/>
        <v>medium</v>
      </c>
      <c r="J686" s="11" t="s">
        <v>11</v>
      </c>
      <c r="K686" s="13">
        <v>101.28</v>
      </c>
      <c r="L686" s="13">
        <v>724.24843818547799</v>
      </c>
      <c r="M686" s="13">
        <v>2</v>
      </c>
      <c r="N686" s="13">
        <v>4</v>
      </c>
      <c r="O686" s="13">
        <f t="shared" si="49"/>
        <v>724.24843818547799</v>
      </c>
      <c r="P686" s="13">
        <f t="shared" si="51"/>
        <v>7.1509521937744669</v>
      </c>
      <c r="Q686" s="14">
        <f t="shared" si="52"/>
        <v>25.743427897588081</v>
      </c>
    </row>
    <row r="687" spans="1:17">
      <c r="A687" s="10" t="s">
        <v>303</v>
      </c>
      <c r="B687" s="11" t="s">
        <v>362</v>
      </c>
      <c r="C687" s="11" t="s">
        <v>12</v>
      </c>
      <c r="D687" s="11" t="s">
        <v>9</v>
      </c>
      <c r="E687" s="11" t="s">
        <v>10</v>
      </c>
      <c r="F687" s="11">
        <v>20</v>
      </c>
      <c r="G687" s="11">
        <v>1</v>
      </c>
      <c r="H687" s="12">
        <v>2.7</v>
      </c>
      <c r="I687" s="11" t="str">
        <f t="shared" si="50"/>
        <v>medium</v>
      </c>
      <c r="J687" s="11" t="s">
        <v>11</v>
      </c>
      <c r="K687" s="13">
        <v>101.28</v>
      </c>
      <c r="L687" s="13">
        <v>764.05157902878</v>
      </c>
      <c r="M687" s="13">
        <v>2</v>
      </c>
      <c r="N687" s="13">
        <v>4</v>
      </c>
      <c r="O687" s="13">
        <f t="shared" si="49"/>
        <v>764.05157902878</v>
      </c>
      <c r="P687" s="13">
        <f t="shared" si="51"/>
        <v>7.5439531894626777</v>
      </c>
      <c r="Q687" s="14">
        <f t="shared" si="52"/>
        <v>27.158231482065638</v>
      </c>
    </row>
    <row r="688" spans="1:17">
      <c r="A688" s="10" t="s">
        <v>303</v>
      </c>
      <c r="B688" s="11" t="s">
        <v>363</v>
      </c>
      <c r="C688" s="11" t="s">
        <v>8</v>
      </c>
      <c r="D688" s="11" t="s">
        <v>9</v>
      </c>
      <c r="E688" s="11" t="s">
        <v>10</v>
      </c>
      <c r="F688" s="11">
        <v>20</v>
      </c>
      <c r="G688" s="11">
        <v>1</v>
      </c>
      <c r="H688" s="12">
        <v>2.7</v>
      </c>
      <c r="I688" s="11" t="str">
        <f t="shared" si="50"/>
        <v>medium</v>
      </c>
      <c r="J688" s="11" t="s">
        <v>11</v>
      </c>
      <c r="K688" s="13">
        <v>9.9</v>
      </c>
      <c r="L688" s="13">
        <v>650.80915674465598</v>
      </c>
      <c r="M688" s="13">
        <v>2</v>
      </c>
      <c r="N688" s="13">
        <v>4</v>
      </c>
      <c r="O688" s="13">
        <f t="shared" si="49"/>
        <v>650.80915674465598</v>
      </c>
      <c r="P688" s="13">
        <f t="shared" si="51"/>
        <v>65.738298661076357</v>
      </c>
      <c r="Q688" s="14">
        <f t="shared" si="52"/>
        <v>236.65787517987491</v>
      </c>
    </row>
    <row r="689" spans="1:17" ht="15" thickBot="1">
      <c r="A689" s="15" t="s">
        <v>303</v>
      </c>
      <c r="B689" s="16" t="s">
        <v>363</v>
      </c>
      <c r="C689" s="16" t="s">
        <v>12</v>
      </c>
      <c r="D689" s="16" t="s">
        <v>9</v>
      </c>
      <c r="E689" s="16" t="s">
        <v>10</v>
      </c>
      <c r="F689" s="16">
        <v>20</v>
      </c>
      <c r="G689" s="16">
        <v>1</v>
      </c>
      <c r="H689" s="17">
        <v>2.7</v>
      </c>
      <c r="I689" s="16" t="str">
        <f t="shared" si="50"/>
        <v>medium</v>
      </c>
      <c r="J689" s="16" t="s">
        <v>11</v>
      </c>
      <c r="K689" s="18">
        <v>121.17</v>
      </c>
      <c r="L689" s="18">
        <v>171.97484843320899</v>
      </c>
      <c r="M689" s="18">
        <v>2</v>
      </c>
      <c r="N689" s="18">
        <v>4</v>
      </c>
      <c r="O689" s="18">
        <f t="shared" si="49"/>
        <v>171.97484843320899</v>
      </c>
      <c r="P689" s="18">
        <f t="shared" si="51"/>
        <v>1.4192857013551952</v>
      </c>
      <c r="Q689" s="19">
        <f t="shared" si="52"/>
        <v>5.1094285248787026</v>
      </c>
    </row>
    <row r="690" spans="1:17">
      <c r="A690" s="5" t="s">
        <v>303</v>
      </c>
      <c r="B690" s="6" t="s">
        <v>364</v>
      </c>
      <c r="C690" s="6" t="s">
        <v>8</v>
      </c>
      <c r="D690" s="6" t="s">
        <v>9</v>
      </c>
      <c r="E690" s="6" t="s">
        <v>10</v>
      </c>
      <c r="F690" s="6">
        <v>20</v>
      </c>
      <c r="G690" s="6">
        <v>2</v>
      </c>
      <c r="H690" s="7">
        <v>2.7</v>
      </c>
      <c r="I690" s="6" t="str">
        <f t="shared" si="50"/>
        <v>medium</v>
      </c>
      <c r="J690" s="6" t="s">
        <v>11</v>
      </c>
      <c r="K690" s="8">
        <v>12.47</v>
      </c>
      <c r="L690" s="8">
        <v>638.51632073188296</v>
      </c>
      <c r="M690" s="8">
        <v>2</v>
      </c>
      <c r="N690" s="8">
        <v>4</v>
      </c>
      <c r="O690" s="8">
        <f t="shared" si="49"/>
        <v>638.51632073188296</v>
      </c>
      <c r="P690" s="8">
        <f t="shared" si="51"/>
        <v>51.204195728298551</v>
      </c>
      <c r="Q690" s="9">
        <f t="shared" si="52"/>
        <v>184.33510462187476</v>
      </c>
    </row>
    <row r="691" spans="1:17">
      <c r="A691" s="10" t="s">
        <v>303</v>
      </c>
      <c r="B691" s="11" t="s">
        <v>364</v>
      </c>
      <c r="C691" s="11" t="s">
        <v>12</v>
      </c>
      <c r="D691" s="11" t="s">
        <v>9</v>
      </c>
      <c r="E691" s="11" t="s">
        <v>10</v>
      </c>
      <c r="F691" s="11">
        <v>20</v>
      </c>
      <c r="G691" s="11">
        <v>2</v>
      </c>
      <c r="H691" s="12">
        <v>2.7</v>
      </c>
      <c r="I691" s="11" t="str">
        <f t="shared" si="50"/>
        <v>medium</v>
      </c>
      <c r="J691" s="11" t="s">
        <v>11</v>
      </c>
      <c r="K691" s="13">
        <v>8.42</v>
      </c>
      <c r="L691" s="13">
        <v>583.72147434004103</v>
      </c>
      <c r="M691" s="13">
        <v>2</v>
      </c>
      <c r="N691" s="13">
        <v>4</v>
      </c>
      <c r="O691" s="13">
        <f t="shared" si="49"/>
        <v>583.72147434004103</v>
      </c>
      <c r="P691" s="13">
        <f t="shared" si="51"/>
        <v>69.325590776726969</v>
      </c>
      <c r="Q691" s="14">
        <f t="shared" si="52"/>
        <v>249.57212679621708</v>
      </c>
    </row>
    <row r="692" spans="1:17">
      <c r="A692" s="10" t="s">
        <v>303</v>
      </c>
      <c r="B692" s="11" t="s">
        <v>365</v>
      </c>
      <c r="C692" s="11" t="s">
        <v>8</v>
      </c>
      <c r="D692" s="11" t="s">
        <v>9</v>
      </c>
      <c r="E692" s="11" t="s">
        <v>10</v>
      </c>
      <c r="F692" s="11">
        <v>20</v>
      </c>
      <c r="G692" s="11">
        <v>2</v>
      </c>
      <c r="H692" s="12">
        <v>2.7</v>
      </c>
      <c r="I692" s="11" t="str">
        <f t="shared" si="50"/>
        <v>medium</v>
      </c>
      <c r="J692" s="11" t="s">
        <v>11</v>
      </c>
      <c r="K692" s="13">
        <v>121.08</v>
      </c>
      <c r="L692" s="13">
        <v>632.33605981942299</v>
      </c>
      <c r="M692" s="13">
        <v>2</v>
      </c>
      <c r="N692" s="13">
        <v>4</v>
      </c>
      <c r="O692" s="13">
        <f t="shared" si="49"/>
        <v>632.33605981942299</v>
      </c>
      <c r="P692" s="13">
        <f t="shared" si="51"/>
        <v>5.2224649803388088</v>
      </c>
      <c r="Q692" s="14">
        <f t="shared" si="52"/>
        <v>18.800873929219712</v>
      </c>
    </row>
    <row r="693" spans="1:17">
      <c r="A693" s="10" t="s">
        <v>303</v>
      </c>
      <c r="B693" s="11" t="s">
        <v>365</v>
      </c>
      <c r="C693" s="11" t="s">
        <v>12</v>
      </c>
      <c r="D693" s="11" t="s">
        <v>9</v>
      </c>
      <c r="E693" s="11" t="s">
        <v>10</v>
      </c>
      <c r="F693" s="11">
        <v>20</v>
      </c>
      <c r="G693" s="11">
        <v>2</v>
      </c>
      <c r="H693" s="12">
        <v>2.7</v>
      </c>
      <c r="I693" s="11" t="str">
        <f t="shared" si="50"/>
        <v>medium</v>
      </c>
      <c r="J693" s="11" t="s">
        <v>11</v>
      </c>
      <c r="K693" s="13">
        <v>6.5</v>
      </c>
      <c r="L693" s="13">
        <v>694.78666345468503</v>
      </c>
      <c r="M693" s="13">
        <v>2</v>
      </c>
      <c r="N693" s="13">
        <v>4</v>
      </c>
      <c r="O693" s="13">
        <f t="shared" si="49"/>
        <v>694.78666345468503</v>
      </c>
      <c r="P693" s="13">
        <f t="shared" si="51"/>
        <v>106.89025591610539</v>
      </c>
      <c r="Q693" s="14">
        <f t="shared" si="52"/>
        <v>384.80492129797938</v>
      </c>
    </row>
    <row r="694" spans="1:17">
      <c r="A694" s="10" t="s">
        <v>303</v>
      </c>
      <c r="B694" s="11" t="s">
        <v>366</v>
      </c>
      <c r="C694" s="11" t="s">
        <v>8</v>
      </c>
      <c r="D694" s="11" t="s">
        <v>9</v>
      </c>
      <c r="E694" s="11" t="s">
        <v>10</v>
      </c>
      <c r="F694" s="11">
        <v>20</v>
      </c>
      <c r="G694" s="11">
        <v>2</v>
      </c>
      <c r="H694" s="12">
        <v>2.7</v>
      </c>
      <c r="I694" s="11" t="str">
        <f t="shared" si="50"/>
        <v>medium</v>
      </c>
      <c r="J694" s="11" t="s">
        <v>11</v>
      </c>
      <c r="K694" s="13">
        <v>7.75</v>
      </c>
      <c r="L694" s="13">
        <v>583.02712285135101</v>
      </c>
      <c r="M694" s="13">
        <v>2</v>
      </c>
      <c r="N694" s="13">
        <v>4</v>
      </c>
      <c r="O694" s="13">
        <f t="shared" si="49"/>
        <v>583.02712285135101</v>
      </c>
      <c r="P694" s="13">
        <f t="shared" si="51"/>
        <v>75.229306174367878</v>
      </c>
      <c r="Q694" s="14">
        <f t="shared" si="52"/>
        <v>270.82550222772437</v>
      </c>
    </row>
    <row r="695" spans="1:17">
      <c r="A695" s="10" t="s">
        <v>303</v>
      </c>
      <c r="B695" s="11" t="s">
        <v>366</v>
      </c>
      <c r="C695" s="11" t="s">
        <v>12</v>
      </c>
      <c r="D695" s="11" t="s">
        <v>9</v>
      </c>
      <c r="E695" s="11" t="s">
        <v>10</v>
      </c>
      <c r="F695" s="11">
        <v>20</v>
      </c>
      <c r="G695" s="11">
        <v>2</v>
      </c>
      <c r="H695" s="12">
        <v>2.7</v>
      </c>
      <c r="I695" s="11" t="str">
        <f t="shared" si="50"/>
        <v>medium</v>
      </c>
      <c r="J695" s="11" t="s">
        <v>11</v>
      </c>
      <c r="K695" s="13">
        <v>11.51</v>
      </c>
      <c r="L695" s="13">
        <v>674.55742601124098</v>
      </c>
      <c r="M695" s="13">
        <v>2</v>
      </c>
      <c r="N695" s="13">
        <v>4</v>
      </c>
      <c r="O695" s="13">
        <f t="shared" si="49"/>
        <v>674.55742601124098</v>
      </c>
      <c r="P695" s="13">
        <f t="shared" si="51"/>
        <v>58.606205561358905</v>
      </c>
      <c r="Q695" s="14">
        <f t="shared" si="52"/>
        <v>210.98234002089205</v>
      </c>
    </row>
    <row r="696" spans="1:17">
      <c r="A696" s="10" t="s">
        <v>303</v>
      </c>
      <c r="B696" s="11" t="s">
        <v>367</v>
      </c>
      <c r="C696" s="11" t="s">
        <v>8</v>
      </c>
      <c r="D696" s="11" t="s">
        <v>9</v>
      </c>
      <c r="E696" s="11" t="s">
        <v>10</v>
      </c>
      <c r="F696" s="11">
        <v>20</v>
      </c>
      <c r="G696" s="11">
        <v>2</v>
      </c>
      <c r="H696" s="12">
        <v>2.7</v>
      </c>
      <c r="I696" s="11" t="str">
        <f t="shared" si="50"/>
        <v>medium</v>
      </c>
      <c r="J696" s="11" t="s">
        <v>11</v>
      </c>
      <c r="K696" s="13">
        <v>111.99</v>
      </c>
      <c r="L696" s="13">
        <v>651.32773467405002</v>
      </c>
      <c r="M696" s="13">
        <v>2</v>
      </c>
      <c r="N696" s="13">
        <v>4</v>
      </c>
      <c r="O696" s="13">
        <f t="shared" si="49"/>
        <v>651.32773467405002</v>
      </c>
      <c r="P696" s="13">
        <f t="shared" si="51"/>
        <v>5.8159454832935982</v>
      </c>
      <c r="Q696" s="14">
        <f t="shared" si="52"/>
        <v>20.937403739856954</v>
      </c>
    </row>
    <row r="697" spans="1:17" ht="15" thickBot="1">
      <c r="A697" s="15" t="s">
        <v>303</v>
      </c>
      <c r="B697" s="16" t="s">
        <v>367</v>
      </c>
      <c r="C697" s="16" t="s">
        <v>12</v>
      </c>
      <c r="D697" s="16" t="s">
        <v>9</v>
      </c>
      <c r="E697" s="16" t="s">
        <v>10</v>
      </c>
      <c r="F697" s="16">
        <v>20</v>
      </c>
      <c r="G697" s="16">
        <v>2</v>
      </c>
      <c r="H697" s="17">
        <v>2.7</v>
      </c>
      <c r="I697" s="16" t="str">
        <f t="shared" si="50"/>
        <v>medium</v>
      </c>
      <c r="J697" s="16" t="s">
        <v>11</v>
      </c>
      <c r="K697" s="18">
        <v>7.24</v>
      </c>
      <c r="L697" s="18">
        <v>549.80757174262305</v>
      </c>
      <c r="M697" s="18">
        <v>2</v>
      </c>
      <c r="N697" s="18">
        <v>4</v>
      </c>
      <c r="O697" s="18">
        <f t="shared" si="49"/>
        <v>549.80757174262305</v>
      </c>
      <c r="P697" s="18">
        <f t="shared" si="51"/>
        <v>75.940272340141306</v>
      </c>
      <c r="Q697" s="19">
        <f t="shared" si="52"/>
        <v>273.38498042450868</v>
      </c>
    </row>
    <row r="698" spans="1:17">
      <c r="A698" s="5" t="s">
        <v>303</v>
      </c>
      <c r="B698" s="6" t="s">
        <v>368</v>
      </c>
      <c r="C698" s="6" t="s">
        <v>8</v>
      </c>
      <c r="D698" s="6" t="s">
        <v>9</v>
      </c>
      <c r="E698" s="6" t="s">
        <v>10</v>
      </c>
      <c r="F698" s="6">
        <v>20</v>
      </c>
      <c r="G698" s="6">
        <v>1</v>
      </c>
      <c r="H698" s="7">
        <v>3.2</v>
      </c>
      <c r="I698" s="6" t="str">
        <f t="shared" si="50"/>
        <v>high</v>
      </c>
      <c r="J698" s="6" t="s">
        <v>11</v>
      </c>
      <c r="K698" s="8">
        <v>4.93</v>
      </c>
      <c r="L698" s="8">
        <v>178.50326785446299</v>
      </c>
      <c r="M698" s="8">
        <v>2</v>
      </c>
      <c r="N698" s="8">
        <v>4</v>
      </c>
      <c r="O698" s="8">
        <f t="shared" si="49"/>
        <v>178.50326785446299</v>
      </c>
      <c r="P698" s="8">
        <f t="shared" si="51"/>
        <v>36.207559402527991</v>
      </c>
      <c r="Q698" s="9">
        <f t="shared" si="52"/>
        <v>130.34721384910077</v>
      </c>
    </row>
    <row r="699" spans="1:17">
      <c r="A699" s="10" t="s">
        <v>303</v>
      </c>
      <c r="B699" s="11" t="s">
        <v>368</v>
      </c>
      <c r="C699" s="11" t="s">
        <v>12</v>
      </c>
      <c r="D699" s="11" t="s">
        <v>9</v>
      </c>
      <c r="E699" s="11" t="s">
        <v>10</v>
      </c>
      <c r="F699" s="11">
        <v>20</v>
      </c>
      <c r="G699" s="11">
        <v>1</v>
      </c>
      <c r="H699" s="12">
        <v>3.2</v>
      </c>
      <c r="I699" s="11" t="str">
        <f t="shared" si="50"/>
        <v>high</v>
      </c>
      <c r="J699" s="11" t="s">
        <v>11</v>
      </c>
      <c r="K699" s="13">
        <v>8.1</v>
      </c>
      <c r="L699" s="13">
        <v>865.81438881475106</v>
      </c>
      <c r="M699" s="13">
        <v>2</v>
      </c>
      <c r="N699" s="13">
        <v>4</v>
      </c>
      <c r="O699" s="13">
        <f t="shared" si="49"/>
        <v>865.81438881475106</v>
      </c>
      <c r="P699" s="13">
        <f t="shared" si="51"/>
        <v>106.89066528577175</v>
      </c>
      <c r="Q699" s="14">
        <f t="shared" si="52"/>
        <v>384.8063950287783</v>
      </c>
    </row>
    <row r="700" spans="1:17">
      <c r="A700" s="10" t="s">
        <v>303</v>
      </c>
      <c r="B700" s="11" t="s">
        <v>369</v>
      </c>
      <c r="C700" s="11" t="s">
        <v>8</v>
      </c>
      <c r="D700" s="11" t="s">
        <v>9</v>
      </c>
      <c r="E700" s="11" t="s">
        <v>10</v>
      </c>
      <c r="F700" s="11">
        <v>20</v>
      </c>
      <c r="G700" s="11">
        <v>1</v>
      </c>
      <c r="H700" s="12">
        <v>3.2</v>
      </c>
      <c r="I700" s="11" t="str">
        <f t="shared" si="50"/>
        <v>high</v>
      </c>
      <c r="J700" s="11" t="s">
        <v>11</v>
      </c>
      <c r="K700" s="13">
        <v>120.18</v>
      </c>
      <c r="L700" s="13">
        <v>248.28811022435099</v>
      </c>
      <c r="M700" s="13">
        <v>2</v>
      </c>
      <c r="N700" s="13">
        <v>4</v>
      </c>
      <c r="O700" s="13">
        <f t="shared" si="49"/>
        <v>248.28811022435099</v>
      </c>
      <c r="P700" s="13">
        <f t="shared" si="51"/>
        <v>2.0659686322545427</v>
      </c>
      <c r="Q700" s="14">
        <f t="shared" si="52"/>
        <v>7.4374870761163532</v>
      </c>
    </row>
    <row r="701" spans="1:17">
      <c r="A701" s="10" t="s">
        <v>303</v>
      </c>
      <c r="B701" s="11" t="s">
        <v>369</v>
      </c>
      <c r="C701" s="11" t="s">
        <v>12</v>
      </c>
      <c r="D701" s="11" t="s">
        <v>9</v>
      </c>
      <c r="E701" s="11" t="s">
        <v>10</v>
      </c>
      <c r="F701" s="11">
        <v>20</v>
      </c>
      <c r="G701" s="11">
        <v>1</v>
      </c>
      <c r="H701" s="12">
        <v>3.2</v>
      </c>
      <c r="I701" s="11" t="str">
        <f t="shared" si="50"/>
        <v>high</v>
      </c>
      <c r="J701" s="11" t="s">
        <v>11</v>
      </c>
      <c r="K701" s="13">
        <v>25.6</v>
      </c>
      <c r="L701" s="13">
        <v>533.484615439903</v>
      </c>
      <c r="M701" s="13">
        <v>2</v>
      </c>
      <c r="N701" s="13">
        <v>4</v>
      </c>
      <c r="O701" s="13">
        <f t="shared" si="49"/>
        <v>533.484615439903</v>
      </c>
      <c r="P701" s="13">
        <f t="shared" si="51"/>
        <v>20.83924279062121</v>
      </c>
      <c r="Q701" s="14">
        <f t="shared" si="52"/>
        <v>75.021274046236343</v>
      </c>
    </row>
    <row r="702" spans="1:17">
      <c r="A702" s="10" t="s">
        <v>303</v>
      </c>
      <c r="B702" s="11" t="s">
        <v>370</v>
      </c>
      <c r="C702" s="11" t="s">
        <v>8</v>
      </c>
      <c r="D702" s="11" t="s">
        <v>9</v>
      </c>
      <c r="E702" s="11" t="s">
        <v>10</v>
      </c>
      <c r="F702" s="11">
        <v>20</v>
      </c>
      <c r="G702" s="11">
        <v>1</v>
      </c>
      <c r="H702" s="12">
        <v>3.2</v>
      </c>
      <c r="I702" s="11" t="str">
        <f t="shared" si="50"/>
        <v>high</v>
      </c>
      <c r="J702" s="11" t="s">
        <v>11</v>
      </c>
      <c r="K702" s="13">
        <v>120.7</v>
      </c>
      <c r="L702" s="13">
        <v>19.760018576538801</v>
      </c>
      <c r="M702" s="13">
        <v>2</v>
      </c>
      <c r="N702" s="13">
        <v>4</v>
      </c>
      <c r="O702" s="13">
        <f t="shared" si="49"/>
        <v>19.760018576538801</v>
      </c>
      <c r="P702" s="13">
        <f t="shared" si="51"/>
        <v>0.16371183576254184</v>
      </c>
      <c r="Q702" s="14">
        <f t="shared" si="52"/>
        <v>0.58936260874515056</v>
      </c>
    </row>
    <row r="703" spans="1:17">
      <c r="A703" s="10" t="s">
        <v>303</v>
      </c>
      <c r="B703" s="11" t="s">
        <v>370</v>
      </c>
      <c r="C703" s="11" t="s">
        <v>12</v>
      </c>
      <c r="D703" s="11" t="s">
        <v>9</v>
      </c>
      <c r="E703" s="11" t="s">
        <v>10</v>
      </c>
      <c r="F703" s="11">
        <v>20</v>
      </c>
      <c r="G703" s="11">
        <v>1</v>
      </c>
      <c r="H703" s="12">
        <v>3.2</v>
      </c>
      <c r="I703" s="11" t="str">
        <f t="shared" si="50"/>
        <v>high</v>
      </c>
      <c r="J703" s="11" t="s">
        <v>11</v>
      </c>
      <c r="K703" s="13">
        <v>40.07</v>
      </c>
      <c r="L703" s="13">
        <v>545.93277502240403</v>
      </c>
      <c r="M703" s="13">
        <v>2</v>
      </c>
      <c r="N703" s="13">
        <v>4</v>
      </c>
      <c r="O703" s="13">
        <f t="shared" si="49"/>
        <v>545.93277502240403</v>
      </c>
      <c r="P703" s="13">
        <f t="shared" si="51"/>
        <v>13.62447654161228</v>
      </c>
      <c r="Q703" s="14">
        <f t="shared" si="52"/>
        <v>49.048115549804209</v>
      </c>
    </row>
    <row r="704" spans="1:17">
      <c r="A704" s="10" t="s">
        <v>303</v>
      </c>
      <c r="B704" s="11" t="s">
        <v>371</v>
      </c>
      <c r="C704" s="11" t="s">
        <v>8</v>
      </c>
      <c r="D704" s="11" t="s">
        <v>9</v>
      </c>
      <c r="E704" s="11" t="s">
        <v>10</v>
      </c>
      <c r="F704" s="11">
        <v>20</v>
      </c>
      <c r="G704" s="11">
        <v>1</v>
      </c>
      <c r="H704" s="12">
        <v>3.2</v>
      </c>
      <c r="I704" s="11" t="str">
        <f t="shared" si="50"/>
        <v>high</v>
      </c>
      <c r="J704" s="11" t="s">
        <v>11</v>
      </c>
      <c r="K704" s="13">
        <v>116.8</v>
      </c>
      <c r="L704" s="13">
        <v>661.70077357123898</v>
      </c>
      <c r="M704" s="13">
        <v>2</v>
      </c>
      <c r="N704" s="13">
        <v>4</v>
      </c>
      <c r="O704" s="13">
        <f t="shared" si="49"/>
        <v>661.70077357123898</v>
      </c>
      <c r="P704" s="13">
        <f t="shared" si="51"/>
        <v>5.665246349068827</v>
      </c>
      <c r="Q704" s="14">
        <f t="shared" si="52"/>
        <v>20.39488685664778</v>
      </c>
    </row>
    <row r="705" spans="1:17" ht="15" thickBot="1">
      <c r="A705" s="15" t="s">
        <v>303</v>
      </c>
      <c r="B705" s="16" t="s">
        <v>371</v>
      </c>
      <c r="C705" s="16" t="s">
        <v>12</v>
      </c>
      <c r="D705" s="16" t="s">
        <v>9</v>
      </c>
      <c r="E705" s="16" t="s">
        <v>10</v>
      </c>
      <c r="F705" s="16">
        <v>20</v>
      </c>
      <c r="G705" s="16">
        <v>1</v>
      </c>
      <c r="H705" s="17">
        <v>3.2</v>
      </c>
      <c r="I705" s="16" t="str">
        <f t="shared" si="50"/>
        <v>high</v>
      </c>
      <c r="J705" s="16" t="s">
        <v>11</v>
      </c>
      <c r="K705" s="18">
        <v>120.57</v>
      </c>
      <c r="L705" s="18">
        <v>546.96525408693901</v>
      </c>
      <c r="M705" s="18">
        <v>2</v>
      </c>
      <c r="N705" s="18">
        <v>4</v>
      </c>
      <c r="O705" s="18">
        <f t="shared" si="49"/>
        <v>546.96525408693901</v>
      </c>
      <c r="P705" s="18">
        <f t="shared" si="51"/>
        <v>4.5364954307617076</v>
      </c>
      <c r="Q705" s="19">
        <f t="shared" si="52"/>
        <v>16.331383550742146</v>
      </c>
    </row>
    <row r="706" spans="1:17">
      <c r="A706" s="5" t="s">
        <v>303</v>
      </c>
      <c r="B706" s="6" t="s">
        <v>372</v>
      </c>
      <c r="C706" s="6" t="s">
        <v>8</v>
      </c>
      <c r="D706" s="6" t="s">
        <v>9</v>
      </c>
      <c r="E706" s="6" t="s">
        <v>10</v>
      </c>
      <c r="F706" s="6">
        <v>20</v>
      </c>
      <c r="G706" s="6">
        <v>2</v>
      </c>
      <c r="H706" s="7">
        <v>3.2</v>
      </c>
      <c r="I706" s="6" t="str">
        <f t="shared" si="50"/>
        <v>high</v>
      </c>
      <c r="J706" s="6" t="s">
        <v>11</v>
      </c>
      <c r="K706" s="8">
        <v>7.35</v>
      </c>
      <c r="L706" s="8">
        <v>688.62755607144595</v>
      </c>
      <c r="M706" s="8">
        <v>2</v>
      </c>
      <c r="N706" s="8">
        <v>4</v>
      </c>
      <c r="O706" s="8">
        <f t="shared" si="49"/>
        <v>688.62755607144595</v>
      </c>
      <c r="P706" s="8">
        <f t="shared" si="51"/>
        <v>93.690823955298768</v>
      </c>
      <c r="Q706" s="9">
        <f t="shared" si="52"/>
        <v>337.28696623907553</v>
      </c>
    </row>
    <row r="707" spans="1:17">
      <c r="A707" s="10" t="s">
        <v>303</v>
      </c>
      <c r="B707" s="11" t="s">
        <v>372</v>
      </c>
      <c r="C707" s="11" t="s">
        <v>12</v>
      </c>
      <c r="D707" s="11" t="s">
        <v>9</v>
      </c>
      <c r="E707" s="11" t="s">
        <v>10</v>
      </c>
      <c r="F707" s="11">
        <v>20</v>
      </c>
      <c r="G707" s="11">
        <v>2</v>
      </c>
      <c r="H707" s="12">
        <v>3.2</v>
      </c>
      <c r="I707" s="11" t="str">
        <f t="shared" si="50"/>
        <v>high</v>
      </c>
      <c r="J707" s="11" t="s">
        <v>11</v>
      </c>
      <c r="K707" s="13">
        <v>7.95</v>
      </c>
      <c r="L707" s="13">
        <v>698.60858799332402</v>
      </c>
      <c r="M707" s="13">
        <v>2</v>
      </c>
      <c r="N707" s="13">
        <v>4</v>
      </c>
      <c r="O707" s="13">
        <f t="shared" si="49"/>
        <v>698.60858799332402</v>
      </c>
      <c r="P707" s="13">
        <f t="shared" si="51"/>
        <v>87.875294087210563</v>
      </c>
      <c r="Q707" s="14">
        <f t="shared" si="52"/>
        <v>316.35105871395803</v>
      </c>
    </row>
    <row r="708" spans="1:17">
      <c r="A708" s="10" t="s">
        <v>303</v>
      </c>
      <c r="B708" s="11" t="s">
        <v>373</v>
      </c>
      <c r="C708" s="11" t="s">
        <v>8</v>
      </c>
      <c r="D708" s="11" t="s">
        <v>9</v>
      </c>
      <c r="E708" s="11" t="s">
        <v>10</v>
      </c>
      <c r="F708" s="11">
        <v>20</v>
      </c>
      <c r="G708" s="11">
        <v>2</v>
      </c>
      <c r="H708" s="12">
        <v>3.2</v>
      </c>
      <c r="I708" s="11" t="str">
        <f t="shared" si="50"/>
        <v>high</v>
      </c>
      <c r="J708" s="11" t="s">
        <v>11</v>
      </c>
      <c r="K708" s="13">
        <v>24.65</v>
      </c>
      <c r="L708" s="13">
        <v>643.01832071716103</v>
      </c>
      <c r="M708" s="13">
        <v>2</v>
      </c>
      <c r="N708" s="13">
        <v>4</v>
      </c>
      <c r="O708" s="13">
        <f t="shared" si="49"/>
        <v>643.01832071716103</v>
      </c>
      <c r="P708" s="13">
        <f t="shared" si="51"/>
        <v>26.08593593173067</v>
      </c>
      <c r="Q708" s="14">
        <f t="shared" si="52"/>
        <v>93.909369354230407</v>
      </c>
    </row>
    <row r="709" spans="1:17">
      <c r="A709" s="10" t="s">
        <v>303</v>
      </c>
      <c r="B709" s="11" t="s">
        <v>373</v>
      </c>
      <c r="C709" s="11" t="s">
        <v>12</v>
      </c>
      <c r="D709" s="11" t="s">
        <v>9</v>
      </c>
      <c r="E709" s="11" t="s">
        <v>10</v>
      </c>
      <c r="F709" s="11">
        <v>20</v>
      </c>
      <c r="G709" s="11">
        <v>2</v>
      </c>
      <c r="H709" s="12">
        <v>3.2</v>
      </c>
      <c r="I709" s="11" t="str">
        <f t="shared" si="50"/>
        <v>high</v>
      </c>
      <c r="J709" s="11" t="s">
        <v>11</v>
      </c>
      <c r="K709" s="13">
        <v>8.6199999999999992</v>
      </c>
      <c r="L709" s="13">
        <v>635.18987984994305</v>
      </c>
      <c r="M709" s="13">
        <v>2</v>
      </c>
      <c r="N709" s="13">
        <v>4</v>
      </c>
      <c r="O709" s="13">
        <f t="shared" si="49"/>
        <v>635.18987984994305</v>
      </c>
      <c r="P709" s="13">
        <f t="shared" si="51"/>
        <v>73.687921096281102</v>
      </c>
      <c r="Q709" s="14">
        <f t="shared" si="52"/>
        <v>265.27651594661194</v>
      </c>
    </row>
    <row r="710" spans="1:17">
      <c r="A710" s="10" t="s">
        <v>303</v>
      </c>
      <c r="B710" s="11" t="s">
        <v>374</v>
      </c>
      <c r="C710" s="11" t="s">
        <v>8</v>
      </c>
      <c r="D710" s="11" t="s">
        <v>9</v>
      </c>
      <c r="E710" s="11" t="s">
        <v>10</v>
      </c>
      <c r="F710" s="11">
        <v>20</v>
      </c>
      <c r="G710" s="11">
        <v>2</v>
      </c>
      <c r="H710" s="12">
        <v>3.2</v>
      </c>
      <c r="I710" s="11" t="str">
        <f t="shared" si="50"/>
        <v>high</v>
      </c>
      <c r="J710" s="11" t="s">
        <v>11</v>
      </c>
      <c r="K710" s="13">
        <v>102.76</v>
      </c>
      <c r="L710" s="13">
        <v>471.64410109605802</v>
      </c>
      <c r="M710" s="13">
        <v>2</v>
      </c>
      <c r="N710" s="13">
        <v>4</v>
      </c>
      <c r="O710" s="13">
        <f t="shared" si="49"/>
        <v>471.64410109605802</v>
      </c>
      <c r="P710" s="13">
        <f t="shared" si="51"/>
        <v>4.5897635373302643</v>
      </c>
      <c r="Q710" s="14">
        <f t="shared" si="52"/>
        <v>16.523148734388954</v>
      </c>
    </row>
    <row r="711" spans="1:17">
      <c r="A711" s="10" t="s">
        <v>303</v>
      </c>
      <c r="B711" s="11" t="s">
        <v>374</v>
      </c>
      <c r="C711" s="11" t="s">
        <v>12</v>
      </c>
      <c r="D711" s="11" t="s">
        <v>9</v>
      </c>
      <c r="E711" s="11" t="s">
        <v>10</v>
      </c>
      <c r="F711" s="11">
        <v>20</v>
      </c>
      <c r="G711" s="11">
        <v>2</v>
      </c>
      <c r="H711" s="12">
        <v>3.2</v>
      </c>
      <c r="I711" s="11" t="str">
        <f t="shared" si="50"/>
        <v>high</v>
      </c>
      <c r="J711" s="11" t="s">
        <v>11</v>
      </c>
      <c r="K711" s="13">
        <v>5.59</v>
      </c>
      <c r="L711" s="13">
        <v>592.58703383055195</v>
      </c>
      <c r="M711" s="13">
        <v>2</v>
      </c>
      <c r="N711" s="13">
        <v>4</v>
      </c>
      <c r="O711" s="13">
        <f t="shared" si="49"/>
        <v>592.58703383055195</v>
      </c>
      <c r="P711" s="13">
        <f t="shared" si="51"/>
        <v>106.00841392317567</v>
      </c>
      <c r="Q711" s="14">
        <f t="shared" si="52"/>
        <v>381.63029012343242</v>
      </c>
    </row>
    <row r="712" spans="1:17">
      <c r="A712" s="10" t="s">
        <v>303</v>
      </c>
      <c r="B712" s="11" t="s">
        <v>375</v>
      </c>
      <c r="C712" s="11" t="s">
        <v>8</v>
      </c>
      <c r="D712" s="11" t="s">
        <v>9</v>
      </c>
      <c r="E712" s="11" t="s">
        <v>10</v>
      </c>
      <c r="F712" s="11">
        <v>20</v>
      </c>
      <c r="G712" s="11">
        <v>2</v>
      </c>
      <c r="H712" s="12">
        <v>3.2</v>
      </c>
      <c r="I712" s="11" t="str">
        <f t="shared" si="50"/>
        <v>high</v>
      </c>
      <c r="J712" s="11" t="s">
        <v>11</v>
      </c>
      <c r="K712" s="13">
        <v>8.2899999999999991</v>
      </c>
      <c r="L712" s="13">
        <v>615.61153478716597</v>
      </c>
      <c r="M712" s="13">
        <v>2</v>
      </c>
      <c r="N712" s="13">
        <v>4</v>
      </c>
      <c r="O712" s="13">
        <f t="shared" si="49"/>
        <v>615.61153478716597</v>
      </c>
      <c r="P712" s="13">
        <f t="shared" si="51"/>
        <v>74.259533749959715</v>
      </c>
      <c r="Q712" s="14">
        <f t="shared" si="52"/>
        <v>267.33432149985498</v>
      </c>
    </row>
    <row r="713" spans="1:17" ht="15" thickBot="1">
      <c r="A713" s="15" t="s">
        <v>303</v>
      </c>
      <c r="B713" s="16" t="s">
        <v>375</v>
      </c>
      <c r="C713" s="16" t="s">
        <v>12</v>
      </c>
      <c r="D713" s="16" t="s">
        <v>9</v>
      </c>
      <c r="E713" s="16" t="s">
        <v>10</v>
      </c>
      <c r="F713" s="16">
        <v>20</v>
      </c>
      <c r="G713" s="16">
        <v>2</v>
      </c>
      <c r="H713" s="17">
        <v>3.2</v>
      </c>
      <c r="I713" s="16" t="str">
        <f t="shared" si="50"/>
        <v>high</v>
      </c>
      <c r="J713" s="16" t="s">
        <v>11</v>
      </c>
      <c r="K713" s="18">
        <v>6.9</v>
      </c>
      <c r="L713" s="18">
        <v>623.73981957839896</v>
      </c>
      <c r="M713" s="18">
        <v>2</v>
      </c>
      <c r="N713" s="18">
        <v>4</v>
      </c>
      <c r="O713" s="18">
        <f t="shared" si="49"/>
        <v>623.73981957839896</v>
      </c>
      <c r="P713" s="18">
        <f t="shared" si="51"/>
        <v>90.397075301217242</v>
      </c>
      <c r="Q713" s="19">
        <f t="shared" si="52"/>
        <v>325.42947108438204</v>
      </c>
    </row>
    <row r="714" spans="1:17">
      <c r="A714" s="5" t="s">
        <v>303</v>
      </c>
      <c r="B714" s="6" t="s">
        <v>376</v>
      </c>
      <c r="C714" s="6" t="s">
        <v>8</v>
      </c>
      <c r="D714" s="6" t="s">
        <v>9</v>
      </c>
      <c r="E714" s="6" t="s">
        <v>105</v>
      </c>
      <c r="F714" s="6">
        <v>10</v>
      </c>
      <c r="G714" s="6">
        <v>1</v>
      </c>
      <c r="H714" s="7">
        <v>2</v>
      </c>
      <c r="I714" s="6" t="str">
        <f t="shared" si="50"/>
        <v>medium</v>
      </c>
      <c r="J714" s="6" t="s">
        <v>11</v>
      </c>
      <c r="K714" s="8">
        <v>300.64</v>
      </c>
      <c r="L714" s="8">
        <v>-0.822709816778186</v>
      </c>
      <c r="M714" s="8">
        <v>2</v>
      </c>
      <c r="N714" s="8">
        <v>4</v>
      </c>
      <c r="O714" s="8">
        <f t="shared" si="49"/>
        <v>0</v>
      </c>
      <c r="P714" s="8" t="e">
        <f t="shared" si="51"/>
        <v>#N/A</v>
      </c>
      <c r="Q714" s="9" t="e">
        <f t="shared" si="52"/>
        <v>#N/A</v>
      </c>
    </row>
    <row r="715" spans="1:17">
      <c r="A715" s="10" t="s">
        <v>303</v>
      </c>
      <c r="B715" s="11" t="s">
        <v>376</v>
      </c>
      <c r="C715" s="11" t="s">
        <v>12</v>
      </c>
      <c r="D715" s="11" t="s">
        <v>9</v>
      </c>
      <c r="E715" s="11" t="s">
        <v>105</v>
      </c>
      <c r="F715" s="11">
        <v>10</v>
      </c>
      <c r="G715" s="11">
        <v>1</v>
      </c>
      <c r="H715" s="12">
        <v>2</v>
      </c>
      <c r="I715" s="11" t="str">
        <f t="shared" si="50"/>
        <v>medium</v>
      </c>
      <c r="J715" s="11" t="s">
        <v>11</v>
      </c>
      <c r="K715" s="13">
        <v>300.64</v>
      </c>
      <c r="L715" s="13">
        <v>16.803152822105101</v>
      </c>
      <c r="M715" s="13">
        <v>2</v>
      </c>
      <c r="N715" s="13">
        <v>4</v>
      </c>
      <c r="O715" s="13">
        <f t="shared" si="49"/>
        <v>16.803152822105101</v>
      </c>
      <c r="P715" s="13">
        <f t="shared" si="51"/>
        <v>5.5891274687683283E-2</v>
      </c>
      <c r="Q715" s="14">
        <f t="shared" si="52"/>
        <v>0.20120858887565982</v>
      </c>
    </row>
    <row r="716" spans="1:17">
      <c r="A716" s="10" t="s">
        <v>303</v>
      </c>
      <c r="B716" s="11" t="s">
        <v>377</v>
      </c>
      <c r="C716" s="11" t="s">
        <v>8</v>
      </c>
      <c r="D716" s="11" t="s">
        <v>9</v>
      </c>
      <c r="E716" s="11" t="s">
        <v>105</v>
      </c>
      <c r="F716" s="11">
        <v>10</v>
      </c>
      <c r="G716" s="11">
        <v>1</v>
      </c>
      <c r="H716" s="12">
        <v>2</v>
      </c>
      <c r="I716" s="11" t="str">
        <f t="shared" si="50"/>
        <v>medium</v>
      </c>
      <c r="J716" s="11" t="s">
        <v>11</v>
      </c>
      <c r="K716" s="13">
        <v>303.27</v>
      </c>
      <c r="L716" s="13">
        <v>4.50803493770547</v>
      </c>
      <c r="M716" s="13">
        <v>2</v>
      </c>
      <c r="N716" s="13">
        <v>4</v>
      </c>
      <c r="O716" s="13">
        <f t="shared" si="49"/>
        <v>4.50803493770547</v>
      </c>
      <c r="P716" s="13">
        <f t="shared" si="51"/>
        <v>1.4864757271426355E-2</v>
      </c>
      <c r="Q716" s="14">
        <f t="shared" si="52"/>
        <v>5.3513126177134877E-2</v>
      </c>
    </row>
    <row r="717" spans="1:17">
      <c r="A717" s="10" t="s">
        <v>303</v>
      </c>
      <c r="B717" s="11" t="s">
        <v>377</v>
      </c>
      <c r="C717" s="11" t="s">
        <v>12</v>
      </c>
      <c r="D717" s="11" t="s">
        <v>9</v>
      </c>
      <c r="E717" s="11" t="s">
        <v>105</v>
      </c>
      <c r="F717" s="11">
        <v>10</v>
      </c>
      <c r="G717" s="11">
        <v>1</v>
      </c>
      <c r="H717" s="12">
        <v>2</v>
      </c>
      <c r="I717" s="11" t="str">
        <f t="shared" si="50"/>
        <v>medium</v>
      </c>
      <c r="J717" s="11" t="s">
        <v>11</v>
      </c>
      <c r="K717" s="13">
        <v>303.27</v>
      </c>
      <c r="L717" s="13">
        <v>-0.38162039960218402</v>
      </c>
      <c r="M717" s="13">
        <v>2</v>
      </c>
      <c r="N717" s="13">
        <v>4</v>
      </c>
      <c r="O717" s="13">
        <f t="shared" si="49"/>
        <v>0</v>
      </c>
      <c r="P717" s="13" t="e">
        <f t="shared" si="51"/>
        <v>#N/A</v>
      </c>
      <c r="Q717" s="14" t="e">
        <f t="shared" si="52"/>
        <v>#N/A</v>
      </c>
    </row>
    <row r="718" spans="1:17">
      <c r="A718" s="10" t="s">
        <v>303</v>
      </c>
      <c r="B718" s="11" t="s">
        <v>378</v>
      </c>
      <c r="C718" s="11" t="s">
        <v>8</v>
      </c>
      <c r="D718" s="11" t="s">
        <v>9</v>
      </c>
      <c r="E718" s="11" t="s">
        <v>105</v>
      </c>
      <c r="F718" s="11">
        <v>10</v>
      </c>
      <c r="G718" s="11">
        <v>1</v>
      </c>
      <c r="H718" s="12">
        <v>2</v>
      </c>
      <c r="I718" s="11" t="str">
        <f t="shared" si="50"/>
        <v>medium</v>
      </c>
      <c r="J718" s="11" t="s">
        <v>11</v>
      </c>
      <c r="K718" s="13">
        <v>301.52999999999997</v>
      </c>
      <c r="L718" s="13">
        <v>0.140422921329105</v>
      </c>
      <c r="M718" s="13">
        <v>2</v>
      </c>
      <c r="N718" s="13">
        <v>4</v>
      </c>
      <c r="O718" s="13">
        <f t="shared" si="49"/>
        <v>0</v>
      </c>
      <c r="P718" s="13" t="e">
        <f t="shared" si="51"/>
        <v>#N/A</v>
      </c>
      <c r="Q718" s="14" t="e">
        <f t="shared" si="52"/>
        <v>#N/A</v>
      </c>
    </row>
    <row r="719" spans="1:17">
      <c r="A719" s="10" t="s">
        <v>303</v>
      </c>
      <c r="B719" s="11" t="s">
        <v>378</v>
      </c>
      <c r="C719" s="11" t="s">
        <v>12</v>
      </c>
      <c r="D719" s="11" t="s">
        <v>9</v>
      </c>
      <c r="E719" s="11" t="s">
        <v>105</v>
      </c>
      <c r="F719" s="11">
        <v>10</v>
      </c>
      <c r="G719" s="11">
        <v>1</v>
      </c>
      <c r="H719" s="12">
        <v>2</v>
      </c>
      <c r="I719" s="11" t="str">
        <f t="shared" si="50"/>
        <v>medium</v>
      </c>
      <c r="J719" s="11" t="s">
        <v>11</v>
      </c>
      <c r="K719" s="13">
        <v>301.52999999999997</v>
      </c>
      <c r="L719" s="13">
        <v>-3.6077610348740997E-2</v>
      </c>
      <c r="M719" s="13">
        <v>2</v>
      </c>
      <c r="N719" s="13">
        <v>4</v>
      </c>
      <c r="O719" s="13">
        <f t="shared" si="49"/>
        <v>0</v>
      </c>
      <c r="P719" s="13" t="e">
        <f t="shared" si="51"/>
        <v>#N/A</v>
      </c>
      <c r="Q719" s="14" t="e">
        <f t="shared" si="52"/>
        <v>#N/A</v>
      </c>
    </row>
    <row r="720" spans="1:17">
      <c r="A720" s="10" t="s">
        <v>303</v>
      </c>
      <c r="B720" s="11" t="s">
        <v>379</v>
      </c>
      <c r="C720" s="11" t="s">
        <v>8</v>
      </c>
      <c r="D720" s="11" t="s">
        <v>9</v>
      </c>
      <c r="E720" s="11" t="s">
        <v>105</v>
      </c>
      <c r="F720" s="11">
        <v>10</v>
      </c>
      <c r="G720" s="11">
        <v>1</v>
      </c>
      <c r="H720" s="12">
        <v>2</v>
      </c>
      <c r="I720" s="11" t="str">
        <f t="shared" si="50"/>
        <v>medium</v>
      </c>
      <c r="J720" s="11" t="s">
        <v>11</v>
      </c>
      <c r="K720" s="13">
        <v>303.64</v>
      </c>
      <c r="L720" s="13">
        <v>3.0462092372366998</v>
      </c>
      <c r="M720" s="13">
        <v>2</v>
      </c>
      <c r="N720" s="13">
        <v>4</v>
      </c>
      <c r="O720" s="13">
        <f t="shared" si="49"/>
        <v>0</v>
      </c>
      <c r="P720" s="13" t="e">
        <f t="shared" si="51"/>
        <v>#N/A</v>
      </c>
      <c r="Q720" s="14" t="e">
        <f t="shared" si="52"/>
        <v>#N/A</v>
      </c>
    </row>
    <row r="721" spans="1:17" ht="15" thickBot="1">
      <c r="A721" s="15" t="s">
        <v>303</v>
      </c>
      <c r="B721" s="16" t="s">
        <v>379</v>
      </c>
      <c r="C721" s="16" t="s">
        <v>12</v>
      </c>
      <c r="D721" s="16" t="s">
        <v>9</v>
      </c>
      <c r="E721" s="16" t="s">
        <v>105</v>
      </c>
      <c r="F721" s="16">
        <v>10</v>
      </c>
      <c r="G721" s="16">
        <v>1</v>
      </c>
      <c r="H721" s="17">
        <v>2</v>
      </c>
      <c r="I721" s="16" t="str">
        <f t="shared" si="50"/>
        <v>medium</v>
      </c>
      <c r="J721" s="16" t="s">
        <v>11</v>
      </c>
      <c r="K721" s="18">
        <v>303.64</v>
      </c>
      <c r="L721" s="18">
        <v>0</v>
      </c>
      <c r="M721" s="18">
        <v>2</v>
      </c>
      <c r="N721" s="18">
        <v>4</v>
      </c>
      <c r="O721" s="18">
        <f t="shared" si="49"/>
        <v>0</v>
      </c>
      <c r="P721" s="18" t="e">
        <f t="shared" si="51"/>
        <v>#N/A</v>
      </c>
      <c r="Q721" s="19" t="e">
        <f t="shared" si="52"/>
        <v>#N/A</v>
      </c>
    </row>
    <row r="722" spans="1:17">
      <c r="A722" s="5" t="s">
        <v>303</v>
      </c>
      <c r="B722" s="6" t="s">
        <v>380</v>
      </c>
      <c r="C722" s="6" t="s">
        <v>8</v>
      </c>
      <c r="D722" s="6" t="s">
        <v>9</v>
      </c>
      <c r="E722" s="6" t="s">
        <v>105</v>
      </c>
      <c r="F722" s="6">
        <v>10</v>
      </c>
      <c r="G722" s="6">
        <v>2</v>
      </c>
      <c r="H722" s="7">
        <v>2</v>
      </c>
      <c r="I722" s="6" t="str">
        <f t="shared" si="50"/>
        <v>medium</v>
      </c>
      <c r="J722" s="6" t="s">
        <v>11</v>
      </c>
      <c r="K722" s="8">
        <v>318.63</v>
      </c>
      <c r="L722" s="8">
        <v>62.6177818530563</v>
      </c>
      <c r="M722" s="8">
        <v>2</v>
      </c>
      <c r="N722" s="8">
        <v>4</v>
      </c>
      <c r="O722" s="8">
        <f t="shared" si="49"/>
        <v>62.6177818530563</v>
      </c>
      <c r="P722" s="8">
        <f t="shared" si="51"/>
        <v>0.19652192779416974</v>
      </c>
      <c r="Q722" s="9">
        <f t="shared" si="52"/>
        <v>0.70747894005901102</v>
      </c>
    </row>
    <row r="723" spans="1:17">
      <c r="A723" s="10" t="s">
        <v>303</v>
      </c>
      <c r="B723" s="11" t="s">
        <v>380</v>
      </c>
      <c r="C723" s="11" t="s">
        <v>12</v>
      </c>
      <c r="D723" s="11" t="s">
        <v>9</v>
      </c>
      <c r="E723" s="11" t="s">
        <v>105</v>
      </c>
      <c r="F723" s="11">
        <v>10</v>
      </c>
      <c r="G723" s="11">
        <v>2</v>
      </c>
      <c r="H723" s="12">
        <v>2</v>
      </c>
      <c r="I723" s="11" t="str">
        <f t="shared" si="50"/>
        <v>medium</v>
      </c>
      <c r="J723" s="11" t="s">
        <v>11</v>
      </c>
      <c r="K723" s="13">
        <v>318.63</v>
      </c>
      <c r="L723" s="13">
        <v>7.7213472558310299</v>
      </c>
      <c r="M723" s="13">
        <v>2</v>
      </c>
      <c r="N723" s="13">
        <v>4</v>
      </c>
      <c r="O723" s="13">
        <f t="shared" si="49"/>
        <v>7.7213472558310299</v>
      </c>
      <c r="P723" s="13">
        <f t="shared" si="51"/>
        <v>2.4232957523871043E-2</v>
      </c>
      <c r="Q723" s="14">
        <f t="shared" si="52"/>
        <v>8.7238647085935747E-2</v>
      </c>
    </row>
    <row r="724" spans="1:17">
      <c r="A724" s="10" t="s">
        <v>303</v>
      </c>
      <c r="B724" s="11" t="s">
        <v>381</v>
      </c>
      <c r="C724" s="11" t="s">
        <v>8</v>
      </c>
      <c r="D724" s="11" t="s">
        <v>9</v>
      </c>
      <c r="E724" s="11" t="s">
        <v>105</v>
      </c>
      <c r="F724" s="11">
        <v>10</v>
      </c>
      <c r="G724" s="11">
        <v>2</v>
      </c>
      <c r="H724" s="12">
        <v>2</v>
      </c>
      <c r="I724" s="11" t="str">
        <f t="shared" si="50"/>
        <v>medium</v>
      </c>
      <c r="J724" s="11" t="s">
        <v>11</v>
      </c>
      <c r="K724" s="13">
        <v>302.13</v>
      </c>
      <c r="L724" s="13">
        <v>8.8981354885831898</v>
      </c>
      <c r="M724" s="13">
        <v>2</v>
      </c>
      <c r="N724" s="13">
        <v>4</v>
      </c>
      <c r="O724" s="13">
        <f t="shared" si="49"/>
        <v>8.8981354885831898</v>
      </c>
      <c r="P724" s="13">
        <f t="shared" si="51"/>
        <v>2.9451347064453015E-2</v>
      </c>
      <c r="Q724" s="14">
        <f t="shared" si="52"/>
        <v>0.10602484943203086</v>
      </c>
    </row>
    <row r="725" spans="1:17">
      <c r="A725" s="10" t="s">
        <v>303</v>
      </c>
      <c r="B725" s="11" t="s">
        <v>381</v>
      </c>
      <c r="C725" s="11" t="s">
        <v>12</v>
      </c>
      <c r="D725" s="11" t="s">
        <v>9</v>
      </c>
      <c r="E725" s="11" t="s">
        <v>105</v>
      </c>
      <c r="F725" s="11">
        <v>10</v>
      </c>
      <c r="G725" s="11">
        <v>2</v>
      </c>
      <c r="H725" s="12">
        <v>2</v>
      </c>
      <c r="I725" s="11" t="str">
        <f t="shared" si="50"/>
        <v>medium</v>
      </c>
      <c r="J725" s="11" t="s">
        <v>11</v>
      </c>
      <c r="K725" s="13">
        <v>302.13</v>
      </c>
      <c r="L725" s="13">
        <v>7.4573543404367104</v>
      </c>
      <c r="M725" s="13">
        <v>2</v>
      </c>
      <c r="N725" s="13">
        <v>4</v>
      </c>
      <c r="O725" s="13">
        <f t="shared" si="49"/>
        <v>7.4573543404367104</v>
      </c>
      <c r="P725" s="13">
        <f t="shared" si="51"/>
        <v>2.4682601331998514E-2</v>
      </c>
      <c r="Q725" s="14">
        <f t="shared" si="52"/>
        <v>8.8857364795194654E-2</v>
      </c>
    </row>
    <row r="726" spans="1:17">
      <c r="A726" s="10" t="s">
        <v>303</v>
      </c>
      <c r="B726" s="11" t="s">
        <v>382</v>
      </c>
      <c r="C726" s="11" t="s">
        <v>8</v>
      </c>
      <c r="D726" s="11" t="s">
        <v>9</v>
      </c>
      <c r="E726" s="11" t="s">
        <v>105</v>
      </c>
      <c r="F726" s="11">
        <v>10</v>
      </c>
      <c r="G726" s="11">
        <v>2</v>
      </c>
      <c r="H726" s="12">
        <v>2</v>
      </c>
      <c r="I726" s="11" t="str">
        <f t="shared" si="50"/>
        <v>medium</v>
      </c>
      <c r="J726" s="11" t="s">
        <v>11</v>
      </c>
      <c r="K726" s="13">
        <v>302.18</v>
      </c>
      <c r="L726" s="13">
        <v>-0.134669713865463</v>
      </c>
      <c r="M726" s="13">
        <v>2</v>
      </c>
      <c r="N726" s="13">
        <v>4</v>
      </c>
      <c r="O726" s="13">
        <f t="shared" si="49"/>
        <v>0</v>
      </c>
      <c r="P726" s="13" t="e">
        <f t="shared" si="51"/>
        <v>#N/A</v>
      </c>
      <c r="Q726" s="14" t="e">
        <f t="shared" si="52"/>
        <v>#N/A</v>
      </c>
    </row>
    <row r="727" spans="1:17">
      <c r="A727" s="10" t="s">
        <v>303</v>
      </c>
      <c r="B727" s="11" t="s">
        <v>382</v>
      </c>
      <c r="C727" s="11" t="s">
        <v>12</v>
      </c>
      <c r="D727" s="11" t="s">
        <v>9</v>
      </c>
      <c r="E727" s="11" t="s">
        <v>105</v>
      </c>
      <c r="F727" s="11">
        <v>10</v>
      </c>
      <c r="G727" s="11">
        <v>2</v>
      </c>
      <c r="H727" s="12">
        <v>2</v>
      </c>
      <c r="I727" s="11" t="str">
        <f t="shared" si="50"/>
        <v>medium</v>
      </c>
      <c r="J727" s="11" t="s">
        <v>11</v>
      </c>
      <c r="K727" s="13">
        <v>302.18</v>
      </c>
      <c r="L727" s="13">
        <v>1.3592547581957899</v>
      </c>
      <c r="M727" s="13">
        <v>2</v>
      </c>
      <c r="N727" s="13">
        <v>4</v>
      </c>
      <c r="O727" s="13">
        <f t="shared" si="49"/>
        <v>0</v>
      </c>
      <c r="P727" s="13" t="e">
        <f t="shared" si="51"/>
        <v>#N/A</v>
      </c>
      <c r="Q727" s="14" t="e">
        <f t="shared" si="52"/>
        <v>#N/A</v>
      </c>
    </row>
    <row r="728" spans="1:17">
      <c r="A728" s="10" t="s">
        <v>303</v>
      </c>
      <c r="B728" s="11" t="s">
        <v>383</v>
      </c>
      <c r="C728" s="11" t="s">
        <v>8</v>
      </c>
      <c r="D728" s="11" t="s">
        <v>9</v>
      </c>
      <c r="E728" s="11" t="s">
        <v>105</v>
      </c>
      <c r="F728" s="11">
        <v>10</v>
      </c>
      <c r="G728" s="11">
        <v>2</v>
      </c>
      <c r="H728" s="12">
        <v>2</v>
      </c>
      <c r="I728" s="11" t="str">
        <f t="shared" si="50"/>
        <v>medium</v>
      </c>
      <c r="J728" s="11" t="s">
        <v>11</v>
      </c>
      <c r="K728" s="13">
        <v>304.58999999999997</v>
      </c>
      <c r="L728" s="13">
        <v>6.6696911626093298</v>
      </c>
      <c r="M728" s="13">
        <v>2</v>
      </c>
      <c r="N728" s="13">
        <v>4</v>
      </c>
      <c r="O728" s="13">
        <f t="shared" si="49"/>
        <v>6.6696911626093298</v>
      </c>
      <c r="P728" s="13">
        <f t="shared" si="51"/>
        <v>2.1897275559307035E-2</v>
      </c>
      <c r="Q728" s="14">
        <f t="shared" si="52"/>
        <v>7.8830192013505329E-2</v>
      </c>
    </row>
    <row r="729" spans="1:17" ht="15" thickBot="1">
      <c r="A729" s="15" t="s">
        <v>303</v>
      </c>
      <c r="B729" s="16" t="s">
        <v>383</v>
      </c>
      <c r="C729" s="16" t="s">
        <v>12</v>
      </c>
      <c r="D729" s="16" t="s">
        <v>9</v>
      </c>
      <c r="E729" s="16" t="s">
        <v>105</v>
      </c>
      <c r="F729" s="16">
        <v>10</v>
      </c>
      <c r="G729" s="16">
        <v>2</v>
      </c>
      <c r="H729" s="17">
        <v>2</v>
      </c>
      <c r="I729" s="16" t="str">
        <f t="shared" si="50"/>
        <v>medium</v>
      </c>
      <c r="J729" s="16" t="s">
        <v>11</v>
      </c>
      <c r="K729" s="18">
        <v>304.58999999999997</v>
      </c>
      <c r="L729" s="18">
        <v>-2.5711231413403102</v>
      </c>
      <c r="M729" s="18">
        <v>2</v>
      </c>
      <c r="N729" s="18">
        <v>4</v>
      </c>
      <c r="O729" s="18">
        <f t="shared" si="49"/>
        <v>0</v>
      </c>
      <c r="P729" s="18" t="e">
        <f t="shared" si="51"/>
        <v>#N/A</v>
      </c>
      <c r="Q729" s="19" t="e">
        <f t="shared" si="52"/>
        <v>#N/A</v>
      </c>
    </row>
    <row r="730" spans="1:17">
      <c r="A730" s="5" t="s">
        <v>303</v>
      </c>
      <c r="B730" s="6" t="s">
        <v>384</v>
      </c>
      <c r="C730" s="6" t="s">
        <v>8</v>
      </c>
      <c r="D730" s="6" t="s">
        <v>9</v>
      </c>
      <c r="E730" s="6" t="s">
        <v>105</v>
      </c>
      <c r="F730" s="6">
        <v>10</v>
      </c>
      <c r="G730" s="6">
        <v>1</v>
      </c>
      <c r="H730" s="7">
        <v>3.3</v>
      </c>
      <c r="I730" s="6" t="str">
        <f t="shared" si="50"/>
        <v>high</v>
      </c>
      <c r="J730" s="6" t="s">
        <v>11</v>
      </c>
      <c r="K730" s="8">
        <v>339.4</v>
      </c>
      <c r="L730" s="8">
        <v>-2.2154593956048201</v>
      </c>
      <c r="M730" s="8">
        <v>2</v>
      </c>
      <c r="N730" s="8">
        <v>4</v>
      </c>
      <c r="O730" s="8">
        <f t="shared" si="49"/>
        <v>0</v>
      </c>
      <c r="P730" s="8" t="e">
        <f t="shared" si="51"/>
        <v>#N/A</v>
      </c>
      <c r="Q730" s="9" t="e">
        <f t="shared" si="52"/>
        <v>#N/A</v>
      </c>
    </row>
    <row r="731" spans="1:17">
      <c r="A731" s="10" t="s">
        <v>303</v>
      </c>
      <c r="B731" s="11" t="s">
        <v>384</v>
      </c>
      <c r="C731" s="11" t="s">
        <v>12</v>
      </c>
      <c r="D731" s="11" t="s">
        <v>9</v>
      </c>
      <c r="E731" s="11" t="s">
        <v>105</v>
      </c>
      <c r="F731" s="11">
        <v>10</v>
      </c>
      <c r="G731" s="11">
        <v>1</v>
      </c>
      <c r="H731" s="12">
        <v>3.3</v>
      </c>
      <c r="I731" s="11" t="str">
        <f t="shared" si="50"/>
        <v>high</v>
      </c>
      <c r="J731" s="11" t="s">
        <v>11</v>
      </c>
      <c r="K731" s="13">
        <v>339.4</v>
      </c>
      <c r="L731" s="13">
        <v>0</v>
      </c>
      <c r="M731" s="13">
        <v>2</v>
      </c>
      <c r="N731" s="13">
        <v>4</v>
      </c>
      <c r="O731" s="13">
        <f t="shared" si="49"/>
        <v>0</v>
      </c>
      <c r="P731" s="13" t="e">
        <f t="shared" si="51"/>
        <v>#N/A</v>
      </c>
      <c r="Q731" s="14" t="e">
        <f t="shared" si="52"/>
        <v>#N/A</v>
      </c>
    </row>
    <row r="732" spans="1:17">
      <c r="A732" s="10" t="s">
        <v>303</v>
      </c>
      <c r="B732" s="11" t="s">
        <v>385</v>
      </c>
      <c r="C732" s="11" t="s">
        <v>8</v>
      </c>
      <c r="D732" s="11" t="s">
        <v>9</v>
      </c>
      <c r="E732" s="11" t="s">
        <v>105</v>
      </c>
      <c r="F732" s="11">
        <v>10</v>
      </c>
      <c r="G732" s="11">
        <v>1</v>
      </c>
      <c r="H732" s="12">
        <v>3.3</v>
      </c>
      <c r="I732" s="11" t="str">
        <f t="shared" si="50"/>
        <v>high</v>
      </c>
      <c r="J732" s="11" t="s">
        <v>11</v>
      </c>
      <c r="K732" s="13">
        <v>316.24</v>
      </c>
      <c r="L732" s="13">
        <v>-19.324261672517199</v>
      </c>
      <c r="M732" s="13">
        <v>2</v>
      </c>
      <c r="N732" s="13">
        <v>4</v>
      </c>
      <c r="O732" s="13">
        <f t="shared" si="49"/>
        <v>0</v>
      </c>
      <c r="P732" s="13" t="e">
        <f t="shared" si="51"/>
        <v>#N/A</v>
      </c>
      <c r="Q732" s="14" t="e">
        <f t="shared" si="52"/>
        <v>#N/A</v>
      </c>
    </row>
    <row r="733" spans="1:17">
      <c r="A733" s="10" t="s">
        <v>303</v>
      </c>
      <c r="B733" s="11" t="s">
        <v>385</v>
      </c>
      <c r="C733" s="11" t="s">
        <v>12</v>
      </c>
      <c r="D733" s="11" t="s">
        <v>9</v>
      </c>
      <c r="E733" s="11" t="s">
        <v>105</v>
      </c>
      <c r="F733" s="11">
        <v>10</v>
      </c>
      <c r="G733" s="11">
        <v>1</v>
      </c>
      <c r="H733" s="12">
        <v>3.3</v>
      </c>
      <c r="I733" s="11" t="str">
        <f t="shared" si="50"/>
        <v>high</v>
      </c>
      <c r="J733" s="11" t="s">
        <v>11</v>
      </c>
      <c r="K733" s="13">
        <v>316.24</v>
      </c>
      <c r="L733" s="13">
        <v>11.324505008563699</v>
      </c>
      <c r="M733" s="13">
        <v>2</v>
      </c>
      <c r="N733" s="13">
        <v>4</v>
      </c>
      <c r="O733" s="13">
        <f t="shared" si="49"/>
        <v>11.324505008563699</v>
      </c>
      <c r="P733" s="13">
        <f t="shared" si="51"/>
        <v>3.5809843816606686E-2</v>
      </c>
      <c r="Q733" s="14">
        <f t="shared" si="52"/>
        <v>0.12891543773978406</v>
      </c>
    </row>
    <row r="734" spans="1:17">
      <c r="A734" s="10" t="s">
        <v>303</v>
      </c>
      <c r="B734" s="11" t="s">
        <v>386</v>
      </c>
      <c r="C734" s="11" t="s">
        <v>8</v>
      </c>
      <c r="D734" s="11" t="s">
        <v>9</v>
      </c>
      <c r="E734" s="11" t="s">
        <v>105</v>
      </c>
      <c r="F734" s="11">
        <v>10</v>
      </c>
      <c r="G734" s="11">
        <v>1</v>
      </c>
      <c r="H734" s="12">
        <v>3.3</v>
      </c>
      <c r="I734" s="11" t="str">
        <f t="shared" si="50"/>
        <v>high</v>
      </c>
      <c r="J734" s="11" t="s">
        <v>11</v>
      </c>
      <c r="K734" s="13">
        <v>318.89999999999998</v>
      </c>
      <c r="L734" s="13">
        <v>2.0357944424469898</v>
      </c>
      <c r="M734" s="13">
        <v>2</v>
      </c>
      <c r="N734" s="13">
        <v>4</v>
      </c>
      <c r="O734" s="13">
        <f t="shared" si="49"/>
        <v>0</v>
      </c>
      <c r="P734" s="13" t="e">
        <f t="shared" si="51"/>
        <v>#N/A</v>
      </c>
      <c r="Q734" s="14" t="e">
        <f t="shared" si="52"/>
        <v>#N/A</v>
      </c>
    </row>
    <row r="735" spans="1:17">
      <c r="A735" s="10" t="s">
        <v>303</v>
      </c>
      <c r="B735" s="11" t="s">
        <v>386</v>
      </c>
      <c r="C735" s="11" t="s">
        <v>12</v>
      </c>
      <c r="D735" s="11" t="s">
        <v>9</v>
      </c>
      <c r="E735" s="11" t="s">
        <v>105</v>
      </c>
      <c r="F735" s="11">
        <v>10</v>
      </c>
      <c r="G735" s="11">
        <v>1</v>
      </c>
      <c r="H735" s="12">
        <v>3.3</v>
      </c>
      <c r="I735" s="11" t="str">
        <f t="shared" si="50"/>
        <v>high</v>
      </c>
      <c r="J735" s="11" t="s">
        <v>11</v>
      </c>
      <c r="K735" s="13">
        <v>318.89999999999998</v>
      </c>
      <c r="L735" s="13">
        <v>2.2165689296578002</v>
      </c>
      <c r="M735" s="13">
        <v>2</v>
      </c>
      <c r="N735" s="13">
        <v>4</v>
      </c>
      <c r="O735" s="13">
        <f t="shared" si="49"/>
        <v>0</v>
      </c>
      <c r="P735" s="13" t="e">
        <f t="shared" si="51"/>
        <v>#N/A</v>
      </c>
      <c r="Q735" s="14" t="e">
        <f t="shared" si="52"/>
        <v>#N/A</v>
      </c>
    </row>
    <row r="736" spans="1:17">
      <c r="A736" s="10" t="s">
        <v>303</v>
      </c>
      <c r="B736" s="11" t="s">
        <v>387</v>
      </c>
      <c r="C736" s="11" t="s">
        <v>8</v>
      </c>
      <c r="D736" s="11" t="s">
        <v>9</v>
      </c>
      <c r="E736" s="11" t="s">
        <v>105</v>
      </c>
      <c r="F736" s="11">
        <v>10</v>
      </c>
      <c r="G736" s="11">
        <v>1</v>
      </c>
      <c r="H736" s="12">
        <v>3.3</v>
      </c>
      <c r="I736" s="11" t="str">
        <f t="shared" si="50"/>
        <v>high</v>
      </c>
      <c r="J736" s="11" t="s">
        <v>11</v>
      </c>
      <c r="K736" s="13">
        <v>307.91000000000003</v>
      </c>
      <c r="L736" s="13">
        <v>-4.70133574160241</v>
      </c>
      <c r="M736" s="13">
        <v>2</v>
      </c>
      <c r="N736" s="13">
        <v>4</v>
      </c>
      <c r="O736" s="13">
        <f t="shared" si="49"/>
        <v>0</v>
      </c>
      <c r="P736" s="13" t="e">
        <f t="shared" si="51"/>
        <v>#N/A</v>
      </c>
      <c r="Q736" s="14" t="e">
        <f t="shared" si="52"/>
        <v>#N/A</v>
      </c>
    </row>
    <row r="737" spans="1:17" ht="15" thickBot="1">
      <c r="A737" s="15" t="s">
        <v>303</v>
      </c>
      <c r="B737" s="16" t="s">
        <v>387</v>
      </c>
      <c r="C737" s="16" t="s">
        <v>12</v>
      </c>
      <c r="D737" s="16" t="s">
        <v>9</v>
      </c>
      <c r="E737" s="16" t="s">
        <v>105</v>
      </c>
      <c r="F737" s="16">
        <v>10</v>
      </c>
      <c r="G737" s="16">
        <v>1</v>
      </c>
      <c r="H737" s="17">
        <v>3.3</v>
      </c>
      <c r="I737" s="16" t="str">
        <f t="shared" si="50"/>
        <v>high</v>
      </c>
      <c r="J737" s="16" t="s">
        <v>11</v>
      </c>
      <c r="K737" s="18">
        <v>307.91000000000003</v>
      </c>
      <c r="L737" s="18">
        <v>3.5237773029063</v>
      </c>
      <c r="M737" s="18">
        <v>2</v>
      </c>
      <c r="N737" s="18">
        <v>4</v>
      </c>
      <c r="O737" s="18">
        <f t="shared" si="49"/>
        <v>0</v>
      </c>
      <c r="P737" s="18" t="e">
        <f t="shared" si="51"/>
        <v>#N/A</v>
      </c>
      <c r="Q737" s="19" t="e">
        <f t="shared" si="52"/>
        <v>#N/A</v>
      </c>
    </row>
    <row r="738" spans="1:17">
      <c r="A738" s="5" t="s">
        <v>303</v>
      </c>
      <c r="B738" s="6" t="s">
        <v>388</v>
      </c>
      <c r="C738" s="6" t="s">
        <v>8</v>
      </c>
      <c r="D738" s="6" t="s">
        <v>9</v>
      </c>
      <c r="E738" s="6" t="s">
        <v>105</v>
      </c>
      <c r="F738" s="6">
        <v>10</v>
      </c>
      <c r="G738" s="6">
        <v>2</v>
      </c>
      <c r="H738" s="7">
        <v>3.3</v>
      </c>
      <c r="I738" s="6" t="str">
        <f t="shared" si="50"/>
        <v>high</v>
      </c>
      <c r="J738" s="6" t="s">
        <v>11</v>
      </c>
      <c r="K738" s="8">
        <v>302.13</v>
      </c>
      <c r="L738" s="8">
        <v>114.626057592493</v>
      </c>
      <c r="M738" s="8">
        <v>2</v>
      </c>
      <c r="N738" s="8">
        <v>4</v>
      </c>
      <c r="O738" s="8">
        <f t="shared" ref="O738:O801" si="53">(IF(L738&lt;N738,0,L738))</f>
        <v>114.626057592493</v>
      </c>
      <c r="P738" s="8">
        <f t="shared" si="51"/>
        <v>0.37939316715484395</v>
      </c>
      <c r="Q738" s="9">
        <f t="shared" si="52"/>
        <v>1.3658154017574382</v>
      </c>
    </row>
    <row r="739" spans="1:17">
      <c r="A739" s="10" t="s">
        <v>303</v>
      </c>
      <c r="B739" s="11" t="s">
        <v>388</v>
      </c>
      <c r="C739" s="11" t="s">
        <v>12</v>
      </c>
      <c r="D739" s="11" t="s">
        <v>9</v>
      </c>
      <c r="E739" s="11" t="s">
        <v>105</v>
      </c>
      <c r="F739" s="11">
        <v>10</v>
      </c>
      <c r="G739" s="11">
        <v>2</v>
      </c>
      <c r="H739" s="12">
        <v>3.3</v>
      </c>
      <c r="I739" s="11" t="str">
        <f t="shared" ref="I739:I802" si="54">IF(H739=2.3,"low",IF(H739=2.7,"medium",IF(H739=3.2,"high",IF(H739=1.4,"low",IF(H739=2,"medium",IF(H739=3.3,"high"))))))</f>
        <v>high</v>
      </c>
      <c r="J739" s="11" t="s">
        <v>11</v>
      </c>
      <c r="K739" s="13">
        <v>302.13</v>
      </c>
      <c r="L739" s="13">
        <v>3.9951748606728299</v>
      </c>
      <c r="M739" s="13">
        <v>2</v>
      </c>
      <c r="N739" s="13">
        <v>4</v>
      </c>
      <c r="O739" s="13">
        <f t="shared" si="53"/>
        <v>0</v>
      </c>
      <c r="P739" s="13" t="e">
        <f t="shared" ref="P739:P802" si="55">IF(O739=0,NA(),(O739/K739))</f>
        <v>#N/A</v>
      </c>
      <c r="Q739" s="14" t="e">
        <f t="shared" ref="Q739:Q802" si="56">IF(O739=0,NA(),((P739/1000)*3600))</f>
        <v>#N/A</v>
      </c>
    </row>
    <row r="740" spans="1:17">
      <c r="A740" s="10" t="s">
        <v>303</v>
      </c>
      <c r="B740" s="11" t="s">
        <v>389</v>
      </c>
      <c r="C740" s="11" t="s">
        <v>8</v>
      </c>
      <c r="D740" s="11" t="s">
        <v>9</v>
      </c>
      <c r="E740" s="11" t="s">
        <v>105</v>
      </c>
      <c r="F740" s="11">
        <v>10</v>
      </c>
      <c r="G740" s="11">
        <v>2</v>
      </c>
      <c r="H740" s="12">
        <v>3.3</v>
      </c>
      <c r="I740" s="11" t="str">
        <f t="shared" si="54"/>
        <v>high</v>
      </c>
      <c r="J740" s="11" t="s">
        <v>11</v>
      </c>
      <c r="K740" s="13">
        <v>301.57</v>
      </c>
      <c r="L740" s="13">
        <v>33.796279310526899</v>
      </c>
      <c r="M740" s="13">
        <v>2</v>
      </c>
      <c r="N740" s="13">
        <v>4</v>
      </c>
      <c r="O740" s="13">
        <f t="shared" si="53"/>
        <v>33.796279310526899</v>
      </c>
      <c r="P740" s="13">
        <f t="shared" si="55"/>
        <v>0.112067776338916</v>
      </c>
      <c r="Q740" s="14">
        <f t="shared" si="56"/>
        <v>0.40344399482009763</v>
      </c>
    </row>
    <row r="741" spans="1:17">
      <c r="A741" s="10" t="s">
        <v>303</v>
      </c>
      <c r="B741" s="11" t="s">
        <v>389</v>
      </c>
      <c r="C741" s="11" t="s">
        <v>12</v>
      </c>
      <c r="D741" s="11" t="s">
        <v>9</v>
      </c>
      <c r="E741" s="11" t="s">
        <v>105</v>
      </c>
      <c r="F741" s="11">
        <v>10</v>
      </c>
      <c r="G741" s="11">
        <v>2</v>
      </c>
      <c r="H741" s="12">
        <v>3.3</v>
      </c>
      <c r="I741" s="11" t="str">
        <f t="shared" si="54"/>
        <v>high</v>
      </c>
      <c r="J741" s="11" t="s">
        <v>11</v>
      </c>
      <c r="K741" s="13">
        <v>301.57</v>
      </c>
      <c r="L741" s="13">
        <v>15.238371377716</v>
      </c>
      <c r="M741" s="13">
        <v>2</v>
      </c>
      <c r="N741" s="13">
        <v>4</v>
      </c>
      <c r="O741" s="13">
        <f t="shared" si="53"/>
        <v>15.238371377716</v>
      </c>
      <c r="P741" s="13">
        <f t="shared" si="55"/>
        <v>5.0530130244109163E-2</v>
      </c>
      <c r="Q741" s="14">
        <f t="shared" si="56"/>
        <v>0.181908468878793</v>
      </c>
    </row>
    <row r="742" spans="1:17">
      <c r="A742" s="10" t="s">
        <v>303</v>
      </c>
      <c r="B742" s="11" t="s">
        <v>390</v>
      </c>
      <c r="C742" s="11" t="s">
        <v>8</v>
      </c>
      <c r="D742" s="11" t="s">
        <v>9</v>
      </c>
      <c r="E742" s="11" t="s">
        <v>105</v>
      </c>
      <c r="F742" s="11">
        <v>10</v>
      </c>
      <c r="G742" s="11">
        <v>2</v>
      </c>
      <c r="H742" s="12">
        <v>3.3</v>
      </c>
      <c r="I742" s="11" t="str">
        <f t="shared" si="54"/>
        <v>high</v>
      </c>
      <c r="J742" s="11" t="s">
        <v>11</v>
      </c>
      <c r="K742" s="13">
        <v>301.86</v>
      </c>
      <c r="L742" s="13">
        <v>-2.3692811220076901</v>
      </c>
      <c r="M742" s="13">
        <v>2</v>
      </c>
      <c r="N742" s="13">
        <v>4</v>
      </c>
      <c r="O742" s="13">
        <f t="shared" si="53"/>
        <v>0</v>
      </c>
      <c r="P742" s="13" t="e">
        <f t="shared" si="55"/>
        <v>#N/A</v>
      </c>
      <c r="Q742" s="14" t="e">
        <f t="shared" si="56"/>
        <v>#N/A</v>
      </c>
    </row>
    <row r="743" spans="1:17">
      <c r="A743" s="10" t="s">
        <v>303</v>
      </c>
      <c r="B743" s="11" t="s">
        <v>390</v>
      </c>
      <c r="C743" s="11" t="s">
        <v>12</v>
      </c>
      <c r="D743" s="11" t="s">
        <v>9</v>
      </c>
      <c r="E743" s="11" t="s">
        <v>105</v>
      </c>
      <c r="F743" s="11">
        <v>10</v>
      </c>
      <c r="G743" s="11">
        <v>2</v>
      </c>
      <c r="H743" s="12">
        <v>3.3</v>
      </c>
      <c r="I743" s="11" t="str">
        <f t="shared" si="54"/>
        <v>high</v>
      </c>
      <c r="J743" s="11" t="s">
        <v>11</v>
      </c>
      <c r="K743" s="13">
        <v>301.86</v>
      </c>
      <c r="L743" s="13">
        <v>3.0133032471923</v>
      </c>
      <c r="M743" s="13">
        <v>2</v>
      </c>
      <c r="N743" s="13">
        <v>4</v>
      </c>
      <c r="O743" s="13">
        <f t="shared" si="53"/>
        <v>0</v>
      </c>
      <c r="P743" s="13" t="e">
        <f t="shared" si="55"/>
        <v>#N/A</v>
      </c>
      <c r="Q743" s="14" t="e">
        <f t="shared" si="56"/>
        <v>#N/A</v>
      </c>
    </row>
    <row r="744" spans="1:17">
      <c r="A744" s="10" t="s">
        <v>303</v>
      </c>
      <c r="B744" s="11" t="s">
        <v>391</v>
      </c>
      <c r="C744" s="11" t="s">
        <v>8</v>
      </c>
      <c r="D744" s="11" t="s">
        <v>9</v>
      </c>
      <c r="E744" s="11" t="s">
        <v>105</v>
      </c>
      <c r="F744" s="11">
        <v>10</v>
      </c>
      <c r="G744" s="11">
        <v>2</v>
      </c>
      <c r="H744" s="12">
        <v>3.3</v>
      </c>
      <c r="I744" s="11" t="str">
        <f t="shared" si="54"/>
        <v>high</v>
      </c>
      <c r="J744" s="11" t="s">
        <v>11</v>
      </c>
      <c r="K744" s="13">
        <v>301.10000000000002</v>
      </c>
      <c r="L744" s="13">
        <v>18.138299719354301</v>
      </c>
      <c r="M744" s="13">
        <v>2</v>
      </c>
      <c r="N744" s="13">
        <v>4</v>
      </c>
      <c r="O744" s="13">
        <f t="shared" si="53"/>
        <v>18.138299719354301</v>
      </c>
      <c r="P744" s="13">
        <f t="shared" si="55"/>
        <v>6.0240118629539353E-2</v>
      </c>
      <c r="Q744" s="14">
        <f t="shared" si="56"/>
        <v>0.21686442706634165</v>
      </c>
    </row>
    <row r="745" spans="1:17" ht="15" thickBot="1">
      <c r="A745" s="15" t="s">
        <v>303</v>
      </c>
      <c r="B745" s="16" t="s">
        <v>391</v>
      </c>
      <c r="C745" s="16" t="s">
        <v>12</v>
      </c>
      <c r="D745" s="16" t="s">
        <v>9</v>
      </c>
      <c r="E745" s="16" t="s">
        <v>105</v>
      </c>
      <c r="F745" s="16">
        <v>10</v>
      </c>
      <c r="G745" s="16">
        <v>2</v>
      </c>
      <c r="H745" s="17">
        <v>3.3</v>
      </c>
      <c r="I745" s="16" t="str">
        <f t="shared" si="54"/>
        <v>high</v>
      </c>
      <c r="J745" s="16" t="s">
        <v>11</v>
      </c>
      <c r="K745" s="18">
        <v>301.10000000000002</v>
      </c>
      <c r="L745" s="18">
        <v>-0.54323317970144602</v>
      </c>
      <c r="M745" s="18">
        <v>2</v>
      </c>
      <c r="N745" s="18">
        <v>4</v>
      </c>
      <c r="O745" s="18">
        <f t="shared" si="53"/>
        <v>0</v>
      </c>
      <c r="P745" s="18" t="e">
        <f t="shared" si="55"/>
        <v>#N/A</v>
      </c>
      <c r="Q745" s="19" t="e">
        <f t="shared" si="56"/>
        <v>#N/A</v>
      </c>
    </row>
    <row r="746" spans="1:17">
      <c r="A746" s="5" t="s">
        <v>303</v>
      </c>
      <c r="B746" s="6" t="s">
        <v>392</v>
      </c>
      <c r="C746" s="6" t="s">
        <v>8</v>
      </c>
      <c r="D746" s="6" t="s">
        <v>9</v>
      </c>
      <c r="E746" s="6" t="s">
        <v>105</v>
      </c>
      <c r="F746" s="6">
        <v>20</v>
      </c>
      <c r="G746" s="6">
        <v>1</v>
      </c>
      <c r="H746" s="7">
        <v>2</v>
      </c>
      <c r="I746" s="6" t="str">
        <f t="shared" si="54"/>
        <v>medium</v>
      </c>
      <c r="J746" s="6" t="s">
        <v>11</v>
      </c>
      <c r="K746" s="8">
        <v>306.45999999999998</v>
      </c>
      <c r="L746" s="8">
        <v>3.8611589656682099E-2</v>
      </c>
      <c r="M746" s="8">
        <v>2</v>
      </c>
      <c r="N746" s="8">
        <v>4</v>
      </c>
      <c r="O746" s="8">
        <f t="shared" si="53"/>
        <v>0</v>
      </c>
      <c r="P746" s="8" t="e">
        <f t="shared" si="55"/>
        <v>#N/A</v>
      </c>
      <c r="Q746" s="9" t="e">
        <f t="shared" si="56"/>
        <v>#N/A</v>
      </c>
    </row>
    <row r="747" spans="1:17">
      <c r="A747" s="10" t="s">
        <v>303</v>
      </c>
      <c r="B747" s="11" t="s">
        <v>392</v>
      </c>
      <c r="C747" s="11" t="s">
        <v>12</v>
      </c>
      <c r="D747" s="11" t="s">
        <v>9</v>
      </c>
      <c r="E747" s="11" t="s">
        <v>105</v>
      </c>
      <c r="F747" s="11">
        <v>20</v>
      </c>
      <c r="G747" s="11">
        <v>1</v>
      </c>
      <c r="H747" s="12">
        <v>2</v>
      </c>
      <c r="I747" s="11" t="str">
        <f t="shared" si="54"/>
        <v>medium</v>
      </c>
      <c r="J747" s="11" t="s">
        <v>11</v>
      </c>
      <c r="K747" s="13">
        <v>306.45999999999998</v>
      </c>
      <c r="L747" s="13">
        <v>1.46633871935043</v>
      </c>
      <c r="M747" s="13">
        <v>2</v>
      </c>
      <c r="N747" s="13">
        <v>4</v>
      </c>
      <c r="O747" s="13">
        <f t="shared" si="53"/>
        <v>0</v>
      </c>
      <c r="P747" s="13" t="e">
        <f t="shared" si="55"/>
        <v>#N/A</v>
      </c>
      <c r="Q747" s="14" t="e">
        <f t="shared" si="56"/>
        <v>#N/A</v>
      </c>
    </row>
    <row r="748" spans="1:17">
      <c r="A748" s="10" t="s">
        <v>303</v>
      </c>
      <c r="B748" s="11" t="s">
        <v>393</v>
      </c>
      <c r="C748" s="11" t="s">
        <v>8</v>
      </c>
      <c r="D748" s="11" t="s">
        <v>9</v>
      </c>
      <c r="E748" s="11" t="s">
        <v>105</v>
      </c>
      <c r="F748" s="11">
        <v>20</v>
      </c>
      <c r="G748" s="11">
        <v>1</v>
      </c>
      <c r="H748" s="12">
        <v>2</v>
      </c>
      <c r="I748" s="11" t="str">
        <f t="shared" si="54"/>
        <v>medium</v>
      </c>
      <c r="J748" s="11" t="s">
        <v>11</v>
      </c>
      <c r="K748" s="13">
        <v>305.58999999999997</v>
      </c>
      <c r="L748" s="13">
        <v>21.530226056581199</v>
      </c>
      <c r="M748" s="13">
        <v>2</v>
      </c>
      <c r="N748" s="13">
        <v>4</v>
      </c>
      <c r="O748" s="13">
        <f t="shared" si="53"/>
        <v>21.530226056581199</v>
      </c>
      <c r="P748" s="13">
        <f t="shared" si="55"/>
        <v>7.0454615846661212E-2</v>
      </c>
      <c r="Q748" s="14">
        <f t="shared" si="56"/>
        <v>0.25363661704798035</v>
      </c>
    </row>
    <row r="749" spans="1:17">
      <c r="A749" s="10" t="s">
        <v>303</v>
      </c>
      <c r="B749" s="11" t="s">
        <v>393</v>
      </c>
      <c r="C749" s="11" t="s">
        <v>12</v>
      </c>
      <c r="D749" s="11" t="s">
        <v>9</v>
      </c>
      <c r="E749" s="11" t="s">
        <v>105</v>
      </c>
      <c r="F749" s="11">
        <v>20</v>
      </c>
      <c r="G749" s="11">
        <v>1</v>
      </c>
      <c r="H749" s="12">
        <v>2</v>
      </c>
      <c r="I749" s="11" t="str">
        <f t="shared" si="54"/>
        <v>medium</v>
      </c>
      <c r="J749" s="11" t="s">
        <v>11</v>
      </c>
      <c r="K749" s="13">
        <v>305.58999999999997</v>
      </c>
      <c r="L749" s="13">
        <v>7.49546206564637</v>
      </c>
      <c r="M749" s="13">
        <v>2</v>
      </c>
      <c r="N749" s="13">
        <v>4</v>
      </c>
      <c r="O749" s="13">
        <f t="shared" si="53"/>
        <v>7.49546206564637</v>
      </c>
      <c r="P749" s="13">
        <f t="shared" si="55"/>
        <v>2.4527838167631044E-2</v>
      </c>
      <c r="Q749" s="14">
        <f t="shared" si="56"/>
        <v>8.830021740347177E-2</v>
      </c>
    </row>
    <row r="750" spans="1:17">
      <c r="A750" s="10" t="s">
        <v>303</v>
      </c>
      <c r="B750" s="11" t="s">
        <v>394</v>
      </c>
      <c r="C750" s="11" t="s">
        <v>8</v>
      </c>
      <c r="D750" s="11" t="s">
        <v>9</v>
      </c>
      <c r="E750" s="11" t="s">
        <v>105</v>
      </c>
      <c r="F750" s="11">
        <v>20</v>
      </c>
      <c r="G750" s="11">
        <v>1</v>
      </c>
      <c r="H750" s="12">
        <v>2</v>
      </c>
      <c r="I750" s="11" t="str">
        <f t="shared" si="54"/>
        <v>medium</v>
      </c>
      <c r="J750" s="11" t="s">
        <v>11</v>
      </c>
      <c r="K750" s="13">
        <v>308.23</v>
      </c>
      <c r="L750" s="13">
        <v>6.5828223681199098</v>
      </c>
      <c r="M750" s="13">
        <v>2</v>
      </c>
      <c r="N750" s="13">
        <v>4</v>
      </c>
      <c r="O750" s="13">
        <f t="shared" si="53"/>
        <v>6.5828223681199098</v>
      </c>
      <c r="P750" s="13">
        <f t="shared" si="55"/>
        <v>2.1356851598221812E-2</v>
      </c>
      <c r="Q750" s="14">
        <f t="shared" si="56"/>
        <v>7.6884665753598522E-2</v>
      </c>
    </row>
    <row r="751" spans="1:17">
      <c r="A751" s="10" t="s">
        <v>303</v>
      </c>
      <c r="B751" s="11" t="s">
        <v>394</v>
      </c>
      <c r="C751" s="11" t="s">
        <v>12</v>
      </c>
      <c r="D751" s="11" t="s">
        <v>9</v>
      </c>
      <c r="E751" s="11" t="s">
        <v>105</v>
      </c>
      <c r="F751" s="11">
        <v>20</v>
      </c>
      <c r="G751" s="11">
        <v>1</v>
      </c>
      <c r="H751" s="12">
        <v>2</v>
      </c>
      <c r="I751" s="11" t="str">
        <f t="shared" si="54"/>
        <v>medium</v>
      </c>
      <c r="J751" s="11" t="s">
        <v>11</v>
      </c>
      <c r="K751" s="13">
        <v>308.23</v>
      </c>
      <c r="L751" s="13">
        <v>-4.9795475690862601</v>
      </c>
      <c r="M751" s="13">
        <v>2</v>
      </c>
      <c r="N751" s="13">
        <v>4</v>
      </c>
      <c r="O751" s="13">
        <f t="shared" si="53"/>
        <v>0</v>
      </c>
      <c r="P751" s="13" t="e">
        <f t="shared" si="55"/>
        <v>#N/A</v>
      </c>
      <c r="Q751" s="14" t="e">
        <f t="shared" si="56"/>
        <v>#N/A</v>
      </c>
    </row>
    <row r="752" spans="1:17">
      <c r="A752" s="10" t="s">
        <v>303</v>
      </c>
      <c r="B752" s="11" t="s">
        <v>395</v>
      </c>
      <c r="C752" s="11" t="s">
        <v>8</v>
      </c>
      <c r="D752" s="11" t="s">
        <v>9</v>
      </c>
      <c r="E752" s="11" t="s">
        <v>105</v>
      </c>
      <c r="F752" s="11">
        <v>20</v>
      </c>
      <c r="G752" s="11">
        <v>1</v>
      </c>
      <c r="H752" s="12">
        <v>2</v>
      </c>
      <c r="I752" s="11" t="str">
        <f t="shared" si="54"/>
        <v>medium</v>
      </c>
      <c r="J752" s="11" t="s">
        <v>11</v>
      </c>
      <c r="K752" s="13">
        <v>309.81</v>
      </c>
      <c r="L752" s="13">
        <v>4.8353074351373397</v>
      </c>
      <c r="M752" s="13">
        <v>2</v>
      </c>
      <c r="N752" s="13">
        <v>4</v>
      </c>
      <c r="O752" s="13">
        <f t="shared" si="53"/>
        <v>4.8353074351373397</v>
      </c>
      <c r="P752" s="13">
        <f t="shared" si="55"/>
        <v>1.5607331703745326E-2</v>
      </c>
      <c r="Q752" s="14">
        <f t="shared" si="56"/>
        <v>5.6186394133483177E-2</v>
      </c>
    </row>
    <row r="753" spans="1:17" ht="15" thickBot="1">
      <c r="A753" s="15" t="s">
        <v>303</v>
      </c>
      <c r="B753" s="16" t="s">
        <v>395</v>
      </c>
      <c r="C753" s="16" t="s">
        <v>12</v>
      </c>
      <c r="D753" s="16" t="s">
        <v>9</v>
      </c>
      <c r="E753" s="16" t="s">
        <v>105</v>
      </c>
      <c r="F753" s="16">
        <v>20</v>
      </c>
      <c r="G753" s="16">
        <v>1</v>
      </c>
      <c r="H753" s="17">
        <v>2</v>
      </c>
      <c r="I753" s="16" t="str">
        <f t="shared" si="54"/>
        <v>medium</v>
      </c>
      <c r="J753" s="16" t="s">
        <v>11</v>
      </c>
      <c r="K753" s="18">
        <v>309.81</v>
      </c>
      <c r="L753" s="18">
        <v>1.4648220162129899</v>
      </c>
      <c r="M753" s="18">
        <v>2</v>
      </c>
      <c r="N753" s="18">
        <v>4</v>
      </c>
      <c r="O753" s="18">
        <f t="shared" si="53"/>
        <v>0</v>
      </c>
      <c r="P753" s="18" t="e">
        <f t="shared" si="55"/>
        <v>#N/A</v>
      </c>
      <c r="Q753" s="19" t="e">
        <f t="shared" si="56"/>
        <v>#N/A</v>
      </c>
    </row>
    <row r="754" spans="1:17">
      <c r="A754" s="5" t="s">
        <v>303</v>
      </c>
      <c r="B754" s="6" t="s">
        <v>396</v>
      </c>
      <c r="C754" s="6" t="s">
        <v>8</v>
      </c>
      <c r="D754" s="6" t="s">
        <v>9</v>
      </c>
      <c r="E754" s="6" t="s">
        <v>105</v>
      </c>
      <c r="F754" s="6">
        <v>20</v>
      </c>
      <c r="G754" s="6">
        <v>2</v>
      </c>
      <c r="H754" s="7">
        <v>2</v>
      </c>
      <c r="I754" s="6" t="str">
        <f t="shared" si="54"/>
        <v>medium</v>
      </c>
      <c r="J754" s="6" t="s">
        <v>11</v>
      </c>
      <c r="K754" s="8">
        <v>310.76</v>
      </c>
      <c r="L754" s="8">
        <v>9.4358004540067402</v>
      </c>
      <c r="M754" s="8">
        <v>2</v>
      </c>
      <c r="N754" s="8">
        <v>4</v>
      </c>
      <c r="O754" s="8">
        <f t="shared" si="53"/>
        <v>9.4358004540067402</v>
      </c>
      <c r="P754" s="8">
        <f t="shared" si="55"/>
        <v>3.036362612307485E-2</v>
      </c>
      <c r="Q754" s="9">
        <f t="shared" si="56"/>
        <v>0.10930905404306945</v>
      </c>
    </row>
    <row r="755" spans="1:17">
      <c r="A755" s="10" t="s">
        <v>303</v>
      </c>
      <c r="B755" s="11" t="s">
        <v>396</v>
      </c>
      <c r="C755" s="11" t="s">
        <v>12</v>
      </c>
      <c r="D755" s="11" t="s">
        <v>9</v>
      </c>
      <c r="E755" s="11" t="s">
        <v>105</v>
      </c>
      <c r="F755" s="11">
        <v>20</v>
      </c>
      <c r="G755" s="11">
        <v>2</v>
      </c>
      <c r="H755" s="12">
        <v>2</v>
      </c>
      <c r="I755" s="11" t="str">
        <f t="shared" si="54"/>
        <v>medium</v>
      </c>
      <c r="J755" s="11" t="s">
        <v>11</v>
      </c>
      <c r="K755" s="13">
        <v>310.76</v>
      </c>
      <c r="L755" s="13">
        <v>10.7520127444583</v>
      </c>
      <c r="M755" s="13">
        <v>2</v>
      </c>
      <c r="N755" s="13">
        <v>4</v>
      </c>
      <c r="O755" s="13">
        <f t="shared" si="53"/>
        <v>10.7520127444583</v>
      </c>
      <c r="P755" s="13">
        <f t="shared" si="55"/>
        <v>3.4599088507073945E-2</v>
      </c>
      <c r="Q755" s="14">
        <f t="shared" si="56"/>
        <v>0.12455671862546619</v>
      </c>
    </row>
    <row r="756" spans="1:17">
      <c r="A756" s="10" t="s">
        <v>303</v>
      </c>
      <c r="B756" s="11" t="s">
        <v>397</v>
      </c>
      <c r="C756" s="11" t="s">
        <v>8</v>
      </c>
      <c r="D756" s="11" t="s">
        <v>9</v>
      </c>
      <c r="E756" s="11" t="s">
        <v>105</v>
      </c>
      <c r="F756" s="11">
        <v>20</v>
      </c>
      <c r="G756" s="11">
        <v>2</v>
      </c>
      <c r="H756" s="12">
        <v>2</v>
      </c>
      <c r="I756" s="11" t="str">
        <f t="shared" si="54"/>
        <v>medium</v>
      </c>
      <c r="J756" s="11" t="s">
        <v>11</v>
      </c>
      <c r="K756" s="13">
        <v>309.08999999999997</v>
      </c>
      <c r="L756" s="13">
        <v>27.572006586861502</v>
      </c>
      <c r="M756" s="13">
        <v>2</v>
      </c>
      <c r="N756" s="13">
        <v>4</v>
      </c>
      <c r="O756" s="13">
        <f t="shared" si="53"/>
        <v>27.572006586861502</v>
      </c>
      <c r="P756" s="13">
        <f t="shared" si="55"/>
        <v>8.9203813086355124E-2</v>
      </c>
      <c r="Q756" s="14">
        <f t="shared" si="56"/>
        <v>0.32113372711087845</v>
      </c>
    </row>
    <row r="757" spans="1:17">
      <c r="A757" s="10" t="s">
        <v>303</v>
      </c>
      <c r="B757" s="11" t="s">
        <v>397</v>
      </c>
      <c r="C757" s="11" t="s">
        <v>12</v>
      </c>
      <c r="D757" s="11" t="s">
        <v>9</v>
      </c>
      <c r="E757" s="11" t="s">
        <v>105</v>
      </c>
      <c r="F757" s="11">
        <v>20</v>
      </c>
      <c r="G757" s="11">
        <v>2</v>
      </c>
      <c r="H757" s="12">
        <v>2</v>
      </c>
      <c r="I757" s="11" t="str">
        <f t="shared" si="54"/>
        <v>medium</v>
      </c>
      <c r="J757" s="11" t="s">
        <v>11</v>
      </c>
      <c r="K757" s="13">
        <v>309.08999999999997</v>
      </c>
      <c r="L757" s="13">
        <v>12.8625408640105</v>
      </c>
      <c r="M757" s="13">
        <v>2</v>
      </c>
      <c r="N757" s="13">
        <v>4</v>
      </c>
      <c r="O757" s="13">
        <f t="shared" si="53"/>
        <v>12.8625408640105</v>
      </c>
      <c r="P757" s="13">
        <f t="shared" si="55"/>
        <v>4.1614225190108059E-2</v>
      </c>
      <c r="Q757" s="14">
        <f t="shared" si="56"/>
        <v>0.14981121068438902</v>
      </c>
    </row>
    <row r="758" spans="1:17">
      <c r="A758" s="10" t="s">
        <v>303</v>
      </c>
      <c r="B758" s="11" t="s">
        <v>398</v>
      </c>
      <c r="C758" s="11" t="s">
        <v>8</v>
      </c>
      <c r="D758" s="11" t="s">
        <v>9</v>
      </c>
      <c r="E758" s="11" t="s">
        <v>105</v>
      </c>
      <c r="F758" s="11">
        <v>20</v>
      </c>
      <c r="G758" s="11">
        <v>2</v>
      </c>
      <c r="H758" s="12">
        <v>2</v>
      </c>
      <c r="I758" s="11" t="str">
        <f t="shared" si="54"/>
        <v>medium</v>
      </c>
      <c r="J758" s="11" t="s">
        <v>11</v>
      </c>
      <c r="K758" s="13">
        <v>312.22000000000003</v>
      </c>
      <c r="L758" s="13">
        <v>8.5973215269547196E-2</v>
      </c>
      <c r="M758" s="13">
        <v>2</v>
      </c>
      <c r="N758" s="13">
        <v>4</v>
      </c>
      <c r="O758" s="13">
        <f t="shared" si="53"/>
        <v>0</v>
      </c>
      <c r="P758" s="13" t="e">
        <f t="shared" si="55"/>
        <v>#N/A</v>
      </c>
      <c r="Q758" s="14" t="e">
        <f t="shared" si="56"/>
        <v>#N/A</v>
      </c>
    </row>
    <row r="759" spans="1:17">
      <c r="A759" s="10" t="s">
        <v>303</v>
      </c>
      <c r="B759" s="11" t="s">
        <v>398</v>
      </c>
      <c r="C759" s="11" t="s">
        <v>12</v>
      </c>
      <c r="D759" s="11" t="s">
        <v>9</v>
      </c>
      <c r="E759" s="11" t="s">
        <v>105</v>
      </c>
      <c r="F759" s="11">
        <v>20</v>
      </c>
      <c r="G759" s="11">
        <v>2</v>
      </c>
      <c r="H759" s="12">
        <v>2</v>
      </c>
      <c r="I759" s="11" t="str">
        <f t="shared" si="54"/>
        <v>medium</v>
      </c>
      <c r="J759" s="11" t="s">
        <v>11</v>
      </c>
      <c r="K759" s="13">
        <v>312.22000000000003</v>
      </c>
      <c r="L759" s="13">
        <v>-1.7874460156832601E-2</v>
      </c>
      <c r="M759" s="13">
        <v>2</v>
      </c>
      <c r="N759" s="13">
        <v>4</v>
      </c>
      <c r="O759" s="13">
        <f t="shared" si="53"/>
        <v>0</v>
      </c>
      <c r="P759" s="13" t="e">
        <f t="shared" si="55"/>
        <v>#N/A</v>
      </c>
      <c r="Q759" s="14" t="e">
        <f t="shared" si="56"/>
        <v>#N/A</v>
      </c>
    </row>
    <row r="760" spans="1:17">
      <c r="A760" s="10" t="s">
        <v>303</v>
      </c>
      <c r="B760" s="11" t="s">
        <v>399</v>
      </c>
      <c r="C760" s="11" t="s">
        <v>8</v>
      </c>
      <c r="D760" s="11" t="s">
        <v>9</v>
      </c>
      <c r="E760" s="11" t="s">
        <v>105</v>
      </c>
      <c r="F760" s="11">
        <v>20</v>
      </c>
      <c r="G760" s="11">
        <v>2</v>
      </c>
      <c r="H760" s="12">
        <v>2</v>
      </c>
      <c r="I760" s="11" t="str">
        <f t="shared" si="54"/>
        <v>medium</v>
      </c>
      <c r="J760" s="11" t="s">
        <v>11</v>
      </c>
      <c r="K760" s="13">
        <v>310.49</v>
      </c>
      <c r="L760" s="13">
        <v>2.71918737208193</v>
      </c>
      <c r="M760" s="13">
        <v>2</v>
      </c>
      <c r="N760" s="13">
        <v>4</v>
      </c>
      <c r="O760" s="13">
        <f t="shared" si="53"/>
        <v>0</v>
      </c>
      <c r="P760" s="13" t="e">
        <f t="shared" si="55"/>
        <v>#N/A</v>
      </c>
      <c r="Q760" s="14" t="e">
        <f t="shared" si="56"/>
        <v>#N/A</v>
      </c>
    </row>
    <row r="761" spans="1:17" ht="15" thickBot="1">
      <c r="A761" s="15" t="s">
        <v>303</v>
      </c>
      <c r="B761" s="16" t="s">
        <v>399</v>
      </c>
      <c r="C761" s="16" t="s">
        <v>12</v>
      </c>
      <c r="D761" s="16" t="s">
        <v>9</v>
      </c>
      <c r="E761" s="16" t="s">
        <v>105</v>
      </c>
      <c r="F761" s="16">
        <v>20</v>
      </c>
      <c r="G761" s="16">
        <v>2</v>
      </c>
      <c r="H761" s="17">
        <v>2</v>
      </c>
      <c r="I761" s="16" t="str">
        <f t="shared" si="54"/>
        <v>medium</v>
      </c>
      <c r="J761" s="16" t="s">
        <v>11</v>
      </c>
      <c r="K761" s="18">
        <v>310.49</v>
      </c>
      <c r="L761" s="18">
        <v>3.70669118180541</v>
      </c>
      <c r="M761" s="18">
        <v>2</v>
      </c>
      <c r="N761" s="18">
        <v>4</v>
      </c>
      <c r="O761" s="18">
        <f t="shared" si="53"/>
        <v>0</v>
      </c>
      <c r="P761" s="18" t="e">
        <f t="shared" si="55"/>
        <v>#N/A</v>
      </c>
      <c r="Q761" s="19" t="e">
        <f t="shared" si="56"/>
        <v>#N/A</v>
      </c>
    </row>
    <row r="762" spans="1:17">
      <c r="A762" s="5" t="s">
        <v>303</v>
      </c>
      <c r="B762" s="6" t="s">
        <v>400</v>
      </c>
      <c r="C762" s="6" t="s">
        <v>8</v>
      </c>
      <c r="D762" s="6" t="s">
        <v>9</v>
      </c>
      <c r="E762" s="6" t="s">
        <v>105</v>
      </c>
      <c r="F762" s="6">
        <v>20</v>
      </c>
      <c r="G762" s="6">
        <v>1</v>
      </c>
      <c r="H762" s="7">
        <v>3.3</v>
      </c>
      <c r="I762" s="6" t="str">
        <f t="shared" si="54"/>
        <v>high</v>
      </c>
      <c r="J762" s="6" t="s">
        <v>11</v>
      </c>
      <c r="K762" s="8">
        <v>308.49</v>
      </c>
      <c r="L762" s="8">
        <v>-2.47198345032976</v>
      </c>
      <c r="M762" s="8">
        <v>2</v>
      </c>
      <c r="N762" s="8">
        <v>4</v>
      </c>
      <c r="O762" s="8">
        <f t="shared" si="53"/>
        <v>0</v>
      </c>
      <c r="P762" s="8" t="e">
        <f t="shared" si="55"/>
        <v>#N/A</v>
      </c>
      <c r="Q762" s="9" t="e">
        <f t="shared" si="56"/>
        <v>#N/A</v>
      </c>
    </row>
    <row r="763" spans="1:17">
      <c r="A763" s="10" t="s">
        <v>303</v>
      </c>
      <c r="B763" s="11" t="s">
        <v>400</v>
      </c>
      <c r="C763" s="11" t="s">
        <v>12</v>
      </c>
      <c r="D763" s="11" t="s">
        <v>9</v>
      </c>
      <c r="E763" s="11" t="s">
        <v>105</v>
      </c>
      <c r="F763" s="11">
        <v>20</v>
      </c>
      <c r="G763" s="11">
        <v>1</v>
      </c>
      <c r="H763" s="12">
        <v>3.3</v>
      </c>
      <c r="I763" s="11" t="str">
        <f t="shared" si="54"/>
        <v>high</v>
      </c>
      <c r="J763" s="11" t="s">
        <v>11</v>
      </c>
      <c r="K763" s="13">
        <v>308.49</v>
      </c>
      <c r="L763" s="13">
        <v>1.43952132712508</v>
      </c>
      <c r="M763" s="13">
        <v>2</v>
      </c>
      <c r="N763" s="13">
        <v>4</v>
      </c>
      <c r="O763" s="13">
        <f t="shared" si="53"/>
        <v>0</v>
      </c>
      <c r="P763" s="13" t="e">
        <f t="shared" si="55"/>
        <v>#N/A</v>
      </c>
      <c r="Q763" s="14" t="e">
        <f t="shared" si="56"/>
        <v>#N/A</v>
      </c>
    </row>
    <row r="764" spans="1:17">
      <c r="A764" s="10" t="s">
        <v>303</v>
      </c>
      <c r="B764" s="11" t="s">
        <v>401</v>
      </c>
      <c r="C764" s="11" t="s">
        <v>8</v>
      </c>
      <c r="D764" s="11" t="s">
        <v>9</v>
      </c>
      <c r="E764" s="11" t="s">
        <v>105</v>
      </c>
      <c r="F764" s="11">
        <v>20</v>
      </c>
      <c r="G764" s="11">
        <v>1</v>
      </c>
      <c r="H764" s="12">
        <v>3.3</v>
      </c>
      <c r="I764" s="11" t="str">
        <f t="shared" si="54"/>
        <v>high</v>
      </c>
      <c r="J764" s="11" t="s">
        <v>11</v>
      </c>
      <c r="K764" s="13">
        <v>306.39999999999998</v>
      </c>
      <c r="L764" s="13">
        <v>-1.8709347189551999</v>
      </c>
      <c r="M764" s="13">
        <v>2</v>
      </c>
      <c r="N764" s="13">
        <v>4</v>
      </c>
      <c r="O764" s="13">
        <f t="shared" si="53"/>
        <v>0</v>
      </c>
      <c r="P764" s="13" t="e">
        <f t="shared" si="55"/>
        <v>#N/A</v>
      </c>
      <c r="Q764" s="14" t="e">
        <f t="shared" si="56"/>
        <v>#N/A</v>
      </c>
    </row>
    <row r="765" spans="1:17">
      <c r="A765" s="10" t="s">
        <v>303</v>
      </c>
      <c r="B765" s="11" t="s">
        <v>401</v>
      </c>
      <c r="C765" s="11" t="s">
        <v>12</v>
      </c>
      <c r="D765" s="11" t="s">
        <v>9</v>
      </c>
      <c r="E765" s="11" t="s">
        <v>105</v>
      </c>
      <c r="F765" s="11">
        <v>20</v>
      </c>
      <c r="G765" s="11">
        <v>1</v>
      </c>
      <c r="H765" s="12">
        <v>3.3</v>
      </c>
      <c r="I765" s="11" t="str">
        <f t="shared" si="54"/>
        <v>high</v>
      </c>
      <c r="J765" s="11" t="s">
        <v>11</v>
      </c>
      <c r="K765" s="13">
        <v>306.39999999999998</v>
      </c>
      <c r="L765" s="13">
        <v>6.3194882560611898</v>
      </c>
      <c r="M765" s="13">
        <v>2</v>
      </c>
      <c r="N765" s="13">
        <v>4</v>
      </c>
      <c r="O765" s="13">
        <f t="shared" si="53"/>
        <v>6.3194882560611898</v>
      </c>
      <c r="P765" s="13">
        <f t="shared" si="55"/>
        <v>2.0624961671217985E-2</v>
      </c>
      <c r="Q765" s="14">
        <f t="shared" si="56"/>
        <v>7.4249862016384741E-2</v>
      </c>
    </row>
    <row r="766" spans="1:17">
      <c r="A766" s="10" t="s">
        <v>303</v>
      </c>
      <c r="B766" s="11" t="s">
        <v>402</v>
      </c>
      <c r="C766" s="11" t="s">
        <v>8</v>
      </c>
      <c r="D766" s="11" t="s">
        <v>9</v>
      </c>
      <c r="E766" s="11" t="s">
        <v>105</v>
      </c>
      <c r="F766" s="11">
        <v>20</v>
      </c>
      <c r="G766" s="11">
        <v>1</v>
      </c>
      <c r="H766" s="12">
        <v>3.3</v>
      </c>
      <c r="I766" s="11" t="str">
        <f t="shared" si="54"/>
        <v>high</v>
      </c>
      <c r="J766" s="11" t="s">
        <v>11</v>
      </c>
      <c r="K766" s="13">
        <v>309.74</v>
      </c>
      <c r="L766" s="13">
        <v>-2.7988736614290701</v>
      </c>
      <c r="M766" s="13">
        <v>2</v>
      </c>
      <c r="N766" s="13">
        <v>4</v>
      </c>
      <c r="O766" s="13">
        <f t="shared" si="53"/>
        <v>0</v>
      </c>
      <c r="P766" s="13" t="e">
        <f t="shared" si="55"/>
        <v>#N/A</v>
      </c>
      <c r="Q766" s="14" t="e">
        <f t="shared" si="56"/>
        <v>#N/A</v>
      </c>
    </row>
    <row r="767" spans="1:17">
      <c r="A767" s="10" t="s">
        <v>303</v>
      </c>
      <c r="B767" s="11" t="s">
        <v>402</v>
      </c>
      <c r="C767" s="11" t="s">
        <v>12</v>
      </c>
      <c r="D767" s="11" t="s">
        <v>9</v>
      </c>
      <c r="E767" s="11" t="s">
        <v>105</v>
      </c>
      <c r="F767" s="11">
        <v>20</v>
      </c>
      <c r="G767" s="11">
        <v>1</v>
      </c>
      <c r="H767" s="12">
        <v>3.3</v>
      </c>
      <c r="I767" s="11" t="str">
        <f t="shared" si="54"/>
        <v>high</v>
      </c>
      <c r="J767" s="11" t="s">
        <v>11</v>
      </c>
      <c r="K767" s="13">
        <v>309.74</v>
      </c>
      <c r="L767" s="13">
        <v>14.907796170868099</v>
      </c>
      <c r="M767" s="13">
        <v>2</v>
      </c>
      <c r="N767" s="13">
        <v>4</v>
      </c>
      <c r="O767" s="13">
        <f t="shared" si="53"/>
        <v>14.907796170868099</v>
      </c>
      <c r="P767" s="13">
        <f t="shared" si="55"/>
        <v>4.8130032191089619E-2</v>
      </c>
      <c r="Q767" s="14">
        <f t="shared" si="56"/>
        <v>0.17326811588792262</v>
      </c>
    </row>
    <row r="768" spans="1:17">
      <c r="A768" s="10" t="s">
        <v>303</v>
      </c>
      <c r="B768" s="11" t="s">
        <v>403</v>
      </c>
      <c r="C768" s="11" t="s">
        <v>8</v>
      </c>
      <c r="D768" s="11" t="s">
        <v>9</v>
      </c>
      <c r="E768" s="11" t="s">
        <v>105</v>
      </c>
      <c r="F768" s="11">
        <v>20</v>
      </c>
      <c r="G768" s="11">
        <v>1</v>
      </c>
      <c r="H768" s="12">
        <v>3.3</v>
      </c>
      <c r="I768" s="11" t="str">
        <f t="shared" si="54"/>
        <v>high</v>
      </c>
      <c r="J768" s="11" t="s">
        <v>11</v>
      </c>
      <c r="K768" s="13">
        <v>307.14</v>
      </c>
      <c r="L768" s="13">
        <v>6.6503990223308502</v>
      </c>
      <c r="M768" s="13">
        <v>2</v>
      </c>
      <c r="N768" s="13">
        <v>4</v>
      </c>
      <c r="O768" s="13">
        <f t="shared" si="53"/>
        <v>6.6503990223308502</v>
      </c>
      <c r="P768" s="13">
        <f t="shared" si="55"/>
        <v>2.1652663353294428E-2</v>
      </c>
      <c r="Q768" s="14">
        <f t="shared" si="56"/>
        <v>7.7949588071859935E-2</v>
      </c>
    </row>
    <row r="769" spans="1:17" ht="15" thickBot="1">
      <c r="A769" s="15" t="s">
        <v>303</v>
      </c>
      <c r="B769" s="16" t="s">
        <v>403</v>
      </c>
      <c r="C769" s="16" t="s">
        <v>12</v>
      </c>
      <c r="D769" s="16" t="s">
        <v>9</v>
      </c>
      <c r="E769" s="16" t="s">
        <v>105</v>
      </c>
      <c r="F769" s="16">
        <v>20</v>
      </c>
      <c r="G769" s="16">
        <v>1</v>
      </c>
      <c r="H769" s="17">
        <v>3.3</v>
      </c>
      <c r="I769" s="16" t="str">
        <f t="shared" si="54"/>
        <v>high</v>
      </c>
      <c r="J769" s="16" t="s">
        <v>11</v>
      </c>
      <c r="K769" s="18">
        <v>307.14</v>
      </c>
      <c r="L769" s="18">
        <v>0.66161098632505899</v>
      </c>
      <c r="M769" s="18">
        <v>2</v>
      </c>
      <c r="N769" s="18">
        <v>4</v>
      </c>
      <c r="O769" s="18">
        <f t="shared" si="53"/>
        <v>0</v>
      </c>
      <c r="P769" s="18" t="e">
        <f t="shared" si="55"/>
        <v>#N/A</v>
      </c>
      <c r="Q769" s="19" t="e">
        <f t="shared" si="56"/>
        <v>#N/A</v>
      </c>
    </row>
    <row r="770" spans="1:17">
      <c r="A770" s="5" t="s">
        <v>303</v>
      </c>
      <c r="B770" s="6" t="s">
        <v>404</v>
      </c>
      <c r="C770" s="6" t="s">
        <v>8</v>
      </c>
      <c r="D770" s="6" t="s">
        <v>9</v>
      </c>
      <c r="E770" s="6" t="s">
        <v>105</v>
      </c>
      <c r="F770" s="6">
        <v>20</v>
      </c>
      <c r="G770" s="6">
        <v>2</v>
      </c>
      <c r="H770" s="7">
        <v>3.3</v>
      </c>
      <c r="I770" s="6" t="str">
        <f t="shared" si="54"/>
        <v>high</v>
      </c>
      <c r="J770" s="6" t="s">
        <v>11</v>
      </c>
      <c r="K770" s="8">
        <v>307.95999999999998</v>
      </c>
      <c r="L770" s="8">
        <v>180.16393512571801</v>
      </c>
      <c r="M770" s="8">
        <v>2</v>
      </c>
      <c r="N770" s="8">
        <v>4</v>
      </c>
      <c r="O770" s="8">
        <f t="shared" si="53"/>
        <v>180.16393512571801</v>
      </c>
      <c r="P770" s="8">
        <f t="shared" si="55"/>
        <v>0.58502381843654383</v>
      </c>
      <c r="Q770" s="9">
        <f t="shared" si="56"/>
        <v>2.1060857463715577</v>
      </c>
    </row>
    <row r="771" spans="1:17">
      <c r="A771" s="10" t="s">
        <v>303</v>
      </c>
      <c r="B771" s="11" t="s">
        <v>404</v>
      </c>
      <c r="C771" s="11" t="s">
        <v>12</v>
      </c>
      <c r="D771" s="11" t="s">
        <v>9</v>
      </c>
      <c r="E771" s="11" t="s">
        <v>105</v>
      </c>
      <c r="F771" s="11">
        <v>20</v>
      </c>
      <c r="G771" s="11">
        <v>2</v>
      </c>
      <c r="H771" s="12">
        <v>3.3</v>
      </c>
      <c r="I771" s="11" t="str">
        <f t="shared" si="54"/>
        <v>high</v>
      </c>
      <c r="J771" s="11" t="s">
        <v>11</v>
      </c>
      <c r="K771" s="13">
        <v>307.95999999999998</v>
      </c>
      <c r="L771" s="13">
        <v>27.3873978972542</v>
      </c>
      <c r="M771" s="13">
        <v>2</v>
      </c>
      <c r="N771" s="13">
        <v>4</v>
      </c>
      <c r="O771" s="13">
        <f t="shared" si="53"/>
        <v>27.3873978972542</v>
      </c>
      <c r="P771" s="13">
        <f t="shared" si="55"/>
        <v>8.8931672610904663E-2</v>
      </c>
      <c r="Q771" s="14">
        <f t="shared" si="56"/>
        <v>0.32015402139925681</v>
      </c>
    </row>
    <row r="772" spans="1:17">
      <c r="A772" s="10" t="s">
        <v>303</v>
      </c>
      <c r="B772" s="11" t="s">
        <v>405</v>
      </c>
      <c r="C772" s="11" t="s">
        <v>8</v>
      </c>
      <c r="D772" s="11" t="s">
        <v>9</v>
      </c>
      <c r="E772" s="11" t="s">
        <v>105</v>
      </c>
      <c r="F772" s="11">
        <v>20</v>
      </c>
      <c r="G772" s="11">
        <v>2</v>
      </c>
      <c r="H772" s="12">
        <v>3.3</v>
      </c>
      <c r="I772" s="11" t="str">
        <f t="shared" si="54"/>
        <v>high</v>
      </c>
      <c r="J772" s="11" t="s">
        <v>11</v>
      </c>
      <c r="K772" s="13">
        <v>310.76</v>
      </c>
      <c r="L772" s="13">
        <v>6.8124802262541397</v>
      </c>
      <c r="M772" s="13">
        <v>2</v>
      </c>
      <c r="N772" s="13">
        <v>4</v>
      </c>
      <c r="O772" s="13">
        <f t="shared" si="53"/>
        <v>6.8124802262541397</v>
      </c>
      <c r="P772" s="13">
        <f t="shared" si="55"/>
        <v>2.1921998411166623E-2</v>
      </c>
      <c r="Q772" s="14">
        <f t="shared" si="56"/>
        <v>7.8919194280199848E-2</v>
      </c>
    </row>
    <row r="773" spans="1:17">
      <c r="A773" s="10" t="s">
        <v>303</v>
      </c>
      <c r="B773" s="11" t="s">
        <v>405</v>
      </c>
      <c r="C773" s="11" t="s">
        <v>12</v>
      </c>
      <c r="D773" s="11" t="s">
        <v>9</v>
      </c>
      <c r="E773" s="11" t="s">
        <v>105</v>
      </c>
      <c r="F773" s="11">
        <v>20</v>
      </c>
      <c r="G773" s="11">
        <v>2</v>
      </c>
      <c r="H773" s="12">
        <v>3.3</v>
      </c>
      <c r="I773" s="11" t="str">
        <f t="shared" si="54"/>
        <v>high</v>
      </c>
      <c r="J773" s="11" t="s">
        <v>11</v>
      </c>
      <c r="K773" s="13">
        <v>310.76</v>
      </c>
      <c r="L773" s="13">
        <v>16.139373605570601</v>
      </c>
      <c r="M773" s="13">
        <v>2</v>
      </c>
      <c r="N773" s="13">
        <v>4</v>
      </c>
      <c r="O773" s="13">
        <f t="shared" si="53"/>
        <v>16.139373605570601</v>
      </c>
      <c r="P773" s="13">
        <f t="shared" si="55"/>
        <v>5.193517056754602E-2</v>
      </c>
      <c r="Q773" s="14">
        <f t="shared" si="56"/>
        <v>0.18696661404316567</v>
      </c>
    </row>
    <row r="774" spans="1:17">
      <c r="A774" s="10" t="s">
        <v>303</v>
      </c>
      <c r="B774" s="11" t="s">
        <v>406</v>
      </c>
      <c r="C774" s="11" t="s">
        <v>8</v>
      </c>
      <c r="D774" s="11" t="s">
        <v>9</v>
      </c>
      <c r="E774" s="11" t="s">
        <v>105</v>
      </c>
      <c r="F774" s="11">
        <v>20</v>
      </c>
      <c r="G774" s="11">
        <v>2</v>
      </c>
      <c r="H774" s="12">
        <v>3.3</v>
      </c>
      <c r="I774" s="11" t="str">
        <f t="shared" si="54"/>
        <v>high</v>
      </c>
      <c r="J774" s="11" t="s">
        <v>11</v>
      </c>
      <c r="K774" s="13">
        <v>310.08</v>
      </c>
      <c r="L774" s="13">
        <v>17.913582454200998</v>
      </c>
      <c r="M774" s="13">
        <v>2</v>
      </c>
      <c r="N774" s="13">
        <v>4</v>
      </c>
      <c r="O774" s="13">
        <f t="shared" si="53"/>
        <v>17.913582454200998</v>
      </c>
      <c r="P774" s="13">
        <f t="shared" si="55"/>
        <v>5.7770841248068236E-2</v>
      </c>
      <c r="Q774" s="14">
        <f t="shared" si="56"/>
        <v>0.20797502849304564</v>
      </c>
    </row>
    <row r="775" spans="1:17">
      <c r="A775" s="10" t="s">
        <v>303</v>
      </c>
      <c r="B775" s="11" t="s">
        <v>406</v>
      </c>
      <c r="C775" s="11" t="s">
        <v>12</v>
      </c>
      <c r="D775" s="11" t="s">
        <v>9</v>
      </c>
      <c r="E775" s="11" t="s">
        <v>105</v>
      </c>
      <c r="F775" s="11">
        <v>20</v>
      </c>
      <c r="G775" s="11">
        <v>2</v>
      </c>
      <c r="H775" s="12">
        <v>3.3</v>
      </c>
      <c r="I775" s="11" t="str">
        <f t="shared" si="54"/>
        <v>high</v>
      </c>
      <c r="J775" s="11" t="s">
        <v>11</v>
      </c>
      <c r="K775" s="13">
        <v>310.08</v>
      </c>
      <c r="L775" s="13">
        <v>6.0256178843503996</v>
      </c>
      <c r="M775" s="13">
        <v>2</v>
      </c>
      <c r="N775" s="13">
        <v>4</v>
      </c>
      <c r="O775" s="13">
        <f t="shared" si="53"/>
        <v>6.0256178843503996</v>
      </c>
      <c r="P775" s="13">
        <f t="shared" si="55"/>
        <v>1.9432462217332303E-2</v>
      </c>
      <c r="Q775" s="14">
        <f t="shared" si="56"/>
        <v>6.9956863982396297E-2</v>
      </c>
    </row>
    <row r="776" spans="1:17">
      <c r="A776" s="10" t="s">
        <v>303</v>
      </c>
      <c r="B776" s="11" t="s">
        <v>407</v>
      </c>
      <c r="C776" s="11" t="s">
        <v>8</v>
      </c>
      <c r="D776" s="11" t="s">
        <v>9</v>
      </c>
      <c r="E776" s="11" t="s">
        <v>105</v>
      </c>
      <c r="F776" s="11">
        <v>20</v>
      </c>
      <c r="G776" s="11">
        <v>2</v>
      </c>
      <c r="H776" s="12">
        <v>3.3</v>
      </c>
      <c r="I776" s="11" t="str">
        <f t="shared" si="54"/>
        <v>high</v>
      </c>
      <c r="J776" s="11" t="s">
        <v>11</v>
      </c>
      <c r="K776" s="13">
        <v>309.08999999999997</v>
      </c>
      <c r="L776" s="13">
        <v>28.542938502630602</v>
      </c>
      <c r="M776" s="13">
        <v>2</v>
      </c>
      <c r="N776" s="13">
        <v>4</v>
      </c>
      <c r="O776" s="13">
        <f t="shared" si="53"/>
        <v>28.542938502630602</v>
      </c>
      <c r="P776" s="13">
        <f t="shared" si="55"/>
        <v>9.2345072641077372E-2</v>
      </c>
      <c r="Q776" s="14">
        <f t="shared" si="56"/>
        <v>0.33244226150787853</v>
      </c>
    </row>
    <row r="777" spans="1:17" ht="15" thickBot="1">
      <c r="A777" s="15" t="s">
        <v>303</v>
      </c>
      <c r="B777" s="16" t="s">
        <v>407</v>
      </c>
      <c r="C777" s="16" t="s">
        <v>12</v>
      </c>
      <c r="D777" s="16" t="s">
        <v>9</v>
      </c>
      <c r="E777" s="16" t="s">
        <v>105</v>
      </c>
      <c r="F777" s="16">
        <v>20</v>
      </c>
      <c r="G777" s="16">
        <v>2</v>
      </c>
      <c r="H777" s="17">
        <v>3.3</v>
      </c>
      <c r="I777" s="16" t="str">
        <f t="shared" si="54"/>
        <v>high</v>
      </c>
      <c r="J777" s="16" t="s">
        <v>11</v>
      </c>
      <c r="K777" s="18">
        <v>309.08999999999997</v>
      </c>
      <c r="L777" s="18">
        <v>12.9419870894145</v>
      </c>
      <c r="M777" s="18">
        <v>2</v>
      </c>
      <c r="N777" s="18">
        <v>4</v>
      </c>
      <c r="O777" s="18">
        <f t="shared" si="53"/>
        <v>12.9419870894145</v>
      </c>
      <c r="P777" s="18">
        <f t="shared" si="55"/>
        <v>4.1871257851805302E-2</v>
      </c>
      <c r="Q777" s="19">
        <f t="shared" si="56"/>
        <v>0.15073652826649908</v>
      </c>
    </row>
    <row r="778" spans="1:17">
      <c r="A778" s="5" t="s">
        <v>303</v>
      </c>
      <c r="B778" s="6" t="s">
        <v>408</v>
      </c>
      <c r="C778" s="6" t="s">
        <v>8</v>
      </c>
      <c r="D778" s="6" t="s">
        <v>146</v>
      </c>
      <c r="E778" s="6" t="s">
        <v>10</v>
      </c>
      <c r="F778" s="6">
        <v>0</v>
      </c>
      <c r="G778" s="6">
        <v>1</v>
      </c>
      <c r="H778" s="7">
        <v>2.2999999999999998</v>
      </c>
      <c r="I778" s="6" t="str">
        <f t="shared" si="54"/>
        <v>low</v>
      </c>
      <c r="J778" s="6" t="s">
        <v>11</v>
      </c>
      <c r="K778" s="8">
        <v>13.81</v>
      </c>
      <c r="L778" s="8">
        <v>3.5593613748147797E-2</v>
      </c>
      <c r="M778" s="8">
        <v>2</v>
      </c>
      <c r="N778" s="8">
        <v>4</v>
      </c>
      <c r="O778" s="8">
        <f t="shared" si="53"/>
        <v>0</v>
      </c>
      <c r="P778" s="8" t="e">
        <f t="shared" si="55"/>
        <v>#N/A</v>
      </c>
      <c r="Q778" s="9" t="e">
        <f t="shared" si="56"/>
        <v>#N/A</v>
      </c>
    </row>
    <row r="779" spans="1:17">
      <c r="A779" s="10" t="s">
        <v>303</v>
      </c>
      <c r="B779" s="11" t="s">
        <v>408</v>
      </c>
      <c r="C779" s="11" t="s">
        <v>12</v>
      </c>
      <c r="D779" s="11" t="s">
        <v>146</v>
      </c>
      <c r="E779" s="11" t="s">
        <v>10</v>
      </c>
      <c r="F779" s="11">
        <v>0</v>
      </c>
      <c r="G779" s="11">
        <v>1</v>
      </c>
      <c r="H779" s="12">
        <v>2.2999999999999998</v>
      </c>
      <c r="I779" s="11" t="str">
        <f t="shared" si="54"/>
        <v>low</v>
      </c>
      <c r="J779" s="11" t="s">
        <v>11</v>
      </c>
      <c r="K779" s="13">
        <v>122.45</v>
      </c>
      <c r="L779" s="13">
        <v>1.2105418185127499</v>
      </c>
      <c r="M779" s="13">
        <v>2</v>
      </c>
      <c r="N779" s="13">
        <v>4</v>
      </c>
      <c r="O779" s="13">
        <f t="shared" si="53"/>
        <v>0</v>
      </c>
      <c r="P779" s="13" t="e">
        <f t="shared" si="55"/>
        <v>#N/A</v>
      </c>
      <c r="Q779" s="14" t="e">
        <f t="shared" si="56"/>
        <v>#N/A</v>
      </c>
    </row>
    <row r="780" spans="1:17">
      <c r="A780" s="10" t="s">
        <v>303</v>
      </c>
      <c r="B780" s="11" t="s">
        <v>409</v>
      </c>
      <c r="C780" s="11" t="s">
        <v>8</v>
      </c>
      <c r="D780" s="11" t="s">
        <v>146</v>
      </c>
      <c r="E780" s="11" t="s">
        <v>10</v>
      </c>
      <c r="F780" s="11">
        <v>0</v>
      </c>
      <c r="G780" s="11">
        <v>1</v>
      </c>
      <c r="H780" s="12">
        <v>2.2999999999999998</v>
      </c>
      <c r="I780" s="11" t="str">
        <f t="shared" si="54"/>
        <v>low</v>
      </c>
      <c r="J780" s="11" t="s">
        <v>11</v>
      </c>
      <c r="K780" s="13">
        <v>122.37</v>
      </c>
      <c r="L780" s="13">
        <v>0.90008200162398599</v>
      </c>
      <c r="M780" s="13">
        <v>2</v>
      </c>
      <c r="N780" s="13">
        <v>4</v>
      </c>
      <c r="O780" s="13">
        <f t="shared" si="53"/>
        <v>0</v>
      </c>
      <c r="P780" s="13" t="e">
        <f t="shared" si="55"/>
        <v>#N/A</v>
      </c>
      <c r="Q780" s="14" t="e">
        <f t="shared" si="56"/>
        <v>#N/A</v>
      </c>
    </row>
    <row r="781" spans="1:17">
      <c r="A781" s="10" t="s">
        <v>303</v>
      </c>
      <c r="B781" s="11" t="s">
        <v>409</v>
      </c>
      <c r="C781" s="11" t="s">
        <v>12</v>
      </c>
      <c r="D781" s="11" t="s">
        <v>146</v>
      </c>
      <c r="E781" s="11" t="s">
        <v>10</v>
      </c>
      <c r="F781" s="11">
        <v>0</v>
      </c>
      <c r="G781" s="11">
        <v>1</v>
      </c>
      <c r="H781" s="12">
        <v>2.2999999999999998</v>
      </c>
      <c r="I781" s="11" t="str">
        <f t="shared" si="54"/>
        <v>low</v>
      </c>
      <c r="J781" s="11" t="s">
        <v>11</v>
      </c>
      <c r="K781" s="13">
        <v>122.37</v>
      </c>
      <c r="L781" s="13">
        <v>0.61384016126552898</v>
      </c>
      <c r="M781" s="13">
        <v>2</v>
      </c>
      <c r="N781" s="13">
        <v>4</v>
      </c>
      <c r="O781" s="13">
        <f t="shared" si="53"/>
        <v>0</v>
      </c>
      <c r="P781" s="13" t="e">
        <f t="shared" si="55"/>
        <v>#N/A</v>
      </c>
      <c r="Q781" s="14" t="e">
        <f t="shared" si="56"/>
        <v>#N/A</v>
      </c>
    </row>
    <row r="782" spans="1:17">
      <c r="A782" s="10" t="s">
        <v>303</v>
      </c>
      <c r="B782" s="11" t="s">
        <v>410</v>
      </c>
      <c r="C782" s="11" t="s">
        <v>8</v>
      </c>
      <c r="D782" s="11" t="s">
        <v>146</v>
      </c>
      <c r="E782" s="11" t="s">
        <v>10</v>
      </c>
      <c r="F782" s="11">
        <v>0</v>
      </c>
      <c r="G782" s="11">
        <v>1</v>
      </c>
      <c r="H782" s="12">
        <v>2.2999999999999998</v>
      </c>
      <c r="I782" s="11" t="str">
        <f t="shared" si="54"/>
        <v>low</v>
      </c>
      <c r="J782" s="11" t="s">
        <v>11</v>
      </c>
      <c r="K782" s="13">
        <v>122.92</v>
      </c>
      <c r="L782" s="13">
        <v>-0.42341941530000299</v>
      </c>
      <c r="M782" s="13">
        <v>2</v>
      </c>
      <c r="N782" s="13">
        <v>4</v>
      </c>
      <c r="O782" s="13">
        <f t="shared" si="53"/>
        <v>0</v>
      </c>
      <c r="P782" s="13" t="e">
        <f t="shared" si="55"/>
        <v>#N/A</v>
      </c>
      <c r="Q782" s="14" t="e">
        <f t="shared" si="56"/>
        <v>#N/A</v>
      </c>
    </row>
    <row r="783" spans="1:17">
      <c r="A783" s="10" t="s">
        <v>303</v>
      </c>
      <c r="B783" s="11" t="s">
        <v>410</v>
      </c>
      <c r="C783" s="11" t="s">
        <v>12</v>
      </c>
      <c r="D783" s="11" t="s">
        <v>146</v>
      </c>
      <c r="E783" s="11" t="s">
        <v>10</v>
      </c>
      <c r="F783" s="11">
        <v>0</v>
      </c>
      <c r="G783" s="11">
        <v>1</v>
      </c>
      <c r="H783" s="12">
        <v>2.2999999999999998</v>
      </c>
      <c r="I783" s="11" t="str">
        <f t="shared" si="54"/>
        <v>low</v>
      </c>
      <c r="J783" s="11" t="s">
        <v>11</v>
      </c>
      <c r="K783" s="13">
        <v>122.92</v>
      </c>
      <c r="L783" s="13">
        <v>102.425677384446</v>
      </c>
      <c r="M783" s="13">
        <v>2</v>
      </c>
      <c r="N783" s="13">
        <v>4</v>
      </c>
      <c r="O783" s="13">
        <f t="shared" si="53"/>
        <v>102.425677384446</v>
      </c>
      <c r="P783" s="13">
        <f t="shared" si="55"/>
        <v>0.83327104933652785</v>
      </c>
      <c r="Q783" s="14">
        <f t="shared" si="56"/>
        <v>2.9997757776115002</v>
      </c>
    </row>
    <row r="784" spans="1:17">
      <c r="A784" s="10" t="s">
        <v>303</v>
      </c>
      <c r="B784" s="11" t="s">
        <v>411</v>
      </c>
      <c r="C784" s="11" t="s">
        <v>8</v>
      </c>
      <c r="D784" s="11" t="s">
        <v>146</v>
      </c>
      <c r="E784" s="11" t="s">
        <v>10</v>
      </c>
      <c r="F784" s="11">
        <v>0</v>
      </c>
      <c r="G784" s="11">
        <v>1</v>
      </c>
      <c r="H784" s="12">
        <v>2.2999999999999998</v>
      </c>
      <c r="I784" s="11" t="str">
        <f t="shared" si="54"/>
        <v>low</v>
      </c>
      <c r="J784" s="11" t="s">
        <v>11</v>
      </c>
      <c r="K784" s="13">
        <v>139.16</v>
      </c>
      <c r="L784" s="13">
        <v>0</v>
      </c>
      <c r="M784" s="13">
        <v>2</v>
      </c>
      <c r="N784" s="13">
        <v>4</v>
      </c>
      <c r="O784" s="13">
        <f t="shared" si="53"/>
        <v>0</v>
      </c>
      <c r="P784" s="13" t="e">
        <f t="shared" si="55"/>
        <v>#N/A</v>
      </c>
      <c r="Q784" s="14" t="e">
        <f t="shared" si="56"/>
        <v>#N/A</v>
      </c>
    </row>
    <row r="785" spans="1:17" ht="15" thickBot="1">
      <c r="A785" s="15" t="s">
        <v>303</v>
      </c>
      <c r="B785" s="16" t="s">
        <v>411</v>
      </c>
      <c r="C785" s="16" t="s">
        <v>12</v>
      </c>
      <c r="D785" s="16" t="s">
        <v>146</v>
      </c>
      <c r="E785" s="16" t="s">
        <v>10</v>
      </c>
      <c r="F785" s="16">
        <v>0</v>
      </c>
      <c r="G785" s="16">
        <v>1</v>
      </c>
      <c r="H785" s="17">
        <v>2.2999999999999998</v>
      </c>
      <c r="I785" s="16" t="str">
        <f t="shared" si="54"/>
        <v>low</v>
      </c>
      <c r="J785" s="16" t="s">
        <v>11</v>
      </c>
      <c r="K785" s="18">
        <v>44.13</v>
      </c>
      <c r="L785" s="18">
        <v>95.410424175009993</v>
      </c>
      <c r="M785" s="18">
        <v>2</v>
      </c>
      <c r="N785" s="18">
        <v>4</v>
      </c>
      <c r="O785" s="18">
        <f t="shared" si="53"/>
        <v>95.410424175009993</v>
      </c>
      <c r="P785" s="18">
        <f t="shared" si="55"/>
        <v>2.1620309126446857</v>
      </c>
      <c r="Q785" s="19">
        <f t="shared" si="56"/>
        <v>7.7833112855208686</v>
      </c>
    </row>
    <row r="786" spans="1:17">
      <c r="A786" s="5" t="s">
        <v>303</v>
      </c>
      <c r="B786" s="6" t="s">
        <v>412</v>
      </c>
      <c r="C786" s="6" t="s">
        <v>8</v>
      </c>
      <c r="D786" s="6" t="s">
        <v>146</v>
      </c>
      <c r="E786" s="6" t="s">
        <v>10</v>
      </c>
      <c r="F786" s="6">
        <v>0</v>
      </c>
      <c r="G786" s="6">
        <v>2</v>
      </c>
      <c r="H786" s="7">
        <v>2.2999999999999998</v>
      </c>
      <c r="I786" s="6" t="str">
        <f t="shared" si="54"/>
        <v>low</v>
      </c>
      <c r="J786" s="6" t="s">
        <v>11</v>
      </c>
      <c r="K786" s="8">
        <v>124.87</v>
      </c>
      <c r="L786" s="8">
        <v>127.174820486984</v>
      </c>
      <c r="M786" s="8">
        <v>2</v>
      </c>
      <c r="N786" s="8">
        <v>4</v>
      </c>
      <c r="O786" s="8">
        <f t="shared" si="53"/>
        <v>127.174820486984</v>
      </c>
      <c r="P786" s="8">
        <f t="shared" si="55"/>
        <v>1.0184577599662368</v>
      </c>
      <c r="Q786" s="9">
        <f t="shared" si="56"/>
        <v>3.6664479358784527</v>
      </c>
    </row>
    <row r="787" spans="1:17">
      <c r="A787" s="10" t="s">
        <v>303</v>
      </c>
      <c r="B787" s="11" t="s">
        <v>412</v>
      </c>
      <c r="C787" s="11" t="s">
        <v>12</v>
      </c>
      <c r="D787" s="11" t="s">
        <v>146</v>
      </c>
      <c r="E787" s="11" t="s">
        <v>10</v>
      </c>
      <c r="F787" s="11">
        <v>0</v>
      </c>
      <c r="G787" s="11">
        <v>2</v>
      </c>
      <c r="H787" s="12">
        <v>2.2999999999999998</v>
      </c>
      <c r="I787" s="11" t="str">
        <f t="shared" si="54"/>
        <v>low</v>
      </c>
      <c r="J787" s="11" t="s">
        <v>11</v>
      </c>
      <c r="K787" s="13">
        <v>12.81</v>
      </c>
      <c r="L787" s="13">
        <v>89.296133833251602</v>
      </c>
      <c r="M787" s="13">
        <v>2</v>
      </c>
      <c r="N787" s="13">
        <v>4</v>
      </c>
      <c r="O787" s="13">
        <f t="shared" si="53"/>
        <v>89.296133833251602</v>
      </c>
      <c r="P787" s="13">
        <f t="shared" si="55"/>
        <v>6.9708145068892735</v>
      </c>
      <c r="Q787" s="14">
        <f t="shared" si="56"/>
        <v>25.094932224801383</v>
      </c>
    </row>
    <row r="788" spans="1:17">
      <c r="A788" s="10" t="s">
        <v>303</v>
      </c>
      <c r="B788" s="11" t="s">
        <v>413</v>
      </c>
      <c r="C788" s="11" t="s">
        <v>8</v>
      </c>
      <c r="D788" s="11" t="s">
        <v>146</v>
      </c>
      <c r="E788" s="11" t="s">
        <v>10</v>
      </c>
      <c r="F788" s="11">
        <v>0</v>
      </c>
      <c r="G788" s="11">
        <v>2</v>
      </c>
      <c r="H788" s="12">
        <v>2.2999999999999998</v>
      </c>
      <c r="I788" s="11" t="str">
        <f t="shared" si="54"/>
        <v>low</v>
      </c>
      <c r="J788" s="11" t="s">
        <v>11</v>
      </c>
      <c r="K788" s="13">
        <v>61.74</v>
      </c>
      <c r="L788" s="13">
        <v>162.31895697534901</v>
      </c>
      <c r="M788" s="13">
        <v>2</v>
      </c>
      <c r="N788" s="13">
        <v>4</v>
      </c>
      <c r="O788" s="13">
        <f t="shared" si="53"/>
        <v>162.31895697534901</v>
      </c>
      <c r="P788" s="13">
        <f t="shared" si="55"/>
        <v>2.6290728373072403</v>
      </c>
      <c r="Q788" s="14">
        <f t="shared" si="56"/>
        <v>9.464662214306065</v>
      </c>
    </row>
    <row r="789" spans="1:17">
      <c r="A789" s="10" t="s">
        <v>303</v>
      </c>
      <c r="B789" s="11" t="s">
        <v>413</v>
      </c>
      <c r="C789" s="11" t="s">
        <v>12</v>
      </c>
      <c r="D789" s="11" t="s">
        <v>146</v>
      </c>
      <c r="E789" s="11" t="s">
        <v>10</v>
      </c>
      <c r="F789" s="11">
        <v>0</v>
      </c>
      <c r="G789" s="11">
        <v>2</v>
      </c>
      <c r="H789" s="12">
        <v>2.2999999999999998</v>
      </c>
      <c r="I789" s="11" t="str">
        <f t="shared" si="54"/>
        <v>low</v>
      </c>
      <c r="J789" s="11" t="s">
        <v>11</v>
      </c>
      <c r="K789" s="13">
        <v>123.47</v>
      </c>
      <c r="L789" s="13">
        <v>-0.33409756561894699</v>
      </c>
      <c r="M789" s="13">
        <v>2</v>
      </c>
      <c r="N789" s="13">
        <v>4</v>
      </c>
      <c r="O789" s="13">
        <f t="shared" si="53"/>
        <v>0</v>
      </c>
      <c r="P789" s="13" t="e">
        <f t="shared" si="55"/>
        <v>#N/A</v>
      </c>
      <c r="Q789" s="14" t="e">
        <f t="shared" si="56"/>
        <v>#N/A</v>
      </c>
    </row>
    <row r="790" spans="1:17">
      <c r="A790" s="10" t="s">
        <v>303</v>
      </c>
      <c r="B790" s="11" t="s">
        <v>414</v>
      </c>
      <c r="C790" s="11" t="s">
        <v>8</v>
      </c>
      <c r="D790" s="11" t="s">
        <v>146</v>
      </c>
      <c r="E790" s="11" t="s">
        <v>10</v>
      </c>
      <c r="F790" s="11">
        <v>0</v>
      </c>
      <c r="G790" s="11">
        <v>2</v>
      </c>
      <c r="H790" s="12">
        <v>2.2999999999999998</v>
      </c>
      <c r="I790" s="11" t="str">
        <f t="shared" si="54"/>
        <v>low</v>
      </c>
      <c r="J790" s="11" t="s">
        <v>11</v>
      </c>
      <c r="K790" s="13">
        <v>122.45</v>
      </c>
      <c r="L790" s="13">
        <v>0.63152117812887798</v>
      </c>
      <c r="M790" s="13">
        <v>2</v>
      </c>
      <c r="N790" s="13">
        <v>4</v>
      </c>
      <c r="O790" s="13">
        <f t="shared" si="53"/>
        <v>0</v>
      </c>
      <c r="P790" s="13" t="e">
        <f t="shared" si="55"/>
        <v>#N/A</v>
      </c>
      <c r="Q790" s="14" t="e">
        <f t="shared" si="56"/>
        <v>#N/A</v>
      </c>
    </row>
    <row r="791" spans="1:17">
      <c r="A791" s="10" t="s">
        <v>303</v>
      </c>
      <c r="B791" s="11" t="s">
        <v>414</v>
      </c>
      <c r="C791" s="11" t="s">
        <v>12</v>
      </c>
      <c r="D791" s="11" t="s">
        <v>146</v>
      </c>
      <c r="E791" s="11" t="s">
        <v>10</v>
      </c>
      <c r="F791" s="11">
        <v>0</v>
      </c>
      <c r="G791" s="11">
        <v>2</v>
      </c>
      <c r="H791" s="12">
        <v>2.2999999999999998</v>
      </c>
      <c r="I791" s="11" t="str">
        <f t="shared" si="54"/>
        <v>low</v>
      </c>
      <c r="J791" s="11" t="s">
        <v>11</v>
      </c>
      <c r="K791" s="13">
        <v>122.45</v>
      </c>
      <c r="L791" s="13">
        <v>104.33455531604299</v>
      </c>
      <c r="M791" s="13">
        <v>2</v>
      </c>
      <c r="N791" s="13">
        <v>4</v>
      </c>
      <c r="O791" s="13">
        <f t="shared" si="53"/>
        <v>104.33455531604299</v>
      </c>
      <c r="P791" s="13">
        <f t="shared" si="55"/>
        <v>0.85205843459406283</v>
      </c>
      <c r="Q791" s="14">
        <f t="shared" si="56"/>
        <v>3.0674103645386261</v>
      </c>
    </row>
    <row r="792" spans="1:17">
      <c r="A792" s="10" t="s">
        <v>303</v>
      </c>
      <c r="B792" s="11" t="s">
        <v>415</v>
      </c>
      <c r="C792" s="11" t="s">
        <v>8</v>
      </c>
      <c r="D792" s="11" t="s">
        <v>146</v>
      </c>
      <c r="E792" s="11" t="s">
        <v>10</v>
      </c>
      <c r="F792" s="11">
        <v>0</v>
      </c>
      <c r="G792" s="11">
        <v>2</v>
      </c>
      <c r="H792" s="12">
        <v>2.2999999999999998</v>
      </c>
      <c r="I792" s="11" t="str">
        <f t="shared" si="54"/>
        <v>low</v>
      </c>
      <c r="J792" s="11" t="s">
        <v>11</v>
      </c>
      <c r="K792" s="13">
        <v>122.78</v>
      </c>
      <c r="L792" s="13">
        <v>2.94692978592317</v>
      </c>
      <c r="M792" s="13">
        <v>2</v>
      </c>
      <c r="N792" s="13">
        <v>4</v>
      </c>
      <c r="O792" s="13">
        <f t="shared" si="53"/>
        <v>0</v>
      </c>
      <c r="P792" s="13" t="e">
        <f t="shared" si="55"/>
        <v>#N/A</v>
      </c>
      <c r="Q792" s="14" t="e">
        <f t="shared" si="56"/>
        <v>#N/A</v>
      </c>
    </row>
    <row r="793" spans="1:17" ht="15" thickBot="1">
      <c r="A793" s="15" t="s">
        <v>303</v>
      </c>
      <c r="B793" s="16" t="s">
        <v>415</v>
      </c>
      <c r="C793" s="16" t="s">
        <v>12</v>
      </c>
      <c r="D793" s="16" t="s">
        <v>146</v>
      </c>
      <c r="E793" s="16" t="s">
        <v>10</v>
      </c>
      <c r="F793" s="16">
        <v>0</v>
      </c>
      <c r="G793" s="16">
        <v>2</v>
      </c>
      <c r="H793" s="17">
        <v>2.2999999999999998</v>
      </c>
      <c r="I793" s="16" t="str">
        <f t="shared" si="54"/>
        <v>low</v>
      </c>
      <c r="J793" s="16" t="s">
        <v>11</v>
      </c>
      <c r="K793" s="18">
        <v>40.07</v>
      </c>
      <c r="L793" s="18">
        <v>211.652730902256</v>
      </c>
      <c r="M793" s="18">
        <v>2</v>
      </c>
      <c r="N793" s="18">
        <v>4</v>
      </c>
      <c r="O793" s="18">
        <f t="shared" si="53"/>
        <v>211.652730902256</v>
      </c>
      <c r="P793" s="18">
        <f t="shared" si="55"/>
        <v>5.2820746419330167</v>
      </c>
      <c r="Q793" s="19">
        <f t="shared" si="56"/>
        <v>19.01546871095886</v>
      </c>
    </row>
    <row r="794" spans="1:17">
      <c r="A794" s="5" t="s">
        <v>303</v>
      </c>
      <c r="B794" s="6" t="s">
        <v>416</v>
      </c>
      <c r="C794" s="6" t="s">
        <v>8</v>
      </c>
      <c r="D794" s="6" t="s">
        <v>146</v>
      </c>
      <c r="E794" s="6" t="s">
        <v>10</v>
      </c>
      <c r="F794" s="6">
        <v>0</v>
      </c>
      <c r="G794" s="6">
        <v>1</v>
      </c>
      <c r="H794" s="7">
        <v>2.7</v>
      </c>
      <c r="I794" s="6" t="str">
        <f t="shared" si="54"/>
        <v>medium</v>
      </c>
      <c r="J794" s="6" t="s">
        <v>11</v>
      </c>
      <c r="K794" s="8">
        <v>121.77</v>
      </c>
      <c r="L794" s="8">
        <v>-1.2937242434431699</v>
      </c>
      <c r="M794" s="8">
        <v>2</v>
      </c>
      <c r="N794" s="8">
        <v>4</v>
      </c>
      <c r="O794" s="8">
        <f t="shared" si="53"/>
        <v>0</v>
      </c>
      <c r="P794" s="8" t="e">
        <f t="shared" si="55"/>
        <v>#N/A</v>
      </c>
      <c r="Q794" s="9" t="e">
        <f t="shared" si="56"/>
        <v>#N/A</v>
      </c>
    </row>
    <row r="795" spans="1:17">
      <c r="A795" s="10" t="s">
        <v>303</v>
      </c>
      <c r="B795" s="11" t="s">
        <v>416</v>
      </c>
      <c r="C795" s="11" t="s">
        <v>12</v>
      </c>
      <c r="D795" s="11" t="s">
        <v>146</v>
      </c>
      <c r="E795" s="11" t="s">
        <v>10</v>
      </c>
      <c r="F795" s="11">
        <v>0</v>
      </c>
      <c r="G795" s="11">
        <v>1</v>
      </c>
      <c r="H795" s="12">
        <v>2.7</v>
      </c>
      <c r="I795" s="11" t="str">
        <f t="shared" si="54"/>
        <v>medium</v>
      </c>
      <c r="J795" s="11" t="s">
        <v>11</v>
      </c>
      <c r="K795" s="13">
        <v>121.77</v>
      </c>
      <c r="L795" s="13">
        <v>0.93300005322799995</v>
      </c>
      <c r="M795" s="13">
        <v>2</v>
      </c>
      <c r="N795" s="13">
        <v>4</v>
      </c>
      <c r="O795" s="13">
        <f t="shared" si="53"/>
        <v>0</v>
      </c>
      <c r="P795" s="13" t="e">
        <f t="shared" si="55"/>
        <v>#N/A</v>
      </c>
      <c r="Q795" s="14" t="e">
        <f t="shared" si="56"/>
        <v>#N/A</v>
      </c>
    </row>
    <row r="796" spans="1:17">
      <c r="A796" s="10" t="s">
        <v>303</v>
      </c>
      <c r="B796" s="11" t="s">
        <v>417</v>
      </c>
      <c r="C796" s="11" t="s">
        <v>8</v>
      </c>
      <c r="D796" s="11" t="s">
        <v>146</v>
      </c>
      <c r="E796" s="11" t="s">
        <v>10</v>
      </c>
      <c r="F796" s="11">
        <v>0</v>
      </c>
      <c r="G796" s="11">
        <v>1</v>
      </c>
      <c r="H796" s="12">
        <v>2.7</v>
      </c>
      <c r="I796" s="11" t="str">
        <f t="shared" si="54"/>
        <v>medium</v>
      </c>
      <c r="J796" s="11" t="s">
        <v>11</v>
      </c>
      <c r="K796" s="13">
        <v>120</v>
      </c>
      <c r="L796" s="13">
        <v>0.460121581638475</v>
      </c>
      <c r="M796" s="13">
        <v>2</v>
      </c>
      <c r="N796" s="13">
        <v>4</v>
      </c>
      <c r="O796" s="13">
        <f t="shared" si="53"/>
        <v>0</v>
      </c>
      <c r="P796" s="13" t="e">
        <f t="shared" si="55"/>
        <v>#N/A</v>
      </c>
      <c r="Q796" s="14" t="e">
        <f t="shared" si="56"/>
        <v>#N/A</v>
      </c>
    </row>
    <row r="797" spans="1:17">
      <c r="A797" s="10" t="s">
        <v>303</v>
      </c>
      <c r="B797" s="11" t="s">
        <v>417</v>
      </c>
      <c r="C797" s="11" t="s">
        <v>12</v>
      </c>
      <c r="D797" s="11" t="s">
        <v>146</v>
      </c>
      <c r="E797" s="11" t="s">
        <v>10</v>
      </c>
      <c r="F797" s="11">
        <v>0</v>
      </c>
      <c r="G797" s="11">
        <v>1</v>
      </c>
      <c r="H797" s="12">
        <v>2.7</v>
      </c>
      <c r="I797" s="11" t="str">
        <f t="shared" si="54"/>
        <v>medium</v>
      </c>
      <c r="J797" s="11" t="s">
        <v>11</v>
      </c>
      <c r="K797" s="13">
        <v>120</v>
      </c>
      <c r="L797" s="13">
        <v>390.20270263385999</v>
      </c>
      <c r="M797" s="13">
        <v>2</v>
      </c>
      <c r="N797" s="13">
        <v>4</v>
      </c>
      <c r="O797" s="13">
        <f t="shared" si="53"/>
        <v>390.20270263385999</v>
      </c>
      <c r="P797" s="13">
        <f t="shared" si="55"/>
        <v>3.2516891886154999</v>
      </c>
      <c r="Q797" s="14">
        <f t="shared" si="56"/>
        <v>11.706081079015799</v>
      </c>
    </row>
    <row r="798" spans="1:17">
      <c r="A798" s="10" t="s">
        <v>303</v>
      </c>
      <c r="B798" s="11" t="s">
        <v>418</v>
      </c>
      <c r="C798" s="11" t="s">
        <v>8</v>
      </c>
      <c r="D798" s="11" t="s">
        <v>146</v>
      </c>
      <c r="E798" s="11" t="s">
        <v>10</v>
      </c>
      <c r="F798" s="11">
        <v>0</v>
      </c>
      <c r="G798" s="11">
        <v>1</v>
      </c>
      <c r="H798" s="12">
        <v>2.7</v>
      </c>
      <c r="I798" s="11" t="str">
        <f t="shared" si="54"/>
        <v>medium</v>
      </c>
      <c r="J798" s="11" t="s">
        <v>11</v>
      </c>
      <c r="K798" s="13">
        <v>122.37</v>
      </c>
      <c r="L798" s="13">
        <v>10.816774118826499</v>
      </c>
      <c r="M798" s="13">
        <v>2</v>
      </c>
      <c r="N798" s="13">
        <v>4</v>
      </c>
      <c r="O798" s="13">
        <f t="shared" si="53"/>
        <v>10.816774118826499</v>
      </c>
      <c r="P798" s="13">
        <f t="shared" si="55"/>
        <v>8.8394002768868996E-2</v>
      </c>
      <c r="Q798" s="14">
        <f t="shared" si="56"/>
        <v>0.31821840996792838</v>
      </c>
    </row>
    <row r="799" spans="1:17">
      <c r="A799" s="10" t="s">
        <v>303</v>
      </c>
      <c r="B799" s="11" t="s">
        <v>418</v>
      </c>
      <c r="C799" s="11" t="s">
        <v>12</v>
      </c>
      <c r="D799" s="11" t="s">
        <v>146</v>
      </c>
      <c r="E799" s="11" t="s">
        <v>10</v>
      </c>
      <c r="F799" s="11">
        <v>0</v>
      </c>
      <c r="G799" s="11">
        <v>1</v>
      </c>
      <c r="H799" s="12">
        <v>2.7</v>
      </c>
      <c r="I799" s="11" t="str">
        <f t="shared" si="54"/>
        <v>medium</v>
      </c>
      <c r="J799" s="11" t="s">
        <v>11</v>
      </c>
      <c r="K799" s="13">
        <v>122.37</v>
      </c>
      <c r="L799" s="13">
        <v>91.028088084660794</v>
      </c>
      <c r="M799" s="13">
        <v>2</v>
      </c>
      <c r="N799" s="13">
        <v>4</v>
      </c>
      <c r="O799" s="13">
        <f t="shared" si="53"/>
        <v>91.028088084660794</v>
      </c>
      <c r="P799" s="13">
        <f t="shared" si="55"/>
        <v>0.74387585261633404</v>
      </c>
      <c r="Q799" s="14">
        <f t="shared" si="56"/>
        <v>2.6779530694188027</v>
      </c>
    </row>
    <row r="800" spans="1:17">
      <c r="A800" s="10" t="s">
        <v>303</v>
      </c>
      <c r="B800" s="11" t="s">
        <v>419</v>
      </c>
      <c r="C800" s="11" t="s">
        <v>8</v>
      </c>
      <c r="D800" s="11" t="s">
        <v>146</v>
      </c>
      <c r="E800" s="11" t="s">
        <v>10</v>
      </c>
      <c r="F800" s="11">
        <v>0</v>
      </c>
      <c r="G800" s="11">
        <v>1</v>
      </c>
      <c r="H800" s="12">
        <v>2.7</v>
      </c>
      <c r="I800" s="11" t="str">
        <f t="shared" si="54"/>
        <v>medium</v>
      </c>
      <c r="J800" s="11" t="s">
        <v>11</v>
      </c>
      <c r="K800" s="13">
        <v>122.95</v>
      </c>
      <c r="L800" s="13">
        <v>0</v>
      </c>
      <c r="M800" s="13">
        <v>2</v>
      </c>
      <c r="N800" s="13">
        <v>4</v>
      </c>
      <c r="O800" s="13">
        <f t="shared" si="53"/>
        <v>0</v>
      </c>
      <c r="P800" s="13" t="e">
        <f t="shared" si="55"/>
        <v>#N/A</v>
      </c>
      <c r="Q800" s="14" t="e">
        <f t="shared" si="56"/>
        <v>#N/A</v>
      </c>
    </row>
    <row r="801" spans="1:17" ht="15" thickBot="1">
      <c r="A801" s="15" t="s">
        <v>303</v>
      </c>
      <c r="B801" s="16" t="s">
        <v>419</v>
      </c>
      <c r="C801" s="16" t="s">
        <v>12</v>
      </c>
      <c r="D801" s="16" t="s">
        <v>146</v>
      </c>
      <c r="E801" s="16" t="s">
        <v>10</v>
      </c>
      <c r="F801" s="16">
        <v>0</v>
      </c>
      <c r="G801" s="16">
        <v>1</v>
      </c>
      <c r="H801" s="17">
        <v>2.7</v>
      </c>
      <c r="I801" s="16" t="str">
        <f t="shared" si="54"/>
        <v>medium</v>
      </c>
      <c r="J801" s="16" t="s">
        <v>11</v>
      </c>
      <c r="K801" s="18">
        <v>122.95</v>
      </c>
      <c r="L801" s="18">
        <v>4.1812998184264796</v>
      </c>
      <c r="M801" s="18">
        <v>2</v>
      </c>
      <c r="N801" s="18">
        <v>4</v>
      </c>
      <c r="O801" s="18">
        <f t="shared" si="53"/>
        <v>4.1812998184264796</v>
      </c>
      <c r="P801" s="18">
        <f t="shared" si="55"/>
        <v>3.4008131910748106E-2</v>
      </c>
      <c r="Q801" s="19">
        <f t="shared" si="56"/>
        <v>0.12242927487869316</v>
      </c>
    </row>
    <row r="802" spans="1:17">
      <c r="A802" s="5" t="s">
        <v>303</v>
      </c>
      <c r="B802" s="6" t="s">
        <v>420</v>
      </c>
      <c r="C802" s="6" t="s">
        <v>8</v>
      </c>
      <c r="D802" s="6" t="s">
        <v>146</v>
      </c>
      <c r="E802" s="6" t="s">
        <v>10</v>
      </c>
      <c r="F802" s="6">
        <v>0</v>
      </c>
      <c r="G802" s="6">
        <v>2</v>
      </c>
      <c r="H802" s="7">
        <v>2.7</v>
      </c>
      <c r="I802" s="6" t="str">
        <f t="shared" si="54"/>
        <v>medium</v>
      </c>
      <c r="J802" s="6" t="s">
        <v>11</v>
      </c>
      <c r="K802" s="8">
        <v>16.63</v>
      </c>
      <c r="L802" s="8">
        <v>29.987444347022301</v>
      </c>
      <c r="M802" s="8">
        <v>2</v>
      </c>
      <c r="N802" s="8">
        <v>4</v>
      </c>
      <c r="O802" s="8">
        <f t="shared" ref="O802:O865" si="57">(IF(L802&lt;N802,0,L802))</f>
        <v>29.987444347022301</v>
      </c>
      <c r="P802" s="8">
        <f t="shared" si="55"/>
        <v>1.8032137310296033</v>
      </c>
      <c r="Q802" s="9">
        <f t="shared" si="56"/>
        <v>6.491569431706572</v>
      </c>
    </row>
    <row r="803" spans="1:17">
      <c r="A803" s="10" t="s">
        <v>303</v>
      </c>
      <c r="B803" s="11" t="s">
        <v>420</v>
      </c>
      <c r="C803" s="11" t="s">
        <v>12</v>
      </c>
      <c r="D803" s="11" t="s">
        <v>146</v>
      </c>
      <c r="E803" s="11" t="s">
        <v>10</v>
      </c>
      <c r="F803" s="11">
        <v>0</v>
      </c>
      <c r="G803" s="11">
        <v>2</v>
      </c>
      <c r="H803" s="12">
        <v>2.7</v>
      </c>
      <c r="I803" s="11" t="str">
        <f t="shared" ref="I803:I866" si="58">IF(H803=2.3,"low",IF(H803=2.7,"medium",IF(H803=3.2,"high",IF(H803=1.4,"low",IF(H803=2,"medium",IF(H803=3.3,"high"))))))</f>
        <v>medium</v>
      </c>
      <c r="J803" s="11" t="s">
        <v>11</v>
      </c>
      <c r="K803" s="13">
        <v>9.44</v>
      </c>
      <c r="L803" s="13">
        <v>37.223783541999403</v>
      </c>
      <c r="M803" s="13">
        <v>2</v>
      </c>
      <c r="N803" s="13">
        <v>4</v>
      </c>
      <c r="O803" s="13">
        <f t="shared" si="57"/>
        <v>37.223783541999403</v>
      </c>
      <c r="P803" s="13">
        <f t="shared" ref="P803:P866" si="59">IF(O803=0,NA(),(O803/K803))</f>
        <v>3.9431974091101063</v>
      </c>
      <c r="Q803" s="14">
        <f t="shared" ref="Q803:Q866" si="60">IF(O803=0,NA(),((P803/1000)*3600))</f>
        <v>14.195510672796381</v>
      </c>
    </row>
    <row r="804" spans="1:17">
      <c r="A804" s="10" t="s">
        <v>303</v>
      </c>
      <c r="B804" s="11" t="s">
        <v>421</v>
      </c>
      <c r="C804" s="11" t="s">
        <v>8</v>
      </c>
      <c r="D804" s="11" t="s">
        <v>146</v>
      </c>
      <c r="E804" s="11" t="s">
        <v>10</v>
      </c>
      <c r="F804" s="11">
        <v>0</v>
      </c>
      <c r="G804" s="11">
        <v>2</v>
      </c>
      <c r="H804" s="12">
        <v>2.7</v>
      </c>
      <c r="I804" s="11" t="str">
        <f t="shared" si="58"/>
        <v>medium</v>
      </c>
      <c r="J804" s="11" t="s">
        <v>11</v>
      </c>
      <c r="K804" s="13">
        <v>122.7</v>
      </c>
      <c r="L804" s="13">
        <v>224.592662399928</v>
      </c>
      <c r="M804" s="13">
        <v>2</v>
      </c>
      <c r="N804" s="13">
        <v>4</v>
      </c>
      <c r="O804" s="13">
        <f t="shared" si="57"/>
        <v>224.592662399928</v>
      </c>
      <c r="P804" s="13">
        <f t="shared" si="59"/>
        <v>1.8304210464541808</v>
      </c>
      <c r="Q804" s="14">
        <f t="shared" si="60"/>
        <v>6.5895157672350511</v>
      </c>
    </row>
    <row r="805" spans="1:17">
      <c r="A805" s="10" t="s">
        <v>303</v>
      </c>
      <c r="B805" s="11" t="s">
        <v>421</v>
      </c>
      <c r="C805" s="11" t="s">
        <v>12</v>
      </c>
      <c r="D805" s="11" t="s">
        <v>146</v>
      </c>
      <c r="E805" s="11" t="s">
        <v>10</v>
      </c>
      <c r="F805" s="11">
        <v>0</v>
      </c>
      <c r="G805" s="11">
        <v>2</v>
      </c>
      <c r="H805" s="12">
        <v>2.7</v>
      </c>
      <c r="I805" s="11" t="str">
        <f t="shared" si="58"/>
        <v>medium</v>
      </c>
      <c r="J805" s="11" t="s">
        <v>11</v>
      </c>
      <c r="K805" s="13">
        <v>122.7</v>
      </c>
      <c r="L805" s="13">
        <v>3.1778618931894602</v>
      </c>
      <c r="M805" s="13">
        <v>2</v>
      </c>
      <c r="N805" s="13">
        <v>4</v>
      </c>
      <c r="O805" s="13">
        <f t="shared" si="57"/>
        <v>0</v>
      </c>
      <c r="P805" s="13" t="e">
        <f t="shared" si="59"/>
        <v>#N/A</v>
      </c>
      <c r="Q805" s="14" t="e">
        <f t="shared" si="60"/>
        <v>#N/A</v>
      </c>
    </row>
    <row r="806" spans="1:17">
      <c r="A806" s="10" t="s">
        <v>303</v>
      </c>
      <c r="B806" s="11" t="s">
        <v>422</v>
      </c>
      <c r="C806" s="11" t="s">
        <v>8</v>
      </c>
      <c r="D806" s="11" t="s">
        <v>146</v>
      </c>
      <c r="E806" s="11" t="s">
        <v>10</v>
      </c>
      <c r="F806" s="11">
        <v>0</v>
      </c>
      <c r="G806" s="11">
        <v>2</v>
      </c>
      <c r="H806" s="12">
        <v>2.7</v>
      </c>
      <c r="I806" s="11" t="str">
        <f t="shared" si="58"/>
        <v>medium</v>
      </c>
      <c r="J806" s="11" t="s">
        <v>11</v>
      </c>
      <c r="K806" s="13">
        <v>13.53</v>
      </c>
      <c r="L806" s="13">
        <v>234.729151503287</v>
      </c>
      <c r="M806" s="13">
        <v>2</v>
      </c>
      <c r="N806" s="13">
        <v>4</v>
      </c>
      <c r="O806" s="13">
        <f t="shared" si="57"/>
        <v>234.729151503287</v>
      </c>
      <c r="P806" s="13">
        <f t="shared" si="59"/>
        <v>17.348791685387067</v>
      </c>
      <c r="Q806" s="14">
        <f t="shared" si="60"/>
        <v>62.455650067393435</v>
      </c>
    </row>
    <row r="807" spans="1:17">
      <c r="A807" s="10" t="s">
        <v>303</v>
      </c>
      <c r="B807" s="11" t="s">
        <v>422</v>
      </c>
      <c r="C807" s="11" t="s">
        <v>12</v>
      </c>
      <c r="D807" s="11" t="s">
        <v>146</v>
      </c>
      <c r="E807" s="11" t="s">
        <v>10</v>
      </c>
      <c r="F807" s="11">
        <v>0</v>
      </c>
      <c r="G807" s="11">
        <v>2</v>
      </c>
      <c r="H807" s="12">
        <v>2.7</v>
      </c>
      <c r="I807" s="11" t="str">
        <f t="shared" si="58"/>
        <v>medium</v>
      </c>
      <c r="J807" s="11" t="s">
        <v>11</v>
      </c>
      <c r="K807" s="13">
        <v>146.37</v>
      </c>
      <c r="L807" s="13">
        <v>267.83737273814103</v>
      </c>
      <c r="M807" s="13">
        <v>2</v>
      </c>
      <c r="N807" s="13">
        <v>4</v>
      </c>
      <c r="O807" s="13">
        <f t="shared" si="57"/>
        <v>267.83737273814103</v>
      </c>
      <c r="P807" s="13">
        <f t="shared" si="59"/>
        <v>1.8298652233254151</v>
      </c>
      <c r="Q807" s="14">
        <f t="shared" si="60"/>
        <v>6.5875148039714944</v>
      </c>
    </row>
    <row r="808" spans="1:17">
      <c r="A808" s="10" t="s">
        <v>303</v>
      </c>
      <c r="B808" s="11" t="s">
        <v>423</v>
      </c>
      <c r="C808" s="11" t="s">
        <v>8</v>
      </c>
      <c r="D808" s="11" t="s">
        <v>146</v>
      </c>
      <c r="E808" s="11" t="s">
        <v>10</v>
      </c>
      <c r="F808" s="11">
        <v>0</v>
      </c>
      <c r="G808" s="11">
        <v>2</v>
      </c>
      <c r="H808" s="12">
        <v>2.7</v>
      </c>
      <c r="I808" s="11" t="str">
        <f t="shared" si="58"/>
        <v>medium</v>
      </c>
      <c r="J808" s="11" t="s">
        <v>11</v>
      </c>
      <c r="K808" s="13">
        <v>123.94</v>
      </c>
      <c r="L808" s="13">
        <v>114.988736169058</v>
      </c>
      <c r="M808" s="13">
        <v>2</v>
      </c>
      <c r="N808" s="13">
        <v>4</v>
      </c>
      <c r="O808" s="13">
        <f t="shared" si="57"/>
        <v>114.988736169058</v>
      </c>
      <c r="P808" s="13">
        <f t="shared" si="59"/>
        <v>0.92777744206114254</v>
      </c>
      <c r="Q808" s="14">
        <f t="shared" si="60"/>
        <v>3.339998791420113</v>
      </c>
    </row>
    <row r="809" spans="1:17" ht="15" thickBot="1">
      <c r="A809" s="15" t="s">
        <v>303</v>
      </c>
      <c r="B809" s="16" t="s">
        <v>423</v>
      </c>
      <c r="C809" s="16" t="s">
        <v>12</v>
      </c>
      <c r="D809" s="16" t="s">
        <v>146</v>
      </c>
      <c r="E809" s="16" t="s">
        <v>10</v>
      </c>
      <c r="F809" s="16">
        <v>0</v>
      </c>
      <c r="G809" s="16">
        <v>2</v>
      </c>
      <c r="H809" s="17">
        <v>2.7</v>
      </c>
      <c r="I809" s="16" t="str">
        <f t="shared" si="58"/>
        <v>medium</v>
      </c>
      <c r="J809" s="16" t="s">
        <v>11</v>
      </c>
      <c r="K809" s="18">
        <v>123.94</v>
      </c>
      <c r="L809" s="18">
        <v>127.782983332664</v>
      </c>
      <c r="M809" s="18">
        <v>2</v>
      </c>
      <c r="N809" s="18">
        <v>4</v>
      </c>
      <c r="O809" s="18">
        <f t="shared" si="57"/>
        <v>127.782983332664</v>
      </c>
      <c r="P809" s="18">
        <f t="shared" si="59"/>
        <v>1.0310068043623044</v>
      </c>
      <c r="Q809" s="19">
        <f t="shared" si="60"/>
        <v>3.7116244957042954</v>
      </c>
    </row>
    <row r="810" spans="1:17">
      <c r="A810" s="5" t="s">
        <v>303</v>
      </c>
      <c r="B810" s="6" t="s">
        <v>424</v>
      </c>
      <c r="C810" s="6" t="s">
        <v>8</v>
      </c>
      <c r="D810" s="6" t="s">
        <v>146</v>
      </c>
      <c r="E810" s="6" t="s">
        <v>10</v>
      </c>
      <c r="F810" s="6">
        <v>0</v>
      </c>
      <c r="G810" s="6">
        <v>1</v>
      </c>
      <c r="H810" s="7">
        <v>3.2</v>
      </c>
      <c r="I810" s="6" t="str">
        <f t="shared" si="58"/>
        <v>high</v>
      </c>
      <c r="J810" s="6" t="s">
        <v>11</v>
      </c>
      <c r="K810" s="8">
        <v>122.4</v>
      </c>
      <c r="L810" s="8">
        <v>9.8176562572796193</v>
      </c>
      <c r="M810" s="8">
        <v>2</v>
      </c>
      <c r="N810" s="8">
        <v>4</v>
      </c>
      <c r="O810" s="8">
        <f t="shared" si="57"/>
        <v>9.8176562572796193</v>
      </c>
      <c r="P810" s="8">
        <f t="shared" si="59"/>
        <v>8.020960994509492E-2</v>
      </c>
      <c r="Q810" s="9">
        <f t="shared" si="60"/>
        <v>0.28875459580234175</v>
      </c>
    </row>
    <row r="811" spans="1:17">
      <c r="A811" s="10" t="s">
        <v>303</v>
      </c>
      <c r="B811" s="11" t="s">
        <v>424</v>
      </c>
      <c r="C811" s="11" t="s">
        <v>12</v>
      </c>
      <c r="D811" s="11" t="s">
        <v>146</v>
      </c>
      <c r="E811" s="11" t="s">
        <v>10</v>
      </c>
      <c r="F811" s="11">
        <v>0</v>
      </c>
      <c r="G811" s="11">
        <v>1</v>
      </c>
      <c r="H811" s="12">
        <v>3.2</v>
      </c>
      <c r="I811" s="11" t="str">
        <f t="shared" si="58"/>
        <v>high</v>
      </c>
      <c r="J811" s="11" t="s">
        <v>11</v>
      </c>
      <c r="K811" s="13">
        <v>38.93</v>
      </c>
      <c r="L811" s="13">
        <v>121.938394438255</v>
      </c>
      <c r="M811" s="13">
        <v>2</v>
      </c>
      <c r="N811" s="13">
        <v>4</v>
      </c>
      <c r="O811" s="13">
        <f t="shared" si="57"/>
        <v>121.938394438255</v>
      </c>
      <c r="P811" s="13">
        <f t="shared" si="59"/>
        <v>3.1322474810751348</v>
      </c>
      <c r="Q811" s="14">
        <f t="shared" si="60"/>
        <v>11.276090931870487</v>
      </c>
    </row>
    <row r="812" spans="1:17">
      <c r="A812" s="10" t="s">
        <v>303</v>
      </c>
      <c r="B812" s="11" t="s">
        <v>425</v>
      </c>
      <c r="C812" s="11" t="s">
        <v>8</v>
      </c>
      <c r="D812" s="11" t="s">
        <v>146</v>
      </c>
      <c r="E812" s="11" t="s">
        <v>10</v>
      </c>
      <c r="F812" s="11">
        <v>0</v>
      </c>
      <c r="G812" s="11">
        <v>1</v>
      </c>
      <c r="H812" s="12">
        <v>3.2</v>
      </c>
      <c r="I812" s="11" t="str">
        <f t="shared" si="58"/>
        <v>high</v>
      </c>
      <c r="J812" s="11" t="s">
        <v>11</v>
      </c>
      <c r="K812" s="13">
        <v>7.9</v>
      </c>
      <c r="L812" s="13">
        <v>6.1456339505580804</v>
      </c>
      <c r="M812" s="13">
        <v>2</v>
      </c>
      <c r="N812" s="13">
        <v>4</v>
      </c>
      <c r="O812" s="13">
        <f t="shared" si="57"/>
        <v>6.1456339505580804</v>
      </c>
      <c r="P812" s="13">
        <f t="shared" si="59"/>
        <v>0.77792834817190892</v>
      </c>
      <c r="Q812" s="14">
        <f t="shared" si="60"/>
        <v>2.8005420534188721</v>
      </c>
    </row>
    <row r="813" spans="1:17">
      <c r="A813" s="10" t="s">
        <v>303</v>
      </c>
      <c r="B813" s="11" t="s">
        <v>425</v>
      </c>
      <c r="C813" s="11" t="s">
        <v>12</v>
      </c>
      <c r="D813" s="11" t="s">
        <v>146</v>
      </c>
      <c r="E813" s="11" t="s">
        <v>10</v>
      </c>
      <c r="F813" s="11">
        <v>0</v>
      </c>
      <c r="G813" s="11">
        <v>1</v>
      </c>
      <c r="H813" s="12">
        <v>3.2</v>
      </c>
      <c r="I813" s="11" t="str">
        <f t="shared" si="58"/>
        <v>high</v>
      </c>
      <c r="J813" s="11" t="s">
        <v>11</v>
      </c>
      <c r="K813" s="13">
        <v>121.85</v>
      </c>
      <c r="L813" s="13">
        <v>13.983638860874599</v>
      </c>
      <c r="M813" s="13">
        <v>2</v>
      </c>
      <c r="N813" s="13">
        <v>4</v>
      </c>
      <c r="O813" s="13">
        <f t="shared" si="57"/>
        <v>13.983638860874599</v>
      </c>
      <c r="P813" s="13">
        <f t="shared" si="59"/>
        <v>0.11476109036417398</v>
      </c>
      <c r="Q813" s="14">
        <f t="shared" si="60"/>
        <v>0.41313992531102633</v>
      </c>
    </row>
    <row r="814" spans="1:17">
      <c r="A814" s="10" t="s">
        <v>303</v>
      </c>
      <c r="B814" s="11" t="s">
        <v>426</v>
      </c>
      <c r="C814" s="11" t="s">
        <v>8</v>
      </c>
      <c r="D814" s="11" t="s">
        <v>146</v>
      </c>
      <c r="E814" s="11" t="s">
        <v>10</v>
      </c>
      <c r="F814" s="11">
        <v>0</v>
      </c>
      <c r="G814" s="11">
        <v>1</v>
      </c>
      <c r="H814" s="12">
        <v>3.2</v>
      </c>
      <c r="I814" s="11" t="str">
        <f t="shared" si="58"/>
        <v>high</v>
      </c>
      <c r="J814" s="11" t="s">
        <v>11</v>
      </c>
      <c r="K814" s="13">
        <v>121.72</v>
      </c>
      <c r="L814" s="13">
        <v>2.77291637608363</v>
      </c>
      <c r="M814" s="13">
        <v>2</v>
      </c>
      <c r="N814" s="13">
        <v>4</v>
      </c>
      <c r="O814" s="13">
        <f t="shared" si="57"/>
        <v>0</v>
      </c>
      <c r="P814" s="13" t="e">
        <f t="shared" si="59"/>
        <v>#N/A</v>
      </c>
      <c r="Q814" s="14" t="e">
        <f t="shared" si="60"/>
        <v>#N/A</v>
      </c>
    </row>
    <row r="815" spans="1:17">
      <c r="A815" s="10" t="s">
        <v>303</v>
      </c>
      <c r="B815" s="11" t="s">
        <v>426</v>
      </c>
      <c r="C815" s="11" t="s">
        <v>12</v>
      </c>
      <c r="D815" s="11" t="s">
        <v>146</v>
      </c>
      <c r="E815" s="11" t="s">
        <v>10</v>
      </c>
      <c r="F815" s="11">
        <v>0</v>
      </c>
      <c r="G815" s="11">
        <v>1</v>
      </c>
      <c r="H815" s="12">
        <v>3.2</v>
      </c>
      <c r="I815" s="11" t="str">
        <f t="shared" si="58"/>
        <v>high</v>
      </c>
      <c r="J815" s="11" t="s">
        <v>11</v>
      </c>
      <c r="K815" s="13">
        <v>11.57</v>
      </c>
      <c r="L815" s="13">
        <v>178.78561576937901</v>
      </c>
      <c r="M815" s="13">
        <v>2</v>
      </c>
      <c r="N815" s="13">
        <v>4</v>
      </c>
      <c r="O815" s="13">
        <f t="shared" si="57"/>
        <v>178.78561576937901</v>
      </c>
      <c r="P815" s="13">
        <f t="shared" si="59"/>
        <v>15.452516488278219</v>
      </c>
      <c r="Q815" s="14">
        <f t="shared" si="60"/>
        <v>55.629059357801587</v>
      </c>
    </row>
    <row r="816" spans="1:17">
      <c r="A816" s="10" t="s">
        <v>303</v>
      </c>
      <c r="B816" s="11" t="s">
        <v>427</v>
      </c>
      <c r="C816" s="11" t="s">
        <v>8</v>
      </c>
      <c r="D816" s="11" t="s">
        <v>146</v>
      </c>
      <c r="E816" s="11" t="s">
        <v>10</v>
      </c>
      <c r="F816" s="11">
        <v>0</v>
      </c>
      <c r="G816" s="11">
        <v>1</v>
      </c>
      <c r="H816" s="12">
        <v>3.2</v>
      </c>
      <c r="I816" s="11" t="str">
        <f t="shared" si="58"/>
        <v>high</v>
      </c>
      <c r="J816" s="11" t="s">
        <v>11</v>
      </c>
      <c r="K816" s="13">
        <v>120</v>
      </c>
      <c r="L816" s="13">
        <v>3.63753136086294</v>
      </c>
      <c r="M816" s="13">
        <v>2</v>
      </c>
      <c r="N816" s="13">
        <v>4</v>
      </c>
      <c r="O816" s="13">
        <f t="shared" si="57"/>
        <v>0</v>
      </c>
      <c r="P816" s="13" t="e">
        <f t="shared" si="59"/>
        <v>#N/A</v>
      </c>
      <c r="Q816" s="14" t="e">
        <f t="shared" si="60"/>
        <v>#N/A</v>
      </c>
    </row>
    <row r="817" spans="1:17" ht="15" thickBot="1">
      <c r="A817" s="15" t="s">
        <v>303</v>
      </c>
      <c r="B817" s="16" t="s">
        <v>427</v>
      </c>
      <c r="C817" s="16" t="s">
        <v>12</v>
      </c>
      <c r="D817" s="16" t="s">
        <v>146</v>
      </c>
      <c r="E817" s="16" t="s">
        <v>10</v>
      </c>
      <c r="F817" s="16">
        <v>0</v>
      </c>
      <c r="G817" s="16">
        <v>1</v>
      </c>
      <c r="H817" s="17">
        <v>3.2</v>
      </c>
      <c r="I817" s="16" t="str">
        <f t="shared" si="58"/>
        <v>high</v>
      </c>
      <c r="J817" s="16" t="s">
        <v>11</v>
      </c>
      <c r="K817" s="18">
        <v>119.98</v>
      </c>
      <c r="L817" s="18">
        <v>489.77709983056099</v>
      </c>
      <c r="M817" s="18">
        <v>2</v>
      </c>
      <c r="N817" s="18">
        <v>4</v>
      </c>
      <c r="O817" s="18">
        <f t="shared" si="57"/>
        <v>489.77709983056099</v>
      </c>
      <c r="P817" s="18">
        <f t="shared" si="59"/>
        <v>4.0821561912865558</v>
      </c>
      <c r="Q817" s="19">
        <f t="shared" si="60"/>
        <v>14.695762288631602</v>
      </c>
    </row>
    <row r="818" spans="1:17">
      <c r="A818" s="5" t="s">
        <v>303</v>
      </c>
      <c r="B818" s="6" t="s">
        <v>428</v>
      </c>
      <c r="C818" s="6" t="s">
        <v>8</v>
      </c>
      <c r="D818" s="6" t="s">
        <v>146</v>
      </c>
      <c r="E818" s="6" t="s">
        <v>10</v>
      </c>
      <c r="F818" s="6">
        <v>0</v>
      </c>
      <c r="G818" s="6">
        <v>2</v>
      </c>
      <c r="H818" s="7">
        <v>3.2</v>
      </c>
      <c r="I818" s="6" t="str">
        <f t="shared" si="58"/>
        <v>high</v>
      </c>
      <c r="J818" s="6" t="s">
        <v>11</v>
      </c>
      <c r="K818" s="8">
        <v>73.790000000000006</v>
      </c>
      <c r="L818" s="8">
        <v>-13.1784677699459</v>
      </c>
      <c r="M818" s="8">
        <v>2</v>
      </c>
      <c r="N818" s="8">
        <v>4</v>
      </c>
      <c r="O818" s="8">
        <f t="shared" si="57"/>
        <v>0</v>
      </c>
      <c r="P818" s="8" t="e">
        <f t="shared" si="59"/>
        <v>#N/A</v>
      </c>
      <c r="Q818" s="9" t="e">
        <f t="shared" si="60"/>
        <v>#N/A</v>
      </c>
    </row>
    <row r="819" spans="1:17">
      <c r="A819" s="10" t="s">
        <v>303</v>
      </c>
      <c r="B819" s="11" t="s">
        <v>428</v>
      </c>
      <c r="C819" s="11" t="s">
        <v>12</v>
      </c>
      <c r="D819" s="11" t="s">
        <v>146</v>
      </c>
      <c r="E819" s="11" t="s">
        <v>10</v>
      </c>
      <c r="F819" s="11">
        <v>0</v>
      </c>
      <c r="G819" s="11">
        <v>2</v>
      </c>
      <c r="H819" s="12">
        <v>3.2</v>
      </c>
      <c r="I819" s="11" t="str">
        <f t="shared" si="58"/>
        <v>high</v>
      </c>
      <c r="J819" s="11" t="s">
        <v>11</v>
      </c>
      <c r="K819" s="13">
        <v>13.39</v>
      </c>
      <c r="L819" s="13">
        <v>337.51206230418597</v>
      </c>
      <c r="M819" s="13">
        <v>2</v>
      </c>
      <c r="N819" s="13">
        <v>4</v>
      </c>
      <c r="O819" s="13">
        <f t="shared" si="57"/>
        <v>337.51206230418597</v>
      </c>
      <c r="P819" s="13">
        <f t="shared" si="59"/>
        <v>25.206277991350706</v>
      </c>
      <c r="Q819" s="14">
        <f t="shared" si="60"/>
        <v>90.742600768862545</v>
      </c>
    </row>
    <row r="820" spans="1:17">
      <c r="A820" s="10" t="s">
        <v>303</v>
      </c>
      <c r="B820" s="11" t="s">
        <v>429</v>
      </c>
      <c r="C820" s="11" t="s">
        <v>8</v>
      </c>
      <c r="D820" s="11" t="s">
        <v>146</v>
      </c>
      <c r="E820" s="11" t="s">
        <v>10</v>
      </c>
      <c r="F820" s="11">
        <v>0</v>
      </c>
      <c r="G820" s="11">
        <v>2</v>
      </c>
      <c r="H820" s="12">
        <v>3.2</v>
      </c>
      <c r="I820" s="11" t="str">
        <f t="shared" si="58"/>
        <v>high</v>
      </c>
      <c r="J820" s="11" t="s">
        <v>11</v>
      </c>
      <c r="K820" s="13">
        <v>123.17</v>
      </c>
      <c r="L820" s="13">
        <v>12.7034880898794</v>
      </c>
      <c r="M820" s="13">
        <v>2</v>
      </c>
      <c r="N820" s="13">
        <v>4</v>
      </c>
      <c r="O820" s="13">
        <f t="shared" si="57"/>
        <v>12.7034880898794</v>
      </c>
      <c r="P820" s="13">
        <f t="shared" si="59"/>
        <v>0.1031378427367005</v>
      </c>
      <c r="Q820" s="14">
        <f t="shared" si="60"/>
        <v>0.37129623385212179</v>
      </c>
    </row>
    <row r="821" spans="1:17">
      <c r="A821" s="10" t="s">
        <v>303</v>
      </c>
      <c r="B821" s="11" t="s">
        <v>429</v>
      </c>
      <c r="C821" s="11" t="s">
        <v>12</v>
      </c>
      <c r="D821" s="11" t="s">
        <v>146</v>
      </c>
      <c r="E821" s="11" t="s">
        <v>10</v>
      </c>
      <c r="F821" s="11">
        <v>0</v>
      </c>
      <c r="G821" s="11">
        <v>2</v>
      </c>
      <c r="H821" s="12">
        <v>3.2</v>
      </c>
      <c r="I821" s="11" t="str">
        <f t="shared" si="58"/>
        <v>high</v>
      </c>
      <c r="J821" s="11" t="s">
        <v>11</v>
      </c>
      <c r="K821" s="13">
        <v>8.65</v>
      </c>
      <c r="L821" s="13">
        <v>53.0605310074843</v>
      </c>
      <c r="M821" s="13">
        <v>2</v>
      </c>
      <c r="N821" s="13">
        <v>4</v>
      </c>
      <c r="O821" s="13">
        <f t="shared" si="57"/>
        <v>53.0605310074843</v>
      </c>
      <c r="P821" s="13">
        <f t="shared" si="59"/>
        <v>6.1341654343912486</v>
      </c>
      <c r="Q821" s="14">
        <f t="shared" si="60"/>
        <v>22.082995563808495</v>
      </c>
    </row>
    <row r="822" spans="1:17">
      <c r="A822" s="10" t="s">
        <v>303</v>
      </c>
      <c r="B822" s="11" t="s">
        <v>430</v>
      </c>
      <c r="C822" s="11" t="s">
        <v>8</v>
      </c>
      <c r="D822" s="11" t="s">
        <v>146</v>
      </c>
      <c r="E822" s="11" t="s">
        <v>10</v>
      </c>
      <c r="F822" s="11">
        <v>0</v>
      </c>
      <c r="G822" s="11">
        <v>2</v>
      </c>
      <c r="H822" s="12">
        <v>3.2</v>
      </c>
      <c r="I822" s="11" t="str">
        <f t="shared" si="58"/>
        <v>high</v>
      </c>
      <c r="J822" s="11" t="s">
        <v>11</v>
      </c>
      <c r="K822" s="13">
        <v>12.07</v>
      </c>
      <c r="L822" s="13">
        <v>169.82011226718899</v>
      </c>
      <c r="M822" s="13">
        <v>2</v>
      </c>
      <c r="N822" s="13">
        <v>4</v>
      </c>
      <c r="O822" s="13">
        <f t="shared" si="57"/>
        <v>169.82011226718899</v>
      </c>
      <c r="P822" s="13">
        <f t="shared" si="59"/>
        <v>14.069603336138275</v>
      </c>
      <c r="Q822" s="14">
        <f t="shared" si="60"/>
        <v>50.65057201009779</v>
      </c>
    </row>
    <row r="823" spans="1:17">
      <c r="A823" s="10" t="s">
        <v>303</v>
      </c>
      <c r="B823" s="11" t="s">
        <v>430</v>
      </c>
      <c r="C823" s="11" t="s">
        <v>12</v>
      </c>
      <c r="D823" s="11" t="s">
        <v>146</v>
      </c>
      <c r="E823" s="11" t="s">
        <v>10</v>
      </c>
      <c r="F823" s="11">
        <v>0</v>
      </c>
      <c r="G823" s="11">
        <v>2</v>
      </c>
      <c r="H823" s="12">
        <v>3.2</v>
      </c>
      <c r="I823" s="11" t="str">
        <f t="shared" si="58"/>
        <v>high</v>
      </c>
      <c r="J823" s="11" t="s">
        <v>11</v>
      </c>
      <c r="K823" s="13">
        <v>6.38</v>
      </c>
      <c r="L823" s="13">
        <v>59.827164999035197</v>
      </c>
      <c r="M823" s="13">
        <v>2</v>
      </c>
      <c r="N823" s="13">
        <v>4</v>
      </c>
      <c r="O823" s="13">
        <f t="shared" si="57"/>
        <v>59.827164999035197</v>
      </c>
      <c r="P823" s="13">
        <f t="shared" si="59"/>
        <v>9.3772985891904703</v>
      </c>
      <c r="Q823" s="14">
        <f t="shared" si="60"/>
        <v>33.758274921085693</v>
      </c>
    </row>
    <row r="824" spans="1:17">
      <c r="A824" s="10" t="s">
        <v>303</v>
      </c>
      <c r="B824" s="11" t="s">
        <v>431</v>
      </c>
      <c r="C824" s="11" t="s">
        <v>8</v>
      </c>
      <c r="D824" s="11" t="s">
        <v>146</v>
      </c>
      <c r="E824" s="11" t="s">
        <v>10</v>
      </c>
      <c r="F824" s="11">
        <v>0</v>
      </c>
      <c r="G824" s="11">
        <v>2</v>
      </c>
      <c r="H824" s="12">
        <v>3.2</v>
      </c>
      <c r="I824" s="11" t="str">
        <f t="shared" si="58"/>
        <v>high</v>
      </c>
      <c r="J824" s="11" t="s">
        <v>11</v>
      </c>
      <c r="K824" s="13">
        <v>120</v>
      </c>
      <c r="L824" s="13">
        <v>472.69066565157601</v>
      </c>
      <c r="M824" s="13">
        <v>2</v>
      </c>
      <c r="N824" s="13">
        <v>4</v>
      </c>
      <c r="O824" s="13">
        <f t="shared" si="57"/>
        <v>472.69066565157601</v>
      </c>
      <c r="P824" s="13">
        <f t="shared" si="59"/>
        <v>3.9390888804298001</v>
      </c>
      <c r="Q824" s="14">
        <f t="shared" si="60"/>
        <v>14.18071996954728</v>
      </c>
    </row>
    <row r="825" spans="1:17" ht="15" thickBot="1">
      <c r="A825" s="15" t="s">
        <v>303</v>
      </c>
      <c r="B825" s="16" t="s">
        <v>431</v>
      </c>
      <c r="C825" s="16" t="s">
        <v>12</v>
      </c>
      <c r="D825" s="16" t="s">
        <v>146</v>
      </c>
      <c r="E825" s="16" t="s">
        <v>10</v>
      </c>
      <c r="F825" s="16">
        <v>0</v>
      </c>
      <c r="G825" s="16">
        <v>2</v>
      </c>
      <c r="H825" s="17">
        <v>3.2</v>
      </c>
      <c r="I825" s="16" t="str">
        <f t="shared" si="58"/>
        <v>high</v>
      </c>
      <c r="J825" s="16" t="s">
        <v>11</v>
      </c>
      <c r="K825" s="18">
        <v>120</v>
      </c>
      <c r="L825" s="18">
        <v>462.74518721746</v>
      </c>
      <c r="M825" s="18">
        <v>2</v>
      </c>
      <c r="N825" s="18">
        <v>4</v>
      </c>
      <c r="O825" s="18">
        <f t="shared" si="57"/>
        <v>462.74518721746</v>
      </c>
      <c r="P825" s="18">
        <f t="shared" si="59"/>
        <v>3.8562098934788334</v>
      </c>
      <c r="Q825" s="19">
        <f t="shared" si="60"/>
        <v>13.8823556165238</v>
      </c>
    </row>
    <row r="826" spans="1:17">
      <c r="A826" s="5" t="s">
        <v>303</v>
      </c>
      <c r="B826" s="6" t="s">
        <v>432</v>
      </c>
      <c r="C826" s="6" t="s">
        <v>8</v>
      </c>
      <c r="D826" s="6" t="s">
        <v>146</v>
      </c>
      <c r="E826" s="6" t="s">
        <v>10</v>
      </c>
      <c r="F826" s="6">
        <v>10</v>
      </c>
      <c r="G826" s="6">
        <v>1</v>
      </c>
      <c r="H826" s="7">
        <v>2.2999999999999998</v>
      </c>
      <c r="I826" s="6" t="str">
        <f t="shared" si="58"/>
        <v>low</v>
      </c>
      <c r="J826" s="6" t="s">
        <v>11</v>
      </c>
      <c r="K826" s="8">
        <v>123.03</v>
      </c>
      <c r="L826" s="8">
        <v>2.9222084916579498</v>
      </c>
      <c r="M826" s="8">
        <v>2</v>
      </c>
      <c r="N826" s="8">
        <v>4</v>
      </c>
      <c r="O826" s="8">
        <f t="shared" si="57"/>
        <v>0</v>
      </c>
      <c r="P826" s="8" t="e">
        <f t="shared" si="59"/>
        <v>#N/A</v>
      </c>
      <c r="Q826" s="9" t="e">
        <f t="shared" si="60"/>
        <v>#N/A</v>
      </c>
    </row>
    <row r="827" spans="1:17">
      <c r="A827" s="10" t="s">
        <v>303</v>
      </c>
      <c r="B827" s="11" t="s">
        <v>432</v>
      </c>
      <c r="C827" s="11" t="s">
        <v>12</v>
      </c>
      <c r="D827" s="11" t="s">
        <v>146</v>
      </c>
      <c r="E827" s="11" t="s">
        <v>10</v>
      </c>
      <c r="F827" s="11">
        <v>10</v>
      </c>
      <c r="G827" s="11">
        <v>1</v>
      </c>
      <c r="H827" s="12">
        <v>2.2999999999999998</v>
      </c>
      <c r="I827" s="11" t="str">
        <f t="shared" si="58"/>
        <v>low</v>
      </c>
      <c r="J827" s="11" t="s">
        <v>11</v>
      </c>
      <c r="K827" s="13">
        <v>21</v>
      </c>
      <c r="L827" s="13">
        <v>742.02032004992395</v>
      </c>
      <c r="M827" s="13">
        <v>2</v>
      </c>
      <c r="N827" s="13">
        <v>4</v>
      </c>
      <c r="O827" s="13">
        <f t="shared" si="57"/>
        <v>742.02032004992395</v>
      </c>
      <c r="P827" s="13">
        <f t="shared" si="59"/>
        <v>35.334300954758284</v>
      </c>
      <c r="Q827" s="14">
        <f t="shared" si="60"/>
        <v>127.20348343712983</v>
      </c>
    </row>
    <row r="828" spans="1:17">
      <c r="A828" s="10" t="s">
        <v>303</v>
      </c>
      <c r="B828" s="11" t="s">
        <v>433</v>
      </c>
      <c r="C828" s="11" t="s">
        <v>8</v>
      </c>
      <c r="D828" s="11" t="s">
        <v>146</v>
      </c>
      <c r="E828" s="11" t="s">
        <v>10</v>
      </c>
      <c r="F828" s="11">
        <v>10</v>
      </c>
      <c r="G828" s="11">
        <v>1</v>
      </c>
      <c r="H828" s="12">
        <v>2.2999999999999998</v>
      </c>
      <c r="I828" s="11" t="str">
        <f t="shared" si="58"/>
        <v>low</v>
      </c>
      <c r="J828" s="11" t="s">
        <v>11</v>
      </c>
      <c r="K828" s="13">
        <v>123.47</v>
      </c>
      <c r="L828" s="13">
        <v>6.61161140660335</v>
      </c>
      <c r="M828" s="13">
        <v>2</v>
      </c>
      <c r="N828" s="13">
        <v>4</v>
      </c>
      <c r="O828" s="13">
        <f t="shared" si="57"/>
        <v>6.61161140660335</v>
      </c>
      <c r="P828" s="13">
        <f t="shared" si="59"/>
        <v>5.3548322722955781E-2</v>
      </c>
      <c r="Q828" s="14">
        <f t="shared" si="60"/>
        <v>0.19277396180264081</v>
      </c>
    </row>
    <row r="829" spans="1:17">
      <c r="A829" s="10" t="s">
        <v>303</v>
      </c>
      <c r="B829" s="11" t="s">
        <v>433</v>
      </c>
      <c r="C829" s="11" t="s">
        <v>12</v>
      </c>
      <c r="D829" s="11" t="s">
        <v>146</v>
      </c>
      <c r="E829" s="11" t="s">
        <v>10</v>
      </c>
      <c r="F829" s="11">
        <v>10</v>
      </c>
      <c r="G829" s="11">
        <v>1</v>
      </c>
      <c r="H829" s="12">
        <v>2.2999999999999998</v>
      </c>
      <c r="I829" s="11" t="str">
        <f t="shared" si="58"/>
        <v>low</v>
      </c>
      <c r="J829" s="11" t="s">
        <v>11</v>
      </c>
      <c r="K829" s="13">
        <v>123.47</v>
      </c>
      <c r="L829" s="13">
        <v>6.5170738788019698</v>
      </c>
      <c r="M829" s="13">
        <v>2</v>
      </c>
      <c r="N829" s="13">
        <v>4</v>
      </c>
      <c r="O829" s="13">
        <f t="shared" si="57"/>
        <v>6.5170738788019698</v>
      </c>
      <c r="P829" s="13">
        <f t="shared" si="59"/>
        <v>5.2782650674673769E-2</v>
      </c>
      <c r="Q829" s="14">
        <f t="shared" si="60"/>
        <v>0.19001754242882554</v>
      </c>
    </row>
    <row r="830" spans="1:17">
      <c r="A830" s="10" t="s">
        <v>303</v>
      </c>
      <c r="B830" s="11" t="s">
        <v>434</v>
      </c>
      <c r="C830" s="11" t="s">
        <v>8</v>
      </c>
      <c r="D830" s="11" t="s">
        <v>146</v>
      </c>
      <c r="E830" s="11" t="s">
        <v>10</v>
      </c>
      <c r="F830" s="11">
        <v>10</v>
      </c>
      <c r="G830" s="11">
        <v>1</v>
      </c>
      <c r="H830" s="12">
        <v>2.2999999999999998</v>
      </c>
      <c r="I830" s="11" t="str">
        <f t="shared" si="58"/>
        <v>low</v>
      </c>
      <c r="J830" s="11" t="s">
        <v>11</v>
      </c>
      <c r="K830" s="13">
        <v>138.62</v>
      </c>
      <c r="L830" s="13">
        <v>80.868883429036003</v>
      </c>
      <c r="M830" s="13">
        <v>2</v>
      </c>
      <c r="N830" s="13">
        <v>4</v>
      </c>
      <c r="O830" s="13">
        <f t="shared" si="57"/>
        <v>80.868883429036003</v>
      </c>
      <c r="P830" s="13">
        <f t="shared" si="59"/>
        <v>0.583385394813418</v>
      </c>
      <c r="Q830" s="14">
        <f t="shared" si="60"/>
        <v>2.1001874213283047</v>
      </c>
    </row>
    <row r="831" spans="1:17">
      <c r="A831" s="10" t="s">
        <v>303</v>
      </c>
      <c r="B831" s="11" t="s">
        <v>434</v>
      </c>
      <c r="C831" s="11" t="s">
        <v>12</v>
      </c>
      <c r="D831" s="11" t="s">
        <v>146</v>
      </c>
      <c r="E831" s="11" t="s">
        <v>10</v>
      </c>
      <c r="F831" s="11">
        <v>10</v>
      </c>
      <c r="G831" s="11">
        <v>1</v>
      </c>
      <c r="H831" s="12">
        <v>2.2999999999999998</v>
      </c>
      <c r="I831" s="11" t="str">
        <f t="shared" si="58"/>
        <v>low</v>
      </c>
      <c r="J831" s="11" t="s">
        <v>11</v>
      </c>
      <c r="K831" s="13">
        <v>138.62</v>
      </c>
      <c r="L831" s="13">
        <v>1.8729918513491799</v>
      </c>
      <c r="M831" s="13">
        <v>2</v>
      </c>
      <c r="N831" s="13">
        <v>4</v>
      </c>
      <c r="O831" s="13">
        <f t="shared" si="57"/>
        <v>0</v>
      </c>
      <c r="P831" s="13" t="e">
        <f t="shared" si="59"/>
        <v>#N/A</v>
      </c>
      <c r="Q831" s="14" t="e">
        <f t="shared" si="60"/>
        <v>#N/A</v>
      </c>
    </row>
    <row r="832" spans="1:17">
      <c r="A832" s="10" t="s">
        <v>303</v>
      </c>
      <c r="B832" s="11" t="s">
        <v>435</v>
      </c>
      <c r="C832" s="11" t="s">
        <v>8</v>
      </c>
      <c r="D832" s="11" t="s">
        <v>146</v>
      </c>
      <c r="E832" s="11" t="s">
        <v>10</v>
      </c>
      <c r="F832" s="11">
        <v>10</v>
      </c>
      <c r="G832" s="11">
        <v>1</v>
      </c>
      <c r="H832" s="12">
        <v>2.2999999999999998</v>
      </c>
      <c r="I832" s="11" t="str">
        <f t="shared" si="58"/>
        <v>low</v>
      </c>
      <c r="J832" s="11" t="s">
        <v>11</v>
      </c>
      <c r="K832" s="13">
        <v>124.62</v>
      </c>
      <c r="L832" s="13">
        <v>0.65097584549818099</v>
      </c>
      <c r="M832" s="13">
        <v>2</v>
      </c>
      <c r="N832" s="13">
        <v>4</v>
      </c>
      <c r="O832" s="13">
        <f t="shared" si="57"/>
        <v>0</v>
      </c>
      <c r="P832" s="13" t="e">
        <f t="shared" si="59"/>
        <v>#N/A</v>
      </c>
      <c r="Q832" s="14" t="e">
        <f t="shared" si="60"/>
        <v>#N/A</v>
      </c>
    </row>
    <row r="833" spans="1:17" ht="15" thickBot="1">
      <c r="A833" s="15" t="s">
        <v>303</v>
      </c>
      <c r="B833" s="16" t="s">
        <v>435</v>
      </c>
      <c r="C833" s="16" t="s">
        <v>12</v>
      </c>
      <c r="D833" s="16" t="s">
        <v>146</v>
      </c>
      <c r="E833" s="16" t="s">
        <v>10</v>
      </c>
      <c r="F833" s="16">
        <v>10</v>
      </c>
      <c r="G833" s="16">
        <v>1</v>
      </c>
      <c r="H833" s="17">
        <v>2.2999999999999998</v>
      </c>
      <c r="I833" s="16" t="str">
        <f t="shared" si="58"/>
        <v>low</v>
      </c>
      <c r="J833" s="16" t="s">
        <v>11</v>
      </c>
      <c r="K833" s="18">
        <v>124.62</v>
      </c>
      <c r="L833" s="18">
        <v>294.24465824264001</v>
      </c>
      <c r="M833" s="18">
        <v>2</v>
      </c>
      <c r="N833" s="18">
        <v>4</v>
      </c>
      <c r="O833" s="18">
        <f t="shared" si="57"/>
        <v>294.24465824264001</v>
      </c>
      <c r="P833" s="18">
        <f t="shared" si="59"/>
        <v>2.3611351166958756</v>
      </c>
      <c r="Q833" s="19">
        <f t="shared" si="60"/>
        <v>8.500086420105152</v>
      </c>
    </row>
    <row r="834" spans="1:17">
      <c r="A834" s="5" t="s">
        <v>303</v>
      </c>
      <c r="B834" s="6" t="s">
        <v>436</v>
      </c>
      <c r="C834" s="6" t="s">
        <v>8</v>
      </c>
      <c r="D834" s="6" t="s">
        <v>146</v>
      </c>
      <c r="E834" s="6" t="s">
        <v>10</v>
      </c>
      <c r="F834" s="6">
        <v>10</v>
      </c>
      <c r="G834" s="6">
        <v>2</v>
      </c>
      <c r="H834" s="7">
        <v>2.2999999999999998</v>
      </c>
      <c r="I834" s="6" t="str">
        <f t="shared" si="58"/>
        <v>low</v>
      </c>
      <c r="J834" s="6" t="s">
        <v>11</v>
      </c>
      <c r="K834" s="8">
        <v>150.86000000000001</v>
      </c>
      <c r="L834" s="8">
        <v>161.91578526767501</v>
      </c>
      <c r="M834" s="8">
        <v>2</v>
      </c>
      <c r="N834" s="8">
        <v>4</v>
      </c>
      <c r="O834" s="8">
        <f t="shared" si="57"/>
        <v>161.91578526767501</v>
      </c>
      <c r="P834" s="8">
        <f t="shared" si="59"/>
        <v>1.0732850673980843</v>
      </c>
      <c r="Q834" s="9">
        <f t="shared" si="60"/>
        <v>3.8638262426331034</v>
      </c>
    </row>
    <row r="835" spans="1:17">
      <c r="A835" s="10" t="s">
        <v>303</v>
      </c>
      <c r="B835" s="11" t="s">
        <v>436</v>
      </c>
      <c r="C835" s="11" t="s">
        <v>12</v>
      </c>
      <c r="D835" s="11" t="s">
        <v>146</v>
      </c>
      <c r="E835" s="11" t="s">
        <v>10</v>
      </c>
      <c r="F835" s="11">
        <v>10</v>
      </c>
      <c r="G835" s="11">
        <v>2</v>
      </c>
      <c r="H835" s="12">
        <v>2.2999999999999998</v>
      </c>
      <c r="I835" s="11" t="str">
        <f t="shared" si="58"/>
        <v>low</v>
      </c>
      <c r="J835" s="11" t="s">
        <v>11</v>
      </c>
      <c r="K835" s="13">
        <v>27.01</v>
      </c>
      <c r="L835" s="13">
        <v>677.97603949301504</v>
      </c>
      <c r="M835" s="13">
        <v>2</v>
      </c>
      <c r="N835" s="13">
        <v>4</v>
      </c>
      <c r="O835" s="13">
        <f t="shared" si="57"/>
        <v>677.97603949301504</v>
      </c>
      <c r="P835" s="13">
        <f t="shared" si="59"/>
        <v>25.100927045280081</v>
      </c>
      <c r="Q835" s="14">
        <f t="shared" si="60"/>
        <v>90.363337363008284</v>
      </c>
    </row>
    <row r="836" spans="1:17">
      <c r="A836" s="10" t="s">
        <v>303</v>
      </c>
      <c r="B836" s="11" t="s">
        <v>437</v>
      </c>
      <c r="C836" s="11" t="s">
        <v>8</v>
      </c>
      <c r="D836" s="11" t="s">
        <v>146</v>
      </c>
      <c r="E836" s="11" t="s">
        <v>10</v>
      </c>
      <c r="F836" s="11">
        <v>10</v>
      </c>
      <c r="G836" s="11">
        <v>2</v>
      </c>
      <c r="H836" s="12">
        <v>2.2999999999999998</v>
      </c>
      <c r="I836" s="11" t="str">
        <f t="shared" si="58"/>
        <v>low</v>
      </c>
      <c r="J836" s="11" t="s">
        <v>11</v>
      </c>
      <c r="K836" s="13">
        <v>123.9</v>
      </c>
      <c r="L836" s="13">
        <v>4.2412953340819399</v>
      </c>
      <c r="M836" s="13">
        <v>2</v>
      </c>
      <c r="N836" s="13">
        <v>4</v>
      </c>
      <c r="O836" s="13">
        <f t="shared" si="57"/>
        <v>4.2412953340819399</v>
      </c>
      <c r="P836" s="13">
        <f t="shared" si="59"/>
        <v>3.4231600759337691E-2</v>
      </c>
      <c r="Q836" s="14">
        <f t="shared" si="60"/>
        <v>0.12323376273361568</v>
      </c>
    </row>
    <row r="837" spans="1:17">
      <c r="A837" s="10" t="s">
        <v>303</v>
      </c>
      <c r="B837" s="11" t="s">
        <v>437</v>
      </c>
      <c r="C837" s="11" t="s">
        <v>12</v>
      </c>
      <c r="D837" s="11" t="s">
        <v>146</v>
      </c>
      <c r="E837" s="11" t="s">
        <v>10</v>
      </c>
      <c r="F837" s="11">
        <v>10</v>
      </c>
      <c r="G837" s="11">
        <v>2</v>
      </c>
      <c r="H837" s="12">
        <v>2.2999999999999998</v>
      </c>
      <c r="I837" s="11" t="str">
        <f t="shared" si="58"/>
        <v>low</v>
      </c>
      <c r="J837" s="11" t="s">
        <v>11</v>
      </c>
      <c r="K837" s="13">
        <v>12.82</v>
      </c>
      <c r="L837" s="13">
        <v>770.90791027267096</v>
      </c>
      <c r="M837" s="13">
        <v>2</v>
      </c>
      <c r="N837" s="13">
        <v>4</v>
      </c>
      <c r="O837" s="13">
        <f t="shared" si="57"/>
        <v>770.90791027267096</v>
      </c>
      <c r="P837" s="13">
        <f t="shared" si="59"/>
        <v>60.133222330161537</v>
      </c>
      <c r="Q837" s="14">
        <f t="shared" si="60"/>
        <v>216.47960038858153</v>
      </c>
    </row>
    <row r="838" spans="1:17">
      <c r="A838" s="10" t="s">
        <v>303</v>
      </c>
      <c r="B838" s="11" t="s">
        <v>438</v>
      </c>
      <c r="C838" s="11" t="s">
        <v>8</v>
      </c>
      <c r="D838" s="11" t="s">
        <v>146</v>
      </c>
      <c r="E838" s="11" t="s">
        <v>10</v>
      </c>
      <c r="F838" s="11">
        <v>10</v>
      </c>
      <c r="G838" s="11">
        <v>2</v>
      </c>
      <c r="H838" s="12">
        <v>2.2999999999999998</v>
      </c>
      <c r="I838" s="11" t="str">
        <f t="shared" si="58"/>
        <v>low</v>
      </c>
      <c r="J838" s="11" t="s">
        <v>11</v>
      </c>
      <c r="K838" s="13">
        <v>124.54</v>
      </c>
      <c r="L838" s="13">
        <v>247.57500824543999</v>
      </c>
      <c r="M838" s="13">
        <v>2</v>
      </c>
      <c r="N838" s="13">
        <v>4</v>
      </c>
      <c r="O838" s="13">
        <f t="shared" si="57"/>
        <v>247.57500824543999</v>
      </c>
      <c r="P838" s="13">
        <f t="shared" si="59"/>
        <v>1.9879155953544241</v>
      </c>
      <c r="Q838" s="14">
        <f t="shared" si="60"/>
        <v>7.156496143275926</v>
      </c>
    </row>
    <row r="839" spans="1:17">
      <c r="A839" s="10" t="s">
        <v>303</v>
      </c>
      <c r="B839" s="11" t="s">
        <v>438</v>
      </c>
      <c r="C839" s="11" t="s">
        <v>12</v>
      </c>
      <c r="D839" s="11" t="s">
        <v>146</v>
      </c>
      <c r="E839" s="11" t="s">
        <v>10</v>
      </c>
      <c r="F839" s="11">
        <v>10</v>
      </c>
      <c r="G839" s="11">
        <v>2</v>
      </c>
      <c r="H839" s="12">
        <v>2.2999999999999998</v>
      </c>
      <c r="I839" s="11" t="str">
        <f t="shared" si="58"/>
        <v>low</v>
      </c>
      <c r="J839" s="11" t="s">
        <v>11</v>
      </c>
      <c r="K839" s="13">
        <v>90.74</v>
      </c>
      <c r="L839" s="13">
        <v>737.05621801006703</v>
      </c>
      <c r="M839" s="13">
        <v>2</v>
      </c>
      <c r="N839" s="13">
        <v>4</v>
      </c>
      <c r="O839" s="13">
        <f t="shared" si="57"/>
        <v>737.05621801006703</v>
      </c>
      <c r="P839" s="13">
        <f t="shared" si="59"/>
        <v>8.1227266697164104</v>
      </c>
      <c r="Q839" s="14">
        <f t="shared" si="60"/>
        <v>29.241816010979079</v>
      </c>
    </row>
    <row r="840" spans="1:17">
      <c r="A840" s="10" t="s">
        <v>303</v>
      </c>
      <c r="B840" s="11" t="s">
        <v>439</v>
      </c>
      <c r="C840" s="11" t="s">
        <v>8</v>
      </c>
      <c r="D840" s="11" t="s">
        <v>146</v>
      </c>
      <c r="E840" s="11" t="s">
        <v>10</v>
      </c>
      <c r="F840" s="11">
        <v>10</v>
      </c>
      <c r="G840" s="11">
        <v>2</v>
      </c>
      <c r="H840" s="12">
        <v>2.2999999999999998</v>
      </c>
      <c r="I840" s="11" t="str">
        <f t="shared" si="58"/>
        <v>low</v>
      </c>
      <c r="J840" s="11" t="s">
        <v>11</v>
      </c>
      <c r="K840" s="13">
        <v>123.64</v>
      </c>
      <c r="L840" s="13">
        <v>14.6133184533077</v>
      </c>
      <c r="M840" s="13">
        <v>2</v>
      </c>
      <c r="N840" s="13">
        <v>4</v>
      </c>
      <c r="O840" s="13">
        <f t="shared" si="57"/>
        <v>14.6133184533077</v>
      </c>
      <c r="P840" s="13">
        <f t="shared" si="59"/>
        <v>0.11819248182875849</v>
      </c>
      <c r="Q840" s="14">
        <f t="shared" si="60"/>
        <v>0.42549293458353055</v>
      </c>
    </row>
    <row r="841" spans="1:17" ht="15" thickBot="1">
      <c r="A841" s="15" t="s">
        <v>303</v>
      </c>
      <c r="B841" s="16" t="s">
        <v>439</v>
      </c>
      <c r="C841" s="16" t="s">
        <v>12</v>
      </c>
      <c r="D841" s="16" t="s">
        <v>146</v>
      </c>
      <c r="E841" s="16" t="s">
        <v>10</v>
      </c>
      <c r="F841" s="16">
        <v>10</v>
      </c>
      <c r="G841" s="16">
        <v>2</v>
      </c>
      <c r="H841" s="17">
        <v>2.2999999999999998</v>
      </c>
      <c r="I841" s="16" t="str">
        <f t="shared" si="58"/>
        <v>low</v>
      </c>
      <c r="J841" s="16" t="s">
        <v>11</v>
      </c>
      <c r="K841" s="18">
        <v>123.64</v>
      </c>
      <c r="L841" s="18">
        <v>538.47748675852802</v>
      </c>
      <c r="M841" s="18">
        <v>2</v>
      </c>
      <c r="N841" s="18">
        <v>4</v>
      </c>
      <c r="O841" s="18">
        <f t="shared" si="57"/>
        <v>538.47748675852802</v>
      </c>
      <c r="P841" s="18">
        <f t="shared" si="59"/>
        <v>4.3552045192375282</v>
      </c>
      <c r="Q841" s="19">
        <f t="shared" si="60"/>
        <v>15.678736269255102</v>
      </c>
    </row>
    <row r="842" spans="1:17">
      <c r="A842" s="5" t="s">
        <v>303</v>
      </c>
      <c r="B842" s="6" t="s">
        <v>440</v>
      </c>
      <c r="C842" s="6" t="s">
        <v>8</v>
      </c>
      <c r="D842" s="6" t="s">
        <v>146</v>
      </c>
      <c r="E842" s="6" t="s">
        <v>10</v>
      </c>
      <c r="F842" s="6">
        <v>10</v>
      </c>
      <c r="G842" s="6">
        <v>1</v>
      </c>
      <c r="H842" s="7">
        <v>2.7</v>
      </c>
      <c r="I842" s="6" t="str">
        <f t="shared" si="58"/>
        <v>medium</v>
      </c>
      <c r="J842" s="6" t="s">
        <v>11</v>
      </c>
      <c r="K842" s="8">
        <v>130.13</v>
      </c>
      <c r="L842" s="8">
        <v>11.858608328613</v>
      </c>
      <c r="M842" s="8">
        <v>2</v>
      </c>
      <c r="N842" s="8">
        <v>4</v>
      </c>
      <c r="O842" s="8">
        <f t="shared" si="57"/>
        <v>11.858608328613</v>
      </c>
      <c r="P842" s="8">
        <f t="shared" si="59"/>
        <v>9.1128935131122732E-2</v>
      </c>
      <c r="Q842" s="9">
        <f t="shared" si="60"/>
        <v>0.32806416647204184</v>
      </c>
    </row>
    <row r="843" spans="1:17">
      <c r="A843" s="10" t="s">
        <v>303</v>
      </c>
      <c r="B843" s="11" t="s">
        <v>440</v>
      </c>
      <c r="C843" s="11" t="s">
        <v>12</v>
      </c>
      <c r="D843" s="11" t="s">
        <v>146</v>
      </c>
      <c r="E843" s="11" t="s">
        <v>10</v>
      </c>
      <c r="F843" s="11">
        <v>10</v>
      </c>
      <c r="G843" s="11">
        <v>1</v>
      </c>
      <c r="H843" s="12">
        <v>2.7</v>
      </c>
      <c r="I843" s="11" t="str">
        <f t="shared" si="58"/>
        <v>medium</v>
      </c>
      <c r="J843" s="11" t="s">
        <v>11</v>
      </c>
      <c r="K843" s="13">
        <v>19.5</v>
      </c>
      <c r="L843" s="13">
        <v>666.65174129106003</v>
      </c>
      <c r="M843" s="13">
        <v>2</v>
      </c>
      <c r="N843" s="13">
        <v>4</v>
      </c>
      <c r="O843" s="13">
        <f t="shared" si="57"/>
        <v>666.65174129106003</v>
      </c>
      <c r="P843" s="13">
        <f t="shared" si="59"/>
        <v>34.187268784156927</v>
      </c>
      <c r="Q843" s="14">
        <f t="shared" si="60"/>
        <v>123.07416762296494</v>
      </c>
    </row>
    <row r="844" spans="1:17">
      <c r="A844" s="10" t="s">
        <v>303</v>
      </c>
      <c r="B844" s="11" t="s">
        <v>441</v>
      </c>
      <c r="C844" s="11" t="s">
        <v>8</v>
      </c>
      <c r="D844" s="11" t="s">
        <v>146</v>
      </c>
      <c r="E844" s="11" t="s">
        <v>10</v>
      </c>
      <c r="F844" s="11">
        <v>10</v>
      </c>
      <c r="G844" s="11">
        <v>1</v>
      </c>
      <c r="H844" s="12">
        <v>2.7</v>
      </c>
      <c r="I844" s="11" t="str">
        <f t="shared" si="58"/>
        <v>medium</v>
      </c>
      <c r="J844" s="11" t="s">
        <v>11</v>
      </c>
      <c r="K844" s="13">
        <v>123.55</v>
      </c>
      <c r="L844" s="13">
        <v>4.6829666826313003</v>
      </c>
      <c r="M844" s="13">
        <v>2</v>
      </c>
      <c r="N844" s="13">
        <v>4</v>
      </c>
      <c r="O844" s="13">
        <f t="shared" si="57"/>
        <v>4.6829666826313003</v>
      </c>
      <c r="P844" s="13">
        <f t="shared" si="59"/>
        <v>3.790341305245893E-2</v>
      </c>
      <c r="Q844" s="14">
        <f t="shared" si="60"/>
        <v>0.13645228698885215</v>
      </c>
    </row>
    <row r="845" spans="1:17">
      <c r="A845" s="10" t="s">
        <v>303</v>
      </c>
      <c r="B845" s="11" t="s">
        <v>441</v>
      </c>
      <c r="C845" s="11" t="s">
        <v>12</v>
      </c>
      <c r="D845" s="11" t="s">
        <v>146</v>
      </c>
      <c r="E845" s="11" t="s">
        <v>10</v>
      </c>
      <c r="F845" s="11">
        <v>10</v>
      </c>
      <c r="G845" s="11">
        <v>1</v>
      </c>
      <c r="H845" s="12">
        <v>2.7</v>
      </c>
      <c r="I845" s="11" t="str">
        <f t="shared" si="58"/>
        <v>medium</v>
      </c>
      <c r="J845" s="11" t="s">
        <v>11</v>
      </c>
      <c r="K845" s="13">
        <v>123.55</v>
      </c>
      <c r="L845" s="13">
        <v>10.0438499245298</v>
      </c>
      <c r="M845" s="13">
        <v>2</v>
      </c>
      <c r="N845" s="13">
        <v>4</v>
      </c>
      <c r="O845" s="13">
        <f t="shared" si="57"/>
        <v>10.0438499245298</v>
      </c>
      <c r="P845" s="13">
        <f t="shared" si="59"/>
        <v>8.129380756398058E-2</v>
      </c>
      <c r="Q845" s="14">
        <f t="shared" si="60"/>
        <v>0.29265770723033008</v>
      </c>
    </row>
    <row r="846" spans="1:17">
      <c r="A846" s="10" t="s">
        <v>303</v>
      </c>
      <c r="B846" s="11" t="s">
        <v>442</v>
      </c>
      <c r="C846" s="11" t="s">
        <v>8</v>
      </c>
      <c r="D846" s="11" t="s">
        <v>146</v>
      </c>
      <c r="E846" s="11" t="s">
        <v>10</v>
      </c>
      <c r="F846" s="11">
        <v>10</v>
      </c>
      <c r="G846" s="11">
        <v>1</v>
      </c>
      <c r="H846" s="12">
        <v>2.7</v>
      </c>
      <c r="I846" s="11" t="str">
        <f t="shared" si="58"/>
        <v>medium</v>
      </c>
      <c r="J846" s="11" t="s">
        <v>11</v>
      </c>
      <c r="K846" s="13">
        <v>123.77</v>
      </c>
      <c r="L846" s="13">
        <v>1.94192144178265</v>
      </c>
      <c r="M846" s="13">
        <v>2</v>
      </c>
      <c r="N846" s="13">
        <v>4</v>
      </c>
      <c r="O846" s="13">
        <f t="shared" si="57"/>
        <v>0</v>
      </c>
      <c r="P846" s="13" t="e">
        <f t="shared" si="59"/>
        <v>#N/A</v>
      </c>
      <c r="Q846" s="14" t="e">
        <f t="shared" si="60"/>
        <v>#N/A</v>
      </c>
    </row>
    <row r="847" spans="1:17">
      <c r="A847" s="10" t="s">
        <v>303</v>
      </c>
      <c r="B847" s="11" t="s">
        <v>442</v>
      </c>
      <c r="C847" s="11" t="s">
        <v>12</v>
      </c>
      <c r="D847" s="11" t="s">
        <v>146</v>
      </c>
      <c r="E847" s="11" t="s">
        <v>10</v>
      </c>
      <c r="F847" s="11">
        <v>10</v>
      </c>
      <c r="G847" s="11">
        <v>1</v>
      </c>
      <c r="H847" s="12">
        <v>2.7</v>
      </c>
      <c r="I847" s="11" t="str">
        <f t="shared" si="58"/>
        <v>medium</v>
      </c>
      <c r="J847" s="11" t="s">
        <v>11</v>
      </c>
      <c r="K847" s="13">
        <v>123.77</v>
      </c>
      <c r="L847" s="13">
        <v>6.7664885137234503</v>
      </c>
      <c r="M847" s="13">
        <v>2</v>
      </c>
      <c r="N847" s="13">
        <v>4</v>
      </c>
      <c r="O847" s="13">
        <f t="shared" si="57"/>
        <v>6.7664885137234503</v>
      </c>
      <c r="P847" s="13">
        <f t="shared" si="59"/>
        <v>5.4669859527538583E-2</v>
      </c>
      <c r="Q847" s="14">
        <f t="shared" si="60"/>
        <v>0.19681149429913888</v>
      </c>
    </row>
    <row r="848" spans="1:17">
      <c r="A848" s="10" t="s">
        <v>303</v>
      </c>
      <c r="B848" s="11" t="s">
        <v>443</v>
      </c>
      <c r="C848" s="11" t="s">
        <v>8</v>
      </c>
      <c r="D848" s="11" t="s">
        <v>146</v>
      </c>
      <c r="E848" s="11" t="s">
        <v>10</v>
      </c>
      <c r="F848" s="11">
        <v>10</v>
      </c>
      <c r="G848" s="11">
        <v>1</v>
      </c>
      <c r="H848" s="12">
        <v>2.7</v>
      </c>
      <c r="I848" s="11" t="str">
        <f t="shared" si="58"/>
        <v>medium</v>
      </c>
      <c r="J848" s="11" t="s">
        <v>11</v>
      </c>
      <c r="K848" s="13">
        <v>125.85</v>
      </c>
      <c r="L848" s="13">
        <v>1.6948981725288399</v>
      </c>
      <c r="M848" s="13">
        <v>2</v>
      </c>
      <c r="N848" s="13">
        <v>4</v>
      </c>
      <c r="O848" s="13">
        <f t="shared" si="57"/>
        <v>0</v>
      </c>
      <c r="P848" s="13" t="e">
        <f t="shared" si="59"/>
        <v>#N/A</v>
      </c>
      <c r="Q848" s="14" t="e">
        <f t="shared" si="60"/>
        <v>#N/A</v>
      </c>
    </row>
    <row r="849" spans="1:17" ht="15" thickBot="1">
      <c r="A849" s="15" t="s">
        <v>303</v>
      </c>
      <c r="B849" s="16" t="s">
        <v>443</v>
      </c>
      <c r="C849" s="16" t="s">
        <v>12</v>
      </c>
      <c r="D849" s="16" t="s">
        <v>146</v>
      </c>
      <c r="E849" s="16" t="s">
        <v>10</v>
      </c>
      <c r="F849" s="16">
        <v>10</v>
      </c>
      <c r="G849" s="16">
        <v>1</v>
      </c>
      <c r="H849" s="17">
        <v>2.7</v>
      </c>
      <c r="I849" s="16" t="str">
        <f t="shared" si="58"/>
        <v>medium</v>
      </c>
      <c r="J849" s="16" t="s">
        <v>11</v>
      </c>
      <c r="K849" s="18">
        <v>12.01</v>
      </c>
      <c r="L849" s="18">
        <v>625.39327788107403</v>
      </c>
      <c r="M849" s="18">
        <v>2</v>
      </c>
      <c r="N849" s="18">
        <v>4</v>
      </c>
      <c r="O849" s="18">
        <f t="shared" si="57"/>
        <v>625.39327788107403</v>
      </c>
      <c r="P849" s="18">
        <f t="shared" si="59"/>
        <v>52.072712562953711</v>
      </c>
      <c r="Q849" s="19">
        <f t="shared" si="60"/>
        <v>187.46176522663336</v>
      </c>
    </row>
    <row r="850" spans="1:17">
      <c r="A850" s="5" t="s">
        <v>303</v>
      </c>
      <c r="B850" s="6" t="s">
        <v>444</v>
      </c>
      <c r="C850" s="6" t="s">
        <v>8</v>
      </c>
      <c r="D850" s="6" t="s">
        <v>146</v>
      </c>
      <c r="E850" s="6" t="s">
        <v>10</v>
      </c>
      <c r="F850" s="6">
        <v>10</v>
      </c>
      <c r="G850" s="6">
        <v>2</v>
      </c>
      <c r="H850" s="7">
        <v>2.7</v>
      </c>
      <c r="I850" s="6" t="str">
        <f t="shared" si="58"/>
        <v>medium</v>
      </c>
      <c r="J850" s="6" t="s">
        <v>11</v>
      </c>
      <c r="K850" s="8">
        <v>122.02</v>
      </c>
      <c r="L850" s="8">
        <v>5.5892344149848201</v>
      </c>
      <c r="M850" s="8">
        <v>2</v>
      </c>
      <c r="N850" s="8">
        <v>4</v>
      </c>
      <c r="O850" s="8">
        <f t="shared" si="57"/>
        <v>5.5892344149848201</v>
      </c>
      <c r="P850" s="8">
        <f t="shared" si="59"/>
        <v>4.5805887682222754E-2</v>
      </c>
      <c r="Q850" s="9">
        <f t="shared" si="60"/>
        <v>0.16490119565600189</v>
      </c>
    </row>
    <row r="851" spans="1:17">
      <c r="A851" s="10" t="s">
        <v>303</v>
      </c>
      <c r="B851" s="11" t="s">
        <v>444</v>
      </c>
      <c r="C851" s="11" t="s">
        <v>12</v>
      </c>
      <c r="D851" s="11" t="s">
        <v>146</v>
      </c>
      <c r="E851" s="11" t="s">
        <v>10</v>
      </c>
      <c r="F851" s="11">
        <v>10</v>
      </c>
      <c r="G851" s="11">
        <v>2</v>
      </c>
      <c r="H851" s="12">
        <v>2.7</v>
      </c>
      <c r="I851" s="11" t="str">
        <f t="shared" si="58"/>
        <v>medium</v>
      </c>
      <c r="J851" s="11" t="s">
        <v>11</v>
      </c>
      <c r="K851" s="13">
        <v>27.01</v>
      </c>
      <c r="L851" s="13">
        <v>713.71576227582102</v>
      </c>
      <c r="M851" s="13">
        <v>2</v>
      </c>
      <c r="N851" s="13">
        <v>4</v>
      </c>
      <c r="O851" s="13">
        <f t="shared" si="57"/>
        <v>713.71576227582102</v>
      </c>
      <c r="P851" s="13">
        <f t="shared" si="59"/>
        <v>26.424130406361385</v>
      </c>
      <c r="Q851" s="14">
        <f t="shared" si="60"/>
        <v>95.126869462900984</v>
      </c>
    </row>
    <row r="852" spans="1:17">
      <c r="A852" s="10" t="s">
        <v>303</v>
      </c>
      <c r="B852" s="11" t="s">
        <v>445</v>
      </c>
      <c r="C852" s="11" t="s">
        <v>8</v>
      </c>
      <c r="D852" s="11" t="s">
        <v>146</v>
      </c>
      <c r="E852" s="11" t="s">
        <v>10</v>
      </c>
      <c r="F852" s="11">
        <v>10</v>
      </c>
      <c r="G852" s="11">
        <v>2</v>
      </c>
      <c r="H852" s="12">
        <v>2.7</v>
      </c>
      <c r="I852" s="11" t="str">
        <f t="shared" si="58"/>
        <v>medium</v>
      </c>
      <c r="J852" s="11" t="s">
        <v>11</v>
      </c>
      <c r="K852" s="13">
        <v>120.01</v>
      </c>
      <c r="L852" s="13">
        <v>150.09749020313501</v>
      </c>
      <c r="M852" s="13">
        <v>2</v>
      </c>
      <c r="N852" s="13">
        <v>4</v>
      </c>
      <c r="O852" s="13">
        <f t="shared" si="57"/>
        <v>150.09749020313501</v>
      </c>
      <c r="P852" s="13">
        <f t="shared" si="59"/>
        <v>1.2507081926767354</v>
      </c>
      <c r="Q852" s="14">
        <f t="shared" si="60"/>
        <v>4.5025494936362476</v>
      </c>
    </row>
    <row r="853" spans="1:17">
      <c r="A853" s="10" t="s">
        <v>303</v>
      </c>
      <c r="B853" s="11" t="s">
        <v>445</v>
      </c>
      <c r="C853" s="11" t="s">
        <v>12</v>
      </c>
      <c r="D853" s="11" t="s">
        <v>146</v>
      </c>
      <c r="E853" s="11" t="s">
        <v>10</v>
      </c>
      <c r="F853" s="11">
        <v>10</v>
      </c>
      <c r="G853" s="11">
        <v>2</v>
      </c>
      <c r="H853" s="12">
        <v>2.7</v>
      </c>
      <c r="I853" s="11" t="str">
        <f t="shared" si="58"/>
        <v>medium</v>
      </c>
      <c r="J853" s="11" t="s">
        <v>11</v>
      </c>
      <c r="K853" s="13">
        <v>125.09</v>
      </c>
      <c r="L853" s="13">
        <v>48.463794797176199</v>
      </c>
      <c r="M853" s="13">
        <v>2</v>
      </c>
      <c r="N853" s="13">
        <v>4</v>
      </c>
      <c r="O853" s="13">
        <f t="shared" si="57"/>
        <v>48.463794797176199</v>
      </c>
      <c r="P853" s="13">
        <f t="shared" si="59"/>
        <v>0.38743140776381962</v>
      </c>
      <c r="Q853" s="14">
        <f t="shared" si="60"/>
        <v>1.3947530679497506</v>
      </c>
    </row>
    <row r="854" spans="1:17">
      <c r="A854" s="10" t="s">
        <v>303</v>
      </c>
      <c r="B854" s="11" t="s">
        <v>446</v>
      </c>
      <c r="C854" s="11" t="s">
        <v>8</v>
      </c>
      <c r="D854" s="11" t="s">
        <v>146</v>
      </c>
      <c r="E854" s="11" t="s">
        <v>10</v>
      </c>
      <c r="F854" s="11">
        <v>10</v>
      </c>
      <c r="G854" s="11">
        <v>2</v>
      </c>
      <c r="H854" s="12">
        <v>2.7</v>
      </c>
      <c r="I854" s="11" t="str">
        <f t="shared" si="58"/>
        <v>medium</v>
      </c>
      <c r="J854" s="11" t="s">
        <v>11</v>
      </c>
      <c r="K854" s="13">
        <v>123.94</v>
      </c>
      <c r="L854" s="13">
        <v>0.94432940583138303</v>
      </c>
      <c r="M854" s="13">
        <v>2</v>
      </c>
      <c r="N854" s="13">
        <v>4</v>
      </c>
      <c r="O854" s="13">
        <f t="shared" si="57"/>
        <v>0</v>
      </c>
      <c r="P854" s="13" t="e">
        <f t="shared" si="59"/>
        <v>#N/A</v>
      </c>
      <c r="Q854" s="14" t="e">
        <f t="shared" si="60"/>
        <v>#N/A</v>
      </c>
    </row>
    <row r="855" spans="1:17">
      <c r="A855" s="10" t="s">
        <v>303</v>
      </c>
      <c r="B855" s="11" t="s">
        <v>446</v>
      </c>
      <c r="C855" s="11" t="s">
        <v>12</v>
      </c>
      <c r="D855" s="11" t="s">
        <v>146</v>
      </c>
      <c r="E855" s="11" t="s">
        <v>10</v>
      </c>
      <c r="F855" s="11">
        <v>10</v>
      </c>
      <c r="G855" s="11">
        <v>2</v>
      </c>
      <c r="H855" s="12">
        <v>2.7</v>
      </c>
      <c r="I855" s="11" t="str">
        <f t="shared" si="58"/>
        <v>medium</v>
      </c>
      <c r="J855" s="11" t="s">
        <v>11</v>
      </c>
      <c r="K855" s="13">
        <v>120</v>
      </c>
      <c r="L855" s="13">
        <v>610.13419834353397</v>
      </c>
      <c r="M855" s="13">
        <v>2</v>
      </c>
      <c r="N855" s="13">
        <v>4</v>
      </c>
      <c r="O855" s="13">
        <f t="shared" si="57"/>
        <v>610.13419834353397</v>
      </c>
      <c r="P855" s="13">
        <f t="shared" si="59"/>
        <v>5.084451652862783</v>
      </c>
      <c r="Q855" s="14">
        <f t="shared" si="60"/>
        <v>18.30402595030602</v>
      </c>
    </row>
    <row r="856" spans="1:17">
      <c r="A856" s="10" t="s">
        <v>303</v>
      </c>
      <c r="B856" s="11" t="s">
        <v>447</v>
      </c>
      <c r="C856" s="11" t="s">
        <v>8</v>
      </c>
      <c r="D856" s="11" t="s">
        <v>146</v>
      </c>
      <c r="E856" s="11" t="s">
        <v>10</v>
      </c>
      <c r="F856" s="11">
        <v>10</v>
      </c>
      <c r="G856" s="11">
        <v>2</v>
      </c>
      <c r="H856" s="12">
        <v>2.7</v>
      </c>
      <c r="I856" s="11" t="str">
        <f t="shared" si="58"/>
        <v>medium</v>
      </c>
      <c r="J856" s="11" t="s">
        <v>11</v>
      </c>
      <c r="K856" s="13">
        <v>123.42</v>
      </c>
      <c r="L856" s="13">
        <v>5.5249179561266404</v>
      </c>
      <c r="M856" s="13">
        <v>2</v>
      </c>
      <c r="N856" s="13">
        <v>4</v>
      </c>
      <c r="O856" s="13">
        <f t="shared" si="57"/>
        <v>5.5249179561266404</v>
      </c>
      <c r="P856" s="13">
        <f t="shared" si="59"/>
        <v>4.4765175466914928E-2</v>
      </c>
      <c r="Q856" s="14">
        <f t="shared" si="60"/>
        <v>0.16115463168089372</v>
      </c>
    </row>
    <row r="857" spans="1:17" ht="15" thickBot="1">
      <c r="A857" s="15" t="s">
        <v>303</v>
      </c>
      <c r="B857" s="16" t="s">
        <v>447</v>
      </c>
      <c r="C857" s="16" t="s">
        <v>12</v>
      </c>
      <c r="D857" s="16" t="s">
        <v>146</v>
      </c>
      <c r="E857" s="16" t="s">
        <v>10</v>
      </c>
      <c r="F857" s="16">
        <v>10</v>
      </c>
      <c r="G857" s="16">
        <v>2</v>
      </c>
      <c r="H857" s="17">
        <v>2.7</v>
      </c>
      <c r="I857" s="16" t="str">
        <f t="shared" si="58"/>
        <v>medium</v>
      </c>
      <c r="J857" s="16" t="s">
        <v>11</v>
      </c>
      <c r="K857" s="18">
        <v>17</v>
      </c>
      <c r="L857" s="18">
        <v>646.37423831388196</v>
      </c>
      <c r="M857" s="18">
        <v>2</v>
      </c>
      <c r="N857" s="18">
        <v>4</v>
      </c>
      <c r="O857" s="18">
        <f t="shared" si="57"/>
        <v>646.37423831388196</v>
      </c>
      <c r="P857" s="18">
        <f t="shared" si="59"/>
        <v>38.022014018463643</v>
      </c>
      <c r="Q857" s="19">
        <f t="shared" si="60"/>
        <v>136.8792504664691</v>
      </c>
    </row>
    <row r="858" spans="1:17">
      <c r="A858" s="5" t="s">
        <v>303</v>
      </c>
      <c r="B858" s="6" t="s">
        <v>448</v>
      </c>
      <c r="C858" s="6" t="s">
        <v>8</v>
      </c>
      <c r="D858" s="6" t="s">
        <v>146</v>
      </c>
      <c r="E858" s="6" t="s">
        <v>10</v>
      </c>
      <c r="F858" s="6">
        <v>10</v>
      </c>
      <c r="G858" s="6">
        <v>1</v>
      </c>
      <c r="H858" s="7">
        <v>3.2</v>
      </c>
      <c r="I858" s="6" t="str">
        <f t="shared" si="58"/>
        <v>high</v>
      </c>
      <c r="J858" s="6" t="s">
        <v>11</v>
      </c>
      <c r="K858" s="8">
        <v>123.22</v>
      </c>
      <c r="L858" s="8">
        <v>107.538840478027</v>
      </c>
      <c r="M858" s="8">
        <v>2</v>
      </c>
      <c r="N858" s="8">
        <v>4</v>
      </c>
      <c r="O858" s="8">
        <f t="shared" si="57"/>
        <v>107.538840478027</v>
      </c>
      <c r="P858" s="8">
        <f t="shared" si="59"/>
        <v>0.87273852035405775</v>
      </c>
      <c r="Q858" s="9">
        <f t="shared" si="60"/>
        <v>3.1418586732746081</v>
      </c>
    </row>
    <row r="859" spans="1:17">
      <c r="A859" s="10" t="s">
        <v>303</v>
      </c>
      <c r="B859" s="11" t="s">
        <v>448</v>
      </c>
      <c r="C859" s="11" t="s">
        <v>12</v>
      </c>
      <c r="D859" s="11" t="s">
        <v>146</v>
      </c>
      <c r="E859" s="11" t="s">
        <v>10</v>
      </c>
      <c r="F859" s="11">
        <v>10</v>
      </c>
      <c r="G859" s="11">
        <v>1</v>
      </c>
      <c r="H859" s="12">
        <v>3.2</v>
      </c>
      <c r="I859" s="11" t="str">
        <f t="shared" si="58"/>
        <v>high</v>
      </c>
      <c r="J859" s="11" t="s">
        <v>11</v>
      </c>
      <c r="K859" s="13">
        <v>20</v>
      </c>
      <c r="L859" s="13">
        <v>741.644105482545</v>
      </c>
      <c r="M859" s="13">
        <v>2</v>
      </c>
      <c r="N859" s="13">
        <v>4</v>
      </c>
      <c r="O859" s="13">
        <f t="shared" si="57"/>
        <v>741.644105482545</v>
      </c>
      <c r="P859" s="13">
        <f t="shared" si="59"/>
        <v>37.082205274127247</v>
      </c>
      <c r="Q859" s="14">
        <f t="shared" si="60"/>
        <v>133.49593898685811</v>
      </c>
    </row>
    <row r="860" spans="1:17">
      <c r="A860" s="10" t="s">
        <v>303</v>
      </c>
      <c r="B860" s="11" t="s">
        <v>449</v>
      </c>
      <c r="C860" s="11" t="s">
        <v>8</v>
      </c>
      <c r="D860" s="11" t="s">
        <v>146</v>
      </c>
      <c r="E860" s="11" t="s">
        <v>10</v>
      </c>
      <c r="F860" s="11">
        <v>10</v>
      </c>
      <c r="G860" s="11">
        <v>1</v>
      </c>
      <c r="H860" s="12">
        <v>3.2</v>
      </c>
      <c r="I860" s="11" t="str">
        <f t="shared" si="58"/>
        <v>high</v>
      </c>
      <c r="J860" s="11" t="s">
        <v>11</v>
      </c>
      <c r="K860" s="13">
        <v>9</v>
      </c>
      <c r="L860" s="13">
        <v>805.08925873933902</v>
      </c>
      <c r="M860" s="13">
        <v>2</v>
      </c>
      <c r="N860" s="13">
        <v>4</v>
      </c>
      <c r="O860" s="13">
        <f t="shared" si="57"/>
        <v>805.08925873933902</v>
      </c>
      <c r="P860" s="13">
        <f t="shared" si="59"/>
        <v>89.454362082148776</v>
      </c>
      <c r="Q860" s="14">
        <f t="shared" si="60"/>
        <v>322.03570349573556</v>
      </c>
    </row>
    <row r="861" spans="1:17">
      <c r="A861" s="10" t="s">
        <v>303</v>
      </c>
      <c r="B861" s="11" t="s">
        <v>449</v>
      </c>
      <c r="C861" s="11" t="s">
        <v>12</v>
      </c>
      <c r="D861" s="11" t="s">
        <v>146</v>
      </c>
      <c r="E861" s="11" t="s">
        <v>10</v>
      </c>
      <c r="F861" s="11">
        <v>10</v>
      </c>
      <c r="G861" s="11">
        <v>1</v>
      </c>
      <c r="H861" s="12">
        <v>3.2</v>
      </c>
      <c r="I861" s="11" t="str">
        <f t="shared" si="58"/>
        <v>high</v>
      </c>
      <c r="J861" s="11" t="s">
        <v>11</v>
      </c>
      <c r="K861" s="13">
        <v>7.79</v>
      </c>
      <c r="L861" s="13">
        <v>719.69972644592201</v>
      </c>
      <c r="M861" s="13">
        <v>2</v>
      </c>
      <c r="N861" s="13">
        <v>4</v>
      </c>
      <c r="O861" s="13">
        <f t="shared" si="57"/>
        <v>719.69972644592201</v>
      </c>
      <c r="P861" s="13">
        <f t="shared" si="59"/>
        <v>92.387641392287804</v>
      </c>
      <c r="Q861" s="14">
        <f t="shared" si="60"/>
        <v>332.59550901223611</v>
      </c>
    </row>
    <row r="862" spans="1:17">
      <c r="A862" s="10" t="s">
        <v>303</v>
      </c>
      <c r="B862" s="11" t="s">
        <v>450</v>
      </c>
      <c r="C862" s="11" t="s">
        <v>8</v>
      </c>
      <c r="D862" s="11" t="s">
        <v>146</v>
      </c>
      <c r="E862" s="11" t="s">
        <v>10</v>
      </c>
      <c r="F862" s="11">
        <v>10</v>
      </c>
      <c r="G862" s="11">
        <v>1</v>
      </c>
      <c r="H862" s="12">
        <v>3.2</v>
      </c>
      <c r="I862" s="11" t="str">
        <f t="shared" si="58"/>
        <v>high</v>
      </c>
      <c r="J862" s="11" t="s">
        <v>11</v>
      </c>
      <c r="K862" s="13">
        <v>123.89</v>
      </c>
      <c r="L862" s="13">
        <v>211.68019737018599</v>
      </c>
      <c r="M862" s="13">
        <v>2</v>
      </c>
      <c r="N862" s="13">
        <v>4</v>
      </c>
      <c r="O862" s="13">
        <f t="shared" si="57"/>
        <v>211.68019737018599</v>
      </c>
      <c r="P862" s="13">
        <f t="shared" si="59"/>
        <v>1.7086140719201388</v>
      </c>
      <c r="Q862" s="14">
        <f t="shared" si="60"/>
        <v>6.1510106589125</v>
      </c>
    </row>
    <row r="863" spans="1:17">
      <c r="A863" s="10" t="s">
        <v>303</v>
      </c>
      <c r="B863" s="11" t="s">
        <v>450</v>
      </c>
      <c r="C863" s="11" t="s">
        <v>12</v>
      </c>
      <c r="D863" s="11" t="s">
        <v>146</v>
      </c>
      <c r="E863" s="11" t="s">
        <v>10</v>
      </c>
      <c r="F863" s="11">
        <v>10</v>
      </c>
      <c r="G863" s="11">
        <v>1</v>
      </c>
      <c r="H863" s="12">
        <v>3.2</v>
      </c>
      <c r="I863" s="11" t="str">
        <f t="shared" si="58"/>
        <v>high</v>
      </c>
      <c r="J863" s="11" t="s">
        <v>11</v>
      </c>
      <c r="K863" s="13">
        <v>123.9</v>
      </c>
      <c r="L863" s="13">
        <v>17.024914026975701</v>
      </c>
      <c r="M863" s="13">
        <v>2</v>
      </c>
      <c r="N863" s="13">
        <v>4</v>
      </c>
      <c r="O863" s="13">
        <f t="shared" si="57"/>
        <v>17.024914026975701</v>
      </c>
      <c r="P863" s="13">
        <f t="shared" si="59"/>
        <v>0.13740850707809282</v>
      </c>
      <c r="Q863" s="14">
        <f t="shared" si="60"/>
        <v>0.49467062548113422</v>
      </c>
    </row>
    <row r="864" spans="1:17">
      <c r="A864" s="10" t="s">
        <v>303</v>
      </c>
      <c r="B864" s="11" t="s">
        <v>451</v>
      </c>
      <c r="C864" s="11" t="s">
        <v>8</v>
      </c>
      <c r="D864" s="11" t="s">
        <v>146</v>
      </c>
      <c r="E864" s="11" t="s">
        <v>10</v>
      </c>
      <c r="F864" s="11">
        <v>10</v>
      </c>
      <c r="G864" s="11">
        <v>1</v>
      </c>
      <c r="H864" s="12">
        <v>3.2</v>
      </c>
      <c r="I864" s="11" t="str">
        <f t="shared" si="58"/>
        <v>high</v>
      </c>
      <c r="J864" s="11" t="s">
        <v>11</v>
      </c>
      <c r="K864" s="13">
        <v>125</v>
      </c>
      <c r="L864" s="13">
        <v>186.22743900639199</v>
      </c>
      <c r="M864" s="13">
        <v>2</v>
      </c>
      <c r="N864" s="13">
        <v>4</v>
      </c>
      <c r="O864" s="13">
        <f t="shared" si="57"/>
        <v>186.22743900639199</v>
      </c>
      <c r="P864" s="13">
        <f t="shared" si="59"/>
        <v>1.4898195120511359</v>
      </c>
      <c r="Q864" s="14">
        <f t="shared" si="60"/>
        <v>5.3633502433840894</v>
      </c>
    </row>
    <row r="865" spans="1:17" ht="15" thickBot="1">
      <c r="A865" s="15" t="s">
        <v>303</v>
      </c>
      <c r="B865" s="16" t="s">
        <v>451</v>
      </c>
      <c r="C865" s="16" t="s">
        <v>12</v>
      </c>
      <c r="D865" s="16" t="s">
        <v>146</v>
      </c>
      <c r="E865" s="16" t="s">
        <v>10</v>
      </c>
      <c r="F865" s="16">
        <v>10</v>
      </c>
      <c r="G865" s="16">
        <v>1</v>
      </c>
      <c r="H865" s="17">
        <v>3.2</v>
      </c>
      <c r="I865" s="16" t="str">
        <f t="shared" si="58"/>
        <v>high</v>
      </c>
      <c r="J865" s="16" t="s">
        <v>11</v>
      </c>
      <c r="K865" s="18">
        <v>9</v>
      </c>
      <c r="L865" s="18">
        <v>712.50228877258303</v>
      </c>
      <c r="M865" s="18">
        <v>2</v>
      </c>
      <c r="N865" s="18">
        <v>4</v>
      </c>
      <c r="O865" s="18">
        <f t="shared" si="57"/>
        <v>712.50228877258303</v>
      </c>
      <c r="P865" s="18">
        <f t="shared" si="59"/>
        <v>79.166920974731454</v>
      </c>
      <c r="Q865" s="19">
        <f t="shared" si="60"/>
        <v>285.00091550903323</v>
      </c>
    </row>
    <row r="866" spans="1:17">
      <c r="A866" s="5" t="s">
        <v>303</v>
      </c>
      <c r="B866" s="6" t="s">
        <v>452</v>
      </c>
      <c r="C866" s="6" t="s">
        <v>8</v>
      </c>
      <c r="D866" s="6" t="s">
        <v>146</v>
      </c>
      <c r="E866" s="6" t="s">
        <v>10</v>
      </c>
      <c r="F866" s="6">
        <v>10</v>
      </c>
      <c r="G866" s="6">
        <v>2</v>
      </c>
      <c r="H866" s="7">
        <v>3.2</v>
      </c>
      <c r="I866" s="6" t="str">
        <f t="shared" si="58"/>
        <v>high</v>
      </c>
      <c r="J866" s="6" t="s">
        <v>11</v>
      </c>
      <c r="K866" s="8">
        <v>9</v>
      </c>
      <c r="L866" s="8">
        <v>730.31732740880602</v>
      </c>
      <c r="M866" s="8">
        <v>2</v>
      </c>
      <c r="N866" s="8">
        <v>4</v>
      </c>
      <c r="O866" s="8">
        <f t="shared" ref="O866:O929" si="61">(IF(L866&lt;N866,0,L866))</f>
        <v>730.31732740880602</v>
      </c>
      <c r="P866" s="8">
        <f t="shared" si="59"/>
        <v>81.146369712089552</v>
      </c>
      <c r="Q866" s="9">
        <f t="shared" si="60"/>
        <v>292.1269309635224</v>
      </c>
    </row>
    <row r="867" spans="1:17">
      <c r="A867" s="10" t="s">
        <v>303</v>
      </c>
      <c r="B867" s="11" t="s">
        <v>452</v>
      </c>
      <c r="C867" s="11" t="s">
        <v>12</v>
      </c>
      <c r="D867" s="11" t="s">
        <v>146</v>
      </c>
      <c r="E867" s="11" t="s">
        <v>10</v>
      </c>
      <c r="F867" s="11">
        <v>10</v>
      </c>
      <c r="G867" s="11">
        <v>2</v>
      </c>
      <c r="H867" s="12">
        <v>3.2</v>
      </c>
      <c r="I867" s="11" t="str">
        <f t="shared" ref="I867:I930" si="62">IF(H867=2.3,"low",IF(H867=2.7,"medium",IF(H867=3.2,"high",IF(H867=1.4,"low",IF(H867=2,"medium",IF(H867=3.3,"high"))))))</f>
        <v>high</v>
      </c>
      <c r="J867" s="11" t="s">
        <v>11</v>
      </c>
      <c r="K867" s="13">
        <v>7.89</v>
      </c>
      <c r="L867" s="13">
        <v>783.77765930981502</v>
      </c>
      <c r="M867" s="13">
        <v>2</v>
      </c>
      <c r="N867" s="13">
        <v>4</v>
      </c>
      <c r="O867" s="13">
        <f t="shared" si="61"/>
        <v>783.77765930981502</v>
      </c>
      <c r="P867" s="13">
        <f t="shared" ref="P867:P930" si="63">IF(O867=0,NA(),(O867/K867))</f>
        <v>99.338106376402422</v>
      </c>
      <c r="Q867" s="14">
        <f t="shared" ref="Q867:Q930" si="64">IF(O867=0,NA(),((P867/1000)*3600))</f>
        <v>357.61718295504869</v>
      </c>
    </row>
    <row r="868" spans="1:17">
      <c r="A868" s="10" t="s">
        <v>303</v>
      </c>
      <c r="B868" s="11" t="s">
        <v>453</v>
      </c>
      <c r="C868" s="11" t="s">
        <v>8</v>
      </c>
      <c r="D868" s="11" t="s">
        <v>146</v>
      </c>
      <c r="E868" s="11" t="s">
        <v>10</v>
      </c>
      <c r="F868" s="11">
        <v>10</v>
      </c>
      <c r="G868" s="11">
        <v>2</v>
      </c>
      <c r="H868" s="12">
        <v>3.2</v>
      </c>
      <c r="I868" s="11" t="str">
        <f t="shared" si="62"/>
        <v>high</v>
      </c>
      <c r="J868" s="11" t="s">
        <v>11</v>
      </c>
      <c r="K868" s="13">
        <v>9</v>
      </c>
      <c r="L868" s="13">
        <v>498.56536402675999</v>
      </c>
      <c r="M868" s="13">
        <v>2</v>
      </c>
      <c r="N868" s="13">
        <v>4</v>
      </c>
      <c r="O868" s="13">
        <f t="shared" si="61"/>
        <v>498.56536402675999</v>
      </c>
      <c r="P868" s="13">
        <f t="shared" si="63"/>
        <v>55.396151558528885</v>
      </c>
      <c r="Q868" s="14">
        <f t="shared" si="64"/>
        <v>199.426145610704</v>
      </c>
    </row>
    <row r="869" spans="1:17">
      <c r="A869" s="10" t="s">
        <v>303</v>
      </c>
      <c r="B869" s="11" t="s">
        <v>453</v>
      </c>
      <c r="C869" s="11" t="s">
        <v>12</v>
      </c>
      <c r="D869" s="11" t="s">
        <v>146</v>
      </c>
      <c r="E869" s="11" t="s">
        <v>10</v>
      </c>
      <c r="F869" s="11">
        <v>10</v>
      </c>
      <c r="G869" s="11">
        <v>2</v>
      </c>
      <c r="H869" s="12">
        <v>3.2</v>
      </c>
      <c r="I869" s="11" t="str">
        <f t="shared" si="62"/>
        <v>high</v>
      </c>
      <c r="J869" s="11" t="s">
        <v>11</v>
      </c>
      <c r="K869" s="13">
        <v>7.5</v>
      </c>
      <c r="L869" s="13">
        <v>753.16016504612105</v>
      </c>
      <c r="M869" s="13">
        <v>2</v>
      </c>
      <c r="N869" s="13">
        <v>4</v>
      </c>
      <c r="O869" s="13">
        <f t="shared" si="61"/>
        <v>753.16016504612105</v>
      </c>
      <c r="P869" s="13">
        <f t="shared" si="63"/>
        <v>100.4213553394828</v>
      </c>
      <c r="Q869" s="14">
        <f t="shared" si="64"/>
        <v>361.51687922213813</v>
      </c>
    </row>
    <row r="870" spans="1:17">
      <c r="A870" s="10" t="s">
        <v>303</v>
      </c>
      <c r="B870" s="11" t="s">
        <v>454</v>
      </c>
      <c r="C870" s="11" t="s">
        <v>8</v>
      </c>
      <c r="D870" s="11" t="s">
        <v>146</v>
      </c>
      <c r="E870" s="11" t="s">
        <v>10</v>
      </c>
      <c r="F870" s="11">
        <v>10</v>
      </c>
      <c r="G870" s="11">
        <v>2</v>
      </c>
      <c r="H870" s="12">
        <v>3.2</v>
      </c>
      <c r="I870" s="11" t="str">
        <f t="shared" si="62"/>
        <v>high</v>
      </c>
      <c r="J870" s="11" t="s">
        <v>11</v>
      </c>
      <c r="K870" s="13">
        <v>35.01</v>
      </c>
      <c r="L870" s="13">
        <v>727.98658050132804</v>
      </c>
      <c r="M870" s="13">
        <v>2</v>
      </c>
      <c r="N870" s="13">
        <v>4</v>
      </c>
      <c r="O870" s="13">
        <f t="shared" si="61"/>
        <v>727.98658050132804</v>
      </c>
      <c r="P870" s="13">
        <f t="shared" si="63"/>
        <v>20.793675535599203</v>
      </c>
      <c r="Q870" s="14">
        <f t="shared" si="64"/>
        <v>74.85723192815712</v>
      </c>
    </row>
    <row r="871" spans="1:17">
      <c r="A871" s="10" t="s">
        <v>303</v>
      </c>
      <c r="B871" s="11" t="s">
        <v>454</v>
      </c>
      <c r="C871" s="11" t="s">
        <v>12</v>
      </c>
      <c r="D871" s="11" t="s">
        <v>146</v>
      </c>
      <c r="E871" s="11" t="s">
        <v>10</v>
      </c>
      <c r="F871" s="11">
        <v>10</v>
      </c>
      <c r="G871" s="11">
        <v>2</v>
      </c>
      <c r="H871" s="12">
        <v>3.2</v>
      </c>
      <c r="I871" s="11" t="str">
        <f t="shared" si="62"/>
        <v>high</v>
      </c>
      <c r="J871" s="11" t="s">
        <v>11</v>
      </c>
      <c r="K871" s="13">
        <v>19.61</v>
      </c>
      <c r="L871" s="13">
        <v>752.43087424235296</v>
      </c>
      <c r="M871" s="13">
        <v>2</v>
      </c>
      <c r="N871" s="13">
        <v>4</v>
      </c>
      <c r="O871" s="13">
        <f t="shared" si="61"/>
        <v>752.43087424235296</v>
      </c>
      <c r="P871" s="13">
        <f t="shared" si="63"/>
        <v>38.369753913429527</v>
      </c>
      <c r="Q871" s="14">
        <f t="shared" si="64"/>
        <v>138.13111408834629</v>
      </c>
    </row>
    <row r="872" spans="1:17">
      <c r="A872" s="10" t="s">
        <v>303</v>
      </c>
      <c r="B872" s="11" t="s">
        <v>455</v>
      </c>
      <c r="C872" s="11" t="s">
        <v>8</v>
      </c>
      <c r="D872" s="11" t="s">
        <v>146</v>
      </c>
      <c r="E872" s="11" t="s">
        <v>10</v>
      </c>
      <c r="F872" s="11">
        <v>10</v>
      </c>
      <c r="G872" s="11">
        <v>2</v>
      </c>
      <c r="H872" s="12">
        <v>3.2</v>
      </c>
      <c r="I872" s="11" t="str">
        <f t="shared" si="62"/>
        <v>high</v>
      </c>
      <c r="J872" s="11" t="s">
        <v>11</v>
      </c>
      <c r="K872" s="13">
        <v>55</v>
      </c>
      <c r="L872" s="13">
        <v>262.72194862096899</v>
      </c>
      <c r="M872" s="13">
        <v>2</v>
      </c>
      <c r="N872" s="13">
        <v>4</v>
      </c>
      <c r="O872" s="13">
        <f t="shared" si="61"/>
        <v>262.72194862096899</v>
      </c>
      <c r="P872" s="13">
        <f t="shared" si="63"/>
        <v>4.7767627021994361</v>
      </c>
      <c r="Q872" s="14">
        <f t="shared" si="64"/>
        <v>17.196345727917969</v>
      </c>
    </row>
    <row r="873" spans="1:17" ht="15" thickBot="1">
      <c r="A873" s="15" t="s">
        <v>303</v>
      </c>
      <c r="B873" s="16" t="s">
        <v>455</v>
      </c>
      <c r="C873" s="16" t="s">
        <v>12</v>
      </c>
      <c r="D873" s="16" t="s">
        <v>146</v>
      </c>
      <c r="E873" s="16" t="s">
        <v>10</v>
      </c>
      <c r="F873" s="16">
        <v>10</v>
      </c>
      <c r="G873" s="16">
        <v>2</v>
      </c>
      <c r="H873" s="17">
        <v>3.2</v>
      </c>
      <c r="I873" s="16" t="str">
        <f t="shared" si="62"/>
        <v>high</v>
      </c>
      <c r="J873" s="16" t="s">
        <v>11</v>
      </c>
      <c r="K873" s="18">
        <v>9</v>
      </c>
      <c r="L873" s="18">
        <v>653.75467136461498</v>
      </c>
      <c r="M873" s="18">
        <v>2</v>
      </c>
      <c r="N873" s="18">
        <v>4</v>
      </c>
      <c r="O873" s="18">
        <f t="shared" si="61"/>
        <v>653.75467136461498</v>
      </c>
      <c r="P873" s="18">
        <f t="shared" si="63"/>
        <v>72.639407929401671</v>
      </c>
      <c r="Q873" s="19">
        <f t="shared" si="64"/>
        <v>261.50186854584604</v>
      </c>
    </row>
    <row r="874" spans="1:17">
      <c r="A874" s="5" t="s">
        <v>303</v>
      </c>
      <c r="B874" s="6" t="s">
        <v>456</v>
      </c>
      <c r="C874" s="6" t="s">
        <v>8</v>
      </c>
      <c r="D874" s="6" t="s">
        <v>146</v>
      </c>
      <c r="E874" s="6" t="s">
        <v>10</v>
      </c>
      <c r="F874" s="6">
        <v>20</v>
      </c>
      <c r="G874" s="6">
        <v>1</v>
      </c>
      <c r="H874" s="7">
        <v>2.2999999999999998</v>
      </c>
      <c r="I874" s="6" t="str">
        <f t="shared" si="62"/>
        <v>low</v>
      </c>
      <c r="J874" s="6" t="s">
        <v>11</v>
      </c>
      <c r="K874" s="8">
        <v>125.09</v>
      </c>
      <c r="L874" s="8">
        <v>9.7499669867639795</v>
      </c>
      <c r="M874" s="8">
        <v>2</v>
      </c>
      <c r="N874" s="8">
        <v>4</v>
      </c>
      <c r="O874" s="8">
        <f t="shared" si="61"/>
        <v>9.7499669867639795</v>
      </c>
      <c r="P874" s="8">
        <f t="shared" si="63"/>
        <v>7.7943616490238857E-2</v>
      </c>
      <c r="Q874" s="9">
        <f t="shared" si="64"/>
        <v>0.28059701936485987</v>
      </c>
    </row>
    <row r="875" spans="1:17">
      <c r="A875" s="10" t="s">
        <v>303</v>
      </c>
      <c r="B875" s="11" t="s">
        <v>456</v>
      </c>
      <c r="C875" s="11" t="s">
        <v>12</v>
      </c>
      <c r="D875" s="11" t="s">
        <v>146</v>
      </c>
      <c r="E875" s="11" t="s">
        <v>10</v>
      </c>
      <c r="F875" s="11">
        <v>20</v>
      </c>
      <c r="G875" s="11">
        <v>1</v>
      </c>
      <c r="H875" s="12">
        <v>2.2999999999999998</v>
      </c>
      <c r="I875" s="11" t="str">
        <f t="shared" si="62"/>
        <v>low</v>
      </c>
      <c r="J875" s="11" t="s">
        <v>11</v>
      </c>
      <c r="K875" s="13">
        <v>125.09</v>
      </c>
      <c r="L875" s="13">
        <v>4.2478278408550203</v>
      </c>
      <c r="M875" s="13">
        <v>2</v>
      </c>
      <c r="N875" s="13">
        <v>4</v>
      </c>
      <c r="O875" s="13">
        <f t="shared" si="61"/>
        <v>4.2478278408550203</v>
      </c>
      <c r="P875" s="13">
        <f t="shared" si="63"/>
        <v>3.3958172842393636E-2</v>
      </c>
      <c r="Q875" s="14">
        <f t="shared" si="64"/>
        <v>0.1222494222326171</v>
      </c>
    </row>
    <row r="876" spans="1:17">
      <c r="A876" s="10" t="s">
        <v>303</v>
      </c>
      <c r="B876" s="11" t="s">
        <v>457</v>
      </c>
      <c r="C876" s="11" t="s">
        <v>8</v>
      </c>
      <c r="D876" s="11" t="s">
        <v>146</v>
      </c>
      <c r="E876" s="11" t="s">
        <v>10</v>
      </c>
      <c r="F876" s="11">
        <v>20</v>
      </c>
      <c r="G876" s="11">
        <v>1</v>
      </c>
      <c r="H876" s="12">
        <v>2.2999999999999998</v>
      </c>
      <c r="I876" s="11" t="str">
        <f t="shared" si="62"/>
        <v>low</v>
      </c>
      <c r="J876" s="11" t="s">
        <v>11</v>
      </c>
      <c r="K876" s="13">
        <v>127.09</v>
      </c>
      <c r="L876" s="13">
        <v>0.61685946830024796</v>
      </c>
      <c r="M876" s="13">
        <v>2</v>
      </c>
      <c r="N876" s="13">
        <v>4</v>
      </c>
      <c r="O876" s="13">
        <f t="shared" si="61"/>
        <v>0</v>
      </c>
      <c r="P876" s="13" t="e">
        <f t="shared" si="63"/>
        <v>#N/A</v>
      </c>
      <c r="Q876" s="14" t="e">
        <f t="shared" si="64"/>
        <v>#N/A</v>
      </c>
    </row>
    <row r="877" spans="1:17">
      <c r="A877" s="10" t="s">
        <v>303</v>
      </c>
      <c r="B877" s="11" t="s">
        <v>457</v>
      </c>
      <c r="C877" s="11" t="s">
        <v>12</v>
      </c>
      <c r="D877" s="11" t="s">
        <v>146</v>
      </c>
      <c r="E877" s="11" t="s">
        <v>10</v>
      </c>
      <c r="F877" s="11">
        <v>20</v>
      </c>
      <c r="G877" s="11">
        <v>1</v>
      </c>
      <c r="H877" s="12">
        <v>2.2999999999999998</v>
      </c>
      <c r="I877" s="11" t="str">
        <f t="shared" si="62"/>
        <v>low</v>
      </c>
      <c r="J877" s="11" t="s">
        <v>11</v>
      </c>
      <c r="K877" s="13">
        <v>127.09</v>
      </c>
      <c r="L877" s="13">
        <v>9.8435841309867804</v>
      </c>
      <c r="M877" s="13">
        <v>2</v>
      </c>
      <c r="N877" s="13">
        <v>4</v>
      </c>
      <c r="O877" s="13">
        <f t="shared" si="61"/>
        <v>9.8435841309867804</v>
      </c>
      <c r="P877" s="13">
        <f t="shared" si="63"/>
        <v>7.7453648052457164E-2</v>
      </c>
      <c r="Q877" s="14">
        <f t="shared" si="64"/>
        <v>0.27883313298884577</v>
      </c>
    </row>
    <row r="878" spans="1:17">
      <c r="A878" s="10" t="s">
        <v>303</v>
      </c>
      <c r="B878" s="11" t="s">
        <v>458</v>
      </c>
      <c r="C878" s="11" t="s">
        <v>8</v>
      </c>
      <c r="D878" s="11" t="s">
        <v>146</v>
      </c>
      <c r="E878" s="11" t="s">
        <v>10</v>
      </c>
      <c r="F878" s="11">
        <v>20</v>
      </c>
      <c r="G878" s="11">
        <v>1</v>
      </c>
      <c r="H878" s="12">
        <v>2.2999999999999998</v>
      </c>
      <c r="I878" s="11" t="str">
        <f t="shared" si="62"/>
        <v>low</v>
      </c>
      <c r="J878" s="11" t="s">
        <v>11</v>
      </c>
      <c r="K878" s="13">
        <v>126.02</v>
      </c>
      <c r="L878" s="13">
        <v>2.8219560278035698</v>
      </c>
      <c r="M878" s="13">
        <v>2</v>
      </c>
      <c r="N878" s="13">
        <v>4</v>
      </c>
      <c r="O878" s="13">
        <f t="shared" si="61"/>
        <v>0</v>
      </c>
      <c r="P878" s="13" t="e">
        <f t="shared" si="63"/>
        <v>#N/A</v>
      </c>
      <c r="Q878" s="14" t="e">
        <f t="shared" si="64"/>
        <v>#N/A</v>
      </c>
    </row>
    <row r="879" spans="1:17">
      <c r="A879" s="10" t="s">
        <v>303</v>
      </c>
      <c r="B879" s="11" t="s">
        <v>458</v>
      </c>
      <c r="C879" s="11" t="s">
        <v>12</v>
      </c>
      <c r="D879" s="11" t="s">
        <v>146</v>
      </c>
      <c r="E879" s="11" t="s">
        <v>10</v>
      </c>
      <c r="F879" s="11">
        <v>20</v>
      </c>
      <c r="G879" s="11">
        <v>1</v>
      </c>
      <c r="H879" s="12">
        <v>2.2999999999999998</v>
      </c>
      <c r="I879" s="11" t="str">
        <f t="shared" si="62"/>
        <v>low</v>
      </c>
      <c r="J879" s="11" t="s">
        <v>11</v>
      </c>
      <c r="K879" s="13">
        <v>126.02</v>
      </c>
      <c r="L879" s="13">
        <v>468.81043784055601</v>
      </c>
      <c r="M879" s="13">
        <v>2</v>
      </c>
      <c r="N879" s="13">
        <v>4</v>
      </c>
      <c r="O879" s="13">
        <f t="shared" si="61"/>
        <v>468.81043784055601</v>
      </c>
      <c r="P879" s="13">
        <f t="shared" si="63"/>
        <v>3.7201272642481831</v>
      </c>
      <c r="Q879" s="14">
        <f t="shared" si="64"/>
        <v>13.392458151293459</v>
      </c>
    </row>
    <row r="880" spans="1:17">
      <c r="A880" s="10" t="s">
        <v>303</v>
      </c>
      <c r="B880" s="11" t="s">
        <v>459</v>
      </c>
      <c r="C880" s="11" t="s">
        <v>8</v>
      </c>
      <c r="D880" s="11" t="s">
        <v>146</v>
      </c>
      <c r="E880" s="11" t="s">
        <v>10</v>
      </c>
      <c r="F880" s="11">
        <v>20</v>
      </c>
      <c r="G880" s="11">
        <v>1</v>
      </c>
      <c r="H880" s="12">
        <v>2.2999999999999998</v>
      </c>
      <c r="I880" s="11" t="str">
        <f t="shared" si="62"/>
        <v>low</v>
      </c>
      <c r="J880" s="11" t="s">
        <v>11</v>
      </c>
      <c r="K880" s="13">
        <v>173.08</v>
      </c>
      <c r="L880" s="13">
        <v>3.4596720816611501</v>
      </c>
      <c r="M880" s="13">
        <v>2</v>
      </c>
      <c r="N880" s="13">
        <v>4</v>
      </c>
      <c r="O880" s="13">
        <f t="shared" si="61"/>
        <v>0</v>
      </c>
      <c r="P880" s="13" t="e">
        <f t="shared" si="63"/>
        <v>#N/A</v>
      </c>
      <c r="Q880" s="14" t="e">
        <f t="shared" si="64"/>
        <v>#N/A</v>
      </c>
    </row>
    <row r="881" spans="1:17" ht="15" thickBot="1">
      <c r="A881" s="15" t="s">
        <v>303</v>
      </c>
      <c r="B881" s="16" t="s">
        <v>459</v>
      </c>
      <c r="C881" s="16" t="s">
        <v>12</v>
      </c>
      <c r="D881" s="16" t="s">
        <v>146</v>
      </c>
      <c r="E881" s="16" t="s">
        <v>10</v>
      </c>
      <c r="F881" s="16">
        <v>20</v>
      </c>
      <c r="G881" s="16">
        <v>1</v>
      </c>
      <c r="H881" s="17">
        <v>2.2999999999999998</v>
      </c>
      <c r="I881" s="16" t="str">
        <f t="shared" si="62"/>
        <v>low</v>
      </c>
      <c r="J881" s="16" t="s">
        <v>11</v>
      </c>
      <c r="K881" s="18">
        <v>173.08</v>
      </c>
      <c r="L881" s="18">
        <v>18.0196687764189</v>
      </c>
      <c r="M881" s="18">
        <v>2</v>
      </c>
      <c r="N881" s="18">
        <v>4</v>
      </c>
      <c r="O881" s="18">
        <f t="shared" si="61"/>
        <v>18.0196687764189</v>
      </c>
      <c r="P881" s="18">
        <f t="shared" si="63"/>
        <v>0.10411179094302576</v>
      </c>
      <c r="Q881" s="19">
        <f t="shared" si="64"/>
        <v>0.37480244739489277</v>
      </c>
    </row>
    <row r="882" spans="1:17">
      <c r="A882" s="5" t="s">
        <v>303</v>
      </c>
      <c r="B882" s="6" t="s">
        <v>460</v>
      </c>
      <c r="C882" s="6" t="s">
        <v>8</v>
      </c>
      <c r="D882" s="6" t="s">
        <v>146</v>
      </c>
      <c r="E882" s="6" t="s">
        <v>10</v>
      </c>
      <c r="F882" s="6">
        <v>20</v>
      </c>
      <c r="G882" s="6">
        <v>2</v>
      </c>
      <c r="H882" s="7">
        <v>2.2999999999999998</v>
      </c>
      <c r="I882" s="6" t="str">
        <f t="shared" si="62"/>
        <v>low</v>
      </c>
      <c r="J882" s="6" t="s">
        <v>11</v>
      </c>
      <c r="K882" s="8">
        <v>125.17</v>
      </c>
      <c r="L882" s="8">
        <v>524.95074991833803</v>
      </c>
      <c r="M882" s="8">
        <v>2</v>
      </c>
      <c r="N882" s="8">
        <v>4</v>
      </c>
      <c r="O882" s="8">
        <f t="shared" si="61"/>
        <v>524.95074991833803</v>
      </c>
      <c r="P882" s="8">
        <f t="shared" si="63"/>
        <v>4.1939022922292724</v>
      </c>
      <c r="Q882" s="9">
        <f t="shared" si="64"/>
        <v>15.09804825202538</v>
      </c>
    </row>
    <row r="883" spans="1:17">
      <c r="A883" s="10" t="s">
        <v>303</v>
      </c>
      <c r="B883" s="11" t="s">
        <v>460</v>
      </c>
      <c r="C883" s="11" t="s">
        <v>12</v>
      </c>
      <c r="D883" s="11" t="s">
        <v>146</v>
      </c>
      <c r="E883" s="11" t="s">
        <v>10</v>
      </c>
      <c r="F883" s="11">
        <v>20</v>
      </c>
      <c r="G883" s="11">
        <v>2</v>
      </c>
      <c r="H883" s="12">
        <v>2.2999999999999998</v>
      </c>
      <c r="I883" s="11" t="str">
        <f t="shared" si="62"/>
        <v>low</v>
      </c>
      <c r="J883" s="11" t="s">
        <v>11</v>
      </c>
      <c r="K883" s="13">
        <v>89.8</v>
      </c>
      <c r="L883" s="13">
        <v>652.72878315112996</v>
      </c>
      <c r="M883" s="13">
        <v>2</v>
      </c>
      <c r="N883" s="13">
        <v>4</v>
      </c>
      <c r="O883" s="13">
        <f t="shared" si="61"/>
        <v>652.72878315112996</v>
      </c>
      <c r="P883" s="13">
        <f t="shared" si="63"/>
        <v>7.2686946898789531</v>
      </c>
      <c r="Q883" s="14">
        <f t="shared" si="64"/>
        <v>26.167300883564234</v>
      </c>
    </row>
    <row r="884" spans="1:17">
      <c r="A884" s="10" t="s">
        <v>303</v>
      </c>
      <c r="B884" s="11" t="s">
        <v>461</v>
      </c>
      <c r="C884" s="11" t="s">
        <v>8</v>
      </c>
      <c r="D884" s="11" t="s">
        <v>146</v>
      </c>
      <c r="E884" s="11" t="s">
        <v>10</v>
      </c>
      <c r="F884" s="11">
        <v>20</v>
      </c>
      <c r="G884" s="11">
        <v>2</v>
      </c>
      <c r="H884" s="12">
        <v>2.2999999999999998</v>
      </c>
      <c r="I884" s="11" t="str">
        <f t="shared" si="62"/>
        <v>low</v>
      </c>
      <c r="J884" s="11" t="s">
        <v>11</v>
      </c>
      <c r="K884" s="13">
        <v>125.77</v>
      </c>
      <c r="L884" s="13">
        <v>0.27266045224581598</v>
      </c>
      <c r="M884" s="13">
        <v>2</v>
      </c>
      <c r="N884" s="13">
        <v>4</v>
      </c>
      <c r="O884" s="13">
        <f t="shared" si="61"/>
        <v>0</v>
      </c>
      <c r="P884" s="13" t="e">
        <f t="shared" si="63"/>
        <v>#N/A</v>
      </c>
      <c r="Q884" s="14" t="e">
        <f t="shared" si="64"/>
        <v>#N/A</v>
      </c>
    </row>
    <row r="885" spans="1:17">
      <c r="A885" s="10" t="s">
        <v>303</v>
      </c>
      <c r="B885" s="11" t="s">
        <v>461</v>
      </c>
      <c r="C885" s="11" t="s">
        <v>12</v>
      </c>
      <c r="D885" s="11" t="s">
        <v>146</v>
      </c>
      <c r="E885" s="11" t="s">
        <v>10</v>
      </c>
      <c r="F885" s="11">
        <v>20</v>
      </c>
      <c r="G885" s="11">
        <v>2</v>
      </c>
      <c r="H885" s="12">
        <v>2.2999999999999998</v>
      </c>
      <c r="I885" s="11" t="str">
        <f t="shared" si="62"/>
        <v>low</v>
      </c>
      <c r="J885" s="11" t="s">
        <v>11</v>
      </c>
      <c r="K885" s="13">
        <v>120</v>
      </c>
      <c r="L885" s="13">
        <v>492.066519114036</v>
      </c>
      <c r="M885" s="13">
        <v>2</v>
      </c>
      <c r="N885" s="13">
        <v>4</v>
      </c>
      <c r="O885" s="13">
        <f t="shared" si="61"/>
        <v>492.066519114036</v>
      </c>
      <c r="P885" s="13">
        <f t="shared" si="63"/>
        <v>4.1005543259503003</v>
      </c>
      <c r="Q885" s="14">
        <f t="shared" si="64"/>
        <v>14.76199557342108</v>
      </c>
    </row>
    <row r="886" spans="1:17">
      <c r="A886" s="10" t="s">
        <v>303</v>
      </c>
      <c r="B886" s="11" t="s">
        <v>462</v>
      </c>
      <c r="C886" s="11" t="s">
        <v>8</v>
      </c>
      <c r="D886" s="11" t="s">
        <v>146</v>
      </c>
      <c r="E886" s="11" t="s">
        <v>10</v>
      </c>
      <c r="F886" s="11">
        <v>20</v>
      </c>
      <c r="G886" s="11">
        <v>2</v>
      </c>
      <c r="H886" s="12">
        <v>2.2999999999999998</v>
      </c>
      <c r="I886" s="11" t="str">
        <f t="shared" si="62"/>
        <v>low</v>
      </c>
      <c r="J886" s="11" t="s">
        <v>11</v>
      </c>
      <c r="K886" s="13">
        <v>120</v>
      </c>
      <c r="L886" s="13">
        <v>522.21792095728995</v>
      </c>
      <c r="M886" s="13">
        <v>2</v>
      </c>
      <c r="N886" s="13">
        <v>4</v>
      </c>
      <c r="O886" s="13">
        <f t="shared" si="61"/>
        <v>522.21792095728995</v>
      </c>
      <c r="P886" s="13">
        <f t="shared" si="63"/>
        <v>4.3518160079774164</v>
      </c>
      <c r="Q886" s="14">
        <f t="shared" si="64"/>
        <v>15.666537628718698</v>
      </c>
    </row>
    <row r="887" spans="1:17">
      <c r="A887" s="10" t="s">
        <v>303</v>
      </c>
      <c r="B887" s="11" t="s">
        <v>462</v>
      </c>
      <c r="C887" s="11" t="s">
        <v>12</v>
      </c>
      <c r="D887" s="11" t="s">
        <v>146</v>
      </c>
      <c r="E887" s="11" t="s">
        <v>10</v>
      </c>
      <c r="F887" s="11">
        <v>20</v>
      </c>
      <c r="G887" s="11">
        <v>2</v>
      </c>
      <c r="H887" s="12">
        <v>2.2999999999999998</v>
      </c>
      <c r="I887" s="11" t="str">
        <f t="shared" si="62"/>
        <v>low</v>
      </c>
      <c r="J887" s="11" t="s">
        <v>11</v>
      </c>
      <c r="K887" s="13">
        <v>125.35</v>
      </c>
      <c r="L887" s="13">
        <v>39.4498495666558</v>
      </c>
      <c r="M887" s="13">
        <v>2</v>
      </c>
      <c r="N887" s="13">
        <v>4</v>
      </c>
      <c r="O887" s="13">
        <f t="shared" si="61"/>
        <v>39.4498495666558</v>
      </c>
      <c r="P887" s="13">
        <f t="shared" si="63"/>
        <v>0.31471758728883764</v>
      </c>
      <c r="Q887" s="14">
        <f t="shared" si="64"/>
        <v>1.1329833142398154</v>
      </c>
    </row>
    <row r="888" spans="1:17">
      <c r="A888" s="10" t="s">
        <v>303</v>
      </c>
      <c r="B888" s="11" t="s">
        <v>463</v>
      </c>
      <c r="C888" s="11" t="s">
        <v>8</v>
      </c>
      <c r="D888" s="11" t="s">
        <v>146</v>
      </c>
      <c r="E888" s="11" t="s">
        <v>10</v>
      </c>
      <c r="F888" s="11">
        <v>20</v>
      </c>
      <c r="G888" s="11">
        <v>2</v>
      </c>
      <c r="H888" s="12">
        <v>2.2999999999999998</v>
      </c>
      <c r="I888" s="11" t="str">
        <f t="shared" si="62"/>
        <v>low</v>
      </c>
      <c r="J888" s="11" t="s">
        <v>11</v>
      </c>
      <c r="K888" s="13">
        <v>125.44</v>
      </c>
      <c r="L888" s="13">
        <v>16.831078934930101</v>
      </c>
      <c r="M888" s="13">
        <v>2</v>
      </c>
      <c r="N888" s="13">
        <v>4</v>
      </c>
      <c r="O888" s="13">
        <f t="shared" si="61"/>
        <v>16.831078934930101</v>
      </c>
      <c r="P888" s="13">
        <f t="shared" si="63"/>
        <v>0.13417633079504226</v>
      </c>
      <c r="Q888" s="14">
        <f t="shared" si="64"/>
        <v>0.48303479086215217</v>
      </c>
    </row>
    <row r="889" spans="1:17" ht="15" thickBot="1">
      <c r="A889" s="15" t="s">
        <v>303</v>
      </c>
      <c r="B889" s="16" t="s">
        <v>463</v>
      </c>
      <c r="C889" s="16" t="s">
        <v>12</v>
      </c>
      <c r="D889" s="16" t="s">
        <v>146</v>
      </c>
      <c r="E889" s="16" t="s">
        <v>10</v>
      </c>
      <c r="F889" s="16">
        <v>20</v>
      </c>
      <c r="G889" s="16">
        <v>2</v>
      </c>
      <c r="H889" s="17">
        <v>2.2999999999999998</v>
      </c>
      <c r="I889" s="16" t="str">
        <f t="shared" si="62"/>
        <v>low</v>
      </c>
      <c r="J889" s="16" t="s">
        <v>11</v>
      </c>
      <c r="K889" s="18">
        <v>125.44</v>
      </c>
      <c r="L889" s="18">
        <v>35.206116962240202</v>
      </c>
      <c r="M889" s="18">
        <v>2</v>
      </c>
      <c r="N889" s="18">
        <v>4</v>
      </c>
      <c r="O889" s="18">
        <f t="shared" si="61"/>
        <v>35.206116962240202</v>
      </c>
      <c r="P889" s="18">
        <f t="shared" si="63"/>
        <v>0.2806610089464302</v>
      </c>
      <c r="Q889" s="19">
        <f t="shared" si="64"/>
        <v>1.0103796322071488</v>
      </c>
    </row>
    <row r="890" spans="1:17">
      <c r="A890" s="5" t="s">
        <v>303</v>
      </c>
      <c r="B890" s="6" t="s">
        <v>464</v>
      </c>
      <c r="C890" s="6" t="s">
        <v>8</v>
      </c>
      <c r="D890" s="6" t="s">
        <v>146</v>
      </c>
      <c r="E890" s="6" t="s">
        <v>10</v>
      </c>
      <c r="F890" s="6">
        <v>20</v>
      </c>
      <c r="G890" s="6">
        <v>1</v>
      </c>
      <c r="H890" s="7">
        <v>2.7</v>
      </c>
      <c r="I890" s="6" t="str">
        <f t="shared" si="62"/>
        <v>medium</v>
      </c>
      <c r="J890" s="6" t="s">
        <v>11</v>
      </c>
      <c r="K890" s="8">
        <v>34</v>
      </c>
      <c r="L890" s="8">
        <v>388.40278474876499</v>
      </c>
      <c r="M890" s="8">
        <v>2</v>
      </c>
      <c r="N890" s="8">
        <v>4</v>
      </c>
      <c r="O890" s="8">
        <f t="shared" si="61"/>
        <v>388.40278474876499</v>
      </c>
      <c r="P890" s="8">
        <f t="shared" si="63"/>
        <v>11.423611316140146</v>
      </c>
      <c r="Q890" s="9">
        <f t="shared" si="64"/>
        <v>41.125000738104525</v>
      </c>
    </row>
    <row r="891" spans="1:17">
      <c r="A891" s="10" t="s">
        <v>303</v>
      </c>
      <c r="B891" s="11" t="s">
        <v>464</v>
      </c>
      <c r="C891" s="11" t="s">
        <v>12</v>
      </c>
      <c r="D891" s="11" t="s">
        <v>146</v>
      </c>
      <c r="E891" s="11" t="s">
        <v>10</v>
      </c>
      <c r="F891" s="11">
        <v>20</v>
      </c>
      <c r="G891" s="11">
        <v>1</v>
      </c>
      <c r="H891" s="12">
        <v>2.7</v>
      </c>
      <c r="I891" s="11" t="str">
        <f t="shared" si="62"/>
        <v>medium</v>
      </c>
      <c r="J891" s="11" t="s">
        <v>11</v>
      </c>
      <c r="K891" s="13">
        <v>126.12</v>
      </c>
      <c r="L891" s="13">
        <v>5.3111199006648899</v>
      </c>
      <c r="M891" s="13">
        <v>2</v>
      </c>
      <c r="N891" s="13">
        <v>4</v>
      </c>
      <c r="O891" s="13">
        <f t="shared" si="61"/>
        <v>5.3111199006648899</v>
      </c>
      <c r="P891" s="13">
        <f t="shared" si="63"/>
        <v>4.2111638920590624E-2</v>
      </c>
      <c r="Q891" s="14">
        <f t="shared" si="64"/>
        <v>0.15160190011412625</v>
      </c>
    </row>
    <row r="892" spans="1:17">
      <c r="A892" s="10" t="s">
        <v>303</v>
      </c>
      <c r="B892" s="11" t="s">
        <v>465</v>
      </c>
      <c r="C892" s="11" t="s">
        <v>8</v>
      </c>
      <c r="D892" s="11" t="s">
        <v>146</v>
      </c>
      <c r="E892" s="11" t="s">
        <v>10</v>
      </c>
      <c r="F892" s="11">
        <v>20</v>
      </c>
      <c r="G892" s="11">
        <v>1</v>
      </c>
      <c r="H892" s="12">
        <v>2.7</v>
      </c>
      <c r="I892" s="11" t="str">
        <f t="shared" si="62"/>
        <v>medium</v>
      </c>
      <c r="J892" s="11" t="s">
        <v>11</v>
      </c>
      <c r="K892" s="13">
        <v>125.24</v>
      </c>
      <c r="L892" s="13">
        <v>428.21389370085501</v>
      </c>
      <c r="M892" s="13">
        <v>2</v>
      </c>
      <c r="N892" s="13">
        <v>4</v>
      </c>
      <c r="O892" s="13">
        <f t="shared" si="61"/>
        <v>428.21389370085501</v>
      </c>
      <c r="P892" s="13">
        <f t="shared" si="63"/>
        <v>3.4191463885408417</v>
      </c>
      <c r="Q892" s="14">
        <f t="shared" si="64"/>
        <v>12.308926998747031</v>
      </c>
    </row>
    <row r="893" spans="1:17">
      <c r="A893" s="10" t="s">
        <v>303</v>
      </c>
      <c r="B893" s="11" t="s">
        <v>465</v>
      </c>
      <c r="C893" s="11" t="s">
        <v>12</v>
      </c>
      <c r="D893" s="11" t="s">
        <v>146</v>
      </c>
      <c r="E893" s="11" t="s">
        <v>10</v>
      </c>
      <c r="F893" s="11">
        <v>20</v>
      </c>
      <c r="G893" s="11">
        <v>1</v>
      </c>
      <c r="H893" s="12">
        <v>2.7</v>
      </c>
      <c r="I893" s="11" t="str">
        <f t="shared" si="62"/>
        <v>medium</v>
      </c>
      <c r="J893" s="11" t="s">
        <v>11</v>
      </c>
      <c r="K893" s="13">
        <v>125.24</v>
      </c>
      <c r="L893" s="13">
        <v>8.6989242027145206</v>
      </c>
      <c r="M893" s="13">
        <v>2</v>
      </c>
      <c r="N893" s="13">
        <v>4</v>
      </c>
      <c r="O893" s="13">
        <f t="shared" si="61"/>
        <v>8.6989242027145206</v>
      </c>
      <c r="P893" s="13">
        <f t="shared" si="63"/>
        <v>6.945803419605974E-2</v>
      </c>
      <c r="Q893" s="14">
        <f t="shared" si="64"/>
        <v>0.25004892310581511</v>
      </c>
    </row>
    <row r="894" spans="1:17">
      <c r="A894" s="10" t="s">
        <v>303</v>
      </c>
      <c r="B894" s="11" t="s">
        <v>466</v>
      </c>
      <c r="C894" s="11" t="s">
        <v>8</v>
      </c>
      <c r="D894" s="11" t="s">
        <v>146</v>
      </c>
      <c r="E894" s="11" t="s">
        <v>10</v>
      </c>
      <c r="F894" s="11">
        <v>20</v>
      </c>
      <c r="G894" s="11">
        <v>1</v>
      </c>
      <c r="H894" s="12">
        <v>2.7</v>
      </c>
      <c r="I894" s="11" t="str">
        <f t="shared" si="62"/>
        <v>medium</v>
      </c>
      <c r="J894" s="11" t="s">
        <v>11</v>
      </c>
      <c r="K894" s="13">
        <v>126.2</v>
      </c>
      <c r="L894" s="13">
        <v>4.4372157109466501</v>
      </c>
      <c r="M894" s="13">
        <v>2</v>
      </c>
      <c r="N894" s="13">
        <v>4</v>
      </c>
      <c r="O894" s="13">
        <f t="shared" si="61"/>
        <v>4.4372157109466501</v>
      </c>
      <c r="P894" s="13">
        <f t="shared" si="63"/>
        <v>3.5160187883887875E-2</v>
      </c>
      <c r="Q894" s="14">
        <f t="shared" si="64"/>
        <v>0.12657667638199635</v>
      </c>
    </row>
    <row r="895" spans="1:17">
      <c r="A895" s="10" t="s">
        <v>303</v>
      </c>
      <c r="B895" s="11" t="s">
        <v>466</v>
      </c>
      <c r="C895" s="11" t="s">
        <v>12</v>
      </c>
      <c r="D895" s="11" t="s">
        <v>146</v>
      </c>
      <c r="E895" s="11" t="s">
        <v>10</v>
      </c>
      <c r="F895" s="11">
        <v>20</v>
      </c>
      <c r="G895" s="11">
        <v>1</v>
      </c>
      <c r="H895" s="12">
        <v>2.7</v>
      </c>
      <c r="I895" s="11" t="str">
        <f t="shared" si="62"/>
        <v>medium</v>
      </c>
      <c r="J895" s="11" t="s">
        <v>11</v>
      </c>
      <c r="K895" s="13">
        <v>18.829999999999998</v>
      </c>
      <c r="L895" s="13">
        <v>742.248151529506</v>
      </c>
      <c r="M895" s="13">
        <v>2</v>
      </c>
      <c r="N895" s="13">
        <v>4</v>
      </c>
      <c r="O895" s="13">
        <f t="shared" si="61"/>
        <v>742.248151529506</v>
      </c>
      <c r="P895" s="13">
        <f t="shared" si="63"/>
        <v>39.418382980855341</v>
      </c>
      <c r="Q895" s="14">
        <f t="shared" si="64"/>
        <v>141.90617873107922</v>
      </c>
    </row>
    <row r="896" spans="1:17">
      <c r="A896" s="10" t="s">
        <v>303</v>
      </c>
      <c r="B896" s="11" t="s">
        <v>467</v>
      </c>
      <c r="C896" s="11" t="s">
        <v>8</v>
      </c>
      <c r="D896" s="11" t="s">
        <v>146</v>
      </c>
      <c r="E896" s="11" t="s">
        <v>10</v>
      </c>
      <c r="F896" s="11">
        <v>20</v>
      </c>
      <c r="G896" s="11">
        <v>1</v>
      </c>
      <c r="H896" s="12">
        <v>2.7</v>
      </c>
      <c r="I896" s="11" t="str">
        <f t="shared" si="62"/>
        <v>medium</v>
      </c>
      <c r="J896" s="11" t="s">
        <v>11</v>
      </c>
      <c r="K896" s="13">
        <v>28.66</v>
      </c>
      <c r="L896" s="13">
        <v>158.48789068646701</v>
      </c>
      <c r="M896" s="13">
        <v>2</v>
      </c>
      <c r="N896" s="13">
        <v>4</v>
      </c>
      <c r="O896" s="13">
        <f t="shared" si="61"/>
        <v>158.48789068646701</v>
      </c>
      <c r="P896" s="13">
        <f t="shared" si="63"/>
        <v>5.5299333805466508</v>
      </c>
      <c r="Q896" s="14">
        <f t="shared" si="64"/>
        <v>19.907760169967943</v>
      </c>
    </row>
    <row r="897" spans="1:17" ht="15" thickBot="1">
      <c r="A897" s="15" t="s">
        <v>303</v>
      </c>
      <c r="B897" s="16" t="s">
        <v>467</v>
      </c>
      <c r="C897" s="16" t="s">
        <v>12</v>
      </c>
      <c r="D897" s="16" t="s">
        <v>146</v>
      </c>
      <c r="E897" s="16" t="s">
        <v>10</v>
      </c>
      <c r="F897" s="16">
        <v>20</v>
      </c>
      <c r="G897" s="16">
        <v>1</v>
      </c>
      <c r="H897" s="17">
        <v>2.7</v>
      </c>
      <c r="I897" s="16" t="str">
        <f t="shared" si="62"/>
        <v>medium</v>
      </c>
      <c r="J897" s="16" t="s">
        <v>11</v>
      </c>
      <c r="K897" s="18">
        <v>125.99</v>
      </c>
      <c r="L897" s="18">
        <v>5.3210314036645601</v>
      </c>
      <c r="M897" s="18">
        <v>2</v>
      </c>
      <c r="N897" s="18">
        <v>4</v>
      </c>
      <c r="O897" s="18">
        <f t="shared" si="61"/>
        <v>5.3210314036645601</v>
      </c>
      <c r="P897" s="18">
        <f t="shared" si="63"/>
        <v>4.2233759851294232E-2</v>
      </c>
      <c r="Q897" s="19">
        <f t="shared" si="64"/>
        <v>0.15204153546465923</v>
      </c>
    </row>
    <row r="898" spans="1:17">
      <c r="A898" s="5" t="s">
        <v>303</v>
      </c>
      <c r="B898" s="6" t="s">
        <v>468</v>
      </c>
      <c r="C898" s="6" t="s">
        <v>8</v>
      </c>
      <c r="D898" s="6" t="s">
        <v>146</v>
      </c>
      <c r="E898" s="6" t="s">
        <v>10</v>
      </c>
      <c r="F898" s="6">
        <v>20</v>
      </c>
      <c r="G898" s="6">
        <v>2</v>
      </c>
      <c r="H898" s="7">
        <v>2.7</v>
      </c>
      <c r="I898" s="6" t="str">
        <f t="shared" si="62"/>
        <v>medium</v>
      </c>
      <c r="J898" s="6" t="s">
        <v>11</v>
      </c>
      <c r="K898" s="8">
        <v>125</v>
      </c>
      <c r="L898" s="8">
        <v>188.41611303653701</v>
      </c>
      <c r="M898" s="8">
        <v>2</v>
      </c>
      <c r="N898" s="8">
        <v>4</v>
      </c>
      <c r="O898" s="8">
        <f t="shared" si="61"/>
        <v>188.41611303653701</v>
      </c>
      <c r="P898" s="8">
        <f t="shared" si="63"/>
        <v>1.5073289042922962</v>
      </c>
      <c r="Q898" s="9">
        <f t="shared" si="64"/>
        <v>5.4263840554522664</v>
      </c>
    </row>
    <row r="899" spans="1:17">
      <c r="A899" s="10" t="s">
        <v>303</v>
      </c>
      <c r="B899" s="11" t="s">
        <v>468</v>
      </c>
      <c r="C899" s="11" t="s">
        <v>12</v>
      </c>
      <c r="D899" s="11" t="s">
        <v>146</v>
      </c>
      <c r="E899" s="11" t="s">
        <v>10</v>
      </c>
      <c r="F899" s="11">
        <v>20</v>
      </c>
      <c r="G899" s="11">
        <v>2</v>
      </c>
      <c r="H899" s="12">
        <v>2.7</v>
      </c>
      <c r="I899" s="11" t="str">
        <f t="shared" si="62"/>
        <v>medium</v>
      </c>
      <c r="J899" s="11" t="s">
        <v>11</v>
      </c>
      <c r="K899" s="13">
        <v>7</v>
      </c>
      <c r="L899" s="13">
        <v>617.16275738800095</v>
      </c>
      <c r="M899" s="13">
        <v>2</v>
      </c>
      <c r="N899" s="13">
        <v>4</v>
      </c>
      <c r="O899" s="13">
        <f t="shared" si="61"/>
        <v>617.16275738800095</v>
      </c>
      <c r="P899" s="13">
        <f t="shared" si="63"/>
        <v>88.166108198285855</v>
      </c>
      <c r="Q899" s="14">
        <f t="shared" si="64"/>
        <v>317.39798951382909</v>
      </c>
    </row>
    <row r="900" spans="1:17">
      <c r="A900" s="10" t="s">
        <v>303</v>
      </c>
      <c r="B900" s="11" t="s">
        <v>469</v>
      </c>
      <c r="C900" s="11" t="s">
        <v>8</v>
      </c>
      <c r="D900" s="11" t="s">
        <v>146</v>
      </c>
      <c r="E900" s="11" t="s">
        <v>10</v>
      </c>
      <c r="F900" s="11">
        <v>20</v>
      </c>
      <c r="G900" s="11">
        <v>2</v>
      </c>
      <c r="H900" s="12">
        <v>2.7</v>
      </c>
      <c r="I900" s="11" t="str">
        <f t="shared" si="62"/>
        <v>medium</v>
      </c>
      <c r="J900" s="11" t="s">
        <v>11</v>
      </c>
      <c r="K900" s="13">
        <v>17.8</v>
      </c>
      <c r="L900" s="13">
        <v>719.23174560089501</v>
      </c>
      <c r="M900" s="13">
        <v>2</v>
      </c>
      <c r="N900" s="13">
        <v>4</v>
      </c>
      <c r="O900" s="13">
        <f t="shared" si="61"/>
        <v>719.23174560089501</v>
      </c>
      <c r="P900" s="13">
        <f t="shared" si="63"/>
        <v>40.40627784274691</v>
      </c>
      <c r="Q900" s="14">
        <f t="shared" si="64"/>
        <v>145.46260023388888</v>
      </c>
    </row>
    <row r="901" spans="1:17">
      <c r="A901" s="10" t="s">
        <v>303</v>
      </c>
      <c r="B901" s="11" t="s">
        <v>469</v>
      </c>
      <c r="C901" s="11" t="s">
        <v>12</v>
      </c>
      <c r="D901" s="11" t="s">
        <v>146</v>
      </c>
      <c r="E901" s="11" t="s">
        <v>10</v>
      </c>
      <c r="F901" s="11">
        <v>20</v>
      </c>
      <c r="G901" s="11">
        <v>2</v>
      </c>
      <c r="H901" s="12">
        <v>2.7</v>
      </c>
      <c r="I901" s="11" t="str">
        <f t="shared" si="62"/>
        <v>medium</v>
      </c>
      <c r="J901" s="11" t="s">
        <v>11</v>
      </c>
      <c r="K901" s="13">
        <v>28.26</v>
      </c>
      <c r="L901" s="13">
        <v>666.29380214489299</v>
      </c>
      <c r="M901" s="13">
        <v>2</v>
      </c>
      <c r="N901" s="13">
        <v>4</v>
      </c>
      <c r="O901" s="13">
        <f t="shared" si="61"/>
        <v>666.29380214489299</v>
      </c>
      <c r="P901" s="13">
        <f t="shared" si="63"/>
        <v>23.577275376677033</v>
      </c>
      <c r="Q901" s="14">
        <f t="shared" si="64"/>
        <v>84.87819135603732</v>
      </c>
    </row>
    <row r="902" spans="1:17">
      <c r="A902" s="10" t="s">
        <v>303</v>
      </c>
      <c r="B902" s="11" t="s">
        <v>470</v>
      </c>
      <c r="C902" s="11" t="s">
        <v>8</v>
      </c>
      <c r="D902" s="11" t="s">
        <v>146</v>
      </c>
      <c r="E902" s="11" t="s">
        <v>10</v>
      </c>
      <c r="F902" s="11">
        <v>20</v>
      </c>
      <c r="G902" s="11">
        <v>2</v>
      </c>
      <c r="H902" s="12">
        <v>2.7</v>
      </c>
      <c r="I902" s="11" t="str">
        <f t="shared" si="62"/>
        <v>medium</v>
      </c>
      <c r="J902" s="11" t="s">
        <v>11</v>
      </c>
      <c r="K902" s="13">
        <v>7</v>
      </c>
      <c r="L902" s="13">
        <v>590.36000520196797</v>
      </c>
      <c r="M902" s="13">
        <v>2</v>
      </c>
      <c r="N902" s="13">
        <v>4</v>
      </c>
      <c r="O902" s="13">
        <f t="shared" si="61"/>
        <v>590.36000520196797</v>
      </c>
      <c r="P902" s="13">
        <f t="shared" si="63"/>
        <v>84.337143600281138</v>
      </c>
      <c r="Q902" s="14">
        <f t="shared" si="64"/>
        <v>303.61371696101207</v>
      </c>
    </row>
    <row r="903" spans="1:17">
      <c r="A903" s="10" t="s">
        <v>303</v>
      </c>
      <c r="B903" s="11" t="s">
        <v>470</v>
      </c>
      <c r="C903" s="11" t="s">
        <v>12</v>
      </c>
      <c r="D903" s="11" t="s">
        <v>146</v>
      </c>
      <c r="E903" s="11" t="s">
        <v>10</v>
      </c>
      <c r="F903" s="11">
        <v>20</v>
      </c>
      <c r="G903" s="11">
        <v>2</v>
      </c>
      <c r="H903" s="12">
        <v>2.7</v>
      </c>
      <c r="I903" s="11" t="str">
        <f t="shared" si="62"/>
        <v>medium</v>
      </c>
      <c r="J903" s="11" t="s">
        <v>11</v>
      </c>
      <c r="K903" s="13">
        <v>15</v>
      </c>
      <c r="L903" s="13">
        <v>599.12085743618798</v>
      </c>
      <c r="M903" s="13">
        <v>2</v>
      </c>
      <c r="N903" s="13">
        <v>4</v>
      </c>
      <c r="O903" s="13">
        <f t="shared" si="61"/>
        <v>599.12085743618798</v>
      </c>
      <c r="P903" s="13">
        <f t="shared" si="63"/>
        <v>39.941390495745864</v>
      </c>
      <c r="Q903" s="14">
        <f t="shared" si="64"/>
        <v>143.78900578468509</v>
      </c>
    </row>
    <row r="904" spans="1:17">
      <c r="A904" s="10" t="s">
        <v>303</v>
      </c>
      <c r="B904" s="11" t="s">
        <v>471</v>
      </c>
      <c r="C904" s="11" t="s">
        <v>8</v>
      </c>
      <c r="D904" s="11" t="s">
        <v>146</v>
      </c>
      <c r="E904" s="11" t="s">
        <v>10</v>
      </c>
      <c r="F904" s="11">
        <v>20</v>
      </c>
      <c r="G904" s="11">
        <v>2</v>
      </c>
      <c r="H904" s="12">
        <v>2.7</v>
      </c>
      <c r="I904" s="11" t="str">
        <f t="shared" si="62"/>
        <v>medium</v>
      </c>
      <c r="J904" s="11" t="s">
        <v>11</v>
      </c>
      <c r="K904" s="13">
        <v>16</v>
      </c>
      <c r="L904" s="13">
        <v>411.15795400450099</v>
      </c>
      <c r="M904" s="13">
        <v>2</v>
      </c>
      <c r="N904" s="13">
        <v>4</v>
      </c>
      <c r="O904" s="13">
        <f t="shared" si="61"/>
        <v>411.15795400450099</v>
      </c>
      <c r="P904" s="13">
        <f t="shared" si="63"/>
        <v>25.697372125281312</v>
      </c>
      <c r="Q904" s="14">
        <f t="shared" si="64"/>
        <v>92.510539651012721</v>
      </c>
    </row>
    <row r="905" spans="1:17" ht="15" thickBot="1">
      <c r="A905" s="15" t="s">
        <v>303</v>
      </c>
      <c r="B905" s="16" t="s">
        <v>471</v>
      </c>
      <c r="C905" s="16" t="s">
        <v>12</v>
      </c>
      <c r="D905" s="16" t="s">
        <v>146</v>
      </c>
      <c r="E905" s="16" t="s">
        <v>10</v>
      </c>
      <c r="F905" s="16">
        <v>20</v>
      </c>
      <c r="G905" s="16">
        <v>2</v>
      </c>
      <c r="H905" s="17">
        <v>2.7</v>
      </c>
      <c r="I905" s="16" t="str">
        <f t="shared" si="62"/>
        <v>medium</v>
      </c>
      <c r="J905" s="16" t="s">
        <v>11</v>
      </c>
      <c r="K905" s="18">
        <v>12.5</v>
      </c>
      <c r="L905" s="18">
        <v>547.91501169209198</v>
      </c>
      <c r="M905" s="18">
        <v>2</v>
      </c>
      <c r="N905" s="18">
        <v>4</v>
      </c>
      <c r="O905" s="18">
        <f t="shared" si="61"/>
        <v>547.91501169209198</v>
      </c>
      <c r="P905" s="18">
        <f t="shared" si="63"/>
        <v>43.833200935367358</v>
      </c>
      <c r="Q905" s="19">
        <f t="shared" si="64"/>
        <v>157.79952336732248</v>
      </c>
    </row>
    <row r="906" spans="1:17">
      <c r="A906" s="5" t="s">
        <v>303</v>
      </c>
      <c r="B906" s="6" t="s">
        <v>472</v>
      </c>
      <c r="C906" s="6" t="s">
        <v>8</v>
      </c>
      <c r="D906" s="6" t="s">
        <v>146</v>
      </c>
      <c r="E906" s="6" t="s">
        <v>10</v>
      </c>
      <c r="F906" s="6">
        <v>20</v>
      </c>
      <c r="G906" s="6">
        <v>1</v>
      </c>
      <c r="H906" s="7">
        <v>3.2</v>
      </c>
      <c r="I906" s="6" t="str">
        <f t="shared" si="62"/>
        <v>high</v>
      </c>
      <c r="J906" s="6" t="s">
        <v>11</v>
      </c>
      <c r="K906" s="8">
        <v>120</v>
      </c>
      <c r="L906" s="8">
        <v>319.736743721837</v>
      </c>
      <c r="M906" s="8">
        <v>2</v>
      </c>
      <c r="N906" s="8">
        <v>4</v>
      </c>
      <c r="O906" s="8">
        <f t="shared" si="61"/>
        <v>319.736743721837</v>
      </c>
      <c r="P906" s="8">
        <f t="shared" si="63"/>
        <v>2.6644728643486415</v>
      </c>
      <c r="Q906" s="9">
        <f t="shared" si="64"/>
        <v>9.5921023116551094</v>
      </c>
    </row>
    <row r="907" spans="1:17">
      <c r="A907" s="10" t="s">
        <v>303</v>
      </c>
      <c r="B907" s="11" t="s">
        <v>472</v>
      </c>
      <c r="C907" s="11" t="s">
        <v>12</v>
      </c>
      <c r="D907" s="11" t="s">
        <v>146</v>
      </c>
      <c r="E907" s="11" t="s">
        <v>10</v>
      </c>
      <c r="F907" s="11">
        <v>20</v>
      </c>
      <c r="G907" s="11">
        <v>1</v>
      </c>
      <c r="H907" s="12">
        <v>3.2</v>
      </c>
      <c r="I907" s="11" t="str">
        <f t="shared" si="62"/>
        <v>high</v>
      </c>
      <c r="J907" s="11" t="s">
        <v>11</v>
      </c>
      <c r="K907" s="13">
        <v>36</v>
      </c>
      <c r="L907" s="13">
        <v>790.37224163605595</v>
      </c>
      <c r="M907" s="13">
        <v>2</v>
      </c>
      <c r="N907" s="13">
        <v>4</v>
      </c>
      <c r="O907" s="13">
        <f t="shared" si="61"/>
        <v>790.37224163605595</v>
      </c>
      <c r="P907" s="13">
        <f t="shared" si="63"/>
        <v>21.954784489890443</v>
      </c>
      <c r="Q907" s="14">
        <f t="shared" si="64"/>
        <v>79.037224163605586</v>
      </c>
    </row>
    <row r="908" spans="1:17">
      <c r="A908" s="10" t="s">
        <v>303</v>
      </c>
      <c r="B908" s="11" t="s">
        <v>473</v>
      </c>
      <c r="C908" s="11" t="s">
        <v>8</v>
      </c>
      <c r="D908" s="11" t="s">
        <v>146</v>
      </c>
      <c r="E908" s="11" t="s">
        <v>10</v>
      </c>
      <c r="F908" s="11">
        <v>20</v>
      </c>
      <c r="G908" s="11">
        <v>1</v>
      </c>
      <c r="H908" s="12">
        <v>3.2</v>
      </c>
      <c r="I908" s="11" t="str">
        <f t="shared" si="62"/>
        <v>high</v>
      </c>
      <c r="J908" s="11" t="s">
        <v>11</v>
      </c>
      <c r="K908" s="13">
        <v>128.77000000000001</v>
      </c>
      <c r="L908" s="13">
        <v>9.2504546898036306</v>
      </c>
      <c r="M908" s="13">
        <v>2</v>
      </c>
      <c r="N908" s="13">
        <v>4</v>
      </c>
      <c r="O908" s="13">
        <f t="shared" si="61"/>
        <v>9.2504546898036306</v>
      </c>
      <c r="P908" s="13">
        <f t="shared" si="63"/>
        <v>7.1837032614767649E-2</v>
      </c>
      <c r="Q908" s="14">
        <f t="shared" si="64"/>
        <v>0.25861331741316357</v>
      </c>
    </row>
    <row r="909" spans="1:17">
      <c r="A909" s="10" t="s">
        <v>303</v>
      </c>
      <c r="B909" s="11" t="s">
        <v>473</v>
      </c>
      <c r="C909" s="11" t="s">
        <v>12</v>
      </c>
      <c r="D909" s="11" t="s">
        <v>146</v>
      </c>
      <c r="E909" s="11" t="s">
        <v>10</v>
      </c>
      <c r="F909" s="11">
        <v>20</v>
      </c>
      <c r="G909" s="11">
        <v>1</v>
      </c>
      <c r="H909" s="12">
        <v>3.2</v>
      </c>
      <c r="I909" s="11" t="str">
        <f t="shared" si="62"/>
        <v>high</v>
      </c>
      <c r="J909" s="11" t="s">
        <v>11</v>
      </c>
      <c r="K909" s="13">
        <v>12</v>
      </c>
      <c r="L909" s="13">
        <v>384.48872905827102</v>
      </c>
      <c r="M909" s="13">
        <v>2</v>
      </c>
      <c r="N909" s="13">
        <v>4</v>
      </c>
      <c r="O909" s="13">
        <f t="shared" si="61"/>
        <v>384.48872905827102</v>
      </c>
      <c r="P909" s="13">
        <f t="shared" si="63"/>
        <v>32.040727421522583</v>
      </c>
      <c r="Q909" s="14">
        <f t="shared" si="64"/>
        <v>115.34661871748131</v>
      </c>
    </row>
    <row r="910" spans="1:17">
      <c r="A910" s="10" t="s">
        <v>303</v>
      </c>
      <c r="B910" s="11" t="s">
        <v>474</v>
      </c>
      <c r="C910" s="11" t="s">
        <v>8</v>
      </c>
      <c r="D910" s="11" t="s">
        <v>146</v>
      </c>
      <c r="E910" s="11" t="s">
        <v>10</v>
      </c>
      <c r="F910" s="11">
        <v>20</v>
      </c>
      <c r="G910" s="11">
        <v>1</v>
      </c>
      <c r="H910" s="12">
        <v>3.2</v>
      </c>
      <c r="I910" s="11" t="str">
        <f t="shared" si="62"/>
        <v>high</v>
      </c>
      <c r="J910" s="11" t="s">
        <v>11</v>
      </c>
      <c r="K910" s="13">
        <v>90</v>
      </c>
      <c r="L910" s="13">
        <v>447.17963525963398</v>
      </c>
      <c r="M910" s="13">
        <v>2</v>
      </c>
      <c r="N910" s="13">
        <v>4</v>
      </c>
      <c r="O910" s="13">
        <f t="shared" si="61"/>
        <v>447.17963525963398</v>
      </c>
      <c r="P910" s="13">
        <f t="shared" si="63"/>
        <v>4.9686626139959333</v>
      </c>
      <c r="Q910" s="14">
        <f t="shared" si="64"/>
        <v>17.88718541038536</v>
      </c>
    </row>
    <row r="911" spans="1:17">
      <c r="A911" s="10" t="s">
        <v>303</v>
      </c>
      <c r="B911" s="11" t="s">
        <v>474</v>
      </c>
      <c r="C911" s="11" t="s">
        <v>12</v>
      </c>
      <c r="D911" s="11" t="s">
        <v>146</v>
      </c>
      <c r="E911" s="11" t="s">
        <v>10</v>
      </c>
      <c r="F911" s="11">
        <v>20</v>
      </c>
      <c r="G911" s="11">
        <v>1</v>
      </c>
      <c r="H911" s="12">
        <v>3.2</v>
      </c>
      <c r="I911" s="11" t="str">
        <f t="shared" si="62"/>
        <v>high</v>
      </c>
      <c r="J911" s="11" t="s">
        <v>11</v>
      </c>
      <c r="K911" s="13">
        <v>32</v>
      </c>
      <c r="L911" s="13">
        <v>542.90409011433803</v>
      </c>
      <c r="M911" s="13">
        <v>2</v>
      </c>
      <c r="N911" s="13">
        <v>4</v>
      </c>
      <c r="O911" s="13">
        <f t="shared" si="61"/>
        <v>542.90409011433803</v>
      </c>
      <c r="P911" s="13">
        <f t="shared" si="63"/>
        <v>16.965752816073064</v>
      </c>
      <c r="Q911" s="14">
        <f t="shared" si="64"/>
        <v>61.076710137863031</v>
      </c>
    </row>
    <row r="912" spans="1:17">
      <c r="A912" s="10" t="s">
        <v>303</v>
      </c>
      <c r="B912" s="11" t="s">
        <v>475</v>
      </c>
      <c r="C912" s="11" t="s">
        <v>8</v>
      </c>
      <c r="D912" s="11" t="s">
        <v>146</v>
      </c>
      <c r="E912" s="11" t="s">
        <v>10</v>
      </c>
      <c r="F912" s="11">
        <v>20</v>
      </c>
      <c r="G912" s="11">
        <v>1</v>
      </c>
      <c r="H912" s="12">
        <v>3.2</v>
      </c>
      <c r="I912" s="11" t="str">
        <f t="shared" si="62"/>
        <v>high</v>
      </c>
      <c r="J912" s="11" t="s">
        <v>11</v>
      </c>
      <c r="K912" s="13">
        <v>126.24</v>
      </c>
      <c r="L912" s="13">
        <v>65.534478142140699</v>
      </c>
      <c r="M912" s="13">
        <v>2</v>
      </c>
      <c r="N912" s="13">
        <v>4</v>
      </c>
      <c r="O912" s="13">
        <f t="shared" si="61"/>
        <v>65.534478142140699</v>
      </c>
      <c r="P912" s="13">
        <f t="shared" si="63"/>
        <v>0.51912609428184964</v>
      </c>
      <c r="Q912" s="14">
        <f t="shared" si="64"/>
        <v>1.8688539394146588</v>
      </c>
    </row>
    <row r="913" spans="1:17" ht="15" thickBot="1">
      <c r="A913" s="15" t="s">
        <v>303</v>
      </c>
      <c r="B913" s="16" t="s">
        <v>475</v>
      </c>
      <c r="C913" s="16" t="s">
        <v>12</v>
      </c>
      <c r="D913" s="16" t="s">
        <v>146</v>
      </c>
      <c r="E913" s="16" t="s">
        <v>10</v>
      </c>
      <c r="F913" s="16">
        <v>20</v>
      </c>
      <c r="G913" s="16">
        <v>1</v>
      </c>
      <c r="H913" s="17">
        <v>3.2</v>
      </c>
      <c r="I913" s="16" t="str">
        <f t="shared" si="62"/>
        <v>high</v>
      </c>
      <c r="J913" s="16" t="s">
        <v>11</v>
      </c>
      <c r="K913" s="18">
        <v>126.24</v>
      </c>
      <c r="L913" s="18">
        <v>17.885383793120798</v>
      </c>
      <c r="M913" s="18">
        <v>2</v>
      </c>
      <c r="N913" s="18">
        <v>4</v>
      </c>
      <c r="O913" s="18">
        <f t="shared" si="61"/>
        <v>17.885383793120798</v>
      </c>
      <c r="P913" s="18">
        <f t="shared" si="63"/>
        <v>0.14167762827250316</v>
      </c>
      <c r="Q913" s="19">
        <f t="shared" si="64"/>
        <v>0.51003946178101134</v>
      </c>
    </row>
    <row r="914" spans="1:17">
      <c r="A914" s="5" t="s">
        <v>303</v>
      </c>
      <c r="B914" s="6" t="s">
        <v>476</v>
      </c>
      <c r="C914" s="6" t="s">
        <v>8</v>
      </c>
      <c r="D914" s="6" t="s">
        <v>146</v>
      </c>
      <c r="E914" s="6" t="s">
        <v>10</v>
      </c>
      <c r="F914" s="6">
        <v>20</v>
      </c>
      <c r="G914" s="6">
        <v>2</v>
      </c>
      <c r="H914" s="7">
        <v>3.2</v>
      </c>
      <c r="I914" s="6" t="str">
        <f t="shared" si="62"/>
        <v>high</v>
      </c>
      <c r="J914" s="6" t="s">
        <v>11</v>
      </c>
      <c r="K914" s="8">
        <v>125.14</v>
      </c>
      <c r="L914" s="8">
        <v>294.74714030310997</v>
      </c>
      <c r="M914" s="8">
        <v>2</v>
      </c>
      <c r="N914" s="8">
        <v>4</v>
      </c>
      <c r="O914" s="8">
        <f t="shared" si="61"/>
        <v>294.74714030310997</v>
      </c>
      <c r="P914" s="8">
        <f t="shared" si="63"/>
        <v>2.3553391425851844</v>
      </c>
      <c r="Q914" s="9">
        <f t="shared" si="64"/>
        <v>8.4792209133066638</v>
      </c>
    </row>
    <row r="915" spans="1:17">
      <c r="A915" s="10" t="s">
        <v>303</v>
      </c>
      <c r="B915" s="11" t="s">
        <v>476</v>
      </c>
      <c r="C915" s="11" t="s">
        <v>12</v>
      </c>
      <c r="D915" s="11" t="s">
        <v>146</v>
      </c>
      <c r="E915" s="11" t="s">
        <v>10</v>
      </c>
      <c r="F915" s="11">
        <v>20</v>
      </c>
      <c r="G915" s="11">
        <v>2</v>
      </c>
      <c r="H915" s="12">
        <v>3.2</v>
      </c>
      <c r="I915" s="11" t="str">
        <f t="shared" si="62"/>
        <v>high</v>
      </c>
      <c r="J915" s="11" t="s">
        <v>11</v>
      </c>
      <c r="K915" s="13">
        <v>125.14</v>
      </c>
      <c r="L915" s="13">
        <v>56.431872913253997</v>
      </c>
      <c r="M915" s="13">
        <v>2</v>
      </c>
      <c r="N915" s="13">
        <v>4</v>
      </c>
      <c r="O915" s="13">
        <f t="shared" si="61"/>
        <v>56.431872913253997</v>
      </c>
      <c r="P915" s="13">
        <f t="shared" si="63"/>
        <v>0.45094991939630813</v>
      </c>
      <c r="Q915" s="14">
        <f t="shared" si="64"/>
        <v>1.6234197098267094</v>
      </c>
    </row>
    <row r="916" spans="1:17">
      <c r="A916" s="10" t="s">
        <v>303</v>
      </c>
      <c r="B916" s="11" t="s">
        <v>477</v>
      </c>
      <c r="C916" s="11" t="s">
        <v>8</v>
      </c>
      <c r="D916" s="11" t="s">
        <v>146</v>
      </c>
      <c r="E916" s="11" t="s">
        <v>10</v>
      </c>
      <c r="F916" s="11">
        <v>20</v>
      </c>
      <c r="G916" s="11">
        <v>2</v>
      </c>
      <c r="H916" s="12">
        <v>3.2</v>
      </c>
      <c r="I916" s="11" t="str">
        <f t="shared" si="62"/>
        <v>high</v>
      </c>
      <c r="J916" s="11" t="s">
        <v>11</v>
      </c>
      <c r="K916" s="13">
        <v>7</v>
      </c>
      <c r="L916" s="13">
        <v>668.775805920621</v>
      </c>
      <c r="M916" s="13">
        <v>2</v>
      </c>
      <c r="N916" s="13">
        <v>4</v>
      </c>
      <c r="O916" s="13">
        <f t="shared" si="61"/>
        <v>668.775805920621</v>
      </c>
      <c r="P916" s="13">
        <f t="shared" si="63"/>
        <v>95.539400845803002</v>
      </c>
      <c r="Q916" s="14">
        <f t="shared" si="64"/>
        <v>343.94184304489085</v>
      </c>
    </row>
    <row r="917" spans="1:17">
      <c r="A917" s="10" t="s">
        <v>303</v>
      </c>
      <c r="B917" s="11" t="s">
        <v>477</v>
      </c>
      <c r="C917" s="11" t="s">
        <v>12</v>
      </c>
      <c r="D917" s="11" t="s">
        <v>146</v>
      </c>
      <c r="E917" s="11" t="s">
        <v>10</v>
      </c>
      <c r="F917" s="11">
        <v>20</v>
      </c>
      <c r="G917" s="11">
        <v>2</v>
      </c>
      <c r="H917" s="12">
        <v>3.2</v>
      </c>
      <c r="I917" s="11" t="str">
        <f t="shared" si="62"/>
        <v>high</v>
      </c>
      <c r="J917" s="11" t="s">
        <v>11</v>
      </c>
      <c r="K917" s="13">
        <v>120</v>
      </c>
      <c r="L917" s="13">
        <v>474.16729066828299</v>
      </c>
      <c r="M917" s="13">
        <v>2</v>
      </c>
      <c r="N917" s="13">
        <v>4</v>
      </c>
      <c r="O917" s="13">
        <f t="shared" si="61"/>
        <v>474.16729066828299</v>
      </c>
      <c r="P917" s="13">
        <f t="shared" si="63"/>
        <v>3.9513940889023584</v>
      </c>
      <c r="Q917" s="14">
        <f t="shared" si="64"/>
        <v>14.225018720048489</v>
      </c>
    </row>
    <row r="918" spans="1:17">
      <c r="A918" s="10" t="s">
        <v>303</v>
      </c>
      <c r="B918" s="11" t="s">
        <v>478</v>
      </c>
      <c r="C918" s="11" t="s">
        <v>8</v>
      </c>
      <c r="D918" s="11" t="s">
        <v>146</v>
      </c>
      <c r="E918" s="11" t="s">
        <v>10</v>
      </c>
      <c r="F918" s="11">
        <v>20</v>
      </c>
      <c r="G918" s="11">
        <v>2</v>
      </c>
      <c r="H918" s="12">
        <v>3.2</v>
      </c>
      <c r="I918" s="11" t="str">
        <f t="shared" si="62"/>
        <v>high</v>
      </c>
      <c r="J918" s="11" t="s">
        <v>11</v>
      </c>
      <c r="K918" s="13">
        <v>6.08</v>
      </c>
      <c r="L918" s="13">
        <v>572.70545702626805</v>
      </c>
      <c r="M918" s="13">
        <v>2</v>
      </c>
      <c r="N918" s="13">
        <v>4</v>
      </c>
      <c r="O918" s="13">
        <f t="shared" si="61"/>
        <v>572.70545702626805</v>
      </c>
      <c r="P918" s="13">
        <f t="shared" si="63"/>
        <v>94.194976484583563</v>
      </c>
      <c r="Q918" s="14">
        <f t="shared" si="64"/>
        <v>339.10191534450087</v>
      </c>
    </row>
    <row r="919" spans="1:17">
      <c r="A919" s="10" t="s">
        <v>303</v>
      </c>
      <c r="B919" s="11" t="s">
        <v>478</v>
      </c>
      <c r="C919" s="11" t="s">
        <v>12</v>
      </c>
      <c r="D919" s="11" t="s">
        <v>146</v>
      </c>
      <c r="E919" s="11" t="s">
        <v>10</v>
      </c>
      <c r="F919" s="11">
        <v>20</v>
      </c>
      <c r="G919" s="11">
        <v>2</v>
      </c>
      <c r="H919" s="12">
        <v>3.2</v>
      </c>
      <c r="I919" s="11" t="str">
        <f t="shared" si="62"/>
        <v>high</v>
      </c>
      <c r="J919" s="11" t="s">
        <v>11</v>
      </c>
      <c r="K919" s="13">
        <v>17</v>
      </c>
      <c r="L919" s="13">
        <v>727.91798317836594</v>
      </c>
      <c r="M919" s="13">
        <v>2</v>
      </c>
      <c r="N919" s="13">
        <v>4</v>
      </c>
      <c r="O919" s="13">
        <f t="shared" si="61"/>
        <v>727.91798317836594</v>
      </c>
      <c r="P919" s="13">
        <f t="shared" si="63"/>
        <v>42.818704892845055</v>
      </c>
      <c r="Q919" s="14">
        <f t="shared" si="64"/>
        <v>154.14733761424219</v>
      </c>
    </row>
    <row r="920" spans="1:17">
      <c r="A920" s="10" t="s">
        <v>303</v>
      </c>
      <c r="B920" s="11" t="s">
        <v>479</v>
      </c>
      <c r="C920" s="11" t="s">
        <v>8</v>
      </c>
      <c r="D920" s="11" t="s">
        <v>146</v>
      </c>
      <c r="E920" s="11" t="s">
        <v>10</v>
      </c>
      <c r="F920" s="11">
        <v>20</v>
      </c>
      <c r="G920" s="11">
        <v>2</v>
      </c>
      <c r="H920" s="12">
        <v>3.2</v>
      </c>
      <c r="I920" s="11" t="str">
        <f t="shared" si="62"/>
        <v>high</v>
      </c>
      <c r="J920" s="11" t="s">
        <v>11</v>
      </c>
      <c r="K920" s="13">
        <v>6.3</v>
      </c>
      <c r="L920" s="13">
        <v>648.56660473238799</v>
      </c>
      <c r="M920" s="13">
        <v>2</v>
      </c>
      <c r="N920" s="13">
        <v>4</v>
      </c>
      <c r="O920" s="13">
        <f t="shared" si="61"/>
        <v>648.56660473238799</v>
      </c>
      <c r="P920" s="13">
        <f t="shared" si="63"/>
        <v>102.94708011625207</v>
      </c>
      <c r="Q920" s="14">
        <f t="shared" si="64"/>
        <v>370.60948841850745</v>
      </c>
    </row>
    <row r="921" spans="1:17" ht="15" thickBot="1">
      <c r="A921" s="15" t="s">
        <v>303</v>
      </c>
      <c r="B921" s="16" t="s">
        <v>479</v>
      </c>
      <c r="C921" s="16" t="s">
        <v>12</v>
      </c>
      <c r="D921" s="16" t="s">
        <v>146</v>
      </c>
      <c r="E921" s="16" t="s">
        <v>10</v>
      </c>
      <c r="F921" s="16">
        <v>20</v>
      </c>
      <c r="G921" s="16">
        <v>2</v>
      </c>
      <c r="H921" s="17">
        <v>3.2</v>
      </c>
      <c r="I921" s="16" t="str">
        <f t="shared" si="62"/>
        <v>high</v>
      </c>
      <c r="J921" s="16" t="s">
        <v>11</v>
      </c>
      <c r="K921" s="18">
        <v>6</v>
      </c>
      <c r="L921" s="18">
        <v>640.05504250438401</v>
      </c>
      <c r="M921" s="18">
        <v>2</v>
      </c>
      <c r="N921" s="18">
        <v>4</v>
      </c>
      <c r="O921" s="18">
        <f t="shared" si="61"/>
        <v>640.05504250438401</v>
      </c>
      <c r="P921" s="18">
        <f t="shared" si="63"/>
        <v>106.67584041739734</v>
      </c>
      <c r="Q921" s="19">
        <f t="shared" si="64"/>
        <v>384.03302550263038</v>
      </c>
    </row>
    <row r="922" spans="1:17">
      <c r="A922" s="5" t="s">
        <v>303</v>
      </c>
      <c r="B922" s="6" t="s">
        <v>480</v>
      </c>
      <c r="C922" s="6" t="s">
        <v>8</v>
      </c>
      <c r="D922" s="6" t="s">
        <v>146</v>
      </c>
      <c r="E922" s="6" t="s">
        <v>105</v>
      </c>
      <c r="F922" s="6">
        <v>10</v>
      </c>
      <c r="G922" s="6">
        <v>1</v>
      </c>
      <c r="H922" s="7">
        <v>1.4</v>
      </c>
      <c r="I922" s="6" t="str">
        <f t="shared" si="62"/>
        <v>low</v>
      </c>
      <c r="J922" s="6" t="s">
        <v>11</v>
      </c>
      <c r="K922" s="8">
        <v>302.95</v>
      </c>
      <c r="L922" s="8">
        <v>9.0943246210167707</v>
      </c>
      <c r="M922" s="8">
        <v>2</v>
      </c>
      <c r="N922" s="8">
        <v>4</v>
      </c>
      <c r="O922" s="8">
        <f t="shared" si="61"/>
        <v>9.0943246210167707</v>
      </c>
      <c r="P922" s="8">
        <f t="shared" si="63"/>
        <v>3.0019226344336594E-2</v>
      </c>
      <c r="Q922" s="9">
        <f t="shared" si="64"/>
        <v>0.10806921483961174</v>
      </c>
    </row>
    <row r="923" spans="1:17">
      <c r="A923" s="10" t="s">
        <v>303</v>
      </c>
      <c r="B923" s="11" t="s">
        <v>480</v>
      </c>
      <c r="C923" s="11" t="s">
        <v>12</v>
      </c>
      <c r="D923" s="11" t="s">
        <v>146</v>
      </c>
      <c r="E923" s="11" t="s">
        <v>105</v>
      </c>
      <c r="F923" s="11">
        <v>10</v>
      </c>
      <c r="G923" s="11">
        <v>1</v>
      </c>
      <c r="H923" s="12">
        <v>1.4</v>
      </c>
      <c r="I923" s="11" t="str">
        <f t="shared" si="62"/>
        <v>low</v>
      </c>
      <c r="J923" s="11" t="s">
        <v>11</v>
      </c>
      <c r="K923" s="13">
        <v>302.95</v>
      </c>
      <c r="L923" s="13">
        <v>6.7790847116690696</v>
      </c>
      <c r="M923" s="13">
        <v>2</v>
      </c>
      <c r="N923" s="13">
        <v>4</v>
      </c>
      <c r="O923" s="13">
        <f t="shared" si="61"/>
        <v>6.7790847116690696</v>
      </c>
      <c r="P923" s="13">
        <f t="shared" si="63"/>
        <v>2.237690942950675E-2</v>
      </c>
      <c r="Q923" s="14">
        <f t="shared" si="64"/>
        <v>8.0556873946224294E-2</v>
      </c>
    </row>
    <row r="924" spans="1:17">
      <c r="A924" s="10" t="s">
        <v>303</v>
      </c>
      <c r="B924" s="11" t="s">
        <v>481</v>
      </c>
      <c r="C924" s="11" t="s">
        <v>8</v>
      </c>
      <c r="D924" s="11" t="s">
        <v>146</v>
      </c>
      <c r="E924" s="11" t="s">
        <v>105</v>
      </c>
      <c r="F924" s="11">
        <v>10</v>
      </c>
      <c r="G924" s="11">
        <v>1</v>
      </c>
      <c r="H924" s="12">
        <v>1.4</v>
      </c>
      <c r="I924" s="11" t="str">
        <f t="shared" si="62"/>
        <v>low</v>
      </c>
      <c r="J924" s="11" t="s">
        <v>11</v>
      </c>
      <c r="K924" s="13">
        <v>300</v>
      </c>
      <c r="L924" s="13">
        <v>8.6145164853437599</v>
      </c>
      <c r="M924" s="13">
        <v>2</v>
      </c>
      <c r="N924" s="13">
        <v>4</v>
      </c>
      <c r="O924" s="13">
        <f t="shared" si="61"/>
        <v>8.6145164853437599</v>
      </c>
      <c r="P924" s="13">
        <f t="shared" si="63"/>
        <v>2.8715054951145867E-2</v>
      </c>
      <c r="Q924" s="14">
        <f t="shared" si="64"/>
        <v>0.10337419782412512</v>
      </c>
    </row>
    <row r="925" spans="1:17">
      <c r="A925" s="10" t="s">
        <v>303</v>
      </c>
      <c r="B925" s="11" t="s">
        <v>481</v>
      </c>
      <c r="C925" s="11" t="s">
        <v>12</v>
      </c>
      <c r="D925" s="11" t="s">
        <v>146</v>
      </c>
      <c r="E925" s="11" t="s">
        <v>105</v>
      </c>
      <c r="F925" s="11">
        <v>10</v>
      </c>
      <c r="G925" s="11">
        <v>1</v>
      </c>
      <c r="H925" s="12">
        <v>1.4</v>
      </c>
      <c r="I925" s="11" t="str">
        <f t="shared" si="62"/>
        <v>low</v>
      </c>
      <c r="J925" s="11" t="s">
        <v>11</v>
      </c>
      <c r="K925" s="13">
        <v>300</v>
      </c>
      <c r="L925" s="13">
        <v>1.6600536827704999</v>
      </c>
      <c r="M925" s="13">
        <v>2</v>
      </c>
      <c r="N925" s="13">
        <v>4</v>
      </c>
      <c r="O925" s="13">
        <f t="shared" si="61"/>
        <v>0</v>
      </c>
      <c r="P925" s="13" t="e">
        <f t="shared" si="63"/>
        <v>#N/A</v>
      </c>
      <c r="Q925" s="14" t="e">
        <f t="shared" si="64"/>
        <v>#N/A</v>
      </c>
    </row>
    <row r="926" spans="1:17">
      <c r="A926" s="10" t="s">
        <v>303</v>
      </c>
      <c r="B926" s="11" t="s">
        <v>482</v>
      </c>
      <c r="C926" s="11" t="s">
        <v>8</v>
      </c>
      <c r="D926" s="11" t="s">
        <v>146</v>
      </c>
      <c r="E926" s="11" t="s">
        <v>105</v>
      </c>
      <c r="F926" s="11">
        <v>10</v>
      </c>
      <c r="G926" s="11">
        <v>1</v>
      </c>
      <c r="H926" s="12">
        <v>1.4</v>
      </c>
      <c r="I926" s="11" t="str">
        <f t="shared" si="62"/>
        <v>low</v>
      </c>
      <c r="J926" s="11" t="s">
        <v>11</v>
      </c>
      <c r="K926" s="13">
        <v>302.19</v>
      </c>
      <c r="L926" s="13">
        <v>5.6662588728869103</v>
      </c>
      <c r="M926" s="13">
        <v>2</v>
      </c>
      <c r="N926" s="13">
        <v>4</v>
      </c>
      <c r="O926" s="13">
        <f t="shared" si="61"/>
        <v>5.6662588728869103</v>
      </c>
      <c r="P926" s="13">
        <f t="shared" si="63"/>
        <v>1.8750649832512362E-2</v>
      </c>
      <c r="Q926" s="14">
        <f t="shared" si="64"/>
        <v>6.7502339397044503E-2</v>
      </c>
    </row>
    <row r="927" spans="1:17">
      <c r="A927" s="10" t="s">
        <v>303</v>
      </c>
      <c r="B927" s="11" t="s">
        <v>482</v>
      </c>
      <c r="C927" s="11" t="s">
        <v>12</v>
      </c>
      <c r="D927" s="11" t="s">
        <v>146</v>
      </c>
      <c r="E927" s="11" t="s">
        <v>105</v>
      </c>
      <c r="F927" s="11">
        <v>10</v>
      </c>
      <c r="G927" s="11">
        <v>1</v>
      </c>
      <c r="H927" s="12">
        <v>1.4</v>
      </c>
      <c r="I927" s="11" t="str">
        <f t="shared" si="62"/>
        <v>low</v>
      </c>
      <c r="J927" s="11" t="s">
        <v>11</v>
      </c>
      <c r="K927" s="13">
        <v>302.19</v>
      </c>
      <c r="L927" s="13">
        <v>5.5471948713601202</v>
      </c>
      <c r="M927" s="13">
        <v>2</v>
      </c>
      <c r="N927" s="13">
        <v>4</v>
      </c>
      <c r="O927" s="13">
        <f t="shared" si="61"/>
        <v>5.5471948713601202</v>
      </c>
      <c r="P927" s="13">
        <f t="shared" si="63"/>
        <v>1.8356646054998909E-2</v>
      </c>
      <c r="Q927" s="14">
        <f t="shared" si="64"/>
        <v>6.6083925797996074E-2</v>
      </c>
    </row>
    <row r="928" spans="1:17">
      <c r="A928" s="10" t="s">
        <v>303</v>
      </c>
      <c r="B928" s="11" t="s">
        <v>483</v>
      </c>
      <c r="C928" s="11" t="s">
        <v>8</v>
      </c>
      <c r="D928" s="11" t="s">
        <v>146</v>
      </c>
      <c r="E928" s="11" t="s">
        <v>105</v>
      </c>
      <c r="F928" s="11">
        <v>10</v>
      </c>
      <c r="G928" s="11">
        <v>1</v>
      </c>
      <c r="H928" s="12">
        <v>1.4</v>
      </c>
      <c r="I928" s="11" t="str">
        <f t="shared" si="62"/>
        <v>low</v>
      </c>
      <c r="J928" s="11" t="s">
        <v>11</v>
      </c>
      <c r="K928" s="13">
        <v>301.02999999999997</v>
      </c>
      <c r="L928" s="13">
        <v>3.5860158206555899</v>
      </c>
      <c r="M928" s="13">
        <v>2</v>
      </c>
      <c r="N928" s="13">
        <v>4</v>
      </c>
      <c r="O928" s="13">
        <f t="shared" si="61"/>
        <v>0</v>
      </c>
      <c r="P928" s="13" t="e">
        <f t="shared" si="63"/>
        <v>#N/A</v>
      </c>
      <c r="Q928" s="14" t="e">
        <f t="shared" si="64"/>
        <v>#N/A</v>
      </c>
    </row>
    <row r="929" spans="1:17" ht="15" thickBot="1">
      <c r="A929" s="15" t="s">
        <v>303</v>
      </c>
      <c r="B929" s="16" t="s">
        <v>483</v>
      </c>
      <c r="C929" s="16" t="s">
        <v>12</v>
      </c>
      <c r="D929" s="16" t="s">
        <v>146</v>
      </c>
      <c r="E929" s="16" t="s">
        <v>105</v>
      </c>
      <c r="F929" s="16">
        <v>10</v>
      </c>
      <c r="G929" s="16">
        <v>1</v>
      </c>
      <c r="H929" s="17">
        <v>1.4</v>
      </c>
      <c r="I929" s="16" t="str">
        <f t="shared" si="62"/>
        <v>low</v>
      </c>
      <c r="J929" s="16" t="s">
        <v>11</v>
      </c>
      <c r="K929" s="18">
        <v>301.02999999999997</v>
      </c>
      <c r="L929" s="18">
        <v>3.73867411275037</v>
      </c>
      <c r="M929" s="18">
        <v>2</v>
      </c>
      <c r="N929" s="18">
        <v>4</v>
      </c>
      <c r="O929" s="18">
        <f t="shared" si="61"/>
        <v>0</v>
      </c>
      <c r="P929" s="18" t="e">
        <f t="shared" si="63"/>
        <v>#N/A</v>
      </c>
      <c r="Q929" s="19" t="e">
        <f t="shared" si="64"/>
        <v>#N/A</v>
      </c>
    </row>
    <row r="930" spans="1:17">
      <c r="A930" s="5" t="s">
        <v>303</v>
      </c>
      <c r="B930" s="6" t="s">
        <v>484</v>
      </c>
      <c r="C930" s="6" t="s">
        <v>8</v>
      </c>
      <c r="D930" s="6" t="s">
        <v>146</v>
      </c>
      <c r="E930" s="6" t="s">
        <v>105</v>
      </c>
      <c r="F930" s="6">
        <v>10</v>
      </c>
      <c r="G930" s="6">
        <v>2</v>
      </c>
      <c r="H930" s="7">
        <v>1.4</v>
      </c>
      <c r="I930" s="6" t="str">
        <f t="shared" si="62"/>
        <v>low</v>
      </c>
      <c r="J930" s="6" t="s">
        <v>11</v>
      </c>
      <c r="K930" s="8">
        <v>301.66000000000003</v>
      </c>
      <c r="L930" s="8">
        <v>1.28064560849722</v>
      </c>
      <c r="M930" s="8">
        <v>2</v>
      </c>
      <c r="N930" s="8">
        <v>4</v>
      </c>
      <c r="O930" s="8">
        <f t="shared" ref="O930:O993" si="65">(IF(L930&lt;N930,0,L930))</f>
        <v>0</v>
      </c>
      <c r="P930" s="8" t="e">
        <f t="shared" si="63"/>
        <v>#N/A</v>
      </c>
      <c r="Q930" s="9" t="e">
        <f t="shared" si="64"/>
        <v>#N/A</v>
      </c>
    </row>
    <row r="931" spans="1:17">
      <c r="A931" s="10" t="s">
        <v>303</v>
      </c>
      <c r="B931" s="11" t="s">
        <v>484</v>
      </c>
      <c r="C931" s="11" t="s">
        <v>12</v>
      </c>
      <c r="D931" s="11" t="s">
        <v>146</v>
      </c>
      <c r="E931" s="11" t="s">
        <v>105</v>
      </c>
      <c r="F931" s="11">
        <v>10</v>
      </c>
      <c r="G931" s="11">
        <v>2</v>
      </c>
      <c r="H931" s="12">
        <v>1.4</v>
      </c>
      <c r="I931" s="11" t="str">
        <f t="shared" ref="I931:I994" si="66">IF(H931=2.3,"low",IF(H931=2.7,"medium",IF(H931=3.2,"high",IF(H931=1.4,"low",IF(H931=2,"medium",IF(H931=3.3,"high"))))))</f>
        <v>low</v>
      </c>
      <c r="J931" s="11" t="s">
        <v>11</v>
      </c>
      <c r="K931" s="13">
        <v>301.66000000000003</v>
      </c>
      <c r="L931" s="13">
        <v>9.3536315179968295</v>
      </c>
      <c r="M931" s="13">
        <v>2</v>
      </c>
      <c r="N931" s="13">
        <v>4</v>
      </c>
      <c r="O931" s="13">
        <f t="shared" si="65"/>
        <v>9.3536315179968295</v>
      </c>
      <c r="P931" s="13">
        <f t="shared" ref="P931:P994" si="67">IF(O931=0,NA(),(O931/K931))</f>
        <v>3.1007198561283658E-2</v>
      </c>
      <c r="Q931" s="14">
        <f t="shared" ref="Q931:Q994" si="68">IF(O931=0,NA(),((P931/1000)*3600))</f>
        <v>0.11162591482062116</v>
      </c>
    </row>
    <row r="932" spans="1:17">
      <c r="A932" s="10" t="s">
        <v>303</v>
      </c>
      <c r="B932" s="11" t="s">
        <v>485</v>
      </c>
      <c r="C932" s="11" t="s">
        <v>8</v>
      </c>
      <c r="D932" s="11" t="s">
        <v>146</v>
      </c>
      <c r="E932" s="11" t="s">
        <v>105</v>
      </c>
      <c r="F932" s="11">
        <v>10</v>
      </c>
      <c r="G932" s="11">
        <v>2</v>
      </c>
      <c r="H932" s="12">
        <v>1.4</v>
      </c>
      <c r="I932" s="11" t="str">
        <f t="shared" si="66"/>
        <v>low</v>
      </c>
      <c r="J932" s="11" t="s">
        <v>11</v>
      </c>
      <c r="K932" s="13">
        <v>301.77</v>
      </c>
      <c r="L932" s="13">
        <v>6.6102655665117398</v>
      </c>
      <c r="M932" s="13">
        <v>2</v>
      </c>
      <c r="N932" s="13">
        <v>4</v>
      </c>
      <c r="O932" s="13">
        <f t="shared" si="65"/>
        <v>6.6102655665117398</v>
      </c>
      <c r="P932" s="13">
        <f t="shared" si="67"/>
        <v>2.1904979177889587E-2</v>
      </c>
      <c r="Q932" s="14">
        <f t="shared" si="68"/>
        <v>7.885792504040251E-2</v>
      </c>
    </row>
    <row r="933" spans="1:17">
      <c r="A933" s="10" t="s">
        <v>303</v>
      </c>
      <c r="B933" s="11" t="s">
        <v>485</v>
      </c>
      <c r="C933" s="11" t="s">
        <v>12</v>
      </c>
      <c r="D933" s="11" t="s">
        <v>146</v>
      </c>
      <c r="E933" s="11" t="s">
        <v>105</v>
      </c>
      <c r="F933" s="11">
        <v>10</v>
      </c>
      <c r="G933" s="11">
        <v>2</v>
      </c>
      <c r="H933" s="12">
        <v>1.4</v>
      </c>
      <c r="I933" s="11" t="str">
        <f t="shared" si="66"/>
        <v>low</v>
      </c>
      <c r="J933" s="11" t="s">
        <v>11</v>
      </c>
      <c r="K933" s="13">
        <v>301.77</v>
      </c>
      <c r="L933" s="13">
        <v>-0.63278671883637105</v>
      </c>
      <c r="M933" s="13">
        <v>2</v>
      </c>
      <c r="N933" s="13">
        <v>4</v>
      </c>
      <c r="O933" s="13">
        <f t="shared" si="65"/>
        <v>0</v>
      </c>
      <c r="P933" s="13" t="e">
        <f t="shared" si="67"/>
        <v>#N/A</v>
      </c>
      <c r="Q933" s="14" t="e">
        <f t="shared" si="68"/>
        <v>#N/A</v>
      </c>
    </row>
    <row r="934" spans="1:17">
      <c r="A934" s="10" t="s">
        <v>303</v>
      </c>
      <c r="B934" s="11" t="s">
        <v>486</v>
      </c>
      <c r="C934" s="11" t="s">
        <v>8</v>
      </c>
      <c r="D934" s="11" t="s">
        <v>146</v>
      </c>
      <c r="E934" s="11" t="s">
        <v>105</v>
      </c>
      <c r="F934" s="11">
        <v>10</v>
      </c>
      <c r="G934" s="11">
        <v>2</v>
      </c>
      <c r="H934" s="12">
        <v>1.4</v>
      </c>
      <c r="I934" s="11" t="str">
        <f t="shared" si="66"/>
        <v>low</v>
      </c>
      <c r="J934" s="11" t="s">
        <v>11</v>
      </c>
      <c r="K934" s="13">
        <v>300</v>
      </c>
      <c r="L934" s="13">
        <v>3.1743263300840598</v>
      </c>
      <c r="M934" s="13">
        <v>2</v>
      </c>
      <c r="N934" s="13">
        <v>4</v>
      </c>
      <c r="O934" s="13">
        <f t="shared" si="65"/>
        <v>0</v>
      </c>
      <c r="P934" s="13" t="e">
        <f t="shared" si="67"/>
        <v>#N/A</v>
      </c>
      <c r="Q934" s="14" t="e">
        <f t="shared" si="68"/>
        <v>#N/A</v>
      </c>
    </row>
    <row r="935" spans="1:17">
      <c r="A935" s="10" t="s">
        <v>303</v>
      </c>
      <c r="B935" s="11" t="s">
        <v>486</v>
      </c>
      <c r="C935" s="11" t="s">
        <v>12</v>
      </c>
      <c r="D935" s="11" t="s">
        <v>146</v>
      </c>
      <c r="E935" s="11" t="s">
        <v>105</v>
      </c>
      <c r="F935" s="11">
        <v>10</v>
      </c>
      <c r="G935" s="11">
        <v>2</v>
      </c>
      <c r="H935" s="12">
        <v>1.4</v>
      </c>
      <c r="I935" s="11" t="str">
        <f t="shared" si="66"/>
        <v>low</v>
      </c>
      <c r="J935" s="11" t="s">
        <v>11</v>
      </c>
      <c r="K935" s="13">
        <v>300</v>
      </c>
      <c r="L935" s="13">
        <v>5.1113950562182398</v>
      </c>
      <c r="M935" s="13">
        <v>2</v>
      </c>
      <c r="N935" s="13">
        <v>4</v>
      </c>
      <c r="O935" s="13">
        <f t="shared" si="65"/>
        <v>5.1113950562182398</v>
      </c>
      <c r="P935" s="13">
        <f t="shared" si="67"/>
        <v>1.7037983520727464E-2</v>
      </c>
      <c r="Q935" s="14">
        <f t="shared" si="68"/>
        <v>6.1336740674618875E-2</v>
      </c>
    </row>
    <row r="936" spans="1:17">
      <c r="A936" s="10" t="s">
        <v>303</v>
      </c>
      <c r="B936" s="11" t="s">
        <v>487</v>
      </c>
      <c r="C936" s="11" t="s">
        <v>8</v>
      </c>
      <c r="D936" s="11" t="s">
        <v>146</v>
      </c>
      <c r="E936" s="11" t="s">
        <v>105</v>
      </c>
      <c r="F936" s="11">
        <v>10</v>
      </c>
      <c r="G936" s="11">
        <v>2</v>
      </c>
      <c r="H936" s="12">
        <v>1.4</v>
      </c>
      <c r="I936" s="11" t="str">
        <f t="shared" si="66"/>
        <v>low</v>
      </c>
      <c r="J936" s="11" t="s">
        <v>11</v>
      </c>
      <c r="K936" s="13">
        <v>303.82</v>
      </c>
      <c r="L936" s="13">
        <v>12.6095304110875</v>
      </c>
      <c r="M936" s="13">
        <v>2</v>
      </c>
      <c r="N936" s="13">
        <v>4</v>
      </c>
      <c r="O936" s="13">
        <f t="shared" si="65"/>
        <v>12.6095304110875</v>
      </c>
      <c r="P936" s="13">
        <f t="shared" si="67"/>
        <v>4.1503292775615493E-2</v>
      </c>
      <c r="Q936" s="14">
        <f t="shared" si="68"/>
        <v>0.14941185399221577</v>
      </c>
    </row>
    <row r="937" spans="1:17" ht="15" thickBot="1">
      <c r="A937" s="15" t="s">
        <v>303</v>
      </c>
      <c r="B937" s="16" t="s">
        <v>487</v>
      </c>
      <c r="C937" s="16" t="s">
        <v>12</v>
      </c>
      <c r="D937" s="16" t="s">
        <v>146</v>
      </c>
      <c r="E937" s="16" t="s">
        <v>105</v>
      </c>
      <c r="F937" s="16">
        <v>10</v>
      </c>
      <c r="G937" s="16">
        <v>2</v>
      </c>
      <c r="H937" s="17">
        <v>1.4</v>
      </c>
      <c r="I937" s="16" t="str">
        <f t="shared" si="66"/>
        <v>low</v>
      </c>
      <c r="J937" s="16" t="s">
        <v>11</v>
      </c>
      <c r="K937" s="18">
        <v>303.82</v>
      </c>
      <c r="L937" s="18">
        <v>0</v>
      </c>
      <c r="M937" s="18">
        <v>2</v>
      </c>
      <c r="N937" s="18">
        <v>4</v>
      </c>
      <c r="O937" s="18">
        <f t="shared" si="65"/>
        <v>0</v>
      </c>
      <c r="P937" s="18" t="e">
        <f t="shared" si="67"/>
        <v>#N/A</v>
      </c>
      <c r="Q937" s="19" t="e">
        <f t="shared" si="68"/>
        <v>#N/A</v>
      </c>
    </row>
    <row r="938" spans="1:17">
      <c r="A938" s="5" t="s">
        <v>303</v>
      </c>
      <c r="B938" s="6" t="s">
        <v>488</v>
      </c>
      <c r="C938" s="6" t="s">
        <v>8</v>
      </c>
      <c r="D938" s="6" t="s">
        <v>146</v>
      </c>
      <c r="E938" s="6" t="s">
        <v>105</v>
      </c>
      <c r="F938" s="6">
        <v>10</v>
      </c>
      <c r="G938" s="6">
        <v>1</v>
      </c>
      <c r="H938" s="7">
        <v>2</v>
      </c>
      <c r="I938" s="6" t="str">
        <f t="shared" si="66"/>
        <v>medium</v>
      </c>
      <c r="J938" s="6" t="s">
        <v>11</v>
      </c>
      <c r="K938" s="8">
        <v>302.58</v>
      </c>
      <c r="L938" s="8">
        <v>9.5030052849608904</v>
      </c>
      <c r="M938" s="8">
        <v>2</v>
      </c>
      <c r="N938" s="8">
        <v>4</v>
      </c>
      <c r="O938" s="8">
        <f t="shared" si="65"/>
        <v>9.5030052849608904</v>
      </c>
      <c r="P938" s="8">
        <f t="shared" si="67"/>
        <v>3.1406587629588506E-2</v>
      </c>
      <c r="Q938" s="9">
        <f t="shared" si="68"/>
        <v>0.11306371546651862</v>
      </c>
    </row>
    <row r="939" spans="1:17">
      <c r="A939" s="10" t="s">
        <v>303</v>
      </c>
      <c r="B939" s="11" t="s">
        <v>488</v>
      </c>
      <c r="C939" s="11" t="s">
        <v>12</v>
      </c>
      <c r="D939" s="11" t="s">
        <v>146</v>
      </c>
      <c r="E939" s="11" t="s">
        <v>105</v>
      </c>
      <c r="F939" s="11">
        <v>10</v>
      </c>
      <c r="G939" s="11">
        <v>1</v>
      </c>
      <c r="H939" s="12">
        <v>2</v>
      </c>
      <c r="I939" s="11" t="str">
        <f t="shared" si="66"/>
        <v>medium</v>
      </c>
      <c r="J939" s="11" t="s">
        <v>11</v>
      </c>
      <c r="K939" s="13">
        <v>302.58</v>
      </c>
      <c r="L939" s="13">
        <v>5.34554465471561</v>
      </c>
      <c r="M939" s="13">
        <v>2</v>
      </c>
      <c r="N939" s="13">
        <v>4</v>
      </c>
      <c r="O939" s="13">
        <f t="shared" si="65"/>
        <v>5.34554465471561</v>
      </c>
      <c r="P939" s="13">
        <f t="shared" si="67"/>
        <v>1.7666549853644031E-2</v>
      </c>
      <c r="Q939" s="14">
        <f t="shared" si="68"/>
        <v>6.3599579473118506E-2</v>
      </c>
    </row>
    <row r="940" spans="1:17">
      <c r="A940" s="10" t="s">
        <v>303</v>
      </c>
      <c r="B940" s="11" t="s">
        <v>489</v>
      </c>
      <c r="C940" s="11" t="s">
        <v>8</v>
      </c>
      <c r="D940" s="11" t="s">
        <v>146</v>
      </c>
      <c r="E940" s="11" t="s">
        <v>105</v>
      </c>
      <c r="F940" s="11">
        <v>10</v>
      </c>
      <c r="G940" s="11">
        <v>1</v>
      </c>
      <c r="H940" s="12">
        <v>2</v>
      </c>
      <c r="I940" s="11" t="str">
        <f t="shared" si="66"/>
        <v>medium</v>
      </c>
      <c r="J940" s="11" t="s">
        <v>11</v>
      </c>
      <c r="K940" s="13">
        <v>302.14999999999998</v>
      </c>
      <c r="L940" s="13">
        <v>13.204333257906001</v>
      </c>
      <c r="M940" s="13">
        <v>2</v>
      </c>
      <c r="N940" s="13">
        <v>4</v>
      </c>
      <c r="O940" s="13">
        <f t="shared" si="65"/>
        <v>13.204333257906001</v>
      </c>
      <c r="P940" s="13">
        <f t="shared" si="67"/>
        <v>4.3701251887823936E-2</v>
      </c>
      <c r="Q940" s="14">
        <f t="shared" si="68"/>
        <v>0.15732450679616616</v>
      </c>
    </row>
    <row r="941" spans="1:17">
      <c r="A941" s="10" t="s">
        <v>303</v>
      </c>
      <c r="B941" s="11" t="s">
        <v>489</v>
      </c>
      <c r="C941" s="11" t="s">
        <v>12</v>
      </c>
      <c r="D941" s="11" t="s">
        <v>146</v>
      </c>
      <c r="E941" s="11" t="s">
        <v>105</v>
      </c>
      <c r="F941" s="11">
        <v>10</v>
      </c>
      <c r="G941" s="11">
        <v>1</v>
      </c>
      <c r="H941" s="12">
        <v>2</v>
      </c>
      <c r="I941" s="11" t="str">
        <f t="shared" si="66"/>
        <v>medium</v>
      </c>
      <c r="J941" s="11" t="s">
        <v>11</v>
      </c>
      <c r="K941" s="13">
        <v>302.14999999999998</v>
      </c>
      <c r="L941" s="13">
        <v>9.3638001211682003</v>
      </c>
      <c r="M941" s="13">
        <v>2</v>
      </c>
      <c r="N941" s="13">
        <v>4</v>
      </c>
      <c r="O941" s="13">
        <f t="shared" si="65"/>
        <v>9.3638001211682003</v>
      </c>
      <c r="P941" s="13">
        <f t="shared" si="67"/>
        <v>3.0990567999894757E-2</v>
      </c>
      <c r="Q941" s="14">
        <f t="shared" si="68"/>
        <v>0.11156604479962112</v>
      </c>
    </row>
    <row r="942" spans="1:17">
      <c r="A942" s="10" t="s">
        <v>303</v>
      </c>
      <c r="B942" s="11" t="s">
        <v>490</v>
      </c>
      <c r="C942" s="11" t="s">
        <v>8</v>
      </c>
      <c r="D942" s="11" t="s">
        <v>146</v>
      </c>
      <c r="E942" s="11" t="s">
        <v>105</v>
      </c>
      <c r="F942" s="11">
        <v>10</v>
      </c>
      <c r="G942" s="11">
        <v>1</v>
      </c>
      <c r="H942" s="12">
        <v>2</v>
      </c>
      <c r="I942" s="11" t="str">
        <f t="shared" si="66"/>
        <v>medium</v>
      </c>
      <c r="J942" s="11" t="s">
        <v>11</v>
      </c>
      <c r="K942" s="13">
        <v>304.10000000000002</v>
      </c>
      <c r="L942" s="13">
        <v>5.9658220774450701</v>
      </c>
      <c r="M942" s="13">
        <v>2</v>
      </c>
      <c r="N942" s="13">
        <v>4</v>
      </c>
      <c r="O942" s="13">
        <f t="shared" si="65"/>
        <v>5.9658220774450701</v>
      </c>
      <c r="P942" s="13">
        <f t="shared" si="67"/>
        <v>1.9617961451644426E-2</v>
      </c>
      <c r="Q942" s="14">
        <f t="shared" si="68"/>
        <v>7.0624661225919941E-2</v>
      </c>
    </row>
    <row r="943" spans="1:17">
      <c r="A943" s="10" t="s">
        <v>303</v>
      </c>
      <c r="B943" s="11" t="s">
        <v>490</v>
      </c>
      <c r="C943" s="11" t="s">
        <v>12</v>
      </c>
      <c r="D943" s="11" t="s">
        <v>146</v>
      </c>
      <c r="E943" s="11" t="s">
        <v>105</v>
      </c>
      <c r="F943" s="11">
        <v>10</v>
      </c>
      <c r="G943" s="11">
        <v>1</v>
      </c>
      <c r="H943" s="12">
        <v>2</v>
      </c>
      <c r="I943" s="11" t="str">
        <f t="shared" si="66"/>
        <v>medium</v>
      </c>
      <c r="J943" s="11" t="s">
        <v>11</v>
      </c>
      <c r="K943" s="13">
        <v>304.10000000000002</v>
      </c>
      <c r="L943" s="13">
        <v>9.6452765234108107</v>
      </c>
      <c r="M943" s="13">
        <v>2</v>
      </c>
      <c r="N943" s="13">
        <v>4</v>
      </c>
      <c r="O943" s="13">
        <f t="shared" si="65"/>
        <v>9.6452765234108107</v>
      </c>
      <c r="P943" s="13">
        <f t="shared" si="67"/>
        <v>3.1717449929006283E-2</v>
      </c>
      <c r="Q943" s="14">
        <f t="shared" si="68"/>
        <v>0.11418281974442263</v>
      </c>
    </row>
    <row r="944" spans="1:17">
      <c r="A944" s="10" t="s">
        <v>303</v>
      </c>
      <c r="B944" s="11" t="s">
        <v>491</v>
      </c>
      <c r="C944" s="11" t="s">
        <v>8</v>
      </c>
      <c r="D944" s="11" t="s">
        <v>146</v>
      </c>
      <c r="E944" s="11" t="s">
        <v>105</v>
      </c>
      <c r="F944" s="11">
        <v>10</v>
      </c>
      <c r="G944" s="11">
        <v>1</v>
      </c>
      <c r="H944" s="12">
        <v>2</v>
      </c>
      <c r="I944" s="11" t="str">
        <f t="shared" si="66"/>
        <v>medium</v>
      </c>
      <c r="J944" s="11" t="s">
        <v>11</v>
      </c>
      <c r="K944" s="13">
        <v>301.33</v>
      </c>
      <c r="L944" s="13">
        <v>4.2867838276014503</v>
      </c>
      <c r="M944" s="13">
        <v>2</v>
      </c>
      <c r="N944" s="13">
        <v>4</v>
      </c>
      <c r="O944" s="13">
        <f t="shared" si="65"/>
        <v>4.2867838276014503</v>
      </c>
      <c r="P944" s="13">
        <f t="shared" si="67"/>
        <v>1.4226209894804534E-2</v>
      </c>
      <c r="Q944" s="14">
        <f t="shared" si="68"/>
        <v>5.1214355621296323E-2</v>
      </c>
    </row>
    <row r="945" spans="1:17" ht="15" thickBot="1">
      <c r="A945" s="15" t="s">
        <v>303</v>
      </c>
      <c r="B945" s="16" t="s">
        <v>491</v>
      </c>
      <c r="C945" s="16" t="s">
        <v>12</v>
      </c>
      <c r="D945" s="16" t="s">
        <v>146</v>
      </c>
      <c r="E945" s="16" t="s">
        <v>105</v>
      </c>
      <c r="F945" s="16">
        <v>10</v>
      </c>
      <c r="G945" s="16">
        <v>1</v>
      </c>
      <c r="H945" s="17">
        <v>2</v>
      </c>
      <c r="I945" s="16" t="str">
        <f t="shared" si="66"/>
        <v>medium</v>
      </c>
      <c r="J945" s="16" t="s">
        <v>11</v>
      </c>
      <c r="K945" s="18">
        <v>301.33</v>
      </c>
      <c r="L945" s="18">
        <v>10.8606369787472</v>
      </c>
      <c r="M945" s="18">
        <v>2</v>
      </c>
      <c r="N945" s="18">
        <v>4</v>
      </c>
      <c r="O945" s="18">
        <f t="shared" si="65"/>
        <v>10.8606369787472</v>
      </c>
      <c r="P945" s="18">
        <f t="shared" si="67"/>
        <v>3.6042335574775833E-2</v>
      </c>
      <c r="Q945" s="19">
        <f t="shared" si="68"/>
        <v>0.129752408069193</v>
      </c>
    </row>
    <row r="946" spans="1:17">
      <c r="A946" s="5" t="s">
        <v>303</v>
      </c>
      <c r="B946" s="6" t="s">
        <v>492</v>
      </c>
      <c r="C946" s="6" t="s">
        <v>8</v>
      </c>
      <c r="D946" s="6" t="s">
        <v>146</v>
      </c>
      <c r="E946" s="6" t="s">
        <v>105</v>
      </c>
      <c r="F946" s="6">
        <v>10</v>
      </c>
      <c r="G946" s="6">
        <v>2</v>
      </c>
      <c r="H946" s="7">
        <v>2</v>
      </c>
      <c r="I946" s="6" t="str">
        <f t="shared" si="66"/>
        <v>medium</v>
      </c>
      <c r="J946" s="6" t="s">
        <v>11</v>
      </c>
      <c r="K946" s="8">
        <v>301.13</v>
      </c>
      <c r="L946" s="8">
        <v>16.0619446282277</v>
      </c>
      <c r="M946" s="8">
        <v>2</v>
      </c>
      <c r="N946" s="8">
        <v>4</v>
      </c>
      <c r="O946" s="8">
        <f t="shared" si="65"/>
        <v>16.0619446282277</v>
      </c>
      <c r="P946" s="8">
        <f t="shared" si="67"/>
        <v>5.333890554985455E-2</v>
      </c>
      <c r="Q946" s="9">
        <f t="shared" si="68"/>
        <v>0.19202005997947638</v>
      </c>
    </row>
    <row r="947" spans="1:17">
      <c r="A947" s="10" t="s">
        <v>303</v>
      </c>
      <c r="B947" s="11" t="s">
        <v>492</v>
      </c>
      <c r="C947" s="11" t="s">
        <v>12</v>
      </c>
      <c r="D947" s="11" t="s">
        <v>146</v>
      </c>
      <c r="E947" s="11" t="s">
        <v>105</v>
      </c>
      <c r="F947" s="11">
        <v>10</v>
      </c>
      <c r="G947" s="11">
        <v>2</v>
      </c>
      <c r="H947" s="12">
        <v>2</v>
      </c>
      <c r="I947" s="11" t="str">
        <f t="shared" si="66"/>
        <v>medium</v>
      </c>
      <c r="J947" s="11" t="s">
        <v>11</v>
      </c>
      <c r="K947" s="13">
        <v>301.13</v>
      </c>
      <c r="L947" s="13">
        <v>17.658834842452499</v>
      </c>
      <c r="M947" s="13">
        <v>2</v>
      </c>
      <c r="N947" s="13">
        <v>4</v>
      </c>
      <c r="O947" s="13">
        <f t="shared" si="65"/>
        <v>17.658834842452499</v>
      </c>
      <c r="P947" s="13">
        <f t="shared" si="67"/>
        <v>5.8641898324486103E-2</v>
      </c>
      <c r="Q947" s="14">
        <f t="shared" si="68"/>
        <v>0.21111083396814997</v>
      </c>
    </row>
    <row r="948" spans="1:17">
      <c r="A948" s="10" t="s">
        <v>303</v>
      </c>
      <c r="B948" s="11" t="s">
        <v>493</v>
      </c>
      <c r="C948" s="11" t="s">
        <v>8</v>
      </c>
      <c r="D948" s="11" t="s">
        <v>146</v>
      </c>
      <c r="E948" s="11" t="s">
        <v>105</v>
      </c>
      <c r="F948" s="11">
        <v>10</v>
      </c>
      <c r="G948" s="11">
        <v>2</v>
      </c>
      <c r="H948" s="12">
        <v>2</v>
      </c>
      <c r="I948" s="11" t="str">
        <f t="shared" si="66"/>
        <v>medium</v>
      </c>
      <c r="J948" s="11" t="s">
        <v>11</v>
      </c>
      <c r="K948" s="13">
        <v>301.7</v>
      </c>
      <c r="L948" s="13">
        <v>5.8371022839840796</v>
      </c>
      <c r="M948" s="13">
        <v>2</v>
      </c>
      <c r="N948" s="13">
        <v>4</v>
      </c>
      <c r="O948" s="13">
        <f t="shared" si="65"/>
        <v>5.8371022839840796</v>
      </c>
      <c r="P948" s="13">
        <f t="shared" si="67"/>
        <v>1.9347372502433145E-2</v>
      </c>
      <c r="Q948" s="14">
        <f t="shared" si="68"/>
        <v>6.9650541008759323E-2</v>
      </c>
    </row>
    <row r="949" spans="1:17">
      <c r="A949" s="10" t="s">
        <v>303</v>
      </c>
      <c r="B949" s="11" t="s">
        <v>493</v>
      </c>
      <c r="C949" s="11" t="s">
        <v>12</v>
      </c>
      <c r="D949" s="11" t="s">
        <v>146</v>
      </c>
      <c r="E949" s="11" t="s">
        <v>105</v>
      </c>
      <c r="F949" s="11">
        <v>10</v>
      </c>
      <c r="G949" s="11">
        <v>2</v>
      </c>
      <c r="H949" s="12">
        <v>2</v>
      </c>
      <c r="I949" s="11" t="str">
        <f t="shared" si="66"/>
        <v>medium</v>
      </c>
      <c r="J949" s="11" t="s">
        <v>11</v>
      </c>
      <c r="K949" s="13">
        <v>301.7</v>
      </c>
      <c r="L949" s="13">
        <v>13.078144987581901</v>
      </c>
      <c r="M949" s="13">
        <v>2</v>
      </c>
      <c r="N949" s="13">
        <v>4</v>
      </c>
      <c r="O949" s="13">
        <f t="shared" si="65"/>
        <v>13.078144987581901</v>
      </c>
      <c r="P949" s="13">
        <f t="shared" si="67"/>
        <v>4.3348176955856486E-2</v>
      </c>
      <c r="Q949" s="14">
        <f t="shared" si="68"/>
        <v>0.15605343704108335</v>
      </c>
    </row>
    <row r="950" spans="1:17">
      <c r="A950" s="10" t="s">
        <v>303</v>
      </c>
      <c r="B950" s="11" t="s">
        <v>494</v>
      </c>
      <c r="C950" s="11" t="s">
        <v>8</v>
      </c>
      <c r="D950" s="11" t="s">
        <v>146</v>
      </c>
      <c r="E950" s="11" t="s">
        <v>105</v>
      </c>
      <c r="F950" s="11">
        <v>10</v>
      </c>
      <c r="G950" s="11">
        <v>2</v>
      </c>
      <c r="H950" s="12">
        <v>2</v>
      </c>
      <c r="I950" s="11" t="str">
        <f t="shared" si="66"/>
        <v>medium</v>
      </c>
      <c r="J950" s="11" t="s">
        <v>11</v>
      </c>
      <c r="K950" s="13">
        <v>298.5</v>
      </c>
      <c r="L950" s="13">
        <v>7.9331169519964302</v>
      </c>
      <c r="M950" s="13">
        <v>2</v>
      </c>
      <c r="N950" s="13">
        <v>4</v>
      </c>
      <c r="O950" s="13">
        <f t="shared" si="65"/>
        <v>7.9331169519964302</v>
      </c>
      <c r="P950" s="13">
        <f t="shared" si="67"/>
        <v>2.6576606204343149E-2</v>
      </c>
      <c r="Q950" s="14">
        <f t="shared" si="68"/>
        <v>9.567578233563534E-2</v>
      </c>
    </row>
    <row r="951" spans="1:17">
      <c r="A951" s="10" t="s">
        <v>303</v>
      </c>
      <c r="B951" s="11" t="s">
        <v>494</v>
      </c>
      <c r="C951" s="11" t="s">
        <v>12</v>
      </c>
      <c r="D951" s="11" t="s">
        <v>146</v>
      </c>
      <c r="E951" s="11" t="s">
        <v>105</v>
      </c>
      <c r="F951" s="11">
        <v>10</v>
      </c>
      <c r="G951" s="11">
        <v>2</v>
      </c>
      <c r="H951" s="12">
        <v>2</v>
      </c>
      <c r="I951" s="11" t="str">
        <f t="shared" si="66"/>
        <v>medium</v>
      </c>
      <c r="J951" s="11" t="s">
        <v>11</v>
      </c>
      <c r="K951" s="13">
        <v>298.5</v>
      </c>
      <c r="L951" s="13">
        <v>5.6718795647350104</v>
      </c>
      <c r="M951" s="13">
        <v>2</v>
      </c>
      <c r="N951" s="13">
        <v>4</v>
      </c>
      <c r="O951" s="13">
        <f t="shared" si="65"/>
        <v>5.6718795647350104</v>
      </c>
      <c r="P951" s="13">
        <f t="shared" si="67"/>
        <v>1.9001271573651626E-2</v>
      </c>
      <c r="Q951" s="14">
        <f t="shared" si="68"/>
        <v>6.8404577665145849E-2</v>
      </c>
    </row>
    <row r="952" spans="1:17">
      <c r="A952" s="10" t="s">
        <v>303</v>
      </c>
      <c r="B952" s="11" t="s">
        <v>495</v>
      </c>
      <c r="C952" s="11" t="s">
        <v>8</v>
      </c>
      <c r="D952" s="11" t="s">
        <v>146</v>
      </c>
      <c r="E952" s="11" t="s">
        <v>105</v>
      </c>
      <c r="F952" s="11">
        <v>10</v>
      </c>
      <c r="G952" s="11">
        <v>2</v>
      </c>
      <c r="H952" s="12">
        <v>2</v>
      </c>
      <c r="I952" s="11" t="str">
        <f t="shared" si="66"/>
        <v>medium</v>
      </c>
      <c r="J952" s="11" t="s">
        <v>11</v>
      </c>
      <c r="K952" s="13">
        <v>302.72000000000003</v>
      </c>
      <c r="L952" s="13">
        <v>2.8722405578715802</v>
      </c>
      <c r="M952" s="13">
        <v>2</v>
      </c>
      <c r="N952" s="13">
        <v>4</v>
      </c>
      <c r="O952" s="13">
        <f t="shared" si="65"/>
        <v>0</v>
      </c>
      <c r="P952" s="13" t="e">
        <f t="shared" si="67"/>
        <v>#N/A</v>
      </c>
      <c r="Q952" s="14" t="e">
        <f t="shared" si="68"/>
        <v>#N/A</v>
      </c>
    </row>
    <row r="953" spans="1:17" ht="15" thickBot="1">
      <c r="A953" s="15" t="s">
        <v>303</v>
      </c>
      <c r="B953" s="16" t="s">
        <v>495</v>
      </c>
      <c r="C953" s="16" t="s">
        <v>12</v>
      </c>
      <c r="D953" s="16" t="s">
        <v>146</v>
      </c>
      <c r="E953" s="16" t="s">
        <v>105</v>
      </c>
      <c r="F953" s="16">
        <v>10</v>
      </c>
      <c r="G953" s="16">
        <v>2</v>
      </c>
      <c r="H953" s="17">
        <v>2</v>
      </c>
      <c r="I953" s="16" t="str">
        <f t="shared" si="66"/>
        <v>medium</v>
      </c>
      <c r="J953" s="16" t="s">
        <v>11</v>
      </c>
      <c r="K953" s="18">
        <v>302.72000000000003</v>
      </c>
      <c r="L953" s="18">
        <v>3.4320286662455701</v>
      </c>
      <c r="M953" s="18">
        <v>2</v>
      </c>
      <c r="N953" s="18">
        <v>4</v>
      </c>
      <c r="O953" s="18">
        <f t="shared" si="65"/>
        <v>0</v>
      </c>
      <c r="P953" s="18" t="e">
        <f t="shared" si="67"/>
        <v>#N/A</v>
      </c>
      <c r="Q953" s="19" t="e">
        <f t="shared" si="68"/>
        <v>#N/A</v>
      </c>
    </row>
    <row r="954" spans="1:17">
      <c r="A954" s="5" t="s">
        <v>303</v>
      </c>
      <c r="B954" s="6" t="s">
        <v>496</v>
      </c>
      <c r="C954" s="6" t="s">
        <v>8</v>
      </c>
      <c r="D954" s="6" t="s">
        <v>146</v>
      </c>
      <c r="E954" s="6" t="s">
        <v>105</v>
      </c>
      <c r="F954" s="6">
        <v>10</v>
      </c>
      <c r="G954" s="6">
        <v>1</v>
      </c>
      <c r="H954" s="7">
        <v>3.3</v>
      </c>
      <c r="I954" s="6" t="str">
        <f t="shared" si="66"/>
        <v>high</v>
      </c>
      <c r="J954" s="6" t="s">
        <v>11</v>
      </c>
      <c r="K954" s="8">
        <v>303.5</v>
      </c>
      <c r="L954" s="8">
        <v>4.2813008061169997</v>
      </c>
      <c r="M954" s="8">
        <v>2</v>
      </c>
      <c r="N954" s="8">
        <v>4</v>
      </c>
      <c r="O954" s="8">
        <f t="shared" si="65"/>
        <v>4.2813008061169997</v>
      </c>
      <c r="P954" s="8">
        <f t="shared" si="67"/>
        <v>1.4106427697255354E-2</v>
      </c>
      <c r="Q954" s="9">
        <f t="shared" si="68"/>
        <v>5.0783139710119274E-2</v>
      </c>
    </row>
    <row r="955" spans="1:17">
      <c r="A955" s="10" t="s">
        <v>303</v>
      </c>
      <c r="B955" s="11" t="s">
        <v>496</v>
      </c>
      <c r="C955" s="11" t="s">
        <v>12</v>
      </c>
      <c r="D955" s="11" t="s">
        <v>146</v>
      </c>
      <c r="E955" s="11" t="s">
        <v>105</v>
      </c>
      <c r="F955" s="11">
        <v>10</v>
      </c>
      <c r="G955" s="11">
        <v>1</v>
      </c>
      <c r="H955" s="12">
        <v>3.3</v>
      </c>
      <c r="I955" s="11" t="str">
        <f t="shared" si="66"/>
        <v>high</v>
      </c>
      <c r="J955" s="11" t="s">
        <v>11</v>
      </c>
      <c r="K955" s="13">
        <v>303.5</v>
      </c>
      <c r="L955" s="13">
        <v>15.494413369563899</v>
      </c>
      <c r="M955" s="13">
        <v>2</v>
      </c>
      <c r="N955" s="13">
        <v>4</v>
      </c>
      <c r="O955" s="13">
        <f t="shared" si="65"/>
        <v>15.494413369563899</v>
      </c>
      <c r="P955" s="13">
        <f t="shared" si="67"/>
        <v>5.1052432848645468E-2</v>
      </c>
      <c r="Q955" s="14">
        <f t="shared" si="68"/>
        <v>0.1837887582551237</v>
      </c>
    </row>
    <row r="956" spans="1:17">
      <c r="A956" s="10" t="s">
        <v>303</v>
      </c>
      <c r="B956" s="11" t="s">
        <v>497</v>
      </c>
      <c r="C956" s="11" t="s">
        <v>8</v>
      </c>
      <c r="D956" s="11" t="s">
        <v>146</v>
      </c>
      <c r="E956" s="11" t="s">
        <v>105</v>
      </c>
      <c r="F956" s="11">
        <v>10</v>
      </c>
      <c r="G956" s="11">
        <v>1</v>
      </c>
      <c r="H956" s="12">
        <v>3.3</v>
      </c>
      <c r="I956" s="11" t="str">
        <f t="shared" si="66"/>
        <v>high</v>
      </c>
      <c r="J956" s="11" t="s">
        <v>11</v>
      </c>
      <c r="K956" s="13">
        <v>303.62</v>
      </c>
      <c r="L956" s="13">
        <v>12.4801396336417</v>
      </c>
      <c r="M956" s="13">
        <v>2</v>
      </c>
      <c r="N956" s="13">
        <v>4</v>
      </c>
      <c r="O956" s="13">
        <f t="shared" si="65"/>
        <v>12.4801396336417</v>
      </c>
      <c r="P956" s="13">
        <f t="shared" si="67"/>
        <v>4.1104471489499042E-2</v>
      </c>
      <c r="Q956" s="14">
        <f t="shared" si="68"/>
        <v>0.14797609736219655</v>
      </c>
    </row>
    <row r="957" spans="1:17">
      <c r="A957" s="10" t="s">
        <v>303</v>
      </c>
      <c r="B957" s="11" t="s">
        <v>497</v>
      </c>
      <c r="C957" s="11" t="s">
        <v>12</v>
      </c>
      <c r="D957" s="11" t="s">
        <v>146</v>
      </c>
      <c r="E957" s="11" t="s">
        <v>105</v>
      </c>
      <c r="F957" s="11">
        <v>10</v>
      </c>
      <c r="G957" s="11">
        <v>1</v>
      </c>
      <c r="H957" s="12">
        <v>3.3</v>
      </c>
      <c r="I957" s="11" t="str">
        <f t="shared" si="66"/>
        <v>high</v>
      </c>
      <c r="J957" s="11" t="s">
        <v>11</v>
      </c>
      <c r="K957" s="13">
        <v>303.62</v>
      </c>
      <c r="L957" s="13">
        <v>6.80494415981161</v>
      </c>
      <c r="M957" s="13">
        <v>2</v>
      </c>
      <c r="N957" s="13">
        <v>4</v>
      </c>
      <c r="O957" s="13">
        <f t="shared" si="65"/>
        <v>6.80494415981161</v>
      </c>
      <c r="P957" s="13">
        <f t="shared" si="67"/>
        <v>2.2412700611987385E-2</v>
      </c>
      <c r="Q957" s="14">
        <f t="shared" si="68"/>
        <v>8.0685722203154592E-2</v>
      </c>
    </row>
    <row r="958" spans="1:17">
      <c r="A958" s="10" t="s">
        <v>303</v>
      </c>
      <c r="B958" s="11" t="s">
        <v>498</v>
      </c>
      <c r="C958" s="11" t="s">
        <v>8</v>
      </c>
      <c r="D958" s="11" t="s">
        <v>146</v>
      </c>
      <c r="E958" s="11" t="s">
        <v>105</v>
      </c>
      <c r="F958" s="11">
        <v>10</v>
      </c>
      <c r="G958" s="11">
        <v>1</v>
      </c>
      <c r="H958" s="12">
        <v>3.3</v>
      </c>
      <c r="I958" s="11" t="str">
        <f t="shared" si="66"/>
        <v>high</v>
      </c>
      <c r="J958" s="11" t="s">
        <v>11</v>
      </c>
      <c r="K958" s="13">
        <v>303.82</v>
      </c>
      <c r="L958" s="13">
        <v>1.4210837610125699</v>
      </c>
      <c r="M958" s="13">
        <v>2</v>
      </c>
      <c r="N958" s="13">
        <v>4</v>
      </c>
      <c r="O958" s="13">
        <f t="shared" si="65"/>
        <v>0</v>
      </c>
      <c r="P958" s="13" t="e">
        <f t="shared" si="67"/>
        <v>#N/A</v>
      </c>
      <c r="Q958" s="14" t="e">
        <f t="shared" si="68"/>
        <v>#N/A</v>
      </c>
    </row>
    <row r="959" spans="1:17">
      <c r="A959" s="10" t="s">
        <v>303</v>
      </c>
      <c r="B959" s="11" t="s">
        <v>498</v>
      </c>
      <c r="C959" s="11" t="s">
        <v>12</v>
      </c>
      <c r="D959" s="11" t="s">
        <v>146</v>
      </c>
      <c r="E959" s="11" t="s">
        <v>105</v>
      </c>
      <c r="F959" s="11">
        <v>10</v>
      </c>
      <c r="G959" s="11">
        <v>1</v>
      </c>
      <c r="H959" s="12">
        <v>3.3</v>
      </c>
      <c r="I959" s="11" t="str">
        <f t="shared" si="66"/>
        <v>high</v>
      </c>
      <c r="J959" s="11" t="s">
        <v>11</v>
      </c>
      <c r="K959" s="13">
        <v>303.82</v>
      </c>
      <c r="L959" s="13">
        <v>12.095095303371</v>
      </c>
      <c r="M959" s="13">
        <v>2</v>
      </c>
      <c r="N959" s="13">
        <v>4</v>
      </c>
      <c r="O959" s="13">
        <f t="shared" si="65"/>
        <v>12.095095303371</v>
      </c>
      <c r="P959" s="13">
        <f t="shared" si="67"/>
        <v>3.9810069460111251E-2</v>
      </c>
      <c r="Q959" s="14">
        <f t="shared" si="68"/>
        <v>0.1433162500564005</v>
      </c>
    </row>
    <row r="960" spans="1:17">
      <c r="A960" s="10" t="s">
        <v>303</v>
      </c>
      <c r="B960" s="11" t="s">
        <v>499</v>
      </c>
      <c r="C960" s="11" t="s">
        <v>8</v>
      </c>
      <c r="D960" s="11" t="s">
        <v>146</v>
      </c>
      <c r="E960" s="11" t="s">
        <v>105</v>
      </c>
      <c r="F960" s="11">
        <v>10</v>
      </c>
      <c r="G960" s="11">
        <v>1</v>
      </c>
      <c r="H960" s="12">
        <v>3.3</v>
      </c>
      <c r="I960" s="11" t="str">
        <f t="shared" si="66"/>
        <v>high</v>
      </c>
      <c r="J960" s="11" t="s">
        <v>11</v>
      </c>
      <c r="K960" s="13">
        <v>302.27</v>
      </c>
      <c r="L960" s="13">
        <v>8.8982446300825302</v>
      </c>
      <c r="M960" s="13">
        <v>2</v>
      </c>
      <c r="N960" s="13">
        <v>4</v>
      </c>
      <c r="O960" s="13">
        <f t="shared" si="65"/>
        <v>8.8982446300825302</v>
      </c>
      <c r="P960" s="13">
        <f t="shared" si="67"/>
        <v>2.943806739035475E-2</v>
      </c>
      <c r="Q960" s="14">
        <f t="shared" si="68"/>
        <v>0.1059770426052771</v>
      </c>
    </row>
    <row r="961" spans="1:17" ht="15" thickBot="1">
      <c r="A961" s="15" t="s">
        <v>303</v>
      </c>
      <c r="B961" s="16" t="s">
        <v>499</v>
      </c>
      <c r="C961" s="16" t="s">
        <v>12</v>
      </c>
      <c r="D961" s="16" t="s">
        <v>146</v>
      </c>
      <c r="E961" s="16" t="s">
        <v>105</v>
      </c>
      <c r="F961" s="16">
        <v>10</v>
      </c>
      <c r="G961" s="16">
        <v>1</v>
      </c>
      <c r="H961" s="17">
        <v>3.3</v>
      </c>
      <c r="I961" s="16" t="str">
        <f t="shared" si="66"/>
        <v>high</v>
      </c>
      <c r="J961" s="16" t="s">
        <v>11</v>
      </c>
      <c r="K961" s="18">
        <v>302.27</v>
      </c>
      <c r="L961" s="18">
        <v>1.59131776228767</v>
      </c>
      <c r="M961" s="18">
        <v>2</v>
      </c>
      <c r="N961" s="18">
        <v>4</v>
      </c>
      <c r="O961" s="18">
        <f t="shared" si="65"/>
        <v>0</v>
      </c>
      <c r="P961" s="18" t="e">
        <f t="shared" si="67"/>
        <v>#N/A</v>
      </c>
      <c r="Q961" s="19" t="e">
        <f t="shared" si="68"/>
        <v>#N/A</v>
      </c>
    </row>
    <row r="962" spans="1:17">
      <c r="A962" s="5" t="s">
        <v>303</v>
      </c>
      <c r="B962" s="6" t="s">
        <v>500</v>
      </c>
      <c r="C962" s="6" t="s">
        <v>8</v>
      </c>
      <c r="D962" s="6" t="s">
        <v>146</v>
      </c>
      <c r="E962" s="6" t="s">
        <v>105</v>
      </c>
      <c r="F962" s="6">
        <v>10</v>
      </c>
      <c r="G962" s="6">
        <v>2</v>
      </c>
      <c r="H962" s="7">
        <v>3.3</v>
      </c>
      <c r="I962" s="6" t="str">
        <f t="shared" si="66"/>
        <v>high</v>
      </c>
      <c r="J962" s="6" t="s">
        <v>11</v>
      </c>
      <c r="K962" s="8">
        <v>302.55</v>
      </c>
      <c r="L962" s="8">
        <v>47.0486712145265</v>
      </c>
      <c r="M962" s="8">
        <v>2</v>
      </c>
      <c r="N962" s="8">
        <v>4</v>
      </c>
      <c r="O962" s="8">
        <f t="shared" si="65"/>
        <v>47.0486712145265</v>
      </c>
      <c r="P962" s="8">
        <f t="shared" si="67"/>
        <v>0.15550709375153363</v>
      </c>
      <c r="Q962" s="9">
        <f t="shared" si="68"/>
        <v>0.559825537505521</v>
      </c>
    </row>
    <row r="963" spans="1:17">
      <c r="A963" s="10" t="s">
        <v>303</v>
      </c>
      <c r="B963" s="11" t="s">
        <v>500</v>
      </c>
      <c r="C963" s="11" t="s">
        <v>12</v>
      </c>
      <c r="D963" s="11" t="s">
        <v>146</v>
      </c>
      <c r="E963" s="11" t="s">
        <v>105</v>
      </c>
      <c r="F963" s="11">
        <v>10</v>
      </c>
      <c r="G963" s="11">
        <v>2</v>
      </c>
      <c r="H963" s="12">
        <v>3.3</v>
      </c>
      <c r="I963" s="11" t="str">
        <f t="shared" si="66"/>
        <v>high</v>
      </c>
      <c r="J963" s="11" t="s">
        <v>11</v>
      </c>
      <c r="K963" s="13">
        <v>302.55</v>
      </c>
      <c r="L963" s="13">
        <v>8.8595224216568909</v>
      </c>
      <c r="M963" s="13">
        <v>2</v>
      </c>
      <c r="N963" s="13">
        <v>4</v>
      </c>
      <c r="O963" s="13">
        <f t="shared" si="65"/>
        <v>8.8595224216568909</v>
      </c>
      <c r="P963" s="13">
        <f t="shared" si="67"/>
        <v>2.9282837288570122E-2</v>
      </c>
      <c r="Q963" s="14">
        <f t="shared" si="68"/>
        <v>0.10541821423885243</v>
      </c>
    </row>
    <row r="964" spans="1:17">
      <c r="A964" s="10" t="s">
        <v>303</v>
      </c>
      <c r="B964" s="11" t="s">
        <v>501</v>
      </c>
      <c r="C964" s="11" t="s">
        <v>8</v>
      </c>
      <c r="D964" s="11" t="s">
        <v>146</v>
      </c>
      <c r="E964" s="11" t="s">
        <v>105</v>
      </c>
      <c r="F964" s="11">
        <v>10</v>
      </c>
      <c r="G964" s="11">
        <v>2</v>
      </c>
      <c r="H964" s="12">
        <v>3.3</v>
      </c>
      <c r="I964" s="11" t="str">
        <f t="shared" si="66"/>
        <v>high</v>
      </c>
      <c r="J964" s="11" t="s">
        <v>11</v>
      </c>
      <c r="K964" s="13">
        <v>300.55</v>
      </c>
      <c r="L964" s="13">
        <v>32.065242983728403</v>
      </c>
      <c r="M964" s="13">
        <v>2</v>
      </c>
      <c r="N964" s="13">
        <v>4</v>
      </c>
      <c r="O964" s="13">
        <f t="shared" si="65"/>
        <v>32.065242983728403</v>
      </c>
      <c r="P964" s="13">
        <f t="shared" si="67"/>
        <v>0.10668854760847912</v>
      </c>
      <c r="Q964" s="14">
        <f t="shared" si="68"/>
        <v>0.38407877139052482</v>
      </c>
    </row>
    <row r="965" spans="1:17">
      <c r="A965" s="10" t="s">
        <v>303</v>
      </c>
      <c r="B965" s="11" t="s">
        <v>501</v>
      </c>
      <c r="C965" s="11" t="s">
        <v>12</v>
      </c>
      <c r="D965" s="11" t="s">
        <v>146</v>
      </c>
      <c r="E965" s="11" t="s">
        <v>105</v>
      </c>
      <c r="F965" s="11">
        <v>10</v>
      </c>
      <c r="G965" s="11">
        <v>2</v>
      </c>
      <c r="H965" s="12">
        <v>3.3</v>
      </c>
      <c r="I965" s="11" t="str">
        <f t="shared" si="66"/>
        <v>high</v>
      </c>
      <c r="J965" s="11" t="s">
        <v>11</v>
      </c>
      <c r="K965" s="13">
        <v>300.55</v>
      </c>
      <c r="L965" s="13">
        <v>7.9419493067249798</v>
      </c>
      <c r="M965" s="13">
        <v>2</v>
      </c>
      <c r="N965" s="13">
        <v>4</v>
      </c>
      <c r="O965" s="13">
        <f t="shared" si="65"/>
        <v>7.9419493067249798</v>
      </c>
      <c r="P965" s="13">
        <f t="shared" si="67"/>
        <v>2.6424719037514487E-2</v>
      </c>
      <c r="Q965" s="14">
        <f t="shared" si="68"/>
        <v>9.5128988535052153E-2</v>
      </c>
    </row>
    <row r="966" spans="1:17">
      <c r="A966" s="10" t="s">
        <v>303</v>
      </c>
      <c r="B966" s="11" t="s">
        <v>502</v>
      </c>
      <c r="C966" s="11" t="s">
        <v>8</v>
      </c>
      <c r="D966" s="11" t="s">
        <v>146</v>
      </c>
      <c r="E966" s="11" t="s">
        <v>105</v>
      </c>
      <c r="F966" s="11">
        <v>10</v>
      </c>
      <c r="G966" s="11">
        <v>2</v>
      </c>
      <c r="H966" s="12">
        <v>3.3</v>
      </c>
      <c r="I966" s="11" t="str">
        <f t="shared" si="66"/>
        <v>high</v>
      </c>
      <c r="J966" s="11" t="s">
        <v>11</v>
      </c>
      <c r="K966" s="13">
        <v>305.08999999999997</v>
      </c>
      <c r="L966" s="13">
        <v>7.8657073429285997</v>
      </c>
      <c r="M966" s="13">
        <v>2</v>
      </c>
      <c r="N966" s="13">
        <v>4</v>
      </c>
      <c r="O966" s="13">
        <f t="shared" si="65"/>
        <v>7.8657073429285997</v>
      </c>
      <c r="P966" s="13">
        <f t="shared" si="67"/>
        <v>2.5781596718766921E-2</v>
      </c>
      <c r="Q966" s="14">
        <f t="shared" si="68"/>
        <v>9.2813748187560913E-2</v>
      </c>
    </row>
    <row r="967" spans="1:17">
      <c r="A967" s="10" t="s">
        <v>303</v>
      </c>
      <c r="B967" s="11" t="s">
        <v>502</v>
      </c>
      <c r="C967" s="11" t="s">
        <v>12</v>
      </c>
      <c r="D967" s="11" t="s">
        <v>146</v>
      </c>
      <c r="E967" s="11" t="s">
        <v>105</v>
      </c>
      <c r="F967" s="11">
        <v>10</v>
      </c>
      <c r="G967" s="11">
        <v>2</v>
      </c>
      <c r="H967" s="12">
        <v>3.3</v>
      </c>
      <c r="I967" s="11" t="str">
        <f t="shared" si="66"/>
        <v>high</v>
      </c>
      <c r="J967" s="11" t="s">
        <v>11</v>
      </c>
      <c r="K967" s="13">
        <v>305.08999999999997</v>
      </c>
      <c r="L967" s="13">
        <v>3.9227339689098502</v>
      </c>
      <c r="M967" s="13">
        <v>2</v>
      </c>
      <c r="N967" s="13">
        <v>4</v>
      </c>
      <c r="O967" s="13">
        <f t="shared" si="65"/>
        <v>0</v>
      </c>
      <c r="P967" s="13" t="e">
        <f t="shared" si="67"/>
        <v>#N/A</v>
      </c>
      <c r="Q967" s="14" t="e">
        <f t="shared" si="68"/>
        <v>#N/A</v>
      </c>
    </row>
    <row r="968" spans="1:17">
      <c r="A968" s="10" t="s">
        <v>303</v>
      </c>
      <c r="B968" s="11" t="s">
        <v>503</v>
      </c>
      <c r="C968" s="11" t="s">
        <v>8</v>
      </c>
      <c r="D968" s="11" t="s">
        <v>146</v>
      </c>
      <c r="E968" s="11" t="s">
        <v>105</v>
      </c>
      <c r="F968" s="11">
        <v>10</v>
      </c>
      <c r="G968" s="11">
        <v>2</v>
      </c>
      <c r="H968" s="12">
        <v>3.3</v>
      </c>
      <c r="I968" s="11" t="str">
        <f t="shared" si="66"/>
        <v>high</v>
      </c>
      <c r="J968" s="11" t="s">
        <v>11</v>
      </c>
      <c r="K968" s="13">
        <v>339.4</v>
      </c>
      <c r="L968" s="13">
        <v>76.965318251344499</v>
      </c>
      <c r="M968" s="13">
        <v>2</v>
      </c>
      <c r="N968" s="13">
        <v>4</v>
      </c>
      <c r="O968" s="13">
        <f t="shared" si="65"/>
        <v>76.965318251344499</v>
      </c>
      <c r="P968" s="13">
        <f t="shared" si="67"/>
        <v>0.22676876326265322</v>
      </c>
      <c r="Q968" s="14">
        <f t="shared" si="68"/>
        <v>0.81636754774555154</v>
      </c>
    </row>
    <row r="969" spans="1:17" ht="15" thickBot="1">
      <c r="A969" s="15" t="s">
        <v>303</v>
      </c>
      <c r="B969" s="16" t="s">
        <v>503</v>
      </c>
      <c r="C969" s="16" t="s">
        <v>12</v>
      </c>
      <c r="D969" s="16" t="s">
        <v>146</v>
      </c>
      <c r="E969" s="16" t="s">
        <v>105</v>
      </c>
      <c r="F969" s="16">
        <v>10</v>
      </c>
      <c r="G969" s="16">
        <v>2</v>
      </c>
      <c r="H969" s="17">
        <v>3.3</v>
      </c>
      <c r="I969" s="16" t="str">
        <f t="shared" si="66"/>
        <v>high</v>
      </c>
      <c r="J969" s="16" t="s">
        <v>11</v>
      </c>
      <c r="K969" s="18">
        <v>339.4</v>
      </c>
      <c r="L969" s="18">
        <v>19.673420115957502</v>
      </c>
      <c r="M969" s="18">
        <v>2</v>
      </c>
      <c r="N969" s="18">
        <v>4</v>
      </c>
      <c r="O969" s="18">
        <f t="shared" si="65"/>
        <v>19.673420115957502</v>
      </c>
      <c r="P969" s="18">
        <f t="shared" si="67"/>
        <v>5.7965292032874198E-2</v>
      </c>
      <c r="Q969" s="19">
        <f t="shared" si="68"/>
        <v>0.20867505131834713</v>
      </c>
    </row>
    <row r="970" spans="1:17">
      <c r="A970" s="5" t="s">
        <v>303</v>
      </c>
      <c r="B970" s="6" t="s">
        <v>504</v>
      </c>
      <c r="C970" s="6" t="s">
        <v>8</v>
      </c>
      <c r="D970" s="6" t="s">
        <v>146</v>
      </c>
      <c r="E970" s="6" t="s">
        <v>105</v>
      </c>
      <c r="F970" s="6">
        <v>20</v>
      </c>
      <c r="G970" s="6">
        <v>1</v>
      </c>
      <c r="H970" s="7">
        <v>1.4</v>
      </c>
      <c r="I970" s="6" t="str">
        <f t="shared" si="66"/>
        <v>low</v>
      </c>
      <c r="J970" s="6" t="s">
        <v>11</v>
      </c>
      <c r="K970" s="8">
        <v>301.47000000000003</v>
      </c>
      <c r="L970" s="8">
        <v>32.523244039611697</v>
      </c>
      <c r="M970" s="8">
        <v>2</v>
      </c>
      <c r="N970" s="8">
        <v>4</v>
      </c>
      <c r="O970" s="8">
        <f t="shared" si="65"/>
        <v>32.523244039611697</v>
      </c>
      <c r="P970" s="8">
        <f t="shared" si="67"/>
        <v>0.10788219073079143</v>
      </c>
      <c r="Q970" s="9">
        <f t="shared" si="68"/>
        <v>0.38837588663084915</v>
      </c>
    </row>
    <row r="971" spans="1:17">
      <c r="A971" s="10" t="s">
        <v>303</v>
      </c>
      <c r="B971" s="11" t="s">
        <v>504</v>
      </c>
      <c r="C971" s="11" t="s">
        <v>12</v>
      </c>
      <c r="D971" s="11" t="s">
        <v>146</v>
      </c>
      <c r="E971" s="11" t="s">
        <v>105</v>
      </c>
      <c r="F971" s="11">
        <v>20</v>
      </c>
      <c r="G971" s="11">
        <v>1</v>
      </c>
      <c r="H971" s="12">
        <v>1.4</v>
      </c>
      <c r="I971" s="11" t="str">
        <f t="shared" si="66"/>
        <v>low</v>
      </c>
      <c r="J971" s="11" t="s">
        <v>11</v>
      </c>
      <c r="K971" s="13">
        <v>301.47000000000003</v>
      </c>
      <c r="L971" s="13">
        <v>2.12424129939166</v>
      </c>
      <c r="M971" s="13">
        <v>2</v>
      </c>
      <c r="N971" s="13">
        <v>4</v>
      </c>
      <c r="O971" s="13">
        <f t="shared" si="65"/>
        <v>0</v>
      </c>
      <c r="P971" s="13" t="e">
        <f t="shared" si="67"/>
        <v>#N/A</v>
      </c>
      <c r="Q971" s="14" t="e">
        <f t="shared" si="68"/>
        <v>#N/A</v>
      </c>
    </row>
    <row r="972" spans="1:17">
      <c r="A972" s="10" t="s">
        <v>303</v>
      </c>
      <c r="B972" s="11" t="s">
        <v>505</v>
      </c>
      <c r="C972" s="11" t="s">
        <v>8</v>
      </c>
      <c r="D972" s="11" t="s">
        <v>146</v>
      </c>
      <c r="E972" s="11" t="s">
        <v>105</v>
      </c>
      <c r="F972" s="11">
        <v>20</v>
      </c>
      <c r="G972" s="11">
        <v>1</v>
      </c>
      <c r="H972" s="12">
        <v>1.4</v>
      </c>
      <c r="I972" s="11" t="str">
        <f t="shared" si="66"/>
        <v>low</v>
      </c>
      <c r="J972" s="11" t="s">
        <v>11</v>
      </c>
      <c r="K972" s="13">
        <v>306.99</v>
      </c>
      <c r="L972" s="13">
        <v>14.0035025776157</v>
      </c>
      <c r="M972" s="13">
        <v>2</v>
      </c>
      <c r="N972" s="13">
        <v>4</v>
      </c>
      <c r="O972" s="13">
        <f t="shared" si="65"/>
        <v>14.0035025776157</v>
      </c>
      <c r="P972" s="13">
        <f t="shared" si="67"/>
        <v>4.5615500757730541E-2</v>
      </c>
      <c r="Q972" s="14">
        <f t="shared" si="68"/>
        <v>0.16421580272782993</v>
      </c>
    </row>
    <row r="973" spans="1:17">
      <c r="A973" s="10" t="s">
        <v>303</v>
      </c>
      <c r="B973" s="11" t="s">
        <v>505</v>
      </c>
      <c r="C973" s="11" t="s">
        <v>12</v>
      </c>
      <c r="D973" s="11" t="s">
        <v>146</v>
      </c>
      <c r="E973" s="11" t="s">
        <v>105</v>
      </c>
      <c r="F973" s="11">
        <v>20</v>
      </c>
      <c r="G973" s="11">
        <v>1</v>
      </c>
      <c r="H973" s="12">
        <v>1.4</v>
      </c>
      <c r="I973" s="11" t="str">
        <f t="shared" si="66"/>
        <v>low</v>
      </c>
      <c r="J973" s="11" t="s">
        <v>11</v>
      </c>
      <c r="K973" s="13">
        <v>306.99</v>
      </c>
      <c r="L973" s="13">
        <v>9.4918453872742301</v>
      </c>
      <c r="M973" s="13">
        <v>2</v>
      </c>
      <c r="N973" s="13">
        <v>4</v>
      </c>
      <c r="O973" s="13">
        <f t="shared" si="65"/>
        <v>9.4918453872742301</v>
      </c>
      <c r="P973" s="13">
        <f t="shared" si="67"/>
        <v>3.0919070286570344E-2</v>
      </c>
      <c r="Q973" s="14">
        <f t="shared" si="68"/>
        <v>0.11130865303165324</v>
      </c>
    </row>
    <row r="974" spans="1:17">
      <c r="A974" s="10" t="s">
        <v>303</v>
      </c>
      <c r="B974" s="11" t="s">
        <v>506</v>
      </c>
      <c r="C974" s="11" t="s">
        <v>8</v>
      </c>
      <c r="D974" s="11" t="s">
        <v>146</v>
      </c>
      <c r="E974" s="11" t="s">
        <v>105</v>
      </c>
      <c r="F974" s="11">
        <v>20</v>
      </c>
      <c r="G974" s="11">
        <v>1</v>
      </c>
      <c r="H974" s="12">
        <v>1.4</v>
      </c>
      <c r="I974" s="11" t="str">
        <f t="shared" si="66"/>
        <v>low</v>
      </c>
      <c r="J974" s="11" t="s">
        <v>11</v>
      </c>
      <c r="K974" s="13">
        <v>302.58999999999997</v>
      </c>
      <c r="L974" s="13">
        <v>4.2692337565742697</v>
      </c>
      <c r="M974" s="13">
        <v>2</v>
      </c>
      <c r="N974" s="13">
        <v>4</v>
      </c>
      <c r="O974" s="13">
        <f t="shared" si="65"/>
        <v>4.2692337565742697</v>
      </c>
      <c r="P974" s="13">
        <f t="shared" si="67"/>
        <v>1.4108971732622592E-2</v>
      </c>
      <c r="Q974" s="14">
        <f t="shared" si="68"/>
        <v>5.0792298237441337E-2</v>
      </c>
    </row>
    <row r="975" spans="1:17">
      <c r="A975" s="10" t="s">
        <v>303</v>
      </c>
      <c r="B975" s="11" t="s">
        <v>506</v>
      </c>
      <c r="C975" s="11" t="s">
        <v>12</v>
      </c>
      <c r="D975" s="11" t="s">
        <v>146</v>
      </c>
      <c r="E975" s="11" t="s">
        <v>105</v>
      </c>
      <c r="F975" s="11">
        <v>20</v>
      </c>
      <c r="G975" s="11">
        <v>1</v>
      </c>
      <c r="H975" s="12">
        <v>1.4</v>
      </c>
      <c r="I975" s="11" t="str">
        <f t="shared" si="66"/>
        <v>low</v>
      </c>
      <c r="J975" s="11" t="s">
        <v>11</v>
      </c>
      <c r="K975" s="13">
        <v>302.58999999999997</v>
      </c>
      <c r="L975" s="13">
        <v>6.9919329563674903</v>
      </c>
      <c r="M975" s="13">
        <v>2</v>
      </c>
      <c r="N975" s="13">
        <v>4</v>
      </c>
      <c r="O975" s="13">
        <f t="shared" si="65"/>
        <v>6.9919329563674903</v>
      </c>
      <c r="P975" s="13">
        <f t="shared" si="67"/>
        <v>2.3106953158952677E-2</v>
      </c>
      <c r="Q975" s="14">
        <f t="shared" si="68"/>
        <v>8.3185031372229642E-2</v>
      </c>
    </row>
    <row r="976" spans="1:17">
      <c r="A976" s="10" t="s">
        <v>303</v>
      </c>
      <c r="B976" s="11" t="s">
        <v>507</v>
      </c>
      <c r="C976" s="11" t="s">
        <v>8</v>
      </c>
      <c r="D976" s="11" t="s">
        <v>146</v>
      </c>
      <c r="E976" s="11" t="s">
        <v>105</v>
      </c>
      <c r="F976" s="11">
        <v>20</v>
      </c>
      <c r="G976" s="11">
        <v>1</v>
      </c>
      <c r="H976" s="12">
        <v>1.4</v>
      </c>
      <c r="I976" s="11" t="str">
        <f t="shared" si="66"/>
        <v>low</v>
      </c>
      <c r="J976" s="11" t="s">
        <v>11</v>
      </c>
      <c r="K976" s="13">
        <v>302.89</v>
      </c>
      <c r="L976" s="13">
        <v>11.429095692744101</v>
      </c>
      <c r="M976" s="13">
        <v>2</v>
      </c>
      <c r="N976" s="13">
        <v>4</v>
      </c>
      <c r="O976" s="13">
        <f t="shared" si="65"/>
        <v>11.429095692744101</v>
      </c>
      <c r="P976" s="13">
        <f t="shared" si="67"/>
        <v>3.7733486390254221E-2</v>
      </c>
      <c r="Q976" s="14">
        <f t="shared" si="68"/>
        <v>0.13584055100491521</v>
      </c>
    </row>
    <row r="977" spans="1:17" ht="15" thickBot="1">
      <c r="A977" s="15" t="s">
        <v>303</v>
      </c>
      <c r="B977" s="16" t="s">
        <v>507</v>
      </c>
      <c r="C977" s="16" t="s">
        <v>12</v>
      </c>
      <c r="D977" s="16" t="s">
        <v>146</v>
      </c>
      <c r="E977" s="16" t="s">
        <v>105</v>
      </c>
      <c r="F977" s="16">
        <v>20</v>
      </c>
      <c r="G977" s="16">
        <v>1</v>
      </c>
      <c r="H977" s="17">
        <v>1.4</v>
      </c>
      <c r="I977" s="16" t="str">
        <f t="shared" si="66"/>
        <v>low</v>
      </c>
      <c r="J977" s="16" t="s">
        <v>11</v>
      </c>
      <c r="K977" s="18">
        <v>302.89</v>
      </c>
      <c r="L977" s="18">
        <v>3.7149736170808598</v>
      </c>
      <c r="M977" s="18">
        <v>2</v>
      </c>
      <c r="N977" s="18">
        <v>4</v>
      </c>
      <c r="O977" s="18">
        <f t="shared" si="65"/>
        <v>0</v>
      </c>
      <c r="P977" s="18" t="e">
        <f t="shared" si="67"/>
        <v>#N/A</v>
      </c>
      <c r="Q977" s="19" t="e">
        <f t="shared" si="68"/>
        <v>#N/A</v>
      </c>
    </row>
    <row r="978" spans="1:17">
      <c r="A978" s="5" t="s">
        <v>303</v>
      </c>
      <c r="B978" s="6" t="s">
        <v>508</v>
      </c>
      <c r="C978" s="6" t="s">
        <v>8</v>
      </c>
      <c r="D978" s="6" t="s">
        <v>146</v>
      </c>
      <c r="E978" s="6" t="s">
        <v>105</v>
      </c>
      <c r="F978" s="6">
        <v>20</v>
      </c>
      <c r="G978" s="6">
        <v>2</v>
      </c>
      <c r="H978" s="7">
        <v>1.4</v>
      </c>
      <c r="I978" s="6" t="str">
        <f t="shared" si="66"/>
        <v>low</v>
      </c>
      <c r="J978" s="6" t="s">
        <v>11</v>
      </c>
      <c r="K978" s="8">
        <v>301.63</v>
      </c>
      <c r="L978" s="8">
        <v>4.6521553720390898</v>
      </c>
      <c r="M978" s="8">
        <v>2</v>
      </c>
      <c r="N978" s="8">
        <v>4</v>
      </c>
      <c r="O978" s="8">
        <f t="shared" si="65"/>
        <v>4.6521553720390898</v>
      </c>
      <c r="P978" s="8">
        <f t="shared" si="67"/>
        <v>1.5423384186052746E-2</v>
      </c>
      <c r="Q978" s="9">
        <f t="shared" si="68"/>
        <v>5.5524183069789887E-2</v>
      </c>
    </row>
    <row r="979" spans="1:17">
      <c r="A979" s="10" t="s">
        <v>303</v>
      </c>
      <c r="B979" s="11" t="s">
        <v>508</v>
      </c>
      <c r="C979" s="11" t="s">
        <v>12</v>
      </c>
      <c r="D979" s="11" t="s">
        <v>146</v>
      </c>
      <c r="E979" s="11" t="s">
        <v>105</v>
      </c>
      <c r="F979" s="11">
        <v>20</v>
      </c>
      <c r="G979" s="11">
        <v>2</v>
      </c>
      <c r="H979" s="12">
        <v>1.4</v>
      </c>
      <c r="I979" s="11" t="str">
        <f t="shared" si="66"/>
        <v>low</v>
      </c>
      <c r="J979" s="11" t="s">
        <v>11</v>
      </c>
      <c r="K979" s="13">
        <v>301.63</v>
      </c>
      <c r="L979" s="13">
        <v>4.4568819227771401</v>
      </c>
      <c r="M979" s="13">
        <v>2</v>
      </c>
      <c r="N979" s="13">
        <v>4</v>
      </c>
      <c r="O979" s="13">
        <f t="shared" si="65"/>
        <v>4.4568819227771401</v>
      </c>
      <c r="P979" s="13">
        <f t="shared" si="67"/>
        <v>1.477599019585963E-2</v>
      </c>
      <c r="Q979" s="14">
        <f t="shared" si="68"/>
        <v>5.3193564705094669E-2</v>
      </c>
    </row>
    <row r="980" spans="1:17">
      <c r="A980" s="10" t="s">
        <v>303</v>
      </c>
      <c r="B980" s="11" t="s">
        <v>509</v>
      </c>
      <c r="C980" s="11" t="s">
        <v>8</v>
      </c>
      <c r="D980" s="11" t="s">
        <v>146</v>
      </c>
      <c r="E980" s="11" t="s">
        <v>105</v>
      </c>
      <c r="F980" s="11">
        <v>20</v>
      </c>
      <c r="G980" s="11">
        <v>2</v>
      </c>
      <c r="H980" s="12">
        <v>1.4</v>
      </c>
      <c r="I980" s="11" t="str">
        <f t="shared" si="66"/>
        <v>low</v>
      </c>
      <c r="J980" s="11" t="s">
        <v>11</v>
      </c>
      <c r="K980" s="13">
        <v>301.88</v>
      </c>
      <c r="L980" s="13">
        <v>4.0671166140392598</v>
      </c>
      <c r="M980" s="13">
        <v>2</v>
      </c>
      <c r="N980" s="13">
        <v>4</v>
      </c>
      <c r="O980" s="13">
        <f t="shared" si="65"/>
        <v>4.0671166140392598</v>
      </c>
      <c r="P980" s="13">
        <f t="shared" si="67"/>
        <v>1.3472626918110705E-2</v>
      </c>
      <c r="Q980" s="14">
        <f t="shared" si="68"/>
        <v>4.8501456905198539E-2</v>
      </c>
    </row>
    <row r="981" spans="1:17">
      <c r="A981" s="10" t="s">
        <v>303</v>
      </c>
      <c r="B981" s="11" t="s">
        <v>509</v>
      </c>
      <c r="C981" s="11" t="s">
        <v>12</v>
      </c>
      <c r="D981" s="11" t="s">
        <v>146</v>
      </c>
      <c r="E981" s="11" t="s">
        <v>105</v>
      </c>
      <c r="F981" s="11">
        <v>20</v>
      </c>
      <c r="G981" s="11">
        <v>2</v>
      </c>
      <c r="H981" s="12">
        <v>1.4</v>
      </c>
      <c r="I981" s="11" t="str">
        <f t="shared" si="66"/>
        <v>low</v>
      </c>
      <c r="J981" s="11" t="s">
        <v>11</v>
      </c>
      <c r="K981" s="13">
        <v>301.88</v>
      </c>
      <c r="L981" s="13">
        <v>4.9053596342826298</v>
      </c>
      <c r="M981" s="13">
        <v>2</v>
      </c>
      <c r="N981" s="13">
        <v>4</v>
      </c>
      <c r="O981" s="13">
        <f t="shared" si="65"/>
        <v>4.9053596342826298</v>
      </c>
      <c r="P981" s="13">
        <f t="shared" si="67"/>
        <v>1.6249369399372698E-2</v>
      </c>
      <c r="Q981" s="14">
        <f t="shared" si="68"/>
        <v>5.8497729837741708E-2</v>
      </c>
    </row>
    <row r="982" spans="1:17">
      <c r="A982" s="10" t="s">
        <v>303</v>
      </c>
      <c r="B982" s="11" t="s">
        <v>510</v>
      </c>
      <c r="C982" s="11" t="s">
        <v>8</v>
      </c>
      <c r="D982" s="11" t="s">
        <v>146</v>
      </c>
      <c r="E982" s="11" t="s">
        <v>105</v>
      </c>
      <c r="F982" s="11">
        <v>20</v>
      </c>
      <c r="G982" s="11">
        <v>2</v>
      </c>
      <c r="H982" s="12">
        <v>1.4</v>
      </c>
      <c r="I982" s="11" t="str">
        <f t="shared" si="66"/>
        <v>low</v>
      </c>
      <c r="J982" s="11" t="s">
        <v>11</v>
      </c>
      <c r="K982" s="13">
        <v>302.11</v>
      </c>
      <c r="L982" s="13">
        <v>8.5115077331970497</v>
      </c>
      <c r="M982" s="13">
        <v>2</v>
      </c>
      <c r="N982" s="13">
        <v>4</v>
      </c>
      <c r="O982" s="13">
        <f t="shared" si="65"/>
        <v>8.5115077331970497</v>
      </c>
      <c r="P982" s="13">
        <f t="shared" si="67"/>
        <v>2.8173538556145277E-2</v>
      </c>
      <c r="Q982" s="14">
        <f t="shared" si="68"/>
        <v>0.10142473880212299</v>
      </c>
    </row>
    <row r="983" spans="1:17">
      <c r="A983" s="10" t="s">
        <v>303</v>
      </c>
      <c r="B983" s="11" t="s">
        <v>510</v>
      </c>
      <c r="C983" s="11" t="s">
        <v>12</v>
      </c>
      <c r="D983" s="11" t="s">
        <v>146</v>
      </c>
      <c r="E983" s="11" t="s">
        <v>105</v>
      </c>
      <c r="F983" s="11">
        <v>20</v>
      </c>
      <c r="G983" s="11">
        <v>2</v>
      </c>
      <c r="H983" s="12">
        <v>1.4</v>
      </c>
      <c r="I983" s="11" t="str">
        <f t="shared" si="66"/>
        <v>low</v>
      </c>
      <c r="J983" s="11" t="s">
        <v>11</v>
      </c>
      <c r="K983" s="13">
        <v>302.11</v>
      </c>
      <c r="L983" s="13">
        <v>29.932676267024402</v>
      </c>
      <c r="M983" s="13">
        <v>2</v>
      </c>
      <c r="N983" s="13">
        <v>4</v>
      </c>
      <c r="O983" s="13">
        <f t="shared" si="65"/>
        <v>29.932676267024402</v>
      </c>
      <c r="P983" s="13">
        <f t="shared" si="67"/>
        <v>9.9078733795718119E-2</v>
      </c>
      <c r="Q983" s="14">
        <f t="shared" si="68"/>
        <v>0.35668344166458521</v>
      </c>
    </row>
    <row r="984" spans="1:17">
      <c r="A984" s="10" t="s">
        <v>303</v>
      </c>
      <c r="B984" s="11" t="s">
        <v>511</v>
      </c>
      <c r="C984" s="11" t="s">
        <v>8</v>
      </c>
      <c r="D984" s="11" t="s">
        <v>146</v>
      </c>
      <c r="E984" s="11" t="s">
        <v>105</v>
      </c>
      <c r="F984" s="11">
        <v>20</v>
      </c>
      <c r="G984" s="11">
        <v>2</v>
      </c>
      <c r="H984" s="12">
        <v>1.4</v>
      </c>
      <c r="I984" s="11" t="str">
        <f t="shared" si="66"/>
        <v>low</v>
      </c>
      <c r="J984" s="11" t="s">
        <v>11</v>
      </c>
      <c r="K984" s="13">
        <v>303.58999999999997</v>
      </c>
      <c r="L984" s="13">
        <v>3.3850220162790099</v>
      </c>
      <c r="M984" s="13">
        <v>2</v>
      </c>
      <c r="N984" s="13">
        <v>4</v>
      </c>
      <c r="O984" s="13">
        <f t="shared" si="65"/>
        <v>0</v>
      </c>
      <c r="P984" s="13" t="e">
        <f t="shared" si="67"/>
        <v>#N/A</v>
      </c>
      <c r="Q984" s="14" t="e">
        <f t="shared" si="68"/>
        <v>#N/A</v>
      </c>
    </row>
    <row r="985" spans="1:17" ht="15" thickBot="1">
      <c r="A985" s="15" t="s">
        <v>303</v>
      </c>
      <c r="B985" s="16" t="s">
        <v>511</v>
      </c>
      <c r="C985" s="16" t="s">
        <v>12</v>
      </c>
      <c r="D985" s="16" t="s">
        <v>146</v>
      </c>
      <c r="E985" s="16" t="s">
        <v>105</v>
      </c>
      <c r="F985" s="16">
        <v>20</v>
      </c>
      <c r="G985" s="16">
        <v>2</v>
      </c>
      <c r="H985" s="17">
        <v>1.4</v>
      </c>
      <c r="I985" s="16" t="str">
        <f t="shared" si="66"/>
        <v>low</v>
      </c>
      <c r="J985" s="16" t="s">
        <v>11</v>
      </c>
      <c r="K985" s="18">
        <v>303.58999999999997</v>
      </c>
      <c r="L985" s="18">
        <v>6.8852342857976199</v>
      </c>
      <c r="M985" s="18">
        <v>2</v>
      </c>
      <c r="N985" s="18">
        <v>4</v>
      </c>
      <c r="O985" s="18">
        <f t="shared" si="65"/>
        <v>6.8852342857976199</v>
      </c>
      <c r="P985" s="18">
        <f t="shared" si="67"/>
        <v>2.2679384320292567E-2</v>
      </c>
      <c r="Q985" s="19">
        <f t="shared" si="68"/>
        <v>8.1645783553053242E-2</v>
      </c>
    </row>
    <row r="986" spans="1:17">
      <c r="A986" s="5" t="s">
        <v>303</v>
      </c>
      <c r="B986" s="6" t="s">
        <v>512</v>
      </c>
      <c r="C986" s="6" t="s">
        <v>8</v>
      </c>
      <c r="D986" s="6" t="s">
        <v>146</v>
      </c>
      <c r="E986" s="6" t="s">
        <v>105</v>
      </c>
      <c r="F986" s="6">
        <v>20</v>
      </c>
      <c r="G986" s="6">
        <v>1</v>
      </c>
      <c r="H986" s="7">
        <v>2</v>
      </c>
      <c r="I986" s="6" t="str">
        <f t="shared" si="66"/>
        <v>medium</v>
      </c>
      <c r="J986" s="6" t="s">
        <v>11</v>
      </c>
      <c r="K986" s="8">
        <v>304.19</v>
      </c>
      <c r="L986" s="8">
        <v>20.949188900140101</v>
      </c>
      <c r="M986" s="8">
        <v>2</v>
      </c>
      <c r="N986" s="8">
        <v>4</v>
      </c>
      <c r="O986" s="8">
        <f t="shared" si="65"/>
        <v>20.949188900140101</v>
      </c>
      <c r="P986" s="8">
        <f t="shared" si="67"/>
        <v>6.8868762615931167E-2</v>
      </c>
      <c r="Q986" s="9">
        <f t="shared" si="68"/>
        <v>0.24792754541735221</v>
      </c>
    </row>
    <row r="987" spans="1:17">
      <c r="A987" s="10" t="s">
        <v>303</v>
      </c>
      <c r="B987" s="11" t="s">
        <v>512</v>
      </c>
      <c r="C987" s="11" t="s">
        <v>12</v>
      </c>
      <c r="D987" s="11" t="s">
        <v>146</v>
      </c>
      <c r="E987" s="11" t="s">
        <v>105</v>
      </c>
      <c r="F987" s="11">
        <v>20</v>
      </c>
      <c r="G987" s="11">
        <v>1</v>
      </c>
      <c r="H987" s="12">
        <v>2</v>
      </c>
      <c r="I987" s="11" t="str">
        <f t="shared" si="66"/>
        <v>medium</v>
      </c>
      <c r="J987" s="11" t="s">
        <v>11</v>
      </c>
      <c r="K987" s="13">
        <v>304.19</v>
      </c>
      <c r="L987" s="13">
        <v>22.2831557817636</v>
      </c>
      <c r="M987" s="13">
        <v>2</v>
      </c>
      <c r="N987" s="13">
        <v>4</v>
      </c>
      <c r="O987" s="13">
        <f t="shared" si="65"/>
        <v>22.2831557817636</v>
      </c>
      <c r="P987" s="13">
        <f t="shared" si="67"/>
        <v>7.3254070751055597E-2</v>
      </c>
      <c r="Q987" s="14">
        <f t="shared" si="68"/>
        <v>0.26371465470380012</v>
      </c>
    </row>
    <row r="988" spans="1:17">
      <c r="A988" s="10" t="s">
        <v>303</v>
      </c>
      <c r="B988" s="11" t="s">
        <v>513</v>
      </c>
      <c r="C988" s="11" t="s">
        <v>8</v>
      </c>
      <c r="D988" s="11" t="s">
        <v>146</v>
      </c>
      <c r="E988" s="11" t="s">
        <v>105</v>
      </c>
      <c r="F988" s="11">
        <v>20</v>
      </c>
      <c r="G988" s="11">
        <v>1</v>
      </c>
      <c r="H988" s="12">
        <v>2</v>
      </c>
      <c r="I988" s="11" t="str">
        <f t="shared" si="66"/>
        <v>medium</v>
      </c>
      <c r="J988" s="11" t="s">
        <v>11</v>
      </c>
      <c r="K988" s="13">
        <v>304.47000000000003</v>
      </c>
      <c r="L988" s="13">
        <v>25.275595943535698</v>
      </c>
      <c r="M988" s="13">
        <v>2</v>
      </c>
      <c r="N988" s="13">
        <v>4</v>
      </c>
      <c r="O988" s="13">
        <f t="shared" si="65"/>
        <v>25.275595943535698</v>
      </c>
      <c r="P988" s="13">
        <f t="shared" si="67"/>
        <v>8.3015062053849953E-2</v>
      </c>
      <c r="Q988" s="14">
        <f t="shared" si="68"/>
        <v>0.29885422339385981</v>
      </c>
    </row>
    <row r="989" spans="1:17">
      <c r="A989" s="10" t="s">
        <v>303</v>
      </c>
      <c r="B989" s="11" t="s">
        <v>513</v>
      </c>
      <c r="C989" s="11" t="s">
        <v>12</v>
      </c>
      <c r="D989" s="11" t="s">
        <v>146</v>
      </c>
      <c r="E989" s="11" t="s">
        <v>105</v>
      </c>
      <c r="F989" s="11">
        <v>20</v>
      </c>
      <c r="G989" s="11">
        <v>1</v>
      </c>
      <c r="H989" s="12">
        <v>2</v>
      </c>
      <c r="I989" s="11" t="str">
        <f t="shared" si="66"/>
        <v>medium</v>
      </c>
      <c r="J989" s="11" t="s">
        <v>11</v>
      </c>
      <c r="K989" s="13">
        <v>304.47000000000003</v>
      </c>
      <c r="L989" s="13">
        <v>139.257607912764</v>
      </c>
      <c r="M989" s="13">
        <v>2</v>
      </c>
      <c r="N989" s="13">
        <v>4</v>
      </c>
      <c r="O989" s="13">
        <f t="shared" si="65"/>
        <v>139.257607912764</v>
      </c>
      <c r="P989" s="13">
        <f t="shared" si="67"/>
        <v>0.45737710747450977</v>
      </c>
      <c r="Q989" s="14">
        <f t="shared" si="68"/>
        <v>1.6465575869082352</v>
      </c>
    </row>
    <row r="990" spans="1:17">
      <c r="A990" s="10" t="s">
        <v>303</v>
      </c>
      <c r="B990" s="11" t="s">
        <v>514</v>
      </c>
      <c r="C990" s="11" t="s">
        <v>8</v>
      </c>
      <c r="D990" s="11" t="s">
        <v>146</v>
      </c>
      <c r="E990" s="11" t="s">
        <v>105</v>
      </c>
      <c r="F990" s="11">
        <v>20</v>
      </c>
      <c r="G990" s="11">
        <v>1</v>
      </c>
      <c r="H990" s="12">
        <v>2</v>
      </c>
      <c r="I990" s="11" t="str">
        <f t="shared" si="66"/>
        <v>medium</v>
      </c>
      <c r="J990" s="11" t="s">
        <v>11</v>
      </c>
      <c r="K990" s="13">
        <v>303.95999999999998</v>
      </c>
      <c r="L990" s="13">
        <v>5.4826513802389902</v>
      </c>
      <c r="M990" s="13">
        <v>2</v>
      </c>
      <c r="N990" s="13">
        <v>4</v>
      </c>
      <c r="O990" s="13">
        <f t="shared" si="65"/>
        <v>5.4826513802389902</v>
      </c>
      <c r="P990" s="13">
        <f t="shared" si="67"/>
        <v>1.8037410778520169E-2</v>
      </c>
      <c r="Q990" s="14">
        <f t="shared" si="68"/>
        <v>6.4934678802672605E-2</v>
      </c>
    </row>
    <row r="991" spans="1:17">
      <c r="A991" s="10" t="s">
        <v>303</v>
      </c>
      <c r="B991" s="11" t="s">
        <v>514</v>
      </c>
      <c r="C991" s="11" t="s">
        <v>12</v>
      </c>
      <c r="D991" s="11" t="s">
        <v>146</v>
      </c>
      <c r="E991" s="11" t="s">
        <v>105</v>
      </c>
      <c r="F991" s="11">
        <v>20</v>
      </c>
      <c r="G991" s="11">
        <v>1</v>
      </c>
      <c r="H991" s="12">
        <v>2</v>
      </c>
      <c r="I991" s="11" t="str">
        <f t="shared" si="66"/>
        <v>medium</v>
      </c>
      <c r="J991" s="11" t="s">
        <v>11</v>
      </c>
      <c r="K991" s="13">
        <v>303.95999999999998</v>
      </c>
      <c r="L991" s="13">
        <v>31.7809710644032</v>
      </c>
      <c r="M991" s="13">
        <v>2</v>
      </c>
      <c r="N991" s="13">
        <v>4</v>
      </c>
      <c r="O991" s="13">
        <f t="shared" si="65"/>
        <v>31.7809710644032</v>
      </c>
      <c r="P991" s="13">
        <f t="shared" si="67"/>
        <v>0.1045564253994052</v>
      </c>
      <c r="Q991" s="14">
        <f t="shared" si="68"/>
        <v>0.37640313143785875</v>
      </c>
    </row>
    <row r="992" spans="1:17">
      <c r="A992" s="10" t="s">
        <v>303</v>
      </c>
      <c r="B992" s="11" t="s">
        <v>515</v>
      </c>
      <c r="C992" s="11" t="s">
        <v>8</v>
      </c>
      <c r="D992" s="11" t="s">
        <v>146</v>
      </c>
      <c r="E992" s="11" t="s">
        <v>105</v>
      </c>
      <c r="F992" s="11">
        <v>20</v>
      </c>
      <c r="G992" s="11">
        <v>1</v>
      </c>
      <c r="H992" s="12">
        <v>2</v>
      </c>
      <c r="I992" s="11" t="str">
        <f t="shared" si="66"/>
        <v>medium</v>
      </c>
      <c r="J992" s="11" t="s">
        <v>11</v>
      </c>
      <c r="K992" s="13">
        <v>302.37</v>
      </c>
      <c r="L992" s="13">
        <v>3.6011249430536898</v>
      </c>
      <c r="M992" s="13">
        <v>2</v>
      </c>
      <c r="N992" s="13">
        <v>4</v>
      </c>
      <c r="O992" s="13">
        <f t="shared" si="65"/>
        <v>0</v>
      </c>
      <c r="P992" s="13" t="e">
        <f t="shared" si="67"/>
        <v>#N/A</v>
      </c>
      <c r="Q992" s="14" t="e">
        <f t="shared" si="68"/>
        <v>#N/A</v>
      </c>
    </row>
    <row r="993" spans="1:17" ht="15" thickBot="1">
      <c r="A993" s="15" t="s">
        <v>303</v>
      </c>
      <c r="B993" s="16" t="s">
        <v>515</v>
      </c>
      <c r="C993" s="16" t="s">
        <v>12</v>
      </c>
      <c r="D993" s="16" t="s">
        <v>146</v>
      </c>
      <c r="E993" s="16" t="s">
        <v>105</v>
      </c>
      <c r="F993" s="16">
        <v>20</v>
      </c>
      <c r="G993" s="16">
        <v>1</v>
      </c>
      <c r="H993" s="17">
        <v>2</v>
      </c>
      <c r="I993" s="16" t="str">
        <f t="shared" si="66"/>
        <v>medium</v>
      </c>
      <c r="J993" s="16" t="s">
        <v>11</v>
      </c>
      <c r="K993" s="18">
        <v>302.37</v>
      </c>
      <c r="L993" s="18">
        <v>179.88234084533499</v>
      </c>
      <c r="M993" s="18">
        <v>2</v>
      </c>
      <c r="N993" s="18">
        <v>4</v>
      </c>
      <c r="O993" s="18">
        <f t="shared" si="65"/>
        <v>179.88234084533499</v>
      </c>
      <c r="P993" s="18">
        <f t="shared" si="67"/>
        <v>0.59490802938563681</v>
      </c>
      <c r="Q993" s="19">
        <f t="shared" si="68"/>
        <v>2.1416689057882925</v>
      </c>
    </row>
    <row r="994" spans="1:17">
      <c r="A994" s="5" t="s">
        <v>303</v>
      </c>
      <c r="B994" s="6" t="s">
        <v>516</v>
      </c>
      <c r="C994" s="6" t="s">
        <v>8</v>
      </c>
      <c r="D994" s="6" t="s">
        <v>146</v>
      </c>
      <c r="E994" s="6" t="s">
        <v>105</v>
      </c>
      <c r="F994" s="6">
        <v>20</v>
      </c>
      <c r="G994" s="6">
        <v>2</v>
      </c>
      <c r="H994" s="7">
        <v>2</v>
      </c>
      <c r="I994" s="6" t="str">
        <f t="shared" si="66"/>
        <v>medium</v>
      </c>
      <c r="J994" s="6" t="s">
        <v>11</v>
      </c>
      <c r="K994" s="8">
        <v>303.5</v>
      </c>
      <c r="L994" s="8">
        <v>5.8570420522567304</v>
      </c>
      <c r="M994" s="8">
        <v>2</v>
      </c>
      <c r="N994" s="8">
        <v>4</v>
      </c>
      <c r="O994" s="8">
        <f t="shared" ref="O994:O1057" si="69">(IF(L994&lt;N994,0,L994))</f>
        <v>5.8570420522567304</v>
      </c>
      <c r="P994" s="8">
        <f t="shared" si="67"/>
        <v>1.9298326366579011E-2</v>
      </c>
      <c r="Q994" s="9">
        <f t="shared" si="68"/>
        <v>6.9473974919684447E-2</v>
      </c>
    </row>
    <row r="995" spans="1:17">
      <c r="A995" s="10" t="s">
        <v>303</v>
      </c>
      <c r="B995" s="11" t="s">
        <v>516</v>
      </c>
      <c r="C995" s="11" t="s">
        <v>12</v>
      </c>
      <c r="D995" s="11" t="s">
        <v>146</v>
      </c>
      <c r="E995" s="11" t="s">
        <v>105</v>
      </c>
      <c r="F995" s="11">
        <v>20</v>
      </c>
      <c r="G995" s="11">
        <v>2</v>
      </c>
      <c r="H995" s="12">
        <v>2</v>
      </c>
      <c r="I995" s="11" t="str">
        <f t="shared" ref="I995:I1058" si="70">IF(H995=2.3,"low",IF(H995=2.7,"medium",IF(H995=3.2,"high",IF(H995=1.4,"low",IF(H995=2,"medium",IF(H995=3.3,"high"))))))</f>
        <v>medium</v>
      </c>
      <c r="J995" s="11" t="s">
        <v>11</v>
      </c>
      <c r="K995" s="13">
        <v>303.5</v>
      </c>
      <c r="L995" s="13">
        <v>31.433647420589001</v>
      </c>
      <c r="M995" s="13">
        <v>2</v>
      </c>
      <c r="N995" s="13">
        <v>4</v>
      </c>
      <c r="O995" s="13">
        <f t="shared" si="69"/>
        <v>31.433647420589001</v>
      </c>
      <c r="P995" s="13">
        <f t="shared" ref="P995:P1058" si="71">IF(O995=0,NA(),(O995/K995))</f>
        <v>0.10357050220951895</v>
      </c>
      <c r="Q995" s="14">
        <f t="shared" ref="Q995:Q1058" si="72">IF(O995=0,NA(),((P995/1000)*3600))</f>
        <v>0.3728538079542682</v>
      </c>
    </row>
    <row r="996" spans="1:17">
      <c r="A996" s="10" t="s">
        <v>303</v>
      </c>
      <c r="B996" s="11" t="s">
        <v>517</v>
      </c>
      <c r="C996" s="11" t="s">
        <v>8</v>
      </c>
      <c r="D996" s="11" t="s">
        <v>146</v>
      </c>
      <c r="E996" s="11" t="s">
        <v>105</v>
      </c>
      <c r="F996" s="11">
        <v>20</v>
      </c>
      <c r="G996" s="11">
        <v>2</v>
      </c>
      <c r="H996" s="12">
        <v>2</v>
      </c>
      <c r="I996" s="11" t="str">
        <f t="shared" si="70"/>
        <v>medium</v>
      </c>
      <c r="J996" s="11" t="s">
        <v>11</v>
      </c>
      <c r="K996" s="13">
        <v>303.06</v>
      </c>
      <c r="L996" s="13">
        <v>44.6399763852597</v>
      </c>
      <c r="M996" s="13">
        <v>2</v>
      </c>
      <c r="N996" s="13">
        <v>4</v>
      </c>
      <c r="O996" s="13">
        <f t="shared" si="69"/>
        <v>44.6399763852597</v>
      </c>
      <c r="P996" s="13">
        <f t="shared" si="71"/>
        <v>0.14729748691763908</v>
      </c>
      <c r="Q996" s="14">
        <f t="shared" si="72"/>
        <v>0.53027095290350068</v>
      </c>
    </row>
    <row r="997" spans="1:17">
      <c r="A997" s="10" t="s">
        <v>303</v>
      </c>
      <c r="B997" s="11" t="s">
        <v>517</v>
      </c>
      <c r="C997" s="11" t="s">
        <v>12</v>
      </c>
      <c r="D997" s="11" t="s">
        <v>146</v>
      </c>
      <c r="E997" s="11" t="s">
        <v>105</v>
      </c>
      <c r="F997" s="11">
        <v>20</v>
      </c>
      <c r="G997" s="11">
        <v>2</v>
      </c>
      <c r="H997" s="12">
        <v>2</v>
      </c>
      <c r="I997" s="11" t="str">
        <f t="shared" si="70"/>
        <v>medium</v>
      </c>
      <c r="J997" s="11" t="s">
        <v>11</v>
      </c>
      <c r="K997" s="13">
        <v>303.06</v>
      </c>
      <c r="L997" s="13">
        <v>6.0136385083100699</v>
      </c>
      <c r="M997" s="13">
        <v>2</v>
      </c>
      <c r="N997" s="13">
        <v>4</v>
      </c>
      <c r="O997" s="13">
        <f t="shared" si="69"/>
        <v>6.0136385083100699</v>
      </c>
      <c r="P997" s="13">
        <f t="shared" si="71"/>
        <v>1.9843062457302416E-2</v>
      </c>
      <c r="Q997" s="14">
        <f t="shared" si="72"/>
        <v>7.1435024846288692E-2</v>
      </c>
    </row>
    <row r="998" spans="1:17">
      <c r="A998" s="10" t="s">
        <v>303</v>
      </c>
      <c r="B998" s="11" t="s">
        <v>518</v>
      </c>
      <c r="C998" s="11" t="s">
        <v>8</v>
      </c>
      <c r="D998" s="11" t="s">
        <v>146</v>
      </c>
      <c r="E998" s="11" t="s">
        <v>105</v>
      </c>
      <c r="F998" s="11">
        <v>20</v>
      </c>
      <c r="G998" s="11">
        <v>2</v>
      </c>
      <c r="H998" s="12">
        <v>2</v>
      </c>
      <c r="I998" s="11" t="str">
        <f t="shared" si="70"/>
        <v>medium</v>
      </c>
      <c r="J998" s="11" t="s">
        <v>11</v>
      </c>
      <c r="K998" s="13">
        <v>302.38</v>
      </c>
      <c r="L998" s="13">
        <v>2.5103454215249599</v>
      </c>
      <c r="M998" s="13">
        <v>2</v>
      </c>
      <c r="N998" s="13">
        <v>4</v>
      </c>
      <c r="O998" s="13">
        <f t="shared" si="69"/>
        <v>0</v>
      </c>
      <c r="P998" s="13" t="e">
        <f t="shared" si="71"/>
        <v>#N/A</v>
      </c>
      <c r="Q998" s="14" t="e">
        <f t="shared" si="72"/>
        <v>#N/A</v>
      </c>
    </row>
    <row r="999" spans="1:17">
      <c r="A999" s="10" t="s">
        <v>303</v>
      </c>
      <c r="B999" s="11" t="s">
        <v>518</v>
      </c>
      <c r="C999" s="11" t="s">
        <v>12</v>
      </c>
      <c r="D999" s="11" t="s">
        <v>146</v>
      </c>
      <c r="E999" s="11" t="s">
        <v>105</v>
      </c>
      <c r="F999" s="11">
        <v>20</v>
      </c>
      <c r="G999" s="11">
        <v>2</v>
      </c>
      <c r="H999" s="12">
        <v>2</v>
      </c>
      <c r="I999" s="11" t="str">
        <f t="shared" si="70"/>
        <v>medium</v>
      </c>
      <c r="J999" s="11" t="s">
        <v>11</v>
      </c>
      <c r="K999" s="13">
        <v>302.38</v>
      </c>
      <c r="L999" s="13">
        <v>32.5472537456018</v>
      </c>
      <c r="M999" s="13">
        <v>2</v>
      </c>
      <c r="N999" s="13">
        <v>4</v>
      </c>
      <c r="O999" s="13">
        <f t="shared" si="69"/>
        <v>32.5472537456018</v>
      </c>
      <c r="P999" s="13">
        <f t="shared" si="71"/>
        <v>0.10763692620411998</v>
      </c>
      <c r="Q999" s="14">
        <f t="shared" si="72"/>
        <v>0.3874929343348319</v>
      </c>
    </row>
    <row r="1000" spans="1:17">
      <c r="A1000" s="10" t="s">
        <v>303</v>
      </c>
      <c r="B1000" s="11" t="s">
        <v>519</v>
      </c>
      <c r="C1000" s="11" t="s">
        <v>8</v>
      </c>
      <c r="D1000" s="11" t="s">
        <v>146</v>
      </c>
      <c r="E1000" s="11" t="s">
        <v>105</v>
      </c>
      <c r="F1000" s="11">
        <v>20</v>
      </c>
      <c r="G1000" s="11">
        <v>2</v>
      </c>
      <c r="H1000" s="12">
        <v>2</v>
      </c>
      <c r="I1000" s="11" t="str">
        <f t="shared" si="70"/>
        <v>medium</v>
      </c>
      <c r="J1000" s="11" t="s">
        <v>11</v>
      </c>
      <c r="K1000" s="13">
        <v>302.20999999999998</v>
      </c>
      <c r="L1000" s="13">
        <v>9.1923702944347099</v>
      </c>
      <c r="M1000" s="13">
        <v>2</v>
      </c>
      <c r="N1000" s="13">
        <v>4</v>
      </c>
      <c r="O1000" s="13">
        <f t="shared" si="69"/>
        <v>9.1923702944347099</v>
      </c>
      <c r="P1000" s="13">
        <f t="shared" si="71"/>
        <v>3.0417161227076241E-2</v>
      </c>
      <c r="Q1000" s="14">
        <f t="shared" si="72"/>
        <v>0.10950178041747448</v>
      </c>
    </row>
    <row r="1001" spans="1:17" ht="15" thickBot="1">
      <c r="A1001" s="15" t="s">
        <v>303</v>
      </c>
      <c r="B1001" s="16" t="s">
        <v>519</v>
      </c>
      <c r="C1001" s="16" t="s">
        <v>12</v>
      </c>
      <c r="D1001" s="16" t="s">
        <v>146</v>
      </c>
      <c r="E1001" s="16" t="s">
        <v>105</v>
      </c>
      <c r="F1001" s="16">
        <v>20</v>
      </c>
      <c r="G1001" s="16">
        <v>2</v>
      </c>
      <c r="H1001" s="17">
        <v>2</v>
      </c>
      <c r="I1001" s="16" t="str">
        <f t="shared" si="70"/>
        <v>medium</v>
      </c>
      <c r="J1001" s="16" t="s">
        <v>11</v>
      </c>
      <c r="K1001" s="18">
        <v>302.20999999999998</v>
      </c>
      <c r="L1001" s="18">
        <v>8.2604461015371005</v>
      </c>
      <c r="M1001" s="18">
        <v>2</v>
      </c>
      <c r="N1001" s="18">
        <v>4</v>
      </c>
      <c r="O1001" s="18">
        <f t="shared" si="69"/>
        <v>8.2604461015371005</v>
      </c>
      <c r="P1001" s="18">
        <f t="shared" si="71"/>
        <v>2.7333463821637607E-2</v>
      </c>
      <c r="Q1001" s="19">
        <f t="shared" si="72"/>
        <v>9.8400469757895376E-2</v>
      </c>
    </row>
    <row r="1002" spans="1:17">
      <c r="A1002" s="5" t="s">
        <v>303</v>
      </c>
      <c r="B1002" s="6" t="s">
        <v>520</v>
      </c>
      <c r="C1002" s="6" t="s">
        <v>8</v>
      </c>
      <c r="D1002" s="6" t="s">
        <v>146</v>
      </c>
      <c r="E1002" s="6" t="s">
        <v>105</v>
      </c>
      <c r="F1002" s="6">
        <v>20</v>
      </c>
      <c r="G1002" s="6">
        <v>1</v>
      </c>
      <c r="H1002" s="7">
        <v>3.3</v>
      </c>
      <c r="I1002" s="6" t="str">
        <f t="shared" si="70"/>
        <v>high</v>
      </c>
      <c r="J1002" s="6" t="s">
        <v>11</v>
      </c>
      <c r="K1002" s="8">
        <v>306.77</v>
      </c>
      <c r="L1002" s="8">
        <v>4.2067009804587503</v>
      </c>
      <c r="M1002" s="8">
        <v>2</v>
      </c>
      <c r="N1002" s="8">
        <v>4</v>
      </c>
      <c r="O1002" s="8">
        <f t="shared" si="69"/>
        <v>4.2067009804587503</v>
      </c>
      <c r="P1002" s="8">
        <f t="shared" si="71"/>
        <v>1.371288255194038E-2</v>
      </c>
      <c r="Q1002" s="9">
        <f t="shared" si="72"/>
        <v>4.9366377186985368E-2</v>
      </c>
    </row>
    <row r="1003" spans="1:17">
      <c r="A1003" s="10" t="s">
        <v>303</v>
      </c>
      <c r="B1003" s="11" t="s">
        <v>520</v>
      </c>
      <c r="C1003" s="11" t="s">
        <v>12</v>
      </c>
      <c r="D1003" s="11" t="s">
        <v>146</v>
      </c>
      <c r="E1003" s="11" t="s">
        <v>105</v>
      </c>
      <c r="F1003" s="11">
        <v>20</v>
      </c>
      <c r="G1003" s="11">
        <v>1</v>
      </c>
      <c r="H1003" s="12">
        <v>3.3</v>
      </c>
      <c r="I1003" s="11" t="str">
        <f t="shared" si="70"/>
        <v>high</v>
      </c>
      <c r="J1003" s="11" t="s">
        <v>11</v>
      </c>
      <c r="K1003" s="13">
        <v>306.77</v>
      </c>
      <c r="L1003" s="13">
        <v>14.4761346982347</v>
      </c>
      <c r="M1003" s="13">
        <v>2</v>
      </c>
      <c r="N1003" s="13">
        <v>4</v>
      </c>
      <c r="O1003" s="13">
        <f t="shared" si="69"/>
        <v>14.4761346982347</v>
      </c>
      <c r="P1003" s="13">
        <f t="shared" si="71"/>
        <v>4.7188886456415884E-2</v>
      </c>
      <c r="Q1003" s="14">
        <f t="shared" si="72"/>
        <v>0.16987999124309719</v>
      </c>
    </row>
    <row r="1004" spans="1:17">
      <c r="A1004" s="10" t="s">
        <v>303</v>
      </c>
      <c r="B1004" s="11" t="s">
        <v>521</v>
      </c>
      <c r="C1004" s="11" t="s">
        <v>8</v>
      </c>
      <c r="D1004" s="11" t="s">
        <v>146</v>
      </c>
      <c r="E1004" s="11" t="s">
        <v>105</v>
      </c>
      <c r="F1004" s="11">
        <v>20</v>
      </c>
      <c r="G1004" s="11">
        <v>1</v>
      </c>
      <c r="H1004" s="12">
        <v>3.3</v>
      </c>
      <c r="I1004" s="11" t="str">
        <f t="shared" si="70"/>
        <v>high</v>
      </c>
      <c r="J1004" s="11" t="s">
        <v>11</v>
      </c>
      <c r="K1004" s="13">
        <v>303.51</v>
      </c>
      <c r="L1004" s="13">
        <v>58.62452403364</v>
      </c>
      <c r="M1004" s="13">
        <v>2</v>
      </c>
      <c r="N1004" s="13">
        <v>4</v>
      </c>
      <c r="O1004" s="13">
        <f t="shared" si="69"/>
        <v>58.62452403364</v>
      </c>
      <c r="P1004" s="13">
        <f t="shared" si="71"/>
        <v>0.19315516468531516</v>
      </c>
      <c r="Q1004" s="14">
        <f t="shared" si="72"/>
        <v>0.69535859286713464</v>
      </c>
    </row>
    <row r="1005" spans="1:17">
      <c r="A1005" s="10" t="s">
        <v>303</v>
      </c>
      <c r="B1005" s="11" t="s">
        <v>521</v>
      </c>
      <c r="C1005" s="11" t="s">
        <v>12</v>
      </c>
      <c r="D1005" s="11" t="s">
        <v>146</v>
      </c>
      <c r="E1005" s="11" t="s">
        <v>105</v>
      </c>
      <c r="F1005" s="11">
        <v>20</v>
      </c>
      <c r="G1005" s="11">
        <v>1</v>
      </c>
      <c r="H1005" s="12">
        <v>3.3</v>
      </c>
      <c r="I1005" s="11" t="str">
        <f t="shared" si="70"/>
        <v>high</v>
      </c>
      <c r="J1005" s="11" t="s">
        <v>11</v>
      </c>
      <c r="K1005" s="13">
        <v>303.51</v>
      </c>
      <c r="L1005" s="13">
        <v>168.335594625418</v>
      </c>
      <c r="M1005" s="13">
        <v>2</v>
      </c>
      <c r="N1005" s="13">
        <v>4</v>
      </c>
      <c r="O1005" s="13">
        <f t="shared" si="69"/>
        <v>168.335594625418</v>
      </c>
      <c r="P1005" s="13">
        <f t="shared" si="71"/>
        <v>0.55462948379103816</v>
      </c>
      <c r="Q1005" s="14">
        <f t="shared" si="72"/>
        <v>1.9966661416477371</v>
      </c>
    </row>
    <row r="1006" spans="1:17">
      <c r="A1006" s="10" t="s">
        <v>303</v>
      </c>
      <c r="B1006" s="11" t="s">
        <v>522</v>
      </c>
      <c r="C1006" s="11" t="s">
        <v>8</v>
      </c>
      <c r="D1006" s="11" t="s">
        <v>146</v>
      </c>
      <c r="E1006" s="11" t="s">
        <v>105</v>
      </c>
      <c r="F1006" s="11">
        <v>20</v>
      </c>
      <c r="G1006" s="11">
        <v>1</v>
      </c>
      <c r="H1006" s="12">
        <v>3.3</v>
      </c>
      <c r="I1006" s="11" t="str">
        <f t="shared" si="70"/>
        <v>high</v>
      </c>
      <c r="J1006" s="11" t="s">
        <v>11</v>
      </c>
      <c r="K1006" s="13">
        <v>303.39</v>
      </c>
      <c r="L1006" s="13">
        <v>5.8129294062812598</v>
      </c>
      <c r="M1006" s="13">
        <v>2</v>
      </c>
      <c r="N1006" s="13">
        <v>4</v>
      </c>
      <c r="O1006" s="13">
        <f t="shared" si="69"/>
        <v>5.8129294062812598</v>
      </c>
      <c r="P1006" s="13">
        <f t="shared" si="71"/>
        <v>1.9159924210690068E-2</v>
      </c>
      <c r="Q1006" s="14">
        <f t="shared" si="72"/>
        <v>6.8975727158484254E-2</v>
      </c>
    </row>
    <row r="1007" spans="1:17">
      <c r="A1007" s="10" t="s">
        <v>303</v>
      </c>
      <c r="B1007" s="11" t="s">
        <v>522</v>
      </c>
      <c r="C1007" s="11" t="s">
        <v>12</v>
      </c>
      <c r="D1007" s="11" t="s">
        <v>146</v>
      </c>
      <c r="E1007" s="11" t="s">
        <v>105</v>
      </c>
      <c r="F1007" s="11">
        <v>20</v>
      </c>
      <c r="G1007" s="11">
        <v>1</v>
      </c>
      <c r="H1007" s="12">
        <v>3.3</v>
      </c>
      <c r="I1007" s="11" t="str">
        <f t="shared" si="70"/>
        <v>high</v>
      </c>
      <c r="J1007" s="11" t="s">
        <v>11</v>
      </c>
      <c r="K1007" s="13">
        <v>303.39</v>
      </c>
      <c r="L1007" s="13">
        <v>45.584802731975202</v>
      </c>
      <c r="M1007" s="13">
        <v>2</v>
      </c>
      <c r="N1007" s="13">
        <v>4</v>
      </c>
      <c r="O1007" s="13">
        <f t="shared" si="69"/>
        <v>45.584802731975202</v>
      </c>
      <c r="P1007" s="13">
        <f t="shared" si="71"/>
        <v>0.15025150048444313</v>
      </c>
      <c r="Q1007" s="14">
        <f t="shared" si="72"/>
        <v>0.54090540174399526</v>
      </c>
    </row>
    <row r="1008" spans="1:17">
      <c r="A1008" s="10" t="s">
        <v>303</v>
      </c>
      <c r="B1008" s="11" t="s">
        <v>523</v>
      </c>
      <c r="C1008" s="11" t="s">
        <v>8</v>
      </c>
      <c r="D1008" s="11" t="s">
        <v>146</v>
      </c>
      <c r="E1008" s="11" t="s">
        <v>105</v>
      </c>
      <c r="F1008" s="11">
        <v>20</v>
      </c>
      <c r="G1008" s="11">
        <v>1</v>
      </c>
      <c r="H1008" s="12">
        <v>3.3</v>
      </c>
      <c r="I1008" s="11" t="str">
        <f t="shared" si="70"/>
        <v>high</v>
      </c>
      <c r="J1008" s="11" t="s">
        <v>11</v>
      </c>
      <c r="K1008" s="13">
        <v>305.92</v>
      </c>
      <c r="L1008" s="13">
        <v>11.011397243542699</v>
      </c>
      <c r="M1008" s="13">
        <v>2</v>
      </c>
      <c r="N1008" s="13">
        <v>4</v>
      </c>
      <c r="O1008" s="13">
        <f t="shared" si="69"/>
        <v>11.011397243542699</v>
      </c>
      <c r="P1008" s="13">
        <f t="shared" si="71"/>
        <v>3.599436860467671E-2</v>
      </c>
      <c r="Q1008" s="14">
        <f t="shared" si="72"/>
        <v>0.12957972697683615</v>
      </c>
    </row>
    <row r="1009" spans="1:17" ht="15" thickBot="1">
      <c r="A1009" s="15" t="s">
        <v>303</v>
      </c>
      <c r="B1009" s="16" t="s">
        <v>523</v>
      </c>
      <c r="C1009" s="16" t="s">
        <v>12</v>
      </c>
      <c r="D1009" s="16" t="s">
        <v>146</v>
      </c>
      <c r="E1009" s="16" t="s">
        <v>105</v>
      </c>
      <c r="F1009" s="16">
        <v>20</v>
      </c>
      <c r="G1009" s="16">
        <v>1</v>
      </c>
      <c r="H1009" s="17">
        <v>3.3</v>
      </c>
      <c r="I1009" s="16" t="str">
        <f t="shared" si="70"/>
        <v>high</v>
      </c>
      <c r="J1009" s="16" t="s">
        <v>11</v>
      </c>
      <c r="K1009" s="18">
        <v>305.92</v>
      </c>
      <c r="L1009" s="18">
        <v>79.033813932965998</v>
      </c>
      <c r="M1009" s="18">
        <v>2</v>
      </c>
      <c r="N1009" s="18">
        <v>4</v>
      </c>
      <c r="O1009" s="18">
        <f t="shared" si="69"/>
        <v>79.033813932965998</v>
      </c>
      <c r="P1009" s="18">
        <f t="shared" si="71"/>
        <v>0.25834797964489409</v>
      </c>
      <c r="Q1009" s="19">
        <f t="shared" si="72"/>
        <v>0.93005272672161876</v>
      </c>
    </row>
    <row r="1010" spans="1:17">
      <c r="A1010" s="5" t="s">
        <v>303</v>
      </c>
      <c r="B1010" s="6" t="s">
        <v>524</v>
      </c>
      <c r="C1010" s="6" t="s">
        <v>8</v>
      </c>
      <c r="D1010" s="6" t="s">
        <v>146</v>
      </c>
      <c r="E1010" s="6" t="s">
        <v>105</v>
      </c>
      <c r="F1010" s="6">
        <v>20</v>
      </c>
      <c r="G1010" s="6">
        <v>2</v>
      </c>
      <c r="H1010" s="7">
        <v>3.3</v>
      </c>
      <c r="I1010" s="6" t="str">
        <f t="shared" si="70"/>
        <v>high</v>
      </c>
      <c r="J1010" s="6" t="s">
        <v>11</v>
      </c>
      <c r="K1010" s="8">
        <v>312.99</v>
      </c>
      <c r="L1010" s="8">
        <v>268.14032014059899</v>
      </c>
      <c r="M1010" s="8">
        <v>2</v>
      </c>
      <c r="N1010" s="8">
        <v>4</v>
      </c>
      <c r="O1010" s="8">
        <f t="shared" si="69"/>
        <v>268.14032014059899</v>
      </c>
      <c r="P1010" s="8">
        <f t="shared" si="71"/>
        <v>0.85670570989679851</v>
      </c>
      <c r="Q1010" s="9">
        <f t="shared" si="72"/>
        <v>3.0841405556284744</v>
      </c>
    </row>
    <row r="1011" spans="1:17">
      <c r="A1011" s="10" t="s">
        <v>303</v>
      </c>
      <c r="B1011" s="11" t="s">
        <v>524</v>
      </c>
      <c r="C1011" s="11" t="s">
        <v>12</v>
      </c>
      <c r="D1011" s="11" t="s">
        <v>146</v>
      </c>
      <c r="E1011" s="11" t="s">
        <v>105</v>
      </c>
      <c r="F1011" s="11">
        <v>20</v>
      </c>
      <c r="G1011" s="11">
        <v>2</v>
      </c>
      <c r="H1011" s="12">
        <v>3.3</v>
      </c>
      <c r="I1011" s="11" t="str">
        <f t="shared" si="70"/>
        <v>high</v>
      </c>
      <c r="J1011" s="11" t="s">
        <v>11</v>
      </c>
      <c r="K1011" s="13">
        <v>312.99</v>
      </c>
      <c r="L1011" s="13">
        <v>15.4239931023876</v>
      </c>
      <c r="M1011" s="13">
        <v>2</v>
      </c>
      <c r="N1011" s="13">
        <v>4</v>
      </c>
      <c r="O1011" s="13">
        <f t="shared" si="69"/>
        <v>15.4239931023876</v>
      </c>
      <c r="P1011" s="13">
        <f t="shared" si="71"/>
        <v>4.9279507659630017E-2</v>
      </c>
      <c r="Q1011" s="14">
        <f t="shared" si="72"/>
        <v>0.17740622757466806</v>
      </c>
    </row>
    <row r="1012" spans="1:17">
      <c r="A1012" s="10" t="s">
        <v>303</v>
      </c>
      <c r="B1012" s="11" t="s">
        <v>525</v>
      </c>
      <c r="C1012" s="11" t="s">
        <v>8</v>
      </c>
      <c r="D1012" s="11" t="s">
        <v>146</v>
      </c>
      <c r="E1012" s="11" t="s">
        <v>105</v>
      </c>
      <c r="F1012" s="11">
        <v>20</v>
      </c>
      <c r="G1012" s="11">
        <v>2</v>
      </c>
      <c r="H1012" s="12">
        <v>3.3</v>
      </c>
      <c r="I1012" s="11" t="str">
        <f t="shared" si="70"/>
        <v>high</v>
      </c>
      <c r="J1012" s="11" t="s">
        <v>11</v>
      </c>
      <c r="K1012" s="13">
        <v>302.97000000000003</v>
      </c>
      <c r="L1012" s="13">
        <v>27.2540563207411</v>
      </c>
      <c r="M1012" s="13">
        <v>2</v>
      </c>
      <c r="N1012" s="13">
        <v>4</v>
      </c>
      <c r="O1012" s="13">
        <f t="shared" si="69"/>
        <v>27.2540563207411</v>
      </c>
      <c r="P1012" s="13">
        <f t="shared" si="71"/>
        <v>8.9956287159590378E-2</v>
      </c>
      <c r="Q1012" s="14">
        <f t="shared" si="72"/>
        <v>0.32384263377452538</v>
      </c>
    </row>
    <row r="1013" spans="1:17">
      <c r="A1013" s="10" t="s">
        <v>303</v>
      </c>
      <c r="B1013" s="11" t="s">
        <v>525</v>
      </c>
      <c r="C1013" s="11" t="s">
        <v>12</v>
      </c>
      <c r="D1013" s="11" t="s">
        <v>146</v>
      </c>
      <c r="E1013" s="11" t="s">
        <v>105</v>
      </c>
      <c r="F1013" s="11">
        <v>20</v>
      </c>
      <c r="G1013" s="11">
        <v>2</v>
      </c>
      <c r="H1013" s="12">
        <v>3.3</v>
      </c>
      <c r="I1013" s="11" t="str">
        <f t="shared" si="70"/>
        <v>high</v>
      </c>
      <c r="J1013" s="11" t="s">
        <v>11</v>
      </c>
      <c r="K1013" s="13">
        <v>302.97000000000003</v>
      </c>
      <c r="L1013" s="13">
        <v>35.4175531406378</v>
      </c>
      <c r="M1013" s="13">
        <v>2</v>
      </c>
      <c r="N1013" s="13">
        <v>4</v>
      </c>
      <c r="O1013" s="13">
        <f t="shared" si="69"/>
        <v>35.4175531406378</v>
      </c>
      <c r="P1013" s="13">
        <f t="shared" si="71"/>
        <v>0.11690118870065616</v>
      </c>
      <c r="Q1013" s="14">
        <f t="shared" si="72"/>
        <v>0.42084427932236218</v>
      </c>
    </row>
    <row r="1014" spans="1:17">
      <c r="A1014" s="10" t="s">
        <v>303</v>
      </c>
      <c r="B1014" s="11" t="s">
        <v>526</v>
      </c>
      <c r="C1014" s="11" t="s">
        <v>8</v>
      </c>
      <c r="D1014" s="11" t="s">
        <v>146</v>
      </c>
      <c r="E1014" s="11" t="s">
        <v>105</v>
      </c>
      <c r="F1014" s="11">
        <v>20</v>
      </c>
      <c r="G1014" s="11">
        <v>2</v>
      </c>
      <c r="H1014" s="12">
        <v>3.3</v>
      </c>
      <c r="I1014" s="11" t="str">
        <f t="shared" si="70"/>
        <v>high</v>
      </c>
      <c r="J1014" s="11" t="s">
        <v>11</v>
      </c>
      <c r="K1014" s="13">
        <v>302.44</v>
      </c>
      <c r="L1014" s="13">
        <v>3.3578745687569</v>
      </c>
      <c r="M1014" s="13">
        <v>2</v>
      </c>
      <c r="N1014" s="13">
        <v>4</v>
      </c>
      <c r="O1014" s="13">
        <f t="shared" si="69"/>
        <v>0</v>
      </c>
      <c r="P1014" s="13" t="e">
        <f t="shared" si="71"/>
        <v>#N/A</v>
      </c>
      <c r="Q1014" s="14" t="e">
        <f t="shared" si="72"/>
        <v>#N/A</v>
      </c>
    </row>
    <row r="1015" spans="1:17">
      <c r="A1015" s="10" t="s">
        <v>303</v>
      </c>
      <c r="B1015" s="11" t="s">
        <v>526</v>
      </c>
      <c r="C1015" s="11" t="s">
        <v>12</v>
      </c>
      <c r="D1015" s="11" t="s">
        <v>146</v>
      </c>
      <c r="E1015" s="11" t="s">
        <v>105</v>
      </c>
      <c r="F1015" s="11">
        <v>20</v>
      </c>
      <c r="G1015" s="11">
        <v>2</v>
      </c>
      <c r="H1015" s="12">
        <v>3.3</v>
      </c>
      <c r="I1015" s="11" t="str">
        <f t="shared" si="70"/>
        <v>high</v>
      </c>
      <c r="J1015" s="11" t="s">
        <v>11</v>
      </c>
      <c r="K1015" s="13">
        <v>302.44</v>
      </c>
      <c r="L1015" s="13">
        <v>233.48451033399701</v>
      </c>
      <c r="M1015" s="13">
        <v>2</v>
      </c>
      <c r="N1015" s="13">
        <v>4</v>
      </c>
      <c r="O1015" s="13">
        <f t="shared" si="69"/>
        <v>233.48451033399701</v>
      </c>
      <c r="P1015" s="13">
        <f t="shared" si="71"/>
        <v>0.77200274545032732</v>
      </c>
      <c r="Q1015" s="14">
        <f t="shared" si="72"/>
        <v>2.7792098836211787</v>
      </c>
    </row>
    <row r="1016" spans="1:17">
      <c r="A1016" s="10" t="s">
        <v>303</v>
      </c>
      <c r="B1016" s="11" t="s">
        <v>527</v>
      </c>
      <c r="C1016" s="11" t="s">
        <v>8</v>
      </c>
      <c r="D1016" s="11" t="s">
        <v>146</v>
      </c>
      <c r="E1016" s="11" t="s">
        <v>105</v>
      </c>
      <c r="F1016" s="11">
        <v>20</v>
      </c>
      <c r="G1016" s="11">
        <v>2</v>
      </c>
      <c r="H1016" s="12">
        <v>3.3</v>
      </c>
      <c r="I1016" s="11" t="str">
        <f t="shared" si="70"/>
        <v>high</v>
      </c>
      <c r="J1016" s="11" t="s">
        <v>11</v>
      </c>
      <c r="K1016" s="13">
        <v>302.12</v>
      </c>
      <c r="L1016" s="13">
        <v>38.7196668166428</v>
      </c>
      <c r="M1016" s="13">
        <v>2</v>
      </c>
      <c r="N1016" s="13">
        <v>4</v>
      </c>
      <c r="O1016" s="13">
        <f t="shared" si="69"/>
        <v>38.7196668166428</v>
      </c>
      <c r="P1016" s="13">
        <f t="shared" si="71"/>
        <v>0.12815989281293128</v>
      </c>
      <c r="Q1016" s="14">
        <f t="shared" si="72"/>
        <v>0.46137561412655259</v>
      </c>
    </row>
    <row r="1017" spans="1:17" ht="15" thickBot="1">
      <c r="A1017" s="15" t="s">
        <v>303</v>
      </c>
      <c r="B1017" s="16" t="s">
        <v>527</v>
      </c>
      <c r="C1017" s="16" t="s">
        <v>12</v>
      </c>
      <c r="D1017" s="16" t="s">
        <v>146</v>
      </c>
      <c r="E1017" s="16" t="s">
        <v>105</v>
      </c>
      <c r="F1017" s="16">
        <v>20</v>
      </c>
      <c r="G1017" s="16">
        <v>2</v>
      </c>
      <c r="H1017" s="17">
        <v>3.3</v>
      </c>
      <c r="I1017" s="16" t="str">
        <f t="shared" si="70"/>
        <v>high</v>
      </c>
      <c r="J1017" s="16" t="s">
        <v>11</v>
      </c>
      <c r="K1017" s="18">
        <v>302.12</v>
      </c>
      <c r="L1017" s="18">
        <v>122.27872480312701</v>
      </c>
      <c r="M1017" s="18">
        <v>2</v>
      </c>
      <c r="N1017" s="18">
        <v>4</v>
      </c>
      <c r="O1017" s="18">
        <f t="shared" si="69"/>
        <v>122.27872480312701</v>
      </c>
      <c r="P1017" s="18">
        <f t="shared" si="71"/>
        <v>0.40473561764572685</v>
      </c>
      <c r="Q1017" s="19">
        <f t="shared" si="72"/>
        <v>1.4570482235246167</v>
      </c>
    </row>
    <row r="1018" spans="1:17">
      <c r="A1018" s="5" t="s">
        <v>528</v>
      </c>
      <c r="B1018" s="6" t="s">
        <v>529</v>
      </c>
      <c r="C1018" s="6" t="s">
        <v>8</v>
      </c>
      <c r="D1018" s="6" t="s">
        <v>9</v>
      </c>
      <c r="E1018" s="6" t="s">
        <v>10</v>
      </c>
      <c r="F1018" s="6">
        <v>0</v>
      </c>
      <c r="G1018" s="6">
        <v>1</v>
      </c>
      <c r="H1018" s="7">
        <v>2.2999999999999998</v>
      </c>
      <c r="I1018" s="6" t="str">
        <f t="shared" si="70"/>
        <v>low</v>
      </c>
      <c r="J1018" s="6" t="s">
        <v>11</v>
      </c>
      <c r="K1018" s="8">
        <v>19.149999999999999</v>
      </c>
      <c r="L1018" s="8">
        <v>361.26132589508398</v>
      </c>
      <c r="M1018" s="8">
        <v>2</v>
      </c>
      <c r="N1018" s="8">
        <v>4</v>
      </c>
      <c r="O1018" s="8">
        <f t="shared" si="69"/>
        <v>361.26132589508398</v>
      </c>
      <c r="P1018" s="8">
        <f t="shared" si="71"/>
        <v>18.864821195565746</v>
      </c>
      <c r="Q1018" s="9">
        <f t="shared" si="72"/>
        <v>67.913356304036682</v>
      </c>
    </row>
    <row r="1019" spans="1:17">
      <c r="A1019" s="10" t="s">
        <v>528</v>
      </c>
      <c r="B1019" s="11" t="s">
        <v>529</v>
      </c>
      <c r="C1019" s="11" t="s">
        <v>12</v>
      </c>
      <c r="D1019" s="11" t="s">
        <v>9</v>
      </c>
      <c r="E1019" s="11" t="s">
        <v>10</v>
      </c>
      <c r="F1019" s="11">
        <v>0</v>
      </c>
      <c r="G1019" s="11">
        <v>1</v>
      </c>
      <c r="H1019" s="12">
        <v>2.2999999999999998</v>
      </c>
      <c r="I1019" s="11" t="str">
        <f t="shared" si="70"/>
        <v>low</v>
      </c>
      <c r="J1019" s="11" t="s">
        <v>11</v>
      </c>
      <c r="K1019" s="13">
        <v>150.41999999999999</v>
      </c>
      <c r="L1019" s="13">
        <v>581.38772891158806</v>
      </c>
      <c r="M1019" s="13">
        <v>2</v>
      </c>
      <c r="N1019" s="13">
        <v>4</v>
      </c>
      <c r="O1019" s="13">
        <f t="shared" si="69"/>
        <v>581.38772891158806</v>
      </c>
      <c r="P1019" s="13">
        <f t="shared" si="71"/>
        <v>3.8650959241562832</v>
      </c>
      <c r="Q1019" s="14">
        <f t="shared" si="72"/>
        <v>13.91434532696262</v>
      </c>
    </row>
    <row r="1020" spans="1:17">
      <c r="A1020" s="10" t="s">
        <v>528</v>
      </c>
      <c r="B1020" s="11" t="s">
        <v>530</v>
      </c>
      <c r="C1020" s="11" t="s">
        <v>8</v>
      </c>
      <c r="D1020" s="11" t="s">
        <v>9</v>
      </c>
      <c r="E1020" s="11" t="s">
        <v>10</v>
      </c>
      <c r="F1020" s="11">
        <v>0</v>
      </c>
      <c r="G1020" s="11">
        <v>1</v>
      </c>
      <c r="H1020" s="12">
        <v>2.2999999999999998</v>
      </c>
      <c r="I1020" s="11" t="str">
        <f t="shared" si="70"/>
        <v>low</v>
      </c>
      <c r="J1020" s="11" t="s">
        <v>11</v>
      </c>
      <c r="K1020" s="13">
        <v>112.17</v>
      </c>
      <c r="L1020" s="13">
        <v>361.42221567279</v>
      </c>
      <c r="M1020" s="13">
        <v>2</v>
      </c>
      <c r="N1020" s="13">
        <v>4</v>
      </c>
      <c r="O1020" s="13">
        <f t="shared" si="69"/>
        <v>361.42221567279</v>
      </c>
      <c r="P1020" s="13">
        <f t="shared" si="71"/>
        <v>3.2220933910385128</v>
      </c>
      <c r="Q1020" s="14">
        <f t="shared" si="72"/>
        <v>11.599536207738646</v>
      </c>
    </row>
    <row r="1021" spans="1:17">
      <c r="A1021" s="10" t="s">
        <v>528</v>
      </c>
      <c r="B1021" s="11" t="s">
        <v>530</v>
      </c>
      <c r="C1021" s="11" t="s">
        <v>12</v>
      </c>
      <c r="D1021" s="11" t="s">
        <v>9</v>
      </c>
      <c r="E1021" s="11" t="s">
        <v>10</v>
      </c>
      <c r="F1021" s="11">
        <v>0</v>
      </c>
      <c r="G1021" s="11">
        <v>1</v>
      </c>
      <c r="H1021" s="12">
        <v>2.2999999999999998</v>
      </c>
      <c r="I1021" s="11" t="str">
        <f t="shared" si="70"/>
        <v>low</v>
      </c>
      <c r="J1021" s="11" t="s">
        <v>11</v>
      </c>
      <c r="K1021" s="13">
        <v>120.55</v>
      </c>
      <c r="L1021" s="13">
        <v>597.13860073966896</v>
      </c>
      <c r="M1021" s="13">
        <v>2</v>
      </c>
      <c r="N1021" s="13">
        <v>4</v>
      </c>
      <c r="O1021" s="13">
        <f t="shared" si="69"/>
        <v>597.13860073966896</v>
      </c>
      <c r="P1021" s="13">
        <f t="shared" si="71"/>
        <v>4.9534516859366979</v>
      </c>
      <c r="Q1021" s="14">
        <f t="shared" si="72"/>
        <v>17.832426069372115</v>
      </c>
    </row>
    <row r="1022" spans="1:17">
      <c r="A1022" s="10" t="s">
        <v>528</v>
      </c>
      <c r="B1022" s="11" t="s">
        <v>531</v>
      </c>
      <c r="C1022" s="11" t="s">
        <v>8</v>
      </c>
      <c r="D1022" s="11" t="s">
        <v>9</v>
      </c>
      <c r="E1022" s="11" t="s">
        <v>10</v>
      </c>
      <c r="F1022" s="11">
        <v>0</v>
      </c>
      <c r="G1022" s="11">
        <v>1</v>
      </c>
      <c r="H1022" s="12">
        <v>2.2999999999999998</v>
      </c>
      <c r="I1022" s="11" t="str">
        <f t="shared" si="70"/>
        <v>low</v>
      </c>
      <c r="J1022" s="11" t="s">
        <v>11</v>
      </c>
      <c r="K1022" s="13">
        <v>19.649999999999999</v>
      </c>
      <c r="L1022" s="13">
        <v>347.50938463436398</v>
      </c>
      <c r="M1022" s="13">
        <v>2</v>
      </c>
      <c r="N1022" s="13">
        <v>4</v>
      </c>
      <c r="O1022" s="13">
        <f t="shared" si="69"/>
        <v>347.50938463436398</v>
      </c>
      <c r="P1022" s="13">
        <f t="shared" si="71"/>
        <v>17.684955961036337</v>
      </c>
      <c r="Q1022" s="14">
        <f t="shared" si="72"/>
        <v>63.665841459730807</v>
      </c>
    </row>
    <row r="1023" spans="1:17">
      <c r="A1023" s="10" t="s">
        <v>528</v>
      </c>
      <c r="B1023" s="11" t="s">
        <v>531</v>
      </c>
      <c r="C1023" s="11" t="s">
        <v>12</v>
      </c>
      <c r="D1023" s="11" t="s">
        <v>9</v>
      </c>
      <c r="E1023" s="11" t="s">
        <v>10</v>
      </c>
      <c r="F1023" s="11">
        <v>0</v>
      </c>
      <c r="G1023" s="11">
        <v>1</v>
      </c>
      <c r="H1023" s="12">
        <v>2.2999999999999998</v>
      </c>
      <c r="I1023" s="11" t="str">
        <f t="shared" si="70"/>
        <v>low</v>
      </c>
      <c r="J1023" s="11" t="s">
        <v>11</v>
      </c>
      <c r="K1023" s="13">
        <v>120.49</v>
      </c>
      <c r="L1023" s="13">
        <v>671.51817503049597</v>
      </c>
      <c r="M1023" s="13">
        <v>2</v>
      </c>
      <c r="N1023" s="13">
        <v>4</v>
      </c>
      <c r="O1023" s="13">
        <f t="shared" si="69"/>
        <v>671.51817503049597</v>
      </c>
      <c r="P1023" s="13">
        <f t="shared" si="71"/>
        <v>5.5732274465142</v>
      </c>
      <c r="Q1023" s="14">
        <f t="shared" si="72"/>
        <v>20.063618807451117</v>
      </c>
    </row>
    <row r="1024" spans="1:17">
      <c r="A1024" s="10" t="s">
        <v>528</v>
      </c>
      <c r="B1024" s="11" t="s">
        <v>532</v>
      </c>
      <c r="C1024" s="11" t="s">
        <v>8</v>
      </c>
      <c r="D1024" s="11" t="s">
        <v>9</v>
      </c>
      <c r="E1024" s="11" t="s">
        <v>10</v>
      </c>
      <c r="F1024" s="11">
        <v>0</v>
      </c>
      <c r="G1024" s="11">
        <v>1</v>
      </c>
      <c r="H1024" s="12">
        <v>2.2999999999999998</v>
      </c>
      <c r="I1024" s="11" t="str">
        <f t="shared" si="70"/>
        <v>low</v>
      </c>
      <c r="J1024" s="11" t="s">
        <v>11</v>
      </c>
      <c r="K1024" s="13">
        <v>17</v>
      </c>
      <c r="L1024" s="13">
        <v>383.734611503998</v>
      </c>
      <c r="M1024" s="13">
        <v>2</v>
      </c>
      <c r="N1024" s="13">
        <v>4</v>
      </c>
      <c r="O1024" s="13">
        <f t="shared" si="69"/>
        <v>383.734611503998</v>
      </c>
      <c r="P1024" s="13">
        <f t="shared" si="71"/>
        <v>22.572624206117528</v>
      </c>
      <c r="Q1024" s="14">
        <f t="shared" si="72"/>
        <v>81.261447142023101</v>
      </c>
    </row>
    <row r="1025" spans="1:17" ht="15" thickBot="1">
      <c r="A1025" s="15" t="s">
        <v>528</v>
      </c>
      <c r="B1025" s="16" t="s">
        <v>532</v>
      </c>
      <c r="C1025" s="16" t="s">
        <v>12</v>
      </c>
      <c r="D1025" s="16" t="s">
        <v>9</v>
      </c>
      <c r="E1025" s="16" t="s">
        <v>10</v>
      </c>
      <c r="F1025" s="16">
        <v>0</v>
      </c>
      <c r="G1025" s="16">
        <v>1</v>
      </c>
      <c r="H1025" s="17">
        <v>2.2999999999999998</v>
      </c>
      <c r="I1025" s="16" t="str">
        <f t="shared" si="70"/>
        <v>low</v>
      </c>
      <c r="J1025" s="16" t="s">
        <v>11</v>
      </c>
      <c r="K1025" s="18">
        <v>120.55</v>
      </c>
      <c r="L1025" s="18">
        <v>614.24281868877802</v>
      </c>
      <c r="M1025" s="18">
        <v>2</v>
      </c>
      <c r="N1025" s="18">
        <v>4</v>
      </c>
      <c r="O1025" s="18">
        <f t="shared" si="69"/>
        <v>614.24281868877802</v>
      </c>
      <c r="P1025" s="18">
        <f t="shared" si="71"/>
        <v>5.0953365299774207</v>
      </c>
      <c r="Q1025" s="19">
        <f t="shared" si="72"/>
        <v>18.343211507918717</v>
      </c>
    </row>
    <row r="1026" spans="1:17">
      <c r="A1026" s="5" t="s">
        <v>528</v>
      </c>
      <c r="B1026" s="6" t="s">
        <v>533</v>
      </c>
      <c r="C1026" s="6" t="s">
        <v>8</v>
      </c>
      <c r="D1026" s="6" t="s">
        <v>9</v>
      </c>
      <c r="E1026" s="6" t="s">
        <v>10</v>
      </c>
      <c r="F1026" s="6">
        <v>0</v>
      </c>
      <c r="G1026" s="6">
        <v>2</v>
      </c>
      <c r="H1026" s="7">
        <v>2.2999999999999998</v>
      </c>
      <c r="I1026" s="6" t="str">
        <f t="shared" si="70"/>
        <v>low</v>
      </c>
      <c r="J1026" s="6" t="s">
        <v>11</v>
      </c>
      <c r="K1026" s="8">
        <v>115</v>
      </c>
      <c r="L1026" s="8">
        <v>1.78409826713178</v>
      </c>
      <c r="M1026" s="8">
        <v>2</v>
      </c>
      <c r="N1026" s="8">
        <v>4</v>
      </c>
      <c r="O1026" s="8">
        <f t="shared" si="69"/>
        <v>0</v>
      </c>
      <c r="P1026" s="8" t="e">
        <f t="shared" si="71"/>
        <v>#N/A</v>
      </c>
      <c r="Q1026" s="9" t="e">
        <f t="shared" si="72"/>
        <v>#N/A</v>
      </c>
    </row>
    <row r="1027" spans="1:17">
      <c r="A1027" s="10" t="s">
        <v>528</v>
      </c>
      <c r="B1027" s="11" t="s">
        <v>533</v>
      </c>
      <c r="C1027" s="11" t="s">
        <v>12</v>
      </c>
      <c r="D1027" s="11" t="s">
        <v>9</v>
      </c>
      <c r="E1027" s="11" t="s">
        <v>10</v>
      </c>
      <c r="F1027" s="11">
        <v>0</v>
      </c>
      <c r="G1027" s="11">
        <v>2</v>
      </c>
      <c r="H1027" s="12">
        <v>2.2999999999999998</v>
      </c>
      <c r="I1027" s="11" t="str">
        <f t="shared" si="70"/>
        <v>low</v>
      </c>
      <c r="J1027" s="11" t="s">
        <v>11</v>
      </c>
      <c r="K1027" s="13">
        <v>121.1</v>
      </c>
      <c r="L1027" s="13">
        <v>0.36857708543792</v>
      </c>
      <c r="M1027" s="13">
        <v>2</v>
      </c>
      <c r="N1027" s="13">
        <v>4</v>
      </c>
      <c r="O1027" s="13">
        <f t="shared" si="69"/>
        <v>0</v>
      </c>
      <c r="P1027" s="13" t="e">
        <f t="shared" si="71"/>
        <v>#N/A</v>
      </c>
      <c r="Q1027" s="14" t="e">
        <f t="shared" si="72"/>
        <v>#N/A</v>
      </c>
    </row>
    <row r="1028" spans="1:17">
      <c r="A1028" s="10" t="s">
        <v>528</v>
      </c>
      <c r="B1028" s="11" t="s">
        <v>534</v>
      </c>
      <c r="C1028" s="11" t="s">
        <v>8</v>
      </c>
      <c r="D1028" s="11" t="s">
        <v>9</v>
      </c>
      <c r="E1028" s="11" t="s">
        <v>10</v>
      </c>
      <c r="F1028" s="11">
        <v>0</v>
      </c>
      <c r="G1028" s="11">
        <v>2</v>
      </c>
      <c r="H1028" s="12">
        <v>2.2999999999999998</v>
      </c>
      <c r="I1028" s="11" t="str">
        <f t="shared" si="70"/>
        <v>low</v>
      </c>
      <c r="J1028" s="11" t="s">
        <v>11</v>
      </c>
      <c r="K1028" s="13">
        <v>113</v>
      </c>
      <c r="L1028" s="13">
        <v>5.1843434472499696</v>
      </c>
      <c r="M1028" s="13">
        <v>2</v>
      </c>
      <c r="N1028" s="13">
        <v>4</v>
      </c>
      <c r="O1028" s="13">
        <f t="shared" si="69"/>
        <v>5.1843434472499696</v>
      </c>
      <c r="P1028" s="13">
        <f t="shared" si="71"/>
        <v>4.5879145550884688E-2</v>
      </c>
      <c r="Q1028" s="14">
        <f t="shared" si="72"/>
        <v>0.16516492398318489</v>
      </c>
    </row>
    <row r="1029" spans="1:17">
      <c r="A1029" s="10" t="s">
        <v>528</v>
      </c>
      <c r="B1029" s="11" t="s">
        <v>534</v>
      </c>
      <c r="C1029" s="11" t="s">
        <v>12</v>
      </c>
      <c r="D1029" s="11" t="s">
        <v>9</v>
      </c>
      <c r="E1029" s="11" t="s">
        <v>10</v>
      </c>
      <c r="F1029" s="11">
        <v>0</v>
      </c>
      <c r="G1029" s="11">
        <v>2</v>
      </c>
      <c r="H1029" s="12">
        <v>2.2999999999999998</v>
      </c>
      <c r="I1029" s="11" t="str">
        <f t="shared" si="70"/>
        <v>low</v>
      </c>
      <c r="J1029" s="11" t="s">
        <v>11</v>
      </c>
      <c r="K1029" s="13">
        <v>114</v>
      </c>
      <c r="L1029" s="13">
        <v>1.1187447414412499</v>
      </c>
      <c r="M1029" s="13">
        <v>2</v>
      </c>
      <c r="N1029" s="13">
        <v>4</v>
      </c>
      <c r="O1029" s="13">
        <f t="shared" si="69"/>
        <v>0</v>
      </c>
      <c r="P1029" s="13" t="e">
        <f t="shared" si="71"/>
        <v>#N/A</v>
      </c>
      <c r="Q1029" s="14" t="e">
        <f t="shared" si="72"/>
        <v>#N/A</v>
      </c>
    </row>
    <row r="1030" spans="1:17">
      <c r="A1030" s="10" t="s">
        <v>528</v>
      </c>
      <c r="B1030" s="11" t="s">
        <v>535</v>
      </c>
      <c r="C1030" s="11" t="s">
        <v>8</v>
      </c>
      <c r="D1030" s="11" t="s">
        <v>9</v>
      </c>
      <c r="E1030" s="11" t="s">
        <v>10</v>
      </c>
      <c r="F1030" s="11">
        <v>0</v>
      </c>
      <c r="G1030" s="11">
        <v>2</v>
      </c>
      <c r="H1030" s="12">
        <v>2.2999999999999998</v>
      </c>
      <c r="I1030" s="11" t="str">
        <f t="shared" si="70"/>
        <v>low</v>
      </c>
      <c r="J1030" s="11" t="s">
        <v>11</v>
      </c>
      <c r="K1030" s="13">
        <v>115</v>
      </c>
      <c r="L1030" s="13">
        <v>4.3384111337792799</v>
      </c>
      <c r="M1030" s="13">
        <v>2</v>
      </c>
      <c r="N1030" s="13">
        <v>4</v>
      </c>
      <c r="O1030" s="13">
        <f t="shared" si="69"/>
        <v>4.3384111337792799</v>
      </c>
      <c r="P1030" s="13">
        <f t="shared" si="71"/>
        <v>3.7725314206776349E-2</v>
      </c>
      <c r="Q1030" s="14">
        <f t="shared" si="72"/>
        <v>0.13581113114439486</v>
      </c>
    </row>
    <row r="1031" spans="1:17">
      <c r="A1031" s="10" t="s">
        <v>528</v>
      </c>
      <c r="B1031" s="11" t="s">
        <v>535</v>
      </c>
      <c r="C1031" s="11" t="s">
        <v>12</v>
      </c>
      <c r="D1031" s="11" t="s">
        <v>9</v>
      </c>
      <c r="E1031" s="11" t="s">
        <v>10</v>
      </c>
      <c r="F1031" s="11">
        <v>0</v>
      </c>
      <c r="G1031" s="11">
        <v>2</v>
      </c>
      <c r="H1031" s="12">
        <v>2.2999999999999998</v>
      </c>
      <c r="I1031" s="11" t="str">
        <f t="shared" si="70"/>
        <v>low</v>
      </c>
      <c r="J1031" s="11" t="s">
        <v>11</v>
      </c>
      <c r="K1031" s="13">
        <v>116</v>
      </c>
      <c r="L1031" s="13">
        <v>2.71733009959314</v>
      </c>
      <c r="M1031" s="13">
        <v>2</v>
      </c>
      <c r="N1031" s="13">
        <v>4</v>
      </c>
      <c r="O1031" s="13">
        <f t="shared" si="69"/>
        <v>0</v>
      </c>
      <c r="P1031" s="13" t="e">
        <f t="shared" si="71"/>
        <v>#N/A</v>
      </c>
      <c r="Q1031" s="14" t="e">
        <f t="shared" si="72"/>
        <v>#N/A</v>
      </c>
    </row>
    <row r="1032" spans="1:17">
      <c r="A1032" s="10" t="s">
        <v>528</v>
      </c>
      <c r="B1032" s="11" t="s">
        <v>536</v>
      </c>
      <c r="C1032" s="11" t="s">
        <v>8</v>
      </c>
      <c r="D1032" s="11" t="s">
        <v>9</v>
      </c>
      <c r="E1032" s="11" t="s">
        <v>10</v>
      </c>
      <c r="F1032" s="11">
        <v>0</v>
      </c>
      <c r="G1032" s="11">
        <v>2</v>
      </c>
      <c r="H1032" s="12">
        <v>2.2999999999999998</v>
      </c>
      <c r="I1032" s="11" t="str">
        <f t="shared" si="70"/>
        <v>low</v>
      </c>
      <c r="J1032" s="11" t="s">
        <v>11</v>
      </c>
      <c r="K1032" s="13">
        <v>116</v>
      </c>
      <c r="L1032" s="13">
        <v>0.613732870643659</v>
      </c>
      <c r="M1032" s="13">
        <v>2</v>
      </c>
      <c r="N1032" s="13">
        <v>4</v>
      </c>
      <c r="O1032" s="13">
        <f t="shared" si="69"/>
        <v>0</v>
      </c>
      <c r="P1032" s="13" t="e">
        <f t="shared" si="71"/>
        <v>#N/A</v>
      </c>
      <c r="Q1032" s="14" t="e">
        <f t="shared" si="72"/>
        <v>#N/A</v>
      </c>
    </row>
    <row r="1033" spans="1:17" ht="15" thickBot="1">
      <c r="A1033" s="15" t="s">
        <v>528</v>
      </c>
      <c r="B1033" s="16" t="s">
        <v>536</v>
      </c>
      <c r="C1033" s="16" t="s">
        <v>12</v>
      </c>
      <c r="D1033" s="16" t="s">
        <v>9</v>
      </c>
      <c r="E1033" s="16" t="s">
        <v>10</v>
      </c>
      <c r="F1033" s="16">
        <v>0</v>
      </c>
      <c r="G1033" s="16">
        <v>2</v>
      </c>
      <c r="H1033" s="17">
        <v>2.2999999999999998</v>
      </c>
      <c r="I1033" s="16" t="str">
        <f t="shared" si="70"/>
        <v>low</v>
      </c>
      <c r="J1033" s="16" t="s">
        <v>11</v>
      </c>
      <c r="K1033" s="18">
        <v>116</v>
      </c>
      <c r="L1033" s="18">
        <v>2.8712059002508301</v>
      </c>
      <c r="M1033" s="18">
        <v>2</v>
      </c>
      <c r="N1033" s="18">
        <v>4</v>
      </c>
      <c r="O1033" s="18">
        <f t="shared" si="69"/>
        <v>0</v>
      </c>
      <c r="P1033" s="18" t="e">
        <f t="shared" si="71"/>
        <v>#N/A</v>
      </c>
      <c r="Q1033" s="19" t="e">
        <f t="shared" si="72"/>
        <v>#N/A</v>
      </c>
    </row>
    <row r="1034" spans="1:17">
      <c r="A1034" s="5" t="s">
        <v>528</v>
      </c>
      <c r="B1034" s="6" t="s">
        <v>537</v>
      </c>
      <c r="C1034" s="6" t="s">
        <v>8</v>
      </c>
      <c r="D1034" s="6" t="s">
        <v>9</v>
      </c>
      <c r="E1034" s="6" t="s">
        <v>10</v>
      </c>
      <c r="F1034" s="6">
        <v>0</v>
      </c>
      <c r="G1034" s="6">
        <v>3</v>
      </c>
      <c r="H1034" s="7">
        <v>2.2999999999999998</v>
      </c>
      <c r="I1034" s="6" t="str">
        <f t="shared" si="70"/>
        <v>low</v>
      </c>
      <c r="J1034" s="6" t="s">
        <v>11</v>
      </c>
      <c r="K1034" s="8">
        <v>122.72</v>
      </c>
      <c r="L1034" s="8">
        <v>237.96332268047701</v>
      </c>
      <c r="M1034" s="8">
        <v>2</v>
      </c>
      <c r="N1034" s="8">
        <v>4</v>
      </c>
      <c r="O1034" s="8">
        <f t="shared" si="69"/>
        <v>237.96332268047701</v>
      </c>
      <c r="P1034" s="8">
        <f t="shared" si="71"/>
        <v>1.9390753151929352</v>
      </c>
      <c r="Q1034" s="9">
        <f t="shared" si="72"/>
        <v>6.9806711346945667</v>
      </c>
    </row>
    <row r="1035" spans="1:17">
      <c r="A1035" s="10" t="s">
        <v>528</v>
      </c>
      <c r="B1035" s="11" t="s">
        <v>537</v>
      </c>
      <c r="C1035" s="11" t="s">
        <v>12</v>
      </c>
      <c r="D1035" s="11" t="s">
        <v>9</v>
      </c>
      <c r="E1035" s="11" t="s">
        <v>10</v>
      </c>
      <c r="F1035" s="11">
        <v>0</v>
      </c>
      <c r="G1035" s="11">
        <v>3</v>
      </c>
      <c r="H1035" s="12">
        <v>2.2999999999999998</v>
      </c>
      <c r="I1035" s="11" t="str">
        <f t="shared" si="70"/>
        <v>low</v>
      </c>
      <c r="J1035" s="11" t="s">
        <v>11</v>
      </c>
      <c r="K1035" s="13">
        <v>122.72</v>
      </c>
      <c r="L1035" s="13">
        <v>244.011850003494</v>
      </c>
      <c r="M1035" s="13">
        <v>2</v>
      </c>
      <c r="N1035" s="13">
        <v>4</v>
      </c>
      <c r="O1035" s="13">
        <f t="shared" si="69"/>
        <v>244.011850003494</v>
      </c>
      <c r="P1035" s="13">
        <f t="shared" si="71"/>
        <v>1.9883625326229954</v>
      </c>
      <c r="Q1035" s="14">
        <f t="shared" si="72"/>
        <v>7.1581051174427843</v>
      </c>
    </row>
    <row r="1036" spans="1:17">
      <c r="A1036" s="10" t="s">
        <v>528</v>
      </c>
      <c r="B1036" s="11" t="s">
        <v>538</v>
      </c>
      <c r="C1036" s="11" t="s">
        <v>8</v>
      </c>
      <c r="D1036" s="11" t="s">
        <v>9</v>
      </c>
      <c r="E1036" s="11" t="s">
        <v>10</v>
      </c>
      <c r="F1036" s="11">
        <v>0</v>
      </c>
      <c r="G1036" s="11">
        <v>3</v>
      </c>
      <c r="H1036" s="12">
        <v>2.2999999999999998</v>
      </c>
      <c r="I1036" s="11" t="str">
        <f t="shared" si="70"/>
        <v>low</v>
      </c>
      <c r="J1036" s="11" t="s">
        <v>11</v>
      </c>
      <c r="K1036" s="13">
        <v>122.22</v>
      </c>
      <c r="L1036" s="13">
        <v>262.56111839637202</v>
      </c>
      <c r="M1036" s="13">
        <v>2</v>
      </c>
      <c r="N1036" s="13">
        <v>4</v>
      </c>
      <c r="O1036" s="13">
        <f t="shared" si="69"/>
        <v>262.56111839637202</v>
      </c>
      <c r="P1036" s="13">
        <f t="shared" si="71"/>
        <v>2.1482663917228932</v>
      </c>
      <c r="Q1036" s="14">
        <f t="shared" si="72"/>
        <v>7.733759010202415</v>
      </c>
    </row>
    <row r="1037" spans="1:17">
      <c r="A1037" s="10" t="s">
        <v>528</v>
      </c>
      <c r="B1037" s="11" t="s">
        <v>538</v>
      </c>
      <c r="C1037" s="11" t="s">
        <v>12</v>
      </c>
      <c r="D1037" s="11" t="s">
        <v>9</v>
      </c>
      <c r="E1037" s="11" t="s">
        <v>10</v>
      </c>
      <c r="F1037" s="11">
        <v>0</v>
      </c>
      <c r="G1037" s="11">
        <v>3</v>
      </c>
      <c r="H1037" s="12">
        <v>2.2999999999999998</v>
      </c>
      <c r="I1037" s="11" t="str">
        <f t="shared" si="70"/>
        <v>low</v>
      </c>
      <c r="J1037" s="11" t="s">
        <v>11</v>
      </c>
      <c r="K1037" s="13">
        <v>122.22</v>
      </c>
      <c r="L1037" s="13">
        <v>265.39276034404702</v>
      </c>
      <c r="M1037" s="13">
        <v>2</v>
      </c>
      <c r="N1037" s="13">
        <v>4</v>
      </c>
      <c r="O1037" s="13">
        <f t="shared" si="69"/>
        <v>265.39276034404702</v>
      </c>
      <c r="P1037" s="13">
        <f t="shared" si="71"/>
        <v>2.171434792538431</v>
      </c>
      <c r="Q1037" s="14">
        <f t="shared" si="72"/>
        <v>7.8171652531383513</v>
      </c>
    </row>
    <row r="1038" spans="1:17">
      <c r="A1038" s="10" t="s">
        <v>528</v>
      </c>
      <c r="B1038" s="11" t="s">
        <v>539</v>
      </c>
      <c r="C1038" s="11" t="s">
        <v>8</v>
      </c>
      <c r="D1038" s="11" t="s">
        <v>9</v>
      </c>
      <c r="E1038" s="11" t="s">
        <v>10</v>
      </c>
      <c r="F1038" s="11">
        <v>0</v>
      </c>
      <c r="G1038" s="11">
        <v>3</v>
      </c>
      <c r="H1038" s="12">
        <v>2.2999999999999998</v>
      </c>
      <c r="I1038" s="11" t="str">
        <f t="shared" si="70"/>
        <v>low</v>
      </c>
      <c r="J1038" s="11" t="s">
        <v>11</v>
      </c>
      <c r="K1038" s="13">
        <v>122.09</v>
      </c>
      <c r="L1038" s="13">
        <v>259.32809477047698</v>
      </c>
      <c r="M1038" s="13">
        <v>2</v>
      </c>
      <c r="N1038" s="13">
        <v>4</v>
      </c>
      <c r="O1038" s="13">
        <f t="shared" si="69"/>
        <v>259.32809477047698</v>
      </c>
      <c r="P1038" s="13">
        <f t="shared" si="71"/>
        <v>2.1240731818369807</v>
      </c>
      <c r="Q1038" s="14">
        <f t="shared" si="72"/>
        <v>7.6466634546131305</v>
      </c>
    </row>
    <row r="1039" spans="1:17">
      <c r="A1039" s="10" t="s">
        <v>528</v>
      </c>
      <c r="B1039" s="11" t="s">
        <v>539</v>
      </c>
      <c r="C1039" s="11" t="s">
        <v>12</v>
      </c>
      <c r="D1039" s="11" t="s">
        <v>9</v>
      </c>
      <c r="E1039" s="11" t="s">
        <v>10</v>
      </c>
      <c r="F1039" s="11">
        <v>0</v>
      </c>
      <c r="G1039" s="11">
        <v>3</v>
      </c>
      <c r="H1039" s="12">
        <v>2.2999999999999998</v>
      </c>
      <c r="I1039" s="11" t="str">
        <f t="shared" si="70"/>
        <v>low</v>
      </c>
      <c r="J1039" s="11" t="s">
        <v>11</v>
      </c>
      <c r="K1039" s="13">
        <v>122.09</v>
      </c>
      <c r="L1039" s="13">
        <v>268.95974004028801</v>
      </c>
      <c r="M1039" s="13">
        <v>2</v>
      </c>
      <c r="N1039" s="13">
        <v>4</v>
      </c>
      <c r="O1039" s="13">
        <f t="shared" si="69"/>
        <v>268.95974004028801</v>
      </c>
      <c r="P1039" s="13">
        <f t="shared" si="71"/>
        <v>2.2029628965540833</v>
      </c>
      <c r="Q1039" s="14">
        <f t="shared" si="72"/>
        <v>7.9306664275946996</v>
      </c>
    </row>
    <row r="1040" spans="1:17">
      <c r="A1040" s="10" t="s">
        <v>528</v>
      </c>
      <c r="B1040" s="11" t="s">
        <v>540</v>
      </c>
      <c r="C1040" s="11" t="s">
        <v>8</v>
      </c>
      <c r="D1040" s="11" t="s">
        <v>9</v>
      </c>
      <c r="E1040" s="11" t="s">
        <v>10</v>
      </c>
      <c r="F1040" s="11">
        <v>0</v>
      </c>
      <c r="G1040" s="11">
        <v>3</v>
      </c>
      <c r="H1040" s="12">
        <v>2.2999999999999998</v>
      </c>
      <c r="I1040" s="11" t="str">
        <f t="shared" si="70"/>
        <v>low</v>
      </c>
      <c r="J1040" s="11" t="s">
        <v>11</v>
      </c>
      <c r="K1040" s="13">
        <v>122.39</v>
      </c>
      <c r="L1040" s="13">
        <v>151.330580982936</v>
      </c>
      <c r="M1040" s="13">
        <v>2</v>
      </c>
      <c r="N1040" s="13">
        <v>4</v>
      </c>
      <c r="O1040" s="13">
        <f t="shared" si="69"/>
        <v>151.330580982936</v>
      </c>
      <c r="P1040" s="13">
        <f t="shared" si="71"/>
        <v>1.236461973878062</v>
      </c>
      <c r="Q1040" s="14">
        <f t="shared" si="72"/>
        <v>4.451263105961023</v>
      </c>
    </row>
    <row r="1041" spans="1:17" ht="15" thickBot="1">
      <c r="A1041" s="15" t="s">
        <v>528</v>
      </c>
      <c r="B1041" s="16" t="s">
        <v>540</v>
      </c>
      <c r="C1041" s="16" t="s">
        <v>12</v>
      </c>
      <c r="D1041" s="16" t="s">
        <v>9</v>
      </c>
      <c r="E1041" s="16" t="s">
        <v>10</v>
      </c>
      <c r="F1041" s="16">
        <v>0</v>
      </c>
      <c r="G1041" s="16">
        <v>3</v>
      </c>
      <c r="H1041" s="17">
        <v>2.2999999999999998</v>
      </c>
      <c r="I1041" s="16" t="str">
        <f t="shared" si="70"/>
        <v>low</v>
      </c>
      <c r="J1041" s="16" t="s">
        <v>11</v>
      </c>
      <c r="K1041" s="18">
        <v>122.39</v>
      </c>
      <c r="L1041" s="18">
        <v>250.737514975946</v>
      </c>
      <c r="M1041" s="18">
        <v>2</v>
      </c>
      <c r="N1041" s="18">
        <v>4</v>
      </c>
      <c r="O1041" s="18">
        <f t="shared" si="69"/>
        <v>250.737514975946</v>
      </c>
      <c r="P1041" s="18">
        <f t="shared" si="71"/>
        <v>2.0486764848104095</v>
      </c>
      <c r="Q1041" s="19">
        <f t="shared" si="72"/>
        <v>7.3752353453174742</v>
      </c>
    </row>
    <row r="1042" spans="1:17">
      <c r="A1042" s="5" t="s">
        <v>528</v>
      </c>
      <c r="B1042" s="6" t="s">
        <v>541</v>
      </c>
      <c r="C1042" s="6" t="s">
        <v>8</v>
      </c>
      <c r="D1042" s="6" t="s">
        <v>9</v>
      </c>
      <c r="E1042" s="6" t="s">
        <v>10</v>
      </c>
      <c r="F1042" s="6">
        <v>0</v>
      </c>
      <c r="G1042" s="6">
        <v>1</v>
      </c>
      <c r="H1042" s="7">
        <v>2.7</v>
      </c>
      <c r="I1042" s="6" t="str">
        <f t="shared" si="70"/>
        <v>medium</v>
      </c>
      <c r="J1042" s="6" t="s">
        <v>11</v>
      </c>
      <c r="K1042" s="8">
        <v>18.5</v>
      </c>
      <c r="L1042" s="8">
        <v>367.45546640147597</v>
      </c>
      <c r="M1042" s="8">
        <v>2</v>
      </c>
      <c r="N1042" s="8">
        <v>4</v>
      </c>
      <c r="O1042" s="8">
        <f t="shared" si="69"/>
        <v>367.45546640147597</v>
      </c>
      <c r="P1042" s="8">
        <f t="shared" si="71"/>
        <v>19.862457643323026</v>
      </c>
      <c r="Q1042" s="9">
        <f t="shared" si="72"/>
        <v>71.504847515962894</v>
      </c>
    </row>
    <row r="1043" spans="1:17">
      <c r="A1043" s="10" t="s">
        <v>528</v>
      </c>
      <c r="B1043" s="11" t="s">
        <v>541</v>
      </c>
      <c r="C1043" s="11" t="s">
        <v>12</v>
      </c>
      <c r="D1043" s="11" t="s">
        <v>9</v>
      </c>
      <c r="E1043" s="11" t="s">
        <v>10</v>
      </c>
      <c r="F1043" s="11">
        <v>0</v>
      </c>
      <c r="G1043" s="11">
        <v>1</v>
      </c>
      <c r="H1043" s="12">
        <v>2.7</v>
      </c>
      <c r="I1043" s="11" t="str">
        <f t="shared" si="70"/>
        <v>medium</v>
      </c>
      <c r="J1043" s="11" t="s">
        <v>11</v>
      </c>
      <c r="K1043" s="13">
        <v>120.77</v>
      </c>
      <c r="L1043" s="13">
        <v>631.93306565057003</v>
      </c>
      <c r="M1043" s="13">
        <v>2</v>
      </c>
      <c r="N1043" s="13">
        <v>4</v>
      </c>
      <c r="O1043" s="13">
        <f t="shared" si="69"/>
        <v>631.93306565057003</v>
      </c>
      <c r="P1043" s="13">
        <f t="shared" si="71"/>
        <v>5.2325334574030808</v>
      </c>
      <c r="Q1043" s="14">
        <f t="shared" si="72"/>
        <v>18.837120446651092</v>
      </c>
    </row>
    <row r="1044" spans="1:17">
      <c r="A1044" s="10" t="s">
        <v>528</v>
      </c>
      <c r="B1044" s="11" t="s">
        <v>542</v>
      </c>
      <c r="C1044" s="11" t="s">
        <v>8</v>
      </c>
      <c r="D1044" s="11" t="s">
        <v>9</v>
      </c>
      <c r="E1044" s="11" t="s">
        <v>10</v>
      </c>
      <c r="F1044" s="11">
        <v>0</v>
      </c>
      <c r="G1044" s="11">
        <v>1</v>
      </c>
      <c r="H1044" s="12">
        <v>2.7</v>
      </c>
      <c r="I1044" s="11" t="str">
        <f t="shared" si="70"/>
        <v>medium</v>
      </c>
      <c r="J1044" s="11" t="s">
        <v>11</v>
      </c>
      <c r="K1044" s="13">
        <v>51.9</v>
      </c>
      <c r="L1044" s="13">
        <v>378.68335736639</v>
      </c>
      <c r="M1044" s="13">
        <v>2</v>
      </c>
      <c r="N1044" s="13">
        <v>4</v>
      </c>
      <c r="O1044" s="13">
        <f t="shared" si="69"/>
        <v>378.68335736639</v>
      </c>
      <c r="P1044" s="13">
        <f t="shared" si="71"/>
        <v>7.2964038028206168</v>
      </c>
      <c r="Q1044" s="14">
        <f t="shared" si="72"/>
        <v>26.267053690154221</v>
      </c>
    </row>
    <row r="1045" spans="1:17">
      <c r="A1045" s="10" t="s">
        <v>528</v>
      </c>
      <c r="B1045" s="11" t="s">
        <v>542</v>
      </c>
      <c r="C1045" s="11" t="s">
        <v>12</v>
      </c>
      <c r="D1045" s="11" t="s">
        <v>9</v>
      </c>
      <c r="E1045" s="11" t="s">
        <v>10</v>
      </c>
      <c r="F1045" s="11">
        <v>0</v>
      </c>
      <c r="G1045" s="11">
        <v>1</v>
      </c>
      <c r="H1045" s="12">
        <v>2.7</v>
      </c>
      <c r="I1045" s="11" t="str">
        <f t="shared" si="70"/>
        <v>medium</v>
      </c>
      <c r="J1045" s="11" t="s">
        <v>11</v>
      </c>
      <c r="K1045" s="13">
        <v>120.43</v>
      </c>
      <c r="L1045" s="13">
        <v>676.15015352241903</v>
      </c>
      <c r="M1045" s="13">
        <v>2</v>
      </c>
      <c r="N1045" s="13">
        <v>4</v>
      </c>
      <c r="O1045" s="13">
        <f t="shared" si="69"/>
        <v>676.15015352241903</v>
      </c>
      <c r="P1045" s="13">
        <f t="shared" si="71"/>
        <v>5.6144661091291121</v>
      </c>
      <c r="Q1045" s="14">
        <f t="shared" si="72"/>
        <v>20.212077992864803</v>
      </c>
    </row>
    <row r="1046" spans="1:17">
      <c r="A1046" s="10" t="s">
        <v>528</v>
      </c>
      <c r="B1046" s="11" t="s">
        <v>543</v>
      </c>
      <c r="C1046" s="11" t="s">
        <v>8</v>
      </c>
      <c r="D1046" s="11" t="s">
        <v>9</v>
      </c>
      <c r="E1046" s="11" t="s">
        <v>10</v>
      </c>
      <c r="F1046" s="11">
        <v>0</v>
      </c>
      <c r="G1046" s="11">
        <v>1</v>
      </c>
      <c r="H1046" s="12">
        <v>2.7</v>
      </c>
      <c r="I1046" s="11" t="str">
        <f t="shared" si="70"/>
        <v>medium</v>
      </c>
      <c r="J1046" s="11" t="s">
        <v>11</v>
      </c>
      <c r="K1046" s="13">
        <v>13.78</v>
      </c>
      <c r="L1046" s="13">
        <v>336.396008339167</v>
      </c>
      <c r="M1046" s="13">
        <v>2</v>
      </c>
      <c r="N1046" s="13">
        <v>4</v>
      </c>
      <c r="O1046" s="13">
        <f t="shared" si="69"/>
        <v>336.396008339167</v>
      </c>
      <c r="P1046" s="13">
        <f t="shared" si="71"/>
        <v>24.411901911405444</v>
      </c>
      <c r="Q1046" s="14">
        <f t="shared" si="72"/>
        <v>87.882846881059592</v>
      </c>
    </row>
    <row r="1047" spans="1:17">
      <c r="A1047" s="10" t="s">
        <v>528</v>
      </c>
      <c r="B1047" s="11" t="s">
        <v>543</v>
      </c>
      <c r="C1047" s="11" t="s">
        <v>12</v>
      </c>
      <c r="D1047" s="11" t="s">
        <v>9</v>
      </c>
      <c r="E1047" s="11" t="s">
        <v>10</v>
      </c>
      <c r="F1047" s="11">
        <v>0</v>
      </c>
      <c r="G1047" s="11">
        <v>1</v>
      </c>
      <c r="H1047" s="12">
        <v>2.7</v>
      </c>
      <c r="I1047" s="11" t="str">
        <f t="shared" si="70"/>
        <v>medium</v>
      </c>
      <c r="J1047" s="11" t="s">
        <v>11</v>
      </c>
      <c r="K1047" s="13">
        <v>120.64</v>
      </c>
      <c r="L1047" s="13">
        <v>618.86778939806504</v>
      </c>
      <c r="M1047" s="13">
        <v>2</v>
      </c>
      <c r="N1047" s="13">
        <v>4</v>
      </c>
      <c r="O1047" s="13">
        <f t="shared" si="69"/>
        <v>618.86778939806504</v>
      </c>
      <c r="P1047" s="13">
        <f t="shared" si="71"/>
        <v>5.1298722595993453</v>
      </c>
      <c r="Q1047" s="14">
        <f t="shared" si="72"/>
        <v>18.467540134557641</v>
      </c>
    </row>
    <row r="1048" spans="1:17">
      <c r="A1048" s="10" t="s">
        <v>528</v>
      </c>
      <c r="B1048" s="11" t="s">
        <v>544</v>
      </c>
      <c r="C1048" s="11" t="s">
        <v>8</v>
      </c>
      <c r="D1048" s="11" t="s">
        <v>9</v>
      </c>
      <c r="E1048" s="11" t="s">
        <v>10</v>
      </c>
      <c r="F1048" s="11">
        <v>0</v>
      </c>
      <c r="G1048" s="11">
        <v>1</v>
      </c>
      <c r="H1048" s="12">
        <v>2.7</v>
      </c>
      <c r="I1048" s="11" t="str">
        <f t="shared" si="70"/>
        <v>medium</v>
      </c>
      <c r="J1048" s="11" t="s">
        <v>11</v>
      </c>
      <c r="K1048" s="13">
        <v>47.41</v>
      </c>
      <c r="L1048" s="13">
        <v>428.02385758765303</v>
      </c>
      <c r="M1048" s="13">
        <v>2</v>
      </c>
      <c r="N1048" s="13">
        <v>4</v>
      </c>
      <c r="O1048" s="13">
        <f t="shared" si="69"/>
        <v>428.02385758765303</v>
      </c>
      <c r="P1048" s="13">
        <f t="shared" si="71"/>
        <v>9.0281345198830003</v>
      </c>
      <c r="Q1048" s="14">
        <f t="shared" si="72"/>
        <v>32.501284271578797</v>
      </c>
    </row>
    <row r="1049" spans="1:17" ht="15" thickBot="1">
      <c r="A1049" s="15" t="s">
        <v>528</v>
      </c>
      <c r="B1049" s="16" t="s">
        <v>544</v>
      </c>
      <c r="C1049" s="16" t="s">
        <v>12</v>
      </c>
      <c r="D1049" s="16" t="s">
        <v>9</v>
      </c>
      <c r="E1049" s="16" t="s">
        <v>10</v>
      </c>
      <c r="F1049" s="16">
        <v>0</v>
      </c>
      <c r="G1049" s="16">
        <v>1</v>
      </c>
      <c r="H1049" s="17">
        <v>2.7</v>
      </c>
      <c r="I1049" s="16" t="str">
        <f t="shared" si="70"/>
        <v>medium</v>
      </c>
      <c r="J1049" s="16" t="s">
        <v>11</v>
      </c>
      <c r="K1049" s="18">
        <v>120.51</v>
      </c>
      <c r="L1049" s="18">
        <v>599.07753590747598</v>
      </c>
      <c r="M1049" s="18">
        <v>2</v>
      </c>
      <c r="N1049" s="18">
        <v>4</v>
      </c>
      <c r="O1049" s="18">
        <f t="shared" si="69"/>
        <v>599.07753590747598</v>
      </c>
      <c r="P1049" s="18">
        <f t="shared" si="71"/>
        <v>4.9711852618660357</v>
      </c>
      <c r="Q1049" s="19">
        <f t="shared" si="72"/>
        <v>17.896266942717727</v>
      </c>
    </row>
    <row r="1050" spans="1:17">
      <c r="A1050" s="5" t="s">
        <v>528</v>
      </c>
      <c r="B1050" s="6" t="s">
        <v>545</v>
      </c>
      <c r="C1050" s="6" t="s">
        <v>8</v>
      </c>
      <c r="D1050" s="6" t="s">
        <v>9</v>
      </c>
      <c r="E1050" s="6" t="s">
        <v>10</v>
      </c>
      <c r="F1050" s="6">
        <v>0</v>
      </c>
      <c r="G1050" s="6">
        <v>2</v>
      </c>
      <c r="H1050" s="7">
        <v>2.7</v>
      </c>
      <c r="I1050" s="6" t="str">
        <f t="shared" si="70"/>
        <v>medium</v>
      </c>
      <c r="J1050" s="6" t="s">
        <v>11</v>
      </c>
      <c r="K1050" s="8">
        <v>114.15</v>
      </c>
      <c r="L1050" s="8">
        <v>13.5348614409973</v>
      </c>
      <c r="M1050" s="8">
        <v>2</v>
      </c>
      <c r="N1050" s="8">
        <v>4</v>
      </c>
      <c r="O1050" s="8">
        <f t="shared" si="69"/>
        <v>13.5348614409973</v>
      </c>
      <c r="P1050" s="8">
        <f t="shared" si="71"/>
        <v>0.1185708404817985</v>
      </c>
      <c r="Q1050" s="9">
        <f t="shared" si="72"/>
        <v>0.42685502573447459</v>
      </c>
    </row>
    <row r="1051" spans="1:17">
      <c r="A1051" s="10" t="s">
        <v>528</v>
      </c>
      <c r="B1051" s="11" t="s">
        <v>545</v>
      </c>
      <c r="C1051" s="11" t="s">
        <v>12</v>
      </c>
      <c r="D1051" s="11" t="s">
        <v>9</v>
      </c>
      <c r="E1051" s="11" t="s">
        <v>10</v>
      </c>
      <c r="F1051" s="11">
        <v>0</v>
      </c>
      <c r="G1051" s="11">
        <v>2</v>
      </c>
      <c r="H1051" s="12">
        <v>2.7</v>
      </c>
      <c r="I1051" s="11" t="str">
        <f t="shared" si="70"/>
        <v>medium</v>
      </c>
      <c r="J1051" s="11" t="s">
        <v>11</v>
      </c>
      <c r="K1051" s="13">
        <v>114.15</v>
      </c>
      <c r="L1051" s="13">
        <v>3.0557649737641599</v>
      </c>
      <c r="M1051" s="13">
        <v>2</v>
      </c>
      <c r="N1051" s="13">
        <v>4</v>
      </c>
      <c r="O1051" s="13">
        <f t="shared" si="69"/>
        <v>0</v>
      </c>
      <c r="P1051" s="13" t="e">
        <f t="shared" si="71"/>
        <v>#N/A</v>
      </c>
      <c r="Q1051" s="14" t="e">
        <f t="shared" si="72"/>
        <v>#N/A</v>
      </c>
    </row>
    <row r="1052" spans="1:17">
      <c r="A1052" s="10" t="s">
        <v>528</v>
      </c>
      <c r="B1052" s="11" t="s">
        <v>546</v>
      </c>
      <c r="C1052" s="11" t="s">
        <v>8</v>
      </c>
      <c r="D1052" s="11" t="s">
        <v>9</v>
      </c>
      <c r="E1052" s="11" t="s">
        <v>10</v>
      </c>
      <c r="F1052" s="11">
        <v>0</v>
      </c>
      <c r="G1052" s="11">
        <v>2</v>
      </c>
      <c r="H1052" s="12">
        <v>2.7</v>
      </c>
      <c r="I1052" s="11" t="str">
        <f t="shared" si="70"/>
        <v>medium</v>
      </c>
      <c r="J1052" s="11" t="s">
        <v>11</v>
      </c>
      <c r="K1052" s="13">
        <v>115</v>
      </c>
      <c r="L1052" s="13">
        <v>4.8295763787845196</v>
      </c>
      <c r="M1052" s="13">
        <v>2</v>
      </c>
      <c r="N1052" s="13">
        <v>4</v>
      </c>
      <c r="O1052" s="13">
        <f t="shared" si="69"/>
        <v>4.8295763787845196</v>
      </c>
      <c r="P1052" s="13">
        <f t="shared" si="71"/>
        <v>4.1996316337256694E-2</v>
      </c>
      <c r="Q1052" s="14">
        <f t="shared" si="72"/>
        <v>0.15118673881412409</v>
      </c>
    </row>
    <row r="1053" spans="1:17">
      <c r="A1053" s="10" t="s">
        <v>528</v>
      </c>
      <c r="B1053" s="11" t="s">
        <v>546</v>
      </c>
      <c r="C1053" s="11" t="s">
        <v>12</v>
      </c>
      <c r="D1053" s="11" t="s">
        <v>9</v>
      </c>
      <c r="E1053" s="11" t="s">
        <v>10</v>
      </c>
      <c r="F1053" s="11">
        <v>0</v>
      </c>
      <c r="G1053" s="11">
        <v>2</v>
      </c>
      <c r="H1053" s="12">
        <v>2.7</v>
      </c>
      <c r="I1053" s="11" t="str">
        <f t="shared" si="70"/>
        <v>medium</v>
      </c>
      <c r="J1053" s="11" t="s">
        <v>11</v>
      </c>
      <c r="K1053" s="13">
        <v>115</v>
      </c>
      <c r="L1053" s="13">
        <v>1.7346268066670001</v>
      </c>
      <c r="M1053" s="13">
        <v>2</v>
      </c>
      <c r="N1053" s="13">
        <v>4</v>
      </c>
      <c r="O1053" s="13">
        <f t="shared" si="69"/>
        <v>0</v>
      </c>
      <c r="P1053" s="13" t="e">
        <f t="shared" si="71"/>
        <v>#N/A</v>
      </c>
      <c r="Q1053" s="14" t="e">
        <f t="shared" si="72"/>
        <v>#N/A</v>
      </c>
    </row>
    <row r="1054" spans="1:17">
      <c r="A1054" s="10" t="s">
        <v>528</v>
      </c>
      <c r="B1054" s="11" t="s">
        <v>547</v>
      </c>
      <c r="C1054" s="11" t="s">
        <v>8</v>
      </c>
      <c r="D1054" s="11" t="s">
        <v>9</v>
      </c>
      <c r="E1054" s="11" t="s">
        <v>10</v>
      </c>
      <c r="F1054" s="11">
        <v>0</v>
      </c>
      <c r="G1054" s="11">
        <v>2</v>
      </c>
      <c r="H1054" s="12">
        <v>2.7</v>
      </c>
      <c r="I1054" s="11" t="str">
        <f t="shared" si="70"/>
        <v>medium</v>
      </c>
      <c r="J1054" s="11" t="s">
        <v>11</v>
      </c>
      <c r="K1054" s="13">
        <v>120</v>
      </c>
      <c r="L1054" s="13">
        <v>16.828828828054299</v>
      </c>
      <c r="M1054" s="13">
        <v>2</v>
      </c>
      <c r="N1054" s="13">
        <v>4</v>
      </c>
      <c r="O1054" s="13">
        <f t="shared" si="69"/>
        <v>16.828828828054299</v>
      </c>
      <c r="P1054" s="13">
        <f t="shared" si="71"/>
        <v>0.14024024023378581</v>
      </c>
      <c r="Q1054" s="14">
        <f t="shared" si="72"/>
        <v>0.50486486484162896</v>
      </c>
    </row>
    <row r="1055" spans="1:17">
      <c r="A1055" s="10" t="s">
        <v>528</v>
      </c>
      <c r="B1055" s="11" t="s">
        <v>547</v>
      </c>
      <c r="C1055" s="11" t="s">
        <v>12</v>
      </c>
      <c r="D1055" s="11" t="s">
        <v>9</v>
      </c>
      <c r="E1055" s="11" t="s">
        <v>10</v>
      </c>
      <c r="F1055" s="11">
        <v>0</v>
      </c>
      <c r="G1055" s="11">
        <v>2</v>
      </c>
      <c r="H1055" s="12">
        <v>2.7</v>
      </c>
      <c r="I1055" s="11" t="str">
        <f t="shared" si="70"/>
        <v>medium</v>
      </c>
      <c r="J1055" s="11" t="s">
        <v>11</v>
      </c>
      <c r="K1055" s="13">
        <v>120</v>
      </c>
      <c r="L1055" s="13">
        <v>0</v>
      </c>
      <c r="M1055" s="13">
        <v>2</v>
      </c>
      <c r="N1055" s="13">
        <v>4</v>
      </c>
      <c r="O1055" s="13">
        <f t="shared" si="69"/>
        <v>0</v>
      </c>
      <c r="P1055" s="13" t="e">
        <f t="shared" si="71"/>
        <v>#N/A</v>
      </c>
      <c r="Q1055" s="14" t="e">
        <f t="shared" si="72"/>
        <v>#N/A</v>
      </c>
    </row>
    <row r="1056" spans="1:17">
      <c r="A1056" s="10" t="s">
        <v>528</v>
      </c>
      <c r="B1056" s="11" t="s">
        <v>548</v>
      </c>
      <c r="C1056" s="11" t="s">
        <v>8</v>
      </c>
      <c r="D1056" s="11" t="s">
        <v>9</v>
      </c>
      <c r="E1056" s="11" t="s">
        <v>10</v>
      </c>
      <c r="F1056" s="11">
        <v>0</v>
      </c>
      <c r="G1056" s="11">
        <v>2</v>
      </c>
      <c r="H1056" s="12">
        <v>2.7</v>
      </c>
      <c r="I1056" s="11" t="str">
        <f t="shared" si="70"/>
        <v>medium</v>
      </c>
      <c r="J1056" s="11" t="s">
        <v>11</v>
      </c>
      <c r="K1056" s="13">
        <v>124.37</v>
      </c>
      <c r="L1056" s="13">
        <v>15.921650378073799</v>
      </c>
      <c r="M1056" s="13">
        <v>2</v>
      </c>
      <c r="N1056" s="13">
        <v>4</v>
      </c>
      <c r="O1056" s="13">
        <f t="shared" si="69"/>
        <v>15.921650378073799</v>
      </c>
      <c r="P1056" s="13">
        <f t="shared" si="71"/>
        <v>0.12801841584042614</v>
      </c>
      <c r="Q1056" s="14">
        <f t="shared" si="72"/>
        <v>0.46086629702553411</v>
      </c>
    </row>
    <row r="1057" spans="1:17" ht="15" thickBot="1">
      <c r="A1057" s="15" t="s">
        <v>528</v>
      </c>
      <c r="B1057" s="16" t="s">
        <v>548</v>
      </c>
      <c r="C1057" s="16" t="s">
        <v>12</v>
      </c>
      <c r="D1057" s="16" t="s">
        <v>9</v>
      </c>
      <c r="E1057" s="16" t="s">
        <v>10</v>
      </c>
      <c r="F1057" s="16">
        <v>0</v>
      </c>
      <c r="G1057" s="16">
        <v>2</v>
      </c>
      <c r="H1057" s="17">
        <v>2.7</v>
      </c>
      <c r="I1057" s="16" t="str">
        <f t="shared" si="70"/>
        <v>medium</v>
      </c>
      <c r="J1057" s="16" t="s">
        <v>11</v>
      </c>
      <c r="K1057" s="18">
        <v>124.44</v>
      </c>
      <c r="L1057" s="18">
        <v>13.224222436552999</v>
      </c>
      <c r="M1057" s="18">
        <v>2</v>
      </c>
      <c r="N1057" s="18">
        <v>4</v>
      </c>
      <c r="O1057" s="18">
        <f t="shared" si="69"/>
        <v>13.224222436552999</v>
      </c>
      <c r="P1057" s="18">
        <f t="shared" si="71"/>
        <v>0.10626986850331886</v>
      </c>
      <c r="Q1057" s="19">
        <f t="shared" si="72"/>
        <v>0.38257152661194788</v>
      </c>
    </row>
    <row r="1058" spans="1:17">
      <c r="A1058" s="5" t="s">
        <v>528</v>
      </c>
      <c r="B1058" s="6" t="s">
        <v>549</v>
      </c>
      <c r="C1058" s="6" t="s">
        <v>8</v>
      </c>
      <c r="D1058" s="6" t="s">
        <v>9</v>
      </c>
      <c r="E1058" s="6" t="s">
        <v>10</v>
      </c>
      <c r="F1058" s="6">
        <v>0</v>
      </c>
      <c r="G1058" s="6">
        <v>3</v>
      </c>
      <c r="H1058" s="7">
        <v>2.7</v>
      </c>
      <c r="I1058" s="6" t="str">
        <f t="shared" si="70"/>
        <v>medium</v>
      </c>
      <c r="J1058" s="6" t="s">
        <v>11</v>
      </c>
      <c r="K1058" s="8">
        <v>124.18</v>
      </c>
      <c r="L1058" s="8">
        <v>181.775075395643</v>
      </c>
      <c r="M1058" s="8">
        <v>2</v>
      </c>
      <c r="N1058" s="8">
        <v>4</v>
      </c>
      <c r="O1058" s="8">
        <f t="shared" ref="O1058:O1113" si="73">(IF(L1058&lt;N1058,0,L1058))</f>
        <v>181.775075395643</v>
      </c>
      <c r="P1058" s="8">
        <f t="shared" si="71"/>
        <v>1.4638031518412224</v>
      </c>
      <c r="Q1058" s="9">
        <f t="shared" si="72"/>
        <v>5.2696913466284006</v>
      </c>
    </row>
    <row r="1059" spans="1:17">
      <c r="A1059" s="10" t="s">
        <v>528</v>
      </c>
      <c r="B1059" s="11" t="s">
        <v>549</v>
      </c>
      <c r="C1059" s="11" t="s">
        <v>12</v>
      </c>
      <c r="D1059" s="11" t="s">
        <v>9</v>
      </c>
      <c r="E1059" s="11" t="s">
        <v>10</v>
      </c>
      <c r="F1059" s="11">
        <v>0</v>
      </c>
      <c r="G1059" s="11">
        <v>3</v>
      </c>
      <c r="H1059" s="12">
        <v>2.7</v>
      </c>
      <c r="I1059" s="11" t="str">
        <f t="shared" ref="I1059:I1114" si="74">IF(H1059=2.3,"low",IF(H1059=2.7,"medium",IF(H1059=3.2,"high",IF(H1059=1.4,"low",IF(H1059=2,"medium",IF(H1059=3.3,"high"))))))</f>
        <v>medium</v>
      </c>
      <c r="J1059" s="11" t="s">
        <v>11</v>
      </c>
      <c r="K1059" s="13">
        <v>124.18</v>
      </c>
      <c r="L1059" s="13">
        <v>395.02831974919002</v>
      </c>
      <c r="M1059" s="13">
        <v>2</v>
      </c>
      <c r="N1059" s="13">
        <v>4</v>
      </c>
      <c r="O1059" s="13">
        <f t="shared" si="73"/>
        <v>395.02831974919002</v>
      </c>
      <c r="P1059" s="13">
        <f t="shared" ref="P1059:P1114" si="75">IF(O1059=0,NA(),(O1059/K1059))</f>
        <v>3.1810945381638751</v>
      </c>
      <c r="Q1059" s="14">
        <f t="shared" ref="Q1059:Q1114" si="76">IF(O1059=0,NA(),((P1059/1000)*3600))</f>
        <v>11.451940337389951</v>
      </c>
    </row>
    <row r="1060" spans="1:17">
      <c r="A1060" s="10" t="s">
        <v>528</v>
      </c>
      <c r="B1060" s="11" t="s">
        <v>550</v>
      </c>
      <c r="C1060" s="11" t="s">
        <v>8</v>
      </c>
      <c r="D1060" s="11" t="s">
        <v>9</v>
      </c>
      <c r="E1060" s="11" t="s">
        <v>10</v>
      </c>
      <c r="F1060" s="11">
        <v>0</v>
      </c>
      <c r="G1060" s="11">
        <v>3</v>
      </c>
      <c r="H1060" s="12">
        <v>2.7</v>
      </c>
      <c r="I1060" s="11" t="str">
        <f t="shared" si="74"/>
        <v>medium</v>
      </c>
      <c r="J1060" s="11" t="s">
        <v>11</v>
      </c>
      <c r="K1060" s="13">
        <v>130.84</v>
      </c>
      <c r="L1060" s="13">
        <v>281.03242782945802</v>
      </c>
      <c r="M1060" s="13">
        <v>2</v>
      </c>
      <c r="N1060" s="13">
        <v>4</v>
      </c>
      <c r="O1060" s="13">
        <f t="shared" si="73"/>
        <v>281.03242782945802</v>
      </c>
      <c r="P1060" s="13">
        <f t="shared" si="75"/>
        <v>2.1479091090603637</v>
      </c>
      <c r="Q1060" s="14">
        <f t="shared" si="76"/>
        <v>7.7324727926173091</v>
      </c>
    </row>
    <row r="1061" spans="1:17">
      <c r="A1061" s="10" t="s">
        <v>528</v>
      </c>
      <c r="B1061" s="11" t="s">
        <v>550</v>
      </c>
      <c r="C1061" s="11" t="s">
        <v>12</v>
      </c>
      <c r="D1061" s="11" t="s">
        <v>9</v>
      </c>
      <c r="E1061" s="11" t="s">
        <v>10</v>
      </c>
      <c r="F1061" s="11">
        <v>0</v>
      </c>
      <c r="G1061" s="11">
        <v>3</v>
      </c>
      <c r="H1061" s="12">
        <v>2.7</v>
      </c>
      <c r="I1061" s="11" t="str">
        <f t="shared" si="74"/>
        <v>medium</v>
      </c>
      <c r="J1061" s="11" t="s">
        <v>11</v>
      </c>
      <c r="K1061" s="13">
        <v>130.84</v>
      </c>
      <c r="L1061" s="13">
        <v>263.04362257146499</v>
      </c>
      <c r="M1061" s="13">
        <v>2</v>
      </c>
      <c r="N1061" s="13">
        <v>4</v>
      </c>
      <c r="O1061" s="13">
        <f t="shared" si="73"/>
        <v>263.04362257146499</v>
      </c>
      <c r="P1061" s="13">
        <f t="shared" si="75"/>
        <v>2.0104220618424411</v>
      </c>
      <c r="Q1061" s="14">
        <f t="shared" si="76"/>
        <v>7.237519422632789</v>
      </c>
    </row>
    <row r="1062" spans="1:17">
      <c r="A1062" s="10" t="s">
        <v>528</v>
      </c>
      <c r="B1062" s="11" t="s">
        <v>551</v>
      </c>
      <c r="C1062" s="11" t="s">
        <v>8</v>
      </c>
      <c r="D1062" s="11" t="s">
        <v>9</v>
      </c>
      <c r="E1062" s="11" t="s">
        <v>10</v>
      </c>
      <c r="F1062" s="11">
        <v>0</v>
      </c>
      <c r="G1062" s="11">
        <v>3</v>
      </c>
      <c r="H1062" s="12">
        <v>2.7</v>
      </c>
      <c r="I1062" s="11" t="str">
        <f t="shared" si="74"/>
        <v>medium</v>
      </c>
      <c r="J1062" s="11" t="s">
        <v>11</v>
      </c>
      <c r="K1062" s="13">
        <v>121.66</v>
      </c>
      <c r="L1062" s="13">
        <v>327.90823923918299</v>
      </c>
      <c r="M1062" s="13">
        <v>2</v>
      </c>
      <c r="N1062" s="13">
        <v>4</v>
      </c>
      <c r="O1062" s="13">
        <f t="shared" si="73"/>
        <v>327.90823923918299</v>
      </c>
      <c r="P1062" s="13">
        <f t="shared" si="75"/>
        <v>2.6952838997138171</v>
      </c>
      <c r="Q1062" s="14">
        <f t="shared" si="76"/>
        <v>9.7030220389697419</v>
      </c>
    </row>
    <row r="1063" spans="1:17">
      <c r="A1063" s="10" t="s">
        <v>528</v>
      </c>
      <c r="B1063" s="11" t="s">
        <v>551</v>
      </c>
      <c r="C1063" s="11" t="s">
        <v>12</v>
      </c>
      <c r="D1063" s="11" t="s">
        <v>9</v>
      </c>
      <c r="E1063" s="11" t="s">
        <v>10</v>
      </c>
      <c r="F1063" s="11">
        <v>0</v>
      </c>
      <c r="G1063" s="11">
        <v>3</v>
      </c>
      <c r="H1063" s="12">
        <v>2.7</v>
      </c>
      <c r="I1063" s="11" t="str">
        <f t="shared" si="74"/>
        <v>medium</v>
      </c>
      <c r="J1063" s="11" t="s">
        <v>11</v>
      </c>
      <c r="K1063" s="13">
        <v>121.66</v>
      </c>
      <c r="L1063" s="13">
        <v>285.66823579238797</v>
      </c>
      <c r="M1063" s="13">
        <v>2</v>
      </c>
      <c r="N1063" s="13">
        <v>4</v>
      </c>
      <c r="O1063" s="13">
        <f t="shared" si="73"/>
        <v>285.66823579238797</v>
      </c>
      <c r="P1063" s="13">
        <f t="shared" si="75"/>
        <v>2.348086764691665</v>
      </c>
      <c r="Q1063" s="14">
        <f t="shared" si="76"/>
        <v>8.4531123528899936</v>
      </c>
    </row>
    <row r="1064" spans="1:17">
      <c r="A1064" s="10" t="s">
        <v>528</v>
      </c>
      <c r="B1064" s="11" t="s">
        <v>552</v>
      </c>
      <c r="C1064" s="11" t="s">
        <v>8</v>
      </c>
      <c r="D1064" s="11" t="s">
        <v>9</v>
      </c>
      <c r="E1064" s="11" t="s">
        <v>10</v>
      </c>
      <c r="F1064" s="11">
        <v>0</v>
      </c>
      <c r="G1064" s="11">
        <v>3</v>
      </c>
      <c r="H1064" s="12">
        <v>2.7</v>
      </c>
      <c r="I1064" s="11" t="str">
        <f t="shared" si="74"/>
        <v>medium</v>
      </c>
      <c r="J1064" s="11" t="s">
        <v>11</v>
      </c>
      <c r="K1064" s="13">
        <v>121.28</v>
      </c>
      <c r="L1064" s="13">
        <v>263.638941834143</v>
      </c>
      <c r="M1064" s="13">
        <v>2</v>
      </c>
      <c r="N1064" s="13">
        <v>4</v>
      </c>
      <c r="O1064" s="13">
        <f t="shared" si="73"/>
        <v>263.638941834143</v>
      </c>
      <c r="P1064" s="13">
        <f t="shared" si="75"/>
        <v>2.1738039399253215</v>
      </c>
      <c r="Q1064" s="14">
        <f t="shared" si="76"/>
        <v>7.8256941837311569</v>
      </c>
    </row>
    <row r="1065" spans="1:17" ht="15" thickBot="1">
      <c r="A1065" s="15" t="s">
        <v>528</v>
      </c>
      <c r="B1065" s="16" t="s">
        <v>552</v>
      </c>
      <c r="C1065" s="16" t="s">
        <v>12</v>
      </c>
      <c r="D1065" s="16" t="s">
        <v>9</v>
      </c>
      <c r="E1065" s="16" t="s">
        <v>10</v>
      </c>
      <c r="F1065" s="16">
        <v>0</v>
      </c>
      <c r="G1065" s="16">
        <v>3</v>
      </c>
      <c r="H1065" s="17">
        <v>2.7</v>
      </c>
      <c r="I1065" s="16" t="str">
        <f t="shared" si="74"/>
        <v>medium</v>
      </c>
      <c r="J1065" s="16" t="s">
        <v>11</v>
      </c>
      <c r="K1065" s="18">
        <v>121.28</v>
      </c>
      <c r="L1065" s="18">
        <v>245.84160626438</v>
      </c>
      <c r="M1065" s="18">
        <v>2</v>
      </c>
      <c r="N1065" s="18">
        <v>4</v>
      </c>
      <c r="O1065" s="18">
        <f t="shared" si="73"/>
        <v>245.84160626438</v>
      </c>
      <c r="P1065" s="18">
        <f t="shared" si="75"/>
        <v>2.0270580991456133</v>
      </c>
      <c r="Q1065" s="19">
        <f t="shared" si="76"/>
        <v>7.297409156924207</v>
      </c>
    </row>
    <row r="1066" spans="1:17">
      <c r="A1066" s="5" t="s">
        <v>528</v>
      </c>
      <c r="B1066" s="6" t="s">
        <v>553</v>
      </c>
      <c r="C1066" s="6" t="s">
        <v>8</v>
      </c>
      <c r="D1066" s="6" t="s">
        <v>9</v>
      </c>
      <c r="E1066" s="6" t="s">
        <v>10</v>
      </c>
      <c r="F1066" s="6">
        <v>0</v>
      </c>
      <c r="G1066" s="6">
        <v>1</v>
      </c>
      <c r="H1066" s="7">
        <v>3.2</v>
      </c>
      <c r="I1066" s="6" t="str">
        <f t="shared" si="74"/>
        <v>high</v>
      </c>
      <c r="J1066" s="6" t="s">
        <v>11</v>
      </c>
      <c r="K1066" s="8">
        <v>10.77</v>
      </c>
      <c r="L1066" s="8">
        <v>399.50393176124697</v>
      </c>
      <c r="M1066" s="8">
        <v>2</v>
      </c>
      <c r="N1066" s="8">
        <v>4</v>
      </c>
      <c r="O1066" s="8">
        <f t="shared" si="73"/>
        <v>399.50393176124697</v>
      </c>
      <c r="P1066" s="8">
        <f t="shared" si="75"/>
        <v>37.094144081824233</v>
      </c>
      <c r="Q1066" s="9">
        <f t="shared" si="76"/>
        <v>133.53891869456723</v>
      </c>
    </row>
    <row r="1067" spans="1:17">
      <c r="A1067" s="10" t="s">
        <v>528</v>
      </c>
      <c r="B1067" s="11" t="s">
        <v>553</v>
      </c>
      <c r="C1067" s="11" t="s">
        <v>12</v>
      </c>
      <c r="D1067" s="11" t="s">
        <v>9</v>
      </c>
      <c r="E1067" s="11" t="s">
        <v>10</v>
      </c>
      <c r="F1067" s="11">
        <v>0</v>
      </c>
      <c r="G1067" s="11">
        <v>1</v>
      </c>
      <c r="H1067" s="12">
        <v>3.2</v>
      </c>
      <c r="I1067" s="11" t="str">
        <f t="shared" si="74"/>
        <v>high</v>
      </c>
      <c r="J1067" s="11" t="s">
        <v>11</v>
      </c>
      <c r="K1067" s="13">
        <v>120.47</v>
      </c>
      <c r="L1067" s="13">
        <v>748.07651088895796</v>
      </c>
      <c r="M1067" s="13">
        <v>2</v>
      </c>
      <c r="N1067" s="13">
        <v>4</v>
      </c>
      <c r="O1067" s="13">
        <f t="shared" si="73"/>
        <v>748.07651088895796</v>
      </c>
      <c r="P1067" s="13">
        <f t="shared" si="75"/>
        <v>6.2096497957081258</v>
      </c>
      <c r="Q1067" s="14">
        <f t="shared" si="76"/>
        <v>22.354739264549252</v>
      </c>
    </row>
    <row r="1068" spans="1:17">
      <c r="A1068" s="10" t="s">
        <v>528</v>
      </c>
      <c r="B1068" s="11" t="s">
        <v>554</v>
      </c>
      <c r="C1068" s="11" t="s">
        <v>8</v>
      </c>
      <c r="D1068" s="11" t="s">
        <v>9</v>
      </c>
      <c r="E1068" s="11" t="s">
        <v>10</v>
      </c>
      <c r="F1068" s="11">
        <v>0</v>
      </c>
      <c r="G1068" s="11">
        <v>1</v>
      </c>
      <c r="H1068" s="12">
        <v>3.2</v>
      </c>
      <c r="I1068" s="11" t="str">
        <f t="shared" si="74"/>
        <v>high</v>
      </c>
      <c r="J1068" s="11" t="s">
        <v>11</v>
      </c>
      <c r="K1068" s="13">
        <v>129.21</v>
      </c>
      <c r="L1068" s="13">
        <v>466.228775142328</v>
      </c>
      <c r="M1068" s="13">
        <v>2</v>
      </c>
      <c r="N1068" s="13">
        <v>4</v>
      </c>
      <c r="O1068" s="13">
        <f t="shared" si="73"/>
        <v>466.228775142328</v>
      </c>
      <c r="P1068" s="13">
        <f t="shared" si="75"/>
        <v>3.6083025705620924</v>
      </c>
      <c r="Q1068" s="14">
        <f t="shared" si="76"/>
        <v>12.989889254023533</v>
      </c>
    </row>
    <row r="1069" spans="1:17">
      <c r="A1069" s="10" t="s">
        <v>528</v>
      </c>
      <c r="B1069" s="11" t="s">
        <v>554</v>
      </c>
      <c r="C1069" s="11" t="s">
        <v>12</v>
      </c>
      <c r="D1069" s="11" t="s">
        <v>9</v>
      </c>
      <c r="E1069" s="11" t="s">
        <v>10</v>
      </c>
      <c r="F1069" s="11">
        <v>0</v>
      </c>
      <c r="G1069" s="11">
        <v>1</v>
      </c>
      <c r="H1069" s="12">
        <v>3.2</v>
      </c>
      <c r="I1069" s="11" t="str">
        <f t="shared" si="74"/>
        <v>high</v>
      </c>
      <c r="J1069" s="11" t="s">
        <v>11</v>
      </c>
      <c r="K1069" s="13">
        <v>130.44999999999999</v>
      </c>
      <c r="L1069" s="13">
        <v>684.04494962555998</v>
      </c>
      <c r="M1069" s="13">
        <v>2</v>
      </c>
      <c r="N1069" s="13">
        <v>4</v>
      </c>
      <c r="O1069" s="13">
        <f t="shared" si="73"/>
        <v>684.04494962555998</v>
      </c>
      <c r="P1069" s="13">
        <f t="shared" si="75"/>
        <v>5.2437328449640477</v>
      </c>
      <c r="Q1069" s="14">
        <f t="shared" si="76"/>
        <v>18.877438241870571</v>
      </c>
    </row>
    <row r="1070" spans="1:17">
      <c r="A1070" s="10" t="s">
        <v>528</v>
      </c>
      <c r="B1070" s="11" t="s">
        <v>555</v>
      </c>
      <c r="C1070" s="11" t="s">
        <v>8</v>
      </c>
      <c r="D1070" s="11" t="s">
        <v>9</v>
      </c>
      <c r="E1070" s="11" t="s">
        <v>10</v>
      </c>
      <c r="F1070" s="11">
        <v>0</v>
      </c>
      <c r="G1070" s="11">
        <v>1</v>
      </c>
      <c r="H1070" s="12">
        <v>3.2</v>
      </c>
      <c r="I1070" s="11" t="str">
        <f t="shared" si="74"/>
        <v>high</v>
      </c>
      <c r="J1070" s="11" t="s">
        <v>11</v>
      </c>
      <c r="K1070" s="13">
        <v>61.99</v>
      </c>
      <c r="L1070" s="13">
        <v>449.66784807865503</v>
      </c>
      <c r="M1070" s="13">
        <v>2</v>
      </c>
      <c r="N1070" s="13">
        <v>4</v>
      </c>
      <c r="O1070" s="13">
        <f t="shared" si="73"/>
        <v>449.66784807865503</v>
      </c>
      <c r="P1070" s="13">
        <f t="shared" si="75"/>
        <v>7.2538772072698015</v>
      </c>
      <c r="Q1070" s="14">
        <f t="shared" si="76"/>
        <v>26.113957946171286</v>
      </c>
    </row>
    <row r="1071" spans="1:17">
      <c r="A1071" s="10" t="s">
        <v>528</v>
      </c>
      <c r="B1071" s="11" t="s">
        <v>555</v>
      </c>
      <c r="C1071" s="11" t="s">
        <v>12</v>
      </c>
      <c r="D1071" s="11" t="s">
        <v>9</v>
      </c>
      <c r="E1071" s="11" t="s">
        <v>10</v>
      </c>
      <c r="F1071" s="11">
        <v>0</v>
      </c>
      <c r="G1071" s="11">
        <v>1</v>
      </c>
      <c r="H1071" s="12">
        <v>3.2</v>
      </c>
      <c r="I1071" s="11" t="str">
        <f t="shared" si="74"/>
        <v>high</v>
      </c>
      <c r="J1071" s="11" t="s">
        <v>11</v>
      </c>
      <c r="K1071" s="13">
        <v>120.43</v>
      </c>
      <c r="L1071" s="13">
        <v>603.33715647587701</v>
      </c>
      <c r="M1071" s="13">
        <v>2</v>
      </c>
      <c r="N1071" s="13">
        <v>4</v>
      </c>
      <c r="O1071" s="13">
        <f t="shared" si="73"/>
        <v>603.33715647587701</v>
      </c>
      <c r="P1071" s="13">
        <f t="shared" si="75"/>
        <v>5.0098576473958065</v>
      </c>
      <c r="Q1071" s="14">
        <f t="shared" si="76"/>
        <v>18.035487530624902</v>
      </c>
    </row>
    <row r="1072" spans="1:17">
      <c r="A1072" s="10" t="s">
        <v>528</v>
      </c>
      <c r="B1072" s="11" t="s">
        <v>556</v>
      </c>
      <c r="C1072" s="11" t="s">
        <v>8</v>
      </c>
      <c r="D1072" s="11" t="s">
        <v>9</v>
      </c>
      <c r="E1072" s="11" t="s">
        <v>10</v>
      </c>
      <c r="F1072" s="11">
        <v>0</v>
      </c>
      <c r="G1072" s="11">
        <v>1</v>
      </c>
      <c r="H1072" s="12">
        <v>3.2</v>
      </c>
      <c r="I1072" s="11" t="str">
        <f t="shared" si="74"/>
        <v>high</v>
      </c>
      <c r="J1072" s="11" t="s">
        <v>11</v>
      </c>
      <c r="K1072" s="13">
        <v>14.14</v>
      </c>
      <c r="L1072" s="13">
        <v>440.977043412142</v>
      </c>
      <c r="M1072" s="13">
        <v>2</v>
      </c>
      <c r="N1072" s="13">
        <v>4</v>
      </c>
      <c r="O1072" s="13">
        <f t="shared" si="73"/>
        <v>440.977043412142</v>
      </c>
      <c r="P1072" s="13">
        <f t="shared" si="75"/>
        <v>31.186495290816264</v>
      </c>
      <c r="Q1072" s="14">
        <f t="shared" si="76"/>
        <v>112.27138304693855</v>
      </c>
    </row>
    <row r="1073" spans="1:17" ht="15" thickBot="1">
      <c r="A1073" s="15" t="s">
        <v>528</v>
      </c>
      <c r="B1073" s="16" t="s">
        <v>556</v>
      </c>
      <c r="C1073" s="16" t="s">
        <v>12</v>
      </c>
      <c r="D1073" s="16" t="s">
        <v>9</v>
      </c>
      <c r="E1073" s="16" t="s">
        <v>10</v>
      </c>
      <c r="F1073" s="16">
        <v>0</v>
      </c>
      <c r="G1073" s="16">
        <v>1</v>
      </c>
      <c r="H1073" s="17">
        <v>3.2</v>
      </c>
      <c r="I1073" s="16" t="str">
        <f t="shared" si="74"/>
        <v>high</v>
      </c>
      <c r="J1073" s="16" t="s">
        <v>11</v>
      </c>
      <c r="K1073" s="18">
        <v>125.42</v>
      </c>
      <c r="L1073" s="18">
        <v>662.66026167424502</v>
      </c>
      <c r="M1073" s="18">
        <v>2</v>
      </c>
      <c r="N1073" s="18">
        <v>4</v>
      </c>
      <c r="O1073" s="18">
        <f t="shared" si="73"/>
        <v>662.66026167424502</v>
      </c>
      <c r="P1073" s="18">
        <f t="shared" si="75"/>
        <v>5.28352943449406</v>
      </c>
      <c r="Q1073" s="19">
        <f t="shared" si="76"/>
        <v>19.020705964178617</v>
      </c>
    </row>
    <row r="1074" spans="1:17">
      <c r="A1074" s="5" t="s">
        <v>528</v>
      </c>
      <c r="B1074" s="6" t="s">
        <v>557</v>
      </c>
      <c r="C1074" s="6" t="s">
        <v>8</v>
      </c>
      <c r="D1074" s="6" t="s">
        <v>9</v>
      </c>
      <c r="E1074" s="6" t="s">
        <v>10</v>
      </c>
      <c r="F1074" s="6">
        <v>0</v>
      </c>
      <c r="G1074" s="6">
        <v>2</v>
      </c>
      <c r="H1074" s="7">
        <v>3.2</v>
      </c>
      <c r="I1074" s="6" t="str">
        <f t="shared" si="74"/>
        <v>high</v>
      </c>
      <c r="J1074" s="6" t="s">
        <v>11</v>
      </c>
      <c r="K1074" s="8">
        <v>121.26</v>
      </c>
      <c r="L1074" s="8">
        <v>5.2793346627442599</v>
      </c>
      <c r="M1074" s="8">
        <v>2</v>
      </c>
      <c r="N1074" s="8">
        <v>4</v>
      </c>
      <c r="O1074" s="8">
        <f t="shared" si="73"/>
        <v>5.2793346627442599</v>
      </c>
      <c r="P1074" s="8">
        <f t="shared" si="75"/>
        <v>4.3537313728717296E-2</v>
      </c>
      <c r="Q1074" s="9">
        <f t="shared" si="76"/>
        <v>0.15673432942338225</v>
      </c>
    </row>
    <row r="1075" spans="1:17">
      <c r="A1075" s="10" t="s">
        <v>528</v>
      </c>
      <c r="B1075" s="11" t="s">
        <v>557</v>
      </c>
      <c r="C1075" s="11" t="s">
        <v>12</v>
      </c>
      <c r="D1075" s="11" t="s">
        <v>9</v>
      </c>
      <c r="E1075" s="11" t="s">
        <v>10</v>
      </c>
      <c r="F1075" s="11">
        <v>0</v>
      </c>
      <c r="G1075" s="11">
        <v>2</v>
      </c>
      <c r="H1075" s="12">
        <v>3.2</v>
      </c>
      <c r="I1075" s="11" t="str">
        <f t="shared" si="74"/>
        <v>high</v>
      </c>
      <c r="J1075" s="11" t="s">
        <v>11</v>
      </c>
      <c r="K1075" s="13">
        <v>121.67</v>
      </c>
      <c r="L1075" s="13">
        <v>0.79904979795946895</v>
      </c>
      <c r="M1075" s="13">
        <v>2</v>
      </c>
      <c r="N1075" s="13">
        <v>4</v>
      </c>
      <c r="O1075" s="13">
        <f t="shared" si="73"/>
        <v>0</v>
      </c>
      <c r="P1075" s="13" t="e">
        <f t="shared" si="75"/>
        <v>#N/A</v>
      </c>
      <c r="Q1075" s="14" t="e">
        <f t="shared" si="76"/>
        <v>#N/A</v>
      </c>
    </row>
    <row r="1076" spans="1:17">
      <c r="A1076" s="10" t="s">
        <v>528</v>
      </c>
      <c r="B1076" s="11" t="s">
        <v>558</v>
      </c>
      <c r="C1076" s="11" t="s">
        <v>8</v>
      </c>
      <c r="D1076" s="11" t="s">
        <v>9</v>
      </c>
      <c r="E1076" s="11" t="s">
        <v>10</v>
      </c>
      <c r="F1076" s="11">
        <v>0</v>
      </c>
      <c r="G1076" s="11">
        <v>2</v>
      </c>
      <c r="H1076" s="12">
        <v>3.2</v>
      </c>
      <c r="I1076" s="11" t="str">
        <f t="shared" si="74"/>
        <v>high</v>
      </c>
      <c r="J1076" s="11" t="s">
        <v>11</v>
      </c>
      <c r="K1076" s="13">
        <v>120</v>
      </c>
      <c r="L1076" s="13">
        <v>33.958207577697202</v>
      </c>
      <c r="M1076" s="13">
        <v>2</v>
      </c>
      <c r="N1076" s="13">
        <v>4</v>
      </c>
      <c r="O1076" s="13">
        <f t="shared" si="73"/>
        <v>33.958207577697202</v>
      </c>
      <c r="P1076" s="13">
        <f t="shared" si="75"/>
        <v>0.28298506314747668</v>
      </c>
      <c r="Q1076" s="14">
        <f t="shared" si="76"/>
        <v>1.018746227330916</v>
      </c>
    </row>
    <row r="1077" spans="1:17">
      <c r="A1077" s="10" t="s">
        <v>528</v>
      </c>
      <c r="B1077" s="11" t="s">
        <v>558</v>
      </c>
      <c r="C1077" s="11" t="s">
        <v>12</v>
      </c>
      <c r="D1077" s="11" t="s">
        <v>9</v>
      </c>
      <c r="E1077" s="11" t="s">
        <v>10</v>
      </c>
      <c r="F1077" s="11">
        <v>0</v>
      </c>
      <c r="G1077" s="11">
        <v>2</v>
      </c>
      <c r="H1077" s="12">
        <v>3.2</v>
      </c>
      <c r="I1077" s="11" t="str">
        <f t="shared" si="74"/>
        <v>high</v>
      </c>
      <c r="J1077" s="11" t="s">
        <v>11</v>
      </c>
      <c r="K1077" s="13">
        <v>120</v>
      </c>
      <c r="L1077" s="13">
        <v>5.0594188008452896</v>
      </c>
      <c r="M1077" s="13">
        <v>2</v>
      </c>
      <c r="N1077" s="13">
        <v>4</v>
      </c>
      <c r="O1077" s="13">
        <f t="shared" si="73"/>
        <v>5.0594188008452896</v>
      </c>
      <c r="P1077" s="13">
        <f t="shared" si="75"/>
        <v>4.2161823340377415E-2</v>
      </c>
      <c r="Q1077" s="14">
        <f t="shared" si="76"/>
        <v>0.1517825640253587</v>
      </c>
    </row>
    <row r="1078" spans="1:17">
      <c r="A1078" s="10" t="s">
        <v>528</v>
      </c>
      <c r="B1078" s="11" t="s">
        <v>559</v>
      </c>
      <c r="C1078" s="11" t="s">
        <v>8</v>
      </c>
      <c r="D1078" s="11" t="s">
        <v>9</v>
      </c>
      <c r="E1078" s="11" t="s">
        <v>10</v>
      </c>
      <c r="F1078" s="11">
        <v>0</v>
      </c>
      <c r="G1078" s="11">
        <v>2</v>
      </c>
      <c r="H1078" s="12">
        <v>3.2</v>
      </c>
      <c r="I1078" s="11" t="str">
        <f t="shared" si="74"/>
        <v>high</v>
      </c>
      <c r="J1078" s="11" t="s">
        <v>11</v>
      </c>
      <c r="K1078" s="13">
        <v>115.25</v>
      </c>
      <c r="L1078" s="13">
        <v>71.396767008131107</v>
      </c>
      <c r="M1078" s="13">
        <v>2</v>
      </c>
      <c r="N1078" s="13">
        <v>4</v>
      </c>
      <c r="O1078" s="13">
        <f t="shared" si="73"/>
        <v>71.396767008131107</v>
      </c>
      <c r="P1078" s="13">
        <f t="shared" si="75"/>
        <v>0.61949472458248245</v>
      </c>
      <c r="Q1078" s="14">
        <f t="shared" si="76"/>
        <v>2.2301810084969365</v>
      </c>
    </row>
    <row r="1079" spans="1:17">
      <c r="A1079" s="10" t="s">
        <v>528</v>
      </c>
      <c r="B1079" s="11" t="s">
        <v>559</v>
      </c>
      <c r="C1079" s="11" t="s">
        <v>12</v>
      </c>
      <c r="D1079" s="11" t="s">
        <v>9</v>
      </c>
      <c r="E1079" s="11" t="s">
        <v>10</v>
      </c>
      <c r="F1079" s="11">
        <v>0</v>
      </c>
      <c r="G1079" s="11">
        <v>2</v>
      </c>
      <c r="H1079" s="12">
        <v>3.2</v>
      </c>
      <c r="I1079" s="11" t="str">
        <f t="shared" si="74"/>
        <v>high</v>
      </c>
      <c r="J1079" s="11" t="s">
        <v>11</v>
      </c>
      <c r="K1079" s="13">
        <v>115.25</v>
      </c>
      <c r="L1079" s="13">
        <v>73.527778273316201</v>
      </c>
      <c r="M1079" s="13">
        <v>2</v>
      </c>
      <c r="N1079" s="13">
        <v>4</v>
      </c>
      <c r="O1079" s="13">
        <f t="shared" si="73"/>
        <v>73.527778273316201</v>
      </c>
      <c r="P1079" s="13">
        <f t="shared" si="75"/>
        <v>0.63798506093983687</v>
      </c>
      <c r="Q1079" s="14">
        <f t="shared" si="76"/>
        <v>2.2967462193834125</v>
      </c>
    </row>
    <row r="1080" spans="1:17">
      <c r="A1080" s="10" t="s">
        <v>528</v>
      </c>
      <c r="B1080" s="11" t="s">
        <v>560</v>
      </c>
      <c r="C1080" s="11" t="s">
        <v>8</v>
      </c>
      <c r="D1080" s="11" t="s">
        <v>9</v>
      </c>
      <c r="E1080" s="11" t="s">
        <v>10</v>
      </c>
      <c r="F1080" s="11">
        <v>0</v>
      </c>
      <c r="G1080" s="11">
        <v>2</v>
      </c>
      <c r="H1080" s="12">
        <v>3.2</v>
      </c>
      <c r="I1080" s="11" t="str">
        <f t="shared" si="74"/>
        <v>high</v>
      </c>
      <c r="J1080" s="11" t="s">
        <v>11</v>
      </c>
      <c r="K1080" s="13">
        <v>123.5</v>
      </c>
      <c r="L1080" s="13">
        <v>115.49349534186899</v>
      </c>
      <c r="M1080" s="13">
        <v>2</v>
      </c>
      <c r="N1080" s="13">
        <v>4</v>
      </c>
      <c r="O1080" s="13">
        <f t="shared" si="73"/>
        <v>115.49349534186899</v>
      </c>
      <c r="P1080" s="13">
        <f t="shared" si="75"/>
        <v>0.93517000276816997</v>
      </c>
      <c r="Q1080" s="14">
        <f t="shared" si="76"/>
        <v>3.366612009965412</v>
      </c>
    </row>
    <row r="1081" spans="1:17" ht="15" thickBot="1">
      <c r="A1081" s="15" t="s">
        <v>528</v>
      </c>
      <c r="B1081" s="16" t="s">
        <v>560</v>
      </c>
      <c r="C1081" s="16" t="s">
        <v>12</v>
      </c>
      <c r="D1081" s="16" t="s">
        <v>9</v>
      </c>
      <c r="E1081" s="16" t="s">
        <v>10</v>
      </c>
      <c r="F1081" s="16">
        <v>0</v>
      </c>
      <c r="G1081" s="16">
        <v>2</v>
      </c>
      <c r="H1081" s="17">
        <v>3.2</v>
      </c>
      <c r="I1081" s="16" t="str">
        <f t="shared" si="74"/>
        <v>high</v>
      </c>
      <c r="J1081" s="16" t="s">
        <v>11</v>
      </c>
      <c r="K1081" s="18">
        <v>120</v>
      </c>
      <c r="L1081" s="18">
        <v>2.1299129629478002</v>
      </c>
      <c r="M1081" s="18">
        <v>2</v>
      </c>
      <c r="N1081" s="18">
        <v>4</v>
      </c>
      <c r="O1081" s="18">
        <f t="shared" si="73"/>
        <v>0</v>
      </c>
      <c r="P1081" s="18" t="e">
        <f t="shared" si="75"/>
        <v>#N/A</v>
      </c>
      <c r="Q1081" s="19" t="e">
        <f t="shared" si="76"/>
        <v>#N/A</v>
      </c>
    </row>
    <row r="1082" spans="1:17">
      <c r="A1082" s="5" t="s">
        <v>528</v>
      </c>
      <c r="B1082" s="6" t="s">
        <v>561</v>
      </c>
      <c r="C1082" s="6" t="s">
        <v>8</v>
      </c>
      <c r="D1082" s="6" t="s">
        <v>9</v>
      </c>
      <c r="E1082" s="6" t="s">
        <v>10</v>
      </c>
      <c r="F1082" s="6">
        <v>0</v>
      </c>
      <c r="G1082" s="6">
        <v>3</v>
      </c>
      <c r="H1082" s="7">
        <v>3.2</v>
      </c>
      <c r="I1082" s="6" t="str">
        <f t="shared" si="74"/>
        <v>high</v>
      </c>
      <c r="J1082" s="6" t="s">
        <v>11</v>
      </c>
      <c r="K1082" s="8">
        <v>121.07</v>
      </c>
      <c r="L1082" s="8">
        <v>253.293919696383</v>
      </c>
      <c r="M1082" s="8">
        <v>2</v>
      </c>
      <c r="N1082" s="8">
        <v>4</v>
      </c>
      <c r="O1082" s="8">
        <f t="shared" si="73"/>
        <v>253.293919696383</v>
      </c>
      <c r="P1082" s="8">
        <f t="shared" si="75"/>
        <v>2.0921278574079709</v>
      </c>
      <c r="Q1082" s="9">
        <f t="shared" si="76"/>
        <v>7.5316602866686955</v>
      </c>
    </row>
    <row r="1083" spans="1:17">
      <c r="A1083" s="10" t="s">
        <v>528</v>
      </c>
      <c r="B1083" s="11" t="s">
        <v>561</v>
      </c>
      <c r="C1083" s="11" t="s">
        <v>12</v>
      </c>
      <c r="D1083" s="11" t="s">
        <v>9</v>
      </c>
      <c r="E1083" s="11" t="s">
        <v>10</v>
      </c>
      <c r="F1083" s="11">
        <v>0</v>
      </c>
      <c r="G1083" s="11">
        <v>3</v>
      </c>
      <c r="H1083" s="12">
        <v>3.2</v>
      </c>
      <c r="I1083" s="11" t="str">
        <f t="shared" si="74"/>
        <v>high</v>
      </c>
      <c r="J1083" s="11" t="s">
        <v>11</v>
      </c>
      <c r="K1083" s="13">
        <v>121.07</v>
      </c>
      <c r="L1083" s="13">
        <v>283.73650246356402</v>
      </c>
      <c r="M1083" s="13">
        <v>2</v>
      </c>
      <c r="N1083" s="13">
        <v>4</v>
      </c>
      <c r="O1083" s="13">
        <f t="shared" si="73"/>
        <v>283.73650246356402</v>
      </c>
      <c r="P1083" s="13">
        <f t="shared" si="75"/>
        <v>2.3435739858227804</v>
      </c>
      <c r="Q1083" s="14">
        <f t="shared" si="76"/>
        <v>8.4368663489620097</v>
      </c>
    </row>
    <row r="1084" spans="1:17">
      <c r="A1084" s="10" t="s">
        <v>528</v>
      </c>
      <c r="B1084" s="11" t="s">
        <v>562</v>
      </c>
      <c r="C1084" s="11" t="s">
        <v>8</v>
      </c>
      <c r="D1084" s="11" t="s">
        <v>9</v>
      </c>
      <c r="E1084" s="11" t="s">
        <v>10</v>
      </c>
      <c r="F1084" s="11">
        <v>0</v>
      </c>
      <c r="G1084" s="11">
        <v>3</v>
      </c>
      <c r="H1084" s="12">
        <v>3.2</v>
      </c>
      <c r="I1084" s="11" t="str">
        <f t="shared" si="74"/>
        <v>high</v>
      </c>
      <c r="J1084" s="11" t="s">
        <v>11</v>
      </c>
      <c r="K1084" s="13">
        <v>153.19</v>
      </c>
      <c r="L1084" s="13">
        <v>256.642336749663</v>
      </c>
      <c r="M1084" s="13">
        <v>2</v>
      </c>
      <c r="N1084" s="13">
        <v>4</v>
      </c>
      <c r="O1084" s="13">
        <f t="shared" si="73"/>
        <v>256.642336749663</v>
      </c>
      <c r="P1084" s="13">
        <f t="shared" si="75"/>
        <v>1.6753204305089302</v>
      </c>
      <c r="Q1084" s="14">
        <f t="shared" si="76"/>
        <v>6.0311535498321494</v>
      </c>
    </row>
    <row r="1085" spans="1:17">
      <c r="A1085" s="10" t="s">
        <v>528</v>
      </c>
      <c r="B1085" s="11" t="s">
        <v>562</v>
      </c>
      <c r="C1085" s="11" t="s">
        <v>12</v>
      </c>
      <c r="D1085" s="11" t="s">
        <v>9</v>
      </c>
      <c r="E1085" s="11" t="s">
        <v>10</v>
      </c>
      <c r="F1085" s="11">
        <v>0</v>
      </c>
      <c r="G1085" s="11">
        <v>3</v>
      </c>
      <c r="H1085" s="12">
        <v>3.2</v>
      </c>
      <c r="I1085" s="11" t="str">
        <f t="shared" si="74"/>
        <v>high</v>
      </c>
      <c r="J1085" s="11" t="s">
        <v>11</v>
      </c>
      <c r="K1085" s="13">
        <v>153.19</v>
      </c>
      <c r="L1085" s="13">
        <v>304.58706995609498</v>
      </c>
      <c r="M1085" s="13">
        <v>2</v>
      </c>
      <c r="N1085" s="13">
        <v>4</v>
      </c>
      <c r="O1085" s="13">
        <f t="shared" si="73"/>
        <v>304.58706995609498</v>
      </c>
      <c r="P1085" s="13">
        <f t="shared" si="75"/>
        <v>1.9882960373137606</v>
      </c>
      <c r="Q1085" s="14">
        <f t="shared" si="76"/>
        <v>7.1578657343295387</v>
      </c>
    </row>
    <row r="1086" spans="1:17">
      <c r="A1086" s="10" t="s">
        <v>528</v>
      </c>
      <c r="B1086" s="11" t="s">
        <v>563</v>
      </c>
      <c r="C1086" s="11" t="s">
        <v>8</v>
      </c>
      <c r="D1086" s="11" t="s">
        <v>9</v>
      </c>
      <c r="E1086" s="11" t="s">
        <v>10</v>
      </c>
      <c r="F1086" s="11">
        <v>0</v>
      </c>
      <c r="G1086" s="11">
        <v>3</v>
      </c>
      <c r="H1086" s="12">
        <v>3.2</v>
      </c>
      <c r="I1086" s="11" t="str">
        <f t="shared" si="74"/>
        <v>high</v>
      </c>
      <c r="J1086" s="11" t="s">
        <v>11</v>
      </c>
      <c r="K1086" s="13">
        <v>121.24</v>
      </c>
      <c r="L1086" s="13">
        <v>263.38540937238997</v>
      </c>
      <c r="M1086" s="13">
        <v>2</v>
      </c>
      <c r="N1086" s="13">
        <v>4</v>
      </c>
      <c r="O1086" s="13">
        <f t="shared" si="73"/>
        <v>263.38540937238997</v>
      </c>
      <c r="P1086" s="13">
        <f t="shared" si="75"/>
        <v>2.1724299684294786</v>
      </c>
      <c r="Q1086" s="14">
        <f t="shared" si="76"/>
        <v>7.8207478863461226</v>
      </c>
    </row>
    <row r="1087" spans="1:17">
      <c r="A1087" s="10" t="s">
        <v>528</v>
      </c>
      <c r="B1087" s="11" t="s">
        <v>563</v>
      </c>
      <c r="C1087" s="11" t="s">
        <v>12</v>
      </c>
      <c r="D1087" s="11" t="s">
        <v>9</v>
      </c>
      <c r="E1087" s="11" t="s">
        <v>10</v>
      </c>
      <c r="F1087" s="11">
        <v>0</v>
      </c>
      <c r="G1087" s="11">
        <v>3</v>
      </c>
      <c r="H1087" s="12">
        <v>3.2</v>
      </c>
      <c r="I1087" s="11" t="str">
        <f t="shared" si="74"/>
        <v>high</v>
      </c>
      <c r="J1087" s="11" t="s">
        <v>11</v>
      </c>
      <c r="K1087" s="13">
        <v>121.24</v>
      </c>
      <c r="L1087" s="13">
        <v>279.83827848447299</v>
      </c>
      <c r="M1087" s="13">
        <v>2</v>
      </c>
      <c r="N1087" s="13">
        <v>4</v>
      </c>
      <c r="O1087" s="13">
        <f t="shared" si="73"/>
        <v>279.83827848447299</v>
      </c>
      <c r="P1087" s="13">
        <f t="shared" si="75"/>
        <v>2.3081349264638158</v>
      </c>
      <c r="Q1087" s="14">
        <f t="shared" si="76"/>
        <v>8.3092857352697358</v>
      </c>
    </row>
    <row r="1088" spans="1:17">
      <c r="A1088" s="10" t="s">
        <v>528</v>
      </c>
      <c r="B1088" s="11" t="s">
        <v>564</v>
      </c>
      <c r="C1088" s="11" t="s">
        <v>8</v>
      </c>
      <c r="D1088" s="11" t="s">
        <v>9</v>
      </c>
      <c r="E1088" s="11" t="s">
        <v>10</v>
      </c>
      <c r="F1088" s="11">
        <v>0</v>
      </c>
      <c r="G1088" s="11">
        <v>3</v>
      </c>
      <c r="H1088" s="12">
        <v>3.2</v>
      </c>
      <c r="I1088" s="11" t="str">
        <f t="shared" si="74"/>
        <v>high</v>
      </c>
      <c r="J1088" s="11" t="s">
        <v>11</v>
      </c>
      <c r="K1088" s="13">
        <v>121.36</v>
      </c>
      <c r="L1088" s="13">
        <v>260.43121501786999</v>
      </c>
      <c r="M1088" s="13">
        <v>2</v>
      </c>
      <c r="N1088" s="13">
        <v>4</v>
      </c>
      <c r="O1088" s="13">
        <f t="shared" si="73"/>
        <v>260.43121501786999</v>
      </c>
      <c r="P1088" s="13">
        <f t="shared" si="75"/>
        <v>2.1459394777345913</v>
      </c>
      <c r="Q1088" s="14">
        <f t="shared" si="76"/>
        <v>7.7253821198445287</v>
      </c>
    </row>
    <row r="1089" spans="1:17" ht="15" thickBot="1">
      <c r="A1089" s="15" t="s">
        <v>528</v>
      </c>
      <c r="B1089" s="16" t="s">
        <v>564</v>
      </c>
      <c r="C1089" s="16" t="s">
        <v>12</v>
      </c>
      <c r="D1089" s="16" t="s">
        <v>9</v>
      </c>
      <c r="E1089" s="16" t="s">
        <v>10</v>
      </c>
      <c r="F1089" s="16">
        <v>0</v>
      </c>
      <c r="G1089" s="16">
        <v>3</v>
      </c>
      <c r="H1089" s="17">
        <v>3.2</v>
      </c>
      <c r="I1089" s="16" t="str">
        <f t="shared" si="74"/>
        <v>high</v>
      </c>
      <c r="J1089" s="16" t="s">
        <v>11</v>
      </c>
      <c r="K1089" s="18">
        <v>121.36</v>
      </c>
      <c r="L1089" s="18">
        <v>286.44572304038701</v>
      </c>
      <c r="M1089" s="18">
        <v>2</v>
      </c>
      <c r="N1089" s="18">
        <v>4</v>
      </c>
      <c r="O1089" s="18">
        <f t="shared" si="73"/>
        <v>286.44572304038701</v>
      </c>
      <c r="P1089" s="18">
        <f t="shared" si="75"/>
        <v>2.3602976519478167</v>
      </c>
      <c r="Q1089" s="19">
        <f t="shared" si="76"/>
        <v>8.4970715470121405</v>
      </c>
    </row>
    <row r="1090" spans="1:17">
      <c r="A1090" s="5" t="s">
        <v>528</v>
      </c>
      <c r="B1090" s="6" t="s">
        <v>565</v>
      </c>
      <c r="C1090" s="6" t="s">
        <v>8</v>
      </c>
      <c r="D1090" s="6" t="s">
        <v>9</v>
      </c>
      <c r="E1090" s="6" t="s">
        <v>10</v>
      </c>
      <c r="F1090" s="6">
        <v>10</v>
      </c>
      <c r="G1090" s="6">
        <v>1</v>
      </c>
      <c r="H1090" s="7">
        <v>2.2999999999999998</v>
      </c>
      <c r="I1090" s="6" t="str">
        <f t="shared" si="74"/>
        <v>low</v>
      </c>
      <c r="J1090" s="6" t="s">
        <v>11</v>
      </c>
      <c r="K1090" s="8">
        <v>5.52</v>
      </c>
      <c r="L1090" s="8">
        <v>103.27073999010901</v>
      </c>
      <c r="M1090" s="8">
        <v>2</v>
      </c>
      <c r="N1090" s="8">
        <v>4</v>
      </c>
      <c r="O1090" s="8">
        <f t="shared" si="73"/>
        <v>103.27073999010901</v>
      </c>
      <c r="P1090" s="8">
        <f t="shared" si="75"/>
        <v>18.708467389512503</v>
      </c>
      <c r="Q1090" s="9">
        <f t="shared" si="76"/>
        <v>67.350482602245009</v>
      </c>
    </row>
    <row r="1091" spans="1:17">
      <c r="A1091" s="10" t="s">
        <v>528</v>
      </c>
      <c r="B1091" s="11" t="s">
        <v>565</v>
      </c>
      <c r="C1091" s="11" t="s">
        <v>12</v>
      </c>
      <c r="D1091" s="11" t="s">
        <v>9</v>
      </c>
      <c r="E1091" s="11" t="s">
        <v>10</v>
      </c>
      <c r="F1091" s="11">
        <v>10</v>
      </c>
      <c r="G1091" s="11">
        <v>1</v>
      </c>
      <c r="H1091" s="12">
        <v>2.2999999999999998</v>
      </c>
      <c r="I1091" s="11" t="str">
        <f t="shared" si="74"/>
        <v>low</v>
      </c>
      <c r="J1091" s="11" t="s">
        <v>11</v>
      </c>
      <c r="K1091" s="13">
        <v>5.6</v>
      </c>
      <c r="L1091" s="13">
        <v>544.50624690329505</v>
      </c>
      <c r="M1091" s="13">
        <v>2</v>
      </c>
      <c r="N1091" s="13">
        <v>4</v>
      </c>
      <c r="O1091" s="13">
        <f t="shared" si="73"/>
        <v>544.50624690329505</v>
      </c>
      <c r="P1091" s="13">
        <f t="shared" si="75"/>
        <v>97.233258375588406</v>
      </c>
      <c r="Q1091" s="14">
        <f t="shared" si="76"/>
        <v>350.0397301521183</v>
      </c>
    </row>
    <row r="1092" spans="1:17">
      <c r="A1092" s="10" t="s">
        <v>528</v>
      </c>
      <c r="B1092" s="11" t="s">
        <v>566</v>
      </c>
      <c r="C1092" s="11" t="s">
        <v>8</v>
      </c>
      <c r="D1092" s="11" t="s">
        <v>9</v>
      </c>
      <c r="E1092" s="11" t="s">
        <v>10</v>
      </c>
      <c r="F1092" s="11">
        <v>10</v>
      </c>
      <c r="G1092" s="11">
        <v>1</v>
      </c>
      <c r="H1092" s="12">
        <v>2.2999999999999998</v>
      </c>
      <c r="I1092" s="11" t="str">
        <f t="shared" si="74"/>
        <v>low</v>
      </c>
      <c r="J1092" s="11" t="s">
        <v>11</v>
      </c>
      <c r="K1092" s="13">
        <v>6.08</v>
      </c>
      <c r="L1092" s="13">
        <v>994.65568420617399</v>
      </c>
      <c r="M1092" s="13">
        <v>2</v>
      </c>
      <c r="N1092" s="13">
        <v>4</v>
      </c>
      <c r="O1092" s="13">
        <f t="shared" si="73"/>
        <v>994.65568420617399</v>
      </c>
      <c r="P1092" s="13">
        <f t="shared" si="75"/>
        <v>163.59468490233124</v>
      </c>
      <c r="Q1092" s="14">
        <f t="shared" si="76"/>
        <v>588.94086564839245</v>
      </c>
    </row>
    <row r="1093" spans="1:17">
      <c r="A1093" s="10" t="s">
        <v>528</v>
      </c>
      <c r="B1093" s="11" t="s">
        <v>566</v>
      </c>
      <c r="C1093" s="11" t="s">
        <v>12</v>
      </c>
      <c r="D1093" s="11" t="s">
        <v>9</v>
      </c>
      <c r="E1093" s="11" t="s">
        <v>10</v>
      </c>
      <c r="F1093" s="11">
        <v>10</v>
      </c>
      <c r="G1093" s="11">
        <v>1</v>
      </c>
      <c r="H1093" s="12">
        <v>2.2999999999999998</v>
      </c>
      <c r="I1093" s="11" t="str">
        <f t="shared" si="74"/>
        <v>low</v>
      </c>
      <c r="J1093" s="11" t="s">
        <v>11</v>
      </c>
      <c r="K1093" s="13">
        <v>5.72</v>
      </c>
      <c r="L1093" s="13">
        <v>586.37071293039298</v>
      </c>
      <c r="M1093" s="13">
        <v>2</v>
      </c>
      <c r="N1093" s="13">
        <v>4</v>
      </c>
      <c r="O1093" s="13">
        <f t="shared" si="73"/>
        <v>586.37071293039298</v>
      </c>
      <c r="P1093" s="13">
        <f t="shared" si="75"/>
        <v>102.51236240041835</v>
      </c>
      <c r="Q1093" s="14">
        <f t="shared" si="76"/>
        <v>369.04450464150608</v>
      </c>
    </row>
    <row r="1094" spans="1:17">
      <c r="A1094" s="10" t="s">
        <v>528</v>
      </c>
      <c r="B1094" s="11" t="s">
        <v>567</v>
      </c>
      <c r="C1094" s="11" t="s">
        <v>8</v>
      </c>
      <c r="D1094" s="11" t="s">
        <v>9</v>
      </c>
      <c r="E1094" s="11" t="s">
        <v>10</v>
      </c>
      <c r="F1094" s="11">
        <v>10</v>
      </c>
      <c r="G1094" s="11">
        <v>1</v>
      </c>
      <c r="H1094" s="12">
        <v>2.2999999999999998</v>
      </c>
      <c r="I1094" s="11" t="str">
        <f t="shared" si="74"/>
        <v>low</v>
      </c>
      <c r="J1094" s="11" t="s">
        <v>11</v>
      </c>
      <c r="K1094" s="13">
        <v>6.48</v>
      </c>
      <c r="L1094" s="13">
        <v>527.84184244897995</v>
      </c>
      <c r="M1094" s="13">
        <v>2</v>
      </c>
      <c r="N1094" s="13">
        <v>4</v>
      </c>
      <c r="O1094" s="13">
        <f t="shared" si="73"/>
        <v>527.84184244897995</v>
      </c>
      <c r="P1094" s="13">
        <f t="shared" si="75"/>
        <v>81.45707445200307</v>
      </c>
      <c r="Q1094" s="14">
        <f t="shared" si="76"/>
        <v>293.24546802721102</v>
      </c>
    </row>
    <row r="1095" spans="1:17">
      <c r="A1095" s="10" t="s">
        <v>528</v>
      </c>
      <c r="B1095" s="11" t="s">
        <v>567</v>
      </c>
      <c r="C1095" s="11" t="s">
        <v>12</v>
      </c>
      <c r="D1095" s="11" t="s">
        <v>9</v>
      </c>
      <c r="E1095" s="11" t="s">
        <v>10</v>
      </c>
      <c r="F1095" s="11">
        <v>10</v>
      </c>
      <c r="G1095" s="11">
        <v>1</v>
      </c>
      <c r="H1095" s="12">
        <v>2.2999999999999998</v>
      </c>
      <c r="I1095" s="11" t="str">
        <f t="shared" si="74"/>
        <v>low</v>
      </c>
      <c r="J1095" s="11" t="s">
        <v>11</v>
      </c>
      <c r="K1095" s="13">
        <v>5.23</v>
      </c>
      <c r="L1095" s="13">
        <v>606.498791696083</v>
      </c>
      <c r="M1095" s="13">
        <v>2</v>
      </c>
      <c r="N1095" s="13">
        <v>4</v>
      </c>
      <c r="O1095" s="13">
        <f t="shared" si="73"/>
        <v>606.498791696083</v>
      </c>
      <c r="P1095" s="13">
        <f t="shared" si="75"/>
        <v>115.96535214074244</v>
      </c>
      <c r="Q1095" s="14">
        <f t="shared" si="76"/>
        <v>417.47526770667275</v>
      </c>
    </row>
    <row r="1096" spans="1:17">
      <c r="A1096" s="10" t="s">
        <v>528</v>
      </c>
      <c r="B1096" s="11" t="s">
        <v>568</v>
      </c>
      <c r="C1096" s="11" t="s">
        <v>8</v>
      </c>
      <c r="D1096" s="11" t="s">
        <v>9</v>
      </c>
      <c r="E1096" s="11" t="s">
        <v>10</v>
      </c>
      <c r="F1096" s="11">
        <v>10</v>
      </c>
      <c r="G1096" s="11">
        <v>1</v>
      </c>
      <c r="H1096" s="12">
        <v>2.2999999999999998</v>
      </c>
      <c r="I1096" s="11" t="str">
        <f t="shared" si="74"/>
        <v>low</v>
      </c>
      <c r="J1096" s="11" t="s">
        <v>11</v>
      </c>
      <c r="K1096" s="13">
        <v>5.5</v>
      </c>
      <c r="L1096" s="13">
        <v>139.810224020893</v>
      </c>
      <c r="M1096" s="13">
        <v>2</v>
      </c>
      <c r="N1096" s="13">
        <v>4</v>
      </c>
      <c r="O1096" s="13">
        <f t="shared" si="73"/>
        <v>139.810224020893</v>
      </c>
      <c r="P1096" s="13">
        <f t="shared" si="75"/>
        <v>25.420040731071456</v>
      </c>
      <c r="Q1096" s="14">
        <f t="shared" si="76"/>
        <v>91.512146631857235</v>
      </c>
    </row>
    <row r="1097" spans="1:17" ht="15" thickBot="1">
      <c r="A1097" s="15" t="s">
        <v>528</v>
      </c>
      <c r="B1097" s="16" t="s">
        <v>568</v>
      </c>
      <c r="C1097" s="16" t="s">
        <v>12</v>
      </c>
      <c r="D1097" s="16" t="s">
        <v>9</v>
      </c>
      <c r="E1097" s="16" t="s">
        <v>10</v>
      </c>
      <c r="F1097" s="16">
        <v>10</v>
      </c>
      <c r="G1097" s="16">
        <v>1</v>
      </c>
      <c r="H1097" s="17">
        <v>2.2999999999999998</v>
      </c>
      <c r="I1097" s="16" t="str">
        <f t="shared" si="74"/>
        <v>low</v>
      </c>
      <c r="J1097" s="16" t="s">
        <v>11</v>
      </c>
      <c r="K1097" s="18">
        <v>5.0199999999999996</v>
      </c>
      <c r="L1097" s="18">
        <v>567.17667431617804</v>
      </c>
      <c r="M1097" s="18">
        <v>2</v>
      </c>
      <c r="N1097" s="18">
        <v>4</v>
      </c>
      <c r="O1097" s="18">
        <f t="shared" si="73"/>
        <v>567.17667431617804</v>
      </c>
      <c r="P1097" s="18">
        <f t="shared" si="75"/>
        <v>112.9834012582028</v>
      </c>
      <c r="Q1097" s="19">
        <f t="shared" si="76"/>
        <v>406.74024452953012</v>
      </c>
    </row>
    <row r="1098" spans="1:17">
      <c r="A1098" s="5" t="s">
        <v>528</v>
      </c>
      <c r="B1098" s="6" t="s">
        <v>569</v>
      </c>
      <c r="C1098" s="6" t="s">
        <v>8</v>
      </c>
      <c r="D1098" s="6" t="s">
        <v>9</v>
      </c>
      <c r="E1098" s="6" t="s">
        <v>10</v>
      </c>
      <c r="F1098" s="6">
        <v>10</v>
      </c>
      <c r="G1098" s="6">
        <v>2</v>
      </c>
      <c r="H1098" s="7">
        <v>2.2999999999999998</v>
      </c>
      <c r="I1098" s="6" t="str">
        <f t="shared" si="74"/>
        <v>low</v>
      </c>
      <c r="J1098" s="6" t="s">
        <v>11</v>
      </c>
      <c r="K1098" s="8">
        <v>123.69</v>
      </c>
      <c r="L1098" s="8">
        <v>189.92846571367599</v>
      </c>
      <c r="M1098" s="8">
        <v>2</v>
      </c>
      <c r="N1098" s="8">
        <v>4</v>
      </c>
      <c r="O1098" s="8">
        <f t="shared" si="73"/>
        <v>189.92846571367599</v>
      </c>
      <c r="P1098" s="8">
        <f t="shared" si="75"/>
        <v>1.53551997504791</v>
      </c>
      <c r="Q1098" s="9">
        <f t="shared" si="76"/>
        <v>5.5278719101724763</v>
      </c>
    </row>
    <row r="1099" spans="1:17">
      <c r="A1099" s="10" t="s">
        <v>528</v>
      </c>
      <c r="B1099" s="11" t="s">
        <v>569</v>
      </c>
      <c r="C1099" s="11" t="s">
        <v>12</v>
      </c>
      <c r="D1099" s="11" t="s">
        <v>9</v>
      </c>
      <c r="E1099" s="11" t="s">
        <v>10</v>
      </c>
      <c r="F1099" s="11">
        <v>10</v>
      </c>
      <c r="G1099" s="11">
        <v>2</v>
      </c>
      <c r="H1099" s="12">
        <v>2.2999999999999998</v>
      </c>
      <c r="I1099" s="11" t="str">
        <f t="shared" si="74"/>
        <v>low</v>
      </c>
      <c r="J1099" s="11" t="s">
        <v>11</v>
      </c>
      <c r="K1099" s="13">
        <v>123.69</v>
      </c>
      <c r="L1099" s="13">
        <v>379.29917900966501</v>
      </c>
      <c r="M1099" s="13">
        <v>2</v>
      </c>
      <c r="N1099" s="13">
        <v>4</v>
      </c>
      <c r="O1099" s="13">
        <f t="shared" si="73"/>
        <v>379.29917900966501</v>
      </c>
      <c r="P1099" s="13">
        <f t="shared" si="75"/>
        <v>3.066530673535977</v>
      </c>
      <c r="Q1099" s="14">
        <f t="shared" si="76"/>
        <v>11.039510424729517</v>
      </c>
    </row>
    <row r="1100" spans="1:17">
      <c r="A1100" s="10" t="s">
        <v>528</v>
      </c>
      <c r="B1100" s="11" t="s">
        <v>570</v>
      </c>
      <c r="C1100" s="11" t="s">
        <v>8</v>
      </c>
      <c r="D1100" s="11" t="s">
        <v>9</v>
      </c>
      <c r="E1100" s="11" t="s">
        <v>10</v>
      </c>
      <c r="F1100" s="11">
        <v>10</v>
      </c>
      <c r="G1100" s="11">
        <v>2</v>
      </c>
      <c r="H1100" s="12">
        <v>2.2999999999999998</v>
      </c>
      <c r="I1100" s="11" t="str">
        <f t="shared" si="74"/>
        <v>low</v>
      </c>
      <c r="J1100" s="11" t="s">
        <v>11</v>
      </c>
      <c r="K1100" s="13">
        <v>121.07</v>
      </c>
      <c r="L1100" s="13">
        <v>241.92783864873101</v>
      </c>
      <c r="M1100" s="13">
        <v>2</v>
      </c>
      <c r="N1100" s="13">
        <v>4</v>
      </c>
      <c r="O1100" s="13">
        <f t="shared" si="73"/>
        <v>241.92783864873101</v>
      </c>
      <c r="P1100" s="13">
        <f t="shared" si="75"/>
        <v>1.9982476141796566</v>
      </c>
      <c r="Q1100" s="14">
        <f t="shared" si="76"/>
        <v>7.193691411046764</v>
      </c>
    </row>
    <row r="1101" spans="1:17">
      <c r="A1101" s="10" t="s">
        <v>528</v>
      </c>
      <c r="B1101" s="11" t="s">
        <v>570</v>
      </c>
      <c r="C1101" s="11" t="s">
        <v>12</v>
      </c>
      <c r="D1101" s="11" t="s">
        <v>9</v>
      </c>
      <c r="E1101" s="11" t="s">
        <v>10</v>
      </c>
      <c r="F1101" s="11">
        <v>10</v>
      </c>
      <c r="G1101" s="11">
        <v>2</v>
      </c>
      <c r="H1101" s="12">
        <v>2.2999999999999998</v>
      </c>
      <c r="I1101" s="11" t="str">
        <f t="shared" si="74"/>
        <v>low</v>
      </c>
      <c r="J1101" s="11" t="s">
        <v>11</v>
      </c>
      <c r="K1101" s="13">
        <v>121.07</v>
      </c>
      <c r="L1101" s="13">
        <v>236.491327361587</v>
      </c>
      <c r="M1101" s="13">
        <v>2</v>
      </c>
      <c r="N1101" s="13">
        <v>4</v>
      </c>
      <c r="O1101" s="13">
        <f t="shared" si="73"/>
        <v>236.491327361587</v>
      </c>
      <c r="P1101" s="13">
        <f t="shared" si="75"/>
        <v>1.9533437462756009</v>
      </c>
      <c r="Q1101" s="14">
        <f t="shared" si="76"/>
        <v>7.0320374865921638</v>
      </c>
    </row>
    <row r="1102" spans="1:17">
      <c r="A1102" s="10" t="s">
        <v>528</v>
      </c>
      <c r="B1102" s="11" t="s">
        <v>571</v>
      </c>
      <c r="C1102" s="11" t="s">
        <v>8</v>
      </c>
      <c r="D1102" s="11" t="s">
        <v>9</v>
      </c>
      <c r="E1102" s="11" t="s">
        <v>10</v>
      </c>
      <c r="F1102" s="11">
        <v>10</v>
      </c>
      <c r="G1102" s="11">
        <v>2</v>
      </c>
      <c r="H1102" s="12">
        <v>2.2999999999999998</v>
      </c>
      <c r="I1102" s="11" t="str">
        <f t="shared" si="74"/>
        <v>low</v>
      </c>
      <c r="J1102" s="11" t="s">
        <v>11</v>
      </c>
      <c r="K1102" s="13">
        <v>121.45</v>
      </c>
      <c r="L1102" s="13">
        <v>236.09257521044901</v>
      </c>
      <c r="M1102" s="13">
        <v>2</v>
      </c>
      <c r="N1102" s="13">
        <v>4</v>
      </c>
      <c r="O1102" s="13">
        <f t="shared" si="73"/>
        <v>236.09257521044901</v>
      </c>
      <c r="P1102" s="13">
        <f t="shared" si="75"/>
        <v>1.9439487460720379</v>
      </c>
      <c r="Q1102" s="14">
        <f t="shared" si="76"/>
        <v>6.9982154858593368</v>
      </c>
    </row>
    <row r="1103" spans="1:17">
      <c r="A1103" s="10" t="s">
        <v>528</v>
      </c>
      <c r="B1103" s="11" t="s">
        <v>571</v>
      </c>
      <c r="C1103" s="11" t="s">
        <v>12</v>
      </c>
      <c r="D1103" s="11" t="s">
        <v>9</v>
      </c>
      <c r="E1103" s="11" t="s">
        <v>10</v>
      </c>
      <c r="F1103" s="11">
        <v>10</v>
      </c>
      <c r="G1103" s="11">
        <v>2</v>
      </c>
      <c r="H1103" s="12">
        <v>2.2999999999999998</v>
      </c>
      <c r="I1103" s="11" t="str">
        <f t="shared" si="74"/>
        <v>low</v>
      </c>
      <c r="J1103" s="11" t="s">
        <v>11</v>
      </c>
      <c r="K1103" s="13">
        <v>121.45</v>
      </c>
      <c r="L1103" s="13">
        <v>238.34739305673099</v>
      </c>
      <c r="M1103" s="13">
        <v>2</v>
      </c>
      <c r="N1103" s="13">
        <v>4</v>
      </c>
      <c r="O1103" s="13">
        <f t="shared" si="73"/>
        <v>238.34739305673099</v>
      </c>
      <c r="P1103" s="13">
        <f t="shared" si="75"/>
        <v>1.9625145578981555</v>
      </c>
      <c r="Q1103" s="14">
        <f t="shared" si="76"/>
        <v>7.0650524084333597</v>
      </c>
    </row>
    <row r="1104" spans="1:17">
      <c r="A1104" s="10" t="s">
        <v>528</v>
      </c>
      <c r="B1104" s="11" t="s">
        <v>572</v>
      </c>
      <c r="C1104" s="11" t="s">
        <v>8</v>
      </c>
      <c r="D1104" s="11" t="s">
        <v>9</v>
      </c>
      <c r="E1104" s="11" t="s">
        <v>10</v>
      </c>
      <c r="F1104" s="11">
        <v>10</v>
      </c>
      <c r="G1104" s="11">
        <v>2</v>
      </c>
      <c r="H1104" s="12">
        <v>2.2999999999999998</v>
      </c>
      <c r="I1104" s="11" t="str">
        <f t="shared" si="74"/>
        <v>low</v>
      </c>
      <c r="J1104" s="11" t="s">
        <v>11</v>
      </c>
      <c r="K1104" s="13">
        <v>125.63</v>
      </c>
      <c r="L1104" s="13">
        <v>169.278286236214</v>
      </c>
      <c r="M1104" s="13">
        <v>2</v>
      </c>
      <c r="N1104" s="13">
        <v>4</v>
      </c>
      <c r="O1104" s="13">
        <f t="shared" si="73"/>
        <v>169.278286236214</v>
      </c>
      <c r="P1104" s="13">
        <f t="shared" si="75"/>
        <v>1.3474352163990608</v>
      </c>
      <c r="Q1104" s="14">
        <f t="shared" si="76"/>
        <v>4.8507667790366193</v>
      </c>
    </row>
    <row r="1105" spans="1:17" ht="15" thickBot="1">
      <c r="A1105" s="15" t="s">
        <v>528</v>
      </c>
      <c r="B1105" s="16" t="s">
        <v>572</v>
      </c>
      <c r="C1105" s="16" t="s">
        <v>12</v>
      </c>
      <c r="D1105" s="16" t="s">
        <v>9</v>
      </c>
      <c r="E1105" s="16" t="s">
        <v>10</v>
      </c>
      <c r="F1105" s="16">
        <v>10</v>
      </c>
      <c r="G1105" s="16">
        <v>2</v>
      </c>
      <c r="H1105" s="17">
        <v>2.2999999999999998</v>
      </c>
      <c r="I1105" s="16" t="str">
        <f t="shared" si="74"/>
        <v>low</v>
      </c>
      <c r="J1105" s="16" t="s">
        <v>11</v>
      </c>
      <c r="K1105" s="18">
        <v>125.63</v>
      </c>
      <c r="L1105" s="18">
        <v>234.58598259399801</v>
      </c>
      <c r="M1105" s="18">
        <v>2</v>
      </c>
      <c r="N1105" s="18">
        <v>4</v>
      </c>
      <c r="O1105" s="18">
        <f t="shared" si="73"/>
        <v>234.58598259399801</v>
      </c>
      <c r="P1105" s="18">
        <f t="shared" si="75"/>
        <v>1.8672767857517951</v>
      </c>
      <c r="Q1105" s="19">
        <f t="shared" si="76"/>
        <v>6.7221964287064626</v>
      </c>
    </row>
    <row r="1106" spans="1:17">
      <c r="A1106" s="5" t="s">
        <v>528</v>
      </c>
      <c r="B1106" s="6" t="s">
        <v>577</v>
      </c>
      <c r="C1106" s="6" t="s">
        <v>8</v>
      </c>
      <c r="D1106" s="6" t="s">
        <v>9</v>
      </c>
      <c r="E1106" s="6" t="s">
        <v>10</v>
      </c>
      <c r="F1106" s="6">
        <v>10</v>
      </c>
      <c r="G1106" s="6">
        <v>1</v>
      </c>
      <c r="H1106" s="7">
        <v>2.7</v>
      </c>
      <c r="I1106" s="6" t="str">
        <f t="shared" si="74"/>
        <v>medium</v>
      </c>
      <c r="J1106" s="6" t="s">
        <v>11</v>
      </c>
      <c r="K1106" s="8">
        <v>6.27</v>
      </c>
      <c r="L1106" s="8">
        <v>577.60558773059995</v>
      </c>
      <c r="M1106" s="8">
        <v>2</v>
      </c>
      <c r="N1106" s="8">
        <v>4</v>
      </c>
      <c r="O1106" s="8">
        <f t="shared" si="73"/>
        <v>577.60558773059995</v>
      </c>
      <c r="P1106" s="8">
        <f t="shared" si="75"/>
        <v>92.122103306315793</v>
      </c>
      <c r="Q1106" s="9">
        <f t="shared" si="76"/>
        <v>331.63957190273686</v>
      </c>
    </row>
    <row r="1107" spans="1:17">
      <c r="A1107" s="10" t="s">
        <v>528</v>
      </c>
      <c r="B1107" s="11" t="s">
        <v>577</v>
      </c>
      <c r="C1107" s="11" t="s">
        <v>12</v>
      </c>
      <c r="D1107" s="11" t="s">
        <v>9</v>
      </c>
      <c r="E1107" s="11" t="s">
        <v>10</v>
      </c>
      <c r="F1107" s="11">
        <v>10</v>
      </c>
      <c r="G1107" s="11">
        <v>1</v>
      </c>
      <c r="H1107" s="12">
        <v>2.7</v>
      </c>
      <c r="I1107" s="11" t="str">
        <f t="shared" si="74"/>
        <v>medium</v>
      </c>
      <c r="J1107" s="11" t="s">
        <v>11</v>
      </c>
      <c r="K1107" s="13">
        <v>4.8</v>
      </c>
      <c r="L1107" s="13">
        <v>183.971169867925</v>
      </c>
      <c r="M1107" s="13">
        <v>2</v>
      </c>
      <c r="N1107" s="13">
        <v>4</v>
      </c>
      <c r="O1107" s="13">
        <f t="shared" si="73"/>
        <v>183.971169867925</v>
      </c>
      <c r="P1107" s="13">
        <f t="shared" si="75"/>
        <v>38.327327055817712</v>
      </c>
      <c r="Q1107" s="14">
        <f t="shared" si="76"/>
        <v>137.97837740094377</v>
      </c>
    </row>
    <row r="1108" spans="1:17">
      <c r="A1108" s="10" t="s">
        <v>528</v>
      </c>
      <c r="B1108" s="11" t="s">
        <v>578</v>
      </c>
      <c r="C1108" s="11" t="s">
        <v>8</v>
      </c>
      <c r="D1108" s="11" t="s">
        <v>9</v>
      </c>
      <c r="E1108" s="11" t="s">
        <v>10</v>
      </c>
      <c r="F1108" s="11">
        <v>10</v>
      </c>
      <c r="G1108" s="11">
        <v>1</v>
      </c>
      <c r="H1108" s="12">
        <v>2.7</v>
      </c>
      <c r="I1108" s="11" t="str">
        <f t="shared" si="74"/>
        <v>medium</v>
      </c>
      <c r="J1108" s="11" t="s">
        <v>11</v>
      </c>
      <c r="K1108" s="13">
        <v>4.4800000000000004</v>
      </c>
      <c r="L1108" s="13">
        <v>142.51363761343501</v>
      </c>
      <c r="M1108" s="13">
        <v>2</v>
      </c>
      <c r="N1108" s="13">
        <v>4</v>
      </c>
      <c r="O1108" s="13">
        <f t="shared" si="73"/>
        <v>142.51363761343501</v>
      </c>
      <c r="P1108" s="13">
        <f t="shared" si="75"/>
        <v>31.811079824427456</v>
      </c>
      <c r="Q1108" s="14">
        <f t="shared" si="76"/>
        <v>114.51988736793884</v>
      </c>
    </row>
    <row r="1109" spans="1:17">
      <c r="A1109" s="10" t="s">
        <v>528</v>
      </c>
      <c r="B1109" s="11" t="s">
        <v>578</v>
      </c>
      <c r="C1109" s="11" t="s">
        <v>12</v>
      </c>
      <c r="D1109" s="11" t="s">
        <v>9</v>
      </c>
      <c r="E1109" s="11" t="s">
        <v>10</v>
      </c>
      <c r="F1109" s="11">
        <v>10</v>
      </c>
      <c r="G1109" s="11">
        <v>1</v>
      </c>
      <c r="H1109" s="12">
        <v>2.7</v>
      </c>
      <c r="I1109" s="11" t="str">
        <f t="shared" si="74"/>
        <v>medium</v>
      </c>
      <c r="J1109" s="11" t="s">
        <v>11</v>
      </c>
      <c r="K1109" s="13">
        <v>4.53</v>
      </c>
      <c r="L1109" s="13">
        <v>564.39759259754896</v>
      </c>
      <c r="M1109" s="13">
        <v>2</v>
      </c>
      <c r="N1109" s="13">
        <v>4</v>
      </c>
      <c r="O1109" s="13">
        <f t="shared" si="73"/>
        <v>564.39759259754896</v>
      </c>
      <c r="P1109" s="13">
        <f t="shared" si="75"/>
        <v>124.59108004360904</v>
      </c>
      <c r="Q1109" s="14">
        <f t="shared" si="76"/>
        <v>448.52788815699256</v>
      </c>
    </row>
    <row r="1110" spans="1:17">
      <c r="A1110" s="10" t="s">
        <v>528</v>
      </c>
      <c r="B1110" s="11" t="s">
        <v>579</v>
      </c>
      <c r="C1110" s="11" t="s">
        <v>8</v>
      </c>
      <c r="D1110" s="11" t="s">
        <v>9</v>
      </c>
      <c r="E1110" s="11" t="s">
        <v>10</v>
      </c>
      <c r="F1110" s="11">
        <v>10</v>
      </c>
      <c r="G1110" s="11">
        <v>1</v>
      </c>
      <c r="H1110" s="12">
        <v>2.7</v>
      </c>
      <c r="I1110" s="11" t="str">
        <f t="shared" si="74"/>
        <v>medium</v>
      </c>
      <c r="J1110" s="11" t="s">
        <v>11</v>
      </c>
      <c r="K1110" s="13">
        <v>5.48</v>
      </c>
      <c r="L1110" s="13">
        <v>131.03290967220499</v>
      </c>
      <c r="M1110" s="13">
        <v>2</v>
      </c>
      <c r="N1110" s="13">
        <v>4</v>
      </c>
      <c r="O1110" s="13">
        <f t="shared" si="73"/>
        <v>131.03290967220499</v>
      </c>
      <c r="P1110" s="13">
        <f t="shared" si="75"/>
        <v>23.911114903687039</v>
      </c>
      <c r="Q1110" s="14">
        <f t="shared" si="76"/>
        <v>86.08001365327334</v>
      </c>
    </row>
    <row r="1111" spans="1:17">
      <c r="A1111" s="10" t="s">
        <v>528</v>
      </c>
      <c r="B1111" s="11" t="s">
        <v>579</v>
      </c>
      <c r="C1111" s="11" t="s">
        <v>12</v>
      </c>
      <c r="D1111" s="11" t="s">
        <v>9</v>
      </c>
      <c r="E1111" s="11" t="s">
        <v>10</v>
      </c>
      <c r="F1111" s="11">
        <v>10</v>
      </c>
      <c r="G1111" s="11">
        <v>1</v>
      </c>
      <c r="H1111" s="12">
        <v>2.7</v>
      </c>
      <c r="I1111" s="11" t="str">
        <f t="shared" si="74"/>
        <v>medium</v>
      </c>
      <c r="J1111" s="11" t="s">
        <v>11</v>
      </c>
      <c r="K1111" s="13">
        <v>5.83</v>
      </c>
      <c r="L1111" s="13">
        <v>583.10407258439898</v>
      </c>
      <c r="M1111" s="13">
        <v>2</v>
      </c>
      <c r="N1111" s="13">
        <v>4</v>
      </c>
      <c r="O1111" s="13">
        <f t="shared" si="73"/>
        <v>583.10407258439898</v>
      </c>
      <c r="P1111" s="13">
        <f t="shared" si="75"/>
        <v>100.01785121516278</v>
      </c>
      <c r="Q1111" s="14">
        <f t="shared" si="76"/>
        <v>360.064264374586</v>
      </c>
    </row>
    <row r="1112" spans="1:17">
      <c r="A1112" s="10" t="s">
        <v>528</v>
      </c>
      <c r="B1112" s="11" t="s">
        <v>580</v>
      </c>
      <c r="C1112" s="11" t="s">
        <v>8</v>
      </c>
      <c r="D1112" s="11" t="s">
        <v>9</v>
      </c>
      <c r="E1112" s="11" t="s">
        <v>10</v>
      </c>
      <c r="F1112" s="11">
        <v>10</v>
      </c>
      <c r="G1112" s="11">
        <v>1</v>
      </c>
      <c r="H1112" s="12">
        <v>2.7</v>
      </c>
      <c r="I1112" s="11" t="str">
        <f t="shared" si="74"/>
        <v>medium</v>
      </c>
      <c r="J1112" s="11" t="s">
        <v>11</v>
      </c>
      <c r="K1112" s="13">
        <v>4.42</v>
      </c>
      <c r="L1112" s="13">
        <v>121.087975171848</v>
      </c>
      <c r="M1112" s="13">
        <v>2</v>
      </c>
      <c r="N1112" s="13">
        <v>4</v>
      </c>
      <c r="O1112" s="13">
        <f t="shared" si="73"/>
        <v>121.087975171848</v>
      </c>
      <c r="P1112" s="13">
        <f t="shared" si="75"/>
        <v>27.395469495893213</v>
      </c>
      <c r="Q1112" s="14">
        <f t="shared" si="76"/>
        <v>98.623690185215565</v>
      </c>
    </row>
    <row r="1113" spans="1:17" ht="15" thickBot="1">
      <c r="A1113" s="15" t="s">
        <v>528</v>
      </c>
      <c r="B1113" s="16" t="s">
        <v>580</v>
      </c>
      <c r="C1113" s="16" t="s">
        <v>12</v>
      </c>
      <c r="D1113" s="16" t="s">
        <v>9</v>
      </c>
      <c r="E1113" s="16" t="s">
        <v>10</v>
      </c>
      <c r="F1113" s="16">
        <v>10</v>
      </c>
      <c r="G1113" s="16">
        <v>1</v>
      </c>
      <c r="H1113" s="17">
        <v>2.7</v>
      </c>
      <c r="I1113" s="16" t="str">
        <f t="shared" si="74"/>
        <v>medium</v>
      </c>
      <c r="J1113" s="16" t="s">
        <v>11</v>
      </c>
      <c r="K1113" s="18">
        <v>5.08</v>
      </c>
      <c r="L1113" s="18">
        <v>592.44319827695904</v>
      </c>
      <c r="M1113" s="18">
        <v>2</v>
      </c>
      <c r="N1113" s="18">
        <v>4</v>
      </c>
      <c r="O1113" s="18">
        <f t="shared" si="73"/>
        <v>592.44319827695904</v>
      </c>
      <c r="P1113" s="18">
        <f t="shared" si="75"/>
        <v>116.62267682617303</v>
      </c>
      <c r="Q1113" s="19">
        <f t="shared" si="76"/>
        <v>419.84163657422289</v>
      </c>
    </row>
    <row r="1114" spans="1:17">
      <c r="A1114" s="5" t="s">
        <v>528</v>
      </c>
      <c r="B1114" s="6" t="s">
        <v>581</v>
      </c>
      <c r="C1114" s="6" t="s">
        <v>8</v>
      </c>
      <c r="D1114" s="6" t="s">
        <v>9</v>
      </c>
      <c r="E1114" s="6" t="s">
        <v>10</v>
      </c>
      <c r="F1114" s="6">
        <v>10</v>
      </c>
      <c r="G1114" s="6">
        <v>2</v>
      </c>
      <c r="H1114" s="7">
        <v>2.7</v>
      </c>
      <c r="I1114" s="6" t="str">
        <f t="shared" si="74"/>
        <v>medium</v>
      </c>
      <c r="J1114" s="6" t="s">
        <v>11</v>
      </c>
      <c r="K1114" s="8">
        <v>121.79</v>
      </c>
      <c r="L1114" s="8">
        <v>258.79272341012</v>
      </c>
      <c r="M1114" s="8">
        <v>2</v>
      </c>
      <c r="N1114" s="8">
        <v>4</v>
      </c>
      <c r="O1114" s="8">
        <f t="shared" ref="O1114:O1153" si="77">(IF(L1114&lt;N1114,0,L1114))</f>
        <v>258.79272341012</v>
      </c>
      <c r="P1114" s="8">
        <f t="shared" si="75"/>
        <v>2.1249094622721079</v>
      </c>
      <c r="Q1114" s="9">
        <f t="shared" si="76"/>
        <v>7.649674064179588</v>
      </c>
    </row>
    <row r="1115" spans="1:17">
      <c r="A1115" s="10" t="s">
        <v>528</v>
      </c>
      <c r="B1115" s="11" t="s">
        <v>581</v>
      </c>
      <c r="C1115" s="11" t="s">
        <v>12</v>
      </c>
      <c r="D1115" s="11" t="s">
        <v>9</v>
      </c>
      <c r="E1115" s="11" t="s">
        <v>10</v>
      </c>
      <c r="F1115" s="11">
        <v>10</v>
      </c>
      <c r="G1115" s="11">
        <v>2</v>
      </c>
      <c r="H1115" s="12">
        <v>2.7</v>
      </c>
      <c r="I1115" s="11" t="str">
        <f t="shared" ref="I1115:I1154" si="78">IF(H1115=2.3,"low",IF(H1115=2.7,"medium",IF(H1115=3.2,"high",IF(H1115=1.4,"low",IF(H1115=2,"medium",IF(H1115=3.3,"high"))))))</f>
        <v>medium</v>
      </c>
      <c r="J1115" s="11" t="s">
        <v>11</v>
      </c>
      <c r="K1115" s="13">
        <v>121.79</v>
      </c>
      <c r="L1115" s="13">
        <v>383.08753147559298</v>
      </c>
      <c r="M1115" s="13">
        <v>2</v>
      </c>
      <c r="N1115" s="13">
        <v>4</v>
      </c>
      <c r="O1115" s="13">
        <f t="shared" si="77"/>
        <v>383.08753147559298</v>
      </c>
      <c r="P1115" s="13">
        <f t="shared" ref="P1115:P1154" si="79">IF(O1115=0,NA(),(O1115/K1115))</f>
        <v>3.1454760774742834</v>
      </c>
      <c r="Q1115" s="14">
        <f t="shared" ref="Q1115:Q1154" si="80">IF(O1115=0,NA(),((P1115/1000)*3600))</f>
        <v>11.323713878907419</v>
      </c>
    </row>
    <row r="1116" spans="1:17">
      <c r="A1116" s="10" t="s">
        <v>528</v>
      </c>
      <c r="B1116" s="11" t="s">
        <v>582</v>
      </c>
      <c r="C1116" s="11" t="s">
        <v>8</v>
      </c>
      <c r="D1116" s="11" t="s">
        <v>9</v>
      </c>
      <c r="E1116" s="11" t="s">
        <v>10</v>
      </c>
      <c r="F1116" s="11">
        <v>10</v>
      </c>
      <c r="G1116" s="11">
        <v>2</v>
      </c>
      <c r="H1116" s="12">
        <v>2.7</v>
      </c>
      <c r="I1116" s="11" t="str">
        <f t="shared" si="78"/>
        <v>medium</v>
      </c>
      <c r="J1116" s="11" t="s">
        <v>11</v>
      </c>
      <c r="K1116" s="13">
        <v>121.83</v>
      </c>
      <c r="L1116" s="13">
        <v>265.147489899878</v>
      </c>
      <c r="M1116" s="13">
        <v>2</v>
      </c>
      <c r="N1116" s="13">
        <v>4</v>
      </c>
      <c r="O1116" s="13">
        <f t="shared" si="77"/>
        <v>265.147489899878</v>
      </c>
      <c r="P1116" s="13">
        <f t="shared" si="79"/>
        <v>2.176372731674284</v>
      </c>
      <c r="Q1116" s="14">
        <f t="shared" si="80"/>
        <v>7.8349418340274219</v>
      </c>
    </row>
    <row r="1117" spans="1:17">
      <c r="A1117" s="10" t="s">
        <v>528</v>
      </c>
      <c r="B1117" s="11" t="s">
        <v>582</v>
      </c>
      <c r="C1117" s="11" t="s">
        <v>12</v>
      </c>
      <c r="D1117" s="11" t="s">
        <v>9</v>
      </c>
      <c r="E1117" s="11" t="s">
        <v>10</v>
      </c>
      <c r="F1117" s="11">
        <v>10</v>
      </c>
      <c r="G1117" s="11">
        <v>2</v>
      </c>
      <c r="H1117" s="12">
        <v>2.7</v>
      </c>
      <c r="I1117" s="11" t="str">
        <f t="shared" si="78"/>
        <v>medium</v>
      </c>
      <c r="J1117" s="11" t="s">
        <v>11</v>
      </c>
      <c r="K1117" s="13">
        <v>121.83</v>
      </c>
      <c r="L1117" s="13">
        <v>296.29428656905901</v>
      </c>
      <c r="M1117" s="13">
        <v>2</v>
      </c>
      <c r="N1117" s="13">
        <v>4</v>
      </c>
      <c r="O1117" s="13">
        <f t="shared" si="77"/>
        <v>296.29428656905901</v>
      </c>
      <c r="P1117" s="13">
        <f t="shared" si="79"/>
        <v>2.4320305882710254</v>
      </c>
      <c r="Q1117" s="14">
        <f t="shared" si="80"/>
        <v>8.7553101177756911</v>
      </c>
    </row>
    <row r="1118" spans="1:17">
      <c r="A1118" s="10" t="s">
        <v>528</v>
      </c>
      <c r="B1118" s="11" t="s">
        <v>583</v>
      </c>
      <c r="C1118" s="11" t="s">
        <v>8</v>
      </c>
      <c r="D1118" s="11" t="s">
        <v>9</v>
      </c>
      <c r="E1118" s="11" t="s">
        <v>10</v>
      </c>
      <c r="F1118" s="11">
        <v>10</v>
      </c>
      <c r="G1118" s="11">
        <v>2</v>
      </c>
      <c r="H1118" s="12">
        <v>2.7</v>
      </c>
      <c r="I1118" s="11" t="str">
        <f t="shared" si="78"/>
        <v>medium</v>
      </c>
      <c r="J1118" s="11" t="s">
        <v>11</v>
      </c>
      <c r="K1118" s="13">
        <v>121.45</v>
      </c>
      <c r="L1118" s="13">
        <v>239.485393783234</v>
      </c>
      <c r="M1118" s="13">
        <v>2</v>
      </c>
      <c r="N1118" s="13">
        <v>4</v>
      </c>
      <c r="O1118" s="13">
        <f t="shared" si="77"/>
        <v>239.485393783234</v>
      </c>
      <c r="P1118" s="13">
        <f t="shared" si="79"/>
        <v>1.9718846750369206</v>
      </c>
      <c r="Q1118" s="14">
        <f t="shared" si="80"/>
        <v>7.0987848301329137</v>
      </c>
    </row>
    <row r="1119" spans="1:17">
      <c r="A1119" s="10" t="s">
        <v>528</v>
      </c>
      <c r="B1119" s="11" t="s">
        <v>583</v>
      </c>
      <c r="C1119" s="11" t="s">
        <v>12</v>
      </c>
      <c r="D1119" s="11" t="s">
        <v>9</v>
      </c>
      <c r="E1119" s="11" t="s">
        <v>10</v>
      </c>
      <c r="F1119" s="11">
        <v>10</v>
      </c>
      <c r="G1119" s="11">
        <v>2</v>
      </c>
      <c r="H1119" s="12">
        <v>2.7</v>
      </c>
      <c r="I1119" s="11" t="str">
        <f t="shared" si="78"/>
        <v>medium</v>
      </c>
      <c r="J1119" s="11" t="s">
        <v>11</v>
      </c>
      <c r="K1119" s="13">
        <v>121.45</v>
      </c>
      <c r="L1119" s="13">
        <v>405.359534550901</v>
      </c>
      <c r="M1119" s="13">
        <v>2</v>
      </c>
      <c r="N1119" s="13">
        <v>4</v>
      </c>
      <c r="O1119" s="13">
        <f t="shared" si="77"/>
        <v>405.359534550901</v>
      </c>
      <c r="P1119" s="13">
        <f t="shared" si="79"/>
        <v>3.3376659905385013</v>
      </c>
      <c r="Q1119" s="14">
        <f t="shared" si="80"/>
        <v>12.015597565938604</v>
      </c>
    </row>
    <row r="1120" spans="1:17">
      <c r="A1120" s="10" t="s">
        <v>528</v>
      </c>
      <c r="B1120" s="11" t="s">
        <v>584</v>
      </c>
      <c r="C1120" s="11" t="s">
        <v>8</v>
      </c>
      <c r="D1120" s="11" t="s">
        <v>9</v>
      </c>
      <c r="E1120" s="11" t="s">
        <v>10</v>
      </c>
      <c r="F1120" s="11">
        <v>10</v>
      </c>
      <c r="G1120" s="11">
        <v>2</v>
      </c>
      <c r="H1120" s="12">
        <v>2.7</v>
      </c>
      <c r="I1120" s="11" t="str">
        <f t="shared" si="78"/>
        <v>medium</v>
      </c>
      <c r="J1120" s="11" t="s">
        <v>11</v>
      </c>
      <c r="K1120" s="13">
        <v>123.58</v>
      </c>
      <c r="L1120" s="13">
        <v>291.18293303504799</v>
      </c>
      <c r="M1120" s="13">
        <v>2</v>
      </c>
      <c r="N1120" s="13">
        <v>4</v>
      </c>
      <c r="O1120" s="13">
        <f t="shared" si="77"/>
        <v>291.18293303504799</v>
      </c>
      <c r="P1120" s="13">
        <f t="shared" si="79"/>
        <v>2.3562302398045638</v>
      </c>
      <c r="Q1120" s="14">
        <f t="shared" si="80"/>
        <v>8.4824288632964286</v>
      </c>
    </row>
    <row r="1121" spans="1:17" ht="15" thickBot="1">
      <c r="A1121" s="15" t="s">
        <v>528</v>
      </c>
      <c r="B1121" s="16" t="s">
        <v>584</v>
      </c>
      <c r="C1121" s="16" t="s">
        <v>12</v>
      </c>
      <c r="D1121" s="16" t="s">
        <v>9</v>
      </c>
      <c r="E1121" s="16" t="s">
        <v>10</v>
      </c>
      <c r="F1121" s="16">
        <v>10</v>
      </c>
      <c r="G1121" s="16">
        <v>2</v>
      </c>
      <c r="H1121" s="17">
        <v>2.7</v>
      </c>
      <c r="I1121" s="16" t="str">
        <f t="shared" si="78"/>
        <v>medium</v>
      </c>
      <c r="J1121" s="16" t="s">
        <v>11</v>
      </c>
      <c r="K1121" s="18">
        <v>123.58</v>
      </c>
      <c r="L1121" s="18">
        <v>450.824729531152</v>
      </c>
      <c r="M1121" s="18">
        <v>2</v>
      </c>
      <c r="N1121" s="18">
        <v>4</v>
      </c>
      <c r="O1121" s="18">
        <f t="shared" si="77"/>
        <v>450.824729531152</v>
      </c>
      <c r="P1121" s="18">
        <f t="shared" si="79"/>
        <v>3.6480395657157469</v>
      </c>
      <c r="Q1121" s="19">
        <f t="shared" si="80"/>
        <v>13.132942436576689</v>
      </c>
    </row>
    <row r="1122" spans="1:17">
      <c r="A1122" s="5" t="s">
        <v>528</v>
      </c>
      <c r="B1122" s="6" t="s">
        <v>585</v>
      </c>
      <c r="C1122" s="6" t="s">
        <v>8</v>
      </c>
      <c r="D1122" s="6" t="s">
        <v>9</v>
      </c>
      <c r="E1122" s="6" t="s">
        <v>10</v>
      </c>
      <c r="F1122" s="6">
        <v>10</v>
      </c>
      <c r="G1122" s="6">
        <v>1</v>
      </c>
      <c r="H1122" s="7">
        <v>3.2</v>
      </c>
      <c r="I1122" s="6" t="str">
        <f t="shared" si="78"/>
        <v>high</v>
      </c>
      <c r="J1122" s="6" t="s">
        <v>11</v>
      </c>
      <c r="K1122" s="8">
        <v>3.35</v>
      </c>
      <c r="L1122" s="8">
        <v>251.83521664376099</v>
      </c>
      <c r="M1122" s="8">
        <v>2</v>
      </c>
      <c r="N1122" s="8">
        <v>4</v>
      </c>
      <c r="O1122" s="8">
        <f t="shared" si="77"/>
        <v>251.83521664376099</v>
      </c>
      <c r="P1122" s="8">
        <f t="shared" si="79"/>
        <v>75.174691535451032</v>
      </c>
      <c r="Q1122" s="9">
        <f t="shared" si="80"/>
        <v>270.6288895276237</v>
      </c>
    </row>
    <row r="1123" spans="1:17">
      <c r="A1123" s="10" t="s">
        <v>528</v>
      </c>
      <c r="B1123" s="11" t="s">
        <v>585</v>
      </c>
      <c r="C1123" s="11" t="s">
        <v>12</v>
      </c>
      <c r="D1123" s="11" t="s">
        <v>9</v>
      </c>
      <c r="E1123" s="11" t="s">
        <v>10</v>
      </c>
      <c r="F1123" s="11">
        <v>10</v>
      </c>
      <c r="G1123" s="11">
        <v>1</v>
      </c>
      <c r="H1123" s="12">
        <v>3.2</v>
      </c>
      <c r="I1123" s="11" t="str">
        <f t="shared" si="78"/>
        <v>high</v>
      </c>
      <c r="J1123" s="11" t="s">
        <v>11</v>
      </c>
      <c r="K1123" s="13">
        <v>3.37</v>
      </c>
      <c r="L1123" s="13">
        <v>668.54849754034899</v>
      </c>
      <c r="M1123" s="13">
        <v>2</v>
      </c>
      <c r="N1123" s="13">
        <v>4</v>
      </c>
      <c r="O1123" s="13">
        <f t="shared" si="77"/>
        <v>668.54849754034899</v>
      </c>
      <c r="P1123" s="13">
        <f t="shared" si="79"/>
        <v>198.38234348378307</v>
      </c>
      <c r="Q1123" s="14">
        <f t="shared" si="80"/>
        <v>714.17643654161907</v>
      </c>
    </row>
    <row r="1124" spans="1:17">
      <c r="A1124" s="10" t="s">
        <v>528</v>
      </c>
      <c r="B1124" s="11" t="s">
        <v>586</v>
      </c>
      <c r="C1124" s="11" t="s">
        <v>8</v>
      </c>
      <c r="D1124" s="11" t="s">
        <v>9</v>
      </c>
      <c r="E1124" s="11" t="s">
        <v>10</v>
      </c>
      <c r="F1124" s="11">
        <v>10</v>
      </c>
      <c r="G1124" s="11">
        <v>1</v>
      </c>
      <c r="H1124" s="12">
        <v>3.2</v>
      </c>
      <c r="I1124" s="11" t="str">
        <f t="shared" si="78"/>
        <v>high</v>
      </c>
      <c r="J1124" s="11" t="s">
        <v>11</v>
      </c>
      <c r="K1124" s="13">
        <v>4.4000000000000004</v>
      </c>
      <c r="L1124" s="13">
        <v>664.23818192708904</v>
      </c>
      <c r="M1124" s="13">
        <v>2</v>
      </c>
      <c r="N1124" s="13">
        <v>4</v>
      </c>
      <c r="O1124" s="13">
        <f t="shared" si="77"/>
        <v>664.23818192708904</v>
      </c>
      <c r="P1124" s="13">
        <f t="shared" si="79"/>
        <v>150.96322316524748</v>
      </c>
      <c r="Q1124" s="14">
        <f t="shared" si="80"/>
        <v>543.46760339489094</v>
      </c>
    </row>
    <row r="1125" spans="1:17">
      <c r="A1125" s="10" t="s">
        <v>528</v>
      </c>
      <c r="B1125" s="11" t="s">
        <v>586</v>
      </c>
      <c r="C1125" s="11" t="s">
        <v>12</v>
      </c>
      <c r="D1125" s="11" t="s">
        <v>9</v>
      </c>
      <c r="E1125" s="11" t="s">
        <v>10</v>
      </c>
      <c r="F1125" s="11">
        <v>10</v>
      </c>
      <c r="G1125" s="11">
        <v>1</v>
      </c>
      <c r="H1125" s="12">
        <v>3.2</v>
      </c>
      <c r="I1125" s="11" t="str">
        <f t="shared" si="78"/>
        <v>high</v>
      </c>
      <c r="J1125" s="11" t="s">
        <v>11</v>
      </c>
      <c r="K1125" s="13">
        <v>4.0999999999999996</v>
      </c>
      <c r="L1125" s="13">
        <v>672.57683449110596</v>
      </c>
      <c r="M1125" s="13">
        <v>2</v>
      </c>
      <c r="N1125" s="13">
        <v>4</v>
      </c>
      <c r="O1125" s="13">
        <f t="shared" si="77"/>
        <v>672.57683449110596</v>
      </c>
      <c r="P1125" s="13">
        <f t="shared" si="79"/>
        <v>164.04313036368438</v>
      </c>
      <c r="Q1125" s="14">
        <f t="shared" si="80"/>
        <v>590.55526930926385</v>
      </c>
    </row>
    <row r="1126" spans="1:17">
      <c r="A1126" s="10" t="s">
        <v>528</v>
      </c>
      <c r="B1126" s="11" t="s">
        <v>587</v>
      </c>
      <c r="C1126" s="11" t="s">
        <v>8</v>
      </c>
      <c r="D1126" s="11" t="s">
        <v>9</v>
      </c>
      <c r="E1126" s="11" t="s">
        <v>10</v>
      </c>
      <c r="F1126" s="11">
        <v>10</v>
      </c>
      <c r="G1126" s="11">
        <v>1</v>
      </c>
      <c r="H1126" s="12">
        <v>3.2</v>
      </c>
      <c r="I1126" s="11" t="str">
        <f t="shared" si="78"/>
        <v>high</v>
      </c>
      <c r="J1126" s="11" t="s">
        <v>11</v>
      </c>
      <c r="K1126" s="13">
        <v>4.4800000000000004</v>
      </c>
      <c r="L1126" s="13">
        <v>174.664988087148</v>
      </c>
      <c r="M1126" s="13">
        <v>2</v>
      </c>
      <c r="N1126" s="13">
        <v>4</v>
      </c>
      <c r="O1126" s="13">
        <f t="shared" si="77"/>
        <v>174.664988087148</v>
      </c>
      <c r="P1126" s="13">
        <f t="shared" si="79"/>
        <v>38.987720555166959</v>
      </c>
      <c r="Q1126" s="14">
        <f t="shared" si="80"/>
        <v>140.35579399860106</v>
      </c>
    </row>
    <row r="1127" spans="1:17">
      <c r="A1127" s="10" t="s">
        <v>528</v>
      </c>
      <c r="B1127" s="11" t="s">
        <v>587</v>
      </c>
      <c r="C1127" s="11" t="s">
        <v>12</v>
      </c>
      <c r="D1127" s="11" t="s">
        <v>9</v>
      </c>
      <c r="E1127" s="11" t="s">
        <v>10</v>
      </c>
      <c r="F1127" s="11">
        <v>10</v>
      </c>
      <c r="G1127" s="11">
        <v>1</v>
      </c>
      <c r="H1127" s="12">
        <v>3.2</v>
      </c>
      <c r="I1127" s="11" t="str">
        <f t="shared" si="78"/>
        <v>high</v>
      </c>
      <c r="J1127" s="11" t="s">
        <v>11</v>
      </c>
      <c r="K1127" s="13">
        <v>4.22</v>
      </c>
      <c r="L1127" s="13">
        <v>658.64728955754003</v>
      </c>
      <c r="M1127" s="13">
        <v>2</v>
      </c>
      <c r="N1127" s="13">
        <v>4</v>
      </c>
      <c r="O1127" s="13">
        <f t="shared" si="77"/>
        <v>658.64728955754003</v>
      </c>
      <c r="P1127" s="13">
        <f t="shared" si="79"/>
        <v>156.07755676718958</v>
      </c>
      <c r="Q1127" s="14">
        <f t="shared" si="80"/>
        <v>561.87920436188244</v>
      </c>
    </row>
    <row r="1128" spans="1:17">
      <c r="A1128" s="10" t="s">
        <v>528</v>
      </c>
      <c r="B1128" s="11" t="s">
        <v>588</v>
      </c>
      <c r="C1128" s="11" t="s">
        <v>8</v>
      </c>
      <c r="D1128" s="11" t="s">
        <v>9</v>
      </c>
      <c r="E1128" s="11" t="s">
        <v>10</v>
      </c>
      <c r="F1128" s="11">
        <v>10</v>
      </c>
      <c r="G1128" s="11">
        <v>1</v>
      </c>
      <c r="H1128" s="12">
        <v>3.2</v>
      </c>
      <c r="I1128" s="11" t="str">
        <f t="shared" si="78"/>
        <v>high</v>
      </c>
      <c r="J1128" s="11" t="s">
        <v>11</v>
      </c>
      <c r="K1128" s="13">
        <v>3.98</v>
      </c>
      <c r="L1128" s="13">
        <v>254.83362675081901</v>
      </c>
      <c r="M1128" s="13">
        <v>2</v>
      </c>
      <c r="N1128" s="13">
        <v>4</v>
      </c>
      <c r="O1128" s="13">
        <f t="shared" si="77"/>
        <v>254.83362675081901</v>
      </c>
      <c r="P1128" s="13">
        <f t="shared" si="79"/>
        <v>64.028549434879153</v>
      </c>
      <c r="Q1128" s="14">
        <f t="shared" si="80"/>
        <v>230.50277796556495</v>
      </c>
    </row>
    <row r="1129" spans="1:17" ht="15" thickBot="1">
      <c r="A1129" s="15" t="s">
        <v>528</v>
      </c>
      <c r="B1129" s="16" t="s">
        <v>588</v>
      </c>
      <c r="C1129" s="16" t="s">
        <v>12</v>
      </c>
      <c r="D1129" s="16" t="s">
        <v>9</v>
      </c>
      <c r="E1129" s="16" t="s">
        <v>10</v>
      </c>
      <c r="F1129" s="16">
        <v>10</v>
      </c>
      <c r="G1129" s="16">
        <v>1</v>
      </c>
      <c r="H1129" s="17">
        <v>3.2</v>
      </c>
      <c r="I1129" s="16" t="str">
        <f t="shared" si="78"/>
        <v>high</v>
      </c>
      <c r="J1129" s="16" t="s">
        <v>11</v>
      </c>
      <c r="K1129" s="18">
        <v>3.9</v>
      </c>
      <c r="L1129" s="18">
        <v>665.57222307329596</v>
      </c>
      <c r="M1129" s="18">
        <v>2</v>
      </c>
      <c r="N1129" s="18">
        <v>4</v>
      </c>
      <c r="O1129" s="18">
        <f t="shared" si="77"/>
        <v>665.57222307329596</v>
      </c>
      <c r="P1129" s="18">
        <f t="shared" si="79"/>
        <v>170.65954437776819</v>
      </c>
      <c r="Q1129" s="19">
        <f t="shared" si="80"/>
        <v>614.37435975996539</v>
      </c>
    </row>
    <row r="1130" spans="1:17">
      <c r="A1130" s="5" t="s">
        <v>528</v>
      </c>
      <c r="B1130" s="6" t="s">
        <v>589</v>
      </c>
      <c r="C1130" s="6" t="s">
        <v>8</v>
      </c>
      <c r="D1130" s="6" t="s">
        <v>9</v>
      </c>
      <c r="E1130" s="6" t="s">
        <v>10</v>
      </c>
      <c r="F1130" s="6">
        <v>10</v>
      </c>
      <c r="G1130" s="6">
        <v>2</v>
      </c>
      <c r="H1130" s="7">
        <v>3.2</v>
      </c>
      <c r="I1130" s="6" t="str">
        <f t="shared" si="78"/>
        <v>high</v>
      </c>
      <c r="J1130" s="6" t="s">
        <v>11</v>
      </c>
      <c r="K1130" s="8">
        <v>124.22</v>
      </c>
      <c r="L1130" s="8">
        <v>400.577044525394</v>
      </c>
      <c r="M1130" s="8">
        <v>2</v>
      </c>
      <c r="N1130" s="8">
        <v>4</v>
      </c>
      <c r="O1130" s="8">
        <f t="shared" si="77"/>
        <v>400.577044525394</v>
      </c>
      <c r="P1130" s="8">
        <f t="shared" si="79"/>
        <v>3.2247387258524713</v>
      </c>
      <c r="Q1130" s="9">
        <f t="shared" si="80"/>
        <v>11.609059413068897</v>
      </c>
    </row>
    <row r="1131" spans="1:17">
      <c r="A1131" s="10" t="s">
        <v>528</v>
      </c>
      <c r="B1131" s="11" t="s">
        <v>589</v>
      </c>
      <c r="C1131" s="11" t="s">
        <v>12</v>
      </c>
      <c r="D1131" s="11" t="s">
        <v>9</v>
      </c>
      <c r="E1131" s="11" t="s">
        <v>10</v>
      </c>
      <c r="F1131" s="11">
        <v>10</v>
      </c>
      <c r="G1131" s="11">
        <v>2</v>
      </c>
      <c r="H1131" s="12">
        <v>3.2</v>
      </c>
      <c r="I1131" s="11" t="str">
        <f t="shared" si="78"/>
        <v>high</v>
      </c>
      <c r="J1131" s="11" t="s">
        <v>11</v>
      </c>
      <c r="K1131" s="13">
        <v>124.22</v>
      </c>
      <c r="L1131" s="13">
        <v>606.44860741715195</v>
      </c>
      <c r="M1131" s="13">
        <v>2</v>
      </c>
      <c r="N1131" s="13">
        <v>4</v>
      </c>
      <c r="O1131" s="13">
        <f t="shared" si="77"/>
        <v>606.44860741715195</v>
      </c>
      <c r="P1131" s="13">
        <f t="shared" si="79"/>
        <v>4.8820528692412815</v>
      </c>
      <c r="Q1131" s="14">
        <f t="shared" si="80"/>
        <v>17.575390329268615</v>
      </c>
    </row>
    <row r="1132" spans="1:17">
      <c r="A1132" s="10" t="s">
        <v>528</v>
      </c>
      <c r="B1132" s="11" t="s">
        <v>590</v>
      </c>
      <c r="C1132" s="11" t="s">
        <v>8</v>
      </c>
      <c r="D1132" s="11" t="s">
        <v>9</v>
      </c>
      <c r="E1132" s="11" t="s">
        <v>10</v>
      </c>
      <c r="F1132" s="11">
        <v>10</v>
      </c>
      <c r="G1132" s="11">
        <v>2</v>
      </c>
      <c r="H1132" s="12">
        <v>3.2</v>
      </c>
      <c r="I1132" s="11" t="str">
        <f t="shared" si="78"/>
        <v>high</v>
      </c>
      <c r="J1132" s="11" t="s">
        <v>11</v>
      </c>
      <c r="K1132" s="13">
        <v>156.1</v>
      </c>
      <c r="L1132" s="13">
        <v>479.99011177283302</v>
      </c>
      <c r="M1132" s="13">
        <v>2</v>
      </c>
      <c r="N1132" s="13">
        <v>4</v>
      </c>
      <c r="O1132" s="13">
        <f t="shared" si="77"/>
        <v>479.99011177283302</v>
      </c>
      <c r="P1132" s="13">
        <f t="shared" si="79"/>
        <v>3.0748886084102054</v>
      </c>
      <c r="Q1132" s="14">
        <f t="shared" si="80"/>
        <v>11.06959899027674</v>
      </c>
    </row>
    <row r="1133" spans="1:17">
      <c r="A1133" s="10" t="s">
        <v>528</v>
      </c>
      <c r="B1133" s="11" t="s">
        <v>590</v>
      </c>
      <c r="C1133" s="11" t="s">
        <v>12</v>
      </c>
      <c r="D1133" s="11" t="s">
        <v>9</v>
      </c>
      <c r="E1133" s="11" t="s">
        <v>10</v>
      </c>
      <c r="F1133" s="11">
        <v>10</v>
      </c>
      <c r="G1133" s="11">
        <v>2</v>
      </c>
      <c r="H1133" s="12">
        <v>3.2</v>
      </c>
      <c r="I1133" s="11" t="str">
        <f t="shared" si="78"/>
        <v>high</v>
      </c>
      <c r="J1133" s="11" t="s">
        <v>11</v>
      </c>
      <c r="K1133" s="13">
        <v>156.1</v>
      </c>
      <c r="L1133" s="13">
        <v>627.74432814099202</v>
      </c>
      <c r="M1133" s="13">
        <v>2</v>
      </c>
      <c r="N1133" s="13">
        <v>4</v>
      </c>
      <c r="O1133" s="13">
        <f t="shared" si="77"/>
        <v>627.74432814099202</v>
      </c>
      <c r="P1133" s="13">
        <f t="shared" si="79"/>
        <v>4.0214242673990519</v>
      </c>
      <c r="Q1133" s="14">
        <f t="shared" si="80"/>
        <v>14.477127362636587</v>
      </c>
    </row>
    <row r="1134" spans="1:17">
      <c r="A1134" s="10" t="s">
        <v>528</v>
      </c>
      <c r="B1134" s="11" t="s">
        <v>591</v>
      </c>
      <c r="C1134" s="11" t="s">
        <v>8</v>
      </c>
      <c r="D1134" s="11" t="s">
        <v>9</v>
      </c>
      <c r="E1134" s="11" t="s">
        <v>10</v>
      </c>
      <c r="F1134" s="11">
        <v>10</v>
      </c>
      <c r="G1134" s="11">
        <v>2</v>
      </c>
      <c r="H1134" s="12">
        <v>3.2</v>
      </c>
      <c r="I1134" s="11" t="str">
        <f t="shared" si="78"/>
        <v>high</v>
      </c>
      <c r="J1134" s="11" t="s">
        <v>11</v>
      </c>
      <c r="K1134" s="13">
        <v>122.6</v>
      </c>
      <c r="L1134" s="13">
        <v>407.80646887315999</v>
      </c>
      <c r="M1134" s="13">
        <v>2</v>
      </c>
      <c r="N1134" s="13">
        <v>4</v>
      </c>
      <c r="O1134" s="13">
        <f t="shared" si="77"/>
        <v>407.80646887315999</v>
      </c>
      <c r="P1134" s="13">
        <f t="shared" si="79"/>
        <v>3.326317038117129</v>
      </c>
      <c r="Q1134" s="14">
        <f t="shared" si="80"/>
        <v>11.974741337221664</v>
      </c>
    </row>
    <row r="1135" spans="1:17">
      <c r="A1135" s="10" t="s">
        <v>528</v>
      </c>
      <c r="B1135" s="11" t="s">
        <v>591</v>
      </c>
      <c r="C1135" s="11" t="s">
        <v>12</v>
      </c>
      <c r="D1135" s="11" t="s">
        <v>9</v>
      </c>
      <c r="E1135" s="11" t="s">
        <v>10</v>
      </c>
      <c r="F1135" s="11">
        <v>10</v>
      </c>
      <c r="G1135" s="11">
        <v>2</v>
      </c>
      <c r="H1135" s="12">
        <v>3.2</v>
      </c>
      <c r="I1135" s="11" t="str">
        <f t="shared" si="78"/>
        <v>high</v>
      </c>
      <c r="J1135" s="11" t="s">
        <v>11</v>
      </c>
      <c r="K1135" s="13">
        <v>122.6</v>
      </c>
      <c r="L1135" s="13">
        <v>638.96751795666603</v>
      </c>
      <c r="M1135" s="13">
        <v>2</v>
      </c>
      <c r="N1135" s="13">
        <v>4</v>
      </c>
      <c r="O1135" s="13">
        <f t="shared" si="77"/>
        <v>638.96751795666603</v>
      </c>
      <c r="P1135" s="13">
        <f t="shared" si="79"/>
        <v>5.2118068348830837</v>
      </c>
      <c r="Q1135" s="14">
        <f t="shared" si="80"/>
        <v>18.762504605579103</v>
      </c>
    </row>
    <row r="1136" spans="1:17">
      <c r="A1136" s="10" t="s">
        <v>528</v>
      </c>
      <c r="B1136" s="11" t="s">
        <v>592</v>
      </c>
      <c r="C1136" s="11" t="s">
        <v>8</v>
      </c>
      <c r="D1136" s="11" t="s">
        <v>9</v>
      </c>
      <c r="E1136" s="11" t="s">
        <v>10</v>
      </c>
      <c r="F1136" s="11">
        <v>10</v>
      </c>
      <c r="G1136" s="11">
        <v>2</v>
      </c>
      <c r="H1136" s="12">
        <v>3.2</v>
      </c>
      <c r="I1136" s="11" t="str">
        <f t="shared" si="78"/>
        <v>high</v>
      </c>
      <c r="J1136" s="11" t="s">
        <v>11</v>
      </c>
      <c r="K1136" s="13">
        <v>109.03</v>
      </c>
      <c r="L1136" s="13">
        <v>438.68328981360099</v>
      </c>
      <c r="M1136" s="13">
        <v>2</v>
      </c>
      <c r="N1136" s="13">
        <v>4</v>
      </c>
      <c r="O1136" s="13">
        <f t="shared" si="77"/>
        <v>438.68328981360099</v>
      </c>
      <c r="P1136" s="13">
        <f t="shared" si="79"/>
        <v>4.023509949679914</v>
      </c>
      <c r="Q1136" s="14">
        <f t="shared" si="80"/>
        <v>14.484635818847691</v>
      </c>
    </row>
    <row r="1137" spans="1:17" ht="15" thickBot="1">
      <c r="A1137" s="15" t="s">
        <v>528</v>
      </c>
      <c r="B1137" s="16" t="s">
        <v>592</v>
      </c>
      <c r="C1137" s="16" t="s">
        <v>12</v>
      </c>
      <c r="D1137" s="16" t="s">
        <v>9</v>
      </c>
      <c r="E1137" s="16" t="s">
        <v>10</v>
      </c>
      <c r="F1137" s="16">
        <v>10</v>
      </c>
      <c r="G1137" s="16">
        <v>2</v>
      </c>
      <c r="H1137" s="17">
        <v>3.2</v>
      </c>
      <c r="I1137" s="16" t="str">
        <f t="shared" si="78"/>
        <v>high</v>
      </c>
      <c r="J1137" s="16" t="s">
        <v>11</v>
      </c>
      <c r="K1137" s="18">
        <v>109.03</v>
      </c>
      <c r="L1137" s="18">
        <v>708.20663143687204</v>
      </c>
      <c r="M1137" s="18">
        <v>2</v>
      </c>
      <c r="N1137" s="18">
        <v>4</v>
      </c>
      <c r="O1137" s="18">
        <f t="shared" si="77"/>
        <v>708.20663143687204</v>
      </c>
      <c r="P1137" s="18">
        <f t="shared" si="79"/>
        <v>6.4955207872775569</v>
      </c>
      <c r="Q1137" s="19">
        <f t="shared" si="80"/>
        <v>23.383874834199204</v>
      </c>
    </row>
    <row r="1138" spans="1:17">
      <c r="A1138" s="5" t="s">
        <v>528</v>
      </c>
      <c r="B1138" s="6" t="s">
        <v>593</v>
      </c>
      <c r="C1138" s="6" t="s">
        <v>8</v>
      </c>
      <c r="D1138" s="6" t="s">
        <v>9</v>
      </c>
      <c r="E1138" s="6" t="s">
        <v>10</v>
      </c>
      <c r="F1138" s="6">
        <v>20</v>
      </c>
      <c r="G1138" s="6">
        <v>1</v>
      </c>
      <c r="H1138" s="7">
        <v>2.2999999999999998</v>
      </c>
      <c r="I1138" s="6" t="str">
        <f t="shared" si="78"/>
        <v>low</v>
      </c>
      <c r="J1138" s="6" t="s">
        <v>11</v>
      </c>
      <c r="K1138" s="8">
        <v>8.49</v>
      </c>
      <c r="L1138" s="8">
        <v>200.85826003530201</v>
      </c>
      <c r="M1138" s="8">
        <v>2</v>
      </c>
      <c r="N1138" s="8">
        <v>4</v>
      </c>
      <c r="O1138" s="8">
        <f t="shared" si="77"/>
        <v>200.85826003530201</v>
      </c>
      <c r="P1138" s="8">
        <f t="shared" si="79"/>
        <v>23.658216729717552</v>
      </c>
      <c r="Q1138" s="9">
        <f t="shared" si="80"/>
        <v>85.169580226983186</v>
      </c>
    </row>
    <row r="1139" spans="1:17">
      <c r="A1139" s="10" t="s">
        <v>528</v>
      </c>
      <c r="B1139" s="11" t="s">
        <v>593</v>
      </c>
      <c r="C1139" s="11" t="s">
        <v>12</v>
      </c>
      <c r="D1139" s="11" t="s">
        <v>9</v>
      </c>
      <c r="E1139" s="11" t="s">
        <v>10</v>
      </c>
      <c r="F1139" s="11">
        <v>20</v>
      </c>
      <c r="G1139" s="11">
        <v>1</v>
      </c>
      <c r="H1139" s="12">
        <v>2.2999999999999998</v>
      </c>
      <c r="I1139" s="11" t="str">
        <f t="shared" si="78"/>
        <v>low</v>
      </c>
      <c r="J1139" s="11" t="s">
        <v>11</v>
      </c>
      <c r="K1139" s="13">
        <v>8.8699999999999992</v>
      </c>
      <c r="L1139" s="13">
        <v>650.66050355805999</v>
      </c>
      <c r="M1139" s="13">
        <v>2</v>
      </c>
      <c r="N1139" s="13">
        <v>4</v>
      </c>
      <c r="O1139" s="13">
        <f t="shared" si="77"/>
        <v>650.66050355805999</v>
      </c>
      <c r="P1139" s="13">
        <f t="shared" si="79"/>
        <v>73.355186421427291</v>
      </c>
      <c r="Q1139" s="14">
        <f t="shared" si="80"/>
        <v>264.07867111713824</v>
      </c>
    </row>
    <row r="1140" spans="1:17">
      <c r="A1140" s="10" t="s">
        <v>528</v>
      </c>
      <c r="B1140" s="11" t="s">
        <v>594</v>
      </c>
      <c r="C1140" s="11" t="s">
        <v>8</v>
      </c>
      <c r="D1140" s="11" t="s">
        <v>9</v>
      </c>
      <c r="E1140" s="11" t="s">
        <v>10</v>
      </c>
      <c r="F1140" s="11">
        <v>20</v>
      </c>
      <c r="G1140" s="11">
        <v>1</v>
      </c>
      <c r="H1140" s="12">
        <v>2.2999999999999998</v>
      </c>
      <c r="I1140" s="11" t="str">
        <f t="shared" si="78"/>
        <v>low</v>
      </c>
      <c r="J1140" s="11" t="s">
        <v>11</v>
      </c>
      <c r="K1140" s="13">
        <v>10.24</v>
      </c>
      <c r="L1140" s="13">
        <v>661.51936081973997</v>
      </c>
      <c r="M1140" s="13">
        <v>2</v>
      </c>
      <c r="N1140" s="13">
        <v>4</v>
      </c>
      <c r="O1140" s="13">
        <f t="shared" si="77"/>
        <v>661.51936081973997</v>
      </c>
      <c r="P1140" s="13">
        <f t="shared" si="79"/>
        <v>64.60150008005273</v>
      </c>
      <c r="Q1140" s="14">
        <f t="shared" si="80"/>
        <v>232.56540028818984</v>
      </c>
    </row>
    <row r="1141" spans="1:17">
      <c r="A1141" s="10" t="s">
        <v>528</v>
      </c>
      <c r="B1141" s="11" t="s">
        <v>594</v>
      </c>
      <c r="C1141" s="11" t="s">
        <v>12</v>
      </c>
      <c r="D1141" s="11" t="s">
        <v>9</v>
      </c>
      <c r="E1141" s="11" t="s">
        <v>10</v>
      </c>
      <c r="F1141" s="11">
        <v>20</v>
      </c>
      <c r="G1141" s="11">
        <v>1</v>
      </c>
      <c r="H1141" s="12">
        <v>2.2999999999999998</v>
      </c>
      <c r="I1141" s="11" t="str">
        <f t="shared" si="78"/>
        <v>low</v>
      </c>
      <c r="J1141" s="11" t="s">
        <v>11</v>
      </c>
      <c r="K1141" s="13">
        <v>10.24</v>
      </c>
      <c r="L1141" s="13">
        <v>528.23410493051404</v>
      </c>
      <c r="M1141" s="13">
        <v>2</v>
      </c>
      <c r="N1141" s="13">
        <v>4</v>
      </c>
      <c r="O1141" s="13">
        <f t="shared" si="77"/>
        <v>528.23410493051404</v>
      </c>
      <c r="P1141" s="13">
        <f t="shared" si="79"/>
        <v>51.585361809620508</v>
      </c>
      <c r="Q1141" s="14">
        <f t="shared" si="80"/>
        <v>185.70730251463382</v>
      </c>
    </row>
    <row r="1142" spans="1:17">
      <c r="A1142" s="10" t="s">
        <v>528</v>
      </c>
      <c r="B1142" s="11" t="s">
        <v>595</v>
      </c>
      <c r="C1142" s="11" t="s">
        <v>8</v>
      </c>
      <c r="D1142" s="11" t="s">
        <v>9</v>
      </c>
      <c r="E1142" s="11" t="s">
        <v>10</v>
      </c>
      <c r="F1142" s="11">
        <v>20</v>
      </c>
      <c r="G1142" s="11">
        <v>1</v>
      </c>
      <c r="H1142" s="12">
        <v>2.2999999999999998</v>
      </c>
      <c r="I1142" s="11" t="str">
        <f t="shared" si="78"/>
        <v>low</v>
      </c>
      <c r="J1142" s="11" t="s">
        <v>11</v>
      </c>
      <c r="K1142" s="13">
        <v>11.92</v>
      </c>
      <c r="L1142" s="13">
        <v>205.92567894125199</v>
      </c>
      <c r="M1142" s="13">
        <v>2</v>
      </c>
      <c r="N1142" s="13">
        <v>4</v>
      </c>
      <c r="O1142" s="13">
        <f t="shared" si="77"/>
        <v>205.92567894125199</v>
      </c>
      <c r="P1142" s="13">
        <f t="shared" si="79"/>
        <v>17.275644206480873</v>
      </c>
      <c r="Q1142" s="14">
        <f t="shared" si="80"/>
        <v>62.192319143331147</v>
      </c>
    </row>
    <row r="1143" spans="1:17">
      <c r="A1143" s="10" t="s">
        <v>528</v>
      </c>
      <c r="B1143" s="11" t="s">
        <v>595</v>
      </c>
      <c r="C1143" s="11" t="s">
        <v>12</v>
      </c>
      <c r="D1143" s="11" t="s">
        <v>9</v>
      </c>
      <c r="E1143" s="11" t="s">
        <v>10</v>
      </c>
      <c r="F1143" s="11">
        <v>20</v>
      </c>
      <c r="G1143" s="11">
        <v>1</v>
      </c>
      <c r="H1143" s="12">
        <v>2.2999999999999998</v>
      </c>
      <c r="I1143" s="11" t="str">
        <f t="shared" si="78"/>
        <v>low</v>
      </c>
      <c r="J1143" s="11" t="s">
        <v>11</v>
      </c>
      <c r="K1143" s="13">
        <v>7.79</v>
      </c>
      <c r="L1143" s="13">
        <v>414.09028092213998</v>
      </c>
      <c r="M1143" s="13">
        <v>2</v>
      </c>
      <c r="N1143" s="13">
        <v>4</v>
      </c>
      <c r="O1143" s="13">
        <f t="shared" si="77"/>
        <v>414.09028092213998</v>
      </c>
      <c r="P1143" s="13">
        <f t="shared" si="79"/>
        <v>53.156647101686772</v>
      </c>
      <c r="Q1143" s="14">
        <f t="shared" si="80"/>
        <v>191.36392956607239</v>
      </c>
    </row>
    <row r="1144" spans="1:17">
      <c r="A1144" s="10" t="s">
        <v>528</v>
      </c>
      <c r="B1144" s="11" t="s">
        <v>596</v>
      </c>
      <c r="C1144" s="11" t="s">
        <v>8</v>
      </c>
      <c r="D1144" s="11" t="s">
        <v>9</v>
      </c>
      <c r="E1144" s="11" t="s">
        <v>10</v>
      </c>
      <c r="F1144" s="11">
        <v>20</v>
      </c>
      <c r="G1144" s="11">
        <v>1</v>
      </c>
      <c r="H1144" s="12">
        <v>2.2999999999999998</v>
      </c>
      <c r="I1144" s="11" t="str">
        <f t="shared" si="78"/>
        <v>low</v>
      </c>
      <c r="J1144" s="11" t="s">
        <v>11</v>
      </c>
      <c r="K1144" s="13">
        <v>9.14</v>
      </c>
      <c r="L1144" s="13">
        <v>595.15768601529999</v>
      </c>
      <c r="M1144" s="13">
        <v>2</v>
      </c>
      <c r="N1144" s="13">
        <v>4</v>
      </c>
      <c r="O1144" s="13">
        <f t="shared" si="77"/>
        <v>595.15768601529999</v>
      </c>
      <c r="P1144" s="13">
        <f t="shared" si="79"/>
        <v>65.115720570601752</v>
      </c>
      <c r="Q1144" s="14">
        <f t="shared" si="80"/>
        <v>234.4165940541663</v>
      </c>
    </row>
    <row r="1145" spans="1:17" ht="15" thickBot="1">
      <c r="A1145" s="15" t="s">
        <v>528</v>
      </c>
      <c r="B1145" s="16" t="s">
        <v>596</v>
      </c>
      <c r="C1145" s="16" t="s">
        <v>12</v>
      </c>
      <c r="D1145" s="16" t="s">
        <v>9</v>
      </c>
      <c r="E1145" s="16" t="s">
        <v>10</v>
      </c>
      <c r="F1145" s="16">
        <v>20</v>
      </c>
      <c r="G1145" s="16">
        <v>1</v>
      </c>
      <c r="H1145" s="17">
        <v>2.2999999999999998</v>
      </c>
      <c r="I1145" s="16" t="str">
        <f t="shared" si="78"/>
        <v>low</v>
      </c>
      <c r="J1145" s="16" t="s">
        <v>11</v>
      </c>
      <c r="K1145" s="18">
        <v>8.9700000000000006</v>
      </c>
      <c r="L1145" s="18">
        <v>584.10189098288004</v>
      </c>
      <c r="M1145" s="18">
        <v>2</v>
      </c>
      <c r="N1145" s="18">
        <v>4</v>
      </c>
      <c r="O1145" s="18">
        <f t="shared" si="77"/>
        <v>584.10189098288004</v>
      </c>
      <c r="P1145" s="18">
        <f t="shared" si="79"/>
        <v>65.117267668102556</v>
      </c>
      <c r="Q1145" s="19">
        <f t="shared" si="80"/>
        <v>234.42216360516917</v>
      </c>
    </row>
    <row r="1146" spans="1:17">
      <c r="A1146" s="5" t="s">
        <v>528</v>
      </c>
      <c r="B1146" s="6" t="s">
        <v>597</v>
      </c>
      <c r="C1146" s="6" t="s">
        <v>8</v>
      </c>
      <c r="D1146" s="6" t="s">
        <v>9</v>
      </c>
      <c r="E1146" s="6" t="s">
        <v>10</v>
      </c>
      <c r="F1146" s="6">
        <v>20</v>
      </c>
      <c r="G1146" s="6">
        <v>2</v>
      </c>
      <c r="H1146" s="7">
        <v>2.2999999999999998</v>
      </c>
      <c r="I1146" s="6" t="str">
        <f t="shared" si="78"/>
        <v>low</v>
      </c>
      <c r="J1146" s="6" t="s">
        <v>11</v>
      </c>
      <c r="K1146" s="8">
        <v>35.549999999999997</v>
      </c>
      <c r="L1146" s="8">
        <v>440.12483120526298</v>
      </c>
      <c r="M1146" s="8">
        <v>2</v>
      </c>
      <c r="N1146" s="8">
        <v>4</v>
      </c>
      <c r="O1146" s="8">
        <f t="shared" si="77"/>
        <v>440.12483120526298</v>
      </c>
      <c r="P1146" s="8">
        <f t="shared" si="79"/>
        <v>12.380445322229621</v>
      </c>
      <c r="Q1146" s="9">
        <f t="shared" si="80"/>
        <v>44.569603160026631</v>
      </c>
    </row>
    <row r="1147" spans="1:17">
      <c r="A1147" s="10" t="s">
        <v>528</v>
      </c>
      <c r="B1147" s="11" t="s">
        <v>597</v>
      </c>
      <c r="C1147" s="11" t="s">
        <v>12</v>
      </c>
      <c r="D1147" s="11" t="s">
        <v>9</v>
      </c>
      <c r="E1147" s="11" t="s">
        <v>10</v>
      </c>
      <c r="F1147" s="11">
        <v>20</v>
      </c>
      <c r="G1147" s="11">
        <v>2</v>
      </c>
      <c r="H1147" s="12">
        <v>2.2999999999999998</v>
      </c>
      <c r="I1147" s="11" t="str">
        <f t="shared" si="78"/>
        <v>low</v>
      </c>
      <c r="J1147" s="11" t="s">
        <v>11</v>
      </c>
      <c r="K1147" s="13">
        <v>26.87</v>
      </c>
      <c r="L1147" s="13">
        <v>631.00226273604198</v>
      </c>
      <c r="M1147" s="13">
        <v>2</v>
      </c>
      <c r="N1147" s="13">
        <v>4</v>
      </c>
      <c r="O1147" s="13">
        <f t="shared" si="77"/>
        <v>631.00226273604198</v>
      </c>
      <c r="P1147" s="13">
        <f t="shared" si="79"/>
        <v>23.483522989804317</v>
      </c>
      <c r="Q1147" s="14">
        <f t="shared" si="80"/>
        <v>84.54068276329555</v>
      </c>
    </row>
    <row r="1148" spans="1:17">
      <c r="A1148" s="10" t="s">
        <v>528</v>
      </c>
      <c r="B1148" s="11" t="s">
        <v>598</v>
      </c>
      <c r="C1148" s="11" t="s">
        <v>8</v>
      </c>
      <c r="D1148" s="11" t="s">
        <v>9</v>
      </c>
      <c r="E1148" s="11" t="s">
        <v>10</v>
      </c>
      <c r="F1148" s="11">
        <v>20</v>
      </c>
      <c r="G1148" s="11">
        <v>2</v>
      </c>
      <c r="H1148" s="12">
        <v>2.2999999999999998</v>
      </c>
      <c r="I1148" s="11" t="str">
        <f t="shared" si="78"/>
        <v>low</v>
      </c>
      <c r="J1148" s="11" t="s">
        <v>11</v>
      </c>
      <c r="K1148" s="13">
        <v>49.76</v>
      </c>
      <c r="L1148" s="13">
        <v>431.65289696989402</v>
      </c>
      <c r="M1148" s="13">
        <v>2</v>
      </c>
      <c r="N1148" s="13">
        <v>4</v>
      </c>
      <c r="O1148" s="13">
        <f t="shared" si="77"/>
        <v>431.65289696989402</v>
      </c>
      <c r="P1148" s="13">
        <f t="shared" si="79"/>
        <v>8.6746964825139479</v>
      </c>
      <c r="Q1148" s="14">
        <f t="shared" si="80"/>
        <v>31.228907337050213</v>
      </c>
    </row>
    <row r="1149" spans="1:17">
      <c r="A1149" s="10" t="s">
        <v>528</v>
      </c>
      <c r="B1149" s="11" t="s">
        <v>598</v>
      </c>
      <c r="C1149" s="11" t="s">
        <v>12</v>
      </c>
      <c r="D1149" s="11" t="s">
        <v>9</v>
      </c>
      <c r="E1149" s="11" t="s">
        <v>10</v>
      </c>
      <c r="F1149" s="11">
        <v>20</v>
      </c>
      <c r="G1149" s="11">
        <v>2</v>
      </c>
      <c r="H1149" s="12">
        <v>2.2999999999999998</v>
      </c>
      <c r="I1149" s="11" t="str">
        <f t="shared" si="78"/>
        <v>low</v>
      </c>
      <c r="J1149" s="11" t="s">
        <v>11</v>
      </c>
      <c r="K1149" s="13">
        <v>85.61</v>
      </c>
      <c r="L1149" s="13">
        <v>650.89714058278196</v>
      </c>
      <c r="M1149" s="13">
        <v>2</v>
      </c>
      <c r="N1149" s="13">
        <v>4</v>
      </c>
      <c r="O1149" s="13">
        <f t="shared" si="77"/>
        <v>650.89714058278196</v>
      </c>
      <c r="P1149" s="13">
        <f t="shared" si="79"/>
        <v>7.6030503513933185</v>
      </c>
      <c r="Q1149" s="14">
        <f t="shared" si="80"/>
        <v>27.370981265015946</v>
      </c>
    </row>
    <row r="1150" spans="1:17">
      <c r="A1150" s="10" t="s">
        <v>528</v>
      </c>
      <c r="B1150" s="11" t="s">
        <v>599</v>
      </c>
      <c r="C1150" s="11" t="s">
        <v>8</v>
      </c>
      <c r="D1150" s="11" t="s">
        <v>9</v>
      </c>
      <c r="E1150" s="11" t="s">
        <v>10</v>
      </c>
      <c r="F1150" s="11">
        <v>20</v>
      </c>
      <c r="G1150" s="11">
        <v>2</v>
      </c>
      <c r="H1150" s="12">
        <v>2.2999999999999998</v>
      </c>
      <c r="I1150" s="11" t="str">
        <f t="shared" si="78"/>
        <v>low</v>
      </c>
      <c r="J1150" s="11" t="s">
        <v>11</v>
      </c>
      <c r="K1150" s="13">
        <v>180.71</v>
      </c>
      <c r="L1150" s="13">
        <v>596.14301949489902</v>
      </c>
      <c r="M1150" s="13">
        <v>2</v>
      </c>
      <c r="N1150" s="13">
        <v>4</v>
      </c>
      <c r="O1150" s="13">
        <f t="shared" si="77"/>
        <v>596.14301949489902</v>
      </c>
      <c r="P1150" s="13">
        <f t="shared" si="79"/>
        <v>3.2988933622649492</v>
      </c>
      <c r="Q1150" s="14">
        <f t="shared" si="80"/>
        <v>11.876016104153816</v>
      </c>
    </row>
    <row r="1151" spans="1:17">
      <c r="A1151" s="10" t="s">
        <v>528</v>
      </c>
      <c r="B1151" s="11" t="s">
        <v>599</v>
      </c>
      <c r="C1151" s="11" t="s">
        <v>12</v>
      </c>
      <c r="D1151" s="11" t="s">
        <v>9</v>
      </c>
      <c r="E1151" s="11" t="s">
        <v>10</v>
      </c>
      <c r="F1151" s="11">
        <v>20</v>
      </c>
      <c r="G1151" s="11">
        <v>2</v>
      </c>
      <c r="H1151" s="12">
        <v>2.2999999999999998</v>
      </c>
      <c r="I1151" s="11" t="str">
        <f t="shared" si="78"/>
        <v>low</v>
      </c>
      <c r="J1151" s="11" t="s">
        <v>11</v>
      </c>
      <c r="K1151" s="13">
        <v>24.5</v>
      </c>
      <c r="L1151" s="13">
        <v>676.28343433405996</v>
      </c>
      <c r="M1151" s="13">
        <v>2</v>
      </c>
      <c r="N1151" s="13">
        <v>4</v>
      </c>
      <c r="O1151" s="13">
        <f t="shared" si="77"/>
        <v>676.28343433405996</v>
      </c>
      <c r="P1151" s="13">
        <f t="shared" si="79"/>
        <v>27.603405483022854</v>
      </c>
      <c r="Q1151" s="14">
        <f t="shared" si="80"/>
        <v>99.372259738882278</v>
      </c>
    </row>
    <row r="1152" spans="1:17">
      <c r="A1152" s="10" t="s">
        <v>528</v>
      </c>
      <c r="B1152" s="11" t="s">
        <v>600</v>
      </c>
      <c r="C1152" s="11" t="s">
        <v>8</v>
      </c>
      <c r="D1152" s="11" t="s">
        <v>9</v>
      </c>
      <c r="E1152" s="11" t="s">
        <v>10</v>
      </c>
      <c r="F1152" s="11">
        <v>20</v>
      </c>
      <c r="G1152" s="11">
        <v>2</v>
      </c>
      <c r="H1152" s="12">
        <v>2.2999999999999998</v>
      </c>
      <c r="I1152" s="11" t="str">
        <f t="shared" si="78"/>
        <v>low</v>
      </c>
      <c r="J1152" s="11" t="s">
        <v>11</v>
      </c>
      <c r="K1152" s="13">
        <v>180.88</v>
      </c>
      <c r="L1152" s="13">
        <v>642.85872252842705</v>
      </c>
      <c r="M1152" s="13">
        <v>2</v>
      </c>
      <c r="N1152" s="13">
        <v>4</v>
      </c>
      <c r="O1152" s="13">
        <f t="shared" si="77"/>
        <v>642.85872252842705</v>
      </c>
      <c r="P1152" s="13">
        <f t="shared" si="79"/>
        <v>3.5540619334831218</v>
      </c>
      <c r="Q1152" s="14">
        <f t="shared" si="80"/>
        <v>12.794622960539238</v>
      </c>
    </row>
    <row r="1153" spans="1:17" ht="15" thickBot="1">
      <c r="A1153" s="15" t="s">
        <v>528</v>
      </c>
      <c r="B1153" s="16" t="s">
        <v>600</v>
      </c>
      <c r="C1153" s="16" t="s">
        <v>12</v>
      </c>
      <c r="D1153" s="16" t="s">
        <v>9</v>
      </c>
      <c r="E1153" s="16" t="s">
        <v>10</v>
      </c>
      <c r="F1153" s="16">
        <v>20</v>
      </c>
      <c r="G1153" s="16">
        <v>2</v>
      </c>
      <c r="H1153" s="17">
        <v>2.2999999999999998</v>
      </c>
      <c r="I1153" s="16" t="str">
        <f t="shared" si="78"/>
        <v>low</v>
      </c>
      <c r="J1153" s="16" t="s">
        <v>11</v>
      </c>
      <c r="K1153" s="18">
        <v>24.97</v>
      </c>
      <c r="L1153" s="18">
        <v>683.60290358040697</v>
      </c>
      <c r="M1153" s="18">
        <v>2</v>
      </c>
      <c r="N1153" s="18">
        <v>4</v>
      </c>
      <c r="O1153" s="18">
        <f t="shared" si="77"/>
        <v>683.60290358040697</v>
      </c>
      <c r="P1153" s="18">
        <f t="shared" si="79"/>
        <v>27.376968505422788</v>
      </c>
      <c r="Q1153" s="19">
        <f t="shared" si="80"/>
        <v>98.557086619522039</v>
      </c>
    </row>
    <row r="1154" spans="1:17">
      <c r="A1154" s="5" t="s">
        <v>528</v>
      </c>
      <c r="B1154" s="6" t="s">
        <v>605</v>
      </c>
      <c r="C1154" s="6" t="s">
        <v>8</v>
      </c>
      <c r="D1154" s="6" t="s">
        <v>9</v>
      </c>
      <c r="E1154" s="6" t="s">
        <v>10</v>
      </c>
      <c r="F1154" s="6">
        <v>20</v>
      </c>
      <c r="G1154" s="6">
        <v>1</v>
      </c>
      <c r="H1154" s="7">
        <v>2.7</v>
      </c>
      <c r="I1154" s="6" t="str">
        <f t="shared" si="78"/>
        <v>medium</v>
      </c>
      <c r="J1154" s="6" t="s">
        <v>11</v>
      </c>
      <c r="K1154" s="8">
        <v>7.57</v>
      </c>
      <c r="L1154" s="8">
        <v>220.99983969310699</v>
      </c>
      <c r="M1154" s="8">
        <v>2</v>
      </c>
      <c r="N1154" s="8">
        <v>4</v>
      </c>
      <c r="O1154" s="8">
        <f t="shared" ref="O1154:O1193" si="81">(IF(L1154&lt;N1154,0,L1154))</f>
        <v>220.99983969310699</v>
      </c>
      <c r="P1154" s="8">
        <f t="shared" si="79"/>
        <v>29.194166405958651</v>
      </c>
      <c r="Q1154" s="9">
        <f t="shared" si="80"/>
        <v>105.09899906145114</v>
      </c>
    </row>
    <row r="1155" spans="1:17">
      <c r="A1155" s="10" t="s">
        <v>528</v>
      </c>
      <c r="B1155" s="11" t="s">
        <v>605</v>
      </c>
      <c r="C1155" s="11" t="s">
        <v>12</v>
      </c>
      <c r="D1155" s="11" t="s">
        <v>9</v>
      </c>
      <c r="E1155" s="11" t="s">
        <v>10</v>
      </c>
      <c r="F1155" s="11">
        <v>20</v>
      </c>
      <c r="G1155" s="11">
        <v>1</v>
      </c>
      <c r="H1155" s="12">
        <v>2.7</v>
      </c>
      <c r="I1155" s="11" t="str">
        <f t="shared" ref="I1155:I1194" si="82">IF(H1155=2.3,"low",IF(H1155=2.7,"medium",IF(H1155=3.2,"high",IF(H1155=1.4,"low",IF(H1155=2,"medium",IF(H1155=3.3,"high"))))))</f>
        <v>medium</v>
      </c>
      <c r="J1155" s="11" t="s">
        <v>11</v>
      </c>
      <c r="K1155" s="13">
        <v>8.44</v>
      </c>
      <c r="L1155" s="13">
        <v>644.43797971602305</v>
      </c>
      <c r="M1155" s="13">
        <v>2</v>
      </c>
      <c r="N1155" s="13">
        <v>4</v>
      </c>
      <c r="O1155" s="13">
        <f t="shared" si="81"/>
        <v>644.43797971602305</v>
      </c>
      <c r="P1155" s="13">
        <f t="shared" ref="P1155:P1194" si="83">IF(O1155=0,NA(),(O1155/K1155))</f>
        <v>76.355210866827377</v>
      </c>
      <c r="Q1155" s="14">
        <f t="shared" ref="Q1155:Q1194" si="84">IF(O1155=0,NA(),((P1155/1000)*3600))</f>
        <v>274.87875912057859</v>
      </c>
    </row>
    <row r="1156" spans="1:17">
      <c r="A1156" s="10" t="s">
        <v>528</v>
      </c>
      <c r="B1156" s="11" t="s">
        <v>606</v>
      </c>
      <c r="C1156" s="11" t="s">
        <v>8</v>
      </c>
      <c r="D1156" s="11" t="s">
        <v>9</v>
      </c>
      <c r="E1156" s="11" t="s">
        <v>10</v>
      </c>
      <c r="F1156" s="11">
        <v>20</v>
      </c>
      <c r="G1156" s="11">
        <v>1</v>
      </c>
      <c r="H1156" s="12">
        <v>2.7</v>
      </c>
      <c r="I1156" s="11" t="str">
        <f t="shared" si="82"/>
        <v>medium</v>
      </c>
      <c r="J1156" s="11" t="s">
        <v>11</v>
      </c>
      <c r="K1156" s="13">
        <v>6.74</v>
      </c>
      <c r="L1156" s="13">
        <v>143.48654023025901</v>
      </c>
      <c r="M1156" s="13">
        <v>2</v>
      </c>
      <c r="N1156" s="13">
        <v>4</v>
      </c>
      <c r="O1156" s="13">
        <f t="shared" si="81"/>
        <v>143.48654023025901</v>
      </c>
      <c r="P1156" s="13">
        <f t="shared" si="83"/>
        <v>21.288804188465729</v>
      </c>
      <c r="Q1156" s="14">
        <f t="shared" si="84"/>
        <v>76.639695078476635</v>
      </c>
    </row>
    <row r="1157" spans="1:17">
      <c r="A1157" s="10" t="s">
        <v>528</v>
      </c>
      <c r="B1157" s="11" t="s">
        <v>606</v>
      </c>
      <c r="C1157" s="11" t="s">
        <v>12</v>
      </c>
      <c r="D1157" s="11" t="s">
        <v>9</v>
      </c>
      <c r="E1157" s="11" t="s">
        <v>10</v>
      </c>
      <c r="F1157" s="11">
        <v>20</v>
      </c>
      <c r="G1157" s="11">
        <v>1</v>
      </c>
      <c r="H1157" s="12">
        <v>2.7</v>
      </c>
      <c r="I1157" s="11" t="str">
        <f t="shared" si="82"/>
        <v>medium</v>
      </c>
      <c r="J1157" s="11" t="s">
        <v>11</v>
      </c>
      <c r="K1157" s="13">
        <v>8.42</v>
      </c>
      <c r="L1157" s="13">
        <v>612.74185258853504</v>
      </c>
      <c r="M1157" s="13">
        <v>2</v>
      </c>
      <c r="N1157" s="13">
        <v>4</v>
      </c>
      <c r="O1157" s="13">
        <f t="shared" si="81"/>
        <v>612.74185258853504</v>
      </c>
      <c r="P1157" s="13">
        <f t="shared" si="83"/>
        <v>72.772191518828393</v>
      </c>
      <c r="Q1157" s="14">
        <f t="shared" si="84"/>
        <v>261.97988946778224</v>
      </c>
    </row>
    <row r="1158" spans="1:17">
      <c r="A1158" s="10" t="s">
        <v>528</v>
      </c>
      <c r="B1158" s="11" t="s">
        <v>607</v>
      </c>
      <c r="C1158" s="11" t="s">
        <v>8</v>
      </c>
      <c r="D1158" s="11" t="s">
        <v>9</v>
      </c>
      <c r="E1158" s="11" t="s">
        <v>10</v>
      </c>
      <c r="F1158" s="11">
        <v>20</v>
      </c>
      <c r="G1158" s="11">
        <v>1</v>
      </c>
      <c r="H1158" s="12">
        <v>2.7</v>
      </c>
      <c r="I1158" s="11" t="str">
        <f t="shared" si="82"/>
        <v>medium</v>
      </c>
      <c r="J1158" s="11" t="s">
        <v>11</v>
      </c>
      <c r="K1158" s="13">
        <v>8.27</v>
      </c>
      <c r="L1158" s="13">
        <v>638.73803097753103</v>
      </c>
      <c r="M1158" s="13">
        <v>2</v>
      </c>
      <c r="N1158" s="13">
        <v>4</v>
      </c>
      <c r="O1158" s="13">
        <f t="shared" si="81"/>
        <v>638.73803097753103</v>
      </c>
      <c r="P1158" s="13">
        <f t="shared" si="83"/>
        <v>77.235553927150065</v>
      </c>
      <c r="Q1158" s="14">
        <f t="shared" si="84"/>
        <v>278.0479941377402</v>
      </c>
    </row>
    <row r="1159" spans="1:17">
      <c r="A1159" s="10" t="s">
        <v>528</v>
      </c>
      <c r="B1159" s="11" t="s">
        <v>607</v>
      </c>
      <c r="C1159" s="11" t="s">
        <v>12</v>
      </c>
      <c r="D1159" s="11" t="s">
        <v>9</v>
      </c>
      <c r="E1159" s="11" t="s">
        <v>10</v>
      </c>
      <c r="F1159" s="11">
        <v>20</v>
      </c>
      <c r="G1159" s="11">
        <v>1</v>
      </c>
      <c r="H1159" s="12">
        <v>2.7</v>
      </c>
      <c r="I1159" s="11" t="str">
        <f t="shared" si="82"/>
        <v>medium</v>
      </c>
      <c r="J1159" s="11" t="s">
        <v>11</v>
      </c>
      <c r="K1159" s="13">
        <v>8.27</v>
      </c>
      <c r="L1159" s="13">
        <v>654.94639214313702</v>
      </c>
      <c r="M1159" s="13">
        <v>2</v>
      </c>
      <c r="N1159" s="13">
        <v>4</v>
      </c>
      <c r="O1159" s="13">
        <f t="shared" si="81"/>
        <v>654.94639214313702</v>
      </c>
      <c r="P1159" s="13">
        <f t="shared" si="83"/>
        <v>79.195452496147169</v>
      </c>
      <c r="Q1159" s="14">
        <f t="shared" si="84"/>
        <v>285.10362898612982</v>
      </c>
    </row>
    <row r="1160" spans="1:17">
      <c r="A1160" s="10" t="s">
        <v>528</v>
      </c>
      <c r="B1160" s="11" t="s">
        <v>608</v>
      </c>
      <c r="C1160" s="11" t="s">
        <v>8</v>
      </c>
      <c r="D1160" s="11" t="s">
        <v>9</v>
      </c>
      <c r="E1160" s="11" t="s">
        <v>10</v>
      </c>
      <c r="F1160" s="11">
        <v>20</v>
      </c>
      <c r="G1160" s="11">
        <v>1</v>
      </c>
      <c r="H1160" s="12">
        <v>2.7</v>
      </c>
      <c r="I1160" s="11" t="str">
        <f t="shared" si="82"/>
        <v>medium</v>
      </c>
      <c r="J1160" s="11" t="s">
        <v>11</v>
      </c>
      <c r="K1160" s="13">
        <v>7.84</v>
      </c>
      <c r="L1160" s="13">
        <v>592.48485757932394</v>
      </c>
      <c r="M1160" s="13">
        <v>2</v>
      </c>
      <c r="N1160" s="13">
        <v>4</v>
      </c>
      <c r="O1160" s="13">
        <f t="shared" si="81"/>
        <v>592.48485757932394</v>
      </c>
      <c r="P1160" s="13">
        <f t="shared" si="83"/>
        <v>75.572048160628057</v>
      </c>
      <c r="Q1160" s="14">
        <f t="shared" si="84"/>
        <v>272.059373378261</v>
      </c>
    </row>
    <row r="1161" spans="1:17" ht="15" thickBot="1">
      <c r="A1161" s="15" t="s">
        <v>528</v>
      </c>
      <c r="B1161" s="16" t="s">
        <v>608</v>
      </c>
      <c r="C1161" s="16" t="s">
        <v>12</v>
      </c>
      <c r="D1161" s="16" t="s">
        <v>9</v>
      </c>
      <c r="E1161" s="16" t="s">
        <v>10</v>
      </c>
      <c r="F1161" s="16">
        <v>20</v>
      </c>
      <c r="G1161" s="16">
        <v>1</v>
      </c>
      <c r="H1161" s="17">
        <v>2.7</v>
      </c>
      <c r="I1161" s="16" t="str">
        <f t="shared" si="82"/>
        <v>medium</v>
      </c>
      <c r="J1161" s="16" t="s">
        <v>11</v>
      </c>
      <c r="K1161" s="18">
        <v>6.92</v>
      </c>
      <c r="L1161" s="18">
        <v>644.22442132491199</v>
      </c>
      <c r="M1161" s="18">
        <v>2</v>
      </c>
      <c r="N1161" s="18">
        <v>4</v>
      </c>
      <c r="O1161" s="18">
        <f t="shared" si="81"/>
        <v>644.22442132491199</v>
      </c>
      <c r="P1161" s="18">
        <f t="shared" si="83"/>
        <v>93.096014642328328</v>
      </c>
      <c r="Q1161" s="19">
        <f t="shared" si="84"/>
        <v>335.145652712382</v>
      </c>
    </row>
    <row r="1162" spans="1:17">
      <c r="A1162" s="5" t="s">
        <v>528</v>
      </c>
      <c r="B1162" s="6" t="s">
        <v>609</v>
      </c>
      <c r="C1162" s="6" t="s">
        <v>8</v>
      </c>
      <c r="D1162" s="6" t="s">
        <v>9</v>
      </c>
      <c r="E1162" s="6" t="s">
        <v>10</v>
      </c>
      <c r="F1162" s="6">
        <v>20</v>
      </c>
      <c r="G1162" s="6">
        <v>2</v>
      </c>
      <c r="H1162" s="7">
        <v>2.7</v>
      </c>
      <c r="I1162" s="6" t="str">
        <f t="shared" si="82"/>
        <v>medium</v>
      </c>
      <c r="J1162" s="6" t="s">
        <v>11</v>
      </c>
      <c r="K1162" s="8">
        <v>42.32</v>
      </c>
      <c r="L1162" s="8">
        <v>420.90732837542703</v>
      </c>
      <c r="M1162" s="8">
        <v>2</v>
      </c>
      <c r="N1162" s="8">
        <v>4</v>
      </c>
      <c r="O1162" s="8">
        <f t="shared" si="81"/>
        <v>420.90732837542703</v>
      </c>
      <c r="P1162" s="8">
        <f t="shared" si="83"/>
        <v>9.9458253396840028</v>
      </c>
      <c r="Q1162" s="9">
        <f t="shared" si="84"/>
        <v>35.804971222862413</v>
      </c>
    </row>
    <row r="1163" spans="1:17">
      <c r="A1163" s="10" t="s">
        <v>528</v>
      </c>
      <c r="B1163" s="11" t="s">
        <v>609</v>
      </c>
      <c r="C1163" s="11" t="s">
        <v>12</v>
      </c>
      <c r="D1163" s="11" t="s">
        <v>9</v>
      </c>
      <c r="E1163" s="11" t="s">
        <v>10</v>
      </c>
      <c r="F1163" s="11">
        <v>20</v>
      </c>
      <c r="G1163" s="11">
        <v>2</v>
      </c>
      <c r="H1163" s="12">
        <v>2.7</v>
      </c>
      <c r="I1163" s="11" t="str">
        <f t="shared" si="82"/>
        <v>medium</v>
      </c>
      <c r="J1163" s="11" t="s">
        <v>11</v>
      </c>
      <c r="K1163" s="13">
        <v>31.99</v>
      </c>
      <c r="L1163" s="13">
        <v>636.42929797566296</v>
      </c>
      <c r="M1163" s="13">
        <v>2</v>
      </c>
      <c r="N1163" s="13">
        <v>4</v>
      </c>
      <c r="O1163" s="13">
        <f t="shared" si="81"/>
        <v>636.42929797566296</v>
      </c>
      <c r="P1163" s="13">
        <f t="shared" si="83"/>
        <v>19.89463263443773</v>
      </c>
      <c r="Q1163" s="14">
        <f t="shared" si="84"/>
        <v>71.620677483975825</v>
      </c>
    </row>
    <row r="1164" spans="1:17">
      <c r="A1164" s="10" t="s">
        <v>528</v>
      </c>
      <c r="B1164" s="11" t="s">
        <v>610</v>
      </c>
      <c r="C1164" s="11" t="s">
        <v>8</v>
      </c>
      <c r="D1164" s="11" t="s">
        <v>9</v>
      </c>
      <c r="E1164" s="11" t="s">
        <v>10</v>
      </c>
      <c r="F1164" s="11">
        <v>20</v>
      </c>
      <c r="G1164" s="11">
        <v>2</v>
      </c>
      <c r="H1164" s="12">
        <v>2.7</v>
      </c>
      <c r="I1164" s="11" t="str">
        <f t="shared" si="82"/>
        <v>medium</v>
      </c>
      <c r="J1164" s="11" t="s">
        <v>11</v>
      </c>
      <c r="K1164" s="13">
        <v>43.09</v>
      </c>
      <c r="L1164" s="13">
        <v>305.82013101396399</v>
      </c>
      <c r="M1164" s="13">
        <v>2</v>
      </c>
      <c r="N1164" s="13">
        <v>4</v>
      </c>
      <c r="O1164" s="13">
        <f t="shared" si="81"/>
        <v>305.82013101396399</v>
      </c>
      <c r="P1164" s="13">
        <f t="shared" si="83"/>
        <v>7.09724137883416</v>
      </c>
      <c r="Q1164" s="14">
        <f t="shared" si="84"/>
        <v>25.550068963802975</v>
      </c>
    </row>
    <row r="1165" spans="1:17">
      <c r="A1165" s="10" t="s">
        <v>528</v>
      </c>
      <c r="B1165" s="11" t="s">
        <v>610</v>
      </c>
      <c r="C1165" s="11" t="s">
        <v>12</v>
      </c>
      <c r="D1165" s="11" t="s">
        <v>9</v>
      </c>
      <c r="E1165" s="11" t="s">
        <v>10</v>
      </c>
      <c r="F1165" s="11">
        <v>20</v>
      </c>
      <c r="G1165" s="11">
        <v>2</v>
      </c>
      <c r="H1165" s="12">
        <v>2.7</v>
      </c>
      <c r="I1165" s="11" t="str">
        <f t="shared" si="82"/>
        <v>medium</v>
      </c>
      <c r="J1165" s="11" t="s">
        <v>11</v>
      </c>
      <c r="K1165" s="13">
        <v>120.64</v>
      </c>
      <c r="L1165" s="13">
        <v>543.50700567398997</v>
      </c>
      <c r="M1165" s="13">
        <v>2</v>
      </c>
      <c r="N1165" s="13">
        <v>4</v>
      </c>
      <c r="O1165" s="13">
        <f t="shared" si="81"/>
        <v>543.50700567398997</v>
      </c>
      <c r="P1165" s="13">
        <f t="shared" si="83"/>
        <v>4.505197328199519</v>
      </c>
      <c r="Q1165" s="14">
        <f t="shared" si="84"/>
        <v>16.218710381518267</v>
      </c>
    </row>
    <row r="1166" spans="1:17">
      <c r="A1166" s="10" t="s">
        <v>528</v>
      </c>
      <c r="B1166" s="11" t="s">
        <v>611</v>
      </c>
      <c r="C1166" s="11" t="s">
        <v>8</v>
      </c>
      <c r="D1166" s="11" t="s">
        <v>9</v>
      </c>
      <c r="E1166" s="11" t="s">
        <v>10</v>
      </c>
      <c r="F1166" s="11">
        <v>20</v>
      </c>
      <c r="G1166" s="11">
        <v>2</v>
      </c>
      <c r="H1166" s="12">
        <v>2.7</v>
      </c>
      <c r="I1166" s="11" t="str">
        <f t="shared" si="82"/>
        <v>medium</v>
      </c>
      <c r="J1166" s="11" t="s">
        <v>11</v>
      </c>
      <c r="K1166" s="13">
        <v>71</v>
      </c>
      <c r="L1166" s="13">
        <v>350.06856133696903</v>
      </c>
      <c r="M1166" s="13">
        <v>2</v>
      </c>
      <c r="N1166" s="13">
        <v>4</v>
      </c>
      <c r="O1166" s="13">
        <f t="shared" si="81"/>
        <v>350.06856133696903</v>
      </c>
      <c r="P1166" s="13">
        <f t="shared" si="83"/>
        <v>4.9305431174220988</v>
      </c>
      <c r="Q1166" s="14">
        <f t="shared" si="84"/>
        <v>17.749955222719557</v>
      </c>
    </row>
    <row r="1167" spans="1:17">
      <c r="A1167" s="10" t="s">
        <v>528</v>
      </c>
      <c r="B1167" s="11" t="s">
        <v>611</v>
      </c>
      <c r="C1167" s="11" t="s">
        <v>12</v>
      </c>
      <c r="D1167" s="11" t="s">
        <v>9</v>
      </c>
      <c r="E1167" s="11" t="s">
        <v>10</v>
      </c>
      <c r="F1167" s="11">
        <v>20</v>
      </c>
      <c r="G1167" s="11">
        <v>2</v>
      </c>
      <c r="H1167" s="12">
        <v>2.7</v>
      </c>
      <c r="I1167" s="11" t="str">
        <f t="shared" si="82"/>
        <v>medium</v>
      </c>
      <c r="J1167" s="11" t="s">
        <v>11</v>
      </c>
      <c r="K1167" s="13">
        <v>60</v>
      </c>
      <c r="L1167" s="13">
        <v>616.93492308851501</v>
      </c>
      <c r="M1167" s="13">
        <v>2</v>
      </c>
      <c r="N1167" s="13">
        <v>4</v>
      </c>
      <c r="O1167" s="13">
        <f t="shared" si="81"/>
        <v>616.93492308851501</v>
      </c>
      <c r="P1167" s="13">
        <f t="shared" si="83"/>
        <v>10.282248718141917</v>
      </c>
      <c r="Q1167" s="14">
        <f t="shared" si="84"/>
        <v>37.016095385310898</v>
      </c>
    </row>
    <row r="1168" spans="1:17">
      <c r="A1168" s="10" t="s">
        <v>528</v>
      </c>
      <c r="B1168" s="11" t="s">
        <v>612</v>
      </c>
      <c r="C1168" s="11" t="s">
        <v>8</v>
      </c>
      <c r="D1168" s="11" t="s">
        <v>9</v>
      </c>
      <c r="E1168" s="11" t="s">
        <v>10</v>
      </c>
      <c r="F1168" s="11">
        <v>20</v>
      </c>
      <c r="G1168" s="11">
        <v>2</v>
      </c>
      <c r="H1168" s="12">
        <v>2.7</v>
      </c>
      <c r="I1168" s="11" t="str">
        <f t="shared" si="82"/>
        <v>medium</v>
      </c>
      <c r="J1168" s="11" t="s">
        <v>11</v>
      </c>
      <c r="K1168" s="13">
        <v>107.89</v>
      </c>
      <c r="L1168" s="13">
        <v>652.73136512667804</v>
      </c>
      <c r="M1168" s="13">
        <v>2</v>
      </c>
      <c r="N1168" s="13">
        <v>4</v>
      </c>
      <c r="O1168" s="13">
        <f t="shared" si="81"/>
        <v>652.73136512667804</v>
      </c>
      <c r="P1168" s="13">
        <f t="shared" si="83"/>
        <v>6.04997094380089</v>
      </c>
      <c r="Q1168" s="14">
        <f t="shared" si="84"/>
        <v>21.779895397683205</v>
      </c>
    </row>
    <row r="1169" spans="1:17" ht="15" thickBot="1">
      <c r="A1169" s="15" t="s">
        <v>528</v>
      </c>
      <c r="B1169" s="16" t="s">
        <v>612</v>
      </c>
      <c r="C1169" s="16" t="s">
        <v>12</v>
      </c>
      <c r="D1169" s="16" t="s">
        <v>9</v>
      </c>
      <c r="E1169" s="16" t="s">
        <v>10</v>
      </c>
      <c r="F1169" s="16">
        <v>20</v>
      </c>
      <c r="G1169" s="16">
        <v>2</v>
      </c>
      <c r="H1169" s="17">
        <v>2.7</v>
      </c>
      <c r="I1169" s="16" t="str">
        <f t="shared" si="82"/>
        <v>medium</v>
      </c>
      <c r="J1169" s="16" t="s">
        <v>11</v>
      </c>
      <c r="K1169" s="18">
        <v>9.8699999999999992</v>
      </c>
      <c r="L1169" s="18">
        <v>649.60840806491501</v>
      </c>
      <c r="M1169" s="18">
        <v>2</v>
      </c>
      <c r="N1169" s="18">
        <v>4</v>
      </c>
      <c r="O1169" s="18">
        <f t="shared" si="81"/>
        <v>649.60840806491501</v>
      </c>
      <c r="P1169" s="18">
        <f t="shared" si="83"/>
        <v>65.816454717823206</v>
      </c>
      <c r="Q1169" s="19">
        <f t="shared" si="84"/>
        <v>236.93923698416353</v>
      </c>
    </row>
    <row r="1170" spans="1:17">
      <c r="A1170" s="5" t="s">
        <v>528</v>
      </c>
      <c r="B1170" s="6" t="s">
        <v>613</v>
      </c>
      <c r="C1170" s="6" t="s">
        <v>8</v>
      </c>
      <c r="D1170" s="6" t="s">
        <v>9</v>
      </c>
      <c r="E1170" s="6" t="s">
        <v>10</v>
      </c>
      <c r="F1170" s="6">
        <v>20</v>
      </c>
      <c r="G1170" s="6">
        <v>1</v>
      </c>
      <c r="H1170" s="7">
        <v>3.2</v>
      </c>
      <c r="I1170" s="6" t="str">
        <f t="shared" si="82"/>
        <v>high</v>
      </c>
      <c r="J1170" s="6" t="s">
        <v>11</v>
      </c>
      <c r="K1170" s="8">
        <v>5.77</v>
      </c>
      <c r="L1170" s="8">
        <v>239.83949183257999</v>
      </c>
      <c r="M1170" s="8">
        <v>2</v>
      </c>
      <c r="N1170" s="8">
        <v>4</v>
      </c>
      <c r="O1170" s="8">
        <f t="shared" si="81"/>
        <v>239.83949183257999</v>
      </c>
      <c r="P1170" s="8">
        <f t="shared" si="83"/>
        <v>41.566636366131718</v>
      </c>
      <c r="Q1170" s="9">
        <f t="shared" si="84"/>
        <v>149.6398909180742</v>
      </c>
    </row>
    <row r="1171" spans="1:17">
      <c r="A1171" s="10" t="s">
        <v>528</v>
      </c>
      <c r="B1171" s="11" t="s">
        <v>613</v>
      </c>
      <c r="C1171" s="11" t="s">
        <v>12</v>
      </c>
      <c r="D1171" s="11" t="s">
        <v>9</v>
      </c>
      <c r="E1171" s="11" t="s">
        <v>10</v>
      </c>
      <c r="F1171" s="11">
        <v>20</v>
      </c>
      <c r="G1171" s="11">
        <v>1</v>
      </c>
      <c r="H1171" s="12">
        <v>3.2</v>
      </c>
      <c r="I1171" s="11" t="str">
        <f t="shared" si="82"/>
        <v>high</v>
      </c>
      <c r="J1171" s="11" t="s">
        <v>11</v>
      </c>
      <c r="K1171" s="13">
        <v>6</v>
      </c>
      <c r="L1171" s="13">
        <v>616.80510843318302</v>
      </c>
      <c r="M1171" s="13">
        <v>2</v>
      </c>
      <c r="N1171" s="13">
        <v>4</v>
      </c>
      <c r="O1171" s="13">
        <f t="shared" si="81"/>
        <v>616.80510843318302</v>
      </c>
      <c r="P1171" s="13">
        <f t="shared" si="83"/>
        <v>102.80085140553051</v>
      </c>
      <c r="Q1171" s="14">
        <f t="shared" si="84"/>
        <v>370.08306505990981</v>
      </c>
    </row>
    <row r="1172" spans="1:17">
      <c r="A1172" s="10" t="s">
        <v>528</v>
      </c>
      <c r="B1172" s="11" t="s">
        <v>614</v>
      </c>
      <c r="C1172" s="11" t="s">
        <v>8</v>
      </c>
      <c r="D1172" s="11" t="s">
        <v>9</v>
      </c>
      <c r="E1172" s="11" t="s">
        <v>10</v>
      </c>
      <c r="F1172" s="11">
        <v>20</v>
      </c>
      <c r="G1172" s="11">
        <v>1</v>
      </c>
      <c r="H1172" s="12">
        <v>3.2</v>
      </c>
      <c r="I1172" s="11" t="str">
        <f t="shared" si="82"/>
        <v>high</v>
      </c>
      <c r="J1172" s="11" t="s">
        <v>11</v>
      </c>
      <c r="K1172" s="13">
        <v>5.85</v>
      </c>
      <c r="L1172" s="13">
        <v>605.46148240889795</v>
      </c>
      <c r="M1172" s="13">
        <v>2</v>
      </c>
      <c r="N1172" s="13">
        <v>4</v>
      </c>
      <c r="O1172" s="13">
        <f t="shared" si="81"/>
        <v>605.46148240889795</v>
      </c>
      <c r="P1172" s="13">
        <f t="shared" si="83"/>
        <v>103.49768930066632</v>
      </c>
      <c r="Q1172" s="14">
        <f t="shared" si="84"/>
        <v>372.59168148239877</v>
      </c>
    </row>
    <row r="1173" spans="1:17">
      <c r="A1173" s="10" t="s">
        <v>528</v>
      </c>
      <c r="B1173" s="11" t="s">
        <v>614</v>
      </c>
      <c r="C1173" s="11" t="s">
        <v>12</v>
      </c>
      <c r="D1173" s="11" t="s">
        <v>9</v>
      </c>
      <c r="E1173" s="11" t="s">
        <v>10</v>
      </c>
      <c r="F1173" s="11">
        <v>20</v>
      </c>
      <c r="G1173" s="11">
        <v>1</v>
      </c>
      <c r="H1173" s="12">
        <v>3.2</v>
      </c>
      <c r="I1173" s="11" t="str">
        <f t="shared" si="82"/>
        <v>high</v>
      </c>
      <c r="J1173" s="11" t="s">
        <v>11</v>
      </c>
      <c r="K1173" s="13">
        <v>5.85</v>
      </c>
      <c r="L1173" s="13">
        <v>646.28005267507103</v>
      </c>
      <c r="M1173" s="13">
        <v>2</v>
      </c>
      <c r="N1173" s="13">
        <v>4</v>
      </c>
      <c r="O1173" s="13">
        <f t="shared" si="81"/>
        <v>646.28005267507103</v>
      </c>
      <c r="P1173" s="13">
        <f t="shared" si="83"/>
        <v>110.47522267949932</v>
      </c>
      <c r="Q1173" s="14">
        <f t="shared" si="84"/>
        <v>397.71080164619758</v>
      </c>
    </row>
    <row r="1174" spans="1:17">
      <c r="A1174" s="10" t="s">
        <v>528</v>
      </c>
      <c r="B1174" s="11" t="s">
        <v>615</v>
      </c>
      <c r="C1174" s="11" t="s">
        <v>8</v>
      </c>
      <c r="D1174" s="11" t="s">
        <v>9</v>
      </c>
      <c r="E1174" s="11" t="s">
        <v>10</v>
      </c>
      <c r="F1174" s="11">
        <v>20</v>
      </c>
      <c r="G1174" s="11">
        <v>1</v>
      </c>
      <c r="H1174" s="12">
        <v>3.2</v>
      </c>
      <c r="I1174" s="11" t="str">
        <f t="shared" si="82"/>
        <v>high</v>
      </c>
      <c r="J1174" s="11" t="s">
        <v>11</v>
      </c>
      <c r="K1174" s="13">
        <v>6.12</v>
      </c>
      <c r="L1174" s="13">
        <v>669.51282233644599</v>
      </c>
      <c r="M1174" s="13">
        <v>2</v>
      </c>
      <c r="N1174" s="13">
        <v>4</v>
      </c>
      <c r="O1174" s="13">
        <f t="shared" si="81"/>
        <v>669.51282233644599</v>
      </c>
      <c r="P1174" s="13">
        <f t="shared" si="83"/>
        <v>109.39751998961536</v>
      </c>
      <c r="Q1174" s="14">
        <f t="shared" si="84"/>
        <v>393.83107196261528</v>
      </c>
    </row>
    <row r="1175" spans="1:17">
      <c r="A1175" s="10" t="s">
        <v>528</v>
      </c>
      <c r="B1175" s="11" t="s">
        <v>615</v>
      </c>
      <c r="C1175" s="11" t="s">
        <v>12</v>
      </c>
      <c r="D1175" s="11" t="s">
        <v>9</v>
      </c>
      <c r="E1175" s="11" t="s">
        <v>10</v>
      </c>
      <c r="F1175" s="11">
        <v>20</v>
      </c>
      <c r="G1175" s="11">
        <v>1</v>
      </c>
      <c r="H1175" s="12">
        <v>3.2</v>
      </c>
      <c r="I1175" s="11" t="str">
        <f t="shared" si="82"/>
        <v>high</v>
      </c>
      <c r="J1175" s="11" t="s">
        <v>11</v>
      </c>
      <c r="K1175" s="13">
        <v>5.62</v>
      </c>
      <c r="L1175" s="13">
        <v>584.25747751321899</v>
      </c>
      <c r="M1175" s="13">
        <v>2</v>
      </c>
      <c r="N1175" s="13">
        <v>4</v>
      </c>
      <c r="O1175" s="13">
        <f t="shared" si="81"/>
        <v>584.25747751321899</v>
      </c>
      <c r="P1175" s="13">
        <f t="shared" si="83"/>
        <v>103.96040525146245</v>
      </c>
      <c r="Q1175" s="14">
        <f t="shared" si="84"/>
        <v>374.25745890526485</v>
      </c>
    </row>
    <row r="1176" spans="1:17">
      <c r="A1176" s="10" t="s">
        <v>528</v>
      </c>
      <c r="B1176" s="11" t="s">
        <v>616</v>
      </c>
      <c r="C1176" s="11" t="s">
        <v>8</v>
      </c>
      <c r="D1176" s="11" t="s">
        <v>9</v>
      </c>
      <c r="E1176" s="11" t="s">
        <v>10</v>
      </c>
      <c r="F1176" s="11">
        <v>20</v>
      </c>
      <c r="G1176" s="11">
        <v>1</v>
      </c>
      <c r="H1176" s="12">
        <v>3.2</v>
      </c>
      <c r="I1176" s="11" t="str">
        <f t="shared" si="82"/>
        <v>high</v>
      </c>
      <c r="J1176" s="11" t="s">
        <v>11</v>
      </c>
      <c r="K1176" s="13">
        <v>5.55</v>
      </c>
      <c r="L1176" s="13">
        <v>323.22283087155398</v>
      </c>
      <c r="M1176" s="13">
        <v>2</v>
      </c>
      <c r="N1176" s="13">
        <v>4</v>
      </c>
      <c r="O1176" s="13">
        <f t="shared" si="81"/>
        <v>323.22283087155398</v>
      </c>
      <c r="P1176" s="13">
        <f t="shared" si="83"/>
        <v>58.238347904784504</v>
      </c>
      <c r="Q1176" s="14">
        <f t="shared" si="84"/>
        <v>209.65805245722422</v>
      </c>
    </row>
    <row r="1177" spans="1:17" ht="15" thickBot="1">
      <c r="A1177" s="15" t="s">
        <v>528</v>
      </c>
      <c r="B1177" s="16" t="s">
        <v>616</v>
      </c>
      <c r="C1177" s="16" t="s">
        <v>12</v>
      </c>
      <c r="D1177" s="16" t="s">
        <v>9</v>
      </c>
      <c r="E1177" s="16" t="s">
        <v>10</v>
      </c>
      <c r="F1177" s="16">
        <v>20</v>
      </c>
      <c r="G1177" s="16">
        <v>1</v>
      </c>
      <c r="H1177" s="17">
        <v>3.2</v>
      </c>
      <c r="I1177" s="16" t="str">
        <f t="shared" si="82"/>
        <v>high</v>
      </c>
      <c r="J1177" s="16" t="s">
        <v>11</v>
      </c>
      <c r="K1177" s="18">
        <v>5.55</v>
      </c>
      <c r="L1177" s="18">
        <v>598.95364257000801</v>
      </c>
      <c r="M1177" s="18">
        <v>2</v>
      </c>
      <c r="N1177" s="18">
        <v>4</v>
      </c>
      <c r="O1177" s="18">
        <f t="shared" si="81"/>
        <v>598.95364257000801</v>
      </c>
      <c r="P1177" s="18">
        <f t="shared" si="83"/>
        <v>107.91957523783928</v>
      </c>
      <c r="Q1177" s="19">
        <f t="shared" si="84"/>
        <v>388.51047085622139</v>
      </c>
    </row>
    <row r="1178" spans="1:17">
      <c r="A1178" s="5" t="s">
        <v>528</v>
      </c>
      <c r="B1178" s="6" t="s">
        <v>617</v>
      </c>
      <c r="C1178" s="6" t="s">
        <v>8</v>
      </c>
      <c r="D1178" s="6" t="s">
        <v>9</v>
      </c>
      <c r="E1178" s="6" t="s">
        <v>10</v>
      </c>
      <c r="F1178" s="6">
        <v>20</v>
      </c>
      <c r="G1178" s="6">
        <v>2</v>
      </c>
      <c r="H1178" s="7">
        <v>3.2</v>
      </c>
      <c r="I1178" s="6" t="str">
        <f t="shared" si="82"/>
        <v>high</v>
      </c>
      <c r="J1178" s="6" t="s">
        <v>11</v>
      </c>
      <c r="K1178" s="8">
        <v>12.86</v>
      </c>
      <c r="L1178" s="8">
        <v>688.23997398914503</v>
      </c>
      <c r="M1178" s="8">
        <v>2</v>
      </c>
      <c r="N1178" s="8">
        <v>4</v>
      </c>
      <c r="O1178" s="8">
        <f t="shared" si="81"/>
        <v>688.23997398914503</v>
      </c>
      <c r="P1178" s="8">
        <f t="shared" si="83"/>
        <v>53.517882891846426</v>
      </c>
      <c r="Q1178" s="9">
        <f t="shared" si="84"/>
        <v>192.66437841064715</v>
      </c>
    </row>
    <row r="1179" spans="1:17">
      <c r="A1179" s="10" t="s">
        <v>528</v>
      </c>
      <c r="B1179" s="11" t="s">
        <v>617</v>
      </c>
      <c r="C1179" s="11" t="s">
        <v>12</v>
      </c>
      <c r="D1179" s="11" t="s">
        <v>9</v>
      </c>
      <c r="E1179" s="11" t="s">
        <v>10</v>
      </c>
      <c r="F1179" s="11">
        <v>20</v>
      </c>
      <c r="G1179" s="11">
        <v>2</v>
      </c>
      <c r="H1179" s="12">
        <v>3.2</v>
      </c>
      <c r="I1179" s="11" t="str">
        <f t="shared" si="82"/>
        <v>high</v>
      </c>
      <c r="J1179" s="11" t="s">
        <v>11</v>
      </c>
      <c r="K1179" s="13">
        <v>9.4</v>
      </c>
      <c r="L1179" s="13">
        <v>693.84522960269203</v>
      </c>
      <c r="M1179" s="13">
        <v>2</v>
      </c>
      <c r="N1179" s="13">
        <v>4</v>
      </c>
      <c r="O1179" s="13">
        <f t="shared" si="81"/>
        <v>693.84522960269203</v>
      </c>
      <c r="P1179" s="13">
        <f t="shared" si="83"/>
        <v>73.813322298158724</v>
      </c>
      <c r="Q1179" s="14">
        <f t="shared" si="84"/>
        <v>265.72796027337137</v>
      </c>
    </row>
    <row r="1180" spans="1:17">
      <c r="A1180" s="10" t="s">
        <v>528</v>
      </c>
      <c r="B1180" s="11" t="s">
        <v>618</v>
      </c>
      <c r="C1180" s="11" t="s">
        <v>8</v>
      </c>
      <c r="D1180" s="11" t="s">
        <v>9</v>
      </c>
      <c r="E1180" s="11" t="s">
        <v>10</v>
      </c>
      <c r="F1180" s="11">
        <v>20</v>
      </c>
      <c r="G1180" s="11">
        <v>2</v>
      </c>
      <c r="H1180" s="12">
        <v>3.2</v>
      </c>
      <c r="I1180" s="11" t="str">
        <f t="shared" si="82"/>
        <v>high</v>
      </c>
      <c r="J1180" s="11" t="s">
        <v>11</v>
      </c>
      <c r="K1180" s="13">
        <v>109</v>
      </c>
      <c r="L1180" s="13">
        <v>458.409275994891</v>
      </c>
      <c r="M1180" s="13">
        <v>2</v>
      </c>
      <c r="N1180" s="13">
        <v>4</v>
      </c>
      <c r="O1180" s="13">
        <f t="shared" si="81"/>
        <v>458.409275994891</v>
      </c>
      <c r="P1180" s="13">
        <f t="shared" si="83"/>
        <v>4.2055896880265227</v>
      </c>
      <c r="Q1180" s="14">
        <f t="shared" si="84"/>
        <v>15.140122876895482</v>
      </c>
    </row>
    <row r="1181" spans="1:17">
      <c r="A1181" s="10" t="s">
        <v>528</v>
      </c>
      <c r="B1181" s="11" t="s">
        <v>618</v>
      </c>
      <c r="C1181" s="11" t="s">
        <v>12</v>
      </c>
      <c r="D1181" s="11" t="s">
        <v>9</v>
      </c>
      <c r="E1181" s="11" t="s">
        <v>10</v>
      </c>
      <c r="F1181" s="11">
        <v>20</v>
      </c>
      <c r="G1181" s="11">
        <v>2</v>
      </c>
      <c r="H1181" s="12">
        <v>3.2</v>
      </c>
      <c r="I1181" s="11" t="str">
        <f t="shared" si="82"/>
        <v>high</v>
      </c>
      <c r="J1181" s="11" t="s">
        <v>11</v>
      </c>
      <c r="K1181" s="13">
        <v>9.17</v>
      </c>
      <c r="L1181" s="13">
        <v>677.28320747424402</v>
      </c>
      <c r="M1181" s="13">
        <v>2</v>
      </c>
      <c r="N1181" s="13">
        <v>4</v>
      </c>
      <c r="O1181" s="13">
        <f t="shared" si="81"/>
        <v>677.28320747424402</v>
      </c>
      <c r="P1181" s="13">
        <f t="shared" si="83"/>
        <v>73.858583148772524</v>
      </c>
      <c r="Q1181" s="14">
        <f t="shared" si="84"/>
        <v>265.89089933558108</v>
      </c>
    </row>
    <row r="1182" spans="1:17">
      <c r="A1182" s="10" t="s">
        <v>528</v>
      </c>
      <c r="B1182" s="11" t="s">
        <v>619</v>
      </c>
      <c r="C1182" s="11" t="s">
        <v>8</v>
      </c>
      <c r="D1182" s="11" t="s">
        <v>9</v>
      </c>
      <c r="E1182" s="11" t="s">
        <v>10</v>
      </c>
      <c r="F1182" s="11">
        <v>20</v>
      </c>
      <c r="G1182" s="11">
        <v>2</v>
      </c>
      <c r="H1182" s="12">
        <v>3.2</v>
      </c>
      <c r="I1182" s="11" t="str">
        <f t="shared" si="82"/>
        <v>high</v>
      </c>
      <c r="J1182" s="11" t="s">
        <v>11</v>
      </c>
      <c r="K1182" s="13">
        <v>40</v>
      </c>
      <c r="L1182" s="13">
        <v>665.504832804496</v>
      </c>
      <c r="M1182" s="13">
        <v>2</v>
      </c>
      <c r="N1182" s="13">
        <v>4</v>
      </c>
      <c r="O1182" s="13">
        <f t="shared" si="81"/>
        <v>665.504832804496</v>
      </c>
      <c r="P1182" s="13">
        <f t="shared" si="83"/>
        <v>16.637620820112399</v>
      </c>
      <c r="Q1182" s="14">
        <f t="shared" si="84"/>
        <v>59.895434952404642</v>
      </c>
    </row>
    <row r="1183" spans="1:17">
      <c r="A1183" s="10" t="s">
        <v>528</v>
      </c>
      <c r="B1183" s="11" t="s">
        <v>619</v>
      </c>
      <c r="C1183" s="11" t="s">
        <v>12</v>
      </c>
      <c r="D1183" s="11" t="s">
        <v>9</v>
      </c>
      <c r="E1183" s="11" t="s">
        <v>10</v>
      </c>
      <c r="F1183" s="11">
        <v>20</v>
      </c>
      <c r="G1183" s="11">
        <v>2</v>
      </c>
      <c r="H1183" s="12">
        <v>3.2</v>
      </c>
      <c r="I1183" s="11" t="str">
        <f t="shared" si="82"/>
        <v>high</v>
      </c>
      <c r="J1183" s="11" t="s">
        <v>11</v>
      </c>
      <c r="K1183" s="13">
        <v>6.72</v>
      </c>
      <c r="L1183" s="13">
        <v>324.24381288551001</v>
      </c>
      <c r="M1183" s="13">
        <v>2</v>
      </c>
      <c r="N1183" s="13">
        <v>4</v>
      </c>
      <c r="O1183" s="13">
        <f t="shared" si="81"/>
        <v>324.24381288551001</v>
      </c>
      <c r="P1183" s="13">
        <f t="shared" si="83"/>
        <v>48.250567393677088</v>
      </c>
      <c r="Q1183" s="14">
        <f t="shared" si="84"/>
        <v>173.70204261723751</v>
      </c>
    </row>
    <row r="1184" spans="1:17">
      <c r="A1184" s="10" t="s">
        <v>528</v>
      </c>
      <c r="B1184" s="11" t="s">
        <v>620</v>
      </c>
      <c r="C1184" s="11" t="s">
        <v>8</v>
      </c>
      <c r="D1184" s="11" t="s">
        <v>9</v>
      </c>
      <c r="E1184" s="11" t="s">
        <v>10</v>
      </c>
      <c r="F1184" s="11">
        <v>20</v>
      </c>
      <c r="G1184" s="11">
        <v>2</v>
      </c>
      <c r="H1184" s="12">
        <v>3.2</v>
      </c>
      <c r="I1184" s="11" t="str">
        <f t="shared" si="82"/>
        <v>high</v>
      </c>
      <c r="J1184" s="11" t="s">
        <v>11</v>
      </c>
      <c r="K1184" s="13">
        <v>56.97</v>
      </c>
      <c r="L1184" s="13">
        <v>459.78149150005697</v>
      </c>
      <c r="M1184" s="13">
        <v>2</v>
      </c>
      <c r="N1184" s="13">
        <v>4</v>
      </c>
      <c r="O1184" s="13">
        <f t="shared" si="81"/>
        <v>459.78149150005697</v>
      </c>
      <c r="P1184" s="13">
        <f t="shared" si="83"/>
        <v>8.0705896348965585</v>
      </c>
      <c r="Q1184" s="14">
        <f t="shared" si="84"/>
        <v>29.054122685627611</v>
      </c>
    </row>
    <row r="1185" spans="1:17" ht="15" thickBot="1">
      <c r="A1185" s="15" t="s">
        <v>528</v>
      </c>
      <c r="B1185" s="16" t="s">
        <v>620</v>
      </c>
      <c r="C1185" s="16" t="s">
        <v>12</v>
      </c>
      <c r="D1185" s="16" t="s">
        <v>9</v>
      </c>
      <c r="E1185" s="16" t="s">
        <v>10</v>
      </c>
      <c r="F1185" s="16">
        <v>20</v>
      </c>
      <c r="G1185" s="16">
        <v>2</v>
      </c>
      <c r="H1185" s="17">
        <v>3.2</v>
      </c>
      <c r="I1185" s="16" t="str">
        <f t="shared" si="82"/>
        <v>high</v>
      </c>
      <c r="J1185" s="16" t="s">
        <v>11</v>
      </c>
      <c r="K1185" s="18">
        <v>8.14</v>
      </c>
      <c r="L1185" s="18">
        <v>369.39906278787799</v>
      </c>
      <c r="M1185" s="18">
        <v>2</v>
      </c>
      <c r="N1185" s="18">
        <v>4</v>
      </c>
      <c r="O1185" s="18">
        <f t="shared" si="81"/>
        <v>369.39906278787799</v>
      </c>
      <c r="P1185" s="18">
        <f t="shared" si="83"/>
        <v>45.380720244211055</v>
      </c>
      <c r="Q1185" s="19">
        <f t="shared" si="84"/>
        <v>163.3705928791598</v>
      </c>
    </row>
    <row r="1186" spans="1:17">
      <c r="A1186" s="5" t="s">
        <v>528</v>
      </c>
      <c r="B1186" s="6" t="s">
        <v>621</v>
      </c>
      <c r="C1186" s="6" t="s">
        <v>8</v>
      </c>
      <c r="D1186" s="6" t="s">
        <v>9</v>
      </c>
      <c r="E1186" s="6" t="s">
        <v>105</v>
      </c>
      <c r="F1186" s="6">
        <v>10</v>
      </c>
      <c r="G1186" s="6">
        <v>1</v>
      </c>
      <c r="H1186" s="7">
        <v>2</v>
      </c>
      <c r="I1186" s="6" t="str">
        <f t="shared" si="82"/>
        <v>medium</v>
      </c>
      <c r="J1186" s="6" t="s">
        <v>11</v>
      </c>
      <c r="K1186" s="8">
        <v>8</v>
      </c>
      <c r="L1186" s="8">
        <v>52.166030761703198</v>
      </c>
      <c r="M1186" s="8">
        <v>2</v>
      </c>
      <c r="N1186" s="8">
        <v>4</v>
      </c>
      <c r="O1186" s="8">
        <f t="shared" si="81"/>
        <v>52.166030761703198</v>
      </c>
      <c r="P1186" s="8">
        <f t="shared" si="83"/>
        <v>6.5207538452128997</v>
      </c>
      <c r="Q1186" s="9">
        <f t="shared" si="84"/>
        <v>23.474713842766437</v>
      </c>
    </row>
    <row r="1187" spans="1:17">
      <c r="A1187" s="10" t="s">
        <v>528</v>
      </c>
      <c r="B1187" s="11" t="s">
        <v>621</v>
      </c>
      <c r="C1187" s="11" t="s">
        <v>12</v>
      </c>
      <c r="D1187" s="11" t="s">
        <v>9</v>
      </c>
      <c r="E1187" s="11" t="s">
        <v>105</v>
      </c>
      <c r="F1187" s="11">
        <v>10</v>
      </c>
      <c r="G1187" s="11">
        <v>1</v>
      </c>
      <c r="H1187" s="12">
        <v>2</v>
      </c>
      <c r="I1187" s="11" t="str">
        <f t="shared" si="82"/>
        <v>medium</v>
      </c>
      <c r="J1187" s="11" t="s">
        <v>11</v>
      </c>
      <c r="K1187" s="13">
        <v>307.44</v>
      </c>
      <c r="L1187" s="13">
        <v>435.82396101547198</v>
      </c>
      <c r="M1187" s="13">
        <v>2</v>
      </c>
      <c r="N1187" s="13">
        <v>4</v>
      </c>
      <c r="O1187" s="13">
        <f t="shared" si="81"/>
        <v>435.82396101547198</v>
      </c>
      <c r="P1187" s="13">
        <f t="shared" si="83"/>
        <v>1.4175902973441061</v>
      </c>
      <c r="Q1187" s="14">
        <f t="shared" si="84"/>
        <v>5.1033250704387827</v>
      </c>
    </row>
    <row r="1188" spans="1:17">
      <c r="A1188" s="10" t="s">
        <v>528</v>
      </c>
      <c r="B1188" s="11" t="s">
        <v>622</v>
      </c>
      <c r="C1188" s="11" t="s">
        <v>8</v>
      </c>
      <c r="D1188" s="11" t="s">
        <v>9</v>
      </c>
      <c r="E1188" s="11" t="s">
        <v>105</v>
      </c>
      <c r="F1188" s="11">
        <v>10</v>
      </c>
      <c r="G1188" s="11">
        <v>1</v>
      </c>
      <c r="H1188" s="12">
        <v>2</v>
      </c>
      <c r="I1188" s="11" t="str">
        <f t="shared" si="82"/>
        <v>medium</v>
      </c>
      <c r="J1188" s="11" t="s">
        <v>11</v>
      </c>
      <c r="K1188" s="13">
        <v>8.4700000000000006</v>
      </c>
      <c r="L1188" s="13">
        <v>53.189389756002001</v>
      </c>
      <c r="M1188" s="13">
        <v>2</v>
      </c>
      <c r="N1188" s="13">
        <v>4</v>
      </c>
      <c r="O1188" s="13">
        <f t="shared" si="81"/>
        <v>53.189389756002001</v>
      </c>
      <c r="P1188" s="13">
        <f t="shared" si="83"/>
        <v>6.2797390502953947</v>
      </c>
      <c r="Q1188" s="14">
        <f t="shared" si="84"/>
        <v>22.607060581063422</v>
      </c>
    </row>
    <row r="1189" spans="1:17">
      <c r="A1189" s="10" t="s">
        <v>528</v>
      </c>
      <c r="B1189" s="11" t="s">
        <v>622</v>
      </c>
      <c r="C1189" s="11" t="s">
        <v>12</v>
      </c>
      <c r="D1189" s="11" t="s">
        <v>9</v>
      </c>
      <c r="E1189" s="11" t="s">
        <v>105</v>
      </c>
      <c r="F1189" s="11">
        <v>10</v>
      </c>
      <c r="G1189" s="11">
        <v>1</v>
      </c>
      <c r="H1189" s="12">
        <v>2</v>
      </c>
      <c r="I1189" s="11" t="str">
        <f t="shared" si="82"/>
        <v>medium</v>
      </c>
      <c r="J1189" s="11" t="s">
        <v>11</v>
      </c>
      <c r="K1189" s="13">
        <v>311.31</v>
      </c>
      <c r="L1189" s="13">
        <v>471.94452279530998</v>
      </c>
      <c r="M1189" s="13">
        <v>2</v>
      </c>
      <c r="N1189" s="13">
        <v>4</v>
      </c>
      <c r="O1189" s="13">
        <f t="shared" si="81"/>
        <v>471.94452279530998</v>
      </c>
      <c r="P1189" s="13">
        <f t="shared" si="83"/>
        <v>1.5159953833648452</v>
      </c>
      <c r="Q1189" s="14">
        <f t="shared" si="84"/>
        <v>5.4575833801134426</v>
      </c>
    </row>
    <row r="1190" spans="1:17">
      <c r="A1190" s="10" t="s">
        <v>528</v>
      </c>
      <c r="B1190" s="11" t="s">
        <v>623</v>
      </c>
      <c r="C1190" s="11" t="s">
        <v>8</v>
      </c>
      <c r="D1190" s="11" t="s">
        <v>9</v>
      </c>
      <c r="E1190" s="11" t="s">
        <v>105</v>
      </c>
      <c r="F1190" s="11">
        <v>10</v>
      </c>
      <c r="G1190" s="11">
        <v>1</v>
      </c>
      <c r="H1190" s="12">
        <v>2</v>
      </c>
      <c r="I1190" s="11" t="str">
        <f t="shared" si="82"/>
        <v>medium</v>
      </c>
      <c r="J1190" s="11" t="s">
        <v>11</v>
      </c>
      <c r="K1190" s="13">
        <v>9.1999999999999993</v>
      </c>
      <c r="L1190" s="13">
        <v>52.626677005125401</v>
      </c>
      <c r="M1190" s="13">
        <v>2</v>
      </c>
      <c r="N1190" s="13">
        <v>4</v>
      </c>
      <c r="O1190" s="13">
        <f t="shared" si="81"/>
        <v>52.626677005125401</v>
      </c>
      <c r="P1190" s="13">
        <f t="shared" si="83"/>
        <v>5.720290978817979</v>
      </c>
      <c r="Q1190" s="14">
        <f t="shared" si="84"/>
        <v>20.593047523744726</v>
      </c>
    </row>
    <row r="1191" spans="1:17">
      <c r="A1191" s="10" t="s">
        <v>528</v>
      </c>
      <c r="B1191" s="11" t="s">
        <v>623</v>
      </c>
      <c r="C1191" s="11" t="s">
        <v>12</v>
      </c>
      <c r="D1191" s="11" t="s">
        <v>9</v>
      </c>
      <c r="E1191" s="11" t="s">
        <v>105</v>
      </c>
      <c r="F1191" s="11">
        <v>10</v>
      </c>
      <c r="G1191" s="11">
        <v>1</v>
      </c>
      <c r="H1191" s="12">
        <v>2</v>
      </c>
      <c r="I1191" s="11" t="str">
        <f t="shared" si="82"/>
        <v>medium</v>
      </c>
      <c r="J1191" s="11" t="s">
        <v>11</v>
      </c>
      <c r="K1191" s="13">
        <v>321.32</v>
      </c>
      <c r="L1191" s="13">
        <v>438.52839742315501</v>
      </c>
      <c r="M1191" s="13">
        <v>2</v>
      </c>
      <c r="N1191" s="13">
        <v>4</v>
      </c>
      <c r="O1191" s="13">
        <f t="shared" si="81"/>
        <v>438.52839742315501</v>
      </c>
      <c r="P1191" s="13">
        <f t="shared" si="83"/>
        <v>1.3647715592653897</v>
      </c>
      <c r="Q1191" s="14">
        <f t="shared" si="84"/>
        <v>4.913177613355403</v>
      </c>
    </row>
    <row r="1192" spans="1:17">
      <c r="A1192" s="10" t="s">
        <v>528</v>
      </c>
      <c r="B1192" s="11" t="s">
        <v>624</v>
      </c>
      <c r="C1192" s="11" t="s">
        <v>8</v>
      </c>
      <c r="D1192" s="11" t="s">
        <v>9</v>
      </c>
      <c r="E1192" s="11" t="s">
        <v>105</v>
      </c>
      <c r="F1192" s="11">
        <v>10</v>
      </c>
      <c r="G1192" s="11">
        <v>1</v>
      </c>
      <c r="H1192" s="12">
        <v>2</v>
      </c>
      <c r="I1192" s="11" t="str">
        <f t="shared" si="82"/>
        <v>medium</v>
      </c>
      <c r="J1192" s="11" t="s">
        <v>11</v>
      </c>
      <c r="K1192" s="13">
        <v>8.92</v>
      </c>
      <c r="L1192" s="13">
        <v>44.631691536904498</v>
      </c>
      <c r="M1192" s="13">
        <v>2</v>
      </c>
      <c r="N1192" s="13">
        <v>4</v>
      </c>
      <c r="O1192" s="13">
        <f t="shared" si="81"/>
        <v>44.631691536904498</v>
      </c>
      <c r="P1192" s="13">
        <f t="shared" si="83"/>
        <v>5.0035528628816701</v>
      </c>
      <c r="Q1192" s="14">
        <f t="shared" si="84"/>
        <v>18.012790306374011</v>
      </c>
    </row>
    <row r="1193" spans="1:17" ht="15" thickBot="1">
      <c r="A1193" s="15" t="s">
        <v>528</v>
      </c>
      <c r="B1193" s="16" t="s">
        <v>624</v>
      </c>
      <c r="C1193" s="16" t="s">
        <v>12</v>
      </c>
      <c r="D1193" s="16" t="s">
        <v>9</v>
      </c>
      <c r="E1193" s="16" t="s">
        <v>105</v>
      </c>
      <c r="F1193" s="16">
        <v>10</v>
      </c>
      <c r="G1193" s="16">
        <v>1</v>
      </c>
      <c r="H1193" s="17">
        <v>2</v>
      </c>
      <c r="I1193" s="16" t="str">
        <f t="shared" si="82"/>
        <v>medium</v>
      </c>
      <c r="J1193" s="16" t="s">
        <v>11</v>
      </c>
      <c r="K1193" s="18">
        <v>308.97000000000003</v>
      </c>
      <c r="L1193" s="18">
        <v>420.78033339436001</v>
      </c>
      <c r="M1193" s="18">
        <v>2</v>
      </c>
      <c r="N1193" s="18">
        <v>4</v>
      </c>
      <c r="O1193" s="18">
        <f t="shared" si="81"/>
        <v>420.78033339436001</v>
      </c>
      <c r="P1193" s="18">
        <f t="shared" si="83"/>
        <v>1.3618808732056833</v>
      </c>
      <c r="Q1193" s="19">
        <f t="shared" si="84"/>
        <v>4.90277114354046</v>
      </c>
    </row>
    <row r="1194" spans="1:17">
      <c r="A1194" s="5" t="s">
        <v>528</v>
      </c>
      <c r="B1194" s="6" t="s">
        <v>625</v>
      </c>
      <c r="C1194" s="6" t="s">
        <v>8</v>
      </c>
      <c r="D1194" s="6" t="s">
        <v>9</v>
      </c>
      <c r="E1194" s="6" t="s">
        <v>105</v>
      </c>
      <c r="F1194" s="6">
        <v>10</v>
      </c>
      <c r="G1194" s="6">
        <v>2</v>
      </c>
      <c r="H1194" s="7">
        <v>2</v>
      </c>
      <c r="I1194" s="6" t="str">
        <f t="shared" si="82"/>
        <v>medium</v>
      </c>
      <c r="J1194" s="6" t="s">
        <v>11</v>
      </c>
      <c r="K1194" s="8">
        <v>307</v>
      </c>
      <c r="L1194" s="8">
        <v>4.1389952647160202</v>
      </c>
      <c r="M1194" s="8">
        <v>2</v>
      </c>
      <c r="N1194" s="8">
        <v>4</v>
      </c>
      <c r="O1194" s="8">
        <f t="shared" ref="O1194:O1233" si="85">(IF(L1194&lt;N1194,0,L1194))</f>
        <v>4.1389952647160202</v>
      </c>
      <c r="P1194" s="8">
        <f t="shared" si="83"/>
        <v>1.3482069266175961E-2</v>
      </c>
      <c r="Q1194" s="9">
        <f t="shared" si="84"/>
        <v>4.8535449358233458E-2</v>
      </c>
    </row>
    <row r="1195" spans="1:17">
      <c r="A1195" s="10" t="s">
        <v>528</v>
      </c>
      <c r="B1195" s="11" t="s">
        <v>625</v>
      </c>
      <c r="C1195" s="11" t="s">
        <v>12</v>
      </c>
      <c r="D1195" s="11" t="s">
        <v>9</v>
      </c>
      <c r="E1195" s="11" t="s">
        <v>105</v>
      </c>
      <c r="F1195" s="11">
        <v>10</v>
      </c>
      <c r="G1195" s="11">
        <v>2</v>
      </c>
      <c r="H1195" s="12">
        <v>2</v>
      </c>
      <c r="I1195" s="11" t="str">
        <f t="shared" ref="I1195:I1234" si="86">IF(H1195=2.3,"low",IF(H1195=2.7,"medium",IF(H1195=3.2,"high",IF(H1195=1.4,"low",IF(H1195=2,"medium",IF(H1195=3.3,"high"))))))</f>
        <v>medium</v>
      </c>
      <c r="J1195" s="11" t="s">
        <v>11</v>
      </c>
      <c r="K1195" s="13">
        <v>307</v>
      </c>
      <c r="L1195" s="13">
        <v>7.4585769325242497</v>
      </c>
      <c r="M1195" s="13">
        <v>2</v>
      </c>
      <c r="N1195" s="13">
        <v>4</v>
      </c>
      <c r="O1195" s="13">
        <f t="shared" si="85"/>
        <v>7.4585769325242497</v>
      </c>
      <c r="P1195" s="13">
        <f t="shared" ref="P1195:P1234" si="87">IF(O1195=0,NA(),(O1195/K1195))</f>
        <v>2.4295038868157166E-2</v>
      </c>
      <c r="Q1195" s="14">
        <f t="shared" ref="Q1195:Q1234" si="88">IF(O1195=0,NA(),((P1195/1000)*3600))</f>
        <v>8.7462139925365806E-2</v>
      </c>
    </row>
    <row r="1196" spans="1:17">
      <c r="A1196" s="10" t="s">
        <v>528</v>
      </c>
      <c r="B1196" s="11" t="s">
        <v>626</v>
      </c>
      <c r="C1196" s="11" t="s">
        <v>8</v>
      </c>
      <c r="D1196" s="11" t="s">
        <v>9</v>
      </c>
      <c r="E1196" s="11" t="s">
        <v>105</v>
      </c>
      <c r="F1196" s="11">
        <v>10</v>
      </c>
      <c r="G1196" s="11">
        <v>2</v>
      </c>
      <c r="H1196" s="12">
        <v>2</v>
      </c>
      <c r="I1196" s="11" t="str">
        <f t="shared" si="86"/>
        <v>medium</v>
      </c>
      <c r="J1196" s="11" t="s">
        <v>11</v>
      </c>
      <c r="K1196" s="13">
        <v>312.7</v>
      </c>
      <c r="L1196" s="13">
        <v>1.18205740411842</v>
      </c>
      <c r="M1196" s="13">
        <v>2</v>
      </c>
      <c r="N1196" s="13">
        <v>4</v>
      </c>
      <c r="O1196" s="13">
        <f t="shared" si="85"/>
        <v>0</v>
      </c>
      <c r="P1196" s="13" t="e">
        <f t="shared" si="87"/>
        <v>#N/A</v>
      </c>
      <c r="Q1196" s="14" t="e">
        <f t="shared" si="88"/>
        <v>#N/A</v>
      </c>
    </row>
    <row r="1197" spans="1:17">
      <c r="A1197" s="10" t="s">
        <v>528</v>
      </c>
      <c r="B1197" s="11" t="s">
        <v>626</v>
      </c>
      <c r="C1197" s="11" t="s">
        <v>12</v>
      </c>
      <c r="D1197" s="11" t="s">
        <v>9</v>
      </c>
      <c r="E1197" s="11" t="s">
        <v>105</v>
      </c>
      <c r="F1197" s="11">
        <v>10</v>
      </c>
      <c r="G1197" s="11">
        <v>2</v>
      </c>
      <c r="H1197" s="12">
        <v>2</v>
      </c>
      <c r="I1197" s="11" t="str">
        <f t="shared" si="86"/>
        <v>medium</v>
      </c>
      <c r="J1197" s="11" t="s">
        <v>11</v>
      </c>
      <c r="K1197" s="13">
        <v>312.7</v>
      </c>
      <c r="L1197" s="13">
        <v>8.3661056652283499</v>
      </c>
      <c r="M1197" s="13">
        <v>2</v>
      </c>
      <c r="N1197" s="13">
        <v>4</v>
      </c>
      <c r="O1197" s="13">
        <f t="shared" si="85"/>
        <v>8.3661056652283499</v>
      </c>
      <c r="P1197" s="13">
        <f t="shared" si="87"/>
        <v>2.6754415302936842E-2</v>
      </c>
      <c r="Q1197" s="14">
        <f t="shared" si="88"/>
        <v>9.6315895090572631E-2</v>
      </c>
    </row>
    <row r="1198" spans="1:17">
      <c r="A1198" s="10" t="s">
        <v>528</v>
      </c>
      <c r="B1198" s="11" t="s">
        <v>627</v>
      </c>
      <c r="C1198" s="11" t="s">
        <v>8</v>
      </c>
      <c r="D1198" s="11" t="s">
        <v>9</v>
      </c>
      <c r="E1198" s="11" t="s">
        <v>105</v>
      </c>
      <c r="F1198" s="11">
        <v>10</v>
      </c>
      <c r="G1198" s="11">
        <v>2</v>
      </c>
      <c r="H1198" s="12">
        <v>2</v>
      </c>
      <c r="I1198" s="11" t="str">
        <f t="shared" si="86"/>
        <v>medium</v>
      </c>
      <c r="J1198" s="11" t="s">
        <v>11</v>
      </c>
      <c r="K1198" s="13">
        <v>310.89</v>
      </c>
      <c r="L1198" s="13">
        <v>2.1118755659586799</v>
      </c>
      <c r="M1198" s="13">
        <v>2</v>
      </c>
      <c r="N1198" s="13">
        <v>4</v>
      </c>
      <c r="O1198" s="13">
        <f t="shared" si="85"/>
        <v>0</v>
      </c>
      <c r="P1198" s="13" t="e">
        <f t="shared" si="87"/>
        <v>#N/A</v>
      </c>
      <c r="Q1198" s="14" t="e">
        <f t="shared" si="88"/>
        <v>#N/A</v>
      </c>
    </row>
    <row r="1199" spans="1:17">
      <c r="A1199" s="10" t="s">
        <v>528</v>
      </c>
      <c r="B1199" s="11" t="s">
        <v>627</v>
      </c>
      <c r="C1199" s="11" t="s">
        <v>12</v>
      </c>
      <c r="D1199" s="11" t="s">
        <v>9</v>
      </c>
      <c r="E1199" s="11" t="s">
        <v>105</v>
      </c>
      <c r="F1199" s="11">
        <v>10</v>
      </c>
      <c r="G1199" s="11">
        <v>2</v>
      </c>
      <c r="H1199" s="12">
        <v>2</v>
      </c>
      <c r="I1199" s="11" t="str">
        <f t="shared" si="86"/>
        <v>medium</v>
      </c>
      <c r="J1199" s="11" t="s">
        <v>11</v>
      </c>
      <c r="K1199" s="13">
        <v>310.89</v>
      </c>
      <c r="L1199" s="13">
        <v>4.7893815957272396</v>
      </c>
      <c r="M1199" s="13">
        <v>2</v>
      </c>
      <c r="N1199" s="13">
        <v>4</v>
      </c>
      <c r="O1199" s="13">
        <f t="shared" si="85"/>
        <v>4.7893815957272396</v>
      </c>
      <c r="P1199" s="13">
        <f t="shared" si="87"/>
        <v>1.5405389673927241E-2</v>
      </c>
      <c r="Q1199" s="14">
        <f t="shared" si="88"/>
        <v>5.5459402826138059E-2</v>
      </c>
    </row>
    <row r="1200" spans="1:17">
      <c r="A1200" s="10" t="s">
        <v>528</v>
      </c>
      <c r="B1200" s="11" t="s">
        <v>628</v>
      </c>
      <c r="C1200" s="11" t="s">
        <v>8</v>
      </c>
      <c r="D1200" s="11" t="s">
        <v>9</v>
      </c>
      <c r="E1200" s="11" t="s">
        <v>105</v>
      </c>
      <c r="F1200" s="11">
        <v>10</v>
      </c>
      <c r="G1200" s="11">
        <v>2</v>
      </c>
      <c r="H1200" s="12">
        <v>2</v>
      </c>
      <c r="I1200" s="11" t="str">
        <f t="shared" si="86"/>
        <v>medium</v>
      </c>
      <c r="J1200" s="11" t="s">
        <v>11</v>
      </c>
      <c r="K1200" s="13">
        <v>308.14999999999998</v>
      </c>
      <c r="L1200" s="13">
        <v>0.31406044568900898</v>
      </c>
      <c r="M1200" s="13">
        <v>2</v>
      </c>
      <c r="N1200" s="13">
        <v>4</v>
      </c>
      <c r="O1200" s="13">
        <f t="shared" si="85"/>
        <v>0</v>
      </c>
      <c r="P1200" s="13" t="e">
        <f t="shared" si="87"/>
        <v>#N/A</v>
      </c>
      <c r="Q1200" s="14" t="e">
        <f t="shared" si="88"/>
        <v>#N/A</v>
      </c>
    </row>
    <row r="1201" spans="1:17" ht="15" thickBot="1">
      <c r="A1201" s="15" t="s">
        <v>528</v>
      </c>
      <c r="B1201" s="16" t="s">
        <v>628</v>
      </c>
      <c r="C1201" s="16" t="s">
        <v>12</v>
      </c>
      <c r="D1201" s="16" t="s">
        <v>9</v>
      </c>
      <c r="E1201" s="16" t="s">
        <v>105</v>
      </c>
      <c r="F1201" s="16">
        <v>10</v>
      </c>
      <c r="G1201" s="16">
        <v>2</v>
      </c>
      <c r="H1201" s="17">
        <v>2</v>
      </c>
      <c r="I1201" s="16" t="str">
        <f t="shared" si="86"/>
        <v>medium</v>
      </c>
      <c r="J1201" s="16" t="s">
        <v>11</v>
      </c>
      <c r="K1201" s="18">
        <v>308.14999999999998</v>
      </c>
      <c r="L1201" s="18">
        <v>7.5155271779999602</v>
      </c>
      <c r="M1201" s="18">
        <v>2</v>
      </c>
      <c r="N1201" s="18">
        <v>4</v>
      </c>
      <c r="O1201" s="18">
        <f t="shared" si="85"/>
        <v>7.5155271779999602</v>
      </c>
      <c r="P1201" s="18">
        <f t="shared" si="87"/>
        <v>2.438918441668006E-2</v>
      </c>
      <c r="Q1201" s="19">
        <f t="shared" si="88"/>
        <v>8.7801063900048215E-2</v>
      </c>
    </row>
    <row r="1202" spans="1:17">
      <c r="A1202" s="5" t="s">
        <v>528</v>
      </c>
      <c r="B1202" s="6" t="s">
        <v>629</v>
      </c>
      <c r="C1202" s="6" t="s">
        <v>8</v>
      </c>
      <c r="D1202" s="6" t="s">
        <v>9</v>
      </c>
      <c r="E1202" s="6" t="s">
        <v>105</v>
      </c>
      <c r="F1202" s="6">
        <v>10</v>
      </c>
      <c r="G1202" s="6">
        <v>1</v>
      </c>
      <c r="H1202" s="7">
        <v>3.3</v>
      </c>
      <c r="I1202" s="6" t="str">
        <f t="shared" si="86"/>
        <v>high</v>
      </c>
      <c r="J1202" s="6" t="s">
        <v>11</v>
      </c>
      <c r="K1202" s="8">
        <v>9.6199999999999992</v>
      </c>
      <c r="L1202" s="8">
        <v>60.544084724425304</v>
      </c>
      <c r="M1202" s="8">
        <v>2</v>
      </c>
      <c r="N1202" s="8">
        <v>4</v>
      </c>
      <c r="O1202" s="8">
        <f t="shared" si="85"/>
        <v>60.544084724425304</v>
      </c>
      <c r="P1202" s="8">
        <f t="shared" si="87"/>
        <v>6.2935639006679116</v>
      </c>
      <c r="Q1202" s="9">
        <f t="shared" si="88"/>
        <v>22.656830042404479</v>
      </c>
    </row>
    <row r="1203" spans="1:17">
      <c r="A1203" s="10" t="s">
        <v>528</v>
      </c>
      <c r="B1203" s="11" t="s">
        <v>629</v>
      </c>
      <c r="C1203" s="11" t="s">
        <v>12</v>
      </c>
      <c r="D1203" s="11" t="s">
        <v>9</v>
      </c>
      <c r="E1203" s="11" t="s">
        <v>105</v>
      </c>
      <c r="F1203" s="11">
        <v>10</v>
      </c>
      <c r="G1203" s="11">
        <v>1</v>
      </c>
      <c r="H1203" s="12">
        <v>3.3</v>
      </c>
      <c r="I1203" s="11" t="str">
        <f t="shared" si="86"/>
        <v>high</v>
      </c>
      <c r="J1203" s="11" t="s">
        <v>11</v>
      </c>
      <c r="K1203" s="13">
        <v>10.67</v>
      </c>
      <c r="L1203" s="13">
        <v>116.667106653833</v>
      </c>
      <c r="M1203" s="13">
        <v>2</v>
      </c>
      <c r="N1203" s="13">
        <v>4</v>
      </c>
      <c r="O1203" s="13">
        <f t="shared" si="85"/>
        <v>116.667106653833</v>
      </c>
      <c r="P1203" s="13">
        <f t="shared" si="87"/>
        <v>10.934124334942174</v>
      </c>
      <c r="Q1203" s="14">
        <f t="shared" si="88"/>
        <v>39.362847605791828</v>
      </c>
    </row>
    <row r="1204" spans="1:17">
      <c r="A1204" s="10" t="s">
        <v>528</v>
      </c>
      <c r="B1204" s="11" t="s">
        <v>630</v>
      </c>
      <c r="C1204" s="11" t="s">
        <v>8</v>
      </c>
      <c r="D1204" s="11" t="s">
        <v>9</v>
      </c>
      <c r="E1204" s="11" t="s">
        <v>105</v>
      </c>
      <c r="F1204" s="11">
        <v>10</v>
      </c>
      <c r="G1204" s="11">
        <v>1</v>
      </c>
      <c r="H1204" s="12">
        <v>3.3</v>
      </c>
      <c r="I1204" s="11" t="str">
        <f t="shared" si="86"/>
        <v>high</v>
      </c>
      <c r="J1204" s="11" t="s">
        <v>11</v>
      </c>
      <c r="K1204" s="13">
        <v>9.1999999999999993</v>
      </c>
      <c r="L1204" s="13">
        <v>60.186693580427203</v>
      </c>
      <c r="M1204" s="13">
        <v>2</v>
      </c>
      <c r="N1204" s="13">
        <v>4</v>
      </c>
      <c r="O1204" s="13">
        <f t="shared" si="85"/>
        <v>60.186693580427203</v>
      </c>
      <c r="P1204" s="13">
        <f t="shared" si="87"/>
        <v>6.542031910916001</v>
      </c>
      <c r="Q1204" s="14">
        <f t="shared" si="88"/>
        <v>23.551314879297603</v>
      </c>
    </row>
    <row r="1205" spans="1:17">
      <c r="A1205" s="10" t="s">
        <v>528</v>
      </c>
      <c r="B1205" s="11" t="s">
        <v>630</v>
      </c>
      <c r="C1205" s="11" t="s">
        <v>12</v>
      </c>
      <c r="D1205" s="11" t="s">
        <v>9</v>
      </c>
      <c r="E1205" s="11" t="s">
        <v>105</v>
      </c>
      <c r="F1205" s="11">
        <v>10</v>
      </c>
      <c r="G1205" s="11">
        <v>1</v>
      </c>
      <c r="H1205" s="12">
        <v>3.3</v>
      </c>
      <c r="I1205" s="11" t="str">
        <f t="shared" si="86"/>
        <v>high</v>
      </c>
      <c r="J1205" s="11" t="s">
        <v>11</v>
      </c>
      <c r="K1205" s="13">
        <v>9.8699999999999992</v>
      </c>
      <c r="L1205" s="13">
        <v>525.21651872162897</v>
      </c>
      <c r="M1205" s="13">
        <v>2</v>
      </c>
      <c r="N1205" s="13">
        <v>4</v>
      </c>
      <c r="O1205" s="13">
        <f t="shared" si="85"/>
        <v>525.21651872162897</v>
      </c>
      <c r="P1205" s="13">
        <f t="shared" si="87"/>
        <v>53.213426415565252</v>
      </c>
      <c r="Q1205" s="14">
        <f t="shared" si="88"/>
        <v>191.5683350960349</v>
      </c>
    </row>
    <row r="1206" spans="1:17">
      <c r="A1206" s="10" t="s">
        <v>528</v>
      </c>
      <c r="B1206" s="11" t="s">
        <v>631</v>
      </c>
      <c r="C1206" s="11" t="s">
        <v>8</v>
      </c>
      <c r="D1206" s="11" t="s">
        <v>9</v>
      </c>
      <c r="E1206" s="11" t="s">
        <v>105</v>
      </c>
      <c r="F1206" s="11">
        <v>10</v>
      </c>
      <c r="G1206" s="11">
        <v>1</v>
      </c>
      <c r="H1206" s="12">
        <v>3.3</v>
      </c>
      <c r="I1206" s="11" t="str">
        <f t="shared" si="86"/>
        <v>high</v>
      </c>
      <c r="J1206" s="11" t="s">
        <v>11</v>
      </c>
      <c r="K1206" s="13">
        <v>8.14</v>
      </c>
      <c r="L1206" s="13">
        <v>40.519305291141002</v>
      </c>
      <c r="M1206" s="13">
        <v>2</v>
      </c>
      <c r="N1206" s="13">
        <v>4</v>
      </c>
      <c r="O1206" s="13">
        <f t="shared" si="85"/>
        <v>40.519305291141002</v>
      </c>
      <c r="P1206" s="13">
        <f t="shared" si="87"/>
        <v>4.9778016328183048</v>
      </c>
      <c r="Q1206" s="14">
        <f t="shared" si="88"/>
        <v>17.920085878145898</v>
      </c>
    </row>
    <row r="1207" spans="1:17">
      <c r="A1207" s="10" t="s">
        <v>528</v>
      </c>
      <c r="B1207" s="11" t="s">
        <v>631</v>
      </c>
      <c r="C1207" s="11" t="s">
        <v>12</v>
      </c>
      <c r="D1207" s="11" t="s">
        <v>9</v>
      </c>
      <c r="E1207" s="11" t="s">
        <v>105</v>
      </c>
      <c r="F1207" s="11">
        <v>10</v>
      </c>
      <c r="G1207" s="11">
        <v>1</v>
      </c>
      <c r="H1207" s="12">
        <v>3.3</v>
      </c>
      <c r="I1207" s="11" t="str">
        <f t="shared" si="86"/>
        <v>high</v>
      </c>
      <c r="J1207" s="11" t="s">
        <v>11</v>
      </c>
      <c r="K1207" s="13">
        <v>8.74</v>
      </c>
      <c r="L1207" s="13">
        <v>561.18265431564896</v>
      </c>
      <c r="M1207" s="13">
        <v>2</v>
      </c>
      <c r="N1207" s="13">
        <v>4</v>
      </c>
      <c r="O1207" s="13">
        <f t="shared" si="85"/>
        <v>561.18265431564896</v>
      </c>
      <c r="P1207" s="13">
        <f t="shared" si="87"/>
        <v>64.208541683712696</v>
      </c>
      <c r="Q1207" s="14">
        <f t="shared" si="88"/>
        <v>231.1507500613657</v>
      </c>
    </row>
    <row r="1208" spans="1:17">
      <c r="A1208" s="10" t="s">
        <v>528</v>
      </c>
      <c r="B1208" s="11" t="s">
        <v>632</v>
      </c>
      <c r="C1208" s="11" t="s">
        <v>8</v>
      </c>
      <c r="D1208" s="11" t="s">
        <v>9</v>
      </c>
      <c r="E1208" s="11" t="s">
        <v>105</v>
      </c>
      <c r="F1208" s="11">
        <v>10</v>
      </c>
      <c r="G1208" s="11">
        <v>1</v>
      </c>
      <c r="H1208" s="12">
        <v>3.3</v>
      </c>
      <c r="I1208" s="11" t="str">
        <f t="shared" si="86"/>
        <v>high</v>
      </c>
      <c r="J1208" s="11" t="s">
        <v>11</v>
      </c>
      <c r="K1208" s="13">
        <v>8.2200000000000006</v>
      </c>
      <c r="L1208" s="13">
        <v>47.241489125851501</v>
      </c>
      <c r="M1208" s="13">
        <v>2</v>
      </c>
      <c r="N1208" s="13">
        <v>4</v>
      </c>
      <c r="O1208" s="13">
        <f t="shared" si="85"/>
        <v>47.241489125851501</v>
      </c>
      <c r="P1208" s="13">
        <f t="shared" si="87"/>
        <v>5.7471397963322985</v>
      </c>
      <c r="Q1208" s="14">
        <f t="shared" si="88"/>
        <v>20.689703266796275</v>
      </c>
    </row>
    <row r="1209" spans="1:17" ht="15" thickBot="1">
      <c r="A1209" s="15" t="s">
        <v>528</v>
      </c>
      <c r="B1209" s="16" t="s">
        <v>632</v>
      </c>
      <c r="C1209" s="16" t="s">
        <v>12</v>
      </c>
      <c r="D1209" s="16" t="s">
        <v>9</v>
      </c>
      <c r="E1209" s="16" t="s">
        <v>105</v>
      </c>
      <c r="F1209" s="16">
        <v>10</v>
      </c>
      <c r="G1209" s="16">
        <v>1</v>
      </c>
      <c r="H1209" s="17">
        <v>3.3</v>
      </c>
      <c r="I1209" s="16" t="str">
        <f t="shared" si="86"/>
        <v>high</v>
      </c>
      <c r="J1209" s="16" t="s">
        <v>11</v>
      </c>
      <c r="K1209" s="18">
        <v>8.4499999999999993</v>
      </c>
      <c r="L1209" s="18">
        <v>457.33195899117402</v>
      </c>
      <c r="M1209" s="18">
        <v>2</v>
      </c>
      <c r="N1209" s="18">
        <v>4</v>
      </c>
      <c r="O1209" s="18">
        <f t="shared" si="85"/>
        <v>457.33195899117402</v>
      </c>
      <c r="P1209" s="18">
        <f t="shared" si="87"/>
        <v>54.122125324399299</v>
      </c>
      <c r="Q1209" s="19">
        <f t="shared" si="88"/>
        <v>194.83965116783747</v>
      </c>
    </row>
    <row r="1210" spans="1:17">
      <c r="A1210" s="5" t="s">
        <v>528</v>
      </c>
      <c r="B1210" s="6" t="s">
        <v>633</v>
      </c>
      <c r="C1210" s="6" t="s">
        <v>8</v>
      </c>
      <c r="D1210" s="6" t="s">
        <v>9</v>
      </c>
      <c r="E1210" s="6" t="s">
        <v>105</v>
      </c>
      <c r="F1210" s="6">
        <v>10</v>
      </c>
      <c r="G1210" s="6">
        <v>2</v>
      </c>
      <c r="H1210" s="7">
        <v>3.3</v>
      </c>
      <c r="I1210" s="6" t="str">
        <f t="shared" si="86"/>
        <v>high</v>
      </c>
      <c r="J1210" s="6" t="s">
        <v>11</v>
      </c>
      <c r="K1210" s="8">
        <v>305.88</v>
      </c>
      <c r="L1210" s="8">
        <v>5.4887057161791803</v>
      </c>
      <c r="M1210" s="8">
        <v>2</v>
      </c>
      <c r="N1210" s="8">
        <v>4</v>
      </c>
      <c r="O1210" s="8">
        <f t="shared" si="85"/>
        <v>5.4887057161791803</v>
      </c>
      <c r="P1210" s="8">
        <f t="shared" si="87"/>
        <v>1.7943983641229178E-2</v>
      </c>
      <c r="Q1210" s="9">
        <f t="shared" si="88"/>
        <v>6.459834110842505E-2</v>
      </c>
    </row>
    <row r="1211" spans="1:17">
      <c r="A1211" s="10" t="s">
        <v>528</v>
      </c>
      <c r="B1211" s="11" t="s">
        <v>633</v>
      </c>
      <c r="C1211" s="11" t="s">
        <v>12</v>
      </c>
      <c r="D1211" s="11" t="s">
        <v>9</v>
      </c>
      <c r="E1211" s="11" t="s">
        <v>105</v>
      </c>
      <c r="F1211" s="11">
        <v>10</v>
      </c>
      <c r="G1211" s="11">
        <v>2</v>
      </c>
      <c r="H1211" s="12">
        <v>3.3</v>
      </c>
      <c r="I1211" s="11" t="str">
        <f t="shared" si="86"/>
        <v>high</v>
      </c>
      <c r="J1211" s="11" t="s">
        <v>11</v>
      </c>
      <c r="K1211" s="13">
        <v>305.88</v>
      </c>
      <c r="L1211" s="13">
        <v>8.9544739481781601</v>
      </c>
      <c r="M1211" s="13">
        <v>2</v>
      </c>
      <c r="N1211" s="13">
        <v>4</v>
      </c>
      <c r="O1211" s="13">
        <f t="shared" si="85"/>
        <v>8.9544739481781601</v>
      </c>
      <c r="P1211" s="13">
        <f t="shared" si="87"/>
        <v>2.9274466941866615E-2</v>
      </c>
      <c r="Q1211" s="14">
        <f t="shared" si="88"/>
        <v>0.10538808099071982</v>
      </c>
    </row>
    <row r="1212" spans="1:17">
      <c r="A1212" s="10" t="s">
        <v>528</v>
      </c>
      <c r="B1212" s="11" t="s">
        <v>634</v>
      </c>
      <c r="C1212" s="11" t="s">
        <v>8</v>
      </c>
      <c r="D1212" s="11" t="s">
        <v>9</v>
      </c>
      <c r="E1212" s="11" t="s">
        <v>105</v>
      </c>
      <c r="F1212" s="11">
        <v>10</v>
      </c>
      <c r="G1212" s="11">
        <v>2</v>
      </c>
      <c r="H1212" s="12">
        <v>3.3</v>
      </c>
      <c r="I1212" s="11" t="str">
        <f t="shared" si="86"/>
        <v>high</v>
      </c>
      <c r="J1212" s="11" t="s">
        <v>11</v>
      </c>
      <c r="K1212" s="13">
        <v>305.77999999999997</v>
      </c>
      <c r="L1212" s="13">
        <v>4.4560979677774499</v>
      </c>
      <c r="M1212" s="13">
        <v>2</v>
      </c>
      <c r="N1212" s="13">
        <v>4</v>
      </c>
      <c r="O1212" s="13">
        <f t="shared" si="85"/>
        <v>4.4560979677774499</v>
      </c>
      <c r="P1212" s="13">
        <f t="shared" si="87"/>
        <v>1.4572888899788902E-2</v>
      </c>
      <c r="Q1212" s="14">
        <f t="shared" si="88"/>
        <v>5.2462400039240048E-2</v>
      </c>
    </row>
    <row r="1213" spans="1:17">
      <c r="A1213" s="10" t="s">
        <v>528</v>
      </c>
      <c r="B1213" s="11" t="s">
        <v>634</v>
      </c>
      <c r="C1213" s="11" t="s">
        <v>12</v>
      </c>
      <c r="D1213" s="11" t="s">
        <v>9</v>
      </c>
      <c r="E1213" s="11" t="s">
        <v>105</v>
      </c>
      <c r="F1213" s="11">
        <v>10</v>
      </c>
      <c r="G1213" s="11">
        <v>2</v>
      </c>
      <c r="H1213" s="12">
        <v>3.3</v>
      </c>
      <c r="I1213" s="11" t="str">
        <f t="shared" si="86"/>
        <v>high</v>
      </c>
      <c r="J1213" s="11" t="s">
        <v>11</v>
      </c>
      <c r="K1213" s="13">
        <v>305.77999999999997</v>
      </c>
      <c r="L1213" s="13">
        <v>9.4901380402507698</v>
      </c>
      <c r="M1213" s="13">
        <v>2</v>
      </c>
      <c r="N1213" s="13">
        <v>4</v>
      </c>
      <c r="O1213" s="13">
        <f t="shared" si="85"/>
        <v>9.4901380402507698</v>
      </c>
      <c r="P1213" s="13">
        <f t="shared" si="87"/>
        <v>3.1035836353753583E-2</v>
      </c>
      <c r="Q1213" s="14">
        <f t="shared" si="88"/>
        <v>0.1117290108735129</v>
      </c>
    </row>
    <row r="1214" spans="1:17">
      <c r="A1214" s="10" t="s">
        <v>528</v>
      </c>
      <c r="B1214" s="11" t="s">
        <v>635</v>
      </c>
      <c r="C1214" s="11" t="s">
        <v>8</v>
      </c>
      <c r="D1214" s="11" t="s">
        <v>9</v>
      </c>
      <c r="E1214" s="11" t="s">
        <v>105</v>
      </c>
      <c r="F1214" s="11">
        <v>10</v>
      </c>
      <c r="G1214" s="11">
        <v>2</v>
      </c>
      <c r="H1214" s="12">
        <v>3.3</v>
      </c>
      <c r="I1214" s="11" t="str">
        <f t="shared" si="86"/>
        <v>high</v>
      </c>
      <c r="J1214" s="11" t="s">
        <v>11</v>
      </c>
      <c r="K1214" s="13">
        <v>305.88</v>
      </c>
      <c r="L1214" s="13">
        <v>1.90225037985179</v>
      </c>
      <c r="M1214" s="13">
        <v>2</v>
      </c>
      <c r="N1214" s="13">
        <v>4</v>
      </c>
      <c r="O1214" s="13">
        <f t="shared" si="85"/>
        <v>0</v>
      </c>
      <c r="P1214" s="13" t="e">
        <f t="shared" si="87"/>
        <v>#N/A</v>
      </c>
      <c r="Q1214" s="14" t="e">
        <f t="shared" si="88"/>
        <v>#N/A</v>
      </c>
    </row>
    <row r="1215" spans="1:17">
      <c r="A1215" s="10" t="s">
        <v>528</v>
      </c>
      <c r="B1215" s="11" t="s">
        <v>635</v>
      </c>
      <c r="C1215" s="11" t="s">
        <v>12</v>
      </c>
      <c r="D1215" s="11" t="s">
        <v>9</v>
      </c>
      <c r="E1215" s="11" t="s">
        <v>105</v>
      </c>
      <c r="F1215" s="11">
        <v>10</v>
      </c>
      <c r="G1215" s="11">
        <v>2</v>
      </c>
      <c r="H1215" s="12">
        <v>3.3</v>
      </c>
      <c r="I1215" s="11" t="str">
        <f t="shared" si="86"/>
        <v>high</v>
      </c>
      <c r="J1215" s="11" t="s">
        <v>11</v>
      </c>
      <c r="K1215" s="13">
        <v>305.88</v>
      </c>
      <c r="L1215" s="13">
        <v>26.4394075445651</v>
      </c>
      <c r="M1215" s="13">
        <v>2</v>
      </c>
      <c r="N1215" s="13">
        <v>4</v>
      </c>
      <c r="O1215" s="13">
        <f t="shared" si="85"/>
        <v>26.4394075445651</v>
      </c>
      <c r="P1215" s="13">
        <f t="shared" si="87"/>
        <v>8.6437189566382563E-2</v>
      </c>
      <c r="Q1215" s="14">
        <f t="shared" si="88"/>
        <v>0.31117388243897726</v>
      </c>
    </row>
    <row r="1216" spans="1:17">
      <c r="A1216" s="10" t="s">
        <v>528</v>
      </c>
      <c r="B1216" s="11" t="s">
        <v>636</v>
      </c>
      <c r="C1216" s="11" t="s">
        <v>8</v>
      </c>
      <c r="D1216" s="11" t="s">
        <v>9</v>
      </c>
      <c r="E1216" s="11" t="s">
        <v>105</v>
      </c>
      <c r="F1216" s="11">
        <v>10</v>
      </c>
      <c r="G1216" s="11">
        <v>2</v>
      </c>
      <c r="H1216" s="12">
        <v>3.3</v>
      </c>
      <c r="I1216" s="11" t="str">
        <f t="shared" si="86"/>
        <v>high</v>
      </c>
      <c r="J1216" s="11" t="s">
        <v>11</v>
      </c>
      <c r="K1216" s="13">
        <v>303.45</v>
      </c>
      <c r="L1216" s="13">
        <v>1.0896318571641901</v>
      </c>
      <c r="M1216" s="13">
        <v>2</v>
      </c>
      <c r="N1216" s="13">
        <v>4</v>
      </c>
      <c r="O1216" s="13">
        <f t="shared" si="85"/>
        <v>0</v>
      </c>
      <c r="P1216" s="13" t="e">
        <f t="shared" si="87"/>
        <v>#N/A</v>
      </c>
      <c r="Q1216" s="14" t="e">
        <f t="shared" si="88"/>
        <v>#N/A</v>
      </c>
    </row>
    <row r="1217" spans="1:17" ht="15" thickBot="1">
      <c r="A1217" s="15" t="s">
        <v>528</v>
      </c>
      <c r="B1217" s="16" t="s">
        <v>636</v>
      </c>
      <c r="C1217" s="16" t="s">
        <v>12</v>
      </c>
      <c r="D1217" s="16" t="s">
        <v>9</v>
      </c>
      <c r="E1217" s="16" t="s">
        <v>105</v>
      </c>
      <c r="F1217" s="16">
        <v>10</v>
      </c>
      <c r="G1217" s="16">
        <v>2</v>
      </c>
      <c r="H1217" s="17">
        <v>3.3</v>
      </c>
      <c r="I1217" s="16" t="str">
        <f t="shared" si="86"/>
        <v>high</v>
      </c>
      <c r="J1217" s="16" t="s">
        <v>11</v>
      </c>
      <c r="K1217" s="18">
        <v>303.45</v>
      </c>
      <c r="L1217" s="18">
        <v>8.8709580328801394</v>
      </c>
      <c r="M1217" s="18">
        <v>2</v>
      </c>
      <c r="N1217" s="18">
        <v>4</v>
      </c>
      <c r="O1217" s="18">
        <f t="shared" si="85"/>
        <v>8.8709580328801394</v>
      </c>
      <c r="P1217" s="18">
        <f t="shared" si="87"/>
        <v>2.9233672871577326E-2</v>
      </c>
      <c r="Q1217" s="19">
        <f t="shared" si="88"/>
        <v>0.10524122233767838</v>
      </c>
    </row>
    <row r="1218" spans="1:17">
      <c r="A1218" s="5" t="s">
        <v>528</v>
      </c>
      <c r="B1218" s="6" t="s">
        <v>637</v>
      </c>
      <c r="C1218" s="6" t="s">
        <v>8</v>
      </c>
      <c r="D1218" s="6" t="s">
        <v>9</v>
      </c>
      <c r="E1218" s="6" t="s">
        <v>105</v>
      </c>
      <c r="F1218" s="6">
        <v>20</v>
      </c>
      <c r="G1218" s="6">
        <v>1</v>
      </c>
      <c r="H1218" s="7">
        <v>1.4</v>
      </c>
      <c r="I1218" s="6" t="str">
        <f t="shared" si="86"/>
        <v>low</v>
      </c>
      <c r="J1218" s="6" t="s">
        <v>11</v>
      </c>
      <c r="K1218" s="8">
        <v>9.02</v>
      </c>
      <c r="L1218" s="8">
        <v>71.132906905267404</v>
      </c>
      <c r="M1218" s="8">
        <v>2</v>
      </c>
      <c r="N1218" s="8">
        <v>4</v>
      </c>
      <c r="O1218" s="8">
        <f t="shared" si="85"/>
        <v>71.132906905267404</v>
      </c>
      <c r="P1218" s="8">
        <f t="shared" si="87"/>
        <v>7.8861315859498236</v>
      </c>
      <c r="Q1218" s="9">
        <f t="shared" si="88"/>
        <v>28.390073709419362</v>
      </c>
    </row>
    <row r="1219" spans="1:17">
      <c r="A1219" s="10" t="s">
        <v>528</v>
      </c>
      <c r="B1219" s="11" t="s">
        <v>637</v>
      </c>
      <c r="C1219" s="11" t="s">
        <v>12</v>
      </c>
      <c r="D1219" s="11" t="s">
        <v>9</v>
      </c>
      <c r="E1219" s="11" t="s">
        <v>105</v>
      </c>
      <c r="F1219" s="11">
        <v>20</v>
      </c>
      <c r="G1219" s="11">
        <v>1</v>
      </c>
      <c r="H1219" s="12">
        <v>1.4</v>
      </c>
      <c r="I1219" s="11" t="str">
        <f t="shared" si="86"/>
        <v>low</v>
      </c>
      <c r="J1219" s="11" t="s">
        <v>11</v>
      </c>
      <c r="K1219" s="13">
        <v>9.42</v>
      </c>
      <c r="L1219" s="13">
        <v>632.88212900689405</v>
      </c>
      <c r="M1219" s="13">
        <v>2</v>
      </c>
      <c r="N1219" s="13">
        <v>4</v>
      </c>
      <c r="O1219" s="13">
        <f t="shared" si="85"/>
        <v>632.88212900689405</v>
      </c>
      <c r="P1219" s="13">
        <f t="shared" si="87"/>
        <v>67.184939385020598</v>
      </c>
      <c r="Q1219" s="14">
        <f t="shared" si="88"/>
        <v>241.86578178607417</v>
      </c>
    </row>
    <row r="1220" spans="1:17">
      <c r="A1220" s="10" t="s">
        <v>528</v>
      </c>
      <c r="B1220" s="11" t="s">
        <v>638</v>
      </c>
      <c r="C1220" s="11" t="s">
        <v>8</v>
      </c>
      <c r="D1220" s="11" t="s">
        <v>9</v>
      </c>
      <c r="E1220" s="11" t="s">
        <v>105</v>
      </c>
      <c r="F1220" s="11">
        <v>20</v>
      </c>
      <c r="G1220" s="11">
        <v>1</v>
      </c>
      <c r="H1220" s="12">
        <v>1.4</v>
      </c>
      <c r="I1220" s="11" t="str">
        <f t="shared" si="86"/>
        <v>low</v>
      </c>
      <c r="J1220" s="11" t="s">
        <v>11</v>
      </c>
      <c r="K1220" s="13">
        <v>7.55</v>
      </c>
      <c r="L1220" s="13">
        <v>72.500917648458895</v>
      </c>
      <c r="M1220" s="13">
        <v>2</v>
      </c>
      <c r="N1220" s="13">
        <v>4</v>
      </c>
      <c r="O1220" s="13">
        <f t="shared" si="85"/>
        <v>72.500917648458895</v>
      </c>
      <c r="P1220" s="13">
        <f t="shared" si="87"/>
        <v>9.6027705494647542</v>
      </c>
      <c r="Q1220" s="14">
        <f t="shared" si="88"/>
        <v>34.569973978073115</v>
      </c>
    </row>
    <row r="1221" spans="1:17">
      <c r="A1221" s="10" t="s">
        <v>528</v>
      </c>
      <c r="B1221" s="11" t="s">
        <v>638</v>
      </c>
      <c r="C1221" s="11" t="s">
        <v>12</v>
      </c>
      <c r="D1221" s="11" t="s">
        <v>9</v>
      </c>
      <c r="E1221" s="11" t="s">
        <v>105</v>
      </c>
      <c r="F1221" s="11">
        <v>20</v>
      </c>
      <c r="G1221" s="11">
        <v>1</v>
      </c>
      <c r="H1221" s="12">
        <v>1.4</v>
      </c>
      <c r="I1221" s="11" t="str">
        <f t="shared" si="86"/>
        <v>low</v>
      </c>
      <c r="J1221" s="11" t="s">
        <v>11</v>
      </c>
      <c r="K1221" s="13">
        <v>7.72</v>
      </c>
      <c r="L1221" s="13">
        <v>639.24933618390003</v>
      </c>
      <c r="M1221" s="13">
        <v>2</v>
      </c>
      <c r="N1221" s="13">
        <v>4</v>
      </c>
      <c r="O1221" s="13">
        <f t="shared" si="85"/>
        <v>639.24933618390003</v>
      </c>
      <c r="P1221" s="13">
        <f t="shared" si="87"/>
        <v>82.804318158536276</v>
      </c>
      <c r="Q1221" s="14">
        <f t="shared" si="88"/>
        <v>298.09554537073058</v>
      </c>
    </row>
    <row r="1222" spans="1:17">
      <c r="A1222" s="10" t="s">
        <v>528</v>
      </c>
      <c r="B1222" s="11" t="s">
        <v>639</v>
      </c>
      <c r="C1222" s="11" t="s">
        <v>8</v>
      </c>
      <c r="D1222" s="11" t="s">
        <v>9</v>
      </c>
      <c r="E1222" s="11" t="s">
        <v>105</v>
      </c>
      <c r="F1222" s="11">
        <v>20</v>
      </c>
      <c r="G1222" s="11">
        <v>1</v>
      </c>
      <c r="H1222" s="12">
        <v>1.4</v>
      </c>
      <c r="I1222" s="11" t="str">
        <f t="shared" si="86"/>
        <v>low</v>
      </c>
      <c r="J1222" s="11" t="s">
        <v>11</v>
      </c>
      <c r="K1222" s="13">
        <v>8.0500000000000007</v>
      </c>
      <c r="L1222" s="13">
        <v>63.039762034874599</v>
      </c>
      <c r="M1222" s="13">
        <v>2</v>
      </c>
      <c r="N1222" s="13">
        <v>4</v>
      </c>
      <c r="O1222" s="13">
        <f t="shared" si="85"/>
        <v>63.039762034874599</v>
      </c>
      <c r="P1222" s="13">
        <f t="shared" si="87"/>
        <v>7.8310263397359741</v>
      </c>
      <c r="Q1222" s="14">
        <f t="shared" si="88"/>
        <v>28.191694823049502</v>
      </c>
    </row>
    <row r="1223" spans="1:17">
      <c r="A1223" s="10" t="s">
        <v>528</v>
      </c>
      <c r="B1223" s="11" t="s">
        <v>639</v>
      </c>
      <c r="C1223" s="11" t="s">
        <v>12</v>
      </c>
      <c r="D1223" s="11" t="s">
        <v>9</v>
      </c>
      <c r="E1223" s="11" t="s">
        <v>105</v>
      </c>
      <c r="F1223" s="11">
        <v>20</v>
      </c>
      <c r="G1223" s="11">
        <v>1</v>
      </c>
      <c r="H1223" s="12">
        <v>1.4</v>
      </c>
      <c r="I1223" s="11" t="str">
        <f t="shared" si="86"/>
        <v>low</v>
      </c>
      <c r="J1223" s="11" t="s">
        <v>11</v>
      </c>
      <c r="K1223" s="13">
        <v>8.25</v>
      </c>
      <c r="L1223" s="13">
        <v>626.92897948375401</v>
      </c>
      <c r="M1223" s="13">
        <v>2</v>
      </c>
      <c r="N1223" s="13">
        <v>4</v>
      </c>
      <c r="O1223" s="13">
        <f t="shared" si="85"/>
        <v>626.92897948375401</v>
      </c>
      <c r="P1223" s="13">
        <f t="shared" si="87"/>
        <v>75.991391452576238</v>
      </c>
      <c r="Q1223" s="14">
        <f t="shared" si="88"/>
        <v>273.56900922927446</v>
      </c>
    </row>
    <row r="1224" spans="1:17">
      <c r="A1224" s="10" t="s">
        <v>528</v>
      </c>
      <c r="B1224" s="11" t="s">
        <v>640</v>
      </c>
      <c r="C1224" s="11" t="s">
        <v>8</v>
      </c>
      <c r="D1224" s="11" t="s">
        <v>9</v>
      </c>
      <c r="E1224" s="11" t="s">
        <v>105</v>
      </c>
      <c r="F1224" s="11">
        <v>20</v>
      </c>
      <c r="G1224" s="11">
        <v>1</v>
      </c>
      <c r="H1224" s="12">
        <v>1.4</v>
      </c>
      <c r="I1224" s="11" t="str">
        <f t="shared" si="86"/>
        <v>low</v>
      </c>
      <c r="J1224" s="11" t="s">
        <v>11</v>
      </c>
      <c r="K1224" s="13">
        <v>6.55</v>
      </c>
      <c r="L1224" s="13">
        <v>57.565702222075899</v>
      </c>
      <c r="M1224" s="13">
        <v>2</v>
      </c>
      <c r="N1224" s="13">
        <v>4</v>
      </c>
      <c r="O1224" s="13">
        <f t="shared" si="85"/>
        <v>57.565702222075899</v>
      </c>
      <c r="P1224" s="13">
        <f t="shared" si="87"/>
        <v>8.7886568277978476</v>
      </c>
      <c r="Q1224" s="14">
        <f t="shared" si="88"/>
        <v>31.639164580072254</v>
      </c>
    </row>
    <row r="1225" spans="1:17" ht="15" thickBot="1">
      <c r="A1225" s="15" t="s">
        <v>528</v>
      </c>
      <c r="B1225" s="16" t="s">
        <v>640</v>
      </c>
      <c r="C1225" s="16" t="s">
        <v>12</v>
      </c>
      <c r="D1225" s="16" t="s">
        <v>9</v>
      </c>
      <c r="E1225" s="16" t="s">
        <v>105</v>
      </c>
      <c r="F1225" s="16">
        <v>20</v>
      </c>
      <c r="G1225" s="16">
        <v>1</v>
      </c>
      <c r="H1225" s="17">
        <v>1.4</v>
      </c>
      <c r="I1225" s="16" t="str">
        <f t="shared" si="86"/>
        <v>low</v>
      </c>
      <c r="J1225" s="16" t="s">
        <v>11</v>
      </c>
      <c r="K1225" s="18">
        <v>6.9</v>
      </c>
      <c r="L1225" s="18">
        <v>652.48577105938602</v>
      </c>
      <c r="M1225" s="18">
        <v>2</v>
      </c>
      <c r="N1225" s="18">
        <v>4</v>
      </c>
      <c r="O1225" s="18">
        <f t="shared" si="85"/>
        <v>652.48577105938602</v>
      </c>
      <c r="P1225" s="18">
        <f t="shared" si="87"/>
        <v>94.563155225997974</v>
      </c>
      <c r="Q1225" s="19">
        <f t="shared" si="88"/>
        <v>340.42735881359272</v>
      </c>
    </row>
    <row r="1226" spans="1:17">
      <c r="A1226" s="5" t="s">
        <v>528</v>
      </c>
      <c r="B1226" s="6" t="s">
        <v>641</v>
      </c>
      <c r="C1226" s="6" t="s">
        <v>8</v>
      </c>
      <c r="D1226" s="6" t="s">
        <v>9</v>
      </c>
      <c r="E1226" s="6" t="s">
        <v>105</v>
      </c>
      <c r="F1226" s="6">
        <v>20</v>
      </c>
      <c r="G1226" s="6">
        <v>2</v>
      </c>
      <c r="H1226" s="7">
        <v>1.4</v>
      </c>
      <c r="I1226" s="6" t="str">
        <f t="shared" si="86"/>
        <v>low</v>
      </c>
      <c r="J1226" s="6" t="s">
        <v>11</v>
      </c>
      <c r="K1226" s="8">
        <v>223.8</v>
      </c>
      <c r="L1226" s="8">
        <v>107.579194440807</v>
      </c>
      <c r="M1226" s="8">
        <v>2</v>
      </c>
      <c r="N1226" s="8">
        <v>4</v>
      </c>
      <c r="O1226" s="8">
        <f t="shared" si="85"/>
        <v>107.579194440807</v>
      </c>
      <c r="P1226" s="8">
        <f t="shared" si="87"/>
        <v>0.48069345147813669</v>
      </c>
      <c r="Q1226" s="9">
        <f t="shared" si="88"/>
        <v>1.730496425321292</v>
      </c>
    </row>
    <row r="1227" spans="1:17">
      <c r="A1227" s="10" t="s">
        <v>528</v>
      </c>
      <c r="B1227" s="11" t="s">
        <v>641</v>
      </c>
      <c r="C1227" s="11" t="s">
        <v>12</v>
      </c>
      <c r="D1227" s="11" t="s">
        <v>9</v>
      </c>
      <c r="E1227" s="11" t="s">
        <v>105</v>
      </c>
      <c r="F1227" s="11">
        <v>20</v>
      </c>
      <c r="G1227" s="11">
        <v>2</v>
      </c>
      <c r="H1227" s="12">
        <v>1.4</v>
      </c>
      <c r="I1227" s="11" t="str">
        <f t="shared" si="86"/>
        <v>low</v>
      </c>
      <c r="J1227" s="11" t="s">
        <v>11</v>
      </c>
      <c r="K1227" s="13">
        <v>314.01</v>
      </c>
      <c r="L1227" s="13">
        <v>456.790222744348</v>
      </c>
      <c r="M1227" s="13">
        <v>2</v>
      </c>
      <c r="N1227" s="13">
        <v>4</v>
      </c>
      <c r="O1227" s="13">
        <f t="shared" si="85"/>
        <v>456.790222744348</v>
      </c>
      <c r="P1227" s="13">
        <f t="shared" si="87"/>
        <v>1.4546996042939653</v>
      </c>
      <c r="Q1227" s="14">
        <f t="shared" si="88"/>
        <v>5.236918575458275</v>
      </c>
    </row>
    <row r="1228" spans="1:17">
      <c r="A1228" s="10" t="s">
        <v>528</v>
      </c>
      <c r="B1228" s="11" t="s">
        <v>642</v>
      </c>
      <c r="C1228" s="11" t="s">
        <v>8</v>
      </c>
      <c r="D1228" s="11" t="s">
        <v>9</v>
      </c>
      <c r="E1228" s="11" t="s">
        <v>105</v>
      </c>
      <c r="F1228" s="11">
        <v>20</v>
      </c>
      <c r="G1228" s="11">
        <v>2</v>
      </c>
      <c r="H1228" s="12">
        <v>1.4</v>
      </c>
      <c r="I1228" s="11" t="str">
        <f t="shared" si="86"/>
        <v>low</v>
      </c>
      <c r="J1228" s="11" t="s">
        <v>11</v>
      </c>
      <c r="K1228" s="13">
        <v>318.48</v>
      </c>
      <c r="L1228" s="13">
        <v>118.299948738971</v>
      </c>
      <c r="M1228" s="13">
        <v>2</v>
      </c>
      <c r="N1228" s="13">
        <v>4</v>
      </c>
      <c r="O1228" s="13">
        <f t="shared" si="85"/>
        <v>118.299948738971</v>
      </c>
      <c r="P1228" s="13">
        <f t="shared" si="87"/>
        <v>0.37145173555316185</v>
      </c>
      <c r="Q1228" s="14">
        <f t="shared" si="88"/>
        <v>1.3372262479913828</v>
      </c>
    </row>
    <row r="1229" spans="1:17">
      <c r="A1229" s="10" t="s">
        <v>528</v>
      </c>
      <c r="B1229" s="11" t="s">
        <v>642</v>
      </c>
      <c r="C1229" s="11" t="s">
        <v>12</v>
      </c>
      <c r="D1229" s="11" t="s">
        <v>9</v>
      </c>
      <c r="E1229" s="11" t="s">
        <v>105</v>
      </c>
      <c r="F1229" s="11">
        <v>20</v>
      </c>
      <c r="G1229" s="11">
        <v>2</v>
      </c>
      <c r="H1229" s="12">
        <v>1.4</v>
      </c>
      <c r="I1229" s="11" t="str">
        <f t="shared" si="86"/>
        <v>low</v>
      </c>
      <c r="J1229" s="11" t="s">
        <v>11</v>
      </c>
      <c r="K1229" s="13">
        <v>318.48</v>
      </c>
      <c r="L1229" s="13">
        <v>367.44824071078301</v>
      </c>
      <c r="M1229" s="13">
        <v>2</v>
      </c>
      <c r="N1229" s="13">
        <v>4</v>
      </c>
      <c r="O1229" s="13">
        <f t="shared" si="85"/>
        <v>367.44824071078301</v>
      </c>
      <c r="P1229" s="13">
        <f t="shared" si="87"/>
        <v>1.1537560936661109</v>
      </c>
      <c r="Q1229" s="14">
        <f t="shared" si="88"/>
        <v>4.1535219371979988</v>
      </c>
    </row>
    <row r="1230" spans="1:17">
      <c r="A1230" s="10" t="s">
        <v>528</v>
      </c>
      <c r="B1230" s="11" t="s">
        <v>643</v>
      </c>
      <c r="C1230" s="11" t="s">
        <v>8</v>
      </c>
      <c r="D1230" s="11" t="s">
        <v>9</v>
      </c>
      <c r="E1230" s="11" t="s">
        <v>105</v>
      </c>
      <c r="F1230" s="11">
        <v>20</v>
      </c>
      <c r="G1230" s="11">
        <v>2</v>
      </c>
      <c r="H1230" s="12">
        <v>1.4</v>
      </c>
      <c r="I1230" s="11" t="str">
        <f t="shared" si="86"/>
        <v>low</v>
      </c>
      <c r="J1230" s="11" t="s">
        <v>11</v>
      </c>
      <c r="K1230" s="13">
        <v>89.47</v>
      </c>
      <c r="L1230" s="13">
        <v>114.416168614616</v>
      </c>
      <c r="M1230" s="13">
        <v>2</v>
      </c>
      <c r="N1230" s="13">
        <v>4</v>
      </c>
      <c r="O1230" s="13">
        <f t="shared" si="85"/>
        <v>114.416168614616</v>
      </c>
      <c r="P1230" s="13">
        <f t="shared" si="87"/>
        <v>1.2788216006998547</v>
      </c>
      <c r="Q1230" s="14">
        <f t="shared" si="88"/>
        <v>4.6037577625194768</v>
      </c>
    </row>
    <row r="1231" spans="1:17">
      <c r="A1231" s="10" t="s">
        <v>528</v>
      </c>
      <c r="B1231" s="11" t="s">
        <v>643</v>
      </c>
      <c r="C1231" s="11" t="s">
        <v>12</v>
      </c>
      <c r="D1231" s="11" t="s">
        <v>9</v>
      </c>
      <c r="E1231" s="11" t="s">
        <v>105</v>
      </c>
      <c r="F1231" s="11">
        <v>20</v>
      </c>
      <c r="G1231" s="11">
        <v>2</v>
      </c>
      <c r="H1231" s="12">
        <v>1.4</v>
      </c>
      <c r="I1231" s="11" t="str">
        <f t="shared" si="86"/>
        <v>low</v>
      </c>
      <c r="J1231" s="11" t="s">
        <v>11</v>
      </c>
      <c r="K1231" s="13">
        <v>316.73</v>
      </c>
      <c r="L1231" s="13">
        <v>383.77195199246802</v>
      </c>
      <c r="M1231" s="13">
        <v>2</v>
      </c>
      <c r="N1231" s="13">
        <v>4</v>
      </c>
      <c r="O1231" s="13">
        <f t="shared" si="85"/>
        <v>383.77195199246802</v>
      </c>
      <c r="P1231" s="13">
        <f t="shared" si="87"/>
        <v>1.2116690935259307</v>
      </c>
      <c r="Q1231" s="14">
        <f t="shared" si="88"/>
        <v>4.3620087366933502</v>
      </c>
    </row>
    <row r="1232" spans="1:17">
      <c r="A1232" s="10" t="s">
        <v>528</v>
      </c>
      <c r="B1232" s="11" t="s">
        <v>644</v>
      </c>
      <c r="C1232" s="11" t="s">
        <v>8</v>
      </c>
      <c r="D1232" s="11" t="s">
        <v>9</v>
      </c>
      <c r="E1232" s="11" t="s">
        <v>105</v>
      </c>
      <c r="F1232" s="11">
        <v>20</v>
      </c>
      <c r="G1232" s="11">
        <v>2</v>
      </c>
      <c r="H1232" s="12">
        <v>1.4</v>
      </c>
      <c r="I1232" s="11" t="str">
        <f t="shared" si="86"/>
        <v>low</v>
      </c>
      <c r="J1232" s="11" t="s">
        <v>11</v>
      </c>
      <c r="K1232" s="13">
        <v>202.9</v>
      </c>
      <c r="L1232" s="13">
        <v>137.61416903793599</v>
      </c>
      <c r="M1232" s="13">
        <v>2</v>
      </c>
      <c r="N1232" s="13">
        <v>4</v>
      </c>
      <c r="O1232" s="13">
        <f t="shared" si="85"/>
        <v>137.61416903793599</v>
      </c>
      <c r="P1232" s="13">
        <f t="shared" si="87"/>
        <v>0.67823641714113347</v>
      </c>
      <c r="Q1232" s="14">
        <f t="shared" si="88"/>
        <v>2.4416511017080809</v>
      </c>
    </row>
    <row r="1233" spans="1:17" ht="15" thickBot="1">
      <c r="A1233" s="15" t="s">
        <v>528</v>
      </c>
      <c r="B1233" s="16" t="s">
        <v>644</v>
      </c>
      <c r="C1233" s="16" t="s">
        <v>12</v>
      </c>
      <c r="D1233" s="16" t="s">
        <v>9</v>
      </c>
      <c r="E1233" s="16" t="s">
        <v>105</v>
      </c>
      <c r="F1233" s="16">
        <v>20</v>
      </c>
      <c r="G1233" s="16">
        <v>2</v>
      </c>
      <c r="H1233" s="17">
        <v>1.4</v>
      </c>
      <c r="I1233" s="16" t="str">
        <f t="shared" si="86"/>
        <v>low</v>
      </c>
      <c r="J1233" s="16" t="s">
        <v>11</v>
      </c>
      <c r="K1233" s="18">
        <v>316.48</v>
      </c>
      <c r="L1233" s="18">
        <v>438.041627478576</v>
      </c>
      <c r="M1233" s="18">
        <v>2</v>
      </c>
      <c r="N1233" s="18">
        <v>4</v>
      </c>
      <c r="O1233" s="18">
        <f t="shared" si="85"/>
        <v>438.041627478576</v>
      </c>
      <c r="P1233" s="18">
        <f t="shared" si="87"/>
        <v>1.3841052435495955</v>
      </c>
      <c r="Q1233" s="19">
        <f t="shared" si="88"/>
        <v>4.9827788767785437</v>
      </c>
    </row>
    <row r="1234" spans="1:17">
      <c r="A1234" s="5" t="s">
        <v>528</v>
      </c>
      <c r="B1234" s="6" t="s">
        <v>645</v>
      </c>
      <c r="C1234" s="6" t="s">
        <v>8</v>
      </c>
      <c r="D1234" s="6" t="s">
        <v>9</v>
      </c>
      <c r="E1234" s="6" t="s">
        <v>105</v>
      </c>
      <c r="F1234" s="6">
        <v>20</v>
      </c>
      <c r="G1234" s="6">
        <v>1</v>
      </c>
      <c r="H1234" s="7">
        <v>2</v>
      </c>
      <c r="I1234" s="6" t="str">
        <f t="shared" si="86"/>
        <v>medium</v>
      </c>
      <c r="J1234" s="6" t="s">
        <v>11</v>
      </c>
      <c r="K1234" s="8">
        <v>15.98</v>
      </c>
      <c r="L1234" s="8">
        <v>57.536437668677998</v>
      </c>
      <c r="M1234" s="8">
        <v>2</v>
      </c>
      <c r="N1234" s="8">
        <v>4</v>
      </c>
      <c r="O1234" s="8">
        <f t="shared" ref="O1234:O1281" si="89">(IF(L1234&lt;N1234,0,L1234))</f>
        <v>57.536437668677998</v>
      </c>
      <c r="P1234" s="8">
        <f t="shared" si="87"/>
        <v>3.6005280143102625</v>
      </c>
      <c r="Q1234" s="9">
        <f t="shared" si="88"/>
        <v>12.961900851516946</v>
      </c>
    </row>
    <row r="1235" spans="1:17">
      <c r="A1235" s="10" t="s">
        <v>528</v>
      </c>
      <c r="B1235" s="11" t="s">
        <v>645</v>
      </c>
      <c r="C1235" s="11" t="s">
        <v>12</v>
      </c>
      <c r="D1235" s="11" t="s">
        <v>9</v>
      </c>
      <c r="E1235" s="11" t="s">
        <v>105</v>
      </c>
      <c r="F1235" s="11">
        <v>20</v>
      </c>
      <c r="G1235" s="11">
        <v>1</v>
      </c>
      <c r="H1235" s="12">
        <v>2</v>
      </c>
      <c r="I1235" s="11" t="str">
        <f t="shared" ref="I1235:I1282" si="90">IF(H1235=2.3,"low",IF(H1235=2.7,"medium",IF(H1235=3.2,"high",IF(H1235=1.4,"low",IF(H1235=2,"medium",IF(H1235=3.3,"high"))))))</f>
        <v>medium</v>
      </c>
      <c r="J1235" s="11" t="s">
        <v>11</v>
      </c>
      <c r="K1235" s="13">
        <v>16.079999999999998</v>
      </c>
      <c r="L1235" s="13">
        <v>623.85319941586101</v>
      </c>
      <c r="M1235" s="13">
        <v>2</v>
      </c>
      <c r="N1235" s="13">
        <v>4</v>
      </c>
      <c r="O1235" s="13">
        <f t="shared" si="89"/>
        <v>623.85319941586101</v>
      </c>
      <c r="P1235" s="13">
        <f t="shared" ref="P1235:P1282" si="91">IF(O1235=0,NA(),(O1235/K1235))</f>
        <v>38.796840759692856</v>
      </c>
      <c r="Q1235" s="14">
        <f t="shared" ref="Q1235:Q1282" si="92">IF(O1235=0,NA(),((P1235/1000)*3600))</f>
        <v>139.66862673489427</v>
      </c>
    </row>
    <row r="1236" spans="1:17">
      <c r="A1236" s="10" t="s">
        <v>528</v>
      </c>
      <c r="B1236" s="11" t="s">
        <v>646</v>
      </c>
      <c r="C1236" s="11" t="s">
        <v>8</v>
      </c>
      <c r="D1236" s="11" t="s">
        <v>9</v>
      </c>
      <c r="E1236" s="11" t="s">
        <v>105</v>
      </c>
      <c r="F1236" s="11">
        <v>20</v>
      </c>
      <c r="G1236" s="11">
        <v>1</v>
      </c>
      <c r="H1236" s="12">
        <v>2</v>
      </c>
      <c r="I1236" s="11" t="str">
        <f t="shared" si="90"/>
        <v>medium</v>
      </c>
      <c r="J1236" s="11" t="s">
        <v>11</v>
      </c>
      <c r="K1236" s="13">
        <v>9.85</v>
      </c>
      <c r="L1236" s="13">
        <v>57.994483196919397</v>
      </c>
      <c r="M1236" s="13">
        <v>2</v>
      </c>
      <c r="N1236" s="13">
        <v>4</v>
      </c>
      <c r="O1236" s="13">
        <f t="shared" si="89"/>
        <v>57.994483196919397</v>
      </c>
      <c r="P1236" s="13">
        <f t="shared" si="91"/>
        <v>5.887764791565421</v>
      </c>
      <c r="Q1236" s="14">
        <f t="shared" si="92"/>
        <v>21.195953249635515</v>
      </c>
    </row>
    <row r="1237" spans="1:17">
      <c r="A1237" s="10" t="s">
        <v>528</v>
      </c>
      <c r="B1237" s="11" t="s">
        <v>646</v>
      </c>
      <c r="C1237" s="11" t="s">
        <v>12</v>
      </c>
      <c r="D1237" s="11" t="s">
        <v>9</v>
      </c>
      <c r="E1237" s="11" t="s">
        <v>105</v>
      </c>
      <c r="F1237" s="11">
        <v>20</v>
      </c>
      <c r="G1237" s="11">
        <v>1</v>
      </c>
      <c r="H1237" s="12">
        <v>2</v>
      </c>
      <c r="I1237" s="11" t="str">
        <f t="shared" si="90"/>
        <v>medium</v>
      </c>
      <c r="J1237" s="11" t="s">
        <v>11</v>
      </c>
      <c r="K1237" s="13">
        <v>10.57</v>
      </c>
      <c r="L1237" s="13">
        <v>631.21498423551702</v>
      </c>
      <c r="M1237" s="13">
        <v>2</v>
      </c>
      <c r="N1237" s="13">
        <v>4</v>
      </c>
      <c r="O1237" s="13">
        <f t="shared" si="89"/>
        <v>631.21498423551702</v>
      </c>
      <c r="P1237" s="13">
        <f t="shared" si="91"/>
        <v>59.717595481127439</v>
      </c>
      <c r="Q1237" s="14">
        <f t="shared" si="92"/>
        <v>214.98334373205878</v>
      </c>
    </row>
    <row r="1238" spans="1:17">
      <c r="A1238" s="10" t="s">
        <v>528</v>
      </c>
      <c r="B1238" s="11" t="s">
        <v>647</v>
      </c>
      <c r="C1238" s="11" t="s">
        <v>8</v>
      </c>
      <c r="D1238" s="11" t="s">
        <v>9</v>
      </c>
      <c r="E1238" s="11" t="s">
        <v>105</v>
      </c>
      <c r="F1238" s="11">
        <v>20</v>
      </c>
      <c r="G1238" s="11">
        <v>1</v>
      </c>
      <c r="H1238" s="12">
        <v>2</v>
      </c>
      <c r="I1238" s="11" t="str">
        <f t="shared" si="90"/>
        <v>medium</v>
      </c>
      <c r="J1238" s="11" t="s">
        <v>11</v>
      </c>
      <c r="K1238" s="13">
        <v>10.51</v>
      </c>
      <c r="L1238" s="13">
        <v>79.214395989761996</v>
      </c>
      <c r="M1238" s="13">
        <v>2</v>
      </c>
      <c r="N1238" s="13">
        <v>4</v>
      </c>
      <c r="O1238" s="13">
        <f t="shared" si="89"/>
        <v>79.214395989761996</v>
      </c>
      <c r="P1238" s="13">
        <f t="shared" si="91"/>
        <v>7.5370500465996191</v>
      </c>
      <c r="Q1238" s="14">
        <f t="shared" si="92"/>
        <v>27.133380167758627</v>
      </c>
    </row>
    <row r="1239" spans="1:17">
      <c r="A1239" s="10" t="s">
        <v>528</v>
      </c>
      <c r="B1239" s="11" t="s">
        <v>647</v>
      </c>
      <c r="C1239" s="11" t="s">
        <v>12</v>
      </c>
      <c r="D1239" s="11" t="s">
        <v>9</v>
      </c>
      <c r="E1239" s="11" t="s">
        <v>105</v>
      </c>
      <c r="F1239" s="11">
        <v>20</v>
      </c>
      <c r="G1239" s="11">
        <v>1</v>
      </c>
      <c r="H1239" s="12">
        <v>2</v>
      </c>
      <c r="I1239" s="11" t="str">
        <f t="shared" si="90"/>
        <v>medium</v>
      </c>
      <c r="J1239" s="11" t="s">
        <v>11</v>
      </c>
      <c r="K1239" s="13">
        <v>11.62</v>
      </c>
      <c r="L1239" s="13">
        <v>655.57637267750795</v>
      </c>
      <c r="M1239" s="13">
        <v>2</v>
      </c>
      <c r="N1239" s="13">
        <v>4</v>
      </c>
      <c r="O1239" s="13">
        <f t="shared" si="89"/>
        <v>655.57637267750795</v>
      </c>
      <c r="P1239" s="13">
        <f t="shared" si="91"/>
        <v>56.417932244191739</v>
      </c>
      <c r="Q1239" s="14">
        <f t="shared" si="92"/>
        <v>203.10455607909026</v>
      </c>
    </row>
    <row r="1240" spans="1:17">
      <c r="A1240" s="10" t="s">
        <v>528</v>
      </c>
      <c r="B1240" s="11" t="s">
        <v>648</v>
      </c>
      <c r="C1240" s="11" t="s">
        <v>8</v>
      </c>
      <c r="D1240" s="11" t="s">
        <v>9</v>
      </c>
      <c r="E1240" s="11" t="s">
        <v>105</v>
      </c>
      <c r="F1240" s="11">
        <v>20</v>
      </c>
      <c r="G1240" s="11">
        <v>1</v>
      </c>
      <c r="H1240" s="12">
        <v>2</v>
      </c>
      <c r="I1240" s="11" t="str">
        <f t="shared" si="90"/>
        <v>medium</v>
      </c>
      <c r="J1240" s="11" t="s">
        <v>11</v>
      </c>
      <c r="K1240" s="13">
        <v>5.8</v>
      </c>
      <c r="L1240" s="13">
        <v>44.7660884337566</v>
      </c>
      <c r="M1240" s="13">
        <v>2</v>
      </c>
      <c r="N1240" s="13">
        <v>4</v>
      </c>
      <c r="O1240" s="13">
        <f t="shared" si="89"/>
        <v>44.7660884337566</v>
      </c>
      <c r="P1240" s="13">
        <f t="shared" si="91"/>
        <v>7.7182911092683799</v>
      </c>
      <c r="Q1240" s="14">
        <f t="shared" si="92"/>
        <v>27.785847993366168</v>
      </c>
    </row>
    <row r="1241" spans="1:17" ht="15" thickBot="1">
      <c r="A1241" s="15" t="s">
        <v>528</v>
      </c>
      <c r="B1241" s="16" t="s">
        <v>648</v>
      </c>
      <c r="C1241" s="16" t="s">
        <v>12</v>
      </c>
      <c r="D1241" s="16" t="s">
        <v>9</v>
      </c>
      <c r="E1241" s="16" t="s">
        <v>105</v>
      </c>
      <c r="F1241" s="16">
        <v>20</v>
      </c>
      <c r="G1241" s="16">
        <v>1</v>
      </c>
      <c r="H1241" s="17">
        <v>2</v>
      </c>
      <c r="I1241" s="16" t="str">
        <f t="shared" si="90"/>
        <v>medium</v>
      </c>
      <c r="J1241" s="16" t="s">
        <v>11</v>
      </c>
      <c r="K1241" s="18">
        <v>8.8000000000000007</v>
      </c>
      <c r="L1241" s="18">
        <v>626.48676907906201</v>
      </c>
      <c r="M1241" s="18">
        <v>2</v>
      </c>
      <c r="N1241" s="18">
        <v>4</v>
      </c>
      <c r="O1241" s="18">
        <f t="shared" si="89"/>
        <v>626.48676907906201</v>
      </c>
      <c r="P1241" s="18">
        <f t="shared" si="91"/>
        <v>71.191678304438867</v>
      </c>
      <c r="Q1241" s="19">
        <f t="shared" si="92"/>
        <v>256.29004189597993</v>
      </c>
    </row>
    <row r="1242" spans="1:17">
      <c r="A1242" s="5" t="s">
        <v>528</v>
      </c>
      <c r="B1242" s="6" t="s">
        <v>649</v>
      </c>
      <c r="C1242" s="6" t="s">
        <v>8</v>
      </c>
      <c r="D1242" s="6" t="s">
        <v>9</v>
      </c>
      <c r="E1242" s="6" t="s">
        <v>105</v>
      </c>
      <c r="F1242" s="6">
        <v>20</v>
      </c>
      <c r="G1242" s="6">
        <v>2</v>
      </c>
      <c r="H1242" s="7">
        <v>2</v>
      </c>
      <c r="I1242" s="6" t="str">
        <f t="shared" si="90"/>
        <v>medium</v>
      </c>
      <c r="J1242" s="6" t="s">
        <v>11</v>
      </c>
      <c r="K1242" s="8">
        <v>320.75</v>
      </c>
      <c r="L1242" s="8">
        <v>82.826953933591398</v>
      </c>
      <c r="M1242" s="8">
        <v>2</v>
      </c>
      <c r="N1242" s="8">
        <v>4</v>
      </c>
      <c r="O1242" s="8">
        <f t="shared" si="89"/>
        <v>82.826953933591398</v>
      </c>
      <c r="P1242" s="8">
        <f t="shared" si="91"/>
        <v>0.25822900680776739</v>
      </c>
      <c r="Q1242" s="9">
        <f t="shared" si="92"/>
        <v>0.92962442450796268</v>
      </c>
    </row>
    <row r="1243" spans="1:17">
      <c r="A1243" s="10" t="s">
        <v>528</v>
      </c>
      <c r="B1243" s="11" t="s">
        <v>649</v>
      </c>
      <c r="C1243" s="11" t="s">
        <v>12</v>
      </c>
      <c r="D1243" s="11" t="s">
        <v>9</v>
      </c>
      <c r="E1243" s="11" t="s">
        <v>105</v>
      </c>
      <c r="F1243" s="11">
        <v>20</v>
      </c>
      <c r="G1243" s="11">
        <v>2</v>
      </c>
      <c r="H1243" s="12">
        <v>2</v>
      </c>
      <c r="I1243" s="11" t="str">
        <f t="shared" si="90"/>
        <v>medium</v>
      </c>
      <c r="J1243" s="11" t="s">
        <v>11</v>
      </c>
      <c r="K1243" s="13">
        <v>320.75</v>
      </c>
      <c r="L1243" s="13">
        <v>221.65892429329699</v>
      </c>
      <c r="M1243" s="13">
        <v>2</v>
      </c>
      <c r="N1243" s="13">
        <v>4</v>
      </c>
      <c r="O1243" s="13">
        <f t="shared" si="89"/>
        <v>221.65892429329699</v>
      </c>
      <c r="P1243" s="13">
        <f t="shared" si="91"/>
        <v>0.69106445609757439</v>
      </c>
      <c r="Q1243" s="14">
        <f t="shared" si="92"/>
        <v>2.4878320419512674</v>
      </c>
    </row>
    <row r="1244" spans="1:17">
      <c r="A1244" s="10" t="s">
        <v>528</v>
      </c>
      <c r="B1244" s="11" t="s">
        <v>650</v>
      </c>
      <c r="C1244" s="11" t="s">
        <v>8</v>
      </c>
      <c r="D1244" s="11" t="s">
        <v>9</v>
      </c>
      <c r="E1244" s="11" t="s">
        <v>105</v>
      </c>
      <c r="F1244" s="11">
        <v>20</v>
      </c>
      <c r="G1244" s="11">
        <v>2</v>
      </c>
      <c r="H1244" s="12">
        <v>2</v>
      </c>
      <c r="I1244" s="11" t="str">
        <f t="shared" si="90"/>
        <v>medium</v>
      </c>
      <c r="J1244" s="11" t="s">
        <v>11</v>
      </c>
      <c r="K1244" s="13">
        <v>313.24</v>
      </c>
      <c r="L1244" s="13">
        <v>78.254484958953398</v>
      </c>
      <c r="M1244" s="13">
        <v>2</v>
      </c>
      <c r="N1244" s="13">
        <v>4</v>
      </c>
      <c r="O1244" s="13">
        <f t="shared" si="89"/>
        <v>78.254484958953398</v>
      </c>
      <c r="P1244" s="13">
        <f t="shared" si="91"/>
        <v>0.24982277154563082</v>
      </c>
      <c r="Q1244" s="14">
        <f t="shared" si="92"/>
        <v>0.89936197756427083</v>
      </c>
    </row>
    <row r="1245" spans="1:17">
      <c r="A1245" s="10" t="s">
        <v>528</v>
      </c>
      <c r="B1245" s="11" t="s">
        <v>650</v>
      </c>
      <c r="C1245" s="11" t="s">
        <v>12</v>
      </c>
      <c r="D1245" s="11" t="s">
        <v>9</v>
      </c>
      <c r="E1245" s="11" t="s">
        <v>105</v>
      </c>
      <c r="F1245" s="11">
        <v>20</v>
      </c>
      <c r="G1245" s="11">
        <v>2</v>
      </c>
      <c r="H1245" s="12">
        <v>2</v>
      </c>
      <c r="I1245" s="11" t="str">
        <f t="shared" si="90"/>
        <v>medium</v>
      </c>
      <c r="J1245" s="11" t="s">
        <v>11</v>
      </c>
      <c r="K1245" s="13">
        <v>313.24</v>
      </c>
      <c r="L1245" s="13">
        <v>150.44561981344901</v>
      </c>
      <c r="M1245" s="13">
        <v>2</v>
      </c>
      <c r="N1245" s="13">
        <v>4</v>
      </c>
      <c r="O1245" s="13">
        <f t="shared" si="89"/>
        <v>150.44561981344901</v>
      </c>
      <c r="P1245" s="13">
        <f t="shared" si="91"/>
        <v>0.48028865985649666</v>
      </c>
      <c r="Q1245" s="14">
        <f t="shared" si="92"/>
        <v>1.7290391754833878</v>
      </c>
    </row>
    <row r="1246" spans="1:17">
      <c r="A1246" s="10" t="s">
        <v>528</v>
      </c>
      <c r="B1246" s="11" t="s">
        <v>651</v>
      </c>
      <c r="C1246" s="11" t="s">
        <v>8</v>
      </c>
      <c r="D1246" s="11" t="s">
        <v>9</v>
      </c>
      <c r="E1246" s="11" t="s">
        <v>105</v>
      </c>
      <c r="F1246" s="11">
        <v>20</v>
      </c>
      <c r="G1246" s="11">
        <v>2</v>
      </c>
      <c r="H1246" s="12">
        <v>2</v>
      </c>
      <c r="I1246" s="11" t="str">
        <f t="shared" si="90"/>
        <v>medium</v>
      </c>
      <c r="J1246" s="11" t="s">
        <v>11</v>
      </c>
      <c r="K1246" s="13">
        <v>321.13</v>
      </c>
      <c r="L1246" s="13">
        <v>85.859257103153496</v>
      </c>
      <c r="M1246" s="13">
        <v>2</v>
      </c>
      <c r="N1246" s="13">
        <v>4</v>
      </c>
      <c r="O1246" s="13">
        <f t="shared" si="89"/>
        <v>85.859257103153496</v>
      </c>
      <c r="P1246" s="13">
        <f t="shared" si="91"/>
        <v>0.26736604211114967</v>
      </c>
      <c r="Q1246" s="14">
        <f t="shared" si="92"/>
        <v>0.96251775160013886</v>
      </c>
    </row>
    <row r="1247" spans="1:17">
      <c r="A1247" s="10" t="s">
        <v>528</v>
      </c>
      <c r="B1247" s="11" t="s">
        <v>651</v>
      </c>
      <c r="C1247" s="11" t="s">
        <v>12</v>
      </c>
      <c r="D1247" s="11" t="s">
        <v>9</v>
      </c>
      <c r="E1247" s="11" t="s">
        <v>105</v>
      </c>
      <c r="F1247" s="11">
        <v>20</v>
      </c>
      <c r="G1247" s="11">
        <v>2</v>
      </c>
      <c r="H1247" s="12">
        <v>2</v>
      </c>
      <c r="I1247" s="11" t="str">
        <f t="shared" si="90"/>
        <v>medium</v>
      </c>
      <c r="J1247" s="11" t="s">
        <v>11</v>
      </c>
      <c r="K1247" s="13">
        <v>321.13</v>
      </c>
      <c r="L1247" s="13">
        <v>181.461846192716</v>
      </c>
      <c r="M1247" s="13">
        <v>2</v>
      </c>
      <c r="N1247" s="13">
        <v>4</v>
      </c>
      <c r="O1247" s="13">
        <f t="shared" si="89"/>
        <v>181.461846192716</v>
      </c>
      <c r="P1247" s="13">
        <f t="shared" si="91"/>
        <v>0.56507285583008748</v>
      </c>
      <c r="Q1247" s="14">
        <f t="shared" si="92"/>
        <v>2.0342622809883149</v>
      </c>
    </row>
    <row r="1248" spans="1:17">
      <c r="A1248" s="10" t="s">
        <v>528</v>
      </c>
      <c r="B1248" s="11" t="s">
        <v>652</v>
      </c>
      <c r="C1248" s="11" t="s">
        <v>8</v>
      </c>
      <c r="D1248" s="11" t="s">
        <v>9</v>
      </c>
      <c r="E1248" s="11" t="s">
        <v>105</v>
      </c>
      <c r="F1248" s="11">
        <v>20</v>
      </c>
      <c r="G1248" s="11">
        <v>2</v>
      </c>
      <c r="H1248" s="12">
        <v>2</v>
      </c>
      <c r="I1248" s="11" t="str">
        <f t="shared" si="90"/>
        <v>medium</v>
      </c>
      <c r="J1248" s="11" t="s">
        <v>11</v>
      </c>
      <c r="K1248" s="13">
        <v>321.63</v>
      </c>
      <c r="L1248" s="13">
        <v>108.868642932306</v>
      </c>
      <c r="M1248" s="13">
        <v>2</v>
      </c>
      <c r="N1248" s="13">
        <v>4</v>
      </c>
      <c r="O1248" s="13">
        <f t="shared" si="89"/>
        <v>108.868642932306</v>
      </c>
      <c r="P1248" s="13">
        <f t="shared" si="91"/>
        <v>0.33849032407519825</v>
      </c>
      <c r="Q1248" s="14">
        <f t="shared" si="92"/>
        <v>1.2185651666707138</v>
      </c>
    </row>
    <row r="1249" spans="1:17" ht="15" thickBot="1">
      <c r="A1249" s="15" t="s">
        <v>528</v>
      </c>
      <c r="B1249" s="16" t="s">
        <v>652</v>
      </c>
      <c r="C1249" s="16" t="s">
        <v>12</v>
      </c>
      <c r="D1249" s="16" t="s">
        <v>9</v>
      </c>
      <c r="E1249" s="16" t="s">
        <v>105</v>
      </c>
      <c r="F1249" s="16">
        <v>20</v>
      </c>
      <c r="G1249" s="16">
        <v>2</v>
      </c>
      <c r="H1249" s="17">
        <v>2</v>
      </c>
      <c r="I1249" s="16" t="str">
        <f t="shared" si="90"/>
        <v>medium</v>
      </c>
      <c r="J1249" s="16" t="s">
        <v>11</v>
      </c>
      <c r="K1249" s="18">
        <v>321.63</v>
      </c>
      <c r="L1249" s="18">
        <v>171.713662133502</v>
      </c>
      <c r="M1249" s="18">
        <v>2</v>
      </c>
      <c r="N1249" s="18">
        <v>4</v>
      </c>
      <c r="O1249" s="18">
        <f t="shared" si="89"/>
        <v>171.713662133502</v>
      </c>
      <c r="P1249" s="18">
        <f t="shared" si="91"/>
        <v>0.53388571381246153</v>
      </c>
      <c r="Q1249" s="19">
        <f t="shared" si="92"/>
        <v>1.9219885697248613</v>
      </c>
    </row>
    <row r="1250" spans="1:17">
      <c r="A1250" s="5" t="s">
        <v>528</v>
      </c>
      <c r="B1250" s="6" t="s">
        <v>653</v>
      </c>
      <c r="C1250" s="6" t="s">
        <v>8</v>
      </c>
      <c r="D1250" s="6" t="s">
        <v>9</v>
      </c>
      <c r="E1250" s="6" t="s">
        <v>105</v>
      </c>
      <c r="F1250" s="6">
        <v>20</v>
      </c>
      <c r="G1250" s="6">
        <v>2</v>
      </c>
      <c r="H1250" s="7">
        <v>3.3</v>
      </c>
      <c r="I1250" s="6" t="str">
        <f t="shared" si="90"/>
        <v>high</v>
      </c>
      <c r="J1250" s="6" t="s">
        <v>11</v>
      </c>
      <c r="K1250" s="8">
        <v>311.72000000000003</v>
      </c>
      <c r="L1250" s="8">
        <v>103.879558862531</v>
      </c>
      <c r="M1250" s="8">
        <v>2</v>
      </c>
      <c r="N1250" s="8">
        <v>4</v>
      </c>
      <c r="O1250" s="8">
        <f t="shared" si="89"/>
        <v>103.879558862531</v>
      </c>
      <c r="P1250" s="8">
        <f t="shared" si="91"/>
        <v>0.33324637130287116</v>
      </c>
      <c r="Q1250" s="9">
        <f t="shared" si="92"/>
        <v>1.1996869366903362</v>
      </c>
    </row>
    <row r="1251" spans="1:17">
      <c r="A1251" s="10" t="s">
        <v>528</v>
      </c>
      <c r="B1251" s="11" t="s">
        <v>653</v>
      </c>
      <c r="C1251" s="11" t="s">
        <v>12</v>
      </c>
      <c r="D1251" s="11" t="s">
        <v>9</v>
      </c>
      <c r="E1251" s="11" t="s">
        <v>105</v>
      </c>
      <c r="F1251" s="11">
        <v>20</v>
      </c>
      <c r="G1251" s="11">
        <v>2</v>
      </c>
      <c r="H1251" s="12">
        <v>3.3</v>
      </c>
      <c r="I1251" s="11" t="str">
        <f t="shared" si="90"/>
        <v>high</v>
      </c>
      <c r="J1251" s="11" t="s">
        <v>11</v>
      </c>
      <c r="K1251" s="13">
        <v>311.72000000000003</v>
      </c>
      <c r="L1251" s="13">
        <v>218.563077334333</v>
      </c>
      <c r="M1251" s="13">
        <v>2</v>
      </c>
      <c r="N1251" s="13">
        <v>4</v>
      </c>
      <c r="O1251" s="13">
        <f t="shared" si="89"/>
        <v>218.563077334333</v>
      </c>
      <c r="P1251" s="13">
        <f t="shared" si="91"/>
        <v>0.70115192266884696</v>
      </c>
      <c r="Q1251" s="14">
        <f t="shared" si="92"/>
        <v>2.5241469216078491</v>
      </c>
    </row>
    <row r="1252" spans="1:17">
      <c r="A1252" s="10" t="s">
        <v>528</v>
      </c>
      <c r="B1252" s="11" t="s">
        <v>654</v>
      </c>
      <c r="C1252" s="11" t="s">
        <v>8</v>
      </c>
      <c r="D1252" s="11" t="s">
        <v>9</v>
      </c>
      <c r="E1252" s="11" t="s">
        <v>105</v>
      </c>
      <c r="F1252" s="11">
        <v>20</v>
      </c>
      <c r="G1252" s="11">
        <v>2</v>
      </c>
      <c r="H1252" s="12">
        <v>3.3</v>
      </c>
      <c r="I1252" s="11" t="str">
        <f t="shared" si="90"/>
        <v>high</v>
      </c>
      <c r="J1252" s="11" t="s">
        <v>11</v>
      </c>
      <c r="K1252" s="13">
        <v>315.54000000000002</v>
      </c>
      <c r="L1252" s="13">
        <v>78.854488805480102</v>
      </c>
      <c r="M1252" s="13">
        <v>2</v>
      </c>
      <c r="N1252" s="13">
        <v>4</v>
      </c>
      <c r="O1252" s="13">
        <f t="shared" si="89"/>
        <v>78.854488805480102</v>
      </c>
      <c r="P1252" s="13">
        <f t="shared" si="91"/>
        <v>0.24990330482816789</v>
      </c>
      <c r="Q1252" s="14">
        <f t="shared" si="92"/>
        <v>0.8996518973814045</v>
      </c>
    </row>
    <row r="1253" spans="1:17">
      <c r="A1253" s="10" t="s">
        <v>528</v>
      </c>
      <c r="B1253" s="11" t="s">
        <v>654</v>
      </c>
      <c r="C1253" s="11" t="s">
        <v>12</v>
      </c>
      <c r="D1253" s="11" t="s">
        <v>9</v>
      </c>
      <c r="E1253" s="11" t="s">
        <v>105</v>
      </c>
      <c r="F1253" s="11">
        <v>20</v>
      </c>
      <c r="G1253" s="11">
        <v>2</v>
      </c>
      <c r="H1253" s="12">
        <v>3.3</v>
      </c>
      <c r="I1253" s="11" t="str">
        <f t="shared" si="90"/>
        <v>high</v>
      </c>
      <c r="J1253" s="11" t="s">
        <v>11</v>
      </c>
      <c r="K1253" s="13">
        <v>315.54000000000002</v>
      </c>
      <c r="L1253" s="13">
        <v>155.89412655835801</v>
      </c>
      <c r="M1253" s="13">
        <v>2</v>
      </c>
      <c r="N1253" s="13">
        <v>4</v>
      </c>
      <c r="O1253" s="13">
        <f t="shared" si="89"/>
        <v>155.89412655835801</v>
      </c>
      <c r="P1253" s="13">
        <f t="shared" si="91"/>
        <v>0.4940550375811561</v>
      </c>
      <c r="Q1253" s="14">
        <f t="shared" si="92"/>
        <v>1.778598135292162</v>
      </c>
    </row>
    <row r="1254" spans="1:17">
      <c r="A1254" s="10" t="s">
        <v>528</v>
      </c>
      <c r="B1254" s="11" t="s">
        <v>655</v>
      </c>
      <c r="C1254" s="11" t="s">
        <v>8</v>
      </c>
      <c r="D1254" s="11" t="s">
        <v>9</v>
      </c>
      <c r="E1254" s="11" t="s">
        <v>105</v>
      </c>
      <c r="F1254" s="11">
        <v>20</v>
      </c>
      <c r="G1254" s="11">
        <v>2</v>
      </c>
      <c r="H1254" s="12">
        <v>3.3</v>
      </c>
      <c r="I1254" s="11" t="str">
        <f t="shared" si="90"/>
        <v>high</v>
      </c>
      <c r="J1254" s="11" t="s">
        <v>11</v>
      </c>
      <c r="K1254" s="13">
        <v>311.44</v>
      </c>
      <c r="L1254" s="13">
        <v>212.89411744407099</v>
      </c>
      <c r="M1254" s="13">
        <v>2</v>
      </c>
      <c r="N1254" s="13">
        <v>4</v>
      </c>
      <c r="O1254" s="13">
        <f t="shared" si="89"/>
        <v>212.89411744407099</v>
      </c>
      <c r="P1254" s="13">
        <f t="shared" si="91"/>
        <v>0.68357987876981441</v>
      </c>
      <c r="Q1254" s="14">
        <f t="shared" si="92"/>
        <v>2.4608875635713319</v>
      </c>
    </row>
    <row r="1255" spans="1:17">
      <c r="A1255" s="10" t="s">
        <v>528</v>
      </c>
      <c r="B1255" s="11" t="s">
        <v>655</v>
      </c>
      <c r="C1255" s="11" t="s">
        <v>12</v>
      </c>
      <c r="D1255" s="11" t="s">
        <v>9</v>
      </c>
      <c r="E1255" s="11" t="s">
        <v>105</v>
      </c>
      <c r="F1255" s="11">
        <v>20</v>
      </c>
      <c r="G1255" s="11">
        <v>2</v>
      </c>
      <c r="H1255" s="12">
        <v>3.3</v>
      </c>
      <c r="I1255" s="11" t="str">
        <f t="shared" si="90"/>
        <v>high</v>
      </c>
      <c r="J1255" s="11" t="s">
        <v>11</v>
      </c>
      <c r="K1255" s="13">
        <v>311.44</v>
      </c>
      <c r="L1255" s="13">
        <v>239.84007586713</v>
      </c>
      <c r="M1255" s="13">
        <v>2</v>
      </c>
      <c r="N1255" s="13">
        <v>4</v>
      </c>
      <c r="O1255" s="13">
        <f t="shared" si="89"/>
        <v>239.84007586713</v>
      </c>
      <c r="P1255" s="13">
        <f t="shared" si="91"/>
        <v>0.77010042341102625</v>
      </c>
      <c r="Q1255" s="14">
        <f t="shared" si="92"/>
        <v>2.7723615242796944</v>
      </c>
    </row>
    <row r="1256" spans="1:17">
      <c r="A1256" s="10" t="s">
        <v>528</v>
      </c>
      <c r="B1256" s="11" t="s">
        <v>656</v>
      </c>
      <c r="C1256" s="11" t="s">
        <v>8</v>
      </c>
      <c r="D1256" s="11" t="s">
        <v>9</v>
      </c>
      <c r="E1256" s="11" t="s">
        <v>105</v>
      </c>
      <c r="F1256" s="11">
        <v>20</v>
      </c>
      <c r="G1256" s="11">
        <v>2</v>
      </c>
      <c r="H1256" s="12">
        <v>3.3</v>
      </c>
      <c r="I1256" s="11" t="str">
        <f t="shared" si="90"/>
        <v>high</v>
      </c>
      <c r="J1256" s="11" t="s">
        <v>11</v>
      </c>
      <c r="K1256" s="13">
        <v>309.95</v>
      </c>
      <c r="L1256" s="13">
        <v>113.671116768434</v>
      </c>
      <c r="M1256" s="13">
        <v>2</v>
      </c>
      <c r="N1256" s="13">
        <v>4</v>
      </c>
      <c r="O1256" s="13">
        <f t="shared" si="89"/>
        <v>113.671116768434</v>
      </c>
      <c r="P1256" s="13">
        <f t="shared" si="91"/>
        <v>0.36674017347454108</v>
      </c>
      <c r="Q1256" s="14">
        <f t="shared" si="92"/>
        <v>1.3202646245083478</v>
      </c>
    </row>
    <row r="1257" spans="1:17" ht="15" thickBot="1">
      <c r="A1257" s="15" t="s">
        <v>528</v>
      </c>
      <c r="B1257" s="16" t="s">
        <v>656</v>
      </c>
      <c r="C1257" s="16" t="s">
        <v>12</v>
      </c>
      <c r="D1257" s="16" t="s">
        <v>9</v>
      </c>
      <c r="E1257" s="16" t="s">
        <v>105</v>
      </c>
      <c r="F1257" s="16">
        <v>20</v>
      </c>
      <c r="G1257" s="16">
        <v>2</v>
      </c>
      <c r="H1257" s="17">
        <v>3.3</v>
      </c>
      <c r="I1257" s="16" t="str">
        <f t="shared" si="90"/>
        <v>high</v>
      </c>
      <c r="J1257" s="16" t="s">
        <v>11</v>
      </c>
      <c r="K1257" s="18">
        <v>309.95</v>
      </c>
      <c r="L1257" s="18">
        <v>233.080582566066</v>
      </c>
      <c r="M1257" s="18">
        <v>2</v>
      </c>
      <c r="N1257" s="18">
        <v>4</v>
      </c>
      <c r="O1257" s="18">
        <f t="shared" si="89"/>
        <v>233.080582566066</v>
      </c>
      <c r="P1257" s="18">
        <f t="shared" si="91"/>
        <v>0.75199413636414258</v>
      </c>
      <c r="Q1257" s="19">
        <f t="shared" si="92"/>
        <v>2.7071788909109133</v>
      </c>
    </row>
    <row r="1258" spans="1:17">
      <c r="A1258" s="5" t="s">
        <v>528</v>
      </c>
      <c r="B1258" s="6" t="s">
        <v>657</v>
      </c>
      <c r="C1258" s="6" t="s">
        <v>8</v>
      </c>
      <c r="D1258" s="6" t="s">
        <v>146</v>
      </c>
      <c r="E1258" s="6" t="s">
        <v>10</v>
      </c>
      <c r="F1258" s="6">
        <v>0</v>
      </c>
      <c r="G1258" s="6">
        <v>1</v>
      </c>
      <c r="H1258" s="7">
        <v>2.2999999999999998</v>
      </c>
      <c r="I1258" s="6" t="str">
        <f t="shared" si="90"/>
        <v>low</v>
      </c>
      <c r="J1258" s="6" t="s">
        <v>11</v>
      </c>
      <c r="K1258" s="8">
        <v>125.47</v>
      </c>
      <c r="L1258" s="8">
        <v>0.759828072337285</v>
      </c>
      <c r="M1258" s="8">
        <v>2</v>
      </c>
      <c r="N1258" s="8">
        <v>4</v>
      </c>
      <c r="O1258" s="8">
        <f t="shared" si="89"/>
        <v>0</v>
      </c>
      <c r="P1258" s="8" t="e">
        <f t="shared" si="91"/>
        <v>#N/A</v>
      </c>
      <c r="Q1258" s="9" t="e">
        <f t="shared" si="92"/>
        <v>#N/A</v>
      </c>
    </row>
    <row r="1259" spans="1:17">
      <c r="A1259" s="10" t="s">
        <v>528</v>
      </c>
      <c r="B1259" s="11" t="s">
        <v>657</v>
      </c>
      <c r="C1259" s="11" t="s">
        <v>12</v>
      </c>
      <c r="D1259" s="11" t="s">
        <v>146</v>
      </c>
      <c r="E1259" s="11" t="s">
        <v>10</v>
      </c>
      <c r="F1259" s="11">
        <v>0</v>
      </c>
      <c r="G1259" s="11">
        <v>1</v>
      </c>
      <c r="H1259" s="12">
        <v>2.2999999999999998</v>
      </c>
      <c r="I1259" s="11" t="str">
        <f t="shared" si="90"/>
        <v>low</v>
      </c>
      <c r="J1259" s="11" t="s">
        <v>11</v>
      </c>
      <c r="K1259" s="13">
        <v>125.47</v>
      </c>
      <c r="L1259" s="13">
        <v>14.8944953117692</v>
      </c>
      <c r="M1259" s="13">
        <v>2</v>
      </c>
      <c r="N1259" s="13">
        <v>4</v>
      </c>
      <c r="O1259" s="13">
        <f t="shared" si="89"/>
        <v>14.8944953117692</v>
      </c>
      <c r="P1259" s="13">
        <f t="shared" si="91"/>
        <v>0.11870961434421934</v>
      </c>
      <c r="Q1259" s="14">
        <f t="shared" si="92"/>
        <v>0.42735461163918964</v>
      </c>
    </row>
    <row r="1260" spans="1:17">
      <c r="A1260" s="10" t="s">
        <v>528</v>
      </c>
      <c r="B1260" s="11" t="s">
        <v>658</v>
      </c>
      <c r="C1260" s="11" t="s">
        <v>8</v>
      </c>
      <c r="D1260" s="11" t="s">
        <v>146</v>
      </c>
      <c r="E1260" s="11" t="s">
        <v>10</v>
      </c>
      <c r="F1260" s="11">
        <v>0</v>
      </c>
      <c r="G1260" s="11">
        <v>1</v>
      </c>
      <c r="H1260" s="12">
        <v>2.2999999999999998</v>
      </c>
      <c r="I1260" s="11" t="str">
        <f t="shared" si="90"/>
        <v>low</v>
      </c>
      <c r="J1260" s="11" t="s">
        <v>11</v>
      </c>
      <c r="K1260" s="13">
        <v>122.02</v>
      </c>
      <c r="L1260" s="13">
        <v>1.1379959414487599</v>
      </c>
      <c r="M1260" s="13">
        <v>2</v>
      </c>
      <c r="N1260" s="13">
        <v>4</v>
      </c>
      <c r="O1260" s="13">
        <f t="shared" si="89"/>
        <v>0</v>
      </c>
      <c r="P1260" s="13" t="e">
        <f t="shared" si="91"/>
        <v>#N/A</v>
      </c>
      <c r="Q1260" s="14" t="e">
        <f t="shared" si="92"/>
        <v>#N/A</v>
      </c>
    </row>
    <row r="1261" spans="1:17">
      <c r="A1261" s="10" t="s">
        <v>528</v>
      </c>
      <c r="B1261" s="11" t="s">
        <v>658</v>
      </c>
      <c r="C1261" s="11" t="s">
        <v>12</v>
      </c>
      <c r="D1261" s="11" t="s">
        <v>146</v>
      </c>
      <c r="E1261" s="11" t="s">
        <v>10</v>
      </c>
      <c r="F1261" s="11">
        <v>0</v>
      </c>
      <c r="G1261" s="11">
        <v>1</v>
      </c>
      <c r="H1261" s="12">
        <v>2.2999999999999998</v>
      </c>
      <c r="I1261" s="11" t="str">
        <f t="shared" si="90"/>
        <v>low</v>
      </c>
      <c r="J1261" s="11" t="s">
        <v>11</v>
      </c>
      <c r="K1261" s="13">
        <v>122.02</v>
      </c>
      <c r="L1261" s="13">
        <v>1.3881387637673599</v>
      </c>
      <c r="M1261" s="13">
        <v>2</v>
      </c>
      <c r="N1261" s="13">
        <v>4</v>
      </c>
      <c r="O1261" s="13">
        <f t="shared" si="89"/>
        <v>0</v>
      </c>
      <c r="P1261" s="13" t="e">
        <f t="shared" si="91"/>
        <v>#N/A</v>
      </c>
      <c r="Q1261" s="14" t="e">
        <f t="shared" si="92"/>
        <v>#N/A</v>
      </c>
    </row>
    <row r="1262" spans="1:17">
      <c r="A1262" s="10" t="s">
        <v>528</v>
      </c>
      <c r="B1262" s="11" t="s">
        <v>659</v>
      </c>
      <c r="C1262" s="11" t="s">
        <v>8</v>
      </c>
      <c r="D1262" s="11" t="s">
        <v>146</v>
      </c>
      <c r="E1262" s="11" t="s">
        <v>10</v>
      </c>
      <c r="F1262" s="11">
        <v>0</v>
      </c>
      <c r="G1262" s="11">
        <v>1</v>
      </c>
      <c r="H1262" s="12">
        <v>2.2999999999999998</v>
      </c>
      <c r="I1262" s="11" t="str">
        <f t="shared" si="90"/>
        <v>low</v>
      </c>
      <c r="J1262" s="11" t="s">
        <v>11</v>
      </c>
      <c r="K1262" s="13">
        <v>123.8</v>
      </c>
      <c r="L1262" s="13">
        <v>0.37639572312485797</v>
      </c>
      <c r="M1262" s="13">
        <v>2</v>
      </c>
      <c r="N1262" s="13">
        <v>4</v>
      </c>
      <c r="O1262" s="13">
        <f t="shared" si="89"/>
        <v>0</v>
      </c>
      <c r="P1262" s="13" t="e">
        <f t="shared" si="91"/>
        <v>#N/A</v>
      </c>
      <c r="Q1262" s="14" t="e">
        <f t="shared" si="92"/>
        <v>#N/A</v>
      </c>
    </row>
    <row r="1263" spans="1:17">
      <c r="A1263" s="10" t="s">
        <v>528</v>
      </c>
      <c r="B1263" s="11" t="s">
        <v>659</v>
      </c>
      <c r="C1263" s="11" t="s">
        <v>12</v>
      </c>
      <c r="D1263" s="11" t="s">
        <v>146</v>
      </c>
      <c r="E1263" s="11" t="s">
        <v>10</v>
      </c>
      <c r="F1263" s="11">
        <v>0</v>
      </c>
      <c r="G1263" s="11">
        <v>1</v>
      </c>
      <c r="H1263" s="12">
        <v>2.2999999999999998</v>
      </c>
      <c r="I1263" s="11" t="str">
        <f t="shared" si="90"/>
        <v>low</v>
      </c>
      <c r="J1263" s="11" t="s">
        <v>11</v>
      </c>
      <c r="K1263" s="13">
        <v>123.8</v>
      </c>
      <c r="L1263" s="13">
        <v>4.0796135878669304</v>
      </c>
      <c r="M1263" s="13">
        <v>2</v>
      </c>
      <c r="N1263" s="13">
        <v>4</v>
      </c>
      <c r="O1263" s="13">
        <f t="shared" si="89"/>
        <v>4.0796135878669304</v>
      </c>
      <c r="P1263" s="13">
        <f t="shared" si="91"/>
        <v>3.2953259998925122E-2</v>
      </c>
      <c r="Q1263" s="14">
        <f t="shared" si="92"/>
        <v>0.11863173599613043</v>
      </c>
    </row>
    <row r="1264" spans="1:17">
      <c r="A1264" s="10" t="s">
        <v>528</v>
      </c>
      <c r="B1264" s="11" t="s">
        <v>660</v>
      </c>
      <c r="C1264" s="11" t="s">
        <v>8</v>
      </c>
      <c r="D1264" s="11" t="s">
        <v>146</v>
      </c>
      <c r="E1264" s="11" t="s">
        <v>10</v>
      </c>
      <c r="F1264" s="11">
        <v>0</v>
      </c>
      <c r="G1264" s="11">
        <v>1</v>
      </c>
      <c r="H1264" s="12">
        <v>2.2999999999999998</v>
      </c>
      <c r="I1264" s="11" t="str">
        <f t="shared" si="90"/>
        <v>low</v>
      </c>
      <c r="J1264" s="11" t="s">
        <v>11</v>
      </c>
      <c r="K1264" s="13">
        <v>121.68</v>
      </c>
      <c r="L1264" s="13">
        <v>1.1200638996876899</v>
      </c>
      <c r="M1264" s="13">
        <v>2</v>
      </c>
      <c r="N1264" s="13">
        <v>4</v>
      </c>
      <c r="O1264" s="13">
        <f t="shared" si="89"/>
        <v>0</v>
      </c>
      <c r="P1264" s="13" t="e">
        <f t="shared" si="91"/>
        <v>#N/A</v>
      </c>
      <c r="Q1264" s="14" t="e">
        <f t="shared" si="92"/>
        <v>#N/A</v>
      </c>
    </row>
    <row r="1265" spans="1:17" ht="15" thickBot="1">
      <c r="A1265" s="15" t="s">
        <v>528</v>
      </c>
      <c r="B1265" s="16" t="s">
        <v>660</v>
      </c>
      <c r="C1265" s="16" t="s">
        <v>12</v>
      </c>
      <c r="D1265" s="16" t="s">
        <v>146</v>
      </c>
      <c r="E1265" s="16" t="s">
        <v>10</v>
      </c>
      <c r="F1265" s="16">
        <v>0</v>
      </c>
      <c r="G1265" s="16">
        <v>1</v>
      </c>
      <c r="H1265" s="17">
        <v>2.2999999999999998</v>
      </c>
      <c r="I1265" s="16" t="str">
        <f t="shared" si="90"/>
        <v>low</v>
      </c>
      <c r="J1265" s="16" t="s">
        <v>11</v>
      </c>
      <c r="K1265" s="18">
        <v>121.68</v>
      </c>
      <c r="L1265" s="18">
        <v>4.5028614326629404</v>
      </c>
      <c r="M1265" s="18">
        <v>2</v>
      </c>
      <c r="N1265" s="18">
        <v>4</v>
      </c>
      <c r="O1265" s="18">
        <f t="shared" si="89"/>
        <v>4.5028614326629404</v>
      </c>
      <c r="P1265" s="18">
        <f t="shared" si="91"/>
        <v>3.7005764568235865E-2</v>
      </c>
      <c r="Q1265" s="19">
        <f t="shared" si="92"/>
        <v>0.13322075244564913</v>
      </c>
    </row>
    <row r="1266" spans="1:17">
      <c r="A1266" s="5" t="s">
        <v>528</v>
      </c>
      <c r="B1266" s="6" t="s">
        <v>661</v>
      </c>
      <c r="C1266" s="6" t="s">
        <v>8</v>
      </c>
      <c r="D1266" s="6" t="s">
        <v>146</v>
      </c>
      <c r="E1266" s="6" t="s">
        <v>10</v>
      </c>
      <c r="F1266" s="6">
        <v>0</v>
      </c>
      <c r="G1266" s="6">
        <v>2</v>
      </c>
      <c r="H1266" s="7">
        <v>2.2999999999999998</v>
      </c>
      <c r="I1266" s="6" t="str">
        <f t="shared" si="90"/>
        <v>low</v>
      </c>
      <c r="J1266" s="6" t="s">
        <v>11</v>
      </c>
      <c r="K1266" s="8">
        <v>130.13</v>
      </c>
      <c r="L1266" s="8">
        <v>0.65169873665729505</v>
      </c>
      <c r="M1266" s="8">
        <v>2</v>
      </c>
      <c r="N1266" s="8">
        <v>4</v>
      </c>
      <c r="O1266" s="8">
        <f t="shared" si="89"/>
        <v>0</v>
      </c>
      <c r="P1266" s="8" t="e">
        <f t="shared" si="91"/>
        <v>#N/A</v>
      </c>
      <c r="Q1266" s="9" t="e">
        <f t="shared" si="92"/>
        <v>#N/A</v>
      </c>
    </row>
    <row r="1267" spans="1:17">
      <c r="A1267" s="10" t="s">
        <v>528</v>
      </c>
      <c r="B1267" s="11" t="s">
        <v>661</v>
      </c>
      <c r="C1267" s="11" t="s">
        <v>12</v>
      </c>
      <c r="D1267" s="11" t="s">
        <v>146</v>
      </c>
      <c r="E1267" s="11" t="s">
        <v>10</v>
      </c>
      <c r="F1267" s="11">
        <v>0</v>
      </c>
      <c r="G1267" s="11">
        <v>2</v>
      </c>
      <c r="H1267" s="12">
        <v>2.2999999999999998</v>
      </c>
      <c r="I1267" s="11" t="str">
        <f t="shared" si="90"/>
        <v>low</v>
      </c>
      <c r="J1267" s="11" t="s">
        <v>11</v>
      </c>
      <c r="K1267" s="13">
        <v>130.13</v>
      </c>
      <c r="L1267" s="13">
        <v>0.94166854912319298</v>
      </c>
      <c r="M1267" s="13">
        <v>2</v>
      </c>
      <c r="N1267" s="13">
        <v>4</v>
      </c>
      <c r="O1267" s="13">
        <f t="shared" si="89"/>
        <v>0</v>
      </c>
      <c r="P1267" s="13" t="e">
        <f t="shared" si="91"/>
        <v>#N/A</v>
      </c>
      <c r="Q1267" s="14" t="e">
        <f t="shared" si="92"/>
        <v>#N/A</v>
      </c>
    </row>
    <row r="1268" spans="1:17">
      <c r="A1268" s="10" t="s">
        <v>528</v>
      </c>
      <c r="B1268" s="11" t="s">
        <v>662</v>
      </c>
      <c r="C1268" s="11" t="s">
        <v>8</v>
      </c>
      <c r="D1268" s="11" t="s">
        <v>146</v>
      </c>
      <c r="E1268" s="11" t="s">
        <v>10</v>
      </c>
      <c r="F1268" s="11">
        <v>0</v>
      </c>
      <c r="G1268" s="11">
        <v>2</v>
      </c>
      <c r="H1268" s="12">
        <v>2.2999999999999998</v>
      </c>
      <c r="I1268" s="11" t="str">
        <f t="shared" si="90"/>
        <v>low</v>
      </c>
      <c r="J1268" s="11" t="s">
        <v>11</v>
      </c>
      <c r="K1268" s="13">
        <v>122.1</v>
      </c>
      <c r="L1268" s="13">
        <v>0</v>
      </c>
      <c r="M1268" s="13">
        <v>2</v>
      </c>
      <c r="N1268" s="13">
        <v>4</v>
      </c>
      <c r="O1268" s="13">
        <f t="shared" si="89"/>
        <v>0</v>
      </c>
      <c r="P1268" s="13" t="e">
        <f t="shared" si="91"/>
        <v>#N/A</v>
      </c>
      <c r="Q1268" s="14" t="e">
        <f t="shared" si="92"/>
        <v>#N/A</v>
      </c>
    </row>
    <row r="1269" spans="1:17">
      <c r="A1269" s="10" t="s">
        <v>528</v>
      </c>
      <c r="B1269" s="11" t="s">
        <v>662</v>
      </c>
      <c r="C1269" s="11" t="s">
        <v>12</v>
      </c>
      <c r="D1269" s="11" t="s">
        <v>146</v>
      </c>
      <c r="E1269" s="11" t="s">
        <v>10</v>
      </c>
      <c r="F1269" s="11">
        <v>0</v>
      </c>
      <c r="G1269" s="11">
        <v>2</v>
      </c>
      <c r="H1269" s="12">
        <v>2.2999999999999998</v>
      </c>
      <c r="I1269" s="11" t="str">
        <f t="shared" si="90"/>
        <v>low</v>
      </c>
      <c r="J1269" s="11" t="s">
        <v>11</v>
      </c>
      <c r="K1269" s="13">
        <v>122.1</v>
      </c>
      <c r="L1269" s="13">
        <v>0.92898578418143496</v>
      </c>
      <c r="M1269" s="13">
        <v>2</v>
      </c>
      <c r="N1269" s="13">
        <v>4</v>
      </c>
      <c r="O1269" s="13">
        <f t="shared" si="89"/>
        <v>0</v>
      </c>
      <c r="P1269" s="13" t="e">
        <f t="shared" si="91"/>
        <v>#N/A</v>
      </c>
      <c r="Q1269" s="14" t="e">
        <f t="shared" si="92"/>
        <v>#N/A</v>
      </c>
    </row>
    <row r="1270" spans="1:17">
      <c r="A1270" s="10" t="s">
        <v>528</v>
      </c>
      <c r="B1270" s="11" t="s">
        <v>663</v>
      </c>
      <c r="C1270" s="11" t="s">
        <v>8</v>
      </c>
      <c r="D1270" s="11" t="s">
        <v>146</v>
      </c>
      <c r="E1270" s="11" t="s">
        <v>10</v>
      </c>
      <c r="F1270" s="11">
        <v>0</v>
      </c>
      <c r="G1270" s="11">
        <v>2</v>
      </c>
      <c r="H1270" s="12">
        <v>2.2999999999999998</v>
      </c>
      <c r="I1270" s="11" t="str">
        <f t="shared" si="90"/>
        <v>low</v>
      </c>
      <c r="J1270" s="11" t="s">
        <v>11</v>
      </c>
      <c r="K1270" s="13">
        <v>122.4</v>
      </c>
      <c r="L1270" s="13">
        <v>0</v>
      </c>
      <c r="M1270" s="13">
        <v>2</v>
      </c>
      <c r="N1270" s="13">
        <v>4</v>
      </c>
      <c r="O1270" s="13">
        <f t="shared" si="89"/>
        <v>0</v>
      </c>
      <c r="P1270" s="13" t="e">
        <f t="shared" si="91"/>
        <v>#N/A</v>
      </c>
      <c r="Q1270" s="14" t="e">
        <f t="shared" si="92"/>
        <v>#N/A</v>
      </c>
    </row>
    <row r="1271" spans="1:17">
      <c r="A1271" s="10" t="s">
        <v>528</v>
      </c>
      <c r="B1271" s="11" t="s">
        <v>663</v>
      </c>
      <c r="C1271" s="11" t="s">
        <v>12</v>
      </c>
      <c r="D1271" s="11" t="s">
        <v>146</v>
      </c>
      <c r="E1271" s="11" t="s">
        <v>10</v>
      </c>
      <c r="F1271" s="11">
        <v>0</v>
      </c>
      <c r="G1271" s="11">
        <v>2</v>
      </c>
      <c r="H1271" s="12">
        <v>2.2999999999999998</v>
      </c>
      <c r="I1271" s="11" t="str">
        <f t="shared" si="90"/>
        <v>low</v>
      </c>
      <c r="J1271" s="11" t="s">
        <v>11</v>
      </c>
      <c r="K1271" s="13">
        <v>122.4</v>
      </c>
      <c r="L1271" s="13">
        <v>0.463190942028888</v>
      </c>
      <c r="M1271" s="13">
        <v>2</v>
      </c>
      <c r="N1271" s="13">
        <v>4</v>
      </c>
      <c r="O1271" s="13">
        <f t="shared" si="89"/>
        <v>0</v>
      </c>
      <c r="P1271" s="13" t="e">
        <f t="shared" si="91"/>
        <v>#N/A</v>
      </c>
      <c r="Q1271" s="14" t="e">
        <f t="shared" si="92"/>
        <v>#N/A</v>
      </c>
    </row>
    <row r="1272" spans="1:17">
      <c r="A1272" s="10" t="s">
        <v>528</v>
      </c>
      <c r="B1272" s="11" t="s">
        <v>664</v>
      </c>
      <c r="C1272" s="11" t="s">
        <v>8</v>
      </c>
      <c r="D1272" s="11" t="s">
        <v>146</v>
      </c>
      <c r="E1272" s="11" t="s">
        <v>10</v>
      </c>
      <c r="F1272" s="11">
        <v>0</v>
      </c>
      <c r="G1272" s="11">
        <v>2</v>
      </c>
      <c r="H1272" s="12">
        <v>2.2999999999999998</v>
      </c>
      <c r="I1272" s="11" t="str">
        <f t="shared" si="90"/>
        <v>low</v>
      </c>
      <c r="J1272" s="11" t="s">
        <v>11</v>
      </c>
      <c r="K1272" s="13">
        <v>122.62</v>
      </c>
      <c r="L1272" s="13">
        <v>0</v>
      </c>
      <c r="M1272" s="13">
        <v>2</v>
      </c>
      <c r="N1272" s="13">
        <v>4</v>
      </c>
      <c r="O1272" s="13">
        <f t="shared" si="89"/>
        <v>0</v>
      </c>
      <c r="P1272" s="13" t="e">
        <f t="shared" si="91"/>
        <v>#N/A</v>
      </c>
      <c r="Q1272" s="14" t="e">
        <f t="shared" si="92"/>
        <v>#N/A</v>
      </c>
    </row>
    <row r="1273" spans="1:17" ht="15" thickBot="1">
      <c r="A1273" s="15" t="s">
        <v>528</v>
      </c>
      <c r="B1273" s="16" t="s">
        <v>664</v>
      </c>
      <c r="C1273" s="16" t="s">
        <v>12</v>
      </c>
      <c r="D1273" s="16" t="s">
        <v>146</v>
      </c>
      <c r="E1273" s="16" t="s">
        <v>10</v>
      </c>
      <c r="F1273" s="16">
        <v>0</v>
      </c>
      <c r="G1273" s="16">
        <v>2</v>
      </c>
      <c r="H1273" s="17">
        <v>2.2999999999999998</v>
      </c>
      <c r="I1273" s="16" t="str">
        <f t="shared" si="90"/>
        <v>low</v>
      </c>
      <c r="J1273" s="16" t="s">
        <v>11</v>
      </c>
      <c r="K1273" s="18">
        <v>122.62</v>
      </c>
      <c r="L1273" s="18">
        <v>0.463943361674239</v>
      </c>
      <c r="M1273" s="18">
        <v>2</v>
      </c>
      <c r="N1273" s="18">
        <v>4</v>
      </c>
      <c r="O1273" s="18">
        <f t="shared" si="89"/>
        <v>0</v>
      </c>
      <c r="P1273" s="18" t="e">
        <f t="shared" si="91"/>
        <v>#N/A</v>
      </c>
      <c r="Q1273" s="19" t="e">
        <f t="shared" si="92"/>
        <v>#N/A</v>
      </c>
    </row>
    <row r="1274" spans="1:17">
      <c r="A1274" s="5" t="s">
        <v>528</v>
      </c>
      <c r="B1274" s="6" t="s">
        <v>665</v>
      </c>
      <c r="C1274" s="6" t="s">
        <v>8</v>
      </c>
      <c r="D1274" s="6" t="s">
        <v>146</v>
      </c>
      <c r="E1274" s="6" t="s">
        <v>10</v>
      </c>
      <c r="F1274" s="6">
        <v>0</v>
      </c>
      <c r="G1274" s="6">
        <v>3</v>
      </c>
      <c r="H1274" s="7">
        <v>2.2999999999999998</v>
      </c>
      <c r="I1274" s="6" t="str">
        <f t="shared" si="90"/>
        <v>low</v>
      </c>
      <c r="J1274" s="6" t="s">
        <v>11</v>
      </c>
      <c r="K1274" s="8">
        <v>181.24</v>
      </c>
      <c r="L1274" s="8">
        <v>1.04522043253397</v>
      </c>
      <c r="M1274" s="8">
        <v>2</v>
      </c>
      <c r="N1274" s="8">
        <v>4</v>
      </c>
      <c r="O1274" s="8">
        <f t="shared" si="89"/>
        <v>0</v>
      </c>
      <c r="P1274" s="8" t="e">
        <f t="shared" si="91"/>
        <v>#N/A</v>
      </c>
      <c r="Q1274" s="9" t="e">
        <f t="shared" si="92"/>
        <v>#N/A</v>
      </c>
    </row>
    <row r="1275" spans="1:17">
      <c r="A1275" s="10" t="s">
        <v>528</v>
      </c>
      <c r="B1275" s="11" t="s">
        <v>665</v>
      </c>
      <c r="C1275" s="11" t="s">
        <v>12</v>
      </c>
      <c r="D1275" s="11" t="s">
        <v>146</v>
      </c>
      <c r="E1275" s="11" t="s">
        <v>10</v>
      </c>
      <c r="F1275" s="11">
        <v>0</v>
      </c>
      <c r="G1275" s="11">
        <v>3</v>
      </c>
      <c r="H1275" s="12">
        <v>2.2999999999999998</v>
      </c>
      <c r="I1275" s="11" t="str">
        <f t="shared" si="90"/>
        <v>low</v>
      </c>
      <c r="J1275" s="11" t="s">
        <v>11</v>
      </c>
      <c r="K1275" s="13">
        <v>181.24</v>
      </c>
      <c r="L1275" s="13">
        <v>22.632402117334401</v>
      </c>
      <c r="M1275" s="13">
        <v>2</v>
      </c>
      <c r="N1275" s="13">
        <v>4</v>
      </c>
      <c r="O1275" s="13">
        <f t="shared" si="89"/>
        <v>22.632402117334401</v>
      </c>
      <c r="P1275" s="13">
        <f t="shared" si="91"/>
        <v>0.12487531514750827</v>
      </c>
      <c r="Q1275" s="14">
        <f t="shared" si="92"/>
        <v>0.44955113453102979</v>
      </c>
    </row>
    <row r="1276" spans="1:17">
      <c r="A1276" s="10" t="s">
        <v>528</v>
      </c>
      <c r="B1276" s="11" t="s">
        <v>666</v>
      </c>
      <c r="C1276" s="11" t="s">
        <v>8</v>
      </c>
      <c r="D1276" s="11" t="s">
        <v>146</v>
      </c>
      <c r="E1276" s="11" t="s">
        <v>10</v>
      </c>
      <c r="F1276" s="11">
        <v>0</v>
      </c>
      <c r="G1276" s="11">
        <v>3</v>
      </c>
      <c r="H1276" s="12">
        <v>2.2999999999999998</v>
      </c>
      <c r="I1276" s="11" t="str">
        <f t="shared" si="90"/>
        <v>low</v>
      </c>
      <c r="J1276" s="11" t="s">
        <v>11</v>
      </c>
      <c r="K1276" s="13">
        <v>125.25</v>
      </c>
      <c r="L1276" s="13">
        <v>5.6047881875612999</v>
      </c>
      <c r="M1276" s="13">
        <v>2</v>
      </c>
      <c r="N1276" s="13">
        <v>4</v>
      </c>
      <c r="O1276" s="13">
        <f t="shared" si="89"/>
        <v>5.6047881875612999</v>
      </c>
      <c r="P1276" s="13">
        <f t="shared" si="91"/>
        <v>4.4748807884720958E-2</v>
      </c>
      <c r="Q1276" s="14">
        <f t="shared" si="92"/>
        <v>0.16109570838499546</v>
      </c>
    </row>
    <row r="1277" spans="1:17">
      <c r="A1277" s="10" t="s">
        <v>528</v>
      </c>
      <c r="B1277" s="11" t="s">
        <v>666</v>
      </c>
      <c r="C1277" s="11" t="s">
        <v>12</v>
      </c>
      <c r="D1277" s="11" t="s">
        <v>146</v>
      </c>
      <c r="E1277" s="11" t="s">
        <v>10</v>
      </c>
      <c r="F1277" s="11">
        <v>0</v>
      </c>
      <c r="G1277" s="11">
        <v>3</v>
      </c>
      <c r="H1277" s="12">
        <v>2.2999999999999998</v>
      </c>
      <c r="I1277" s="11" t="str">
        <f t="shared" si="90"/>
        <v>low</v>
      </c>
      <c r="J1277" s="11" t="s">
        <v>11</v>
      </c>
      <c r="K1277" s="13">
        <v>125.25</v>
      </c>
      <c r="L1277" s="13">
        <v>115.87462875190199</v>
      </c>
      <c r="M1277" s="13">
        <v>2</v>
      </c>
      <c r="N1277" s="13">
        <v>4</v>
      </c>
      <c r="O1277" s="13">
        <f t="shared" si="89"/>
        <v>115.87462875190199</v>
      </c>
      <c r="P1277" s="13">
        <f t="shared" si="91"/>
        <v>0.92514673654213164</v>
      </c>
      <c r="Q1277" s="14">
        <f t="shared" si="92"/>
        <v>3.3305282515516739</v>
      </c>
    </row>
    <row r="1278" spans="1:17">
      <c r="A1278" s="10" t="s">
        <v>528</v>
      </c>
      <c r="B1278" s="11" t="s">
        <v>667</v>
      </c>
      <c r="C1278" s="11" t="s">
        <v>8</v>
      </c>
      <c r="D1278" s="11" t="s">
        <v>146</v>
      </c>
      <c r="E1278" s="11" t="s">
        <v>10</v>
      </c>
      <c r="F1278" s="11">
        <v>0</v>
      </c>
      <c r="G1278" s="11">
        <v>3</v>
      </c>
      <c r="H1278" s="12">
        <v>2.2999999999999998</v>
      </c>
      <c r="I1278" s="11" t="str">
        <f t="shared" si="90"/>
        <v>low</v>
      </c>
      <c r="J1278" s="11" t="s">
        <v>11</v>
      </c>
      <c r="K1278" s="13">
        <v>125.82</v>
      </c>
      <c r="L1278" s="13">
        <v>7.68050982042047</v>
      </c>
      <c r="M1278" s="13">
        <v>2</v>
      </c>
      <c r="N1278" s="13">
        <v>4</v>
      </c>
      <c r="O1278" s="13">
        <f t="shared" si="89"/>
        <v>7.68050982042047</v>
      </c>
      <c r="P1278" s="13">
        <f t="shared" si="91"/>
        <v>6.1043632335244562E-2</v>
      </c>
      <c r="Q1278" s="14">
        <f t="shared" si="92"/>
        <v>0.21975707640688044</v>
      </c>
    </row>
    <row r="1279" spans="1:17">
      <c r="A1279" s="10" t="s">
        <v>528</v>
      </c>
      <c r="B1279" s="11" t="s">
        <v>667</v>
      </c>
      <c r="C1279" s="11" t="s">
        <v>12</v>
      </c>
      <c r="D1279" s="11" t="s">
        <v>146</v>
      </c>
      <c r="E1279" s="11" t="s">
        <v>10</v>
      </c>
      <c r="F1279" s="11">
        <v>0</v>
      </c>
      <c r="G1279" s="11">
        <v>3</v>
      </c>
      <c r="H1279" s="12">
        <v>2.2999999999999998</v>
      </c>
      <c r="I1279" s="11" t="str">
        <f t="shared" si="90"/>
        <v>low</v>
      </c>
      <c r="J1279" s="11" t="s">
        <v>11</v>
      </c>
      <c r="K1279" s="13">
        <v>125.82</v>
      </c>
      <c r="L1279" s="13">
        <v>35.766734346286903</v>
      </c>
      <c r="M1279" s="13">
        <v>2</v>
      </c>
      <c r="N1279" s="13">
        <v>4</v>
      </c>
      <c r="O1279" s="13">
        <f t="shared" si="89"/>
        <v>35.766734346286903</v>
      </c>
      <c r="P1279" s="13">
        <f t="shared" si="91"/>
        <v>0.28426906967323878</v>
      </c>
      <c r="Q1279" s="14">
        <f t="shared" si="92"/>
        <v>1.0233686508236597</v>
      </c>
    </row>
    <row r="1280" spans="1:17">
      <c r="A1280" s="10" t="s">
        <v>528</v>
      </c>
      <c r="B1280" s="11" t="s">
        <v>668</v>
      </c>
      <c r="C1280" s="11" t="s">
        <v>8</v>
      </c>
      <c r="D1280" s="11" t="s">
        <v>146</v>
      </c>
      <c r="E1280" s="11" t="s">
        <v>10</v>
      </c>
      <c r="F1280" s="11">
        <v>0</v>
      </c>
      <c r="G1280" s="11">
        <v>3</v>
      </c>
      <c r="H1280" s="12">
        <v>2.2999999999999998</v>
      </c>
      <c r="I1280" s="11" t="str">
        <f t="shared" si="90"/>
        <v>low</v>
      </c>
      <c r="J1280" s="11" t="s">
        <v>11</v>
      </c>
      <c r="K1280" s="13">
        <v>122.1</v>
      </c>
      <c r="L1280" s="13">
        <v>9.9104569840259593</v>
      </c>
      <c r="M1280" s="13">
        <v>2</v>
      </c>
      <c r="N1280" s="13">
        <v>4</v>
      </c>
      <c r="O1280" s="13">
        <f t="shared" si="89"/>
        <v>9.9104569840259593</v>
      </c>
      <c r="P1280" s="13">
        <f t="shared" si="91"/>
        <v>8.1166723865896476E-2</v>
      </c>
      <c r="Q1280" s="14">
        <f t="shared" si="92"/>
        <v>0.29220020591722734</v>
      </c>
    </row>
    <row r="1281" spans="1:17" ht="15" thickBot="1">
      <c r="A1281" s="15" t="s">
        <v>528</v>
      </c>
      <c r="B1281" s="16" t="s">
        <v>668</v>
      </c>
      <c r="C1281" s="16" t="s">
        <v>12</v>
      </c>
      <c r="D1281" s="16" t="s">
        <v>146</v>
      </c>
      <c r="E1281" s="16" t="s">
        <v>10</v>
      </c>
      <c r="F1281" s="16">
        <v>0</v>
      </c>
      <c r="G1281" s="16">
        <v>3</v>
      </c>
      <c r="H1281" s="17">
        <v>2.2999999999999998</v>
      </c>
      <c r="I1281" s="16" t="str">
        <f t="shared" si="90"/>
        <v>low</v>
      </c>
      <c r="J1281" s="16" t="s">
        <v>11</v>
      </c>
      <c r="K1281" s="18">
        <v>122.1</v>
      </c>
      <c r="L1281" s="18">
        <v>160.72405279601</v>
      </c>
      <c r="M1281" s="18">
        <v>2</v>
      </c>
      <c r="N1281" s="18">
        <v>4</v>
      </c>
      <c r="O1281" s="18">
        <f t="shared" si="89"/>
        <v>160.72405279601</v>
      </c>
      <c r="P1281" s="18">
        <f t="shared" si="91"/>
        <v>1.3163313087306308</v>
      </c>
      <c r="Q1281" s="19">
        <f t="shared" si="92"/>
        <v>4.7387927114302704</v>
      </c>
    </row>
    <row r="1282" spans="1:17">
      <c r="A1282" s="5" t="s">
        <v>528</v>
      </c>
      <c r="B1282" s="6" t="s">
        <v>669</v>
      </c>
      <c r="C1282" s="6" t="s">
        <v>8</v>
      </c>
      <c r="D1282" s="6" t="s">
        <v>146</v>
      </c>
      <c r="E1282" s="6" t="s">
        <v>10</v>
      </c>
      <c r="F1282" s="6">
        <v>0</v>
      </c>
      <c r="G1282" s="6">
        <v>1</v>
      </c>
      <c r="H1282" s="7">
        <v>2.7</v>
      </c>
      <c r="I1282" s="6" t="str">
        <f t="shared" si="90"/>
        <v>medium</v>
      </c>
      <c r="J1282" s="6" t="s">
        <v>11</v>
      </c>
      <c r="K1282" s="8">
        <v>150.65</v>
      </c>
      <c r="L1282" s="8">
        <v>1.0974288029185599</v>
      </c>
      <c r="M1282" s="8">
        <v>2</v>
      </c>
      <c r="N1282" s="8">
        <v>4</v>
      </c>
      <c r="O1282" s="8">
        <f t="shared" ref="O1282:O1345" si="93">(IF(L1282&lt;N1282,0,L1282))</f>
        <v>0</v>
      </c>
      <c r="P1282" s="8" t="e">
        <f t="shared" si="91"/>
        <v>#N/A</v>
      </c>
      <c r="Q1282" s="9" t="e">
        <f t="shared" si="92"/>
        <v>#N/A</v>
      </c>
    </row>
    <row r="1283" spans="1:17">
      <c r="A1283" s="10" t="s">
        <v>528</v>
      </c>
      <c r="B1283" s="11" t="s">
        <v>669</v>
      </c>
      <c r="C1283" s="11" t="s">
        <v>12</v>
      </c>
      <c r="D1283" s="11" t="s">
        <v>146</v>
      </c>
      <c r="E1283" s="11" t="s">
        <v>10</v>
      </c>
      <c r="F1283" s="11">
        <v>0</v>
      </c>
      <c r="G1283" s="11">
        <v>1</v>
      </c>
      <c r="H1283" s="12">
        <v>2.7</v>
      </c>
      <c r="I1283" s="11" t="str">
        <f t="shared" ref="I1283:I1346" si="94">IF(H1283=2.3,"low",IF(H1283=2.7,"medium",IF(H1283=3.2,"high",IF(H1283=1.4,"low",IF(H1283=2,"medium",IF(H1283=3.3,"high"))))))</f>
        <v>medium</v>
      </c>
      <c r="J1283" s="11" t="s">
        <v>11</v>
      </c>
      <c r="K1283" s="13">
        <v>150.65</v>
      </c>
      <c r="L1283" s="13">
        <v>12.817781857804899</v>
      </c>
      <c r="M1283" s="13">
        <v>2</v>
      </c>
      <c r="N1283" s="13">
        <v>4</v>
      </c>
      <c r="O1283" s="13">
        <f t="shared" si="93"/>
        <v>12.817781857804899</v>
      </c>
      <c r="P1283" s="13">
        <f t="shared" ref="P1283:P1346" si="95">IF(O1283=0,NA(),(O1283/K1283))</f>
        <v>8.508318524928575E-2</v>
      </c>
      <c r="Q1283" s="14">
        <f t="shared" ref="Q1283:Q1346" si="96">IF(O1283=0,NA(),((P1283/1000)*3600))</f>
        <v>0.30629946689742871</v>
      </c>
    </row>
    <row r="1284" spans="1:17">
      <c r="A1284" s="10" t="s">
        <v>528</v>
      </c>
      <c r="B1284" s="11" t="s">
        <v>670</v>
      </c>
      <c r="C1284" s="11" t="s">
        <v>8</v>
      </c>
      <c r="D1284" s="11" t="s">
        <v>146</v>
      </c>
      <c r="E1284" s="11" t="s">
        <v>10</v>
      </c>
      <c r="F1284" s="11">
        <v>0</v>
      </c>
      <c r="G1284" s="11">
        <v>1</v>
      </c>
      <c r="H1284" s="12">
        <v>2.7</v>
      </c>
      <c r="I1284" s="11" t="str">
        <f t="shared" si="94"/>
        <v>medium</v>
      </c>
      <c r="J1284" s="11" t="s">
        <v>11</v>
      </c>
      <c r="K1284" s="13">
        <v>123.6</v>
      </c>
      <c r="L1284" s="13">
        <v>2.59779172201466</v>
      </c>
      <c r="M1284" s="13">
        <v>2</v>
      </c>
      <c r="N1284" s="13">
        <v>4</v>
      </c>
      <c r="O1284" s="13">
        <f t="shared" si="93"/>
        <v>0</v>
      </c>
      <c r="P1284" s="13" t="e">
        <f t="shared" si="95"/>
        <v>#N/A</v>
      </c>
      <c r="Q1284" s="14" t="e">
        <f t="shared" si="96"/>
        <v>#N/A</v>
      </c>
    </row>
    <row r="1285" spans="1:17">
      <c r="A1285" s="10" t="s">
        <v>528</v>
      </c>
      <c r="B1285" s="11" t="s">
        <v>670</v>
      </c>
      <c r="C1285" s="11" t="s">
        <v>12</v>
      </c>
      <c r="D1285" s="11" t="s">
        <v>146</v>
      </c>
      <c r="E1285" s="11" t="s">
        <v>10</v>
      </c>
      <c r="F1285" s="11">
        <v>0</v>
      </c>
      <c r="G1285" s="11">
        <v>1</v>
      </c>
      <c r="H1285" s="12">
        <v>2.7</v>
      </c>
      <c r="I1285" s="11" t="str">
        <f t="shared" si="94"/>
        <v>medium</v>
      </c>
      <c r="J1285" s="11" t="s">
        <v>11</v>
      </c>
      <c r="K1285" s="13">
        <v>123.6</v>
      </c>
      <c r="L1285" s="13">
        <v>612.88681880800596</v>
      </c>
      <c r="M1285" s="13">
        <v>2</v>
      </c>
      <c r="N1285" s="13">
        <v>4</v>
      </c>
      <c r="O1285" s="13">
        <f t="shared" si="93"/>
        <v>612.88681880800596</v>
      </c>
      <c r="P1285" s="13">
        <f t="shared" si="95"/>
        <v>4.9586312201294982</v>
      </c>
      <c r="Q1285" s="14">
        <f t="shared" si="96"/>
        <v>17.851072392466193</v>
      </c>
    </row>
    <row r="1286" spans="1:17">
      <c r="A1286" s="10" t="s">
        <v>528</v>
      </c>
      <c r="B1286" s="11" t="s">
        <v>671</v>
      </c>
      <c r="C1286" s="11" t="s">
        <v>8</v>
      </c>
      <c r="D1286" s="11" t="s">
        <v>146</v>
      </c>
      <c r="E1286" s="11" t="s">
        <v>10</v>
      </c>
      <c r="F1286" s="11">
        <v>0</v>
      </c>
      <c r="G1286" s="11">
        <v>1</v>
      </c>
      <c r="H1286" s="12">
        <v>2.7</v>
      </c>
      <c r="I1286" s="11" t="str">
        <f t="shared" si="94"/>
        <v>medium</v>
      </c>
      <c r="J1286" s="11" t="s">
        <v>11</v>
      </c>
      <c r="K1286" s="13">
        <v>122.75</v>
      </c>
      <c r="L1286" s="13">
        <v>2.99551844297828</v>
      </c>
      <c r="M1286" s="13">
        <v>2</v>
      </c>
      <c r="N1286" s="13">
        <v>4</v>
      </c>
      <c r="O1286" s="13">
        <f t="shared" si="93"/>
        <v>0</v>
      </c>
      <c r="P1286" s="13" t="e">
        <f t="shared" si="95"/>
        <v>#N/A</v>
      </c>
      <c r="Q1286" s="14" t="e">
        <f t="shared" si="96"/>
        <v>#N/A</v>
      </c>
    </row>
    <row r="1287" spans="1:17">
      <c r="A1287" s="10" t="s">
        <v>528</v>
      </c>
      <c r="B1287" s="11" t="s">
        <v>671</v>
      </c>
      <c r="C1287" s="11" t="s">
        <v>12</v>
      </c>
      <c r="D1287" s="11" t="s">
        <v>146</v>
      </c>
      <c r="E1287" s="11" t="s">
        <v>10</v>
      </c>
      <c r="F1287" s="11">
        <v>0</v>
      </c>
      <c r="G1287" s="11">
        <v>1</v>
      </c>
      <c r="H1287" s="12">
        <v>2.7</v>
      </c>
      <c r="I1287" s="11" t="str">
        <f t="shared" si="94"/>
        <v>medium</v>
      </c>
      <c r="J1287" s="11" t="s">
        <v>11</v>
      </c>
      <c r="K1287" s="13">
        <v>122.75</v>
      </c>
      <c r="L1287" s="13">
        <v>7.1422570948635098</v>
      </c>
      <c r="M1287" s="13">
        <v>2</v>
      </c>
      <c r="N1287" s="13">
        <v>4</v>
      </c>
      <c r="O1287" s="13">
        <f t="shared" si="93"/>
        <v>7.1422570948635098</v>
      </c>
      <c r="P1287" s="13">
        <f t="shared" si="95"/>
        <v>5.8185393848175233E-2</v>
      </c>
      <c r="Q1287" s="14">
        <f t="shared" si="96"/>
        <v>0.20946741785343084</v>
      </c>
    </row>
    <row r="1288" spans="1:17">
      <c r="A1288" s="10" t="s">
        <v>528</v>
      </c>
      <c r="B1288" s="11" t="s">
        <v>672</v>
      </c>
      <c r="C1288" s="11" t="s">
        <v>8</v>
      </c>
      <c r="D1288" s="11" t="s">
        <v>146</v>
      </c>
      <c r="E1288" s="11" t="s">
        <v>10</v>
      </c>
      <c r="F1288" s="11">
        <v>0</v>
      </c>
      <c r="G1288" s="11">
        <v>1</v>
      </c>
      <c r="H1288" s="12">
        <v>2.7</v>
      </c>
      <c r="I1288" s="11" t="str">
        <f t="shared" si="94"/>
        <v>medium</v>
      </c>
      <c r="J1288" s="11" t="s">
        <v>11</v>
      </c>
      <c r="K1288" s="13">
        <v>123.17</v>
      </c>
      <c r="L1288" s="13">
        <v>0.71334407184184601</v>
      </c>
      <c r="M1288" s="13">
        <v>2</v>
      </c>
      <c r="N1288" s="13">
        <v>4</v>
      </c>
      <c r="O1288" s="13">
        <f t="shared" si="93"/>
        <v>0</v>
      </c>
      <c r="P1288" s="13" t="e">
        <f t="shared" si="95"/>
        <v>#N/A</v>
      </c>
      <c r="Q1288" s="14" t="e">
        <f t="shared" si="96"/>
        <v>#N/A</v>
      </c>
    </row>
    <row r="1289" spans="1:17" ht="15" thickBot="1">
      <c r="A1289" s="15" t="s">
        <v>528</v>
      </c>
      <c r="B1289" s="16" t="s">
        <v>672</v>
      </c>
      <c r="C1289" s="16" t="s">
        <v>12</v>
      </c>
      <c r="D1289" s="16" t="s">
        <v>146</v>
      </c>
      <c r="E1289" s="16" t="s">
        <v>10</v>
      </c>
      <c r="F1289" s="16">
        <v>0</v>
      </c>
      <c r="G1289" s="16">
        <v>1</v>
      </c>
      <c r="H1289" s="17">
        <v>2.7</v>
      </c>
      <c r="I1289" s="16" t="str">
        <f t="shared" si="94"/>
        <v>medium</v>
      </c>
      <c r="J1289" s="16" t="s">
        <v>11</v>
      </c>
      <c r="K1289" s="18">
        <v>123.17</v>
      </c>
      <c r="L1289" s="18">
        <v>24.038776046844699</v>
      </c>
      <c r="M1289" s="18">
        <v>2</v>
      </c>
      <c r="N1289" s="18">
        <v>4</v>
      </c>
      <c r="O1289" s="18">
        <f t="shared" si="93"/>
        <v>24.038776046844699</v>
      </c>
      <c r="P1289" s="18">
        <f t="shared" si="95"/>
        <v>0.19516745998899651</v>
      </c>
      <c r="Q1289" s="19">
        <f t="shared" si="96"/>
        <v>0.70260285596038741</v>
      </c>
    </row>
    <row r="1290" spans="1:17">
      <c r="A1290" s="5" t="s">
        <v>528</v>
      </c>
      <c r="B1290" s="6" t="s">
        <v>673</v>
      </c>
      <c r="C1290" s="6" t="s">
        <v>8</v>
      </c>
      <c r="D1290" s="6" t="s">
        <v>146</v>
      </c>
      <c r="E1290" s="6" t="s">
        <v>10</v>
      </c>
      <c r="F1290" s="6">
        <v>0</v>
      </c>
      <c r="G1290" s="6">
        <v>2</v>
      </c>
      <c r="H1290" s="7">
        <v>2.7</v>
      </c>
      <c r="I1290" s="6" t="str">
        <f t="shared" si="94"/>
        <v>medium</v>
      </c>
      <c r="J1290" s="6" t="s">
        <v>11</v>
      </c>
      <c r="K1290" s="8">
        <v>141.44</v>
      </c>
      <c r="L1290" s="8">
        <v>0</v>
      </c>
      <c r="M1290" s="8">
        <v>2</v>
      </c>
      <c r="N1290" s="8">
        <v>4</v>
      </c>
      <c r="O1290" s="8">
        <f t="shared" si="93"/>
        <v>0</v>
      </c>
      <c r="P1290" s="8" t="e">
        <f t="shared" si="95"/>
        <v>#N/A</v>
      </c>
      <c r="Q1290" s="9" t="e">
        <f t="shared" si="96"/>
        <v>#N/A</v>
      </c>
    </row>
    <row r="1291" spans="1:17">
      <c r="A1291" s="10" t="s">
        <v>528</v>
      </c>
      <c r="B1291" s="11" t="s">
        <v>673</v>
      </c>
      <c r="C1291" s="11" t="s">
        <v>12</v>
      </c>
      <c r="D1291" s="11" t="s">
        <v>146</v>
      </c>
      <c r="E1291" s="11" t="s">
        <v>10</v>
      </c>
      <c r="F1291" s="11">
        <v>0</v>
      </c>
      <c r="G1291" s="11">
        <v>2</v>
      </c>
      <c r="H1291" s="12">
        <v>2.7</v>
      </c>
      <c r="I1291" s="11" t="str">
        <f t="shared" si="94"/>
        <v>medium</v>
      </c>
      <c r="J1291" s="11" t="s">
        <v>11</v>
      </c>
      <c r="K1291" s="13">
        <v>141.44</v>
      </c>
      <c r="L1291" s="13">
        <v>6.7661984675197901</v>
      </c>
      <c r="M1291" s="13">
        <v>2</v>
      </c>
      <c r="N1291" s="13">
        <v>4</v>
      </c>
      <c r="O1291" s="13">
        <f t="shared" si="93"/>
        <v>6.7661984675197901</v>
      </c>
      <c r="P1291" s="13">
        <f t="shared" si="95"/>
        <v>4.7837941653844668E-2</v>
      </c>
      <c r="Q1291" s="14">
        <f t="shared" si="96"/>
        <v>0.17221658995384079</v>
      </c>
    </row>
    <row r="1292" spans="1:17">
      <c r="A1292" s="10" t="s">
        <v>528</v>
      </c>
      <c r="B1292" s="11" t="s">
        <v>674</v>
      </c>
      <c r="C1292" s="11" t="s">
        <v>8</v>
      </c>
      <c r="D1292" s="11" t="s">
        <v>146</v>
      </c>
      <c r="E1292" s="11" t="s">
        <v>10</v>
      </c>
      <c r="F1292" s="11">
        <v>0</v>
      </c>
      <c r="G1292" s="11">
        <v>2</v>
      </c>
      <c r="H1292" s="12">
        <v>2.7</v>
      </c>
      <c r="I1292" s="11" t="str">
        <f t="shared" si="94"/>
        <v>medium</v>
      </c>
      <c r="J1292" s="11" t="s">
        <v>11</v>
      </c>
      <c r="K1292" s="13">
        <v>122.62</v>
      </c>
      <c r="L1292" s="13">
        <v>0.70221219214963104</v>
      </c>
      <c r="M1292" s="13">
        <v>2</v>
      </c>
      <c r="N1292" s="13">
        <v>4</v>
      </c>
      <c r="O1292" s="13">
        <f t="shared" si="93"/>
        <v>0</v>
      </c>
      <c r="P1292" s="13" t="e">
        <f t="shared" si="95"/>
        <v>#N/A</v>
      </c>
      <c r="Q1292" s="14" t="e">
        <f t="shared" si="96"/>
        <v>#N/A</v>
      </c>
    </row>
    <row r="1293" spans="1:17">
      <c r="A1293" s="10" t="s">
        <v>528</v>
      </c>
      <c r="B1293" s="11" t="s">
        <v>674</v>
      </c>
      <c r="C1293" s="11" t="s">
        <v>12</v>
      </c>
      <c r="D1293" s="11" t="s">
        <v>146</v>
      </c>
      <c r="E1293" s="11" t="s">
        <v>10</v>
      </c>
      <c r="F1293" s="11">
        <v>0</v>
      </c>
      <c r="G1293" s="11">
        <v>2</v>
      </c>
      <c r="H1293" s="12">
        <v>2.7</v>
      </c>
      <c r="I1293" s="11" t="str">
        <f t="shared" si="94"/>
        <v>medium</v>
      </c>
      <c r="J1293" s="11" t="s">
        <v>11</v>
      </c>
      <c r="K1293" s="13">
        <v>122.62</v>
      </c>
      <c r="L1293" s="13">
        <v>4.6732415005990102</v>
      </c>
      <c r="M1293" s="13">
        <v>2</v>
      </c>
      <c r="N1293" s="13">
        <v>4</v>
      </c>
      <c r="O1293" s="13">
        <f t="shared" si="93"/>
        <v>4.6732415005990102</v>
      </c>
      <c r="P1293" s="13">
        <f t="shared" si="95"/>
        <v>3.8111576419825557E-2</v>
      </c>
      <c r="Q1293" s="14">
        <f t="shared" si="96"/>
        <v>0.13720167511137199</v>
      </c>
    </row>
    <row r="1294" spans="1:17">
      <c r="A1294" s="10" t="s">
        <v>528</v>
      </c>
      <c r="B1294" s="11" t="s">
        <v>675</v>
      </c>
      <c r="C1294" s="11" t="s">
        <v>8</v>
      </c>
      <c r="D1294" s="11" t="s">
        <v>146</v>
      </c>
      <c r="E1294" s="11" t="s">
        <v>10</v>
      </c>
      <c r="F1294" s="11">
        <v>0</v>
      </c>
      <c r="G1294" s="11">
        <v>2</v>
      </c>
      <c r="H1294" s="12">
        <v>2.7</v>
      </c>
      <c r="I1294" s="11" t="str">
        <f t="shared" si="94"/>
        <v>medium</v>
      </c>
      <c r="J1294" s="11" t="s">
        <v>11</v>
      </c>
      <c r="K1294" s="13">
        <v>133.03</v>
      </c>
      <c r="L1294" s="13">
        <v>0</v>
      </c>
      <c r="M1294" s="13">
        <v>2</v>
      </c>
      <c r="N1294" s="13">
        <v>4</v>
      </c>
      <c r="O1294" s="13">
        <f t="shared" si="93"/>
        <v>0</v>
      </c>
      <c r="P1294" s="13" t="e">
        <f t="shared" si="95"/>
        <v>#N/A</v>
      </c>
      <c r="Q1294" s="14" t="e">
        <f t="shared" si="96"/>
        <v>#N/A</v>
      </c>
    </row>
    <row r="1295" spans="1:17">
      <c r="A1295" s="10" t="s">
        <v>528</v>
      </c>
      <c r="B1295" s="11" t="s">
        <v>675</v>
      </c>
      <c r="C1295" s="11" t="s">
        <v>12</v>
      </c>
      <c r="D1295" s="11" t="s">
        <v>146</v>
      </c>
      <c r="E1295" s="11" t="s">
        <v>10</v>
      </c>
      <c r="F1295" s="11">
        <v>0</v>
      </c>
      <c r="G1295" s="11">
        <v>2</v>
      </c>
      <c r="H1295" s="12">
        <v>2.7</v>
      </c>
      <c r="I1295" s="11" t="str">
        <f t="shared" si="94"/>
        <v>medium</v>
      </c>
      <c r="J1295" s="11" t="s">
        <v>11</v>
      </c>
      <c r="K1295" s="13">
        <v>133.03</v>
      </c>
      <c r="L1295" s="13">
        <v>0.46588267657716598</v>
      </c>
      <c r="M1295" s="13">
        <v>2</v>
      </c>
      <c r="N1295" s="13">
        <v>4</v>
      </c>
      <c r="O1295" s="13">
        <f t="shared" si="93"/>
        <v>0</v>
      </c>
      <c r="P1295" s="13" t="e">
        <f t="shared" si="95"/>
        <v>#N/A</v>
      </c>
      <c r="Q1295" s="14" t="e">
        <f t="shared" si="96"/>
        <v>#N/A</v>
      </c>
    </row>
    <row r="1296" spans="1:17">
      <c r="A1296" s="10" t="s">
        <v>528</v>
      </c>
      <c r="B1296" s="11" t="s">
        <v>676</v>
      </c>
      <c r="C1296" s="11" t="s">
        <v>8</v>
      </c>
      <c r="D1296" s="11" t="s">
        <v>146</v>
      </c>
      <c r="E1296" s="11" t="s">
        <v>10</v>
      </c>
      <c r="F1296" s="11">
        <v>0</v>
      </c>
      <c r="G1296" s="11">
        <v>2</v>
      </c>
      <c r="H1296" s="12">
        <v>2.7</v>
      </c>
      <c r="I1296" s="11" t="str">
        <f t="shared" si="94"/>
        <v>medium</v>
      </c>
      <c r="J1296" s="11" t="s">
        <v>11</v>
      </c>
      <c r="K1296" s="13">
        <v>122.95</v>
      </c>
      <c r="L1296" s="13">
        <v>0.72171622488051002</v>
      </c>
      <c r="M1296" s="13">
        <v>2</v>
      </c>
      <c r="N1296" s="13">
        <v>4</v>
      </c>
      <c r="O1296" s="13">
        <f t="shared" si="93"/>
        <v>0</v>
      </c>
      <c r="P1296" s="13" t="e">
        <f t="shared" si="95"/>
        <v>#N/A</v>
      </c>
      <c r="Q1296" s="14" t="e">
        <f t="shared" si="96"/>
        <v>#N/A</v>
      </c>
    </row>
    <row r="1297" spans="1:17" ht="15" thickBot="1">
      <c r="A1297" s="15" t="s">
        <v>528</v>
      </c>
      <c r="B1297" s="16" t="s">
        <v>676</v>
      </c>
      <c r="C1297" s="16" t="s">
        <v>12</v>
      </c>
      <c r="D1297" s="16" t="s">
        <v>146</v>
      </c>
      <c r="E1297" s="16" t="s">
        <v>10</v>
      </c>
      <c r="F1297" s="16">
        <v>0</v>
      </c>
      <c r="G1297" s="16">
        <v>2</v>
      </c>
      <c r="H1297" s="17">
        <v>2.7</v>
      </c>
      <c r="I1297" s="16" t="str">
        <f t="shared" si="94"/>
        <v>medium</v>
      </c>
      <c r="J1297" s="16" t="s">
        <v>11</v>
      </c>
      <c r="K1297" s="18">
        <v>122.95</v>
      </c>
      <c r="L1297" s="18">
        <v>4.1754078475042897</v>
      </c>
      <c r="M1297" s="18">
        <v>2</v>
      </c>
      <c r="N1297" s="18">
        <v>4</v>
      </c>
      <c r="O1297" s="18">
        <f t="shared" si="93"/>
        <v>4.1754078475042897</v>
      </c>
      <c r="P1297" s="18">
        <f t="shared" si="95"/>
        <v>3.3960210227769738E-2</v>
      </c>
      <c r="Q1297" s="19">
        <f t="shared" si="96"/>
        <v>0.12225675681997104</v>
      </c>
    </row>
    <row r="1298" spans="1:17">
      <c r="A1298" s="5" t="s">
        <v>528</v>
      </c>
      <c r="B1298" s="6" t="s">
        <v>677</v>
      </c>
      <c r="C1298" s="6" t="s">
        <v>8</v>
      </c>
      <c r="D1298" s="6" t="s">
        <v>146</v>
      </c>
      <c r="E1298" s="6" t="s">
        <v>10</v>
      </c>
      <c r="F1298" s="6">
        <v>0</v>
      </c>
      <c r="G1298" s="6">
        <v>3</v>
      </c>
      <c r="H1298" s="7">
        <v>2.7</v>
      </c>
      <c r="I1298" s="6" t="str">
        <f t="shared" si="94"/>
        <v>medium</v>
      </c>
      <c r="J1298" s="6" t="s">
        <v>11</v>
      </c>
      <c r="K1298" s="8">
        <v>124.19</v>
      </c>
      <c r="L1298" s="8">
        <v>1.66530255102185</v>
      </c>
      <c r="M1298" s="8">
        <v>2</v>
      </c>
      <c r="N1298" s="8">
        <v>4</v>
      </c>
      <c r="O1298" s="8">
        <f t="shared" si="93"/>
        <v>0</v>
      </c>
      <c r="P1298" s="8" t="e">
        <f t="shared" si="95"/>
        <v>#N/A</v>
      </c>
      <c r="Q1298" s="9" t="e">
        <f t="shared" si="96"/>
        <v>#N/A</v>
      </c>
    </row>
    <row r="1299" spans="1:17">
      <c r="A1299" s="10" t="s">
        <v>528</v>
      </c>
      <c r="B1299" s="11" t="s">
        <v>677</v>
      </c>
      <c r="C1299" s="11" t="s">
        <v>12</v>
      </c>
      <c r="D1299" s="11" t="s">
        <v>146</v>
      </c>
      <c r="E1299" s="11" t="s">
        <v>10</v>
      </c>
      <c r="F1299" s="11">
        <v>0</v>
      </c>
      <c r="G1299" s="11">
        <v>3</v>
      </c>
      <c r="H1299" s="12">
        <v>2.7</v>
      </c>
      <c r="I1299" s="11" t="str">
        <f t="shared" si="94"/>
        <v>medium</v>
      </c>
      <c r="J1299" s="11" t="s">
        <v>11</v>
      </c>
      <c r="K1299" s="13">
        <v>124.19</v>
      </c>
      <c r="L1299" s="13">
        <v>11.6343134152731</v>
      </c>
      <c r="M1299" s="13">
        <v>2</v>
      </c>
      <c r="N1299" s="13">
        <v>4</v>
      </c>
      <c r="O1299" s="13">
        <f t="shared" si="93"/>
        <v>11.6343134152731</v>
      </c>
      <c r="P1299" s="13">
        <f t="shared" si="95"/>
        <v>9.3681563855971497E-2</v>
      </c>
      <c r="Q1299" s="14">
        <f t="shared" si="96"/>
        <v>0.33725362988149743</v>
      </c>
    </row>
    <row r="1300" spans="1:17">
      <c r="A1300" s="10" t="s">
        <v>528</v>
      </c>
      <c r="B1300" s="11" t="s">
        <v>678</v>
      </c>
      <c r="C1300" s="11" t="s">
        <v>8</v>
      </c>
      <c r="D1300" s="11" t="s">
        <v>146</v>
      </c>
      <c r="E1300" s="11" t="s">
        <v>10</v>
      </c>
      <c r="F1300" s="11">
        <v>0</v>
      </c>
      <c r="G1300" s="11">
        <v>3</v>
      </c>
      <c r="H1300" s="12">
        <v>2.7</v>
      </c>
      <c r="I1300" s="11" t="str">
        <f t="shared" si="94"/>
        <v>medium</v>
      </c>
      <c r="J1300" s="11" t="s">
        <v>11</v>
      </c>
      <c r="K1300" s="13">
        <v>130.43</v>
      </c>
      <c r="L1300" s="13">
        <v>0.383118079006039</v>
      </c>
      <c r="M1300" s="13">
        <v>2</v>
      </c>
      <c r="N1300" s="13">
        <v>4</v>
      </c>
      <c r="O1300" s="13">
        <f t="shared" si="93"/>
        <v>0</v>
      </c>
      <c r="P1300" s="13" t="e">
        <f t="shared" si="95"/>
        <v>#N/A</v>
      </c>
      <c r="Q1300" s="14" t="e">
        <f t="shared" si="96"/>
        <v>#N/A</v>
      </c>
    </row>
    <row r="1301" spans="1:17">
      <c r="A1301" s="10" t="s">
        <v>528</v>
      </c>
      <c r="B1301" s="11" t="s">
        <v>678</v>
      </c>
      <c r="C1301" s="11" t="s">
        <v>12</v>
      </c>
      <c r="D1301" s="11" t="s">
        <v>146</v>
      </c>
      <c r="E1301" s="11" t="s">
        <v>10</v>
      </c>
      <c r="F1301" s="11">
        <v>0</v>
      </c>
      <c r="G1301" s="11">
        <v>3</v>
      </c>
      <c r="H1301" s="12">
        <v>2.7</v>
      </c>
      <c r="I1301" s="11" t="str">
        <f t="shared" si="94"/>
        <v>medium</v>
      </c>
      <c r="J1301" s="11" t="s">
        <v>11</v>
      </c>
      <c r="K1301" s="13">
        <v>130.43</v>
      </c>
      <c r="L1301" s="13">
        <v>281.156038622854</v>
      </c>
      <c r="M1301" s="13">
        <v>2</v>
      </c>
      <c r="N1301" s="13">
        <v>4</v>
      </c>
      <c r="O1301" s="13">
        <f t="shared" si="93"/>
        <v>281.156038622854</v>
      </c>
      <c r="P1301" s="13">
        <f t="shared" si="95"/>
        <v>2.1556086684263893</v>
      </c>
      <c r="Q1301" s="14">
        <f t="shared" si="96"/>
        <v>7.7601912063350014</v>
      </c>
    </row>
    <row r="1302" spans="1:17">
      <c r="A1302" s="10" t="s">
        <v>528</v>
      </c>
      <c r="B1302" s="11" t="s">
        <v>679</v>
      </c>
      <c r="C1302" s="11" t="s">
        <v>8</v>
      </c>
      <c r="D1302" s="11" t="s">
        <v>146</v>
      </c>
      <c r="E1302" s="11" t="s">
        <v>10</v>
      </c>
      <c r="F1302" s="11">
        <v>0</v>
      </c>
      <c r="G1302" s="11">
        <v>3</v>
      </c>
      <c r="H1302" s="12">
        <v>2.7</v>
      </c>
      <c r="I1302" s="11" t="str">
        <f t="shared" si="94"/>
        <v>medium</v>
      </c>
      <c r="J1302" s="11" t="s">
        <v>11</v>
      </c>
      <c r="K1302" s="13">
        <v>123.55</v>
      </c>
      <c r="L1302" s="13">
        <v>2.3040963386548898</v>
      </c>
      <c r="M1302" s="13">
        <v>2</v>
      </c>
      <c r="N1302" s="13">
        <v>4</v>
      </c>
      <c r="O1302" s="13">
        <f t="shared" si="93"/>
        <v>0</v>
      </c>
      <c r="P1302" s="13" t="e">
        <f t="shared" si="95"/>
        <v>#N/A</v>
      </c>
      <c r="Q1302" s="14" t="e">
        <f t="shared" si="96"/>
        <v>#N/A</v>
      </c>
    </row>
    <row r="1303" spans="1:17">
      <c r="A1303" s="10" t="s">
        <v>528</v>
      </c>
      <c r="B1303" s="11" t="s">
        <v>679</v>
      </c>
      <c r="C1303" s="11" t="s">
        <v>12</v>
      </c>
      <c r="D1303" s="11" t="s">
        <v>146</v>
      </c>
      <c r="E1303" s="11" t="s">
        <v>10</v>
      </c>
      <c r="F1303" s="11">
        <v>0</v>
      </c>
      <c r="G1303" s="11">
        <v>3</v>
      </c>
      <c r="H1303" s="12">
        <v>2.7</v>
      </c>
      <c r="I1303" s="11" t="str">
        <f t="shared" si="94"/>
        <v>medium</v>
      </c>
      <c r="J1303" s="11" t="s">
        <v>11</v>
      </c>
      <c r="K1303" s="13">
        <v>123.55</v>
      </c>
      <c r="L1303" s="13">
        <v>153.55312459521099</v>
      </c>
      <c r="M1303" s="13">
        <v>2</v>
      </c>
      <c r="N1303" s="13">
        <v>4</v>
      </c>
      <c r="O1303" s="13">
        <f t="shared" si="93"/>
        <v>153.55312459521099</v>
      </c>
      <c r="P1303" s="13">
        <f t="shared" si="95"/>
        <v>1.2428419635387373</v>
      </c>
      <c r="Q1303" s="14">
        <f t="shared" si="96"/>
        <v>4.4742310687394538</v>
      </c>
    </row>
    <row r="1304" spans="1:17">
      <c r="A1304" s="10" t="s">
        <v>528</v>
      </c>
      <c r="B1304" s="11" t="s">
        <v>680</v>
      </c>
      <c r="C1304" s="11" t="s">
        <v>8</v>
      </c>
      <c r="D1304" s="11" t="s">
        <v>146</v>
      </c>
      <c r="E1304" s="11" t="s">
        <v>10</v>
      </c>
      <c r="F1304" s="11">
        <v>0</v>
      </c>
      <c r="G1304" s="11">
        <v>3</v>
      </c>
      <c r="H1304" s="12">
        <v>2.7</v>
      </c>
      <c r="I1304" s="11" t="str">
        <f t="shared" si="94"/>
        <v>medium</v>
      </c>
      <c r="J1304" s="11" t="s">
        <v>11</v>
      </c>
      <c r="K1304" s="13">
        <v>123.8</v>
      </c>
      <c r="L1304" s="13">
        <v>5.3366599583664298</v>
      </c>
      <c r="M1304" s="13">
        <v>2</v>
      </c>
      <c r="N1304" s="13">
        <v>4</v>
      </c>
      <c r="O1304" s="13">
        <f t="shared" si="93"/>
        <v>5.3366599583664298</v>
      </c>
      <c r="P1304" s="13">
        <f t="shared" si="95"/>
        <v>4.31071079027983E-2</v>
      </c>
      <c r="Q1304" s="14">
        <f t="shared" si="96"/>
        <v>0.15518558845007388</v>
      </c>
    </row>
    <row r="1305" spans="1:17" ht="15" thickBot="1">
      <c r="A1305" s="15" t="s">
        <v>528</v>
      </c>
      <c r="B1305" s="16" t="s">
        <v>680</v>
      </c>
      <c r="C1305" s="16" t="s">
        <v>12</v>
      </c>
      <c r="D1305" s="16" t="s">
        <v>146</v>
      </c>
      <c r="E1305" s="16" t="s">
        <v>10</v>
      </c>
      <c r="F1305" s="16">
        <v>0</v>
      </c>
      <c r="G1305" s="16">
        <v>3</v>
      </c>
      <c r="H1305" s="17">
        <v>2.7</v>
      </c>
      <c r="I1305" s="16" t="str">
        <f t="shared" si="94"/>
        <v>medium</v>
      </c>
      <c r="J1305" s="16" t="s">
        <v>11</v>
      </c>
      <c r="K1305" s="18">
        <v>123.8</v>
      </c>
      <c r="L1305" s="18">
        <v>121.44881121538501</v>
      </c>
      <c r="M1305" s="18">
        <v>2</v>
      </c>
      <c r="N1305" s="18">
        <v>4</v>
      </c>
      <c r="O1305" s="18">
        <f t="shared" si="93"/>
        <v>121.44881121538501</v>
      </c>
      <c r="P1305" s="18">
        <f t="shared" si="95"/>
        <v>0.98100816813719716</v>
      </c>
      <c r="Q1305" s="19">
        <f t="shared" si="96"/>
        <v>3.5316294052939097</v>
      </c>
    </row>
    <row r="1306" spans="1:17">
      <c r="A1306" s="5" t="s">
        <v>528</v>
      </c>
      <c r="B1306" s="6" t="s">
        <v>681</v>
      </c>
      <c r="C1306" s="6" t="s">
        <v>8</v>
      </c>
      <c r="D1306" s="6" t="s">
        <v>146</v>
      </c>
      <c r="E1306" s="6" t="s">
        <v>10</v>
      </c>
      <c r="F1306" s="6">
        <v>0</v>
      </c>
      <c r="G1306" s="6">
        <v>1</v>
      </c>
      <c r="H1306" s="7">
        <v>3.2</v>
      </c>
      <c r="I1306" s="6" t="str">
        <f t="shared" si="94"/>
        <v>high</v>
      </c>
      <c r="J1306" s="6" t="s">
        <v>11</v>
      </c>
      <c r="K1306" s="8">
        <v>123.42</v>
      </c>
      <c r="L1306" s="8">
        <v>9.7812451520765897</v>
      </c>
      <c r="M1306" s="8">
        <v>2</v>
      </c>
      <c r="N1306" s="8">
        <v>4</v>
      </c>
      <c r="O1306" s="8">
        <f t="shared" si="93"/>
        <v>9.7812451520765897</v>
      </c>
      <c r="P1306" s="8">
        <f t="shared" si="95"/>
        <v>7.9251702739236665E-2</v>
      </c>
      <c r="Q1306" s="9">
        <f t="shared" si="96"/>
        <v>0.28530612986125198</v>
      </c>
    </row>
    <row r="1307" spans="1:17">
      <c r="A1307" s="10" t="s">
        <v>528</v>
      </c>
      <c r="B1307" s="11" t="s">
        <v>681</v>
      </c>
      <c r="C1307" s="11" t="s">
        <v>12</v>
      </c>
      <c r="D1307" s="11" t="s">
        <v>146</v>
      </c>
      <c r="E1307" s="11" t="s">
        <v>10</v>
      </c>
      <c r="F1307" s="11">
        <v>0</v>
      </c>
      <c r="G1307" s="11">
        <v>1</v>
      </c>
      <c r="H1307" s="12">
        <v>3.2</v>
      </c>
      <c r="I1307" s="11" t="str">
        <f t="shared" si="94"/>
        <v>high</v>
      </c>
      <c r="J1307" s="11" t="s">
        <v>11</v>
      </c>
      <c r="K1307" s="13">
        <v>101.68</v>
      </c>
      <c r="L1307" s="13">
        <v>490.68618182223997</v>
      </c>
      <c r="M1307" s="13">
        <v>2</v>
      </c>
      <c r="N1307" s="13">
        <v>4</v>
      </c>
      <c r="O1307" s="13">
        <f t="shared" si="93"/>
        <v>490.68618182223997</v>
      </c>
      <c r="P1307" s="13">
        <f t="shared" si="95"/>
        <v>4.8257885702423282</v>
      </c>
      <c r="Q1307" s="14">
        <f t="shared" si="96"/>
        <v>17.37283885287238</v>
      </c>
    </row>
    <row r="1308" spans="1:17">
      <c r="A1308" s="10" t="s">
        <v>528</v>
      </c>
      <c r="B1308" s="11" t="s">
        <v>682</v>
      </c>
      <c r="C1308" s="11" t="s">
        <v>8</v>
      </c>
      <c r="D1308" s="11" t="s">
        <v>146</v>
      </c>
      <c r="E1308" s="11" t="s">
        <v>10</v>
      </c>
      <c r="F1308" s="11">
        <v>0</v>
      </c>
      <c r="G1308" s="11">
        <v>1</v>
      </c>
      <c r="H1308" s="12">
        <v>3.2</v>
      </c>
      <c r="I1308" s="11" t="str">
        <f t="shared" si="94"/>
        <v>high</v>
      </c>
      <c r="J1308" s="11" t="s">
        <v>11</v>
      </c>
      <c r="K1308" s="13">
        <v>122.83</v>
      </c>
      <c r="L1308" s="13">
        <v>3.0305427036422499</v>
      </c>
      <c r="M1308" s="13">
        <v>2</v>
      </c>
      <c r="N1308" s="13">
        <v>4</v>
      </c>
      <c r="O1308" s="13">
        <f t="shared" si="93"/>
        <v>0</v>
      </c>
      <c r="P1308" s="13" t="e">
        <f t="shared" si="95"/>
        <v>#N/A</v>
      </c>
      <c r="Q1308" s="14" t="e">
        <f t="shared" si="96"/>
        <v>#N/A</v>
      </c>
    </row>
    <row r="1309" spans="1:17">
      <c r="A1309" s="10" t="s">
        <v>528</v>
      </c>
      <c r="B1309" s="11" t="s">
        <v>682</v>
      </c>
      <c r="C1309" s="11" t="s">
        <v>12</v>
      </c>
      <c r="D1309" s="11" t="s">
        <v>146</v>
      </c>
      <c r="E1309" s="11" t="s">
        <v>10</v>
      </c>
      <c r="F1309" s="11">
        <v>0</v>
      </c>
      <c r="G1309" s="11">
        <v>1</v>
      </c>
      <c r="H1309" s="12">
        <v>3.2</v>
      </c>
      <c r="I1309" s="11" t="str">
        <f t="shared" si="94"/>
        <v>high</v>
      </c>
      <c r="J1309" s="11" t="s">
        <v>11</v>
      </c>
      <c r="K1309" s="13">
        <v>122.83</v>
      </c>
      <c r="L1309" s="13">
        <v>644.49331912103003</v>
      </c>
      <c r="M1309" s="13">
        <v>2</v>
      </c>
      <c r="N1309" s="13">
        <v>4</v>
      </c>
      <c r="O1309" s="13">
        <f t="shared" si="93"/>
        <v>644.49331912103003</v>
      </c>
      <c r="P1309" s="13">
        <f t="shared" si="95"/>
        <v>5.2470350819916147</v>
      </c>
      <c r="Q1309" s="14">
        <f t="shared" si="96"/>
        <v>18.889326295169813</v>
      </c>
    </row>
    <row r="1310" spans="1:17">
      <c r="A1310" s="10" t="s">
        <v>528</v>
      </c>
      <c r="B1310" s="11" t="s">
        <v>683</v>
      </c>
      <c r="C1310" s="11" t="s">
        <v>8</v>
      </c>
      <c r="D1310" s="11" t="s">
        <v>146</v>
      </c>
      <c r="E1310" s="11" t="s">
        <v>10</v>
      </c>
      <c r="F1310" s="11">
        <v>0</v>
      </c>
      <c r="G1310" s="11">
        <v>1</v>
      </c>
      <c r="H1310" s="12">
        <v>3.2</v>
      </c>
      <c r="I1310" s="11" t="str">
        <f t="shared" si="94"/>
        <v>high</v>
      </c>
      <c r="J1310" s="11" t="s">
        <v>11</v>
      </c>
      <c r="K1310" s="13">
        <v>126.32</v>
      </c>
      <c r="L1310" s="13">
        <v>1.1701462889047001</v>
      </c>
      <c r="M1310" s="13">
        <v>2</v>
      </c>
      <c r="N1310" s="13">
        <v>4</v>
      </c>
      <c r="O1310" s="13">
        <f t="shared" si="93"/>
        <v>0</v>
      </c>
      <c r="P1310" s="13" t="e">
        <f t="shared" si="95"/>
        <v>#N/A</v>
      </c>
      <c r="Q1310" s="14" t="e">
        <f t="shared" si="96"/>
        <v>#N/A</v>
      </c>
    </row>
    <row r="1311" spans="1:17">
      <c r="A1311" s="10" t="s">
        <v>528</v>
      </c>
      <c r="B1311" s="11" t="s">
        <v>683</v>
      </c>
      <c r="C1311" s="11" t="s">
        <v>12</v>
      </c>
      <c r="D1311" s="11" t="s">
        <v>146</v>
      </c>
      <c r="E1311" s="11" t="s">
        <v>10</v>
      </c>
      <c r="F1311" s="11">
        <v>0</v>
      </c>
      <c r="G1311" s="11">
        <v>1</v>
      </c>
      <c r="H1311" s="12">
        <v>3.2</v>
      </c>
      <c r="I1311" s="11" t="str">
        <f t="shared" si="94"/>
        <v>high</v>
      </c>
      <c r="J1311" s="11" t="s">
        <v>11</v>
      </c>
      <c r="K1311" s="13">
        <v>126.32</v>
      </c>
      <c r="L1311" s="13">
        <v>740.57868716954295</v>
      </c>
      <c r="M1311" s="13">
        <v>2</v>
      </c>
      <c r="N1311" s="13">
        <v>4</v>
      </c>
      <c r="O1311" s="13">
        <f t="shared" si="93"/>
        <v>740.57868716954295</v>
      </c>
      <c r="P1311" s="13">
        <f t="shared" si="95"/>
        <v>5.8627191827861225</v>
      </c>
      <c r="Q1311" s="14">
        <f t="shared" si="96"/>
        <v>21.105789058030041</v>
      </c>
    </row>
    <row r="1312" spans="1:17">
      <c r="A1312" s="10" t="s">
        <v>528</v>
      </c>
      <c r="B1312" s="11" t="s">
        <v>684</v>
      </c>
      <c r="C1312" s="11" t="s">
        <v>8</v>
      </c>
      <c r="D1312" s="11" t="s">
        <v>146</v>
      </c>
      <c r="E1312" s="11" t="s">
        <v>10</v>
      </c>
      <c r="F1312" s="11">
        <v>0</v>
      </c>
      <c r="G1312" s="11">
        <v>1</v>
      </c>
      <c r="H1312" s="12">
        <v>3.2</v>
      </c>
      <c r="I1312" s="11" t="str">
        <f t="shared" si="94"/>
        <v>high</v>
      </c>
      <c r="J1312" s="11" t="s">
        <v>11</v>
      </c>
      <c r="K1312" s="13">
        <v>123.64</v>
      </c>
      <c r="L1312" s="13">
        <v>3.0745392013856199</v>
      </c>
      <c r="M1312" s="13">
        <v>2</v>
      </c>
      <c r="N1312" s="13">
        <v>4</v>
      </c>
      <c r="O1312" s="13">
        <f t="shared" si="93"/>
        <v>0</v>
      </c>
      <c r="P1312" s="13" t="e">
        <f t="shared" si="95"/>
        <v>#N/A</v>
      </c>
      <c r="Q1312" s="14" t="e">
        <f t="shared" si="96"/>
        <v>#N/A</v>
      </c>
    </row>
    <row r="1313" spans="1:17" ht="15" thickBot="1">
      <c r="A1313" s="15" t="s">
        <v>528</v>
      </c>
      <c r="B1313" s="16" t="s">
        <v>684</v>
      </c>
      <c r="C1313" s="16" t="s">
        <v>12</v>
      </c>
      <c r="D1313" s="16" t="s">
        <v>146</v>
      </c>
      <c r="E1313" s="16" t="s">
        <v>10</v>
      </c>
      <c r="F1313" s="16">
        <v>0</v>
      </c>
      <c r="G1313" s="16">
        <v>1</v>
      </c>
      <c r="H1313" s="17">
        <v>3.2</v>
      </c>
      <c r="I1313" s="16" t="str">
        <f t="shared" si="94"/>
        <v>high</v>
      </c>
      <c r="J1313" s="16" t="s">
        <v>11</v>
      </c>
      <c r="K1313" s="18">
        <v>123.64</v>
      </c>
      <c r="L1313" s="18">
        <v>641.88405864029096</v>
      </c>
      <c r="M1313" s="18">
        <v>2</v>
      </c>
      <c r="N1313" s="18">
        <v>4</v>
      </c>
      <c r="O1313" s="18">
        <f t="shared" si="93"/>
        <v>641.88405864029096</v>
      </c>
      <c r="P1313" s="18">
        <f t="shared" si="95"/>
        <v>5.1915566049845596</v>
      </c>
      <c r="Q1313" s="19">
        <f t="shared" si="96"/>
        <v>18.689603777944416</v>
      </c>
    </row>
    <row r="1314" spans="1:17">
      <c r="A1314" s="5" t="s">
        <v>528</v>
      </c>
      <c r="B1314" s="6" t="s">
        <v>685</v>
      </c>
      <c r="C1314" s="6" t="s">
        <v>8</v>
      </c>
      <c r="D1314" s="6" t="s">
        <v>146</v>
      </c>
      <c r="E1314" s="6" t="s">
        <v>10</v>
      </c>
      <c r="F1314" s="6">
        <v>0</v>
      </c>
      <c r="G1314" s="6">
        <v>2</v>
      </c>
      <c r="H1314" s="7">
        <v>3.2</v>
      </c>
      <c r="I1314" s="6" t="str">
        <f t="shared" si="94"/>
        <v>high</v>
      </c>
      <c r="J1314" s="6" t="s">
        <v>11</v>
      </c>
      <c r="K1314" s="8">
        <v>122.92</v>
      </c>
      <c r="L1314" s="8">
        <v>5.1912785330947004</v>
      </c>
      <c r="M1314" s="8">
        <v>2</v>
      </c>
      <c r="N1314" s="8">
        <v>4</v>
      </c>
      <c r="O1314" s="8">
        <f t="shared" si="93"/>
        <v>5.1912785330947004</v>
      </c>
      <c r="P1314" s="8">
        <f t="shared" si="95"/>
        <v>4.2232985137444681E-2</v>
      </c>
      <c r="Q1314" s="9">
        <f t="shared" si="96"/>
        <v>0.15203874649480084</v>
      </c>
    </row>
    <row r="1315" spans="1:17">
      <c r="A1315" s="10" t="s">
        <v>528</v>
      </c>
      <c r="B1315" s="11" t="s">
        <v>685</v>
      </c>
      <c r="C1315" s="11" t="s">
        <v>12</v>
      </c>
      <c r="D1315" s="11" t="s">
        <v>146</v>
      </c>
      <c r="E1315" s="11" t="s">
        <v>10</v>
      </c>
      <c r="F1315" s="11">
        <v>0</v>
      </c>
      <c r="G1315" s="11">
        <v>2</v>
      </c>
      <c r="H1315" s="12">
        <v>3.2</v>
      </c>
      <c r="I1315" s="11" t="str">
        <f t="shared" si="94"/>
        <v>high</v>
      </c>
      <c r="J1315" s="11" t="s">
        <v>11</v>
      </c>
      <c r="K1315" s="13">
        <v>122.8</v>
      </c>
      <c r="L1315" s="13">
        <v>71.252596625675807</v>
      </c>
      <c r="M1315" s="13">
        <v>2</v>
      </c>
      <c r="N1315" s="13">
        <v>4</v>
      </c>
      <c r="O1315" s="13">
        <f t="shared" si="93"/>
        <v>71.252596625675807</v>
      </c>
      <c r="P1315" s="13">
        <f t="shared" si="95"/>
        <v>0.58023287154459124</v>
      </c>
      <c r="Q1315" s="14">
        <f t="shared" si="96"/>
        <v>2.0888383375605284</v>
      </c>
    </row>
    <row r="1316" spans="1:17">
      <c r="A1316" s="10" t="s">
        <v>528</v>
      </c>
      <c r="B1316" s="11" t="s">
        <v>686</v>
      </c>
      <c r="C1316" s="11" t="s">
        <v>8</v>
      </c>
      <c r="D1316" s="11" t="s">
        <v>146</v>
      </c>
      <c r="E1316" s="11" t="s">
        <v>10</v>
      </c>
      <c r="F1316" s="11">
        <v>0</v>
      </c>
      <c r="G1316" s="11">
        <v>2</v>
      </c>
      <c r="H1316" s="12">
        <v>3.2</v>
      </c>
      <c r="I1316" s="11" t="str">
        <f t="shared" si="94"/>
        <v>high</v>
      </c>
      <c r="J1316" s="11" t="s">
        <v>11</v>
      </c>
      <c r="K1316" s="13">
        <v>126.69</v>
      </c>
      <c r="L1316" s="13">
        <v>1.5233330184384499</v>
      </c>
      <c r="M1316" s="13">
        <v>2</v>
      </c>
      <c r="N1316" s="13">
        <v>4</v>
      </c>
      <c r="O1316" s="13">
        <f t="shared" si="93"/>
        <v>0</v>
      </c>
      <c r="P1316" s="13" t="e">
        <f t="shared" si="95"/>
        <v>#N/A</v>
      </c>
      <c r="Q1316" s="14" t="e">
        <f t="shared" si="96"/>
        <v>#N/A</v>
      </c>
    </row>
    <row r="1317" spans="1:17">
      <c r="A1317" s="10" t="s">
        <v>528</v>
      </c>
      <c r="B1317" s="11" t="s">
        <v>686</v>
      </c>
      <c r="C1317" s="11" t="s">
        <v>12</v>
      </c>
      <c r="D1317" s="11" t="s">
        <v>146</v>
      </c>
      <c r="E1317" s="11" t="s">
        <v>10</v>
      </c>
      <c r="F1317" s="11">
        <v>0</v>
      </c>
      <c r="G1317" s="11">
        <v>2</v>
      </c>
      <c r="H1317" s="12">
        <v>3.2</v>
      </c>
      <c r="I1317" s="11" t="str">
        <f t="shared" si="94"/>
        <v>high</v>
      </c>
      <c r="J1317" s="11" t="s">
        <v>11</v>
      </c>
      <c r="K1317" s="13">
        <v>126.69</v>
      </c>
      <c r="L1317" s="13">
        <v>50.882937747768899</v>
      </c>
      <c r="M1317" s="13">
        <v>2</v>
      </c>
      <c r="N1317" s="13">
        <v>4</v>
      </c>
      <c r="O1317" s="13">
        <f t="shared" si="93"/>
        <v>50.882937747768899</v>
      </c>
      <c r="P1317" s="13">
        <f t="shared" si="95"/>
        <v>0.40163341816851289</v>
      </c>
      <c r="Q1317" s="14">
        <f t="shared" si="96"/>
        <v>1.4458803054066462</v>
      </c>
    </row>
    <row r="1318" spans="1:17">
      <c r="A1318" s="10" t="s">
        <v>528</v>
      </c>
      <c r="B1318" s="11" t="s">
        <v>687</v>
      </c>
      <c r="C1318" s="11" t="s">
        <v>8</v>
      </c>
      <c r="D1318" s="11" t="s">
        <v>146</v>
      </c>
      <c r="E1318" s="11" t="s">
        <v>10</v>
      </c>
      <c r="F1318" s="11">
        <v>0</v>
      </c>
      <c r="G1318" s="11">
        <v>2</v>
      </c>
      <c r="H1318" s="12">
        <v>3.2</v>
      </c>
      <c r="I1318" s="11" t="str">
        <f t="shared" si="94"/>
        <v>high</v>
      </c>
      <c r="J1318" s="11" t="s">
        <v>11</v>
      </c>
      <c r="K1318" s="13">
        <v>124.7</v>
      </c>
      <c r="L1318" s="13">
        <v>2.1502999984092201</v>
      </c>
      <c r="M1318" s="13">
        <v>2</v>
      </c>
      <c r="N1318" s="13">
        <v>4</v>
      </c>
      <c r="O1318" s="13">
        <f t="shared" si="93"/>
        <v>0</v>
      </c>
      <c r="P1318" s="13" t="e">
        <f t="shared" si="95"/>
        <v>#N/A</v>
      </c>
      <c r="Q1318" s="14" t="e">
        <f t="shared" si="96"/>
        <v>#N/A</v>
      </c>
    </row>
    <row r="1319" spans="1:17">
      <c r="A1319" s="10" t="s">
        <v>528</v>
      </c>
      <c r="B1319" s="11" t="s">
        <v>687</v>
      </c>
      <c r="C1319" s="11" t="s">
        <v>12</v>
      </c>
      <c r="D1319" s="11" t="s">
        <v>146</v>
      </c>
      <c r="E1319" s="11" t="s">
        <v>10</v>
      </c>
      <c r="F1319" s="11">
        <v>0</v>
      </c>
      <c r="G1319" s="11">
        <v>2</v>
      </c>
      <c r="H1319" s="12">
        <v>3.2</v>
      </c>
      <c r="I1319" s="11" t="str">
        <f t="shared" si="94"/>
        <v>high</v>
      </c>
      <c r="J1319" s="11" t="s">
        <v>11</v>
      </c>
      <c r="K1319" s="13">
        <v>124.59</v>
      </c>
      <c r="L1319" s="13">
        <v>37.620796403023597</v>
      </c>
      <c r="M1319" s="13">
        <v>2</v>
      </c>
      <c r="N1319" s="13">
        <v>4</v>
      </c>
      <c r="O1319" s="13">
        <f t="shared" si="93"/>
        <v>37.620796403023597</v>
      </c>
      <c r="P1319" s="13">
        <f t="shared" si="95"/>
        <v>0.30195678949372817</v>
      </c>
      <c r="Q1319" s="14">
        <f t="shared" si="96"/>
        <v>1.0870444421774215</v>
      </c>
    </row>
    <row r="1320" spans="1:17">
      <c r="A1320" s="10" t="s">
        <v>528</v>
      </c>
      <c r="B1320" s="11" t="s">
        <v>688</v>
      </c>
      <c r="C1320" s="11" t="s">
        <v>8</v>
      </c>
      <c r="D1320" s="11" t="s">
        <v>146</v>
      </c>
      <c r="E1320" s="11" t="s">
        <v>10</v>
      </c>
      <c r="F1320" s="11">
        <v>0</v>
      </c>
      <c r="G1320" s="11">
        <v>2</v>
      </c>
      <c r="H1320" s="12">
        <v>3.2</v>
      </c>
      <c r="I1320" s="11" t="str">
        <f t="shared" si="94"/>
        <v>high</v>
      </c>
      <c r="J1320" s="11" t="s">
        <v>11</v>
      </c>
      <c r="K1320" s="13">
        <v>127.01</v>
      </c>
      <c r="L1320" s="13">
        <v>6.5226507691461704</v>
      </c>
      <c r="M1320" s="13">
        <v>2</v>
      </c>
      <c r="N1320" s="13">
        <v>4</v>
      </c>
      <c r="O1320" s="13">
        <f t="shared" si="93"/>
        <v>6.5226507691461704</v>
      </c>
      <c r="P1320" s="13">
        <f t="shared" si="95"/>
        <v>5.1355411142005904E-2</v>
      </c>
      <c r="Q1320" s="14">
        <f t="shared" si="96"/>
        <v>0.18487948011122124</v>
      </c>
    </row>
    <row r="1321" spans="1:17" ht="15" thickBot="1">
      <c r="A1321" s="15" t="s">
        <v>528</v>
      </c>
      <c r="B1321" s="16" t="s">
        <v>688</v>
      </c>
      <c r="C1321" s="16" t="s">
        <v>12</v>
      </c>
      <c r="D1321" s="16" t="s">
        <v>146</v>
      </c>
      <c r="E1321" s="16" t="s">
        <v>10</v>
      </c>
      <c r="F1321" s="16">
        <v>0</v>
      </c>
      <c r="G1321" s="16">
        <v>2</v>
      </c>
      <c r="H1321" s="17">
        <v>3.2</v>
      </c>
      <c r="I1321" s="16" t="str">
        <f t="shared" si="94"/>
        <v>high</v>
      </c>
      <c r="J1321" s="16" t="s">
        <v>11</v>
      </c>
      <c r="K1321" s="18">
        <v>127.01</v>
      </c>
      <c r="L1321" s="18">
        <v>4.40195976488718</v>
      </c>
      <c r="M1321" s="18">
        <v>2</v>
      </c>
      <c r="N1321" s="18">
        <v>4</v>
      </c>
      <c r="O1321" s="18">
        <f t="shared" si="93"/>
        <v>4.40195976488718</v>
      </c>
      <c r="P1321" s="18">
        <f t="shared" si="95"/>
        <v>3.4658371505292336E-2</v>
      </c>
      <c r="Q1321" s="19">
        <f t="shared" si="96"/>
        <v>0.12477013741905241</v>
      </c>
    </row>
    <row r="1322" spans="1:17">
      <c r="A1322" s="5" t="s">
        <v>528</v>
      </c>
      <c r="B1322" s="6" t="s">
        <v>689</v>
      </c>
      <c r="C1322" s="6" t="s">
        <v>8</v>
      </c>
      <c r="D1322" s="6" t="s">
        <v>146</v>
      </c>
      <c r="E1322" s="6" t="s">
        <v>10</v>
      </c>
      <c r="F1322" s="6">
        <v>0</v>
      </c>
      <c r="G1322" s="6">
        <v>3</v>
      </c>
      <c r="H1322" s="7">
        <v>3.2</v>
      </c>
      <c r="I1322" s="6" t="str">
        <f t="shared" si="94"/>
        <v>high</v>
      </c>
      <c r="J1322" s="6" t="s">
        <v>11</v>
      </c>
      <c r="K1322" s="8">
        <v>151.19999999999999</v>
      </c>
      <c r="L1322" s="8">
        <v>2.5841405368535399</v>
      </c>
      <c r="M1322" s="8">
        <v>2</v>
      </c>
      <c r="N1322" s="8">
        <v>4</v>
      </c>
      <c r="O1322" s="8">
        <f t="shared" si="93"/>
        <v>0</v>
      </c>
      <c r="P1322" s="8" t="e">
        <f t="shared" si="95"/>
        <v>#N/A</v>
      </c>
      <c r="Q1322" s="9" t="e">
        <f t="shared" si="96"/>
        <v>#N/A</v>
      </c>
    </row>
    <row r="1323" spans="1:17">
      <c r="A1323" s="10" t="s">
        <v>528</v>
      </c>
      <c r="B1323" s="11" t="s">
        <v>689</v>
      </c>
      <c r="C1323" s="11" t="s">
        <v>12</v>
      </c>
      <c r="D1323" s="11" t="s">
        <v>146</v>
      </c>
      <c r="E1323" s="11" t="s">
        <v>10</v>
      </c>
      <c r="F1323" s="11">
        <v>0</v>
      </c>
      <c r="G1323" s="11">
        <v>3</v>
      </c>
      <c r="H1323" s="12">
        <v>3.2</v>
      </c>
      <c r="I1323" s="11" t="str">
        <f t="shared" si="94"/>
        <v>high</v>
      </c>
      <c r="J1323" s="11" t="s">
        <v>11</v>
      </c>
      <c r="K1323" s="13">
        <v>12.01</v>
      </c>
      <c r="L1323" s="13">
        <v>301.74664905612201</v>
      </c>
      <c r="M1323" s="13">
        <v>2</v>
      </c>
      <c r="N1323" s="13">
        <v>4</v>
      </c>
      <c r="O1323" s="13">
        <f t="shared" si="93"/>
        <v>301.74664905612201</v>
      </c>
      <c r="P1323" s="13">
        <f t="shared" si="95"/>
        <v>25.124616907254122</v>
      </c>
      <c r="Q1323" s="14">
        <f t="shared" si="96"/>
        <v>90.448620866114837</v>
      </c>
    </row>
    <row r="1324" spans="1:17">
      <c r="A1324" s="10" t="s">
        <v>528</v>
      </c>
      <c r="B1324" s="11" t="s">
        <v>690</v>
      </c>
      <c r="C1324" s="11" t="s">
        <v>8</v>
      </c>
      <c r="D1324" s="11" t="s">
        <v>146</v>
      </c>
      <c r="E1324" s="11" t="s">
        <v>10</v>
      </c>
      <c r="F1324" s="11">
        <v>0</v>
      </c>
      <c r="G1324" s="11">
        <v>3</v>
      </c>
      <c r="H1324" s="12">
        <v>3.2</v>
      </c>
      <c r="I1324" s="11" t="str">
        <f t="shared" si="94"/>
        <v>high</v>
      </c>
      <c r="J1324" s="11" t="s">
        <v>11</v>
      </c>
      <c r="K1324" s="13">
        <v>121</v>
      </c>
      <c r="L1324" s="13">
        <v>2.1917036445725602</v>
      </c>
      <c r="M1324" s="13">
        <v>2</v>
      </c>
      <c r="N1324" s="13">
        <v>4</v>
      </c>
      <c r="O1324" s="13">
        <f t="shared" si="93"/>
        <v>0</v>
      </c>
      <c r="P1324" s="13" t="e">
        <f t="shared" si="95"/>
        <v>#N/A</v>
      </c>
      <c r="Q1324" s="14" t="e">
        <f t="shared" si="96"/>
        <v>#N/A</v>
      </c>
    </row>
    <row r="1325" spans="1:17">
      <c r="A1325" s="10" t="s">
        <v>528</v>
      </c>
      <c r="B1325" s="11" t="s">
        <v>690</v>
      </c>
      <c r="C1325" s="11" t="s">
        <v>12</v>
      </c>
      <c r="D1325" s="11" t="s">
        <v>146</v>
      </c>
      <c r="E1325" s="11" t="s">
        <v>10</v>
      </c>
      <c r="F1325" s="11">
        <v>0</v>
      </c>
      <c r="G1325" s="11">
        <v>3</v>
      </c>
      <c r="H1325" s="12">
        <v>3.2</v>
      </c>
      <c r="I1325" s="11" t="str">
        <f t="shared" si="94"/>
        <v>high</v>
      </c>
      <c r="J1325" s="11" t="s">
        <v>11</v>
      </c>
      <c r="K1325" s="13">
        <v>121</v>
      </c>
      <c r="L1325" s="13">
        <v>339.865946713168</v>
      </c>
      <c r="M1325" s="13">
        <v>2</v>
      </c>
      <c r="N1325" s="13">
        <v>4</v>
      </c>
      <c r="O1325" s="13">
        <f t="shared" si="93"/>
        <v>339.865946713168</v>
      </c>
      <c r="P1325" s="13">
        <f t="shared" si="95"/>
        <v>2.8088094769683307</v>
      </c>
      <c r="Q1325" s="14">
        <f t="shared" si="96"/>
        <v>10.111714117085992</v>
      </c>
    </row>
    <row r="1326" spans="1:17">
      <c r="A1326" s="10" t="s">
        <v>528</v>
      </c>
      <c r="B1326" s="11" t="s">
        <v>691</v>
      </c>
      <c r="C1326" s="11" t="s">
        <v>8</v>
      </c>
      <c r="D1326" s="11" t="s">
        <v>146</v>
      </c>
      <c r="E1326" s="11" t="s">
        <v>10</v>
      </c>
      <c r="F1326" s="11">
        <v>0</v>
      </c>
      <c r="G1326" s="11">
        <v>3</v>
      </c>
      <c r="H1326" s="12">
        <v>3.2</v>
      </c>
      <c r="I1326" s="11" t="str">
        <f t="shared" si="94"/>
        <v>high</v>
      </c>
      <c r="J1326" s="11" t="s">
        <v>11</v>
      </c>
      <c r="K1326" s="13">
        <v>123.77</v>
      </c>
      <c r="L1326" s="13">
        <v>397.67888884174403</v>
      </c>
      <c r="M1326" s="13">
        <v>2</v>
      </c>
      <c r="N1326" s="13">
        <v>4</v>
      </c>
      <c r="O1326" s="13">
        <f t="shared" si="93"/>
        <v>397.67888884174403</v>
      </c>
      <c r="P1326" s="13">
        <f t="shared" si="95"/>
        <v>3.213047498115408</v>
      </c>
      <c r="Q1326" s="14">
        <f t="shared" si="96"/>
        <v>11.566970993215469</v>
      </c>
    </row>
    <row r="1327" spans="1:17">
      <c r="A1327" s="10" t="s">
        <v>528</v>
      </c>
      <c r="B1327" s="11" t="s">
        <v>691</v>
      </c>
      <c r="C1327" s="11" t="s">
        <v>12</v>
      </c>
      <c r="D1327" s="11" t="s">
        <v>146</v>
      </c>
      <c r="E1327" s="11" t="s">
        <v>10</v>
      </c>
      <c r="F1327" s="11">
        <v>0</v>
      </c>
      <c r="G1327" s="11">
        <v>3</v>
      </c>
      <c r="H1327" s="12">
        <v>3.2</v>
      </c>
      <c r="I1327" s="11" t="str">
        <f t="shared" si="94"/>
        <v>high</v>
      </c>
      <c r="J1327" s="11" t="s">
        <v>11</v>
      </c>
      <c r="K1327" s="13">
        <v>123.77</v>
      </c>
      <c r="L1327" s="13">
        <v>384.79635562847801</v>
      </c>
      <c r="M1327" s="13">
        <v>2</v>
      </c>
      <c r="N1327" s="13">
        <v>4</v>
      </c>
      <c r="O1327" s="13">
        <f t="shared" si="93"/>
        <v>384.79635562847801</v>
      </c>
      <c r="P1327" s="13">
        <f t="shared" si="95"/>
        <v>3.1089630413547549</v>
      </c>
      <c r="Q1327" s="14">
        <f t="shared" si="96"/>
        <v>11.192266948877117</v>
      </c>
    </row>
    <row r="1328" spans="1:17">
      <c r="A1328" s="10" t="s">
        <v>528</v>
      </c>
      <c r="B1328" s="11" t="s">
        <v>692</v>
      </c>
      <c r="C1328" s="11" t="s">
        <v>8</v>
      </c>
      <c r="D1328" s="11" t="s">
        <v>146</v>
      </c>
      <c r="E1328" s="11" t="s">
        <v>10</v>
      </c>
      <c r="F1328" s="11">
        <v>0</v>
      </c>
      <c r="G1328" s="11">
        <v>3</v>
      </c>
      <c r="H1328" s="12">
        <v>3.2</v>
      </c>
      <c r="I1328" s="11" t="str">
        <f t="shared" si="94"/>
        <v>high</v>
      </c>
      <c r="J1328" s="11" t="s">
        <v>11</v>
      </c>
      <c r="K1328" s="13">
        <v>43.41</v>
      </c>
      <c r="L1328" s="13">
        <v>785.04808233702204</v>
      </c>
      <c r="M1328" s="13">
        <v>2</v>
      </c>
      <c r="N1328" s="13">
        <v>4</v>
      </c>
      <c r="O1328" s="13">
        <f t="shared" si="93"/>
        <v>785.04808233702204</v>
      </c>
      <c r="P1328" s="13">
        <f t="shared" si="95"/>
        <v>18.08449855648519</v>
      </c>
      <c r="Q1328" s="14">
        <f t="shared" si="96"/>
        <v>65.104194803346672</v>
      </c>
    </row>
    <row r="1329" spans="1:17" ht="15" thickBot="1">
      <c r="A1329" s="15" t="s">
        <v>528</v>
      </c>
      <c r="B1329" s="16" t="s">
        <v>692</v>
      </c>
      <c r="C1329" s="16" t="s">
        <v>12</v>
      </c>
      <c r="D1329" s="16" t="s">
        <v>146</v>
      </c>
      <c r="E1329" s="16" t="s">
        <v>10</v>
      </c>
      <c r="F1329" s="16">
        <v>0</v>
      </c>
      <c r="G1329" s="16">
        <v>3</v>
      </c>
      <c r="H1329" s="17">
        <v>3.2</v>
      </c>
      <c r="I1329" s="16" t="str">
        <f t="shared" si="94"/>
        <v>high</v>
      </c>
      <c r="J1329" s="16" t="s">
        <v>11</v>
      </c>
      <c r="K1329" s="18">
        <v>124.1</v>
      </c>
      <c r="L1329" s="18">
        <v>367.55738408505403</v>
      </c>
      <c r="M1329" s="18">
        <v>2</v>
      </c>
      <c r="N1329" s="18">
        <v>4</v>
      </c>
      <c r="O1329" s="18">
        <f t="shared" si="93"/>
        <v>367.55738408505403</v>
      </c>
      <c r="P1329" s="18">
        <f t="shared" si="95"/>
        <v>2.9617839168819824</v>
      </c>
      <c r="Q1329" s="19">
        <f t="shared" si="96"/>
        <v>10.662422100775135</v>
      </c>
    </row>
    <row r="1330" spans="1:17">
      <c r="A1330" s="5" t="s">
        <v>528</v>
      </c>
      <c r="B1330" s="6" t="s">
        <v>693</v>
      </c>
      <c r="C1330" s="6" t="s">
        <v>8</v>
      </c>
      <c r="D1330" s="6" t="s">
        <v>146</v>
      </c>
      <c r="E1330" s="6" t="s">
        <v>10</v>
      </c>
      <c r="F1330" s="6">
        <v>10</v>
      </c>
      <c r="G1330" s="6">
        <v>1</v>
      </c>
      <c r="H1330" s="7">
        <v>2.2999999999999998</v>
      </c>
      <c r="I1330" s="6" t="str">
        <f t="shared" si="94"/>
        <v>low</v>
      </c>
      <c r="J1330" s="6" t="s">
        <v>11</v>
      </c>
      <c r="K1330" s="8">
        <v>24.56</v>
      </c>
      <c r="L1330" s="8">
        <v>387.831838215397</v>
      </c>
      <c r="M1330" s="8">
        <v>2</v>
      </c>
      <c r="N1330" s="8">
        <v>4</v>
      </c>
      <c r="O1330" s="8">
        <f t="shared" si="93"/>
        <v>387.831838215397</v>
      </c>
      <c r="P1330" s="8">
        <f t="shared" si="95"/>
        <v>15.791198624405416</v>
      </c>
      <c r="Q1330" s="9">
        <f t="shared" si="96"/>
        <v>56.848315047859494</v>
      </c>
    </row>
    <row r="1331" spans="1:17">
      <c r="A1331" s="10" t="s">
        <v>528</v>
      </c>
      <c r="B1331" s="11" t="s">
        <v>693</v>
      </c>
      <c r="C1331" s="11" t="s">
        <v>12</v>
      </c>
      <c r="D1331" s="11" t="s">
        <v>146</v>
      </c>
      <c r="E1331" s="11" t="s">
        <v>10</v>
      </c>
      <c r="F1331" s="11">
        <v>10</v>
      </c>
      <c r="G1331" s="11">
        <v>1</v>
      </c>
      <c r="H1331" s="12">
        <v>2.2999999999999998</v>
      </c>
      <c r="I1331" s="11" t="str">
        <f t="shared" si="94"/>
        <v>low</v>
      </c>
      <c r="J1331" s="11" t="s">
        <v>11</v>
      </c>
      <c r="K1331" s="13">
        <v>123.13</v>
      </c>
      <c r="L1331" s="13">
        <v>24.9475286825075</v>
      </c>
      <c r="M1331" s="13">
        <v>2</v>
      </c>
      <c r="N1331" s="13">
        <v>4</v>
      </c>
      <c r="O1331" s="13">
        <f t="shared" si="93"/>
        <v>24.9475286825075</v>
      </c>
      <c r="P1331" s="13">
        <f t="shared" si="95"/>
        <v>0.20261129442465281</v>
      </c>
      <c r="Q1331" s="14">
        <f t="shared" si="96"/>
        <v>0.72940065992875014</v>
      </c>
    </row>
    <row r="1332" spans="1:17">
      <c r="A1332" s="10" t="s">
        <v>528</v>
      </c>
      <c r="B1332" s="11" t="s">
        <v>694</v>
      </c>
      <c r="C1332" s="11" t="s">
        <v>8</v>
      </c>
      <c r="D1332" s="11" t="s">
        <v>146</v>
      </c>
      <c r="E1332" s="11" t="s">
        <v>10</v>
      </c>
      <c r="F1332" s="11">
        <v>10</v>
      </c>
      <c r="G1332" s="11">
        <v>1</v>
      </c>
      <c r="H1332" s="12">
        <v>2.2999999999999998</v>
      </c>
      <c r="I1332" s="11" t="str">
        <f t="shared" si="94"/>
        <v>low</v>
      </c>
      <c r="J1332" s="11" t="s">
        <v>11</v>
      </c>
      <c r="K1332" s="13">
        <v>32.479999999999997</v>
      </c>
      <c r="L1332" s="13">
        <v>365.15738766088799</v>
      </c>
      <c r="M1332" s="13">
        <v>2</v>
      </c>
      <c r="N1332" s="13">
        <v>4</v>
      </c>
      <c r="O1332" s="13">
        <f t="shared" si="93"/>
        <v>365.15738766088799</v>
      </c>
      <c r="P1332" s="13">
        <f t="shared" si="95"/>
        <v>11.242530408278572</v>
      </c>
      <c r="Q1332" s="14">
        <f t="shared" si="96"/>
        <v>40.473109469802864</v>
      </c>
    </row>
    <row r="1333" spans="1:17">
      <c r="A1333" s="10" t="s">
        <v>528</v>
      </c>
      <c r="B1333" s="11" t="s">
        <v>694</v>
      </c>
      <c r="C1333" s="11" t="s">
        <v>12</v>
      </c>
      <c r="D1333" s="11" t="s">
        <v>146</v>
      </c>
      <c r="E1333" s="11" t="s">
        <v>10</v>
      </c>
      <c r="F1333" s="11">
        <v>10</v>
      </c>
      <c r="G1333" s="11">
        <v>1</v>
      </c>
      <c r="H1333" s="12">
        <v>2.2999999999999998</v>
      </c>
      <c r="I1333" s="11" t="str">
        <f t="shared" si="94"/>
        <v>low</v>
      </c>
      <c r="J1333" s="11" t="s">
        <v>11</v>
      </c>
      <c r="K1333" s="13">
        <v>123.64</v>
      </c>
      <c r="L1333" s="13">
        <v>34.3624702574403</v>
      </c>
      <c r="M1333" s="13">
        <v>2</v>
      </c>
      <c r="N1333" s="13">
        <v>4</v>
      </c>
      <c r="O1333" s="13">
        <f t="shared" si="93"/>
        <v>34.3624702574403</v>
      </c>
      <c r="P1333" s="13">
        <f t="shared" si="95"/>
        <v>0.27792357050663458</v>
      </c>
      <c r="Q1333" s="14">
        <f t="shared" si="96"/>
        <v>1.0005248538238845</v>
      </c>
    </row>
    <row r="1334" spans="1:17">
      <c r="A1334" s="10" t="s">
        <v>528</v>
      </c>
      <c r="B1334" s="11" t="s">
        <v>695</v>
      </c>
      <c r="C1334" s="11" t="s">
        <v>8</v>
      </c>
      <c r="D1334" s="11" t="s">
        <v>146</v>
      </c>
      <c r="E1334" s="11" t="s">
        <v>10</v>
      </c>
      <c r="F1334" s="11">
        <v>10</v>
      </c>
      <c r="G1334" s="11">
        <v>1</v>
      </c>
      <c r="H1334" s="12">
        <v>2.2999999999999998</v>
      </c>
      <c r="I1334" s="11" t="str">
        <f t="shared" si="94"/>
        <v>low</v>
      </c>
      <c r="J1334" s="11" t="s">
        <v>11</v>
      </c>
      <c r="K1334" s="13">
        <v>122.57</v>
      </c>
      <c r="L1334" s="13">
        <v>14.397077560355299</v>
      </c>
      <c r="M1334" s="13">
        <v>2</v>
      </c>
      <c r="N1334" s="13">
        <v>4</v>
      </c>
      <c r="O1334" s="13">
        <f t="shared" si="93"/>
        <v>14.397077560355299</v>
      </c>
      <c r="P1334" s="13">
        <f t="shared" si="95"/>
        <v>0.11746004373301215</v>
      </c>
      <c r="Q1334" s="14">
        <f t="shared" si="96"/>
        <v>0.42285615743884375</v>
      </c>
    </row>
    <row r="1335" spans="1:17">
      <c r="A1335" s="10" t="s">
        <v>528</v>
      </c>
      <c r="B1335" s="11" t="s">
        <v>695</v>
      </c>
      <c r="C1335" s="11" t="s">
        <v>12</v>
      </c>
      <c r="D1335" s="11" t="s">
        <v>146</v>
      </c>
      <c r="E1335" s="11" t="s">
        <v>10</v>
      </c>
      <c r="F1335" s="11">
        <v>10</v>
      </c>
      <c r="G1335" s="11">
        <v>1</v>
      </c>
      <c r="H1335" s="12">
        <v>2.2999999999999998</v>
      </c>
      <c r="I1335" s="11" t="str">
        <f t="shared" si="94"/>
        <v>low</v>
      </c>
      <c r="J1335" s="11" t="s">
        <v>11</v>
      </c>
      <c r="K1335" s="13">
        <v>122.57</v>
      </c>
      <c r="L1335" s="13">
        <v>23.019520440465701</v>
      </c>
      <c r="M1335" s="13">
        <v>2</v>
      </c>
      <c r="N1335" s="13">
        <v>4</v>
      </c>
      <c r="O1335" s="13">
        <f t="shared" si="93"/>
        <v>23.019520440465701</v>
      </c>
      <c r="P1335" s="13">
        <f t="shared" si="95"/>
        <v>0.18780713421282288</v>
      </c>
      <c r="Q1335" s="14">
        <f t="shared" si="96"/>
        <v>0.67610568316616237</v>
      </c>
    </row>
    <row r="1336" spans="1:17">
      <c r="A1336" s="10" t="s">
        <v>528</v>
      </c>
      <c r="B1336" s="11" t="s">
        <v>696</v>
      </c>
      <c r="C1336" s="11" t="s">
        <v>8</v>
      </c>
      <c r="D1336" s="11" t="s">
        <v>146</v>
      </c>
      <c r="E1336" s="11" t="s">
        <v>10</v>
      </c>
      <c r="F1336" s="11">
        <v>10</v>
      </c>
      <c r="G1336" s="11">
        <v>1</v>
      </c>
      <c r="H1336" s="12">
        <v>2.2999999999999998</v>
      </c>
      <c r="I1336" s="11" t="str">
        <f t="shared" si="94"/>
        <v>low</v>
      </c>
      <c r="J1336" s="11" t="s">
        <v>11</v>
      </c>
      <c r="K1336" s="13">
        <v>49.01</v>
      </c>
      <c r="L1336" s="13">
        <v>444.63841967349703</v>
      </c>
      <c r="M1336" s="13">
        <v>2</v>
      </c>
      <c r="N1336" s="13">
        <v>4</v>
      </c>
      <c r="O1336" s="13">
        <f t="shared" si="93"/>
        <v>444.63841967349703</v>
      </c>
      <c r="P1336" s="13">
        <f t="shared" si="95"/>
        <v>9.0724019521219557</v>
      </c>
      <c r="Q1336" s="14">
        <f t="shared" si="96"/>
        <v>32.660647027639037</v>
      </c>
    </row>
    <row r="1337" spans="1:17" ht="15" thickBot="1">
      <c r="A1337" s="15" t="s">
        <v>528</v>
      </c>
      <c r="B1337" s="16" t="s">
        <v>696</v>
      </c>
      <c r="C1337" s="16" t="s">
        <v>12</v>
      </c>
      <c r="D1337" s="16" t="s">
        <v>146</v>
      </c>
      <c r="E1337" s="16" t="s">
        <v>10</v>
      </c>
      <c r="F1337" s="16">
        <v>10</v>
      </c>
      <c r="G1337" s="16">
        <v>1</v>
      </c>
      <c r="H1337" s="17">
        <v>2.2999999999999998</v>
      </c>
      <c r="I1337" s="16" t="str">
        <f t="shared" si="94"/>
        <v>low</v>
      </c>
      <c r="J1337" s="16" t="s">
        <v>11</v>
      </c>
      <c r="K1337" s="18">
        <v>124.24</v>
      </c>
      <c r="L1337" s="18">
        <v>20.0458171224079</v>
      </c>
      <c r="M1337" s="18">
        <v>2</v>
      </c>
      <c r="N1337" s="18">
        <v>4</v>
      </c>
      <c r="O1337" s="18">
        <f t="shared" si="93"/>
        <v>20.0458171224079</v>
      </c>
      <c r="P1337" s="18">
        <f t="shared" si="95"/>
        <v>0.1613475299614287</v>
      </c>
      <c r="Q1337" s="19">
        <f t="shared" si="96"/>
        <v>0.58085110786114336</v>
      </c>
    </row>
    <row r="1338" spans="1:17">
      <c r="A1338" s="5" t="s">
        <v>528</v>
      </c>
      <c r="B1338" s="6" t="s">
        <v>697</v>
      </c>
      <c r="C1338" s="6" t="s">
        <v>8</v>
      </c>
      <c r="D1338" s="6" t="s">
        <v>146</v>
      </c>
      <c r="E1338" s="6" t="s">
        <v>10</v>
      </c>
      <c r="F1338" s="6">
        <v>10</v>
      </c>
      <c r="G1338" s="6">
        <v>2</v>
      </c>
      <c r="H1338" s="7">
        <v>2.2999999999999998</v>
      </c>
      <c r="I1338" s="6" t="str">
        <f t="shared" si="94"/>
        <v>low</v>
      </c>
      <c r="J1338" s="6" t="s">
        <v>11</v>
      </c>
      <c r="K1338" s="8">
        <v>122.95</v>
      </c>
      <c r="L1338" s="8">
        <v>5.1700288590912802</v>
      </c>
      <c r="M1338" s="8">
        <v>2</v>
      </c>
      <c r="N1338" s="8">
        <v>4</v>
      </c>
      <c r="O1338" s="8">
        <f t="shared" si="93"/>
        <v>5.1700288590912802</v>
      </c>
      <c r="P1338" s="8">
        <f t="shared" si="95"/>
        <v>4.2049848386264986E-2</v>
      </c>
      <c r="Q1338" s="9">
        <f t="shared" si="96"/>
        <v>0.15137945419055393</v>
      </c>
    </row>
    <row r="1339" spans="1:17">
      <c r="A1339" s="10" t="s">
        <v>528</v>
      </c>
      <c r="B1339" s="11" t="s">
        <v>697</v>
      </c>
      <c r="C1339" s="11" t="s">
        <v>12</v>
      </c>
      <c r="D1339" s="11" t="s">
        <v>146</v>
      </c>
      <c r="E1339" s="11" t="s">
        <v>10</v>
      </c>
      <c r="F1339" s="11">
        <v>10</v>
      </c>
      <c r="G1339" s="11">
        <v>2</v>
      </c>
      <c r="H1339" s="12">
        <v>2.2999999999999998</v>
      </c>
      <c r="I1339" s="11" t="str">
        <f t="shared" si="94"/>
        <v>low</v>
      </c>
      <c r="J1339" s="11" t="s">
        <v>11</v>
      </c>
      <c r="K1339" s="13">
        <v>122.95</v>
      </c>
      <c r="L1339" s="13">
        <v>6.9625123533347697</v>
      </c>
      <c r="M1339" s="13">
        <v>2</v>
      </c>
      <c r="N1339" s="13">
        <v>4</v>
      </c>
      <c r="O1339" s="13">
        <f t="shared" si="93"/>
        <v>6.9625123533347697</v>
      </c>
      <c r="P1339" s="13">
        <f t="shared" si="95"/>
        <v>5.6628811332531677E-2</v>
      </c>
      <c r="Q1339" s="14">
        <f t="shared" si="96"/>
        <v>0.20386372079711404</v>
      </c>
    </row>
    <row r="1340" spans="1:17">
      <c r="A1340" s="10" t="s">
        <v>528</v>
      </c>
      <c r="B1340" s="11" t="s">
        <v>698</v>
      </c>
      <c r="C1340" s="11" t="s">
        <v>8</v>
      </c>
      <c r="D1340" s="11" t="s">
        <v>146</v>
      </c>
      <c r="E1340" s="11" t="s">
        <v>10</v>
      </c>
      <c r="F1340" s="11">
        <v>10</v>
      </c>
      <c r="G1340" s="11">
        <v>2</v>
      </c>
      <c r="H1340" s="12">
        <v>2.2999999999999998</v>
      </c>
      <c r="I1340" s="11" t="str">
        <f t="shared" si="94"/>
        <v>low</v>
      </c>
      <c r="J1340" s="11" t="s">
        <v>11</v>
      </c>
      <c r="K1340" s="13">
        <v>124.15</v>
      </c>
      <c r="L1340" s="13">
        <v>5.9683512319531404</v>
      </c>
      <c r="M1340" s="13">
        <v>2</v>
      </c>
      <c r="N1340" s="13">
        <v>4</v>
      </c>
      <c r="O1340" s="13">
        <f t="shared" si="93"/>
        <v>5.9683512319531404</v>
      </c>
      <c r="P1340" s="13">
        <f t="shared" si="95"/>
        <v>4.8073711091044219E-2</v>
      </c>
      <c r="Q1340" s="14">
        <f t="shared" si="96"/>
        <v>0.1730653599277592</v>
      </c>
    </row>
    <row r="1341" spans="1:17">
      <c r="A1341" s="10" t="s">
        <v>528</v>
      </c>
      <c r="B1341" s="11" t="s">
        <v>698</v>
      </c>
      <c r="C1341" s="11" t="s">
        <v>12</v>
      </c>
      <c r="D1341" s="11" t="s">
        <v>146</v>
      </c>
      <c r="E1341" s="11" t="s">
        <v>10</v>
      </c>
      <c r="F1341" s="11">
        <v>10</v>
      </c>
      <c r="G1341" s="11">
        <v>2</v>
      </c>
      <c r="H1341" s="12">
        <v>2.2999999999999998</v>
      </c>
      <c r="I1341" s="11" t="str">
        <f t="shared" si="94"/>
        <v>low</v>
      </c>
      <c r="J1341" s="11" t="s">
        <v>11</v>
      </c>
      <c r="K1341" s="13">
        <v>124.15</v>
      </c>
      <c r="L1341" s="13">
        <v>4.5777199902548196</v>
      </c>
      <c r="M1341" s="13">
        <v>2</v>
      </c>
      <c r="N1341" s="13">
        <v>4</v>
      </c>
      <c r="O1341" s="13">
        <f t="shared" si="93"/>
        <v>4.5777199902548196</v>
      </c>
      <c r="P1341" s="13">
        <f t="shared" si="95"/>
        <v>3.687249287357889E-2</v>
      </c>
      <c r="Q1341" s="14">
        <f t="shared" si="96"/>
        <v>0.13274097434488399</v>
      </c>
    </row>
    <row r="1342" spans="1:17">
      <c r="A1342" s="10" t="s">
        <v>528</v>
      </c>
      <c r="B1342" s="11" t="s">
        <v>699</v>
      </c>
      <c r="C1342" s="11" t="s">
        <v>8</v>
      </c>
      <c r="D1342" s="11" t="s">
        <v>146</v>
      </c>
      <c r="E1342" s="11" t="s">
        <v>10</v>
      </c>
      <c r="F1342" s="11">
        <v>10</v>
      </c>
      <c r="G1342" s="11">
        <v>2</v>
      </c>
      <c r="H1342" s="12">
        <v>2.2999999999999998</v>
      </c>
      <c r="I1342" s="11" t="str">
        <f t="shared" si="94"/>
        <v>low</v>
      </c>
      <c r="J1342" s="11" t="s">
        <v>11</v>
      </c>
      <c r="K1342" s="13">
        <v>123.9</v>
      </c>
      <c r="L1342" s="13">
        <v>6.1553216515879097</v>
      </c>
      <c r="M1342" s="13">
        <v>2</v>
      </c>
      <c r="N1342" s="13">
        <v>4</v>
      </c>
      <c r="O1342" s="13">
        <f t="shared" si="93"/>
        <v>6.1553216515879097</v>
      </c>
      <c r="P1342" s="13">
        <f t="shared" si="95"/>
        <v>4.9679755057206697E-2</v>
      </c>
      <c r="Q1342" s="14">
        <f t="shared" si="96"/>
        <v>0.17884711820594409</v>
      </c>
    </row>
    <row r="1343" spans="1:17">
      <c r="A1343" s="10" t="s">
        <v>528</v>
      </c>
      <c r="B1343" s="11" t="s">
        <v>699</v>
      </c>
      <c r="C1343" s="11" t="s">
        <v>12</v>
      </c>
      <c r="D1343" s="11" t="s">
        <v>146</v>
      </c>
      <c r="E1343" s="11" t="s">
        <v>10</v>
      </c>
      <c r="F1343" s="11">
        <v>10</v>
      </c>
      <c r="G1343" s="11">
        <v>2</v>
      </c>
      <c r="H1343" s="12">
        <v>2.2999999999999998</v>
      </c>
      <c r="I1343" s="11" t="str">
        <f t="shared" si="94"/>
        <v>low</v>
      </c>
      <c r="J1343" s="11" t="s">
        <v>11</v>
      </c>
      <c r="K1343" s="13">
        <v>123.9</v>
      </c>
      <c r="L1343" s="13">
        <v>11.8814664668996</v>
      </c>
      <c r="M1343" s="13">
        <v>2</v>
      </c>
      <c r="N1343" s="13">
        <v>4</v>
      </c>
      <c r="O1343" s="13">
        <f t="shared" si="93"/>
        <v>11.8814664668996</v>
      </c>
      <c r="P1343" s="13">
        <f t="shared" si="95"/>
        <v>9.5895613130747362E-2</v>
      </c>
      <c r="Q1343" s="14">
        <f t="shared" si="96"/>
        <v>0.34522420727069048</v>
      </c>
    </row>
    <row r="1344" spans="1:17">
      <c r="A1344" s="10" t="s">
        <v>528</v>
      </c>
      <c r="B1344" s="11" t="s">
        <v>700</v>
      </c>
      <c r="C1344" s="11" t="s">
        <v>8</v>
      </c>
      <c r="D1344" s="11" t="s">
        <v>146</v>
      </c>
      <c r="E1344" s="11" t="s">
        <v>10</v>
      </c>
      <c r="F1344" s="11">
        <v>10</v>
      </c>
      <c r="G1344" s="11">
        <v>2</v>
      </c>
      <c r="H1344" s="12">
        <v>2.2999999999999998</v>
      </c>
      <c r="I1344" s="11" t="str">
        <f t="shared" si="94"/>
        <v>low</v>
      </c>
      <c r="J1344" s="11" t="s">
        <v>11</v>
      </c>
      <c r="K1344" s="13">
        <v>124.1</v>
      </c>
      <c r="L1344" s="13">
        <v>2.7175886594361001</v>
      </c>
      <c r="M1344" s="13">
        <v>2</v>
      </c>
      <c r="N1344" s="13">
        <v>4</v>
      </c>
      <c r="O1344" s="13">
        <f t="shared" si="93"/>
        <v>0</v>
      </c>
      <c r="P1344" s="13" t="e">
        <f t="shared" si="95"/>
        <v>#N/A</v>
      </c>
      <c r="Q1344" s="14" t="e">
        <f t="shared" si="96"/>
        <v>#N/A</v>
      </c>
    </row>
    <row r="1345" spans="1:17" ht="15" thickBot="1">
      <c r="A1345" s="15" t="s">
        <v>528</v>
      </c>
      <c r="B1345" s="16" t="s">
        <v>700</v>
      </c>
      <c r="C1345" s="16" t="s">
        <v>12</v>
      </c>
      <c r="D1345" s="16" t="s">
        <v>146</v>
      </c>
      <c r="E1345" s="16" t="s">
        <v>10</v>
      </c>
      <c r="F1345" s="16">
        <v>10</v>
      </c>
      <c r="G1345" s="16">
        <v>2</v>
      </c>
      <c r="H1345" s="17">
        <v>2.2999999999999998</v>
      </c>
      <c r="I1345" s="16" t="str">
        <f t="shared" si="94"/>
        <v>low</v>
      </c>
      <c r="J1345" s="16" t="s">
        <v>11</v>
      </c>
      <c r="K1345" s="18">
        <v>124.1</v>
      </c>
      <c r="L1345" s="18">
        <v>11.4769140818068</v>
      </c>
      <c r="M1345" s="18">
        <v>2</v>
      </c>
      <c r="N1345" s="18">
        <v>4</v>
      </c>
      <c r="O1345" s="18">
        <f t="shared" si="93"/>
        <v>11.4769140818068</v>
      </c>
      <c r="P1345" s="18">
        <f t="shared" si="95"/>
        <v>9.2481177129788886E-2</v>
      </c>
      <c r="Q1345" s="19">
        <f t="shared" si="96"/>
        <v>0.33293223766724001</v>
      </c>
    </row>
    <row r="1346" spans="1:17">
      <c r="A1346" s="5" t="s">
        <v>528</v>
      </c>
      <c r="B1346" s="6" t="s">
        <v>701</v>
      </c>
      <c r="C1346" s="6" t="s">
        <v>8</v>
      </c>
      <c r="D1346" s="6" t="s">
        <v>146</v>
      </c>
      <c r="E1346" s="6" t="s">
        <v>10</v>
      </c>
      <c r="F1346" s="6">
        <v>10</v>
      </c>
      <c r="G1346" s="6">
        <v>3</v>
      </c>
      <c r="H1346" s="7">
        <v>2.2999999999999998</v>
      </c>
      <c r="I1346" s="6" t="str">
        <f t="shared" si="94"/>
        <v>low</v>
      </c>
      <c r="J1346" s="6" t="s">
        <v>11</v>
      </c>
      <c r="K1346" s="8">
        <v>10.66</v>
      </c>
      <c r="L1346" s="8">
        <v>224.01599000313001</v>
      </c>
      <c r="M1346" s="8">
        <v>2</v>
      </c>
      <c r="N1346" s="8">
        <v>4</v>
      </c>
      <c r="O1346" s="8">
        <f t="shared" ref="O1346:O1409" si="97">(IF(L1346&lt;N1346,0,L1346))</f>
        <v>224.01599000313001</v>
      </c>
      <c r="P1346" s="8">
        <f t="shared" si="95"/>
        <v>21.01463320854878</v>
      </c>
      <c r="Q1346" s="9">
        <f t="shared" si="96"/>
        <v>75.652679550775602</v>
      </c>
    </row>
    <row r="1347" spans="1:17">
      <c r="A1347" s="10" t="s">
        <v>528</v>
      </c>
      <c r="B1347" s="11" t="s">
        <v>701</v>
      </c>
      <c r="C1347" s="11" t="s">
        <v>12</v>
      </c>
      <c r="D1347" s="11" t="s">
        <v>146</v>
      </c>
      <c r="E1347" s="11" t="s">
        <v>10</v>
      </c>
      <c r="F1347" s="11">
        <v>10</v>
      </c>
      <c r="G1347" s="11">
        <v>3</v>
      </c>
      <c r="H1347" s="12">
        <v>2.2999999999999998</v>
      </c>
      <c r="I1347" s="11" t="str">
        <f t="shared" ref="I1347:I1410" si="98">IF(H1347=2.3,"low",IF(H1347=2.7,"medium",IF(H1347=3.2,"high",IF(H1347=1.4,"low",IF(H1347=2,"medium",IF(H1347=3.3,"high"))))))</f>
        <v>low</v>
      </c>
      <c r="J1347" s="11" t="s">
        <v>11</v>
      </c>
      <c r="K1347" s="13">
        <v>11.49</v>
      </c>
      <c r="L1347" s="13">
        <v>462.64052455252897</v>
      </c>
      <c r="M1347" s="13">
        <v>2</v>
      </c>
      <c r="N1347" s="13">
        <v>4</v>
      </c>
      <c r="O1347" s="13">
        <f t="shared" si="97"/>
        <v>462.64052455252897</v>
      </c>
      <c r="P1347" s="13">
        <f t="shared" ref="P1347:P1410" si="99">IF(O1347=0,NA(),(O1347/K1347))</f>
        <v>40.264623546782332</v>
      </c>
      <c r="Q1347" s="14">
        <f t="shared" ref="Q1347:Q1410" si="100">IF(O1347=0,NA(),((P1347/1000)*3600))</f>
        <v>144.95264476841641</v>
      </c>
    </row>
    <row r="1348" spans="1:17">
      <c r="A1348" s="10" t="s">
        <v>528</v>
      </c>
      <c r="B1348" s="11" t="s">
        <v>702</v>
      </c>
      <c r="C1348" s="11" t="s">
        <v>8</v>
      </c>
      <c r="D1348" s="11" t="s">
        <v>146</v>
      </c>
      <c r="E1348" s="11" t="s">
        <v>10</v>
      </c>
      <c r="F1348" s="11">
        <v>10</v>
      </c>
      <c r="G1348" s="11">
        <v>3</v>
      </c>
      <c r="H1348" s="12">
        <v>2.2999999999999998</v>
      </c>
      <c r="I1348" s="11" t="str">
        <f t="shared" si="98"/>
        <v>low</v>
      </c>
      <c r="J1348" s="11" t="s">
        <v>11</v>
      </c>
      <c r="K1348" s="13">
        <v>11.81</v>
      </c>
      <c r="L1348" s="13">
        <v>257.56752695664102</v>
      </c>
      <c r="M1348" s="13">
        <v>2</v>
      </c>
      <c r="N1348" s="13">
        <v>4</v>
      </c>
      <c r="O1348" s="13">
        <f t="shared" si="97"/>
        <v>257.56752695664102</v>
      </c>
      <c r="P1348" s="13">
        <f t="shared" si="99"/>
        <v>21.809274086083065</v>
      </c>
      <c r="Q1348" s="14">
        <f t="shared" si="100"/>
        <v>78.513386709899038</v>
      </c>
    </row>
    <row r="1349" spans="1:17">
      <c r="A1349" s="10" t="s">
        <v>528</v>
      </c>
      <c r="B1349" s="11" t="s">
        <v>702</v>
      </c>
      <c r="C1349" s="11" t="s">
        <v>12</v>
      </c>
      <c r="D1349" s="11" t="s">
        <v>146</v>
      </c>
      <c r="E1349" s="11" t="s">
        <v>10</v>
      </c>
      <c r="F1349" s="11">
        <v>10</v>
      </c>
      <c r="G1349" s="11">
        <v>3</v>
      </c>
      <c r="H1349" s="12">
        <v>2.2999999999999998</v>
      </c>
      <c r="I1349" s="11" t="str">
        <f t="shared" si="98"/>
        <v>low</v>
      </c>
      <c r="J1349" s="11" t="s">
        <v>11</v>
      </c>
      <c r="K1349" s="13">
        <v>14.29</v>
      </c>
      <c r="L1349" s="13">
        <v>397.88278767067402</v>
      </c>
      <c r="M1349" s="13">
        <v>2</v>
      </c>
      <c r="N1349" s="13">
        <v>4</v>
      </c>
      <c r="O1349" s="13">
        <f t="shared" si="97"/>
        <v>397.88278767067402</v>
      </c>
      <c r="P1349" s="13">
        <f t="shared" si="99"/>
        <v>27.843442104315887</v>
      </c>
      <c r="Q1349" s="14">
        <f t="shared" si="100"/>
        <v>100.2363915755372</v>
      </c>
    </row>
    <row r="1350" spans="1:17">
      <c r="A1350" s="10" t="s">
        <v>528</v>
      </c>
      <c r="B1350" s="11" t="s">
        <v>703</v>
      </c>
      <c r="C1350" s="11" t="s">
        <v>8</v>
      </c>
      <c r="D1350" s="11" t="s">
        <v>146</v>
      </c>
      <c r="E1350" s="11" t="s">
        <v>10</v>
      </c>
      <c r="F1350" s="11">
        <v>10</v>
      </c>
      <c r="G1350" s="11">
        <v>3</v>
      </c>
      <c r="H1350" s="12">
        <v>2.2999999999999998</v>
      </c>
      <c r="I1350" s="11" t="str">
        <f t="shared" si="98"/>
        <v>low</v>
      </c>
      <c r="J1350" s="11" t="s">
        <v>11</v>
      </c>
      <c r="K1350" s="13">
        <v>123.6</v>
      </c>
      <c r="L1350" s="13">
        <v>7.02996247293129</v>
      </c>
      <c r="M1350" s="13">
        <v>2</v>
      </c>
      <c r="N1350" s="13">
        <v>4</v>
      </c>
      <c r="O1350" s="13">
        <f t="shared" si="97"/>
        <v>7.02996247293129</v>
      </c>
      <c r="P1350" s="13">
        <f t="shared" si="99"/>
        <v>5.6876719036660923E-2</v>
      </c>
      <c r="Q1350" s="14">
        <f t="shared" si="100"/>
        <v>0.20475618853197933</v>
      </c>
    </row>
    <row r="1351" spans="1:17">
      <c r="A1351" s="10" t="s">
        <v>528</v>
      </c>
      <c r="B1351" s="11" t="s">
        <v>703</v>
      </c>
      <c r="C1351" s="11" t="s">
        <v>12</v>
      </c>
      <c r="D1351" s="11" t="s">
        <v>146</v>
      </c>
      <c r="E1351" s="11" t="s">
        <v>10</v>
      </c>
      <c r="F1351" s="11">
        <v>10</v>
      </c>
      <c r="G1351" s="11">
        <v>3</v>
      </c>
      <c r="H1351" s="12">
        <v>2.2999999999999998</v>
      </c>
      <c r="I1351" s="11" t="str">
        <f t="shared" si="98"/>
        <v>low</v>
      </c>
      <c r="J1351" s="11" t="s">
        <v>11</v>
      </c>
      <c r="K1351" s="13">
        <v>14.74</v>
      </c>
      <c r="L1351" s="13">
        <v>522.20768643319002</v>
      </c>
      <c r="M1351" s="13">
        <v>2</v>
      </c>
      <c r="N1351" s="13">
        <v>4</v>
      </c>
      <c r="O1351" s="13">
        <f t="shared" si="97"/>
        <v>522.20768643319002</v>
      </c>
      <c r="P1351" s="13">
        <f t="shared" si="99"/>
        <v>35.427929880135011</v>
      </c>
      <c r="Q1351" s="14">
        <f t="shared" si="100"/>
        <v>127.54054756848603</v>
      </c>
    </row>
    <row r="1352" spans="1:17">
      <c r="A1352" s="10" t="s">
        <v>528</v>
      </c>
      <c r="B1352" s="11" t="s">
        <v>704</v>
      </c>
      <c r="C1352" s="11" t="s">
        <v>8</v>
      </c>
      <c r="D1352" s="11" t="s">
        <v>146</v>
      </c>
      <c r="E1352" s="11" t="s">
        <v>10</v>
      </c>
      <c r="F1352" s="11">
        <v>10</v>
      </c>
      <c r="G1352" s="11">
        <v>3</v>
      </c>
      <c r="H1352" s="12">
        <v>2.2999999999999998</v>
      </c>
      <c r="I1352" s="11" t="str">
        <f t="shared" si="98"/>
        <v>low</v>
      </c>
      <c r="J1352" s="11" t="s">
        <v>11</v>
      </c>
      <c r="K1352" s="13">
        <v>123.9</v>
      </c>
      <c r="L1352" s="13">
        <v>2.8343154218742899</v>
      </c>
      <c r="M1352" s="13">
        <v>2</v>
      </c>
      <c r="N1352" s="13">
        <v>4</v>
      </c>
      <c r="O1352" s="13">
        <f t="shared" si="97"/>
        <v>0</v>
      </c>
      <c r="P1352" s="13" t="e">
        <f t="shared" si="99"/>
        <v>#N/A</v>
      </c>
      <c r="Q1352" s="14" t="e">
        <f t="shared" si="100"/>
        <v>#N/A</v>
      </c>
    </row>
    <row r="1353" spans="1:17" ht="15" thickBot="1">
      <c r="A1353" s="15" t="s">
        <v>528</v>
      </c>
      <c r="B1353" s="16" t="s">
        <v>704</v>
      </c>
      <c r="C1353" s="16" t="s">
        <v>12</v>
      </c>
      <c r="D1353" s="16" t="s">
        <v>146</v>
      </c>
      <c r="E1353" s="16" t="s">
        <v>10</v>
      </c>
      <c r="F1353" s="16">
        <v>10</v>
      </c>
      <c r="G1353" s="16">
        <v>3</v>
      </c>
      <c r="H1353" s="17">
        <v>2.2999999999999998</v>
      </c>
      <c r="I1353" s="16" t="str">
        <f t="shared" si="98"/>
        <v>low</v>
      </c>
      <c r="J1353" s="16" t="s">
        <v>11</v>
      </c>
      <c r="K1353" s="18">
        <v>18.86</v>
      </c>
      <c r="L1353" s="18">
        <v>737.80622771573098</v>
      </c>
      <c r="M1353" s="18">
        <v>2</v>
      </c>
      <c r="N1353" s="18">
        <v>4</v>
      </c>
      <c r="O1353" s="18">
        <f t="shared" si="97"/>
        <v>737.80622771573098</v>
      </c>
      <c r="P1353" s="18">
        <f t="shared" si="99"/>
        <v>39.120160536359016</v>
      </c>
      <c r="Q1353" s="19">
        <f t="shared" si="100"/>
        <v>140.83257793089246</v>
      </c>
    </row>
    <row r="1354" spans="1:17">
      <c r="A1354" s="5" t="s">
        <v>528</v>
      </c>
      <c r="B1354" s="6" t="s">
        <v>705</v>
      </c>
      <c r="C1354" s="6" t="s">
        <v>8</v>
      </c>
      <c r="D1354" s="6" t="s">
        <v>146</v>
      </c>
      <c r="E1354" s="6" t="s">
        <v>10</v>
      </c>
      <c r="F1354" s="6">
        <v>10</v>
      </c>
      <c r="G1354" s="6">
        <v>1</v>
      </c>
      <c r="H1354" s="7">
        <v>2.7</v>
      </c>
      <c r="I1354" s="6" t="str">
        <f t="shared" si="98"/>
        <v>medium</v>
      </c>
      <c r="J1354" s="6" t="s">
        <v>11</v>
      </c>
      <c r="K1354" s="8">
        <v>16.350000000000001</v>
      </c>
      <c r="L1354" s="8">
        <v>343.86242900681901</v>
      </c>
      <c r="M1354" s="8">
        <v>2</v>
      </c>
      <c r="N1354" s="8">
        <v>4</v>
      </c>
      <c r="O1354" s="8">
        <f t="shared" si="97"/>
        <v>343.86242900681901</v>
      </c>
      <c r="P1354" s="8">
        <f t="shared" si="99"/>
        <v>21.031341223658654</v>
      </c>
      <c r="Q1354" s="9">
        <f t="shared" si="100"/>
        <v>75.712828405171152</v>
      </c>
    </row>
    <row r="1355" spans="1:17">
      <c r="A1355" s="10" t="s">
        <v>528</v>
      </c>
      <c r="B1355" s="11" t="s">
        <v>705</v>
      </c>
      <c r="C1355" s="11" t="s">
        <v>12</v>
      </c>
      <c r="D1355" s="11" t="s">
        <v>146</v>
      </c>
      <c r="E1355" s="11" t="s">
        <v>10</v>
      </c>
      <c r="F1355" s="11">
        <v>10</v>
      </c>
      <c r="G1355" s="11">
        <v>1</v>
      </c>
      <c r="H1355" s="12">
        <v>2.7</v>
      </c>
      <c r="I1355" s="11" t="str">
        <f t="shared" si="98"/>
        <v>medium</v>
      </c>
      <c r="J1355" s="11" t="s">
        <v>11</v>
      </c>
      <c r="K1355" s="13">
        <v>124.1</v>
      </c>
      <c r="L1355" s="13">
        <v>19.201006186755201</v>
      </c>
      <c r="M1355" s="13">
        <v>2</v>
      </c>
      <c r="N1355" s="13">
        <v>4</v>
      </c>
      <c r="O1355" s="13">
        <f t="shared" si="97"/>
        <v>19.201006186755201</v>
      </c>
      <c r="P1355" s="13">
        <f t="shared" si="99"/>
        <v>0.15472204824137956</v>
      </c>
      <c r="Q1355" s="14">
        <f t="shared" si="100"/>
        <v>0.55699937366896635</v>
      </c>
    </row>
    <row r="1356" spans="1:17">
      <c r="A1356" s="10" t="s">
        <v>528</v>
      </c>
      <c r="B1356" s="11" t="s">
        <v>706</v>
      </c>
      <c r="C1356" s="11" t="s">
        <v>8</v>
      </c>
      <c r="D1356" s="11" t="s">
        <v>146</v>
      </c>
      <c r="E1356" s="11" t="s">
        <v>10</v>
      </c>
      <c r="F1356" s="11">
        <v>10</v>
      </c>
      <c r="G1356" s="11">
        <v>1</v>
      </c>
      <c r="H1356" s="12">
        <v>2.7</v>
      </c>
      <c r="I1356" s="11" t="str">
        <f t="shared" si="98"/>
        <v>medium</v>
      </c>
      <c r="J1356" s="11" t="s">
        <v>11</v>
      </c>
      <c r="K1356" s="13">
        <v>14.54</v>
      </c>
      <c r="L1356" s="13">
        <v>499.23178954143401</v>
      </c>
      <c r="M1356" s="13">
        <v>2</v>
      </c>
      <c r="N1356" s="13">
        <v>4</v>
      </c>
      <c r="O1356" s="13">
        <f t="shared" si="97"/>
        <v>499.23178954143401</v>
      </c>
      <c r="P1356" s="13">
        <f t="shared" si="99"/>
        <v>34.335061178915687</v>
      </c>
      <c r="Q1356" s="14">
        <f t="shared" si="100"/>
        <v>123.60622024409648</v>
      </c>
    </row>
    <row r="1357" spans="1:17">
      <c r="A1357" s="10" t="s">
        <v>528</v>
      </c>
      <c r="B1357" s="11" t="s">
        <v>706</v>
      </c>
      <c r="C1357" s="11" t="s">
        <v>12</v>
      </c>
      <c r="D1357" s="11" t="s">
        <v>146</v>
      </c>
      <c r="E1357" s="11" t="s">
        <v>10</v>
      </c>
      <c r="F1357" s="11">
        <v>10</v>
      </c>
      <c r="G1357" s="11">
        <v>1</v>
      </c>
      <c r="H1357" s="12">
        <v>2.7</v>
      </c>
      <c r="I1357" s="11" t="str">
        <f t="shared" si="98"/>
        <v>medium</v>
      </c>
      <c r="J1357" s="11" t="s">
        <v>11</v>
      </c>
      <c r="K1357" s="13">
        <v>42.75</v>
      </c>
      <c r="L1357" s="13">
        <v>747.11031777429696</v>
      </c>
      <c r="M1357" s="13">
        <v>2</v>
      </c>
      <c r="N1357" s="13">
        <v>4</v>
      </c>
      <c r="O1357" s="13">
        <f t="shared" si="97"/>
        <v>747.11031777429696</v>
      </c>
      <c r="P1357" s="13">
        <f t="shared" si="99"/>
        <v>17.476264743258408</v>
      </c>
      <c r="Q1357" s="14">
        <f t="shared" si="100"/>
        <v>62.914553075730268</v>
      </c>
    </row>
    <row r="1358" spans="1:17">
      <c r="A1358" s="10" t="s">
        <v>528</v>
      </c>
      <c r="B1358" s="11" t="s">
        <v>707</v>
      </c>
      <c r="C1358" s="11" t="s">
        <v>8</v>
      </c>
      <c r="D1358" s="11" t="s">
        <v>146</v>
      </c>
      <c r="E1358" s="11" t="s">
        <v>10</v>
      </c>
      <c r="F1358" s="11">
        <v>10</v>
      </c>
      <c r="G1358" s="11">
        <v>1</v>
      </c>
      <c r="H1358" s="12">
        <v>2.7</v>
      </c>
      <c r="I1358" s="11" t="str">
        <f t="shared" si="98"/>
        <v>medium</v>
      </c>
      <c r="J1358" s="11" t="s">
        <v>11</v>
      </c>
      <c r="K1358" s="13">
        <v>17.68</v>
      </c>
      <c r="L1358" s="13">
        <v>326.51237704046099</v>
      </c>
      <c r="M1358" s="13">
        <v>2</v>
      </c>
      <c r="N1358" s="13">
        <v>4</v>
      </c>
      <c r="O1358" s="13">
        <f t="shared" si="97"/>
        <v>326.51237704046099</v>
      </c>
      <c r="P1358" s="13">
        <f t="shared" si="99"/>
        <v>18.467894628985352</v>
      </c>
      <c r="Q1358" s="14">
        <f t="shared" si="100"/>
        <v>66.484420664347269</v>
      </c>
    </row>
    <row r="1359" spans="1:17">
      <c r="A1359" s="10" t="s">
        <v>528</v>
      </c>
      <c r="B1359" s="11" t="s">
        <v>707</v>
      </c>
      <c r="C1359" s="11" t="s">
        <v>12</v>
      </c>
      <c r="D1359" s="11" t="s">
        <v>146</v>
      </c>
      <c r="E1359" s="11" t="s">
        <v>10</v>
      </c>
      <c r="F1359" s="11">
        <v>10</v>
      </c>
      <c r="G1359" s="11">
        <v>1</v>
      </c>
      <c r="H1359" s="12">
        <v>2.7</v>
      </c>
      <c r="I1359" s="11" t="str">
        <f t="shared" si="98"/>
        <v>medium</v>
      </c>
      <c r="J1359" s="11" t="s">
        <v>11</v>
      </c>
      <c r="K1359" s="13">
        <v>124.9</v>
      </c>
      <c r="L1359" s="13">
        <v>30.569540114895901</v>
      </c>
      <c r="M1359" s="13">
        <v>2</v>
      </c>
      <c r="N1359" s="13">
        <v>4</v>
      </c>
      <c r="O1359" s="13">
        <f t="shared" si="97"/>
        <v>30.569540114895901</v>
      </c>
      <c r="P1359" s="13">
        <f t="shared" si="99"/>
        <v>0.24475212261726101</v>
      </c>
      <c r="Q1359" s="14">
        <f t="shared" si="100"/>
        <v>0.8811076414221396</v>
      </c>
    </row>
    <row r="1360" spans="1:17">
      <c r="A1360" s="10" t="s">
        <v>528</v>
      </c>
      <c r="B1360" s="11" t="s">
        <v>708</v>
      </c>
      <c r="C1360" s="11" t="s">
        <v>8</v>
      </c>
      <c r="D1360" s="11" t="s">
        <v>146</v>
      </c>
      <c r="E1360" s="11" t="s">
        <v>10</v>
      </c>
      <c r="F1360" s="11">
        <v>10</v>
      </c>
      <c r="G1360" s="11">
        <v>1</v>
      </c>
      <c r="H1360" s="12">
        <v>2.7</v>
      </c>
      <c r="I1360" s="11" t="str">
        <f t="shared" si="98"/>
        <v>medium</v>
      </c>
      <c r="J1360" s="11" t="s">
        <v>11</v>
      </c>
      <c r="K1360" s="13">
        <v>17.600000000000001</v>
      </c>
      <c r="L1360" s="13">
        <v>293.857803738445</v>
      </c>
      <c r="M1360" s="13">
        <v>2</v>
      </c>
      <c r="N1360" s="13">
        <v>4</v>
      </c>
      <c r="O1360" s="13">
        <f t="shared" si="97"/>
        <v>293.857803738445</v>
      </c>
      <c r="P1360" s="13">
        <f t="shared" si="99"/>
        <v>16.696466121502556</v>
      </c>
      <c r="Q1360" s="14">
        <f t="shared" si="100"/>
        <v>60.107278037409209</v>
      </c>
    </row>
    <row r="1361" spans="1:17" ht="15" thickBot="1">
      <c r="A1361" s="15" t="s">
        <v>528</v>
      </c>
      <c r="B1361" s="16" t="s">
        <v>708</v>
      </c>
      <c r="C1361" s="16" t="s">
        <v>12</v>
      </c>
      <c r="D1361" s="16" t="s">
        <v>146</v>
      </c>
      <c r="E1361" s="16" t="s">
        <v>10</v>
      </c>
      <c r="F1361" s="16">
        <v>10</v>
      </c>
      <c r="G1361" s="16">
        <v>1</v>
      </c>
      <c r="H1361" s="17">
        <v>2.7</v>
      </c>
      <c r="I1361" s="16" t="str">
        <f t="shared" si="98"/>
        <v>medium</v>
      </c>
      <c r="J1361" s="16" t="s">
        <v>11</v>
      </c>
      <c r="K1361" s="18">
        <v>126.02</v>
      </c>
      <c r="L1361" s="18">
        <v>30.1190507989844</v>
      </c>
      <c r="M1361" s="18">
        <v>2</v>
      </c>
      <c r="N1361" s="18">
        <v>4</v>
      </c>
      <c r="O1361" s="18">
        <f t="shared" si="97"/>
        <v>30.1190507989844</v>
      </c>
      <c r="P1361" s="18">
        <f t="shared" si="99"/>
        <v>0.23900214885720045</v>
      </c>
      <c r="Q1361" s="19">
        <f t="shared" si="100"/>
        <v>0.86040773588592168</v>
      </c>
    </row>
    <row r="1362" spans="1:17">
      <c r="A1362" s="5" t="s">
        <v>528</v>
      </c>
      <c r="B1362" s="6" t="s">
        <v>709</v>
      </c>
      <c r="C1362" s="6" t="s">
        <v>8</v>
      </c>
      <c r="D1362" s="6" t="s">
        <v>146</v>
      </c>
      <c r="E1362" s="6" t="s">
        <v>10</v>
      </c>
      <c r="F1362" s="6">
        <v>10</v>
      </c>
      <c r="G1362" s="6">
        <v>2</v>
      </c>
      <c r="H1362" s="7">
        <v>2.7</v>
      </c>
      <c r="I1362" s="6" t="str">
        <f t="shared" si="98"/>
        <v>medium</v>
      </c>
      <c r="J1362" s="6" t="s">
        <v>11</v>
      </c>
      <c r="K1362" s="8">
        <v>124.49</v>
      </c>
      <c r="L1362" s="8">
        <v>15.701587298331701</v>
      </c>
      <c r="M1362" s="8">
        <v>2</v>
      </c>
      <c r="N1362" s="8">
        <v>4</v>
      </c>
      <c r="O1362" s="8">
        <f t="shared" si="97"/>
        <v>15.701587298331701</v>
      </c>
      <c r="P1362" s="8">
        <f t="shared" si="99"/>
        <v>0.12612729776152062</v>
      </c>
      <c r="Q1362" s="9">
        <f t="shared" si="100"/>
        <v>0.45405827194147425</v>
      </c>
    </row>
    <row r="1363" spans="1:17">
      <c r="A1363" s="10" t="s">
        <v>528</v>
      </c>
      <c r="B1363" s="11" t="s">
        <v>709</v>
      </c>
      <c r="C1363" s="11" t="s">
        <v>12</v>
      </c>
      <c r="D1363" s="11" t="s">
        <v>146</v>
      </c>
      <c r="E1363" s="11" t="s">
        <v>10</v>
      </c>
      <c r="F1363" s="11">
        <v>10</v>
      </c>
      <c r="G1363" s="11">
        <v>2</v>
      </c>
      <c r="H1363" s="12">
        <v>2.7</v>
      </c>
      <c r="I1363" s="11" t="str">
        <f t="shared" si="98"/>
        <v>medium</v>
      </c>
      <c r="J1363" s="11" t="s">
        <v>11</v>
      </c>
      <c r="K1363" s="13">
        <v>124.36</v>
      </c>
      <c r="L1363" s="13">
        <v>25.500471896061502</v>
      </c>
      <c r="M1363" s="13">
        <v>2</v>
      </c>
      <c r="N1363" s="13">
        <v>4</v>
      </c>
      <c r="O1363" s="13">
        <f t="shared" si="97"/>
        <v>25.500471896061502</v>
      </c>
      <c r="P1363" s="13">
        <f t="shared" si="99"/>
        <v>0.20505364985575347</v>
      </c>
      <c r="Q1363" s="14">
        <f t="shared" si="100"/>
        <v>0.73819313948071252</v>
      </c>
    </row>
    <row r="1364" spans="1:17">
      <c r="A1364" s="10" t="s">
        <v>528</v>
      </c>
      <c r="B1364" s="11" t="s">
        <v>710</v>
      </c>
      <c r="C1364" s="11" t="s">
        <v>8</v>
      </c>
      <c r="D1364" s="11" t="s">
        <v>146</v>
      </c>
      <c r="E1364" s="11" t="s">
        <v>10</v>
      </c>
      <c r="F1364" s="11">
        <v>10</v>
      </c>
      <c r="G1364" s="11">
        <v>2</v>
      </c>
      <c r="H1364" s="12">
        <v>2.7</v>
      </c>
      <c r="I1364" s="11" t="str">
        <f t="shared" si="98"/>
        <v>medium</v>
      </c>
      <c r="J1364" s="11" t="s">
        <v>11</v>
      </c>
      <c r="K1364" s="13">
        <v>123.8</v>
      </c>
      <c r="L1364" s="13">
        <v>15.7939629468409</v>
      </c>
      <c r="M1364" s="13">
        <v>2</v>
      </c>
      <c r="N1364" s="13">
        <v>4</v>
      </c>
      <c r="O1364" s="13">
        <f t="shared" si="97"/>
        <v>15.7939629468409</v>
      </c>
      <c r="P1364" s="13">
        <f t="shared" si="99"/>
        <v>0.12757643737351293</v>
      </c>
      <c r="Q1364" s="14">
        <f t="shared" si="100"/>
        <v>0.45927517454464656</v>
      </c>
    </row>
    <row r="1365" spans="1:17">
      <c r="A1365" s="10" t="s">
        <v>528</v>
      </c>
      <c r="B1365" s="11" t="s">
        <v>710</v>
      </c>
      <c r="C1365" s="11" t="s">
        <v>12</v>
      </c>
      <c r="D1365" s="11" t="s">
        <v>146</v>
      </c>
      <c r="E1365" s="11" t="s">
        <v>10</v>
      </c>
      <c r="F1365" s="11">
        <v>10</v>
      </c>
      <c r="G1365" s="11">
        <v>2</v>
      </c>
      <c r="H1365" s="12">
        <v>2.7</v>
      </c>
      <c r="I1365" s="11" t="str">
        <f t="shared" si="98"/>
        <v>medium</v>
      </c>
      <c r="J1365" s="11" t="s">
        <v>11</v>
      </c>
      <c r="K1365" s="13">
        <v>123.8</v>
      </c>
      <c r="L1365" s="13">
        <v>19.175284807069399</v>
      </c>
      <c r="M1365" s="13">
        <v>2</v>
      </c>
      <c r="N1365" s="13">
        <v>4</v>
      </c>
      <c r="O1365" s="13">
        <f t="shared" si="97"/>
        <v>19.175284807069399</v>
      </c>
      <c r="P1365" s="13">
        <f t="shared" si="99"/>
        <v>0.15488921491978513</v>
      </c>
      <c r="Q1365" s="14">
        <f t="shared" si="100"/>
        <v>0.55760117371122653</v>
      </c>
    </row>
    <row r="1366" spans="1:17">
      <c r="A1366" s="10" t="s">
        <v>528</v>
      </c>
      <c r="B1366" s="11" t="s">
        <v>711</v>
      </c>
      <c r="C1366" s="11" t="s">
        <v>8</v>
      </c>
      <c r="D1366" s="11" t="s">
        <v>146</v>
      </c>
      <c r="E1366" s="11" t="s">
        <v>10</v>
      </c>
      <c r="F1366" s="11">
        <v>10</v>
      </c>
      <c r="G1366" s="11">
        <v>2</v>
      </c>
      <c r="H1366" s="12">
        <v>2.7</v>
      </c>
      <c r="I1366" s="11" t="str">
        <f t="shared" si="98"/>
        <v>medium</v>
      </c>
      <c r="J1366" s="11" t="s">
        <v>11</v>
      </c>
      <c r="K1366" s="13">
        <v>123.94</v>
      </c>
      <c r="L1366" s="13">
        <v>7.2725380285824297</v>
      </c>
      <c r="M1366" s="13">
        <v>2</v>
      </c>
      <c r="N1366" s="13">
        <v>4</v>
      </c>
      <c r="O1366" s="13">
        <f t="shared" si="97"/>
        <v>7.2725380285824297</v>
      </c>
      <c r="P1366" s="13">
        <f t="shared" si="99"/>
        <v>5.8677892759257944E-2</v>
      </c>
      <c r="Q1366" s="14">
        <f t="shared" si="100"/>
        <v>0.2112404139333286</v>
      </c>
    </row>
    <row r="1367" spans="1:17">
      <c r="A1367" s="10" t="s">
        <v>528</v>
      </c>
      <c r="B1367" s="11" t="s">
        <v>711</v>
      </c>
      <c r="C1367" s="11" t="s">
        <v>12</v>
      </c>
      <c r="D1367" s="11" t="s">
        <v>146</v>
      </c>
      <c r="E1367" s="11" t="s">
        <v>10</v>
      </c>
      <c r="F1367" s="11">
        <v>10</v>
      </c>
      <c r="G1367" s="11">
        <v>2</v>
      </c>
      <c r="H1367" s="12">
        <v>2.7</v>
      </c>
      <c r="I1367" s="11" t="str">
        <f t="shared" si="98"/>
        <v>medium</v>
      </c>
      <c r="J1367" s="11" t="s">
        <v>11</v>
      </c>
      <c r="K1367" s="13">
        <v>123.94</v>
      </c>
      <c r="L1367" s="13">
        <v>14.357012189945699</v>
      </c>
      <c r="M1367" s="13">
        <v>2</v>
      </c>
      <c r="N1367" s="13">
        <v>4</v>
      </c>
      <c r="O1367" s="13">
        <f t="shared" si="97"/>
        <v>14.357012189945699</v>
      </c>
      <c r="P1367" s="13">
        <f t="shared" si="99"/>
        <v>0.11583840721272955</v>
      </c>
      <c r="Q1367" s="14">
        <f t="shared" si="100"/>
        <v>0.41701826596582636</v>
      </c>
    </row>
    <row r="1368" spans="1:17">
      <c r="A1368" s="10" t="s">
        <v>528</v>
      </c>
      <c r="B1368" s="11" t="s">
        <v>712</v>
      </c>
      <c r="C1368" s="11" t="s">
        <v>8</v>
      </c>
      <c r="D1368" s="11" t="s">
        <v>146</v>
      </c>
      <c r="E1368" s="11" t="s">
        <v>10</v>
      </c>
      <c r="F1368" s="11">
        <v>10</v>
      </c>
      <c r="G1368" s="11">
        <v>2</v>
      </c>
      <c r="H1368" s="12">
        <v>2.7</v>
      </c>
      <c r="I1368" s="11" t="str">
        <f t="shared" si="98"/>
        <v>medium</v>
      </c>
      <c r="J1368" s="11" t="s">
        <v>11</v>
      </c>
      <c r="K1368" s="13">
        <v>123.77</v>
      </c>
      <c r="L1368" s="13">
        <v>12.7556168570989</v>
      </c>
      <c r="M1368" s="13">
        <v>2</v>
      </c>
      <c r="N1368" s="13">
        <v>4</v>
      </c>
      <c r="O1368" s="13">
        <f t="shared" si="97"/>
        <v>12.7556168570989</v>
      </c>
      <c r="P1368" s="13">
        <f t="shared" si="99"/>
        <v>0.10305903576875576</v>
      </c>
      <c r="Q1368" s="14">
        <f t="shared" si="100"/>
        <v>0.37101252876752072</v>
      </c>
    </row>
    <row r="1369" spans="1:17" ht="15" thickBot="1">
      <c r="A1369" s="15" t="s">
        <v>528</v>
      </c>
      <c r="B1369" s="16" t="s">
        <v>712</v>
      </c>
      <c r="C1369" s="16" t="s">
        <v>12</v>
      </c>
      <c r="D1369" s="16" t="s">
        <v>146</v>
      </c>
      <c r="E1369" s="16" t="s">
        <v>10</v>
      </c>
      <c r="F1369" s="16">
        <v>10</v>
      </c>
      <c r="G1369" s="16">
        <v>2</v>
      </c>
      <c r="H1369" s="17">
        <v>2.7</v>
      </c>
      <c r="I1369" s="16" t="str">
        <f t="shared" si="98"/>
        <v>medium</v>
      </c>
      <c r="J1369" s="16" t="s">
        <v>11</v>
      </c>
      <c r="K1369" s="18">
        <v>123.65</v>
      </c>
      <c r="L1369" s="18">
        <v>25.673721119831001</v>
      </c>
      <c r="M1369" s="18">
        <v>2</v>
      </c>
      <c r="N1369" s="18">
        <v>4</v>
      </c>
      <c r="O1369" s="18">
        <f t="shared" si="97"/>
        <v>25.673721119831001</v>
      </c>
      <c r="P1369" s="18">
        <f t="shared" si="99"/>
        <v>0.20763219668282248</v>
      </c>
      <c r="Q1369" s="19">
        <f t="shared" si="100"/>
        <v>0.74747590805816089</v>
      </c>
    </row>
    <row r="1370" spans="1:17">
      <c r="A1370" s="5" t="s">
        <v>528</v>
      </c>
      <c r="B1370" s="6" t="s">
        <v>713</v>
      </c>
      <c r="C1370" s="6" t="s">
        <v>8</v>
      </c>
      <c r="D1370" s="6" t="s">
        <v>146</v>
      </c>
      <c r="E1370" s="6" t="s">
        <v>10</v>
      </c>
      <c r="F1370" s="6">
        <v>10</v>
      </c>
      <c r="G1370" s="6">
        <v>3</v>
      </c>
      <c r="H1370" s="7">
        <v>2.7</v>
      </c>
      <c r="I1370" s="6" t="str">
        <f t="shared" si="98"/>
        <v>medium</v>
      </c>
      <c r="J1370" s="6" t="s">
        <v>11</v>
      </c>
      <c r="K1370" s="8">
        <v>106.58</v>
      </c>
      <c r="L1370" s="8">
        <v>0.46102710545321202</v>
      </c>
      <c r="M1370" s="8">
        <v>2</v>
      </c>
      <c r="N1370" s="8">
        <v>4</v>
      </c>
      <c r="O1370" s="8">
        <f t="shared" si="97"/>
        <v>0</v>
      </c>
      <c r="P1370" s="8" t="e">
        <f t="shared" si="99"/>
        <v>#N/A</v>
      </c>
      <c r="Q1370" s="9" t="e">
        <f t="shared" si="100"/>
        <v>#N/A</v>
      </c>
    </row>
    <row r="1371" spans="1:17">
      <c r="A1371" s="10" t="s">
        <v>528</v>
      </c>
      <c r="B1371" s="11" t="s">
        <v>713</v>
      </c>
      <c r="C1371" s="11" t="s">
        <v>12</v>
      </c>
      <c r="D1371" s="11" t="s">
        <v>146</v>
      </c>
      <c r="E1371" s="11" t="s">
        <v>10</v>
      </c>
      <c r="F1371" s="11">
        <v>10</v>
      </c>
      <c r="G1371" s="11">
        <v>3</v>
      </c>
      <c r="H1371" s="12">
        <v>2.7</v>
      </c>
      <c r="I1371" s="11" t="str">
        <f t="shared" si="98"/>
        <v>medium</v>
      </c>
      <c r="J1371" s="11" t="s">
        <v>11</v>
      </c>
      <c r="K1371" s="13">
        <v>11.49</v>
      </c>
      <c r="L1371" s="13">
        <v>455.572912571421</v>
      </c>
      <c r="M1371" s="13">
        <v>2</v>
      </c>
      <c r="N1371" s="13">
        <v>4</v>
      </c>
      <c r="O1371" s="13">
        <f t="shared" si="97"/>
        <v>455.572912571421</v>
      </c>
      <c r="P1371" s="13">
        <f t="shared" si="99"/>
        <v>39.649513713787726</v>
      </c>
      <c r="Q1371" s="14">
        <f t="shared" si="100"/>
        <v>142.73824936963581</v>
      </c>
    </row>
    <row r="1372" spans="1:17">
      <c r="A1372" s="10" t="s">
        <v>528</v>
      </c>
      <c r="B1372" s="11" t="s">
        <v>714</v>
      </c>
      <c r="C1372" s="11" t="s">
        <v>8</v>
      </c>
      <c r="D1372" s="11" t="s">
        <v>146</v>
      </c>
      <c r="E1372" s="11" t="s">
        <v>10</v>
      </c>
      <c r="F1372" s="11">
        <v>10</v>
      </c>
      <c r="G1372" s="11">
        <v>3</v>
      </c>
      <c r="H1372" s="12">
        <v>2.7</v>
      </c>
      <c r="I1372" s="11" t="str">
        <f t="shared" si="98"/>
        <v>medium</v>
      </c>
      <c r="J1372" s="11" t="s">
        <v>11</v>
      </c>
      <c r="K1372" s="13">
        <v>124.24</v>
      </c>
      <c r="L1372" s="13">
        <v>0.70711762129133204</v>
      </c>
      <c r="M1372" s="13">
        <v>2</v>
      </c>
      <c r="N1372" s="13">
        <v>4</v>
      </c>
      <c r="O1372" s="13">
        <f t="shared" si="97"/>
        <v>0</v>
      </c>
      <c r="P1372" s="13" t="e">
        <f t="shared" si="99"/>
        <v>#N/A</v>
      </c>
      <c r="Q1372" s="14" t="e">
        <f t="shared" si="100"/>
        <v>#N/A</v>
      </c>
    </row>
    <row r="1373" spans="1:17">
      <c r="A1373" s="10" t="s">
        <v>528</v>
      </c>
      <c r="B1373" s="11" t="s">
        <v>714</v>
      </c>
      <c r="C1373" s="11" t="s">
        <v>12</v>
      </c>
      <c r="D1373" s="11" t="s">
        <v>146</v>
      </c>
      <c r="E1373" s="11" t="s">
        <v>10</v>
      </c>
      <c r="F1373" s="11">
        <v>10</v>
      </c>
      <c r="G1373" s="11">
        <v>3</v>
      </c>
      <c r="H1373" s="12">
        <v>2.7</v>
      </c>
      <c r="I1373" s="11" t="str">
        <f t="shared" si="98"/>
        <v>medium</v>
      </c>
      <c r="J1373" s="11" t="s">
        <v>11</v>
      </c>
      <c r="K1373" s="13">
        <v>10.119999999999999</v>
      </c>
      <c r="L1373" s="13">
        <v>562.51257480544598</v>
      </c>
      <c r="M1373" s="13">
        <v>2</v>
      </c>
      <c r="N1373" s="13">
        <v>4</v>
      </c>
      <c r="O1373" s="13">
        <f t="shared" si="97"/>
        <v>562.51257480544598</v>
      </c>
      <c r="P1373" s="13">
        <f t="shared" si="99"/>
        <v>55.584246522277276</v>
      </c>
      <c r="Q1373" s="14">
        <f t="shared" si="100"/>
        <v>200.10328748019819</v>
      </c>
    </row>
    <row r="1374" spans="1:17">
      <c r="A1374" s="10" t="s">
        <v>528</v>
      </c>
      <c r="B1374" s="11" t="s">
        <v>715</v>
      </c>
      <c r="C1374" s="11" t="s">
        <v>8</v>
      </c>
      <c r="D1374" s="11" t="s">
        <v>146</v>
      </c>
      <c r="E1374" s="11" t="s">
        <v>10</v>
      </c>
      <c r="F1374" s="11">
        <v>10</v>
      </c>
      <c r="G1374" s="11">
        <v>3</v>
      </c>
      <c r="H1374" s="12">
        <v>2.7</v>
      </c>
      <c r="I1374" s="11" t="str">
        <f t="shared" si="98"/>
        <v>medium</v>
      </c>
      <c r="J1374" s="11" t="s">
        <v>11</v>
      </c>
      <c r="K1374" s="13">
        <v>24.5</v>
      </c>
      <c r="L1374" s="13">
        <v>228.66722376483401</v>
      </c>
      <c r="M1374" s="13">
        <v>2</v>
      </c>
      <c r="N1374" s="13">
        <v>4</v>
      </c>
      <c r="O1374" s="13">
        <f t="shared" si="97"/>
        <v>228.66722376483401</v>
      </c>
      <c r="P1374" s="13">
        <f t="shared" si="99"/>
        <v>9.3333560720340412</v>
      </c>
      <c r="Q1374" s="14">
        <f t="shared" si="100"/>
        <v>33.60008185932255</v>
      </c>
    </row>
    <row r="1375" spans="1:17">
      <c r="A1375" s="10" t="s">
        <v>528</v>
      </c>
      <c r="B1375" s="11" t="s">
        <v>715</v>
      </c>
      <c r="C1375" s="11" t="s">
        <v>12</v>
      </c>
      <c r="D1375" s="11" t="s">
        <v>146</v>
      </c>
      <c r="E1375" s="11" t="s">
        <v>10</v>
      </c>
      <c r="F1375" s="11">
        <v>10</v>
      </c>
      <c r="G1375" s="11">
        <v>3</v>
      </c>
      <c r="H1375" s="12">
        <v>2.7</v>
      </c>
      <c r="I1375" s="11" t="str">
        <f t="shared" si="98"/>
        <v>medium</v>
      </c>
      <c r="J1375" s="11" t="s">
        <v>11</v>
      </c>
      <c r="K1375" s="13">
        <v>11.74</v>
      </c>
      <c r="L1375" s="13">
        <v>575.89464018232695</v>
      </c>
      <c r="M1375" s="13">
        <v>2</v>
      </c>
      <c r="N1375" s="13">
        <v>4</v>
      </c>
      <c r="O1375" s="13">
        <f t="shared" si="97"/>
        <v>575.89464018232695</v>
      </c>
      <c r="P1375" s="13">
        <f t="shared" si="99"/>
        <v>49.054057937165837</v>
      </c>
      <c r="Q1375" s="14">
        <f t="shared" si="100"/>
        <v>176.59460857379702</v>
      </c>
    </row>
    <row r="1376" spans="1:17">
      <c r="A1376" s="10" t="s">
        <v>528</v>
      </c>
      <c r="B1376" s="11" t="s">
        <v>716</v>
      </c>
      <c r="C1376" s="11" t="s">
        <v>8</v>
      </c>
      <c r="D1376" s="11" t="s">
        <v>146</v>
      </c>
      <c r="E1376" s="11" t="s">
        <v>10</v>
      </c>
      <c r="F1376" s="11">
        <v>10</v>
      </c>
      <c r="G1376" s="11">
        <v>3</v>
      </c>
      <c r="H1376" s="12">
        <v>2.7</v>
      </c>
      <c r="I1376" s="11" t="str">
        <f t="shared" si="98"/>
        <v>medium</v>
      </c>
      <c r="J1376" s="11" t="s">
        <v>11</v>
      </c>
      <c r="K1376" s="13">
        <v>10.41</v>
      </c>
      <c r="L1376" s="13">
        <v>206.41561537274899</v>
      </c>
      <c r="M1376" s="13">
        <v>2</v>
      </c>
      <c r="N1376" s="13">
        <v>4</v>
      </c>
      <c r="O1376" s="13">
        <f t="shared" si="97"/>
        <v>206.41561537274899</v>
      </c>
      <c r="P1376" s="13">
        <f t="shared" si="99"/>
        <v>19.828589372982613</v>
      </c>
      <c r="Q1376" s="14">
        <f t="shared" si="100"/>
        <v>71.382921742737409</v>
      </c>
    </row>
    <row r="1377" spans="1:17" ht="15" thickBot="1">
      <c r="A1377" s="15" t="s">
        <v>528</v>
      </c>
      <c r="B1377" s="16" t="s">
        <v>716</v>
      </c>
      <c r="C1377" s="16" t="s">
        <v>12</v>
      </c>
      <c r="D1377" s="16" t="s">
        <v>146</v>
      </c>
      <c r="E1377" s="16" t="s">
        <v>10</v>
      </c>
      <c r="F1377" s="16">
        <v>10</v>
      </c>
      <c r="G1377" s="16">
        <v>3</v>
      </c>
      <c r="H1377" s="17">
        <v>2.7</v>
      </c>
      <c r="I1377" s="16" t="str">
        <f t="shared" si="98"/>
        <v>medium</v>
      </c>
      <c r="J1377" s="16" t="s">
        <v>11</v>
      </c>
      <c r="K1377" s="18">
        <v>9.67</v>
      </c>
      <c r="L1377" s="18">
        <v>509.348342062558</v>
      </c>
      <c r="M1377" s="18">
        <v>2</v>
      </c>
      <c r="N1377" s="18">
        <v>4</v>
      </c>
      <c r="O1377" s="18">
        <f t="shared" si="97"/>
        <v>509.348342062558</v>
      </c>
      <c r="P1377" s="18">
        <f t="shared" si="99"/>
        <v>52.673044680719549</v>
      </c>
      <c r="Q1377" s="19">
        <f t="shared" si="100"/>
        <v>189.6229608505904</v>
      </c>
    </row>
    <row r="1378" spans="1:17">
      <c r="A1378" s="5" t="s">
        <v>528</v>
      </c>
      <c r="B1378" s="6" t="s">
        <v>717</v>
      </c>
      <c r="C1378" s="6" t="s">
        <v>8</v>
      </c>
      <c r="D1378" s="6" t="s">
        <v>146</v>
      </c>
      <c r="E1378" s="6" t="s">
        <v>10</v>
      </c>
      <c r="F1378" s="6">
        <v>10</v>
      </c>
      <c r="G1378" s="6">
        <v>1</v>
      </c>
      <c r="H1378" s="7">
        <v>3.2</v>
      </c>
      <c r="I1378" s="6" t="str">
        <f t="shared" si="98"/>
        <v>high</v>
      </c>
      <c r="J1378" s="6" t="s">
        <v>11</v>
      </c>
      <c r="K1378" s="8">
        <v>20.37</v>
      </c>
      <c r="L1378" s="8">
        <v>358.02391317109601</v>
      </c>
      <c r="M1378" s="8">
        <v>2</v>
      </c>
      <c r="N1378" s="8">
        <v>4</v>
      </c>
      <c r="O1378" s="8">
        <f t="shared" si="97"/>
        <v>358.02391317109601</v>
      </c>
      <c r="P1378" s="8">
        <f t="shared" si="99"/>
        <v>17.576038938198135</v>
      </c>
      <c r="Q1378" s="9">
        <f t="shared" si="100"/>
        <v>63.273740177513289</v>
      </c>
    </row>
    <row r="1379" spans="1:17">
      <c r="A1379" s="10" t="s">
        <v>528</v>
      </c>
      <c r="B1379" s="11" t="s">
        <v>717</v>
      </c>
      <c r="C1379" s="11" t="s">
        <v>12</v>
      </c>
      <c r="D1379" s="11" t="s">
        <v>146</v>
      </c>
      <c r="E1379" s="11" t="s">
        <v>10</v>
      </c>
      <c r="F1379" s="11">
        <v>10</v>
      </c>
      <c r="G1379" s="11">
        <v>1</v>
      </c>
      <c r="H1379" s="12">
        <v>3.2</v>
      </c>
      <c r="I1379" s="11" t="str">
        <f t="shared" si="98"/>
        <v>high</v>
      </c>
      <c r="J1379" s="11" t="s">
        <v>11</v>
      </c>
      <c r="K1379" s="13">
        <v>8.4700000000000006</v>
      </c>
      <c r="L1379" s="13">
        <v>773.43703220396299</v>
      </c>
      <c r="M1379" s="13">
        <v>2</v>
      </c>
      <c r="N1379" s="13">
        <v>4</v>
      </c>
      <c r="O1379" s="13">
        <f t="shared" si="97"/>
        <v>773.43703220396299</v>
      </c>
      <c r="P1379" s="13">
        <f t="shared" si="99"/>
        <v>91.314879835178616</v>
      </c>
      <c r="Q1379" s="14">
        <f t="shared" si="100"/>
        <v>328.73356740664303</v>
      </c>
    </row>
    <row r="1380" spans="1:17">
      <c r="A1380" s="10" t="s">
        <v>528</v>
      </c>
      <c r="B1380" s="11" t="s">
        <v>718</v>
      </c>
      <c r="C1380" s="11" t="s">
        <v>8</v>
      </c>
      <c r="D1380" s="11" t="s">
        <v>146</v>
      </c>
      <c r="E1380" s="11" t="s">
        <v>10</v>
      </c>
      <c r="F1380" s="11">
        <v>10</v>
      </c>
      <c r="G1380" s="11">
        <v>1</v>
      </c>
      <c r="H1380" s="12">
        <v>3.2</v>
      </c>
      <c r="I1380" s="11" t="str">
        <f t="shared" si="98"/>
        <v>high</v>
      </c>
      <c r="J1380" s="11" t="s">
        <v>11</v>
      </c>
      <c r="K1380" s="13">
        <v>11.91</v>
      </c>
      <c r="L1380" s="13">
        <v>285.456912155304</v>
      </c>
      <c r="M1380" s="13">
        <v>2</v>
      </c>
      <c r="N1380" s="13">
        <v>4</v>
      </c>
      <c r="O1380" s="13">
        <f t="shared" si="97"/>
        <v>285.456912155304</v>
      </c>
      <c r="P1380" s="13">
        <f t="shared" si="99"/>
        <v>23.967834773745089</v>
      </c>
      <c r="Q1380" s="14">
        <f t="shared" si="100"/>
        <v>86.284205185482321</v>
      </c>
    </row>
    <row r="1381" spans="1:17">
      <c r="A1381" s="10" t="s">
        <v>528</v>
      </c>
      <c r="B1381" s="11" t="s">
        <v>718</v>
      </c>
      <c r="C1381" s="11" t="s">
        <v>12</v>
      </c>
      <c r="D1381" s="11" t="s">
        <v>146</v>
      </c>
      <c r="E1381" s="11" t="s">
        <v>10</v>
      </c>
      <c r="F1381" s="11">
        <v>10</v>
      </c>
      <c r="G1381" s="11">
        <v>1</v>
      </c>
      <c r="H1381" s="12">
        <v>3.2</v>
      </c>
      <c r="I1381" s="11" t="str">
        <f t="shared" si="98"/>
        <v>high</v>
      </c>
      <c r="J1381" s="11" t="s">
        <v>11</v>
      </c>
      <c r="K1381" s="13">
        <v>10.44</v>
      </c>
      <c r="L1381" s="13">
        <v>755.56269299881797</v>
      </c>
      <c r="M1381" s="13">
        <v>2</v>
      </c>
      <c r="N1381" s="13">
        <v>4</v>
      </c>
      <c r="O1381" s="13">
        <f t="shared" si="97"/>
        <v>755.56269299881797</v>
      </c>
      <c r="P1381" s="13">
        <f t="shared" si="99"/>
        <v>72.371905459656901</v>
      </c>
      <c r="Q1381" s="14">
        <f t="shared" si="100"/>
        <v>260.53885965476485</v>
      </c>
    </row>
    <row r="1382" spans="1:17">
      <c r="A1382" s="10" t="s">
        <v>528</v>
      </c>
      <c r="B1382" s="11" t="s">
        <v>719</v>
      </c>
      <c r="C1382" s="11" t="s">
        <v>8</v>
      </c>
      <c r="D1382" s="11" t="s">
        <v>146</v>
      </c>
      <c r="E1382" s="11" t="s">
        <v>10</v>
      </c>
      <c r="F1382" s="11">
        <v>10</v>
      </c>
      <c r="G1382" s="11">
        <v>1</v>
      </c>
      <c r="H1382" s="12">
        <v>3.2</v>
      </c>
      <c r="I1382" s="11" t="str">
        <f t="shared" si="98"/>
        <v>high</v>
      </c>
      <c r="J1382" s="11" t="s">
        <v>11</v>
      </c>
      <c r="K1382" s="13">
        <v>13.2</v>
      </c>
      <c r="L1382" s="13">
        <v>346.40185317281703</v>
      </c>
      <c r="M1382" s="13">
        <v>2</v>
      </c>
      <c r="N1382" s="13">
        <v>4</v>
      </c>
      <c r="O1382" s="13">
        <f t="shared" si="97"/>
        <v>346.40185317281703</v>
      </c>
      <c r="P1382" s="13">
        <f t="shared" si="99"/>
        <v>26.242564634304323</v>
      </c>
      <c r="Q1382" s="14">
        <f t="shared" si="100"/>
        <v>94.473232683495567</v>
      </c>
    </row>
    <row r="1383" spans="1:17">
      <c r="A1383" s="10" t="s">
        <v>528</v>
      </c>
      <c r="B1383" s="11" t="s">
        <v>719</v>
      </c>
      <c r="C1383" s="11" t="s">
        <v>12</v>
      </c>
      <c r="D1383" s="11" t="s">
        <v>146</v>
      </c>
      <c r="E1383" s="11" t="s">
        <v>10</v>
      </c>
      <c r="F1383" s="11">
        <v>10</v>
      </c>
      <c r="G1383" s="11">
        <v>1</v>
      </c>
      <c r="H1383" s="12">
        <v>3.2</v>
      </c>
      <c r="I1383" s="11" t="str">
        <f t="shared" si="98"/>
        <v>high</v>
      </c>
      <c r="J1383" s="11" t="s">
        <v>11</v>
      </c>
      <c r="K1383" s="13">
        <v>9.27</v>
      </c>
      <c r="L1383" s="13">
        <v>757.55735193681301</v>
      </c>
      <c r="M1383" s="13">
        <v>2</v>
      </c>
      <c r="N1383" s="13">
        <v>4</v>
      </c>
      <c r="O1383" s="13">
        <f t="shared" si="97"/>
        <v>757.55735193681301</v>
      </c>
      <c r="P1383" s="13">
        <f t="shared" si="99"/>
        <v>81.721397188437223</v>
      </c>
      <c r="Q1383" s="14">
        <f t="shared" si="100"/>
        <v>294.197029878374</v>
      </c>
    </row>
    <row r="1384" spans="1:17">
      <c r="A1384" s="10" t="s">
        <v>528</v>
      </c>
      <c r="B1384" s="11" t="s">
        <v>720</v>
      </c>
      <c r="C1384" s="11" t="s">
        <v>8</v>
      </c>
      <c r="D1384" s="11" t="s">
        <v>146</v>
      </c>
      <c r="E1384" s="11" t="s">
        <v>10</v>
      </c>
      <c r="F1384" s="11">
        <v>10</v>
      </c>
      <c r="G1384" s="11">
        <v>1</v>
      </c>
      <c r="H1384" s="12">
        <v>3.2</v>
      </c>
      <c r="I1384" s="11" t="str">
        <f t="shared" si="98"/>
        <v>high</v>
      </c>
      <c r="J1384" s="11" t="s">
        <v>11</v>
      </c>
      <c r="K1384" s="13">
        <v>12.55</v>
      </c>
      <c r="L1384" s="13">
        <v>305.85163500028602</v>
      </c>
      <c r="M1384" s="13">
        <v>2</v>
      </c>
      <c r="N1384" s="13">
        <v>4</v>
      </c>
      <c r="O1384" s="13">
        <f t="shared" si="97"/>
        <v>305.85163500028602</v>
      </c>
      <c r="P1384" s="13">
        <f t="shared" si="99"/>
        <v>24.370648207194105</v>
      </c>
      <c r="Q1384" s="14">
        <f t="shared" si="100"/>
        <v>87.734333545898778</v>
      </c>
    </row>
    <row r="1385" spans="1:17" ht="15" thickBot="1">
      <c r="A1385" s="15" t="s">
        <v>528</v>
      </c>
      <c r="B1385" s="16" t="s">
        <v>720</v>
      </c>
      <c r="C1385" s="16" t="s">
        <v>12</v>
      </c>
      <c r="D1385" s="16" t="s">
        <v>146</v>
      </c>
      <c r="E1385" s="16" t="s">
        <v>10</v>
      </c>
      <c r="F1385" s="16">
        <v>10</v>
      </c>
      <c r="G1385" s="16">
        <v>1</v>
      </c>
      <c r="H1385" s="17">
        <v>3.2</v>
      </c>
      <c r="I1385" s="16" t="str">
        <f t="shared" si="98"/>
        <v>high</v>
      </c>
      <c r="J1385" s="16" t="s">
        <v>11</v>
      </c>
      <c r="K1385" s="18">
        <v>12.46</v>
      </c>
      <c r="L1385" s="18">
        <v>674.85973502932995</v>
      </c>
      <c r="M1385" s="18">
        <v>2</v>
      </c>
      <c r="N1385" s="18">
        <v>4</v>
      </c>
      <c r="O1385" s="18">
        <f t="shared" si="97"/>
        <v>674.85973502932995</v>
      </c>
      <c r="P1385" s="18">
        <f t="shared" si="99"/>
        <v>54.16209751439245</v>
      </c>
      <c r="Q1385" s="19">
        <f t="shared" si="100"/>
        <v>194.98355105181284</v>
      </c>
    </row>
    <row r="1386" spans="1:17">
      <c r="A1386" s="5" t="s">
        <v>528</v>
      </c>
      <c r="B1386" s="6" t="s">
        <v>721</v>
      </c>
      <c r="C1386" s="6" t="s">
        <v>8</v>
      </c>
      <c r="D1386" s="6" t="s">
        <v>146</v>
      </c>
      <c r="E1386" s="6" t="s">
        <v>10</v>
      </c>
      <c r="F1386" s="6">
        <v>10</v>
      </c>
      <c r="G1386" s="6">
        <v>2</v>
      </c>
      <c r="H1386" s="7">
        <v>3.2</v>
      </c>
      <c r="I1386" s="6" t="str">
        <f t="shared" si="98"/>
        <v>high</v>
      </c>
      <c r="J1386" s="6" t="s">
        <v>11</v>
      </c>
      <c r="K1386" s="8">
        <v>124.02</v>
      </c>
      <c r="L1386" s="8">
        <v>39.204971603183097</v>
      </c>
      <c r="M1386" s="8">
        <v>2</v>
      </c>
      <c r="N1386" s="8">
        <v>4</v>
      </c>
      <c r="O1386" s="8">
        <f t="shared" si="97"/>
        <v>39.204971603183097</v>
      </c>
      <c r="P1386" s="8">
        <f t="shared" si="99"/>
        <v>0.31611813903550312</v>
      </c>
      <c r="Q1386" s="9">
        <f t="shared" si="100"/>
        <v>1.1380253005278111</v>
      </c>
    </row>
    <row r="1387" spans="1:17">
      <c r="A1387" s="10" t="s">
        <v>528</v>
      </c>
      <c r="B1387" s="11" t="s">
        <v>721</v>
      </c>
      <c r="C1387" s="11" t="s">
        <v>12</v>
      </c>
      <c r="D1387" s="11" t="s">
        <v>146</v>
      </c>
      <c r="E1387" s="11" t="s">
        <v>10</v>
      </c>
      <c r="F1387" s="11">
        <v>10</v>
      </c>
      <c r="G1387" s="11">
        <v>2</v>
      </c>
      <c r="H1387" s="12">
        <v>3.2</v>
      </c>
      <c r="I1387" s="11" t="str">
        <f t="shared" si="98"/>
        <v>high</v>
      </c>
      <c r="J1387" s="11" t="s">
        <v>11</v>
      </c>
      <c r="K1387" s="13">
        <v>15.31</v>
      </c>
      <c r="L1387" s="13">
        <v>466.91497350732601</v>
      </c>
      <c r="M1387" s="13">
        <v>2</v>
      </c>
      <c r="N1387" s="13">
        <v>4</v>
      </c>
      <c r="O1387" s="13">
        <f t="shared" si="97"/>
        <v>466.91497350732601</v>
      </c>
      <c r="P1387" s="13">
        <f t="shared" si="99"/>
        <v>30.497385598127106</v>
      </c>
      <c r="Q1387" s="14">
        <f t="shared" si="100"/>
        <v>109.79058815325757</v>
      </c>
    </row>
    <row r="1388" spans="1:17">
      <c r="A1388" s="10" t="s">
        <v>528</v>
      </c>
      <c r="B1388" s="11" t="s">
        <v>722</v>
      </c>
      <c r="C1388" s="11" t="s">
        <v>8</v>
      </c>
      <c r="D1388" s="11" t="s">
        <v>146</v>
      </c>
      <c r="E1388" s="11" t="s">
        <v>10</v>
      </c>
      <c r="F1388" s="11">
        <v>10</v>
      </c>
      <c r="G1388" s="11">
        <v>2</v>
      </c>
      <c r="H1388" s="12">
        <v>3.2</v>
      </c>
      <c r="I1388" s="11" t="str">
        <f t="shared" si="98"/>
        <v>high</v>
      </c>
      <c r="J1388" s="11" t="s">
        <v>11</v>
      </c>
      <c r="K1388" s="13">
        <v>125.3</v>
      </c>
      <c r="L1388" s="13">
        <v>20.608912188151201</v>
      </c>
      <c r="M1388" s="13">
        <v>2</v>
      </c>
      <c r="N1388" s="13">
        <v>4</v>
      </c>
      <c r="O1388" s="13">
        <f t="shared" si="97"/>
        <v>20.608912188151201</v>
      </c>
      <c r="P1388" s="13">
        <f t="shared" si="99"/>
        <v>0.16447655377614687</v>
      </c>
      <c r="Q1388" s="14">
        <f t="shared" si="100"/>
        <v>0.59211559359412869</v>
      </c>
    </row>
    <row r="1389" spans="1:17">
      <c r="A1389" s="10" t="s">
        <v>528</v>
      </c>
      <c r="B1389" s="11" t="s">
        <v>722</v>
      </c>
      <c r="C1389" s="11" t="s">
        <v>12</v>
      </c>
      <c r="D1389" s="11" t="s">
        <v>146</v>
      </c>
      <c r="E1389" s="11" t="s">
        <v>10</v>
      </c>
      <c r="F1389" s="11">
        <v>10</v>
      </c>
      <c r="G1389" s="11">
        <v>2</v>
      </c>
      <c r="H1389" s="12">
        <v>3.2</v>
      </c>
      <c r="I1389" s="11" t="str">
        <f t="shared" si="98"/>
        <v>high</v>
      </c>
      <c r="J1389" s="11" t="s">
        <v>11</v>
      </c>
      <c r="K1389" s="13">
        <v>33.01</v>
      </c>
      <c r="L1389" s="13">
        <v>218.97342250687601</v>
      </c>
      <c r="M1389" s="13">
        <v>2</v>
      </c>
      <c r="N1389" s="13">
        <v>4</v>
      </c>
      <c r="O1389" s="13">
        <f t="shared" si="97"/>
        <v>218.97342250687601</v>
      </c>
      <c r="P1389" s="13">
        <f t="shared" si="99"/>
        <v>6.6335480916957295</v>
      </c>
      <c r="Q1389" s="14">
        <f t="shared" si="100"/>
        <v>23.880773130104625</v>
      </c>
    </row>
    <row r="1390" spans="1:17">
      <c r="A1390" s="10" t="s">
        <v>528</v>
      </c>
      <c r="B1390" s="11" t="s">
        <v>723</v>
      </c>
      <c r="C1390" s="11" t="s">
        <v>8</v>
      </c>
      <c r="D1390" s="11" t="s">
        <v>146</v>
      </c>
      <c r="E1390" s="11" t="s">
        <v>10</v>
      </c>
      <c r="F1390" s="11">
        <v>10</v>
      </c>
      <c r="G1390" s="11">
        <v>2</v>
      </c>
      <c r="H1390" s="12">
        <v>3.2</v>
      </c>
      <c r="I1390" s="11" t="str">
        <f t="shared" si="98"/>
        <v>high</v>
      </c>
      <c r="J1390" s="11" t="s">
        <v>11</v>
      </c>
      <c r="K1390" s="13">
        <v>124.19</v>
      </c>
      <c r="L1390" s="13">
        <v>9.3397207570957299</v>
      </c>
      <c r="M1390" s="13">
        <v>2</v>
      </c>
      <c r="N1390" s="13">
        <v>4</v>
      </c>
      <c r="O1390" s="13">
        <f t="shared" si="97"/>
        <v>9.3397207570957299</v>
      </c>
      <c r="P1390" s="13">
        <f t="shared" si="99"/>
        <v>7.5205095072837833E-2</v>
      </c>
      <c r="Q1390" s="14">
        <f t="shared" si="100"/>
        <v>0.27073834226221621</v>
      </c>
    </row>
    <row r="1391" spans="1:17">
      <c r="A1391" s="10" t="s">
        <v>528</v>
      </c>
      <c r="B1391" s="11" t="s">
        <v>723</v>
      </c>
      <c r="C1391" s="11" t="s">
        <v>12</v>
      </c>
      <c r="D1391" s="11" t="s">
        <v>146</v>
      </c>
      <c r="E1391" s="11" t="s">
        <v>10</v>
      </c>
      <c r="F1391" s="11">
        <v>10</v>
      </c>
      <c r="G1391" s="11">
        <v>2</v>
      </c>
      <c r="H1391" s="12">
        <v>3.2</v>
      </c>
      <c r="I1391" s="11" t="str">
        <f t="shared" si="98"/>
        <v>high</v>
      </c>
      <c r="J1391" s="11" t="s">
        <v>11</v>
      </c>
      <c r="K1391" s="13">
        <v>42.55</v>
      </c>
      <c r="L1391" s="13">
        <v>251.93043337012699</v>
      </c>
      <c r="M1391" s="13">
        <v>2</v>
      </c>
      <c r="N1391" s="13">
        <v>4</v>
      </c>
      <c r="O1391" s="13">
        <f t="shared" si="97"/>
        <v>251.93043337012699</v>
      </c>
      <c r="P1391" s="13">
        <f t="shared" si="99"/>
        <v>5.9208092448913519</v>
      </c>
      <c r="Q1391" s="14">
        <f t="shared" si="100"/>
        <v>21.314913281608867</v>
      </c>
    </row>
    <row r="1392" spans="1:17">
      <c r="A1392" s="10" t="s">
        <v>528</v>
      </c>
      <c r="B1392" s="11" t="s">
        <v>724</v>
      </c>
      <c r="C1392" s="11" t="s">
        <v>8</v>
      </c>
      <c r="D1392" s="11" t="s">
        <v>146</v>
      </c>
      <c r="E1392" s="11" t="s">
        <v>10</v>
      </c>
      <c r="F1392" s="11">
        <v>10</v>
      </c>
      <c r="G1392" s="11">
        <v>2</v>
      </c>
      <c r="H1392" s="12">
        <v>3.2</v>
      </c>
      <c r="I1392" s="11" t="str">
        <f t="shared" si="98"/>
        <v>high</v>
      </c>
      <c r="J1392" s="11" t="s">
        <v>11</v>
      </c>
      <c r="K1392" s="13">
        <v>134.31</v>
      </c>
      <c r="L1392" s="13">
        <v>37.183929800751301</v>
      </c>
      <c r="M1392" s="13">
        <v>2</v>
      </c>
      <c r="N1392" s="13">
        <v>4</v>
      </c>
      <c r="O1392" s="13">
        <f t="shared" si="97"/>
        <v>37.183929800751301</v>
      </c>
      <c r="P1392" s="13">
        <f t="shared" si="99"/>
        <v>0.27685153600440249</v>
      </c>
      <c r="Q1392" s="14">
        <f t="shared" si="100"/>
        <v>0.99666552961584898</v>
      </c>
    </row>
    <row r="1393" spans="1:17" ht="15" thickBot="1">
      <c r="A1393" s="15" t="s">
        <v>528</v>
      </c>
      <c r="B1393" s="16" t="s">
        <v>724</v>
      </c>
      <c r="C1393" s="16" t="s">
        <v>12</v>
      </c>
      <c r="D1393" s="16" t="s">
        <v>146</v>
      </c>
      <c r="E1393" s="16" t="s">
        <v>10</v>
      </c>
      <c r="F1393" s="16">
        <v>10</v>
      </c>
      <c r="G1393" s="16">
        <v>2</v>
      </c>
      <c r="H1393" s="17">
        <v>3.2</v>
      </c>
      <c r="I1393" s="16" t="str">
        <f t="shared" si="98"/>
        <v>high</v>
      </c>
      <c r="J1393" s="16" t="s">
        <v>11</v>
      </c>
      <c r="K1393" s="18">
        <v>8.8699999999999992</v>
      </c>
      <c r="L1393" s="18">
        <v>311.41748463576897</v>
      </c>
      <c r="M1393" s="18">
        <v>2</v>
      </c>
      <c r="N1393" s="18">
        <v>4</v>
      </c>
      <c r="O1393" s="18">
        <f t="shared" si="97"/>
        <v>311.41748463576897</v>
      </c>
      <c r="P1393" s="18">
        <f t="shared" si="99"/>
        <v>35.109073803356146</v>
      </c>
      <c r="Q1393" s="19">
        <f t="shared" si="100"/>
        <v>126.39266569208212</v>
      </c>
    </row>
    <row r="1394" spans="1:17">
      <c r="A1394" s="5" t="s">
        <v>528</v>
      </c>
      <c r="B1394" s="6" t="s">
        <v>725</v>
      </c>
      <c r="C1394" s="6" t="s">
        <v>8</v>
      </c>
      <c r="D1394" s="6" t="s">
        <v>146</v>
      </c>
      <c r="E1394" s="6" t="s">
        <v>10</v>
      </c>
      <c r="F1394" s="6">
        <v>10</v>
      </c>
      <c r="G1394" s="6">
        <v>3</v>
      </c>
      <c r="H1394" s="7">
        <v>3.2</v>
      </c>
      <c r="I1394" s="6" t="str">
        <f t="shared" si="98"/>
        <v>high</v>
      </c>
      <c r="J1394" s="6" t="s">
        <v>11</v>
      </c>
      <c r="K1394" s="8">
        <v>8.82</v>
      </c>
      <c r="L1394" s="8">
        <v>163.327913021531</v>
      </c>
      <c r="M1394" s="8">
        <v>2</v>
      </c>
      <c r="N1394" s="8">
        <v>4</v>
      </c>
      <c r="O1394" s="8">
        <f t="shared" si="97"/>
        <v>163.327913021531</v>
      </c>
      <c r="P1394" s="8">
        <f t="shared" si="99"/>
        <v>18.517903970695123</v>
      </c>
      <c r="Q1394" s="9">
        <f t="shared" si="100"/>
        <v>66.664454294502448</v>
      </c>
    </row>
    <row r="1395" spans="1:17">
      <c r="A1395" s="10" t="s">
        <v>528</v>
      </c>
      <c r="B1395" s="11" t="s">
        <v>725</v>
      </c>
      <c r="C1395" s="11" t="s">
        <v>12</v>
      </c>
      <c r="D1395" s="11" t="s">
        <v>146</v>
      </c>
      <c r="E1395" s="11" t="s">
        <v>10</v>
      </c>
      <c r="F1395" s="11">
        <v>10</v>
      </c>
      <c r="G1395" s="11">
        <v>3</v>
      </c>
      <c r="H1395" s="12">
        <v>3.2</v>
      </c>
      <c r="I1395" s="11" t="str">
        <f t="shared" si="98"/>
        <v>high</v>
      </c>
      <c r="J1395" s="11" t="s">
        <v>11</v>
      </c>
      <c r="K1395" s="13">
        <v>8.39</v>
      </c>
      <c r="L1395" s="13">
        <v>628.168424269056</v>
      </c>
      <c r="M1395" s="13">
        <v>2</v>
      </c>
      <c r="N1395" s="13">
        <v>4</v>
      </c>
      <c r="O1395" s="13">
        <f t="shared" si="97"/>
        <v>628.168424269056</v>
      </c>
      <c r="P1395" s="13">
        <f t="shared" si="99"/>
        <v>74.871087517169954</v>
      </c>
      <c r="Q1395" s="14">
        <f t="shared" si="100"/>
        <v>269.53591506181181</v>
      </c>
    </row>
    <row r="1396" spans="1:17">
      <c r="A1396" s="10" t="s">
        <v>528</v>
      </c>
      <c r="B1396" s="11" t="s">
        <v>726</v>
      </c>
      <c r="C1396" s="11" t="s">
        <v>8</v>
      </c>
      <c r="D1396" s="11" t="s">
        <v>146</v>
      </c>
      <c r="E1396" s="11" t="s">
        <v>10</v>
      </c>
      <c r="F1396" s="11">
        <v>10</v>
      </c>
      <c r="G1396" s="11">
        <v>3</v>
      </c>
      <c r="H1396" s="12">
        <v>3.2</v>
      </c>
      <c r="I1396" s="11" t="str">
        <f t="shared" si="98"/>
        <v>high</v>
      </c>
      <c r="J1396" s="11" t="s">
        <v>11</v>
      </c>
      <c r="K1396" s="13">
        <v>11.44</v>
      </c>
      <c r="L1396" s="13">
        <v>199.15320166731601</v>
      </c>
      <c r="M1396" s="13">
        <v>2</v>
      </c>
      <c r="N1396" s="13">
        <v>4</v>
      </c>
      <c r="O1396" s="13">
        <f t="shared" si="97"/>
        <v>199.15320166731601</v>
      </c>
      <c r="P1396" s="13">
        <f t="shared" si="99"/>
        <v>17.408496649240909</v>
      </c>
      <c r="Q1396" s="14">
        <f t="shared" si="100"/>
        <v>62.670587937267278</v>
      </c>
    </row>
    <row r="1397" spans="1:17">
      <c r="A1397" s="10" t="s">
        <v>528</v>
      </c>
      <c r="B1397" s="11" t="s">
        <v>726</v>
      </c>
      <c r="C1397" s="11" t="s">
        <v>12</v>
      </c>
      <c r="D1397" s="11" t="s">
        <v>146</v>
      </c>
      <c r="E1397" s="11" t="s">
        <v>10</v>
      </c>
      <c r="F1397" s="11">
        <v>10</v>
      </c>
      <c r="G1397" s="11">
        <v>3</v>
      </c>
      <c r="H1397" s="12">
        <v>3.2</v>
      </c>
      <c r="I1397" s="11" t="str">
        <f t="shared" si="98"/>
        <v>high</v>
      </c>
      <c r="J1397" s="11" t="s">
        <v>11</v>
      </c>
      <c r="K1397" s="13">
        <v>8</v>
      </c>
      <c r="L1397" s="13">
        <v>525.34755844579695</v>
      </c>
      <c r="M1397" s="13">
        <v>2</v>
      </c>
      <c r="N1397" s="13">
        <v>4</v>
      </c>
      <c r="O1397" s="13">
        <f t="shared" si="97"/>
        <v>525.34755844579695</v>
      </c>
      <c r="P1397" s="13">
        <f t="shared" si="99"/>
        <v>65.668444805724619</v>
      </c>
      <c r="Q1397" s="14">
        <f t="shared" si="100"/>
        <v>236.40640130060862</v>
      </c>
    </row>
    <row r="1398" spans="1:17">
      <c r="A1398" s="10" t="s">
        <v>528</v>
      </c>
      <c r="B1398" s="11" t="s">
        <v>727</v>
      </c>
      <c r="C1398" s="11" t="s">
        <v>8</v>
      </c>
      <c r="D1398" s="11" t="s">
        <v>146</v>
      </c>
      <c r="E1398" s="11" t="s">
        <v>10</v>
      </c>
      <c r="F1398" s="11">
        <v>10</v>
      </c>
      <c r="G1398" s="11">
        <v>3</v>
      </c>
      <c r="H1398" s="12">
        <v>3.2</v>
      </c>
      <c r="I1398" s="11" t="str">
        <f t="shared" si="98"/>
        <v>high</v>
      </c>
      <c r="J1398" s="11" t="s">
        <v>11</v>
      </c>
      <c r="K1398" s="13">
        <v>9.9499999999999993</v>
      </c>
      <c r="L1398" s="13">
        <v>216.442507217333</v>
      </c>
      <c r="M1398" s="13">
        <v>2</v>
      </c>
      <c r="N1398" s="13">
        <v>4</v>
      </c>
      <c r="O1398" s="13">
        <f t="shared" si="97"/>
        <v>216.442507217333</v>
      </c>
      <c r="P1398" s="13">
        <f t="shared" si="99"/>
        <v>21.753015800736986</v>
      </c>
      <c r="Q1398" s="14">
        <f t="shared" si="100"/>
        <v>78.310856882653141</v>
      </c>
    </row>
    <row r="1399" spans="1:17">
      <c r="A1399" s="10" t="s">
        <v>528</v>
      </c>
      <c r="B1399" s="11" t="s">
        <v>727</v>
      </c>
      <c r="C1399" s="11" t="s">
        <v>12</v>
      </c>
      <c r="D1399" s="11" t="s">
        <v>146</v>
      </c>
      <c r="E1399" s="11" t="s">
        <v>10</v>
      </c>
      <c r="F1399" s="11">
        <v>10</v>
      </c>
      <c r="G1399" s="11">
        <v>3</v>
      </c>
      <c r="H1399" s="12">
        <v>3.2</v>
      </c>
      <c r="I1399" s="11" t="str">
        <f t="shared" si="98"/>
        <v>high</v>
      </c>
      <c r="J1399" s="11" t="s">
        <v>11</v>
      </c>
      <c r="K1399" s="13">
        <v>7.92</v>
      </c>
      <c r="L1399" s="13">
        <v>511.59765224022101</v>
      </c>
      <c r="M1399" s="13">
        <v>2</v>
      </c>
      <c r="N1399" s="13">
        <v>4</v>
      </c>
      <c r="O1399" s="13">
        <f t="shared" si="97"/>
        <v>511.59765224022101</v>
      </c>
      <c r="P1399" s="13">
        <f t="shared" si="99"/>
        <v>64.595663161644069</v>
      </c>
      <c r="Q1399" s="14">
        <f t="shared" si="100"/>
        <v>232.54438738191865</v>
      </c>
    </row>
    <row r="1400" spans="1:17">
      <c r="A1400" s="10" t="s">
        <v>528</v>
      </c>
      <c r="B1400" s="11" t="s">
        <v>728</v>
      </c>
      <c r="C1400" s="11" t="s">
        <v>8</v>
      </c>
      <c r="D1400" s="11" t="s">
        <v>146</v>
      </c>
      <c r="E1400" s="11" t="s">
        <v>10</v>
      </c>
      <c r="F1400" s="11">
        <v>10</v>
      </c>
      <c r="G1400" s="11">
        <v>3</v>
      </c>
      <c r="H1400" s="12">
        <v>3.2</v>
      </c>
      <c r="I1400" s="11" t="str">
        <f t="shared" si="98"/>
        <v>high</v>
      </c>
      <c r="J1400" s="11" t="s">
        <v>11</v>
      </c>
      <c r="K1400" s="13">
        <v>18.03</v>
      </c>
      <c r="L1400" s="13">
        <v>273.148989986608</v>
      </c>
      <c r="M1400" s="13">
        <v>2</v>
      </c>
      <c r="N1400" s="13">
        <v>4</v>
      </c>
      <c r="O1400" s="13">
        <f t="shared" si="97"/>
        <v>273.148989986608</v>
      </c>
      <c r="P1400" s="13">
        <f t="shared" si="99"/>
        <v>15.149694397482417</v>
      </c>
      <c r="Q1400" s="14">
        <f t="shared" si="100"/>
        <v>54.5388998309367</v>
      </c>
    </row>
    <row r="1401" spans="1:17" ht="15" thickBot="1">
      <c r="A1401" s="15" t="s">
        <v>528</v>
      </c>
      <c r="B1401" s="16" t="s">
        <v>728</v>
      </c>
      <c r="C1401" s="16" t="s">
        <v>12</v>
      </c>
      <c r="D1401" s="16" t="s">
        <v>146</v>
      </c>
      <c r="E1401" s="16" t="s">
        <v>10</v>
      </c>
      <c r="F1401" s="16">
        <v>10</v>
      </c>
      <c r="G1401" s="16">
        <v>3</v>
      </c>
      <c r="H1401" s="17">
        <v>3.2</v>
      </c>
      <c r="I1401" s="16" t="str">
        <f t="shared" si="98"/>
        <v>high</v>
      </c>
      <c r="J1401" s="16" t="s">
        <v>11</v>
      </c>
      <c r="K1401" s="18">
        <v>9</v>
      </c>
      <c r="L1401" s="18">
        <v>682.27904886379997</v>
      </c>
      <c r="M1401" s="18">
        <v>2</v>
      </c>
      <c r="N1401" s="18">
        <v>4</v>
      </c>
      <c r="O1401" s="18">
        <f t="shared" si="97"/>
        <v>682.27904886379997</v>
      </c>
      <c r="P1401" s="18">
        <f t="shared" si="99"/>
        <v>75.808783207088879</v>
      </c>
      <c r="Q1401" s="19">
        <f t="shared" si="100"/>
        <v>272.91161954551995</v>
      </c>
    </row>
    <row r="1402" spans="1:17">
      <c r="A1402" s="5" t="s">
        <v>528</v>
      </c>
      <c r="B1402" s="6" t="s">
        <v>729</v>
      </c>
      <c r="C1402" s="6" t="s">
        <v>8</v>
      </c>
      <c r="D1402" s="6" t="s">
        <v>146</v>
      </c>
      <c r="E1402" s="6" t="s">
        <v>10</v>
      </c>
      <c r="F1402" s="6">
        <v>20</v>
      </c>
      <c r="G1402" s="6">
        <v>1</v>
      </c>
      <c r="H1402" s="7">
        <v>2.2999999999999998</v>
      </c>
      <c r="I1402" s="6" t="str">
        <f t="shared" si="98"/>
        <v>low</v>
      </c>
      <c r="J1402" s="6" t="s">
        <v>11</v>
      </c>
      <c r="K1402" s="8">
        <v>125.99</v>
      </c>
      <c r="L1402" s="8">
        <v>8.4813160441672206</v>
      </c>
      <c r="M1402" s="8">
        <v>2</v>
      </c>
      <c r="N1402" s="8">
        <v>4</v>
      </c>
      <c r="O1402" s="8">
        <f t="shared" si="97"/>
        <v>8.4813160441672206</v>
      </c>
      <c r="P1402" s="8">
        <f t="shared" si="99"/>
        <v>6.7317374745354555E-2</v>
      </c>
      <c r="Q1402" s="9">
        <f t="shared" si="100"/>
        <v>0.2423425490832764</v>
      </c>
    </row>
    <row r="1403" spans="1:17">
      <c r="A1403" s="10" t="s">
        <v>528</v>
      </c>
      <c r="B1403" s="11" t="s">
        <v>729</v>
      </c>
      <c r="C1403" s="11" t="s">
        <v>12</v>
      </c>
      <c r="D1403" s="11" t="s">
        <v>146</v>
      </c>
      <c r="E1403" s="11" t="s">
        <v>10</v>
      </c>
      <c r="F1403" s="11">
        <v>20</v>
      </c>
      <c r="G1403" s="11">
        <v>1</v>
      </c>
      <c r="H1403" s="12">
        <v>2.2999999999999998</v>
      </c>
      <c r="I1403" s="11" t="str">
        <f t="shared" si="98"/>
        <v>low</v>
      </c>
      <c r="J1403" s="11" t="s">
        <v>11</v>
      </c>
      <c r="K1403" s="13">
        <v>125.99</v>
      </c>
      <c r="L1403" s="13">
        <v>17.837326127605699</v>
      </c>
      <c r="M1403" s="13">
        <v>2</v>
      </c>
      <c r="N1403" s="13">
        <v>4</v>
      </c>
      <c r="O1403" s="13">
        <f t="shared" si="97"/>
        <v>17.837326127605699</v>
      </c>
      <c r="P1403" s="13">
        <f t="shared" si="99"/>
        <v>0.14157731667279705</v>
      </c>
      <c r="Q1403" s="14">
        <f t="shared" si="100"/>
        <v>0.50967834002206935</v>
      </c>
    </row>
    <row r="1404" spans="1:17">
      <c r="A1404" s="10" t="s">
        <v>528</v>
      </c>
      <c r="B1404" s="11" t="s">
        <v>730</v>
      </c>
      <c r="C1404" s="11" t="s">
        <v>8</v>
      </c>
      <c r="D1404" s="11" t="s">
        <v>146</v>
      </c>
      <c r="E1404" s="11" t="s">
        <v>10</v>
      </c>
      <c r="F1404" s="11">
        <v>20</v>
      </c>
      <c r="G1404" s="11">
        <v>1</v>
      </c>
      <c r="H1404" s="12">
        <v>2.2999999999999998</v>
      </c>
      <c r="I1404" s="11" t="str">
        <f t="shared" si="98"/>
        <v>low</v>
      </c>
      <c r="J1404" s="11" t="s">
        <v>11</v>
      </c>
      <c r="K1404" s="13">
        <v>147.19</v>
      </c>
      <c r="L1404" s="13">
        <v>4.8916779399048096</v>
      </c>
      <c r="M1404" s="13">
        <v>2</v>
      </c>
      <c r="N1404" s="13">
        <v>4</v>
      </c>
      <c r="O1404" s="13">
        <f t="shared" si="97"/>
        <v>4.8916779399048096</v>
      </c>
      <c r="P1404" s="13">
        <f t="shared" si="99"/>
        <v>3.3233765472551191E-2</v>
      </c>
      <c r="Q1404" s="14">
        <f t="shared" si="100"/>
        <v>0.11964155570118427</v>
      </c>
    </row>
    <row r="1405" spans="1:17">
      <c r="A1405" s="10" t="s">
        <v>528</v>
      </c>
      <c r="B1405" s="11" t="s">
        <v>730</v>
      </c>
      <c r="C1405" s="11" t="s">
        <v>12</v>
      </c>
      <c r="D1405" s="11" t="s">
        <v>146</v>
      </c>
      <c r="E1405" s="11" t="s">
        <v>10</v>
      </c>
      <c r="F1405" s="11">
        <v>20</v>
      </c>
      <c r="G1405" s="11">
        <v>1</v>
      </c>
      <c r="H1405" s="12">
        <v>2.2999999999999998</v>
      </c>
      <c r="I1405" s="11" t="str">
        <f t="shared" si="98"/>
        <v>low</v>
      </c>
      <c r="J1405" s="11" t="s">
        <v>11</v>
      </c>
      <c r="K1405" s="13">
        <v>45.63</v>
      </c>
      <c r="L1405" s="13">
        <v>662.67743978335898</v>
      </c>
      <c r="M1405" s="13">
        <v>2</v>
      </c>
      <c r="N1405" s="13">
        <v>4</v>
      </c>
      <c r="O1405" s="13">
        <f t="shared" si="97"/>
        <v>662.67743978335898</v>
      </c>
      <c r="P1405" s="13">
        <f t="shared" si="99"/>
        <v>14.522845491636181</v>
      </c>
      <c r="Q1405" s="14">
        <f t="shared" si="100"/>
        <v>52.28224376989025</v>
      </c>
    </row>
    <row r="1406" spans="1:17">
      <c r="A1406" s="10" t="s">
        <v>528</v>
      </c>
      <c r="B1406" s="11" t="s">
        <v>731</v>
      </c>
      <c r="C1406" s="11" t="s">
        <v>8</v>
      </c>
      <c r="D1406" s="11" t="s">
        <v>146</v>
      </c>
      <c r="E1406" s="11" t="s">
        <v>10</v>
      </c>
      <c r="F1406" s="11">
        <v>20</v>
      </c>
      <c r="G1406" s="11">
        <v>1</v>
      </c>
      <c r="H1406" s="12">
        <v>2.2999999999999998</v>
      </c>
      <c r="I1406" s="11" t="str">
        <f t="shared" si="98"/>
        <v>low</v>
      </c>
      <c r="J1406" s="11" t="s">
        <v>11</v>
      </c>
      <c r="K1406" s="13">
        <v>128.16</v>
      </c>
      <c r="L1406" s="13">
        <v>5.1843920264860497</v>
      </c>
      <c r="M1406" s="13">
        <v>2</v>
      </c>
      <c r="N1406" s="13">
        <v>4</v>
      </c>
      <c r="O1406" s="13">
        <f t="shared" si="97"/>
        <v>5.1843920264860497</v>
      </c>
      <c r="P1406" s="13">
        <f t="shared" si="99"/>
        <v>4.0452497085565309E-2</v>
      </c>
      <c r="Q1406" s="14">
        <f t="shared" si="100"/>
        <v>0.1456289895080351</v>
      </c>
    </row>
    <row r="1407" spans="1:17">
      <c r="A1407" s="10" t="s">
        <v>528</v>
      </c>
      <c r="B1407" s="11" t="s">
        <v>731</v>
      </c>
      <c r="C1407" s="11" t="s">
        <v>12</v>
      </c>
      <c r="D1407" s="11" t="s">
        <v>146</v>
      </c>
      <c r="E1407" s="11" t="s">
        <v>10</v>
      </c>
      <c r="F1407" s="11">
        <v>20</v>
      </c>
      <c r="G1407" s="11">
        <v>1</v>
      </c>
      <c r="H1407" s="12">
        <v>2.2999999999999998</v>
      </c>
      <c r="I1407" s="11" t="str">
        <f t="shared" si="98"/>
        <v>low</v>
      </c>
      <c r="J1407" s="11" t="s">
        <v>11</v>
      </c>
      <c r="K1407" s="13">
        <v>26.96</v>
      </c>
      <c r="L1407" s="13">
        <v>667.91470449115195</v>
      </c>
      <c r="M1407" s="13">
        <v>2</v>
      </c>
      <c r="N1407" s="13">
        <v>4</v>
      </c>
      <c r="O1407" s="13">
        <f t="shared" si="97"/>
        <v>667.91470449115195</v>
      </c>
      <c r="P1407" s="13">
        <f t="shared" si="99"/>
        <v>24.774284291214833</v>
      </c>
      <c r="Q1407" s="14">
        <f t="shared" si="100"/>
        <v>89.187423448373409</v>
      </c>
    </row>
    <row r="1408" spans="1:17">
      <c r="A1408" s="10" t="s">
        <v>528</v>
      </c>
      <c r="B1408" s="11" t="s">
        <v>732</v>
      </c>
      <c r="C1408" s="11" t="s">
        <v>8</v>
      </c>
      <c r="D1408" s="11" t="s">
        <v>146</v>
      </c>
      <c r="E1408" s="11" t="s">
        <v>10</v>
      </c>
      <c r="F1408" s="11">
        <v>20</v>
      </c>
      <c r="G1408" s="11">
        <v>1</v>
      </c>
      <c r="H1408" s="12">
        <v>2.2999999999999998</v>
      </c>
      <c r="I1408" s="11" t="str">
        <f t="shared" si="98"/>
        <v>low</v>
      </c>
      <c r="J1408" s="11" t="s">
        <v>11</v>
      </c>
      <c r="K1408" s="13">
        <v>181.36</v>
      </c>
      <c r="L1408" s="13">
        <v>9.0016834877010599</v>
      </c>
      <c r="M1408" s="13">
        <v>2</v>
      </c>
      <c r="N1408" s="13">
        <v>4</v>
      </c>
      <c r="O1408" s="13">
        <f t="shared" si="97"/>
        <v>9.0016834877010599</v>
      </c>
      <c r="P1408" s="13">
        <f t="shared" si="99"/>
        <v>4.9634337713393574E-2</v>
      </c>
      <c r="Q1408" s="14">
        <f t="shared" si="100"/>
        <v>0.17868361576821687</v>
      </c>
    </row>
    <row r="1409" spans="1:17" ht="15" thickBot="1">
      <c r="A1409" s="15" t="s">
        <v>528</v>
      </c>
      <c r="B1409" s="16" t="s">
        <v>732</v>
      </c>
      <c r="C1409" s="16" t="s">
        <v>12</v>
      </c>
      <c r="D1409" s="16" t="s">
        <v>146</v>
      </c>
      <c r="E1409" s="16" t="s">
        <v>10</v>
      </c>
      <c r="F1409" s="16">
        <v>20</v>
      </c>
      <c r="G1409" s="16">
        <v>1</v>
      </c>
      <c r="H1409" s="17">
        <v>2.2999999999999998</v>
      </c>
      <c r="I1409" s="16" t="str">
        <f t="shared" si="98"/>
        <v>low</v>
      </c>
      <c r="J1409" s="16" t="s">
        <v>11</v>
      </c>
      <c r="K1409" s="18">
        <v>89.22</v>
      </c>
      <c r="L1409" s="18">
        <v>656.31256138731396</v>
      </c>
      <c r="M1409" s="18">
        <v>2</v>
      </c>
      <c r="N1409" s="18">
        <v>4</v>
      </c>
      <c r="O1409" s="18">
        <f t="shared" si="97"/>
        <v>656.31256138731396</v>
      </c>
      <c r="P1409" s="18">
        <f t="shared" si="99"/>
        <v>7.3561147880219009</v>
      </c>
      <c r="Q1409" s="19">
        <f t="shared" si="100"/>
        <v>26.482013236878842</v>
      </c>
    </row>
    <row r="1410" spans="1:17">
      <c r="A1410" s="5" t="s">
        <v>528</v>
      </c>
      <c r="B1410" s="6" t="s">
        <v>733</v>
      </c>
      <c r="C1410" s="6" t="s">
        <v>8</v>
      </c>
      <c r="D1410" s="6" t="s">
        <v>146</v>
      </c>
      <c r="E1410" s="6" t="s">
        <v>10</v>
      </c>
      <c r="F1410" s="6">
        <v>20</v>
      </c>
      <c r="G1410" s="6">
        <v>2</v>
      </c>
      <c r="H1410" s="7">
        <v>2.2999999999999998</v>
      </c>
      <c r="I1410" s="6" t="str">
        <f t="shared" si="98"/>
        <v>low</v>
      </c>
      <c r="J1410" s="6" t="s">
        <v>11</v>
      </c>
      <c r="K1410" s="8">
        <v>125.6</v>
      </c>
      <c r="L1410" s="8">
        <v>6.2849560211063498</v>
      </c>
      <c r="M1410" s="8">
        <v>2</v>
      </c>
      <c r="N1410" s="8">
        <v>4</v>
      </c>
      <c r="O1410" s="8">
        <f t="shared" ref="O1410:O1473" si="101">(IF(L1410&lt;N1410,0,L1410))</f>
        <v>6.2849560211063498</v>
      </c>
      <c r="P1410" s="8">
        <f t="shared" si="99"/>
        <v>5.0039458766770302E-2</v>
      </c>
      <c r="Q1410" s="9">
        <f t="shared" si="100"/>
        <v>0.18014205156037308</v>
      </c>
    </row>
    <row r="1411" spans="1:17">
      <c r="A1411" s="10" t="s">
        <v>528</v>
      </c>
      <c r="B1411" s="11" t="s">
        <v>733</v>
      </c>
      <c r="C1411" s="11" t="s">
        <v>12</v>
      </c>
      <c r="D1411" s="11" t="s">
        <v>146</v>
      </c>
      <c r="E1411" s="11" t="s">
        <v>10</v>
      </c>
      <c r="F1411" s="11">
        <v>20</v>
      </c>
      <c r="G1411" s="11">
        <v>2</v>
      </c>
      <c r="H1411" s="12">
        <v>2.2999999999999998</v>
      </c>
      <c r="I1411" s="11" t="str">
        <f t="shared" ref="I1411:I1474" si="102">IF(H1411=2.3,"low",IF(H1411=2.7,"medium",IF(H1411=3.2,"high",IF(H1411=1.4,"low",IF(H1411=2,"medium",IF(H1411=3.3,"high"))))))</f>
        <v>low</v>
      </c>
      <c r="J1411" s="11" t="s">
        <v>11</v>
      </c>
      <c r="K1411" s="13">
        <v>125.6</v>
      </c>
      <c r="L1411" s="13">
        <v>4.9792089669606403</v>
      </c>
      <c r="M1411" s="13">
        <v>2</v>
      </c>
      <c r="N1411" s="13">
        <v>4</v>
      </c>
      <c r="O1411" s="13">
        <f t="shared" si="101"/>
        <v>4.9792089669606403</v>
      </c>
      <c r="P1411" s="13">
        <f t="shared" ref="P1411:P1474" si="103">IF(O1411=0,NA(),(O1411/K1411))</f>
        <v>3.9643383494909555E-2</v>
      </c>
      <c r="Q1411" s="14">
        <f t="shared" ref="Q1411:Q1474" si="104">IF(O1411=0,NA(),((P1411/1000)*3600))</f>
        <v>0.1427161805816744</v>
      </c>
    </row>
    <row r="1412" spans="1:17">
      <c r="A1412" s="10" t="s">
        <v>528</v>
      </c>
      <c r="B1412" s="11" t="s">
        <v>734</v>
      </c>
      <c r="C1412" s="11" t="s">
        <v>8</v>
      </c>
      <c r="D1412" s="11" t="s">
        <v>146</v>
      </c>
      <c r="E1412" s="11" t="s">
        <v>10</v>
      </c>
      <c r="F1412" s="11">
        <v>20</v>
      </c>
      <c r="G1412" s="11">
        <v>2</v>
      </c>
      <c r="H1412" s="12">
        <v>2.2999999999999998</v>
      </c>
      <c r="I1412" s="11" t="str">
        <f t="shared" si="102"/>
        <v>low</v>
      </c>
      <c r="J1412" s="11" t="s">
        <v>11</v>
      </c>
      <c r="K1412" s="13">
        <v>125.69</v>
      </c>
      <c r="L1412" s="13">
        <v>4.2950843686865898</v>
      </c>
      <c r="M1412" s="13">
        <v>2</v>
      </c>
      <c r="N1412" s="13">
        <v>4</v>
      </c>
      <c r="O1412" s="13">
        <f t="shared" si="101"/>
        <v>4.2950843686865898</v>
      </c>
      <c r="P1412" s="13">
        <f t="shared" si="103"/>
        <v>3.4172045259659396E-2</v>
      </c>
      <c r="Q1412" s="14">
        <f t="shared" si="104"/>
        <v>0.12301936293477382</v>
      </c>
    </row>
    <row r="1413" spans="1:17">
      <c r="A1413" s="10" t="s">
        <v>528</v>
      </c>
      <c r="B1413" s="11" t="s">
        <v>734</v>
      </c>
      <c r="C1413" s="11" t="s">
        <v>12</v>
      </c>
      <c r="D1413" s="11" t="s">
        <v>146</v>
      </c>
      <c r="E1413" s="11" t="s">
        <v>10</v>
      </c>
      <c r="F1413" s="11">
        <v>20</v>
      </c>
      <c r="G1413" s="11">
        <v>2</v>
      </c>
      <c r="H1413" s="12">
        <v>2.2999999999999998</v>
      </c>
      <c r="I1413" s="11" t="str">
        <f t="shared" si="102"/>
        <v>low</v>
      </c>
      <c r="J1413" s="11" t="s">
        <v>11</v>
      </c>
      <c r="K1413" s="13">
        <v>125.69</v>
      </c>
      <c r="L1413" s="13">
        <v>3.6175170486909898</v>
      </c>
      <c r="M1413" s="13">
        <v>2</v>
      </c>
      <c r="N1413" s="13">
        <v>4</v>
      </c>
      <c r="O1413" s="13">
        <f t="shared" si="101"/>
        <v>0</v>
      </c>
      <c r="P1413" s="13" t="e">
        <f t="shared" si="103"/>
        <v>#N/A</v>
      </c>
      <c r="Q1413" s="14" t="e">
        <f t="shared" si="104"/>
        <v>#N/A</v>
      </c>
    </row>
    <row r="1414" spans="1:17">
      <c r="A1414" s="10" t="s">
        <v>528</v>
      </c>
      <c r="B1414" s="11" t="s">
        <v>735</v>
      </c>
      <c r="C1414" s="11" t="s">
        <v>8</v>
      </c>
      <c r="D1414" s="11" t="s">
        <v>146</v>
      </c>
      <c r="E1414" s="11" t="s">
        <v>10</v>
      </c>
      <c r="F1414" s="11">
        <v>20</v>
      </c>
      <c r="G1414" s="11">
        <v>2</v>
      </c>
      <c r="H1414" s="12">
        <v>2.2999999999999998</v>
      </c>
      <c r="I1414" s="11" t="str">
        <f t="shared" si="102"/>
        <v>low</v>
      </c>
      <c r="J1414" s="11" t="s">
        <v>11</v>
      </c>
      <c r="K1414" s="13">
        <v>145.66</v>
      </c>
      <c r="L1414" s="13">
        <v>0</v>
      </c>
      <c r="M1414" s="13">
        <v>2</v>
      </c>
      <c r="N1414" s="13">
        <v>4</v>
      </c>
      <c r="O1414" s="13">
        <f t="shared" si="101"/>
        <v>0</v>
      </c>
      <c r="P1414" s="13" t="e">
        <f t="shared" si="103"/>
        <v>#N/A</v>
      </c>
      <c r="Q1414" s="14" t="e">
        <f t="shared" si="104"/>
        <v>#N/A</v>
      </c>
    </row>
    <row r="1415" spans="1:17">
      <c r="A1415" s="10" t="s">
        <v>528</v>
      </c>
      <c r="B1415" s="11" t="s">
        <v>735</v>
      </c>
      <c r="C1415" s="11" t="s">
        <v>12</v>
      </c>
      <c r="D1415" s="11" t="s">
        <v>146</v>
      </c>
      <c r="E1415" s="11" t="s">
        <v>10</v>
      </c>
      <c r="F1415" s="11">
        <v>20</v>
      </c>
      <c r="G1415" s="11">
        <v>2</v>
      </c>
      <c r="H1415" s="12">
        <v>2.2999999999999998</v>
      </c>
      <c r="I1415" s="11" t="str">
        <f t="shared" si="102"/>
        <v>low</v>
      </c>
      <c r="J1415" s="11" t="s">
        <v>11</v>
      </c>
      <c r="K1415" s="13">
        <v>145.66</v>
      </c>
      <c r="L1415" s="13">
        <v>1.99018804135267</v>
      </c>
      <c r="M1415" s="13">
        <v>2</v>
      </c>
      <c r="N1415" s="13">
        <v>4</v>
      </c>
      <c r="O1415" s="13">
        <f t="shared" si="101"/>
        <v>0</v>
      </c>
      <c r="P1415" s="13" t="e">
        <f t="shared" si="103"/>
        <v>#N/A</v>
      </c>
      <c r="Q1415" s="14" t="e">
        <f t="shared" si="104"/>
        <v>#N/A</v>
      </c>
    </row>
    <row r="1416" spans="1:17">
      <c r="A1416" s="10" t="s">
        <v>528</v>
      </c>
      <c r="B1416" s="11" t="s">
        <v>736</v>
      </c>
      <c r="C1416" s="11" t="s">
        <v>8</v>
      </c>
      <c r="D1416" s="11" t="s">
        <v>146</v>
      </c>
      <c r="E1416" s="11" t="s">
        <v>10</v>
      </c>
      <c r="F1416" s="11">
        <v>20</v>
      </c>
      <c r="G1416" s="11">
        <v>2</v>
      </c>
      <c r="H1416" s="12">
        <v>2.2999999999999998</v>
      </c>
      <c r="I1416" s="11" t="str">
        <f t="shared" si="102"/>
        <v>low</v>
      </c>
      <c r="J1416" s="11" t="s">
        <v>11</v>
      </c>
      <c r="K1416" s="13">
        <v>125.09</v>
      </c>
      <c r="L1416" s="13">
        <v>2.0869409102106702</v>
      </c>
      <c r="M1416" s="13">
        <v>2</v>
      </c>
      <c r="N1416" s="13">
        <v>4</v>
      </c>
      <c r="O1416" s="13">
        <f t="shared" si="101"/>
        <v>0</v>
      </c>
      <c r="P1416" s="13" t="e">
        <f t="shared" si="103"/>
        <v>#N/A</v>
      </c>
      <c r="Q1416" s="14" t="e">
        <f t="shared" si="104"/>
        <v>#N/A</v>
      </c>
    </row>
    <row r="1417" spans="1:17" ht="15" thickBot="1">
      <c r="A1417" s="15" t="s">
        <v>528</v>
      </c>
      <c r="B1417" s="16" t="s">
        <v>736</v>
      </c>
      <c r="C1417" s="16" t="s">
        <v>12</v>
      </c>
      <c r="D1417" s="16" t="s">
        <v>146</v>
      </c>
      <c r="E1417" s="16" t="s">
        <v>10</v>
      </c>
      <c r="F1417" s="16">
        <v>20</v>
      </c>
      <c r="G1417" s="16">
        <v>2</v>
      </c>
      <c r="H1417" s="17">
        <v>2.2999999999999998</v>
      </c>
      <c r="I1417" s="16" t="str">
        <f t="shared" si="102"/>
        <v>low</v>
      </c>
      <c r="J1417" s="16" t="s">
        <v>11</v>
      </c>
      <c r="K1417" s="18">
        <v>125.09</v>
      </c>
      <c r="L1417" s="18">
        <v>0.685236925353507</v>
      </c>
      <c r="M1417" s="18">
        <v>2</v>
      </c>
      <c r="N1417" s="18">
        <v>4</v>
      </c>
      <c r="O1417" s="18">
        <f t="shared" si="101"/>
        <v>0</v>
      </c>
      <c r="P1417" s="18" t="e">
        <f t="shared" si="103"/>
        <v>#N/A</v>
      </c>
      <c r="Q1417" s="19" t="e">
        <f t="shared" si="104"/>
        <v>#N/A</v>
      </c>
    </row>
    <row r="1418" spans="1:17">
      <c r="A1418" s="5" t="s">
        <v>528</v>
      </c>
      <c r="B1418" s="6" t="s">
        <v>737</v>
      </c>
      <c r="C1418" s="6" t="s">
        <v>8</v>
      </c>
      <c r="D1418" s="6" t="s">
        <v>146</v>
      </c>
      <c r="E1418" s="6" t="s">
        <v>10</v>
      </c>
      <c r="F1418" s="6">
        <v>20</v>
      </c>
      <c r="G1418" s="6">
        <v>3</v>
      </c>
      <c r="H1418" s="7">
        <v>2.2999999999999998</v>
      </c>
      <c r="I1418" s="6" t="str">
        <f t="shared" si="102"/>
        <v>low</v>
      </c>
      <c r="J1418" s="6" t="s">
        <v>11</v>
      </c>
      <c r="K1418" s="8">
        <v>25.37</v>
      </c>
      <c r="L1418" s="8">
        <v>653.80968389235204</v>
      </c>
      <c r="M1418" s="8">
        <v>2</v>
      </c>
      <c r="N1418" s="8">
        <v>4</v>
      </c>
      <c r="O1418" s="8">
        <f t="shared" si="101"/>
        <v>653.80968389235204</v>
      </c>
      <c r="P1418" s="8">
        <f t="shared" si="103"/>
        <v>25.770976897609462</v>
      </c>
      <c r="Q1418" s="9">
        <f t="shared" si="104"/>
        <v>92.775516831394057</v>
      </c>
    </row>
    <row r="1419" spans="1:17">
      <c r="A1419" s="10" t="s">
        <v>528</v>
      </c>
      <c r="B1419" s="11" t="s">
        <v>737</v>
      </c>
      <c r="C1419" s="11" t="s">
        <v>12</v>
      </c>
      <c r="D1419" s="11" t="s">
        <v>146</v>
      </c>
      <c r="E1419" s="11" t="s">
        <v>10</v>
      </c>
      <c r="F1419" s="11">
        <v>20</v>
      </c>
      <c r="G1419" s="11">
        <v>3</v>
      </c>
      <c r="H1419" s="12">
        <v>2.2999999999999998</v>
      </c>
      <c r="I1419" s="11" t="str">
        <f t="shared" si="102"/>
        <v>low</v>
      </c>
      <c r="J1419" s="11" t="s">
        <v>11</v>
      </c>
      <c r="K1419" s="13">
        <v>8.15</v>
      </c>
      <c r="L1419" s="13">
        <v>815.06407969344798</v>
      </c>
      <c r="M1419" s="13">
        <v>2</v>
      </c>
      <c r="N1419" s="13">
        <v>4</v>
      </c>
      <c r="O1419" s="13">
        <f t="shared" si="101"/>
        <v>815.06407969344798</v>
      </c>
      <c r="P1419" s="13">
        <f t="shared" si="103"/>
        <v>100.00786253907337</v>
      </c>
      <c r="Q1419" s="14">
        <f t="shared" si="104"/>
        <v>360.02830514066414</v>
      </c>
    </row>
    <row r="1420" spans="1:17">
      <c r="A1420" s="10" t="s">
        <v>528</v>
      </c>
      <c r="B1420" s="11" t="s">
        <v>738</v>
      </c>
      <c r="C1420" s="11" t="s">
        <v>8</v>
      </c>
      <c r="D1420" s="11" t="s">
        <v>146</v>
      </c>
      <c r="E1420" s="11" t="s">
        <v>10</v>
      </c>
      <c r="F1420" s="11">
        <v>20</v>
      </c>
      <c r="G1420" s="11">
        <v>3</v>
      </c>
      <c r="H1420" s="12">
        <v>2.2999999999999998</v>
      </c>
      <c r="I1420" s="11" t="str">
        <f t="shared" si="102"/>
        <v>low</v>
      </c>
      <c r="J1420" s="11" t="s">
        <v>11</v>
      </c>
      <c r="K1420" s="13">
        <v>41.94</v>
      </c>
      <c r="L1420" s="13">
        <v>382.49709353187501</v>
      </c>
      <c r="M1420" s="13">
        <v>2</v>
      </c>
      <c r="N1420" s="13">
        <v>4</v>
      </c>
      <c r="O1420" s="13">
        <f t="shared" si="101"/>
        <v>382.49709353187501</v>
      </c>
      <c r="P1420" s="13">
        <f t="shared" si="103"/>
        <v>9.1201023731968291</v>
      </c>
      <c r="Q1420" s="14">
        <f t="shared" si="104"/>
        <v>32.832368543508586</v>
      </c>
    </row>
    <row r="1421" spans="1:17">
      <c r="A1421" s="10" t="s">
        <v>528</v>
      </c>
      <c r="B1421" s="11" t="s">
        <v>738</v>
      </c>
      <c r="C1421" s="11" t="s">
        <v>12</v>
      </c>
      <c r="D1421" s="11" t="s">
        <v>146</v>
      </c>
      <c r="E1421" s="11" t="s">
        <v>10</v>
      </c>
      <c r="F1421" s="11">
        <v>20</v>
      </c>
      <c r="G1421" s="11">
        <v>3</v>
      </c>
      <c r="H1421" s="12">
        <v>2.2999999999999998</v>
      </c>
      <c r="I1421" s="11" t="str">
        <f t="shared" si="102"/>
        <v>low</v>
      </c>
      <c r="J1421" s="11" t="s">
        <v>11</v>
      </c>
      <c r="K1421" s="13">
        <v>49.48</v>
      </c>
      <c r="L1421" s="13">
        <v>704.94596074031006</v>
      </c>
      <c r="M1421" s="13">
        <v>2</v>
      </c>
      <c r="N1421" s="13">
        <v>4</v>
      </c>
      <c r="O1421" s="13">
        <f t="shared" si="101"/>
        <v>704.94596074031006</v>
      </c>
      <c r="P1421" s="13">
        <f t="shared" si="103"/>
        <v>14.247088939779912</v>
      </c>
      <c r="Q1421" s="14">
        <f t="shared" si="104"/>
        <v>51.289520183207685</v>
      </c>
    </row>
    <row r="1422" spans="1:17">
      <c r="A1422" s="10" t="s">
        <v>528</v>
      </c>
      <c r="B1422" s="11" t="s">
        <v>739</v>
      </c>
      <c r="C1422" s="11" t="s">
        <v>8</v>
      </c>
      <c r="D1422" s="11" t="s">
        <v>146</v>
      </c>
      <c r="E1422" s="11" t="s">
        <v>10</v>
      </c>
      <c r="F1422" s="11">
        <v>20</v>
      </c>
      <c r="G1422" s="11">
        <v>3</v>
      </c>
      <c r="H1422" s="12">
        <v>2.2999999999999998</v>
      </c>
      <c r="I1422" s="11" t="str">
        <f t="shared" si="102"/>
        <v>low</v>
      </c>
      <c r="J1422" s="11" t="s">
        <v>11</v>
      </c>
      <c r="K1422" s="13">
        <v>13.63</v>
      </c>
      <c r="L1422" s="13">
        <v>516.01580590291906</v>
      </c>
      <c r="M1422" s="13">
        <v>2</v>
      </c>
      <c r="N1422" s="13">
        <v>4</v>
      </c>
      <c r="O1422" s="13">
        <f t="shared" si="101"/>
        <v>516.01580590291906</v>
      </c>
      <c r="P1422" s="13">
        <f t="shared" si="103"/>
        <v>37.8588265519383</v>
      </c>
      <c r="Q1422" s="14">
        <f t="shared" si="104"/>
        <v>136.29177558697788</v>
      </c>
    </row>
    <row r="1423" spans="1:17">
      <c r="A1423" s="10" t="s">
        <v>528</v>
      </c>
      <c r="B1423" s="11" t="s">
        <v>739</v>
      </c>
      <c r="C1423" s="11" t="s">
        <v>12</v>
      </c>
      <c r="D1423" s="11" t="s">
        <v>146</v>
      </c>
      <c r="E1423" s="11" t="s">
        <v>10</v>
      </c>
      <c r="F1423" s="11">
        <v>20</v>
      </c>
      <c r="G1423" s="11">
        <v>3</v>
      </c>
      <c r="H1423" s="12">
        <v>2.2999999999999998</v>
      </c>
      <c r="I1423" s="11" t="str">
        <f t="shared" si="102"/>
        <v>low</v>
      </c>
      <c r="J1423" s="11" t="s">
        <v>11</v>
      </c>
      <c r="K1423" s="13">
        <v>15.64</v>
      </c>
      <c r="L1423" s="13">
        <v>784.28422374187301</v>
      </c>
      <c r="M1423" s="13">
        <v>2</v>
      </c>
      <c r="N1423" s="13">
        <v>4</v>
      </c>
      <c r="O1423" s="13">
        <f t="shared" si="101"/>
        <v>784.28422374187301</v>
      </c>
      <c r="P1423" s="13">
        <f t="shared" si="103"/>
        <v>50.146050111372951</v>
      </c>
      <c r="Q1423" s="14">
        <f t="shared" si="104"/>
        <v>180.52578040094261</v>
      </c>
    </row>
    <row r="1424" spans="1:17">
      <c r="A1424" s="10" t="s">
        <v>528</v>
      </c>
      <c r="B1424" s="11" t="s">
        <v>740</v>
      </c>
      <c r="C1424" s="11" t="s">
        <v>8</v>
      </c>
      <c r="D1424" s="11" t="s">
        <v>146</v>
      </c>
      <c r="E1424" s="11" t="s">
        <v>10</v>
      </c>
      <c r="F1424" s="11">
        <v>20</v>
      </c>
      <c r="G1424" s="11">
        <v>3</v>
      </c>
      <c r="H1424" s="12">
        <v>2.2999999999999998</v>
      </c>
      <c r="I1424" s="11" t="str">
        <f t="shared" si="102"/>
        <v>low</v>
      </c>
      <c r="J1424" s="11" t="s">
        <v>11</v>
      </c>
      <c r="K1424" s="13">
        <v>11.57</v>
      </c>
      <c r="L1424" s="13">
        <v>389.88714745055199</v>
      </c>
      <c r="M1424" s="13">
        <v>2</v>
      </c>
      <c r="N1424" s="13">
        <v>4</v>
      </c>
      <c r="O1424" s="13">
        <f t="shared" si="101"/>
        <v>389.88714745055199</v>
      </c>
      <c r="P1424" s="13">
        <f t="shared" si="103"/>
        <v>33.698111274896455</v>
      </c>
      <c r="Q1424" s="14">
        <f t="shared" si="104"/>
        <v>121.31320058962724</v>
      </c>
    </row>
    <row r="1425" spans="1:17" ht="15" thickBot="1">
      <c r="A1425" s="15" t="s">
        <v>528</v>
      </c>
      <c r="B1425" s="16" t="s">
        <v>740</v>
      </c>
      <c r="C1425" s="16" t="s">
        <v>12</v>
      </c>
      <c r="D1425" s="16" t="s">
        <v>146</v>
      </c>
      <c r="E1425" s="16" t="s">
        <v>10</v>
      </c>
      <c r="F1425" s="16">
        <v>20</v>
      </c>
      <c r="G1425" s="16">
        <v>3</v>
      </c>
      <c r="H1425" s="17">
        <v>2.2999999999999998</v>
      </c>
      <c r="I1425" s="16" t="str">
        <f t="shared" si="102"/>
        <v>low</v>
      </c>
      <c r="J1425" s="16" t="s">
        <v>11</v>
      </c>
      <c r="K1425" s="18">
        <v>23.39</v>
      </c>
      <c r="L1425" s="18">
        <v>718.64879692918703</v>
      </c>
      <c r="M1425" s="18">
        <v>2</v>
      </c>
      <c r="N1425" s="18">
        <v>4</v>
      </c>
      <c r="O1425" s="18">
        <f t="shared" si="101"/>
        <v>718.64879692918703</v>
      </c>
      <c r="P1425" s="18">
        <f t="shared" si="103"/>
        <v>30.724617226557804</v>
      </c>
      <c r="Q1425" s="19">
        <f t="shared" si="104"/>
        <v>110.60862201560809</v>
      </c>
    </row>
    <row r="1426" spans="1:17">
      <c r="A1426" s="5" t="s">
        <v>528</v>
      </c>
      <c r="B1426" s="6" t="s">
        <v>741</v>
      </c>
      <c r="C1426" s="6" t="s">
        <v>8</v>
      </c>
      <c r="D1426" s="6" t="s">
        <v>146</v>
      </c>
      <c r="E1426" s="6" t="s">
        <v>10</v>
      </c>
      <c r="F1426" s="6">
        <v>20</v>
      </c>
      <c r="G1426" s="6">
        <v>1</v>
      </c>
      <c r="H1426" s="7">
        <v>2.7</v>
      </c>
      <c r="I1426" s="6" t="str">
        <f t="shared" si="102"/>
        <v>medium</v>
      </c>
      <c r="J1426" s="6" t="s">
        <v>11</v>
      </c>
      <c r="K1426" s="8">
        <v>125.44</v>
      </c>
      <c r="L1426" s="8">
        <v>20.2771694888947</v>
      </c>
      <c r="M1426" s="8">
        <v>2</v>
      </c>
      <c r="N1426" s="8">
        <v>4</v>
      </c>
      <c r="O1426" s="8">
        <f t="shared" si="101"/>
        <v>20.2771694888947</v>
      </c>
      <c r="P1426" s="8">
        <f t="shared" si="103"/>
        <v>0.16164835370611208</v>
      </c>
      <c r="Q1426" s="9">
        <f t="shared" si="104"/>
        <v>0.58193407334200353</v>
      </c>
    </row>
    <row r="1427" spans="1:17">
      <c r="A1427" s="10" t="s">
        <v>528</v>
      </c>
      <c r="B1427" s="11" t="s">
        <v>741</v>
      </c>
      <c r="C1427" s="11" t="s">
        <v>12</v>
      </c>
      <c r="D1427" s="11" t="s">
        <v>146</v>
      </c>
      <c r="E1427" s="11" t="s">
        <v>10</v>
      </c>
      <c r="F1427" s="11">
        <v>20</v>
      </c>
      <c r="G1427" s="11">
        <v>1</v>
      </c>
      <c r="H1427" s="12">
        <v>2.7</v>
      </c>
      <c r="I1427" s="11" t="str">
        <f t="shared" si="102"/>
        <v>medium</v>
      </c>
      <c r="J1427" s="11" t="s">
        <v>11</v>
      </c>
      <c r="K1427" s="13">
        <v>10.39</v>
      </c>
      <c r="L1427" s="13">
        <v>740.95106775333898</v>
      </c>
      <c r="M1427" s="13">
        <v>2</v>
      </c>
      <c r="N1427" s="13">
        <v>4</v>
      </c>
      <c r="O1427" s="13">
        <f t="shared" si="101"/>
        <v>740.95106775333898</v>
      </c>
      <c r="P1427" s="13">
        <f t="shared" si="103"/>
        <v>71.313866001283827</v>
      </c>
      <c r="Q1427" s="14">
        <f t="shared" si="104"/>
        <v>256.72991760462179</v>
      </c>
    </row>
    <row r="1428" spans="1:17">
      <c r="A1428" s="10" t="s">
        <v>528</v>
      </c>
      <c r="B1428" s="11" t="s">
        <v>742</v>
      </c>
      <c r="C1428" s="11" t="s">
        <v>8</v>
      </c>
      <c r="D1428" s="11" t="s">
        <v>146</v>
      </c>
      <c r="E1428" s="11" t="s">
        <v>10</v>
      </c>
      <c r="F1428" s="11">
        <v>20</v>
      </c>
      <c r="G1428" s="11">
        <v>1</v>
      </c>
      <c r="H1428" s="12">
        <v>2.7</v>
      </c>
      <c r="I1428" s="11" t="str">
        <f t="shared" si="102"/>
        <v>medium</v>
      </c>
      <c r="J1428" s="11" t="s">
        <v>11</v>
      </c>
      <c r="K1428" s="13">
        <v>164.69</v>
      </c>
      <c r="L1428" s="13">
        <v>17.70895458196</v>
      </c>
      <c r="M1428" s="13">
        <v>2</v>
      </c>
      <c r="N1428" s="13">
        <v>4</v>
      </c>
      <c r="O1428" s="13">
        <f t="shared" si="101"/>
        <v>17.70895458196</v>
      </c>
      <c r="P1428" s="13">
        <f t="shared" si="103"/>
        <v>0.10752902168899145</v>
      </c>
      <c r="Q1428" s="14">
        <f t="shared" si="104"/>
        <v>0.38710447808036919</v>
      </c>
    </row>
    <row r="1429" spans="1:17">
      <c r="A1429" s="10" t="s">
        <v>528</v>
      </c>
      <c r="B1429" s="11" t="s">
        <v>742</v>
      </c>
      <c r="C1429" s="11" t="s">
        <v>12</v>
      </c>
      <c r="D1429" s="11" t="s">
        <v>146</v>
      </c>
      <c r="E1429" s="11" t="s">
        <v>10</v>
      </c>
      <c r="F1429" s="11">
        <v>20</v>
      </c>
      <c r="G1429" s="11">
        <v>1</v>
      </c>
      <c r="H1429" s="12">
        <v>2.7</v>
      </c>
      <c r="I1429" s="11" t="str">
        <f t="shared" si="102"/>
        <v>medium</v>
      </c>
      <c r="J1429" s="11" t="s">
        <v>11</v>
      </c>
      <c r="K1429" s="13">
        <v>39.6</v>
      </c>
      <c r="L1429" s="13">
        <v>757.80833939982597</v>
      </c>
      <c r="M1429" s="13">
        <v>2</v>
      </c>
      <c r="N1429" s="13">
        <v>4</v>
      </c>
      <c r="O1429" s="13">
        <f t="shared" si="101"/>
        <v>757.80833939982597</v>
      </c>
      <c r="P1429" s="13">
        <f t="shared" si="103"/>
        <v>19.136574227268333</v>
      </c>
      <c r="Q1429" s="14">
        <f t="shared" si="104"/>
        <v>68.891667218165992</v>
      </c>
    </row>
    <row r="1430" spans="1:17">
      <c r="A1430" s="10" t="s">
        <v>528</v>
      </c>
      <c r="B1430" s="11" t="s">
        <v>743</v>
      </c>
      <c r="C1430" s="11" t="s">
        <v>8</v>
      </c>
      <c r="D1430" s="11" t="s">
        <v>146</v>
      </c>
      <c r="E1430" s="11" t="s">
        <v>10</v>
      </c>
      <c r="F1430" s="11">
        <v>20</v>
      </c>
      <c r="G1430" s="11">
        <v>1</v>
      </c>
      <c r="H1430" s="12">
        <v>2.7</v>
      </c>
      <c r="I1430" s="11" t="str">
        <f t="shared" si="102"/>
        <v>medium</v>
      </c>
      <c r="J1430" s="11" t="s">
        <v>11</v>
      </c>
      <c r="K1430" s="13">
        <v>125.77</v>
      </c>
      <c r="L1430" s="13">
        <v>21.343966105680099</v>
      </c>
      <c r="M1430" s="13">
        <v>2</v>
      </c>
      <c r="N1430" s="13">
        <v>4</v>
      </c>
      <c r="O1430" s="13">
        <f t="shared" si="101"/>
        <v>21.343966105680099</v>
      </c>
      <c r="P1430" s="13">
        <f t="shared" si="103"/>
        <v>0.16970633780456468</v>
      </c>
      <c r="Q1430" s="14">
        <f t="shared" si="104"/>
        <v>0.61094281609643275</v>
      </c>
    </row>
    <row r="1431" spans="1:17">
      <c r="A1431" s="10" t="s">
        <v>528</v>
      </c>
      <c r="B1431" s="11" t="s">
        <v>743</v>
      </c>
      <c r="C1431" s="11" t="s">
        <v>12</v>
      </c>
      <c r="D1431" s="11" t="s">
        <v>146</v>
      </c>
      <c r="E1431" s="11" t="s">
        <v>10</v>
      </c>
      <c r="F1431" s="11">
        <v>20</v>
      </c>
      <c r="G1431" s="11">
        <v>1</v>
      </c>
      <c r="H1431" s="12">
        <v>2.7</v>
      </c>
      <c r="I1431" s="11" t="str">
        <f t="shared" si="102"/>
        <v>medium</v>
      </c>
      <c r="J1431" s="11" t="s">
        <v>11</v>
      </c>
      <c r="K1431" s="13">
        <v>33.65</v>
      </c>
      <c r="L1431" s="13">
        <v>863.55330191537598</v>
      </c>
      <c r="M1431" s="13">
        <v>2</v>
      </c>
      <c r="N1431" s="13">
        <v>4</v>
      </c>
      <c r="O1431" s="13">
        <f t="shared" si="101"/>
        <v>863.55330191537598</v>
      </c>
      <c r="P1431" s="13">
        <f t="shared" si="103"/>
        <v>25.662802434335099</v>
      </c>
      <c r="Q1431" s="14">
        <f t="shared" si="104"/>
        <v>92.386088763606352</v>
      </c>
    </row>
    <row r="1432" spans="1:17">
      <c r="A1432" s="10" t="s">
        <v>528</v>
      </c>
      <c r="B1432" s="11" t="s">
        <v>744</v>
      </c>
      <c r="C1432" s="11" t="s">
        <v>8</v>
      </c>
      <c r="D1432" s="11" t="s">
        <v>146</v>
      </c>
      <c r="E1432" s="11" t="s">
        <v>10</v>
      </c>
      <c r="F1432" s="11">
        <v>20</v>
      </c>
      <c r="G1432" s="11">
        <v>1</v>
      </c>
      <c r="H1432" s="12">
        <v>2.7</v>
      </c>
      <c r="I1432" s="11" t="str">
        <f t="shared" si="102"/>
        <v>medium</v>
      </c>
      <c r="J1432" s="11" t="s">
        <v>11</v>
      </c>
      <c r="K1432" s="13">
        <v>132.59</v>
      </c>
      <c r="L1432" s="13">
        <v>16.0849556805499</v>
      </c>
      <c r="M1432" s="13">
        <v>2</v>
      </c>
      <c r="N1432" s="13">
        <v>4</v>
      </c>
      <c r="O1432" s="13">
        <f t="shared" si="101"/>
        <v>16.0849556805499</v>
      </c>
      <c r="P1432" s="13">
        <f t="shared" si="103"/>
        <v>0.12131349031261708</v>
      </c>
      <c r="Q1432" s="14">
        <f t="shared" si="104"/>
        <v>0.43672856512542152</v>
      </c>
    </row>
    <row r="1433" spans="1:17" ht="15" thickBot="1">
      <c r="A1433" s="15" t="s">
        <v>528</v>
      </c>
      <c r="B1433" s="16" t="s">
        <v>744</v>
      </c>
      <c r="C1433" s="16" t="s">
        <v>12</v>
      </c>
      <c r="D1433" s="16" t="s">
        <v>146</v>
      </c>
      <c r="E1433" s="16" t="s">
        <v>10</v>
      </c>
      <c r="F1433" s="16">
        <v>20</v>
      </c>
      <c r="G1433" s="16">
        <v>1</v>
      </c>
      <c r="H1433" s="17">
        <v>2.7</v>
      </c>
      <c r="I1433" s="16" t="str">
        <f t="shared" si="102"/>
        <v>medium</v>
      </c>
      <c r="J1433" s="16" t="s">
        <v>11</v>
      </c>
      <c r="K1433" s="18">
        <v>16.53</v>
      </c>
      <c r="L1433" s="18">
        <v>704.88414703454202</v>
      </c>
      <c r="M1433" s="18">
        <v>2</v>
      </c>
      <c r="N1433" s="18">
        <v>4</v>
      </c>
      <c r="O1433" s="18">
        <f t="shared" si="101"/>
        <v>704.88414703454202</v>
      </c>
      <c r="P1433" s="18">
        <f t="shared" si="103"/>
        <v>42.642719118847062</v>
      </c>
      <c r="Q1433" s="19">
        <f t="shared" si="104"/>
        <v>153.51378882784942</v>
      </c>
    </row>
    <row r="1434" spans="1:17">
      <c r="A1434" s="5" t="s">
        <v>528</v>
      </c>
      <c r="B1434" s="6" t="s">
        <v>745</v>
      </c>
      <c r="C1434" s="6" t="s">
        <v>8</v>
      </c>
      <c r="D1434" s="6" t="s">
        <v>146</v>
      </c>
      <c r="E1434" s="6" t="s">
        <v>10</v>
      </c>
      <c r="F1434" s="6">
        <v>20</v>
      </c>
      <c r="G1434" s="6">
        <v>2</v>
      </c>
      <c r="H1434" s="7">
        <v>2.7</v>
      </c>
      <c r="I1434" s="6" t="str">
        <f t="shared" si="102"/>
        <v>medium</v>
      </c>
      <c r="J1434" s="6" t="s">
        <v>11</v>
      </c>
      <c r="K1434" s="8">
        <v>45.81</v>
      </c>
      <c r="L1434" s="8">
        <v>84.018830235629594</v>
      </c>
      <c r="M1434" s="8">
        <v>2</v>
      </c>
      <c r="N1434" s="8">
        <v>4</v>
      </c>
      <c r="O1434" s="8">
        <f t="shared" si="101"/>
        <v>84.018830235629594</v>
      </c>
      <c r="P1434" s="8">
        <f t="shared" si="103"/>
        <v>1.8340718235238942</v>
      </c>
      <c r="Q1434" s="9">
        <f t="shared" si="104"/>
        <v>6.6026585646860187</v>
      </c>
    </row>
    <row r="1435" spans="1:17">
      <c r="A1435" s="10" t="s">
        <v>528</v>
      </c>
      <c r="B1435" s="11" t="s">
        <v>745</v>
      </c>
      <c r="C1435" s="11" t="s">
        <v>12</v>
      </c>
      <c r="D1435" s="11" t="s">
        <v>146</v>
      </c>
      <c r="E1435" s="11" t="s">
        <v>10</v>
      </c>
      <c r="F1435" s="11">
        <v>20</v>
      </c>
      <c r="G1435" s="11">
        <v>2</v>
      </c>
      <c r="H1435" s="12">
        <v>2.7</v>
      </c>
      <c r="I1435" s="11" t="str">
        <f t="shared" si="102"/>
        <v>medium</v>
      </c>
      <c r="J1435" s="11" t="s">
        <v>11</v>
      </c>
      <c r="K1435" s="13">
        <v>128.80000000000001</v>
      </c>
      <c r="L1435" s="13">
        <v>3.5561527706746601</v>
      </c>
      <c r="M1435" s="13">
        <v>2</v>
      </c>
      <c r="N1435" s="13">
        <v>4</v>
      </c>
      <c r="O1435" s="13">
        <f t="shared" si="101"/>
        <v>0</v>
      </c>
      <c r="P1435" s="13" t="e">
        <f t="shared" si="103"/>
        <v>#N/A</v>
      </c>
      <c r="Q1435" s="14" t="e">
        <f t="shared" si="104"/>
        <v>#N/A</v>
      </c>
    </row>
    <row r="1436" spans="1:17">
      <c r="A1436" s="10" t="s">
        <v>528</v>
      </c>
      <c r="B1436" s="11" t="s">
        <v>746</v>
      </c>
      <c r="C1436" s="11" t="s">
        <v>8</v>
      </c>
      <c r="D1436" s="11" t="s">
        <v>146</v>
      </c>
      <c r="E1436" s="11" t="s">
        <v>10</v>
      </c>
      <c r="F1436" s="11">
        <v>20</v>
      </c>
      <c r="G1436" s="11">
        <v>2</v>
      </c>
      <c r="H1436" s="12">
        <v>2.7</v>
      </c>
      <c r="I1436" s="11" t="str">
        <f t="shared" si="102"/>
        <v>medium</v>
      </c>
      <c r="J1436" s="11" t="s">
        <v>11</v>
      </c>
      <c r="K1436" s="13">
        <v>17.57</v>
      </c>
      <c r="L1436" s="13">
        <v>114.92689882542101</v>
      </c>
      <c r="M1436" s="13">
        <v>2</v>
      </c>
      <c r="N1436" s="13">
        <v>4</v>
      </c>
      <c r="O1436" s="13">
        <f t="shared" si="101"/>
        <v>114.92689882542101</v>
      </c>
      <c r="P1436" s="13">
        <f t="shared" si="103"/>
        <v>6.5410870133990331</v>
      </c>
      <c r="Q1436" s="14">
        <f t="shared" si="104"/>
        <v>23.547913248236519</v>
      </c>
    </row>
    <row r="1437" spans="1:17">
      <c r="A1437" s="10" t="s">
        <v>528</v>
      </c>
      <c r="B1437" s="11" t="s">
        <v>746</v>
      </c>
      <c r="C1437" s="11" t="s">
        <v>12</v>
      </c>
      <c r="D1437" s="11" t="s">
        <v>146</v>
      </c>
      <c r="E1437" s="11" t="s">
        <v>10</v>
      </c>
      <c r="F1437" s="11">
        <v>20</v>
      </c>
      <c r="G1437" s="11">
        <v>2</v>
      </c>
      <c r="H1437" s="12">
        <v>2.7</v>
      </c>
      <c r="I1437" s="11" t="str">
        <f t="shared" si="102"/>
        <v>medium</v>
      </c>
      <c r="J1437" s="11" t="s">
        <v>11</v>
      </c>
      <c r="K1437" s="13">
        <v>127.73</v>
      </c>
      <c r="L1437" s="13">
        <v>1.8863418286856299</v>
      </c>
      <c r="M1437" s="13">
        <v>2</v>
      </c>
      <c r="N1437" s="13">
        <v>4</v>
      </c>
      <c r="O1437" s="13">
        <f t="shared" si="101"/>
        <v>0</v>
      </c>
      <c r="P1437" s="13" t="e">
        <f t="shared" si="103"/>
        <v>#N/A</v>
      </c>
      <c r="Q1437" s="14" t="e">
        <f t="shared" si="104"/>
        <v>#N/A</v>
      </c>
    </row>
    <row r="1438" spans="1:17">
      <c r="A1438" s="10" t="s">
        <v>528</v>
      </c>
      <c r="B1438" s="11" t="s">
        <v>747</v>
      </c>
      <c r="C1438" s="11" t="s">
        <v>8</v>
      </c>
      <c r="D1438" s="11" t="s">
        <v>146</v>
      </c>
      <c r="E1438" s="11" t="s">
        <v>10</v>
      </c>
      <c r="F1438" s="11">
        <v>20</v>
      </c>
      <c r="G1438" s="11">
        <v>2</v>
      </c>
      <c r="H1438" s="12">
        <v>2.7</v>
      </c>
      <c r="I1438" s="11" t="str">
        <f t="shared" si="102"/>
        <v>medium</v>
      </c>
      <c r="J1438" s="11" t="s">
        <v>11</v>
      </c>
      <c r="K1438" s="13">
        <v>128.38</v>
      </c>
      <c r="L1438" s="13">
        <v>101.71762650344201</v>
      </c>
      <c r="M1438" s="13">
        <v>2</v>
      </c>
      <c r="N1438" s="13">
        <v>4</v>
      </c>
      <c r="O1438" s="13">
        <f t="shared" si="101"/>
        <v>101.71762650344201</v>
      </c>
      <c r="P1438" s="13">
        <f t="shared" si="103"/>
        <v>0.79231676665712736</v>
      </c>
      <c r="Q1438" s="14">
        <f t="shared" si="104"/>
        <v>2.8523403599656585</v>
      </c>
    </row>
    <row r="1439" spans="1:17">
      <c r="A1439" s="10" t="s">
        <v>528</v>
      </c>
      <c r="B1439" s="11" t="s">
        <v>747</v>
      </c>
      <c r="C1439" s="11" t="s">
        <v>12</v>
      </c>
      <c r="D1439" s="11" t="s">
        <v>146</v>
      </c>
      <c r="E1439" s="11" t="s">
        <v>10</v>
      </c>
      <c r="F1439" s="11">
        <v>20</v>
      </c>
      <c r="G1439" s="11">
        <v>2</v>
      </c>
      <c r="H1439" s="12">
        <v>2.7</v>
      </c>
      <c r="I1439" s="11" t="str">
        <f t="shared" si="102"/>
        <v>medium</v>
      </c>
      <c r="J1439" s="11" t="s">
        <v>11</v>
      </c>
      <c r="K1439" s="13">
        <v>128.38</v>
      </c>
      <c r="L1439" s="13">
        <v>0.96935695320547699</v>
      </c>
      <c r="M1439" s="13">
        <v>2</v>
      </c>
      <c r="N1439" s="13">
        <v>4</v>
      </c>
      <c r="O1439" s="13">
        <f t="shared" si="101"/>
        <v>0</v>
      </c>
      <c r="P1439" s="13" t="e">
        <f t="shared" si="103"/>
        <v>#N/A</v>
      </c>
      <c r="Q1439" s="14" t="e">
        <f t="shared" si="104"/>
        <v>#N/A</v>
      </c>
    </row>
    <row r="1440" spans="1:17">
      <c r="A1440" s="10" t="s">
        <v>528</v>
      </c>
      <c r="B1440" s="11" t="s">
        <v>748</v>
      </c>
      <c r="C1440" s="11" t="s">
        <v>8</v>
      </c>
      <c r="D1440" s="11" t="s">
        <v>146</v>
      </c>
      <c r="E1440" s="11" t="s">
        <v>10</v>
      </c>
      <c r="F1440" s="11">
        <v>20</v>
      </c>
      <c r="G1440" s="11">
        <v>2</v>
      </c>
      <c r="H1440" s="12">
        <v>2.7</v>
      </c>
      <c r="I1440" s="11" t="str">
        <f t="shared" si="102"/>
        <v>medium</v>
      </c>
      <c r="J1440" s="11" t="s">
        <v>11</v>
      </c>
      <c r="K1440" s="13">
        <v>37</v>
      </c>
      <c r="L1440" s="13">
        <v>246.063345738376</v>
      </c>
      <c r="M1440" s="13">
        <v>2</v>
      </c>
      <c r="N1440" s="13">
        <v>4</v>
      </c>
      <c r="O1440" s="13">
        <f t="shared" si="101"/>
        <v>246.063345738376</v>
      </c>
      <c r="P1440" s="13">
        <f t="shared" si="103"/>
        <v>6.6503606956317842</v>
      </c>
      <c r="Q1440" s="14">
        <f t="shared" si="104"/>
        <v>23.941298504274421</v>
      </c>
    </row>
    <row r="1441" spans="1:17" ht="15" thickBot="1">
      <c r="A1441" s="15" t="s">
        <v>528</v>
      </c>
      <c r="B1441" s="16" t="s">
        <v>748</v>
      </c>
      <c r="C1441" s="16" t="s">
        <v>12</v>
      </c>
      <c r="D1441" s="16" t="s">
        <v>146</v>
      </c>
      <c r="E1441" s="16" t="s">
        <v>10</v>
      </c>
      <c r="F1441" s="16">
        <v>20</v>
      </c>
      <c r="G1441" s="16">
        <v>2</v>
      </c>
      <c r="H1441" s="17">
        <v>2.7</v>
      </c>
      <c r="I1441" s="16" t="str">
        <f t="shared" si="102"/>
        <v>medium</v>
      </c>
      <c r="J1441" s="16" t="s">
        <v>11</v>
      </c>
      <c r="K1441" s="18">
        <v>102.3</v>
      </c>
      <c r="L1441" s="18">
        <v>555.64064909477497</v>
      </c>
      <c r="M1441" s="18">
        <v>2</v>
      </c>
      <c r="N1441" s="18">
        <v>4</v>
      </c>
      <c r="O1441" s="18">
        <f t="shared" si="101"/>
        <v>555.64064909477497</v>
      </c>
      <c r="P1441" s="18">
        <f t="shared" si="103"/>
        <v>5.4314823958433527</v>
      </c>
      <c r="Q1441" s="19">
        <f t="shared" si="104"/>
        <v>19.553336625036071</v>
      </c>
    </row>
    <row r="1442" spans="1:17">
      <c r="A1442" s="5" t="s">
        <v>528</v>
      </c>
      <c r="B1442" s="6" t="s">
        <v>749</v>
      </c>
      <c r="C1442" s="6" t="s">
        <v>8</v>
      </c>
      <c r="D1442" s="6" t="s">
        <v>146</v>
      </c>
      <c r="E1442" s="6" t="s">
        <v>10</v>
      </c>
      <c r="F1442" s="6">
        <v>20</v>
      </c>
      <c r="G1442" s="6">
        <v>3</v>
      </c>
      <c r="H1442" s="7">
        <v>2.7</v>
      </c>
      <c r="I1442" s="6" t="str">
        <f t="shared" si="102"/>
        <v>medium</v>
      </c>
      <c r="J1442" s="6" t="s">
        <v>11</v>
      </c>
      <c r="K1442" s="8">
        <v>125.9</v>
      </c>
      <c r="L1442" s="8">
        <v>5.3676027759070504</v>
      </c>
      <c r="M1442" s="8">
        <v>2</v>
      </c>
      <c r="N1442" s="8">
        <v>4</v>
      </c>
      <c r="O1442" s="8">
        <f t="shared" si="101"/>
        <v>5.3676027759070504</v>
      </c>
      <c r="P1442" s="8">
        <f t="shared" si="103"/>
        <v>4.2633858426584986E-2</v>
      </c>
      <c r="Q1442" s="9">
        <f t="shared" si="104"/>
        <v>0.15348189033570594</v>
      </c>
    </row>
    <row r="1443" spans="1:17">
      <c r="A1443" s="10" t="s">
        <v>528</v>
      </c>
      <c r="B1443" s="11" t="s">
        <v>749</v>
      </c>
      <c r="C1443" s="11" t="s">
        <v>12</v>
      </c>
      <c r="D1443" s="11" t="s">
        <v>146</v>
      </c>
      <c r="E1443" s="11" t="s">
        <v>10</v>
      </c>
      <c r="F1443" s="11">
        <v>20</v>
      </c>
      <c r="G1443" s="11">
        <v>3</v>
      </c>
      <c r="H1443" s="12">
        <v>2.7</v>
      </c>
      <c r="I1443" s="11" t="str">
        <f t="shared" si="102"/>
        <v>medium</v>
      </c>
      <c r="J1443" s="11" t="s">
        <v>11</v>
      </c>
      <c r="K1443" s="13">
        <v>16.73</v>
      </c>
      <c r="L1443" s="13">
        <v>720.98836416751396</v>
      </c>
      <c r="M1443" s="13">
        <v>2</v>
      </c>
      <c r="N1443" s="13">
        <v>4</v>
      </c>
      <c r="O1443" s="13">
        <f t="shared" si="101"/>
        <v>720.98836416751396</v>
      </c>
      <c r="P1443" s="13">
        <f t="shared" si="103"/>
        <v>43.095538802600956</v>
      </c>
      <c r="Q1443" s="14">
        <f t="shared" si="104"/>
        <v>155.14393968936344</v>
      </c>
    </row>
    <row r="1444" spans="1:17">
      <c r="A1444" s="10" t="s">
        <v>528</v>
      </c>
      <c r="B1444" s="11" t="s">
        <v>750</v>
      </c>
      <c r="C1444" s="11" t="s">
        <v>8</v>
      </c>
      <c r="D1444" s="11" t="s">
        <v>146</v>
      </c>
      <c r="E1444" s="11" t="s">
        <v>10</v>
      </c>
      <c r="F1444" s="11">
        <v>20</v>
      </c>
      <c r="G1444" s="11">
        <v>3</v>
      </c>
      <c r="H1444" s="12">
        <v>2.7</v>
      </c>
      <c r="I1444" s="11" t="str">
        <f t="shared" si="102"/>
        <v>medium</v>
      </c>
      <c r="J1444" s="11" t="s">
        <v>11</v>
      </c>
      <c r="K1444" s="13">
        <v>6.85</v>
      </c>
      <c r="L1444" s="13">
        <v>650.82056608562903</v>
      </c>
      <c r="M1444" s="13">
        <v>2</v>
      </c>
      <c r="N1444" s="13">
        <v>4</v>
      </c>
      <c r="O1444" s="13">
        <f t="shared" si="101"/>
        <v>650.82056608562903</v>
      </c>
      <c r="P1444" s="13">
        <f t="shared" si="103"/>
        <v>95.010301618340009</v>
      </c>
      <c r="Q1444" s="14">
        <f t="shared" si="104"/>
        <v>342.03708582602405</v>
      </c>
    </row>
    <row r="1445" spans="1:17">
      <c r="A1445" s="10" t="s">
        <v>528</v>
      </c>
      <c r="B1445" s="11" t="s">
        <v>750</v>
      </c>
      <c r="C1445" s="11" t="s">
        <v>12</v>
      </c>
      <c r="D1445" s="11" t="s">
        <v>146</v>
      </c>
      <c r="E1445" s="11" t="s">
        <v>10</v>
      </c>
      <c r="F1445" s="11">
        <v>20</v>
      </c>
      <c r="G1445" s="11">
        <v>3</v>
      </c>
      <c r="H1445" s="12">
        <v>2.7</v>
      </c>
      <c r="I1445" s="11" t="str">
        <f t="shared" si="102"/>
        <v>medium</v>
      </c>
      <c r="J1445" s="11" t="s">
        <v>11</v>
      </c>
      <c r="K1445" s="13">
        <v>10.06</v>
      </c>
      <c r="L1445" s="13">
        <v>732.18195383999296</v>
      </c>
      <c r="M1445" s="13">
        <v>2</v>
      </c>
      <c r="N1445" s="13">
        <v>4</v>
      </c>
      <c r="O1445" s="13">
        <f t="shared" si="101"/>
        <v>732.18195383999296</v>
      </c>
      <c r="P1445" s="13">
        <f t="shared" si="103"/>
        <v>72.781506345923745</v>
      </c>
      <c r="Q1445" s="14">
        <f t="shared" si="104"/>
        <v>262.01342284532547</v>
      </c>
    </row>
    <row r="1446" spans="1:17">
      <c r="A1446" s="10" t="s">
        <v>528</v>
      </c>
      <c r="B1446" s="11" t="s">
        <v>751</v>
      </c>
      <c r="C1446" s="11" t="s">
        <v>8</v>
      </c>
      <c r="D1446" s="11" t="s">
        <v>146</v>
      </c>
      <c r="E1446" s="11" t="s">
        <v>10</v>
      </c>
      <c r="F1446" s="11">
        <v>20</v>
      </c>
      <c r="G1446" s="11">
        <v>3</v>
      </c>
      <c r="H1446" s="12">
        <v>2.7</v>
      </c>
      <c r="I1446" s="11" t="str">
        <f t="shared" si="102"/>
        <v>medium</v>
      </c>
      <c r="J1446" s="11" t="s">
        <v>11</v>
      </c>
      <c r="K1446" s="13">
        <v>7.09</v>
      </c>
      <c r="L1446" s="13">
        <v>376.366713619569</v>
      </c>
      <c r="M1446" s="13">
        <v>2</v>
      </c>
      <c r="N1446" s="13">
        <v>4</v>
      </c>
      <c r="O1446" s="13">
        <f t="shared" si="101"/>
        <v>376.366713619569</v>
      </c>
      <c r="P1446" s="13">
        <f t="shared" si="103"/>
        <v>53.084162710799575</v>
      </c>
      <c r="Q1446" s="14">
        <f t="shared" si="104"/>
        <v>191.10298575887848</v>
      </c>
    </row>
    <row r="1447" spans="1:17">
      <c r="A1447" s="10" t="s">
        <v>528</v>
      </c>
      <c r="B1447" s="11" t="s">
        <v>751</v>
      </c>
      <c r="C1447" s="11" t="s">
        <v>12</v>
      </c>
      <c r="D1447" s="11" t="s">
        <v>146</v>
      </c>
      <c r="E1447" s="11" t="s">
        <v>10</v>
      </c>
      <c r="F1447" s="11">
        <v>20</v>
      </c>
      <c r="G1447" s="11">
        <v>3</v>
      </c>
      <c r="H1447" s="12">
        <v>2.7</v>
      </c>
      <c r="I1447" s="11" t="str">
        <f t="shared" si="102"/>
        <v>medium</v>
      </c>
      <c r="J1447" s="11" t="s">
        <v>11</v>
      </c>
      <c r="K1447" s="13">
        <v>11.44</v>
      </c>
      <c r="L1447" s="13">
        <v>778.08502673472003</v>
      </c>
      <c r="M1447" s="13">
        <v>2</v>
      </c>
      <c r="N1447" s="13">
        <v>4</v>
      </c>
      <c r="O1447" s="13">
        <f t="shared" si="101"/>
        <v>778.08502673472003</v>
      </c>
      <c r="P1447" s="13">
        <f t="shared" si="103"/>
        <v>68.014425413874136</v>
      </c>
      <c r="Q1447" s="14">
        <f t="shared" si="104"/>
        <v>244.85193148994688</v>
      </c>
    </row>
    <row r="1448" spans="1:17">
      <c r="A1448" s="10" t="s">
        <v>528</v>
      </c>
      <c r="B1448" s="11" t="s">
        <v>752</v>
      </c>
      <c r="C1448" s="11" t="s">
        <v>8</v>
      </c>
      <c r="D1448" s="11" t="s">
        <v>146</v>
      </c>
      <c r="E1448" s="11" t="s">
        <v>10</v>
      </c>
      <c r="F1448" s="11">
        <v>20</v>
      </c>
      <c r="G1448" s="11">
        <v>3</v>
      </c>
      <c r="H1448" s="12">
        <v>2.7</v>
      </c>
      <c r="I1448" s="11" t="str">
        <f t="shared" si="102"/>
        <v>medium</v>
      </c>
      <c r="J1448" s="11" t="s">
        <v>11</v>
      </c>
      <c r="K1448" s="13">
        <v>7.5</v>
      </c>
      <c r="L1448" s="13">
        <v>771.46656752972399</v>
      </c>
      <c r="M1448" s="13">
        <v>2</v>
      </c>
      <c r="N1448" s="13">
        <v>4</v>
      </c>
      <c r="O1448" s="13">
        <f t="shared" si="101"/>
        <v>771.46656752972399</v>
      </c>
      <c r="P1448" s="13">
        <f t="shared" si="103"/>
        <v>102.8622090039632</v>
      </c>
      <c r="Q1448" s="14">
        <f t="shared" si="104"/>
        <v>370.30395241426754</v>
      </c>
    </row>
    <row r="1449" spans="1:17" ht="15" thickBot="1">
      <c r="A1449" s="15" t="s">
        <v>528</v>
      </c>
      <c r="B1449" s="16" t="s">
        <v>752</v>
      </c>
      <c r="C1449" s="16" t="s">
        <v>12</v>
      </c>
      <c r="D1449" s="16" t="s">
        <v>146</v>
      </c>
      <c r="E1449" s="16" t="s">
        <v>10</v>
      </c>
      <c r="F1449" s="16">
        <v>20</v>
      </c>
      <c r="G1449" s="16">
        <v>3</v>
      </c>
      <c r="H1449" s="17">
        <v>2.7</v>
      </c>
      <c r="I1449" s="16" t="str">
        <f t="shared" si="102"/>
        <v>medium</v>
      </c>
      <c r="J1449" s="16" t="s">
        <v>11</v>
      </c>
      <c r="K1449" s="18">
        <v>10.46</v>
      </c>
      <c r="L1449" s="18">
        <v>799.72054387254798</v>
      </c>
      <c r="M1449" s="18">
        <v>2</v>
      </c>
      <c r="N1449" s="18">
        <v>4</v>
      </c>
      <c r="O1449" s="18">
        <f t="shared" si="101"/>
        <v>799.72054387254798</v>
      </c>
      <c r="P1449" s="18">
        <f t="shared" si="103"/>
        <v>76.455118917069584</v>
      </c>
      <c r="Q1449" s="19">
        <f t="shared" si="104"/>
        <v>275.23842810145049</v>
      </c>
    </row>
    <row r="1450" spans="1:17">
      <c r="A1450" s="5" t="s">
        <v>528</v>
      </c>
      <c r="B1450" s="6" t="s">
        <v>753</v>
      </c>
      <c r="C1450" s="6" t="s">
        <v>8</v>
      </c>
      <c r="D1450" s="6" t="s">
        <v>146</v>
      </c>
      <c r="E1450" s="6" t="s">
        <v>10</v>
      </c>
      <c r="F1450" s="6">
        <v>20</v>
      </c>
      <c r="G1450" s="6">
        <v>1</v>
      </c>
      <c r="H1450" s="7">
        <v>3.2</v>
      </c>
      <c r="I1450" s="6" t="str">
        <f t="shared" si="102"/>
        <v>high</v>
      </c>
      <c r="J1450" s="6" t="s">
        <v>11</v>
      </c>
      <c r="K1450" s="8">
        <v>83.21</v>
      </c>
      <c r="L1450" s="8">
        <v>898.274836318447</v>
      </c>
      <c r="M1450" s="8">
        <v>2</v>
      </c>
      <c r="N1450" s="8">
        <v>4</v>
      </c>
      <c r="O1450" s="8">
        <f t="shared" si="101"/>
        <v>898.274836318447</v>
      </c>
      <c r="P1450" s="8">
        <f t="shared" si="103"/>
        <v>10.795275042884834</v>
      </c>
      <c r="Q1450" s="9">
        <f t="shared" si="104"/>
        <v>38.8629901543854</v>
      </c>
    </row>
    <row r="1451" spans="1:17">
      <c r="A1451" s="10" t="s">
        <v>528</v>
      </c>
      <c r="B1451" s="11" t="s">
        <v>753</v>
      </c>
      <c r="C1451" s="11" t="s">
        <v>12</v>
      </c>
      <c r="D1451" s="11" t="s">
        <v>146</v>
      </c>
      <c r="E1451" s="11" t="s">
        <v>10</v>
      </c>
      <c r="F1451" s="11">
        <v>20</v>
      </c>
      <c r="G1451" s="11">
        <v>1</v>
      </c>
      <c r="H1451" s="12">
        <v>3.2</v>
      </c>
      <c r="I1451" s="11" t="str">
        <f t="shared" si="102"/>
        <v>high</v>
      </c>
      <c r="J1451" s="11" t="s">
        <v>11</v>
      </c>
      <c r="K1451" s="13">
        <v>16.510000000000002</v>
      </c>
      <c r="L1451" s="13">
        <v>787.99209268159302</v>
      </c>
      <c r="M1451" s="13">
        <v>2</v>
      </c>
      <c r="N1451" s="13">
        <v>4</v>
      </c>
      <c r="O1451" s="13">
        <f t="shared" si="101"/>
        <v>787.99209268159302</v>
      </c>
      <c r="P1451" s="13">
        <f t="shared" si="103"/>
        <v>47.728170362301206</v>
      </c>
      <c r="Q1451" s="14">
        <f t="shared" si="104"/>
        <v>171.82141330428433</v>
      </c>
    </row>
    <row r="1452" spans="1:17">
      <c r="A1452" s="10" t="s">
        <v>528</v>
      </c>
      <c r="B1452" s="11" t="s">
        <v>754</v>
      </c>
      <c r="C1452" s="11" t="s">
        <v>8</v>
      </c>
      <c r="D1452" s="11" t="s">
        <v>146</v>
      </c>
      <c r="E1452" s="11" t="s">
        <v>10</v>
      </c>
      <c r="F1452" s="11">
        <v>20</v>
      </c>
      <c r="G1452" s="11">
        <v>1</v>
      </c>
      <c r="H1452" s="12">
        <v>3.2</v>
      </c>
      <c r="I1452" s="11" t="str">
        <f t="shared" si="102"/>
        <v>high</v>
      </c>
      <c r="J1452" s="11" t="s">
        <v>11</v>
      </c>
      <c r="K1452" s="13">
        <v>125.6</v>
      </c>
      <c r="L1452" s="13">
        <v>9.4067647052418408</v>
      </c>
      <c r="M1452" s="13">
        <v>2</v>
      </c>
      <c r="N1452" s="13">
        <v>4</v>
      </c>
      <c r="O1452" s="13">
        <f t="shared" si="101"/>
        <v>9.4067647052418408</v>
      </c>
      <c r="P1452" s="13">
        <f t="shared" si="103"/>
        <v>7.4894623449377723E-2</v>
      </c>
      <c r="Q1452" s="14">
        <f t="shared" si="104"/>
        <v>0.26962064441775979</v>
      </c>
    </row>
    <row r="1453" spans="1:17">
      <c r="A1453" s="10" t="s">
        <v>528</v>
      </c>
      <c r="B1453" s="11" t="s">
        <v>754</v>
      </c>
      <c r="C1453" s="11" t="s">
        <v>12</v>
      </c>
      <c r="D1453" s="11" t="s">
        <v>146</v>
      </c>
      <c r="E1453" s="11" t="s">
        <v>10</v>
      </c>
      <c r="F1453" s="11">
        <v>20</v>
      </c>
      <c r="G1453" s="11">
        <v>1</v>
      </c>
      <c r="H1453" s="12">
        <v>3.2</v>
      </c>
      <c r="I1453" s="11" t="str">
        <f t="shared" si="102"/>
        <v>high</v>
      </c>
      <c r="J1453" s="11" t="s">
        <v>11</v>
      </c>
      <c r="K1453" s="13">
        <v>14.94</v>
      </c>
      <c r="L1453" s="13">
        <v>751.28548988075795</v>
      </c>
      <c r="M1453" s="13">
        <v>2</v>
      </c>
      <c r="N1453" s="13">
        <v>4</v>
      </c>
      <c r="O1453" s="13">
        <f t="shared" si="101"/>
        <v>751.28548988075795</v>
      </c>
      <c r="P1453" s="13">
        <f t="shared" si="103"/>
        <v>50.286846712232794</v>
      </c>
      <c r="Q1453" s="14">
        <f t="shared" si="104"/>
        <v>181.03264816403808</v>
      </c>
    </row>
    <row r="1454" spans="1:17">
      <c r="A1454" s="10" t="s">
        <v>528</v>
      </c>
      <c r="B1454" s="11" t="s">
        <v>755</v>
      </c>
      <c r="C1454" s="11" t="s">
        <v>8</v>
      </c>
      <c r="D1454" s="11" t="s">
        <v>146</v>
      </c>
      <c r="E1454" s="11" t="s">
        <v>10</v>
      </c>
      <c r="F1454" s="11">
        <v>20</v>
      </c>
      <c r="G1454" s="11">
        <v>1</v>
      </c>
      <c r="H1454" s="12">
        <v>3.2</v>
      </c>
      <c r="I1454" s="11" t="str">
        <f t="shared" si="102"/>
        <v>high</v>
      </c>
      <c r="J1454" s="11" t="s">
        <v>11</v>
      </c>
      <c r="K1454" s="13">
        <v>12.12</v>
      </c>
      <c r="L1454" s="13">
        <v>828.899500986818</v>
      </c>
      <c r="M1454" s="13">
        <v>2</v>
      </c>
      <c r="N1454" s="13">
        <v>4</v>
      </c>
      <c r="O1454" s="13">
        <f t="shared" si="101"/>
        <v>828.899500986818</v>
      </c>
      <c r="P1454" s="13">
        <f t="shared" si="103"/>
        <v>68.391047936206107</v>
      </c>
      <c r="Q1454" s="14">
        <f t="shared" si="104"/>
        <v>246.207772570342</v>
      </c>
    </row>
    <row r="1455" spans="1:17">
      <c r="A1455" s="10" t="s">
        <v>528</v>
      </c>
      <c r="B1455" s="11" t="s">
        <v>755</v>
      </c>
      <c r="C1455" s="11" t="s">
        <v>12</v>
      </c>
      <c r="D1455" s="11" t="s">
        <v>146</v>
      </c>
      <c r="E1455" s="11" t="s">
        <v>10</v>
      </c>
      <c r="F1455" s="11">
        <v>20</v>
      </c>
      <c r="G1455" s="11">
        <v>1</v>
      </c>
      <c r="H1455" s="12">
        <v>3.2</v>
      </c>
      <c r="I1455" s="11" t="str">
        <f t="shared" si="102"/>
        <v>high</v>
      </c>
      <c r="J1455" s="11" t="s">
        <v>11</v>
      </c>
      <c r="K1455" s="13">
        <v>15.36</v>
      </c>
      <c r="L1455" s="13">
        <v>743.77443593891303</v>
      </c>
      <c r="M1455" s="13">
        <v>2</v>
      </c>
      <c r="N1455" s="13">
        <v>4</v>
      </c>
      <c r="O1455" s="13">
        <f t="shared" si="101"/>
        <v>743.77443593891303</v>
      </c>
      <c r="P1455" s="13">
        <f t="shared" si="103"/>
        <v>48.422814839772983</v>
      </c>
      <c r="Q1455" s="14">
        <f t="shared" si="104"/>
        <v>174.32213342318275</v>
      </c>
    </row>
    <row r="1456" spans="1:17">
      <c r="A1456" s="10" t="s">
        <v>528</v>
      </c>
      <c r="B1456" s="11" t="s">
        <v>756</v>
      </c>
      <c r="C1456" s="11" t="s">
        <v>8</v>
      </c>
      <c r="D1456" s="11" t="s">
        <v>146</v>
      </c>
      <c r="E1456" s="11" t="s">
        <v>10</v>
      </c>
      <c r="F1456" s="11">
        <v>20</v>
      </c>
      <c r="G1456" s="11">
        <v>1</v>
      </c>
      <c r="H1456" s="12">
        <v>3.2</v>
      </c>
      <c r="I1456" s="11" t="str">
        <f t="shared" si="102"/>
        <v>high</v>
      </c>
      <c r="J1456" s="11" t="s">
        <v>11</v>
      </c>
      <c r="K1456" s="13">
        <v>8.77</v>
      </c>
      <c r="L1456" s="13">
        <v>881.48927889149195</v>
      </c>
      <c r="M1456" s="13">
        <v>2</v>
      </c>
      <c r="N1456" s="13">
        <v>4</v>
      </c>
      <c r="O1456" s="13">
        <f t="shared" si="101"/>
        <v>881.48927889149195</v>
      </c>
      <c r="P1456" s="13">
        <f t="shared" si="103"/>
        <v>100.51189040952018</v>
      </c>
      <c r="Q1456" s="14">
        <f t="shared" si="104"/>
        <v>361.84280547427261</v>
      </c>
    </row>
    <row r="1457" spans="1:17" ht="15" thickBot="1">
      <c r="A1457" s="15" t="s">
        <v>528</v>
      </c>
      <c r="B1457" s="16" t="s">
        <v>756</v>
      </c>
      <c r="C1457" s="16" t="s">
        <v>12</v>
      </c>
      <c r="D1457" s="16" t="s">
        <v>146</v>
      </c>
      <c r="E1457" s="16" t="s">
        <v>10</v>
      </c>
      <c r="F1457" s="16">
        <v>20</v>
      </c>
      <c r="G1457" s="16">
        <v>1</v>
      </c>
      <c r="H1457" s="17">
        <v>3.2</v>
      </c>
      <c r="I1457" s="16" t="str">
        <f t="shared" si="102"/>
        <v>high</v>
      </c>
      <c r="J1457" s="16" t="s">
        <v>11</v>
      </c>
      <c r="K1457" s="18">
        <v>18.13</v>
      </c>
      <c r="L1457" s="18">
        <v>733.96053246664098</v>
      </c>
      <c r="M1457" s="18">
        <v>2</v>
      </c>
      <c r="N1457" s="18">
        <v>4</v>
      </c>
      <c r="O1457" s="18">
        <f t="shared" si="101"/>
        <v>733.96053246664098</v>
      </c>
      <c r="P1457" s="18">
        <f t="shared" si="103"/>
        <v>40.483206423973584</v>
      </c>
      <c r="Q1457" s="19">
        <f t="shared" si="104"/>
        <v>145.73954312630491</v>
      </c>
    </row>
    <row r="1458" spans="1:17">
      <c r="A1458" s="5" t="s">
        <v>528</v>
      </c>
      <c r="B1458" s="6" t="s">
        <v>757</v>
      </c>
      <c r="C1458" s="6" t="s">
        <v>8</v>
      </c>
      <c r="D1458" s="6" t="s">
        <v>146</v>
      </c>
      <c r="E1458" s="6" t="s">
        <v>10</v>
      </c>
      <c r="F1458" s="6">
        <v>20</v>
      </c>
      <c r="G1458" s="6">
        <v>2</v>
      </c>
      <c r="H1458" s="7">
        <v>3.2</v>
      </c>
      <c r="I1458" s="6" t="str">
        <f t="shared" si="102"/>
        <v>high</v>
      </c>
      <c r="J1458" s="6" t="s">
        <v>11</v>
      </c>
      <c r="K1458" s="8">
        <v>25</v>
      </c>
      <c r="L1458" s="8">
        <v>56.123237033897901</v>
      </c>
      <c r="M1458" s="8">
        <v>2</v>
      </c>
      <c r="N1458" s="8">
        <v>4</v>
      </c>
      <c r="O1458" s="8">
        <f t="shared" si="101"/>
        <v>56.123237033897901</v>
      </c>
      <c r="P1458" s="8">
        <f t="shared" si="103"/>
        <v>2.244929481355916</v>
      </c>
      <c r="Q1458" s="9">
        <f t="shared" si="104"/>
        <v>8.0817461328812978</v>
      </c>
    </row>
    <row r="1459" spans="1:17">
      <c r="A1459" s="10" t="s">
        <v>528</v>
      </c>
      <c r="B1459" s="11" t="s">
        <v>757</v>
      </c>
      <c r="C1459" s="11" t="s">
        <v>12</v>
      </c>
      <c r="D1459" s="11" t="s">
        <v>146</v>
      </c>
      <c r="E1459" s="11" t="s">
        <v>10</v>
      </c>
      <c r="F1459" s="11">
        <v>20</v>
      </c>
      <c r="G1459" s="11">
        <v>2</v>
      </c>
      <c r="H1459" s="12">
        <v>3.2</v>
      </c>
      <c r="I1459" s="11" t="str">
        <f t="shared" si="102"/>
        <v>high</v>
      </c>
      <c r="J1459" s="11" t="s">
        <v>11</v>
      </c>
      <c r="K1459" s="13">
        <v>126.08</v>
      </c>
      <c r="L1459" s="13">
        <v>5.57400729857559</v>
      </c>
      <c r="M1459" s="13">
        <v>2</v>
      </c>
      <c r="N1459" s="13">
        <v>4</v>
      </c>
      <c r="O1459" s="13">
        <f t="shared" si="101"/>
        <v>5.57400729857559</v>
      </c>
      <c r="P1459" s="13">
        <f t="shared" si="103"/>
        <v>4.4210083269159185E-2</v>
      </c>
      <c r="Q1459" s="14">
        <f t="shared" si="104"/>
        <v>0.15915629976897305</v>
      </c>
    </row>
    <row r="1460" spans="1:17">
      <c r="A1460" s="10" t="s">
        <v>528</v>
      </c>
      <c r="B1460" s="11" t="s">
        <v>758</v>
      </c>
      <c r="C1460" s="11" t="s">
        <v>8</v>
      </c>
      <c r="D1460" s="11" t="s">
        <v>146</v>
      </c>
      <c r="E1460" s="11" t="s">
        <v>10</v>
      </c>
      <c r="F1460" s="11">
        <v>20</v>
      </c>
      <c r="G1460" s="11">
        <v>2</v>
      </c>
      <c r="H1460" s="12">
        <v>3.2</v>
      </c>
      <c r="I1460" s="11" t="str">
        <f t="shared" si="102"/>
        <v>high</v>
      </c>
      <c r="J1460" s="11" t="s">
        <v>11</v>
      </c>
      <c r="K1460" s="13">
        <v>16.010000000000002</v>
      </c>
      <c r="L1460" s="13">
        <v>81.1233843667966</v>
      </c>
      <c r="M1460" s="13">
        <v>2</v>
      </c>
      <c r="N1460" s="13">
        <v>4</v>
      </c>
      <c r="O1460" s="13">
        <f t="shared" si="101"/>
        <v>81.1233843667966</v>
      </c>
      <c r="P1460" s="13">
        <f t="shared" si="103"/>
        <v>5.0670446200372634</v>
      </c>
      <c r="Q1460" s="14">
        <f t="shared" si="104"/>
        <v>18.24136063213415</v>
      </c>
    </row>
    <row r="1461" spans="1:17">
      <c r="A1461" s="10" t="s">
        <v>528</v>
      </c>
      <c r="B1461" s="11" t="s">
        <v>758</v>
      </c>
      <c r="C1461" s="11" t="s">
        <v>12</v>
      </c>
      <c r="D1461" s="11" t="s">
        <v>146</v>
      </c>
      <c r="E1461" s="11" t="s">
        <v>10</v>
      </c>
      <c r="F1461" s="11">
        <v>20</v>
      </c>
      <c r="G1461" s="11">
        <v>2</v>
      </c>
      <c r="H1461" s="12">
        <v>3.2</v>
      </c>
      <c r="I1461" s="11" t="str">
        <f t="shared" si="102"/>
        <v>high</v>
      </c>
      <c r="J1461" s="11" t="s">
        <v>11</v>
      </c>
      <c r="K1461" s="13">
        <v>20.63</v>
      </c>
      <c r="L1461" s="13">
        <v>607.22765857943295</v>
      </c>
      <c r="M1461" s="13">
        <v>2</v>
      </c>
      <c r="N1461" s="13">
        <v>4</v>
      </c>
      <c r="O1461" s="13">
        <f t="shared" si="101"/>
        <v>607.22765857943295</v>
      </c>
      <c r="P1461" s="13">
        <f t="shared" si="103"/>
        <v>29.434205457073823</v>
      </c>
      <c r="Q1461" s="14">
        <f t="shared" si="104"/>
        <v>105.96313964546576</v>
      </c>
    </row>
    <row r="1462" spans="1:17">
      <c r="A1462" s="10" t="s">
        <v>528</v>
      </c>
      <c r="B1462" s="11" t="s">
        <v>759</v>
      </c>
      <c r="C1462" s="11" t="s">
        <v>8</v>
      </c>
      <c r="D1462" s="11" t="s">
        <v>146</v>
      </c>
      <c r="E1462" s="11" t="s">
        <v>10</v>
      </c>
      <c r="F1462" s="11">
        <v>20</v>
      </c>
      <c r="G1462" s="11">
        <v>2</v>
      </c>
      <c r="H1462" s="12">
        <v>3.2</v>
      </c>
      <c r="I1462" s="11" t="str">
        <f t="shared" si="102"/>
        <v>high</v>
      </c>
      <c r="J1462" s="11" t="s">
        <v>11</v>
      </c>
      <c r="K1462" s="13">
        <v>36.299999999999997</v>
      </c>
      <c r="L1462" s="13">
        <v>537.75195028746305</v>
      </c>
      <c r="M1462" s="13">
        <v>2</v>
      </c>
      <c r="N1462" s="13">
        <v>4</v>
      </c>
      <c r="O1462" s="13">
        <f t="shared" si="101"/>
        <v>537.75195028746305</v>
      </c>
      <c r="P1462" s="13">
        <f t="shared" si="103"/>
        <v>14.814103313704218</v>
      </c>
      <c r="Q1462" s="14">
        <f t="shared" si="104"/>
        <v>53.330771929335185</v>
      </c>
    </row>
    <row r="1463" spans="1:17">
      <c r="A1463" s="10" t="s">
        <v>528</v>
      </c>
      <c r="B1463" s="11" t="s">
        <v>759</v>
      </c>
      <c r="C1463" s="11" t="s">
        <v>12</v>
      </c>
      <c r="D1463" s="11" t="s">
        <v>146</v>
      </c>
      <c r="E1463" s="11" t="s">
        <v>10</v>
      </c>
      <c r="F1463" s="11">
        <v>20</v>
      </c>
      <c r="G1463" s="11">
        <v>2</v>
      </c>
      <c r="H1463" s="12">
        <v>3.2</v>
      </c>
      <c r="I1463" s="11" t="str">
        <f t="shared" si="102"/>
        <v>high</v>
      </c>
      <c r="J1463" s="11" t="s">
        <v>11</v>
      </c>
      <c r="K1463" s="13">
        <v>37.33</v>
      </c>
      <c r="L1463" s="13">
        <v>593.35178432032501</v>
      </c>
      <c r="M1463" s="13">
        <v>2</v>
      </c>
      <c r="N1463" s="13">
        <v>4</v>
      </c>
      <c r="O1463" s="13">
        <f t="shared" si="101"/>
        <v>593.35178432032501</v>
      </c>
      <c r="P1463" s="13">
        <f t="shared" si="103"/>
        <v>15.894770541664212</v>
      </c>
      <c r="Q1463" s="14">
        <f t="shared" si="104"/>
        <v>57.221173949991162</v>
      </c>
    </row>
    <row r="1464" spans="1:17">
      <c r="A1464" s="10" t="s">
        <v>528</v>
      </c>
      <c r="B1464" s="11" t="s">
        <v>760</v>
      </c>
      <c r="C1464" s="11" t="s">
        <v>8</v>
      </c>
      <c r="D1464" s="11" t="s">
        <v>146</v>
      </c>
      <c r="E1464" s="11" t="s">
        <v>10</v>
      </c>
      <c r="F1464" s="11">
        <v>20</v>
      </c>
      <c r="G1464" s="11">
        <v>2</v>
      </c>
      <c r="H1464" s="12">
        <v>3.2</v>
      </c>
      <c r="I1464" s="11" t="str">
        <f t="shared" si="102"/>
        <v>high</v>
      </c>
      <c r="J1464" s="11" t="s">
        <v>11</v>
      </c>
      <c r="K1464" s="13">
        <v>11.03</v>
      </c>
      <c r="L1464" s="13">
        <v>71.717926289079202</v>
      </c>
      <c r="M1464" s="13">
        <v>2</v>
      </c>
      <c r="N1464" s="13">
        <v>4</v>
      </c>
      <c r="O1464" s="13">
        <f t="shared" si="101"/>
        <v>71.717926289079202</v>
      </c>
      <c r="P1464" s="13">
        <f t="shared" si="103"/>
        <v>6.5020785393544154</v>
      </c>
      <c r="Q1464" s="14">
        <f t="shared" si="104"/>
        <v>23.407482741675892</v>
      </c>
    </row>
    <row r="1465" spans="1:17" ht="15" thickBot="1">
      <c r="A1465" s="15" t="s">
        <v>528</v>
      </c>
      <c r="B1465" s="16" t="s">
        <v>760</v>
      </c>
      <c r="C1465" s="16" t="s">
        <v>12</v>
      </c>
      <c r="D1465" s="16" t="s">
        <v>146</v>
      </c>
      <c r="E1465" s="16" t="s">
        <v>10</v>
      </c>
      <c r="F1465" s="16">
        <v>20</v>
      </c>
      <c r="G1465" s="16">
        <v>2</v>
      </c>
      <c r="H1465" s="17">
        <v>3.2</v>
      </c>
      <c r="I1465" s="16" t="str">
        <f t="shared" si="102"/>
        <v>high</v>
      </c>
      <c r="J1465" s="16" t="s">
        <v>11</v>
      </c>
      <c r="K1465" s="18">
        <v>30.24</v>
      </c>
      <c r="L1465" s="18">
        <v>365.58077569903298</v>
      </c>
      <c r="M1465" s="18">
        <v>2</v>
      </c>
      <c r="N1465" s="18">
        <v>4</v>
      </c>
      <c r="O1465" s="18">
        <f t="shared" si="101"/>
        <v>365.58077569903298</v>
      </c>
      <c r="P1465" s="18">
        <f t="shared" si="103"/>
        <v>12.089311365708763</v>
      </c>
      <c r="Q1465" s="19">
        <f t="shared" si="104"/>
        <v>43.521520916551552</v>
      </c>
    </row>
    <row r="1466" spans="1:17">
      <c r="A1466" s="5" t="s">
        <v>528</v>
      </c>
      <c r="B1466" s="6" t="s">
        <v>761</v>
      </c>
      <c r="C1466" s="6" t="s">
        <v>8</v>
      </c>
      <c r="D1466" s="6" t="s">
        <v>146</v>
      </c>
      <c r="E1466" s="6" t="s">
        <v>10</v>
      </c>
      <c r="F1466" s="6">
        <v>20</v>
      </c>
      <c r="G1466" s="6">
        <v>3</v>
      </c>
      <c r="H1466" s="7">
        <v>3.2</v>
      </c>
      <c r="I1466" s="6" t="str">
        <f t="shared" si="102"/>
        <v>high</v>
      </c>
      <c r="J1466" s="6" t="s">
        <v>11</v>
      </c>
      <c r="K1466" s="8">
        <v>7.72</v>
      </c>
      <c r="L1466" s="8">
        <v>625.264081710357</v>
      </c>
      <c r="M1466" s="8">
        <v>2</v>
      </c>
      <c r="N1466" s="8">
        <v>4</v>
      </c>
      <c r="O1466" s="8">
        <f t="shared" si="101"/>
        <v>625.264081710357</v>
      </c>
      <c r="P1466" s="8">
        <f t="shared" si="103"/>
        <v>80.992756698232782</v>
      </c>
      <c r="Q1466" s="9">
        <f t="shared" si="104"/>
        <v>291.57392411363799</v>
      </c>
    </row>
    <row r="1467" spans="1:17">
      <c r="A1467" s="10" t="s">
        <v>528</v>
      </c>
      <c r="B1467" s="11" t="s">
        <v>761</v>
      </c>
      <c r="C1467" s="11" t="s">
        <v>12</v>
      </c>
      <c r="D1467" s="11" t="s">
        <v>146</v>
      </c>
      <c r="E1467" s="11" t="s">
        <v>10</v>
      </c>
      <c r="F1467" s="11">
        <v>20</v>
      </c>
      <c r="G1467" s="11">
        <v>3</v>
      </c>
      <c r="H1467" s="12">
        <v>3.2</v>
      </c>
      <c r="I1467" s="11" t="str">
        <f t="shared" si="102"/>
        <v>high</v>
      </c>
      <c r="J1467" s="11" t="s">
        <v>11</v>
      </c>
      <c r="K1467" s="13">
        <v>11.54</v>
      </c>
      <c r="L1467" s="13">
        <v>765.268187065338</v>
      </c>
      <c r="M1467" s="13">
        <v>2</v>
      </c>
      <c r="N1467" s="13">
        <v>4</v>
      </c>
      <c r="O1467" s="13">
        <f t="shared" si="101"/>
        <v>765.268187065338</v>
      </c>
      <c r="P1467" s="13">
        <f t="shared" si="103"/>
        <v>66.31440095886812</v>
      </c>
      <c r="Q1467" s="14">
        <f t="shared" si="104"/>
        <v>238.73184345192524</v>
      </c>
    </row>
    <row r="1468" spans="1:17">
      <c r="A1468" s="10" t="s">
        <v>528</v>
      </c>
      <c r="B1468" s="11" t="s">
        <v>762</v>
      </c>
      <c r="C1468" s="11" t="s">
        <v>8</v>
      </c>
      <c r="D1468" s="11" t="s">
        <v>146</v>
      </c>
      <c r="E1468" s="11" t="s">
        <v>10</v>
      </c>
      <c r="F1468" s="11">
        <v>20</v>
      </c>
      <c r="G1468" s="11">
        <v>3</v>
      </c>
      <c r="H1468" s="12">
        <v>3.2</v>
      </c>
      <c r="I1468" s="11" t="str">
        <f t="shared" si="102"/>
        <v>high</v>
      </c>
      <c r="J1468" s="11" t="s">
        <v>11</v>
      </c>
      <c r="K1468" s="13">
        <v>6.65</v>
      </c>
      <c r="L1468" s="13">
        <v>597.98084828940102</v>
      </c>
      <c r="M1468" s="13">
        <v>2</v>
      </c>
      <c r="N1468" s="13">
        <v>4</v>
      </c>
      <c r="O1468" s="13">
        <f t="shared" si="101"/>
        <v>597.98084828940102</v>
      </c>
      <c r="P1468" s="13">
        <f t="shared" si="103"/>
        <v>89.921932073594135</v>
      </c>
      <c r="Q1468" s="14">
        <f t="shared" si="104"/>
        <v>323.71895546493892</v>
      </c>
    </row>
    <row r="1469" spans="1:17">
      <c r="A1469" s="10" t="s">
        <v>528</v>
      </c>
      <c r="B1469" s="11" t="s">
        <v>762</v>
      </c>
      <c r="C1469" s="11" t="s">
        <v>12</v>
      </c>
      <c r="D1469" s="11" t="s">
        <v>146</v>
      </c>
      <c r="E1469" s="11" t="s">
        <v>10</v>
      </c>
      <c r="F1469" s="11">
        <v>20</v>
      </c>
      <c r="G1469" s="11">
        <v>3</v>
      </c>
      <c r="H1469" s="12">
        <v>3.2</v>
      </c>
      <c r="I1469" s="11" t="str">
        <f t="shared" si="102"/>
        <v>high</v>
      </c>
      <c r="J1469" s="11" t="s">
        <v>11</v>
      </c>
      <c r="K1469" s="13">
        <v>9.64</v>
      </c>
      <c r="L1469" s="13">
        <v>891.23346757426702</v>
      </c>
      <c r="M1469" s="13">
        <v>2</v>
      </c>
      <c r="N1469" s="13">
        <v>4</v>
      </c>
      <c r="O1469" s="13">
        <f t="shared" si="101"/>
        <v>891.23346757426702</v>
      </c>
      <c r="P1469" s="13">
        <f t="shared" si="103"/>
        <v>92.451604520152173</v>
      </c>
      <c r="Q1469" s="14">
        <f t="shared" si="104"/>
        <v>332.82577627254784</v>
      </c>
    </row>
    <row r="1470" spans="1:17">
      <c r="A1470" s="10" t="s">
        <v>528</v>
      </c>
      <c r="B1470" s="11" t="s">
        <v>763</v>
      </c>
      <c r="C1470" s="11" t="s">
        <v>8</v>
      </c>
      <c r="D1470" s="11" t="s">
        <v>146</v>
      </c>
      <c r="E1470" s="11" t="s">
        <v>10</v>
      </c>
      <c r="F1470" s="11">
        <v>20</v>
      </c>
      <c r="G1470" s="11">
        <v>3</v>
      </c>
      <c r="H1470" s="12">
        <v>3.2</v>
      </c>
      <c r="I1470" s="11" t="str">
        <f t="shared" si="102"/>
        <v>high</v>
      </c>
      <c r="J1470" s="11" t="s">
        <v>11</v>
      </c>
      <c r="K1470" s="13">
        <v>5.65</v>
      </c>
      <c r="L1470" s="13">
        <v>609.25339062948899</v>
      </c>
      <c r="M1470" s="13">
        <v>2</v>
      </c>
      <c r="N1470" s="13">
        <v>4</v>
      </c>
      <c r="O1470" s="13">
        <f t="shared" si="101"/>
        <v>609.25339062948899</v>
      </c>
      <c r="P1470" s="13">
        <f t="shared" si="103"/>
        <v>107.83245851849362</v>
      </c>
      <c r="Q1470" s="14">
        <f t="shared" si="104"/>
        <v>388.19685066657706</v>
      </c>
    </row>
    <row r="1471" spans="1:17">
      <c r="A1471" s="10" t="s">
        <v>528</v>
      </c>
      <c r="B1471" s="11" t="s">
        <v>763</v>
      </c>
      <c r="C1471" s="11" t="s">
        <v>12</v>
      </c>
      <c r="D1471" s="11" t="s">
        <v>146</v>
      </c>
      <c r="E1471" s="11" t="s">
        <v>10</v>
      </c>
      <c r="F1471" s="11">
        <v>20</v>
      </c>
      <c r="G1471" s="11">
        <v>3</v>
      </c>
      <c r="H1471" s="12">
        <v>3.2</v>
      </c>
      <c r="I1471" s="11" t="str">
        <f t="shared" si="102"/>
        <v>high</v>
      </c>
      <c r="J1471" s="11" t="s">
        <v>11</v>
      </c>
      <c r="K1471" s="13">
        <v>7.75</v>
      </c>
      <c r="L1471" s="13">
        <v>923.65366708672195</v>
      </c>
      <c r="M1471" s="13">
        <v>2</v>
      </c>
      <c r="N1471" s="13">
        <v>4</v>
      </c>
      <c r="O1471" s="13">
        <f t="shared" si="101"/>
        <v>923.65366708672195</v>
      </c>
      <c r="P1471" s="13">
        <f t="shared" si="103"/>
        <v>119.18111833377057</v>
      </c>
      <c r="Q1471" s="14">
        <f t="shared" si="104"/>
        <v>429.05202600157406</v>
      </c>
    </row>
    <row r="1472" spans="1:17">
      <c r="A1472" s="10" t="s">
        <v>528</v>
      </c>
      <c r="B1472" s="11" t="s">
        <v>764</v>
      </c>
      <c r="C1472" s="11" t="s">
        <v>8</v>
      </c>
      <c r="D1472" s="11" t="s">
        <v>146</v>
      </c>
      <c r="E1472" s="11" t="s">
        <v>10</v>
      </c>
      <c r="F1472" s="11">
        <v>20</v>
      </c>
      <c r="G1472" s="11">
        <v>3</v>
      </c>
      <c r="H1472" s="12">
        <v>3.2</v>
      </c>
      <c r="I1472" s="11" t="str">
        <f t="shared" si="102"/>
        <v>high</v>
      </c>
      <c r="J1472" s="11" t="s">
        <v>11</v>
      </c>
      <c r="K1472" s="13">
        <v>6.27</v>
      </c>
      <c r="L1472" s="13">
        <v>555.26332786247201</v>
      </c>
      <c r="M1472" s="13">
        <v>2</v>
      </c>
      <c r="N1472" s="13">
        <v>4</v>
      </c>
      <c r="O1472" s="13">
        <f t="shared" si="101"/>
        <v>555.26332786247201</v>
      </c>
      <c r="P1472" s="13">
        <f t="shared" si="103"/>
        <v>88.558744475673379</v>
      </c>
      <c r="Q1472" s="14">
        <f t="shared" si="104"/>
        <v>318.81148011242419</v>
      </c>
    </row>
    <row r="1473" spans="1:17" ht="15" thickBot="1">
      <c r="A1473" s="15" t="s">
        <v>528</v>
      </c>
      <c r="B1473" s="16" t="s">
        <v>764</v>
      </c>
      <c r="C1473" s="16" t="s">
        <v>12</v>
      </c>
      <c r="D1473" s="16" t="s">
        <v>146</v>
      </c>
      <c r="E1473" s="16" t="s">
        <v>10</v>
      </c>
      <c r="F1473" s="16">
        <v>20</v>
      </c>
      <c r="G1473" s="16">
        <v>3</v>
      </c>
      <c r="H1473" s="17">
        <v>3.2</v>
      </c>
      <c r="I1473" s="16" t="str">
        <f t="shared" si="102"/>
        <v>high</v>
      </c>
      <c r="J1473" s="16" t="s">
        <v>11</v>
      </c>
      <c r="K1473" s="18">
        <v>11.51</v>
      </c>
      <c r="L1473" s="18">
        <v>819.22165346465897</v>
      </c>
      <c r="M1473" s="18">
        <v>2</v>
      </c>
      <c r="N1473" s="18">
        <v>4</v>
      </c>
      <c r="O1473" s="18">
        <f t="shared" si="101"/>
        <v>819.22165346465897</v>
      </c>
      <c r="P1473" s="18">
        <f t="shared" si="103"/>
        <v>71.174774410482968</v>
      </c>
      <c r="Q1473" s="19">
        <f t="shared" si="104"/>
        <v>256.2291878777387</v>
      </c>
    </row>
    <row r="1474" spans="1:17">
      <c r="A1474" s="5" t="s">
        <v>528</v>
      </c>
      <c r="B1474" s="6" t="s">
        <v>765</v>
      </c>
      <c r="C1474" s="6" t="s">
        <v>8</v>
      </c>
      <c r="D1474" s="6" t="s">
        <v>146</v>
      </c>
      <c r="E1474" s="6" t="s">
        <v>105</v>
      </c>
      <c r="F1474" s="6">
        <v>10</v>
      </c>
      <c r="G1474" s="6">
        <v>1</v>
      </c>
      <c r="H1474" s="7">
        <v>1.4</v>
      </c>
      <c r="I1474" s="6" t="str">
        <f t="shared" si="102"/>
        <v>low</v>
      </c>
      <c r="J1474" s="6" t="s">
        <v>11</v>
      </c>
      <c r="K1474" s="8">
        <v>312.07</v>
      </c>
      <c r="L1474" s="8">
        <v>1.3855273334889799</v>
      </c>
      <c r="M1474" s="8">
        <v>2</v>
      </c>
      <c r="N1474" s="8">
        <v>4</v>
      </c>
      <c r="O1474" s="8">
        <f t="shared" ref="O1474:O1537" si="105">(IF(L1474&lt;N1474,0,L1474))</f>
        <v>0</v>
      </c>
      <c r="P1474" s="8" t="e">
        <f t="shared" si="103"/>
        <v>#N/A</v>
      </c>
      <c r="Q1474" s="9" t="e">
        <f t="shared" si="104"/>
        <v>#N/A</v>
      </c>
    </row>
    <row r="1475" spans="1:17">
      <c r="A1475" s="10" t="s">
        <v>528</v>
      </c>
      <c r="B1475" s="11" t="s">
        <v>765</v>
      </c>
      <c r="C1475" s="11" t="s">
        <v>12</v>
      </c>
      <c r="D1475" s="11" t="s">
        <v>146</v>
      </c>
      <c r="E1475" s="11" t="s">
        <v>105</v>
      </c>
      <c r="F1475" s="11">
        <v>10</v>
      </c>
      <c r="G1475" s="11">
        <v>1</v>
      </c>
      <c r="H1475" s="12">
        <v>1.4</v>
      </c>
      <c r="I1475" s="11" t="str">
        <f t="shared" ref="I1475:I1538" si="106">IF(H1475=2.3,"low",IF(H1475=2.7,"medium",IF(H1475=3.2,"high",IF(H1475=1.4,"low",IF(H1475=2,"medium",IF(H1475=3.3,"high"))))))</f>
        <v>low</v>
      </c>
      <c r="J1475" s="11" t="s">
        <v>11</v>
      </c>
      <c r="K1475" s="13">
        <v>312.07</v>
      </c>
      <c r="L1475" s="13">
        <v>3.4200761342647601</v>
      </c>
      <c r="M1475" s="13">
        <v>2</v>
      </c>
      <c r="N1475" s="13">
        <v>4</v>
      </c>
      <c r="O1475" s="13">
        <f t="shared" si="105"/>
        <v>0</v>
      </c>
      <c r="P1475" s="13" t="e">
        <f t="shared" ref="P1475:P1538" si="107">IF(O1475=0,NA(),(O1475/K1475))</f>
        <v>#N/A</v>
      </c>
      <c r="Q1475" s="14" t="e">
        <f t="shared" ref="Q1475:Q1538" si="108">IF(O1475=0,NA(),((P1475/1000)*3600))</f>
        <v>#N/A</v>
      </c>
    </row>
    <row r="1476" spans="1:17">
      <c r="A1476" s="10" t="s">
        <v>528</v>
      </c>
      <c r="B1476" s="11" t="s">
        <v>766</v>
      </c>
      <c r="C1476" s="11" t="s">
        <v>8</v>
      </c>
      <c r="D1476" s="11" t="s">
        <v>146</v>
      </c>
      <c r="E1476" s="11" t="s">
        <v>105</v>
      </c>
      <c r="F1476" s="11">
        <v>10</v>
      </c>
      <c r="G1476" s="11">
        <v>1</v>
      </c>
      <c r="H1476" s="12">
        <v>1.4</v>
      </c>
      <c r="I1476" s="11" t="str">
        <f t="shared" si="106"/>
        <v>low</v>
      </c>
      <c r="J1476" s="11" t="s">
        <v>11</v>
      </c>
      <c r="K1476" s="13">
        <v>313.66000000000003</v>
      </c>
      <c r="L1476" s="13">
        <v>1.6441045559324601</v>
      </c>
      <c r="M1476" s="13">
        <v>2</v>
      </c>
      <c r="N1476" s="13">
        <v>4</v>
      </c>
      <c r="O1476" s="13">
        <f t="shared" si="105"/>
        <v>0</v>
      </c>
      <c r="P1476" s="13" t="e">
        <f t="shared" si="107"/>
        <v>#N/A</v>
      </c>
      <c r="Q1476" s="14" t="e">
        <f t="shared" si="108"/>
        <v>#N/A</v>
      </c>
    </row>
    <row r="1477" spans="1:17">
      <c r="A1477" s="10" t="s">
        <v>528</v>
      </c>
      <c r="B1477" s="11" t="s">
        <v>766</v>
      </c>
      <c r="C1477" s="11" t="s">
        <v>12</v>
      </c>
      <c r="D1477" s="11" t="s">
        <v>146</v>
      </c>
      <c r="E1477" s="11" t="s">
        <v>105</v>
      </c>
      <c r="F1477" s="11">
        <v>10</v>
      </c>
      <c r="G1477" s="11">
        <v>1</v>
      </c>
      <c r="H1477" s="12">
        <v>1.4</v>
      </c>
      <c r="I1477" s="11" t="str">
        <f t="shared" si="106"/>
        <v>low</v>
      </c>
      <c r="J1477" s="11" t="s">
        <v>11</v>
      </c>
      <c r="K1477" s="13">
        <v>313.66000000000003</v>
      </c>
      <c r="L1477" s="13">
        <v>3.2250107979261902</v>
      </c>
      <c r="M1477" s="13">
        <v>2</v>
      </c>
      <c r="N1477" s="13">
        <v>4</v>
      </c>
      <c r="O1477" s="13">
        <f t="shared" si="105"/>
        <v>0</v>
      </c>
      <c r="P1477" s="13" t="e">
        <f t="shared" si="107"/>
        <v>#N/A</v>
      </c>
      <c r="Q1477" s="14" t="e">
        <f t="shared" si="108"/>
        <v>#N/A</v>
      </c>
    </row>
    <row r="1478" spans="1:17">
      <c r="A1478" s="10" t="s">
        <v>528</v>
      </c>
      <c r="B1478" s="11" t="s">
        <v>767</v>
      </c>
      <c r="C1478" s="11" t="s">
        <v>8</v>
      </c>
      <c r="D1478" s="11" t="s">
        <v>146</v>
      </c>
      <c r="E1478" s="11" t="s">
        <v>105</v>
      </c>
      <c r="F1478" s="11">
        <v>10</v>
      </c>
      <c r="G1478" s="11">
        <v>1</v>
      </c>
      <c r="H1478" s="12">
        <v>1.4</v>
      </c>
      <c r="I1478" s="11" t="str">
        <f t="shared" si="106"/>
        <v>low</v>
      </c>
      <c r="J1478" s="11" t="s">
        <v>11</v>
      </c>
      <c r="K1478" s="13">
        <v>309.3</v>
      </c>
      <c r="L1478" s="13">
        <v>0.91487838881715799</v>
      </c>
      <c r="M1478" s="13">
        <v>2</v>
      </c>
      <c r="N1478" s="13">
        <v>4</v>
      </c>
      <c r="O1478" s="13">
        <f t="shared" si="105"/>
        <v>0</v>
      </c>
      <c r="P1478" s="13" t="e">
        <f t="shared" si="107"/>
        <v>#N/A</v>
      </c>
      <c r="Q1478" s="14" t="e">
        <f t="shared" si="108"/>
        <v>#N/A</v>
      </c>
    </row>
    <row r="1479" spans="1:17">
      <c r="A1479" s="10" t="s">
        <v>528</v>
      </c>
      <c r="B1479" s="11" t="s">
        <v>767</v>
      </c>
      <c r="C1479" s="11" t="s">
        <v>12</v>
      </c>
      <c r="D1479" s="11" t="s">
        <v>146</v>
      </c>
      <c r="E1479" s="11" t="s">
        <v>105</v>
      </c>
      <c r="F1479" s="11">
        <v>10</v>
      </c>
      <c r="G1479" s="11">
        <v>1</v>
      </c>
      <c r="H1479" s="12">
        <v>1.4</v>
      </c>
      <c r="I1479" s="11" t="str">
        <f t="shared" si="106"/>
        <v>low</v>
      </c>
      <c r="J1479" s="11" t="s">
        <v>11</v>
      </c>
      <c r="K1479" s="13">
        <v>309.3</v>
      </c>
      <c r="L1479" s="13">
        <v>2.4760310047424201</v>
      </c>
      <c r="M1479" s="13">
        <v>2</v>
      </c>
      <c r="N1479" s="13">
        <v>4</v>
      </c>
      <c r="O1479" s="13">
        <f t="shared" si="105"/>
        <v>0</v>
      </c>
      <c r="P1479" s="13" t="e">
        <f t="shared" si="107"/>
        <v>#N/A</v>
      </c>
      <c r="Q1479" s="14" t="e">
        <f t="shared" si="108"/>
        <v>#N/A</v>
      </c>
    </row>
    <row r="1480" spans="1:17">
      <c r="A1480" s="10" t="s">
        <v>528</v>
      </c>
      <c r="B1480" s="11" t="s">
        <v>768</v>
      </c>
      <c r="C1480" s="11" t="s">
        <v>8</v>
      </c>
      <c r="D1480" s="11" t="s">
        <v>146</v>
      </c>
      <c r="E1480" s="11" t="s">
        <v>105</v>
      </c>
      <c r="F1480" s="11">
        <v>10</v>
      </c>
      <c r="G1480" s="11">
        <v>1</v>
      </c>
      <c r="H1480" s="12">
        <v>1.4</v>
      </c>
      <c r="I1480" s="11" t="str">
        <f t="shared" si="106"/>
        <v>low</v>
      </c>
      <c r="J1480" s="11" t="s">
        <v>11</v>
      </c>
      <c r="K1480" s="13">
        <v>307.60000000000002</v>
      </c>
      <c r="L1480" s="13">
        <v>0.69222601280542095</v>
      </c>
      <c r="M1480" s="13">
        <v>2</v>
      </c>
      <c r="N1480" s="13">
        <v>4</v>
      </c>
      <c r="O1480" s="13">
        <f t="shared" si="105"/>
        <v>0</v>
      </c>
      <c r="P1480" s="13" t="e">
        <f t="shared" si="107"/>
        <v>#N/A</v>
      </c>
      <c r="Q1480" s="14" t="e">
        <f t="shared" si="108"/>
        <v>#N/A</v>
      </c>
    </row>
    <row r="1481" spans="1:17" ht="15" thickBot="1">
      <c r="A1481" s="15" t="s">
        <v>528</v>
      </c>
      <c r="B1481" s="16" t="s">
        <v>768</v>
      </c>
      <c r="C1481" s="16" t="s">
        <v>12</v>
      </c>
      <c r="D1481" s="16" t="s">
        <v>146</v>
      </c>
      <c r="E1481" s="16" t="s">
        <v>105</v>
      </c>
      <c r="F1481" s="16">
        <v>10</v>
      </c>
      <c r="G1481" s="16">
        <v>1</v>
      </c>
      <c r="H1481" s="17">
        <v>1.4</v>
      </c>
      <c r="I1481" s="16" t="str">
        <f t="shared" si="106"/>
        <v>low</v>
      </c>
      <c r="J1481" s="16" t="s">
        <v>11</v>
      </c>
      <c r="K1481" s="18">
        <v>307.60000000000002</v>
      </c>
      <c r="L1481" s="18">
        <v>3.23238326445018</v>
      </c>
      <c r="M1481" s="18">
        <v>2</v>
      </c>
      <c r="N1481" s="18">
        <v>4</v>
      </c>
      <c r="O1481" s="18">
        <f t="shared" si="105"/>
        <v>0</v>
      </c>
      <c r="P1481" s="18" t="e">
        <f t="shared" si="107"/>
        <v>#N/A</v>
      </c>
      <c r="Q1481" s="19" t="e">
        <f t="shared" si="108"/>
        <v>#N/A</v>
      </c>
    </row>
    <row r="1482" spans="1:17">
      <c r="A1482" s="5" t="s">
        <v>528</v>
      </c>
      <c r="B1482" s="6" t="s">
        <v>769</v>
      </c>
      <c r="C1482" s="6" t="s">
        <v>8</v>
      </c>
      <c r="D1482" s="6" t="s">
        <v>146</v>
      </c>
      <c r="E1482" s="6" t="s">
        <v>105</v>
      </c>
      <c r="F1482" s="6">
        <v>10</v>
      </c>
      <c r="G1482" s="6">
        <v>2</v>
      </c>
      <c r="H1482" s="7">
        <v>1.4</v>
      </c>
      <c r="I1482" s="6" t="str">
        <f t="shared" si="106"/>
        <v>low</v>
      </c>
      <c r="J1482" s="6" t="s">
        <v>11</v>
      </c>
      <c r="K1482" s="8">
        <v>305.87</v>
      </c>
      <c r="L1482" s="8">
        <v>1.1608571877626299</v>
      </c>
      <c r="M1482" s="8">
        <v>2</v>
      </c>
      <c r="N1482" s="8">
        <v>4</v>
      </c>
      <c r="O1482" s="8">
        <f t="shared" si="105"/>
        <v>0</v>
      </c>
      <c r="P1482" s="8" t="e">
        <f t="shared" si="107"/>
        <v>#N/A</v>
      </c>
      <c r="Q1482" s="9" t="e">
        <f t="shared" si="108"/>
        <v>#N/A</v>
      </c>
    </row>
    <row r="1483" spans="1:17">
      <c r="A1483" s="10" t="s">
        <v>528</v>
      </c>
      <c r="B1483" s="11" t="s">
        <v>769</v>
      </c>
      <c r="C1483" s="11" t="s">
        <v>12</v>
      </c>
      <c r="D1483" s="11" t="s">
        <v>146</v>
      </c>
      <c r="E1483" s="11" t="s">
        <v>105</v>
      </c>
      <c r="F1483" s="11">
        <v>10</v>
      </c>
      <c r="G1483" s="11">
        <v>2</v>
      </c>
      <c r="H1483" s="12">
        <v>1.4</v>
      </c>
      <c r="I1483" s="11" t="str">
        <f t="shared" si="106"/>
        <v>low</v>
      </c>
      <c r="J1483" s="11" t="s">
        <v>11</v>
      </c>
      <c r="K1483" s="13">
        <v>305.87</v>
      </c>
      <c r="L1483" s="13">
        <v>0</v>
      </c>
      <c r="M1483" s="13">
        <v>2</v>
      </c>
      <c r="N1483" s="13">
        <v>4</v>
      </c>
      <c r="O1483" s="13">
        <f t="shared" si="105"/>
        <v>0</v>
      </c>
      <c r="P1483" s="13" t="e">
        <f t="shared" si="107"/>
        <v>#N/A</v>
      </c>
      <c r="Q1483" s="14" t="e">
        <f t="shared" si="108"/>
        <v>#N/A</v>
      </c>
    </row>
    <row r="1484" spans="1:17">
      <c r="A1484" s="10" t="s">
        <v>528</v>
      </c>
      <c r="B1484" s="11" t="s">
        <v>770</v>
      </c>
      <c r="C1484" s="11" t="s">
        <v>8</v>
      </c>
      <c r="D1484" s="11" t="s">
        <v>146</v>
      </c>
      <c r="E1484" s="11" t="s">
        <v>105</v>
      </c>
      <c r="F1484" s="11">
        <v>10</v>
      </c>
      <c r="G1484" s="11">
        <v>2</v>
      </c>
      <c r="H1484" s="12">
        <v>1.4</v>
      </c>
      <c r="I1484" s="11" t="str">
        <f t="shared" si="106"/>
        <v>low</v>
      </c>
      <c r="J1484" s="11" t="s">
        <v>11</v>
      </c>
      <c r="K1484" s="13">
        <v>306.39999999999998</v>
      </c>
      <c r="L1484" s="13">
        <v>0</v>
      </c>
      <c r="M1484" s="13">
        <v>2</v>
      </c>
      <c r="N1484" s="13">
        <v>4</v>
      </c>
      <c r="O1484" s="13">
        <f t="shared" si="105"/>
        <v>0</v>
      </c>
      <c r="P1484" s="13" t="e">
        <f t="shared" si="107"/>
        <v>#N/A</v>
      </c>
      <c r="Q1484" s="14" t="e">
        <f t="shared" si="108"/>
        <v>#N/A</v>
      </c>
    </row>
    <row r="1485" spans="1:17">
      <c r="A1485" s="10" t="s">
        <v>528</v>
      </c>
      <c r="B1485" s="11" t="s">
        <v>770</v>
      </c>
      <c r="C1485" s="11" t="s">
        <v>12</v>
      </c>
      <c r="D1485" s="11" t="s">
        <v>146</v>
      </c>
      <c r="E1485" s="11" t="s">
        <v>105</v>
      </c>
      <c r="F1485" s="11">
        <v>10</v>
      </c>
      <c r="G1485" s="11">
        <v>2</v>
      </c>
      <c r="H1485" s="12">
        <v>1.4</v>
      </c>
      <c r="I1485" s="11" t="str">
        <f t="shared" si="106"/>
        <v>low</v>
      </c>
      <c r="J1485" s="11" t="s">
        <v>11</v>
      </c>
      <c r="K1485" s="13">
        <v>306.39999999999998</v>
      </c>
      <c r="L1485" s="13">
        <v>0</v>
      </c>
      <c r="M1485" s="13">
        <v>2</v>
      </c>
      <c r="N1485" s="13">
        <v>4</v>
      </c>
      <c r="O1485" s="13">
        <f t="shared" si="105"/>
        <v>0</v>
      </c>
      <c r="P1485" s="13" t="e">
        <f t="shared" si="107"/>
        <v>#N/A</v>
      </c>
      <c r="Q1485" s="14" t="e">
        <f t="shared" si="108"/>
        <v>#N/A</v>
      </c>
    </row>
    <row r="1486" spans="1:17">
      <c r="A1486" s="10" t="s">
        <v>528</v>
      </c>
      <c r="B1486" s="11" t="s">
        <v>771</v>
      </c>
      <c r="C1486" s="11" t="s">
        <v>8</v>
      </c>
      <c r="D1486" s="11" t="s">
        <v>146</v>
      </c>
      <c r="E1486" s="11" t="s">
        <v>105</v>
      </c>
      <c r="F1486" s="11">
        <v>10</v>
      </c>
      <c r="G1486" s="11">
        <v>2</v>
      </c>
      <c r="H1486" s="12">
        <v>1.4</v>
      </c>
      <c r="I1486" s="11" t="str">
        <f t="shared" si="106"/>
        <v>low</v>
      </c>
      <c r="J1486" s="11" t="s">
        <v>11</v>
      </c>
      <c r="K1486" s="13">
        <v>311.12</v>
      </c>
      <c r="L1486" s="13">
        <v>0</v>
      </c>
      <c r="M1486" s="13">
        <v>2</v>
      </c>
      <c r="N1486" s="13">
        <v>4</v>
      </c>
      <c r="O1486" s="13">
        <f t="shared" si="105"/>
        <v>0</v>
      </c>
      <c r="P1486" s="13" t="e">
        <f t="shared" si="107"/>
        <v>#N/A</v>
      </c>
      <c r="Q1486" s="14" t="e">
        <f t="shared" si="108"/>
        <v>#N/A</v>
      </c>
    </row>
    <row r="1487" spans="1:17">
      <c r="A1487" s="10" t="s">
        <v>528</v>
      </c>
      <c r="B1487" s="11" t="s">
        <v>771</v>
      </c>
      <c r="C1487" s="11" t="s">
        <v>12</v>
      </c>
      <c r="D1487" s="11" t="s">
        <v>146</v>
      </c>
      <c r="E1487" s="11" t="s">
        <v>105</v>
      </c>
      <c r="F1487" s="11">
        <v>10</v>
      </c>
      <c r="G1487" s="11">
        <v>2</v>
      </c>
      <c r="H1487" s="12">
        <v>1.4</v>
      </c>
      <c r="I1487" s="11" t="str">
        <f t="shared" si="106"/>
        <v>low</v>
      </c>
      <c r="J1487" s="11" t="s">
        <v>11</v>
      </c>
      <c r="K1487" s="13">
        <v>311.12</v>
      </c>
      <c r="L1487" s="13">
        <v>0</v>
      </c>
      <c r="M1487" s="13">
        <v>2</v>
      </c>
      <c r="N1487" s="13">
        <v>4</v>
      </c>
      <c r="O1487" s="13">
        <f t="shared" si="105"/>
        <v>0</v>
      </c>
      <c r="P1487" s="13" t="e">
        <f t="shared" si="107"/>
        <v>#N/A</v>
      </c>
      <c r="Q1487" s="14" t="e">
        <f t="shared" si="108"/>
        <v>#N/A</v>
      </c>
    </row>
    <row r="1488" spans="1:17">
      <c r="A1488" s="10" t="s">
        <v>528</v>
      </c>
      <c r="B1488" s="11" t="s">
        <v>772</v>
      </c>
      <c r="C1488" s="11" t="s">
        <v>8</v>
      </c>
      <c r="D1488" s="11" t="s">
        <v>146</v>
      </c>
      <c r="E1488" s="11" t="s">
        <v>105</v>
      </c>
      <c r="F1488" s="11">
        <v>10</v>
      </c>
      <c r="G1488" s="11">
        <v>2</v>
      </c>
      <c r="H1488" s="12">
        <v>1.4</v>
      </c>
      <c r="I1488" s="11" t="str">
        <f t="shared" si="106"/>
        <v>low</v>
      </c>
      <c r="J1488" s="11" t="s">
        <v>11</v>
      </c>
      <c r="K1488" s="13">
        <v>306.3</v>
      </c>
      <c r="L1488" s="13">
        <v>0</v>
      </c>
      <c r="M1488" s="13">
        <v>2</v>
      </c>
      <c r="N1488" s="13">
        <v>4</v>
      </c>
      <c r="O1488" s="13">
        <f t="shared" si="105"/>
        <v>0</v>
      </c>
      <c r="P1488" s="13" t="e">
        <f t="shared" si="107"/>
        <v>#N/A</v>
      </c>
      <c r="Q1488" s="14" t="e">
        <f t="shared" si="108"/>
        <v>#N/A</v>
      </c>
    </row>
    <row r="1489" spans="1:17" ht="15" thickBot="1">
      <c r="A1489" s="15" t="s">
        <v>528</v>
      </c>
      <c r="B1489" s="16" t="s">
        <v>772</v>
      </c>
      <c r="C1489" s="16" t="s">
        <v>12</v>
      </c>
      <c r="D1489" s="16" t="s">
        <v>146</v>
      </c>
      <c r="E1489" s="16" t="s">
        <v>105</v>
      </c>
      <c r="F1489" s="16">
        <v>10</v>
      </c>
      <c r="G1489" s="16">
        <v>2</v>
      </c>
      <c r="H1489" s="17">
        <v>1.4</v>
      </c>
      <c r="I1489" s="16" t="str">
        <f t="shared" si="106"/>
        <v>low</v>
      </c>
      <c r="J1489" s="16" t="s">
        <v>11</v>
      </c>
      <c r="K1489" s="18">
        <v>306.3</v>
      </c>
      <c r="L1489" s="18">
        <v>0</v>
      </c>
      <c r="M1489" s="18">
        <v>2</v>
      </c>
      <c r="N1489" s="18">
        <v>4</v>
      </c>
      <c r="O1489" s="18">
        <f t="shared" si="105"/>
        <v>0</v>
      </c>
      <c r="P1489" s="18" t="e">
        <f t="shared" si="107"/>
        <v>#N/A</v>
      </c>
      <c r="Q1489" s="19" t="e">
        <f t="shared" si="108"/>
        <v>#N/A</v>
      </c>
    </row>
    <row r="1490" spans="1:17">
      <c r="A1490" s="5" t="s">
        <v>528</v>
      </c>
      <c r="B1490" s="6" t="s">
        <v>773</v>
      </c>
      <c r="C1490" s="6" t="s">
        <v>8</v>
      </c>
      <c r="D1490" s="6" t="s">
        <v>146</v>
      </c>
      <c r="E1490" s="6" t="s">
        <v>105</v>
      </c>
      <c r="F1490" s="6">
        <v>10</v>
      </c>
      <c r="G1490" s="6">
        <v>3</v>
      </c>
      <c r="H1490" s="7">
        <v>1.4</v>
      </c>
      <c r="I1490" s="6" t="str">
        <f t="shared" si="106"/>
        <v>low</v>
      </c>
      <c r="J1490" s="6" t="s">
        <v>11</v>
      </c>
      <c r="K1490" s="8">
        <v>307.55</v>
      </c>
      <c r="L1490" s="8">
        <v>2.2091419565658401</v>
      </c>
      <c r="M1490" s="8">
        <v>2</v>
      </c>
      <c r="N1490" s="8">
        <v>4</v>
      </c>
      <c r="O1490" s="8">
        <f t="shared" si="105"/>
        <v>0</v>
      </c>
      <c r="P1490" s="8" t="e">
        <f t="shared" si="107"/>
        <v>#N/A</v>
      </c>
      <c r="Q1490" s="9" t="e">
        <f t="shared" si="108"/>
        <v>#N/A</v>
      </c>
    </row>
    <row r="1491" spans="1:17">
      <c r="A1491" s="10" t="s">
        <v>528</v>
      </c>
      <c r="B1491" s="11" t="s">
        <v>773</v>
      </c>
      <c r="C1491" s="11" t="s">
        <v>12</v>
      </c>
      <c r="D1491" s="11" t="s">
        <v>146</v>
      </c>
      <c r="E1491" s="11" t="s">
        <v>105</v>
      </c>
      <c r="F1491" s="11">
        <v>10</v>
      </c>
      <c r="G1491" s="11">
        <v>3</v>
      </c>
      <c r="H1491" s="12">
        <v>1.4</v>
      </c>
      <c r="I1491" s="11" t="str">
        <f t="shared" si="106"/>
        <v>low</v>
      </c>
      <c r="J1491" s="11" t="s">
        <v>11</v>
      </c>
      <c r="K1491" s="13">
        <v>307.55</v>
      </c>
      <c r="L1491" s="13">
        <v>1.38440028697531</v>
      </c>
      <c r="M1491" s="13">
        <v>2</v>
      </c>
      <c r="N1491" s="13">
        <v>4</v>
      </c>
      <c r="O1491" s="13">
        <f t="shared" si="105"/>
        <v>0</v>
      </c>
      <c r="P1491" s="13" t="e">
        <f t="shared" si="107"/>
        <v>#N/A</v>
      </c>
      <c r="Q1491" s="14" t="e">
        <f t="shared" si="108"/>
        <v>#N/A</v>
      </c>
    </row>
    <row r="1492" spans="1:17">
      <c r="A1492" s="10" t="s">
        <v>528</v>
      </c>
      <c r="B1492" s="11" t="s">
        <v>774</v>
      </c>
      <c r="C1492" s="11" t="s">
        <v>8</v>
      </c>
      <c r="D1492" s="11" t="s">
        <v>146</v>
      </c>
      <c r="E1492" s="11" t="s">
        <v>105</v>
      </c>
      <c r="F1492" s="11">
        <v>10</v>
      </c>
      <c r="G1492" s="11">
        <v>3</v>
      </c>
      <c r="H1492" s="12">
        <v>1.4</v>
      </c>
      <c r="I1492" s="11" t="str">
        <f t="shared" si="106"/>
        <v>low</v>
      </c>
      <c r="J1492" s="11" t="s">
        <v>11</v>
      </c>
      <c r="K1492" s="13">
        <v>308.14999999999998</v>
      </c>
      <c r="L1492" s="13">
        <v>1.38921083613803</v>
      </c>
      <c r="M1492" s="13">
        <v>2</v>
      </c>
      <c r="N1492" s="13">
        <v>4</v>
      </c>
      <c r="O1492" s="13">
        <f t="shared" si="105"/>
        <v>0</v>
      </c>
      <c r="P1492" s="13" t="e">
        <f t="shared" si="107"/>
        <v>#N/A</v>
      </c>
      <c r="Q1492" s="14" t="e">
        <f t="shared" si="108"/>
        <v>#N/A</v>
      </c>
    </row>
    <row r="1493" spans="1:17">
      <c r="A1493" s="10" t="s">
        <v>528</v>
      </c>
      <c r="B1493" s="11" t="s">
        <v>774</v>
      </c>
      <c r="C1493" s="11" t="s">
        <v>12</v>
      </c>
      <c r="D1493" s="11" t="s">
        <v>146</v>
      </c>
      <c r="E1493" s="11" t="s">
        <v>105</v>
      </c>
      <c r="F1493" s="11">
        <v>10</v>
      </c>
      <c r="G1493" s="11">
        <v>3</v>
      </c>
      <c r="H1493" s="12">
        <v>1.4</v>
      </c>
      <c r="I1493" s="11" t="str">
        <f t="shared" si="106"/>
        <v>low</v>
      </c>
      <c r="J1493" s="11" t="s">
        <v>11</v>
      </c>
      <c r="K1493" s="13">
        <v>308.14999999999998</v>
      </c>
      <c r="L1493" s="13">
        <v>1.11697792630267</v>
      </c>
      <c r="M1493" s="13">
        <v>2</v>
      </c>
      <c r="N1493" s="13">
        <v>4</v>
      </c>
      <c r="O1493" s="13">
        <f t="shared" si="105"/>
        <v>0</v>
      </c>
      <c r="P1493" s="13" t="e">
        <f t="shared" si="107"/>
        <v>#N/A</v>
      </c>
      <c r="Q1493" s="14" t="e">
        <f t="shared" si="108"/>
        <v>#N/A</v>
      </c>
    </row>
    <row r="1494" spans="1:17">
      <c r="A1494" s="10" t="s">
        <v>528</v>
      </c>
      <c r="B1494" s="11" t="s">
        <v>775</v>
      </c>
      <c r="C1494" s="11" t="s">
        <v>8</v>
      </c>
      <c r="D1494" s="11" t="s">
        <v>146</v>
      </c>
      <c r="E1494" s="11" t="s">
        <v>105</v>
      </c>
      <c r="F1494" s="11">
        <v>10</v>
      </c>
      <c r="G1494" s="11">
        <v>3</v>
      </c>
      <c r="H1494" s="12">
        <v>1.4</v>
      </c>
      <c r="I1494" s="11" t="str">
        <f t="shared" si="106"/>
        <v>low</v>
      </c>
      <c r="J1494" s="11" t="s">
        <v>11</v>
      </c>
      <c r="K1494" s="13">
        <v>307.22000000000003</v>
      </c>
      <c r="L1494" s="13">
        <v>0</v>
      </c>
      <c r="M1494" s="13">
        <v>2</v>
      </c>
      <c r="N1494" s="13">
        <v>4</v>
      </c>
      <c r="O1494" s="13">
        <f t="shared" si="105"/>
        <v>0</v>
      </c>
      <c r="P1494" s="13" t="e">
        <f t="shared" si="107"/>
        <v>#N/A</v>
      </c>
      <c r="Q1494" s="14" t="e">
        <f t="shared" si="108"/>
        <v>#N/A</v>
      </c>
    </row>
    <row r="1495" spans="1:17">
      <c r="A1495" s="10" t="s">
        <v>528</v>
      </c>
      <c r="B1495" s="11" t="s">
        <v>775</v>
      </c>
      <c r="C1495" s="11" t="s">
        <v>12</v>
      </c>
      <c r="D1495" s="11" t="s">
        <v>146</v>
      </c>
      <c r="E1495" s="11" t="s">
        <v>105</v>
      </c>
      <c r="F1495" s="11">
        <v>10</v>
      </c>
      <c r="G1495" s="11">
        <v>3</v>
      </c>
      <c r="H1495" s="12">
        <v>1.4</v>
      </c>
      <c r="I1495" s="11" t="str">
        <f t="shared" si="106"/>
        <v>low</v>
      </c>
      <c r="J1495" s="11" t="s">
        <v>11</v>
      </c>
      <c r="K1495" s="13">
        <v>307.22000000000003</v>
      </c>
      <c r="L1495" s="13">
        <v>1.12552247298993</v>
      </c>
      <c r="M1495" s="13">
        <v>2</v>
      </c>
      <c r="N1495" s="13">
        <v>4</v>
      </c>
      <c r="O1495" s="13">
        <f t="shared" si="105"/>
        <v>0</v>
      </c>
      <c r="P1495" s="13" t="e">
        <f t="shared" si="107"/>
        <v>#N/A</v>
      </c>
      <c r="Q1495" s="14" t="e">
        <f t="shared" si="108"/>
        <v>#N/A</v>
      </c>
    </row>
    <row r="1496" spans="1:17">
      <c r="A1496" s="10" t="s">
        <v>528</v>
      </c>
      <c r="B1496" s="11" t="s">
        <v>776</v>
      </c>
      <c r="C1496" s="11" t="s">
        <v>8</v>
      </c>
      <c r="D1496" s="11" t="s">
        <v>146</v>
      </c>
      <c r="E1496" s="11" t="s">
        <v>105</v>
      </c>
      <c r="F1496" s="11">
        <v>10</v>
      </c>
      <c r="G1496" s="11">
        <v>3</v>
      </c>
      <c r="H1496" s="12">
        <v>1.4</v>
      </c>
      <c r="I1496" s="11" t="str">
        <f t="shared" si="106"/>
        <v>low</v>
      </c>
      <c r="J1496" s="11" t="s">
        <v>11</v>
      </c>
      <c r="K1496" s="13">
        <v>309.64999999999998</v>
      </c>
      <c r="L1496" s="13">
        <v>1.79521522002173</v>
      </c>
      <c r="M1496" s="13">
        <v>2</v>
      </c>
      <c r="N1496" s="13">
        <v>4</v>
      </c>
      <c r="O1496" s="13">
        <f t="shared" si="105"/>
        <v>0</v>
      </c>
      <c r="P1496" s="13" t="e">
        <f t="shared" si="107"/>
        <v>#N/A</v>
      </c>
      <c r="Q1496" s="14" t="e">
        <f t="shared" si="108"/>
        <v>#N/A</v>
      </c>
    </row>
    <row r="1497" spans="1:17" ht="15" thickBot="1">
      <c r="A1497" s="15" t="s">
        <v>528</v>
      </c>
      <c r="B1497" s="16" t="s">
        <v>776</v>
      </c>
      <c r="C1497" s="16" t="s">
        <v>12</v>
      </c>
      <c r="D1497" s="16" t="s">
        <v>146</v>
      </c>
      <c r="E1497" s="16" t="s">
        <v>105</v>
      </c>
      <c r="F1497" s="16">
        <v>10</v>
      </c>
      <c r="G1497" s="16">
        <v>3</v>
      </c>
      <c r="H1497" s="17">
        <v>1.4</v>
      </c>
      <c r="I1497" s="16" t="str">
        <f t="shared" si="106"/>
        <v>low</v>
      </c>
      <c r="J1497" s="16" t="s">
        <v>11</v>
      </c>
      <c r="K1497" s="18">
        <v>309.64999999999998</v>
      </c>
      <c r="L1497" s="18">
        <v>1.4386820406281799</v>
      </c>
      <c r="M1497" s="18">
        <v>2</v>
      </c>
      <c r="N1497" s="18">
        <v>4</v>
      </c>
      <c r="O1497" s="18">
        <f t="shared" si="105"/>
        <v>0</v>
      </c>
      <c r="P1497" s="18" t="e">
        <f t="shared" si="107"/>
        <v>#N/A</v>
      </c>
      <c r="Q1497" s="19" t="e">
        <f t="shared" si="108"/>
        <v>#N/A</v>
      </c>
    </row>
    <row r="1498" spans="1:17">
      <c r="A1498" s="5" t="s">
        <v>528</v>
      </c>
      <c r="B1498" s="6" t="s">
        <v>777</v>
      </c>
      <c r="C1498" s="6" t="s">
        <v>8</v>
      </c>
      <c r="D1498" s="6" t="s">
        <v>146</v>
      </c>
      <c r="E1498" s="6" t="s">
        <v>105</v>
      </c>
      <c r="F1498" s="6">
        <v>10</v>
      </c>
      <c r="G1498" s="6">
        <v>1</v>
      </c>
      <c r="H1498" s="7">
        <v>2</v>
      </c>
      <c r="I1498" s="6" t="str">
        <f t="shared" si="106"/>
        <v>medium</v>
      </c>
      <c r="J1498" s="6" t="s">
        <v>11</v>
      </c>
      <c r="K1498" s="8">
        <v>309.69</v>
      </c>
      <c r="L1498" s="8">
        <v>2.74784671616698</v>
      </c>
      <c r="M1498" s="8">
        <v>2</v>
      </c>
      <c r="N1498" s="8">
        <v>4</v>
      </c>
      <c r="O1498" s="8">
        <f t="shared" si="105"/>
        <v>0</v>
      </c>
      <c r="P1498" s="8" t="e">
        <f t="shared" si="107"/>
        <v>#N/A</v>
      </c>
      <c r="Q1498" s="9" t="e">
        <f t="shared" si="108"/>
        <v>#N/A</v>
      </c>
    </row>
    <row r="1499" spans="1:17">
      <c r="A1499" s="10" t="s">
        <v>528</v>
      </c>
      <c r="B1499" s="11" t="s">
        <v>777</v>
      </c>
      <c r="C1499" s="11" t="s">
        <v>12</v>
      </c>
      <c r="D1499" s="11" t="s">
        <v>146</v>
      </c>
      <c r="E1499" s="11" t="s">
        <v>105</v>
      </c>
      <c r="F1499" s="11">
        <v>10</v>
      </c>
      <c r="G1499" s="11">
        <v>1</v>
      </c>
      <c r="H1499" s="12">
        <v>2</v>
      </c>
      <c r="I1499" s="11" t="str">
        <f t="shared" si="106"/>
        <v>medium</v>
      </c>
      <c r="J1499" s="11" t="s">
        <v>11</v>
      </c>
      <c r="K1499" s="13">
        <v>309.69</v>
      </c>
      <c r="L1499" s="13">
        <v>2.1937040810512101</v>
      </c>
      <c r="M1499" s="13">
        <v>2</v>
      </c>
      <c r="N1499" s="13">
        <v>4</v>
      </c>
      <c r="O1499" s="13">
        <f t="shared" si="105"/>
        <v>0</v>
      </c>
      <c r="P1499" s="13" t="e">
        <f t="shared" si="107"/>
        <v>#N/A</v>
      </c>
      <c r="Q1499" s="14" t="e">
        <f t="shared" si="108"/>
        <v>#N/A</v>
      </c>
    </row>
    <row r="1500" spans="1:17">
      <c r="A1500" s="10" t="s">
        <v>528</v>
      </c>
      <c r="B1500" s="11" t="s">
        <v>778</v>
      </c>
      <c r="C1500" s="11" t="s">
        <v>8</v>
      </c>
      <c r="D1500" s="11" t="s">
        <v>146</v>
      </c>
      <c r="E1500" s="11" t="s">
        <v>105</v>
      </c>
      <c r="F1500" s="11">
        <v>10</v>
      </c>
      <c r="G1500" s="11">
        <v>1</v>
      </c>
      <c r="H1500" s="12">
        <v>2</v>
      </c>
      <c r="I1500" s="11" t="str">
        <f t="shared" si="106"/>
        <v>medium</v>
      </c>
      <c r="J1500" s="11" t="s">
        <v>11</v>
      </c>
      <c r="K1500" s="13">
        <v>308.54000000000002</v>
      </c>
      <c r="L1500" s="13">
        <v>3.69511462104545</v>
      </c>
      <c r="M1500" s="13">
        <v>2</v>
      </c>
      <c r="N1500" s="13">
        <v>4</v>
      </c>
      <c r="O1500" s="13">
        <f t="shared" si="105"/>
        <v>0</v>
      </c>
      <c r="P1500" s="13" t="e">
        <f t="shared" si="107"/>
        <v>#N/A</v>
      </c>
      <c r="Q1500" s="14" t="e">
        <f t="shared" si="108"/>
        <v>#N/A</v>
      </c>
    </row>
    <row r="1501" spans="1:17">
      <c r="A1501" s="10" t="s">
        <v>528</v>
      </c>
      <c r="B1501" s="11" t="s">
        <v>778</v>
      </c>
      <c r="C1501" s="11" t="s">
        <v>12</v>
      </c>
      <c r="D1501" s="11" t="s">
        <v>146</v>
      </c>
      <c r="E1501" s="11" t="s">
        <v>105</v>
      </c>
      <c r="F1501" s="11">
        <v>10</v>
      </c>
      <c r="G1501" s="11">
        <v>1</v>
      </c>
      <c r="H1501" s="12">
        <v>2</v>
      </c>
      <c r="I1501" s="11" t="str">
        <f t="shared" si="106"/>
        <v>medium</v>
      </c>
      <c r="J1501" s="11" t="s">
        <v>11</v>
      </c>
      <c r="K1501" s="13">
        <v>308.54000000000002</v>
      </c>
      <c r="L1501" s="13">
        <v>2.7622115374444198</v>
      </c>
      <c r="M1501" s="13">
        <v>2</v>
      </c>
      <c r="N1501" s="13">
        <v>4</v>
      </c>
      <c r="O1501" s="13">
        <f t="shared" si="105"/>
        <v>0</v>
      </c>
      <c r="P1501" s="13" t="e">
        <f t="shared" si="107"/>
        <v>#N/A</v>
      </c>
      <c r="Q1501" s="14" t="e">
        <f t="shared" si="108"/>
        <v>#N/A</v>
      </c>
    </row>
    <row r="1502" spans="1:17">
      <c r="A1502" s="10" t="s">
        <v>528</v>
      </c>
      <c r="B1502" s="11" t="s">
        <v>779</v>
      </c>
      <c r="C1502" s="11" t="s">
        <v>8</v>
      </c>
      <c r="D1502" s="11" t="s">
        <v>146</v>
      </c>
      <c r="E1502" s="11" t="s">
        <v>105</v>
      </c>
      <c r="F1502" s="11">
        <v>10</v>
      </c>
      <c r="G1502" s="11">
        <v>1</v>
      </c>
      <c r="H1502" s="12">
        <v>2</v>
      </c>
      <c r="I1502" s="11" t="str">
        <f t="shared" si="106"/>
        <v>medium</v>
      </c>
      <c r="J1502" s="11" t="s">
        <v>11</v>
      </c>
      <c r="K1502" s="13">
        <v>307.17</v>
      </c>
      <c r="L1502" s="13">
        <v>3.7050044991279698</v>
      </c>
      <c r="M1502" s="13">
        <v>2</v>
      </c>
      <c r="N1502" s="13">
        <v>4</v>
      </c>
      <c r="O1502" s="13">
        <f t="shared" si="105"/>
        <v>0</v>
      </c>
      <c r="P1502" s="13" t="e">
        <f t="shared" si="107"/>
        <v>#N/A</v>
      </c>
      <c r="Q1502" s="14" t="e">
        <f t="shared" si="108"/>
        <v>#N/A</v>
      </c>
    </row>
    <row r="1503" spans="1:17">
      <c r="A1503" s="10" t="s">
        <v>528</v>
      </c>
      <c r="B1503" s="11" t="s">
        <v>779</v>
      </c>
      <c r="C1503" s="11" t="s">
        <v>12</v>
      </c>
      <c r="D1503" s="11" t="s">
        <v>146</v>
      </c>
      <c r="E1503" s="11" t="s">
        <v>105</v>
      </c>
      <c r="F1503" s="11">
        <v>10</v>
      </c>
      <c r="G1503" s="11">
        <v>1</v>
      </c>
      <c r="H1503" s="12">
        <v>2</v>
      </c>
      <c r="I1503" s="11" t="str">
        <f t="shared" si="106"/>
        <v>medium</v>
      </c>
      <c r="J1503" s="11" t="s">
        <v>11</v>
      </c>
      <c r="K1503" s="13">
        <v>307.17</v>
      </c>
      <c r="L1503" s="13">
        <v>4.7195988311258503</v>
      </c>
      <c r="M1503" s="13">
        <v>2</v>
      </c>
      <c r="N1503" s="13">
        <v>4</v>
      </c>
      <c r="O1503" s="13">
        <f t="shared" si="105"/>
        <v>4.7195988311258503</v>
      </c>
      <c r="P1503" s="13">
        <f t="shared" si="107"/>
        <v>1.5364777911664063E-2</v>
      </c>
      <c r="Q1503" s="14">
        <f t="shared" si="108"/>
        <v>5.5313200481990635E-2</v>
      </c>
    </row>
    <row r="1504" spans="1:17">
      <c r="A1504" s="10" t="s">
        <v>528</v>
      </c>
      <c r="B1504" s="11" t="s">
        <v>780</v>
      </c>
      <c r="C1504" s="11" t="s">
        <v>8</v>
      </c>
      <c r="D1504" s="11" t="s">
        <v>146</v>
      </c>
      <c r="E1504" s="11" t="s">
        <v>105</v>
      </c>
      <c r="F1504" s="11">
        <v>10</v>
      </c>
      <c r="G1504" s="11">
        <v>1</v>
      </c>
      <c r="H1504" s="12">
        <v>2</v>
      </c>
      <c r="I1504" s="11" t="str">
        <f t="shared" si="106"/>
        <v>medium</v>
      </c>
      <c r="J1504" s="11" t="s">
        <v>11</v>
      </c>
      <c r="K1504" s="13">
        <v>308.45</v>
      </c>
      <c r="L1504" s="13">
        <v>2.0955240023799702</v>
      </c>
      <c r="M1504" s="13">
        <v>2</v>
      </c>
      <c r="N1504" s="13">
        <v>4</v>
      </c>
      <c r="O1504" s="13">
        <f t="shared" si="105"/>
        <v>0</v>
      </c>
      <c r="P1504" s="13" t="e">
        <f t="shared" si="107"/>
        <v>#N/A</v>
      </c>
      <c r="Q1504" s="14" t="e">
        <f t="shared" si="108"/>
        <v>#N/A</v>
      </c>
    </row>
    <row r="1505" spans="1:17" ht="15" thickBot="1">
      <c r="A1505" s="15" t="s">
        <v>528</v>
      </c>
      <c r="B1505" s="16" t="s">
        <v>780</v>
      </c>
      <c r="C1505" s="16" t="s">
        <v>12</v>
      </c>
      <c r="D1505" s="16" t="s">
        <v>146</v>
      </c>
      <c r="E1505" s="16" t="s">
        <v>105</v>
      </c>
      <c r="F1505" s="16">
        <v>10</v>
      </c>
      <c r="G1505" s="16">
        <v>1</v>
      </c>
      <c r="H1505" s="17">
        <v>2</v>
      </c>
      <c r="I1505" s="16" t="str">
        <f t="shared" si="106"/>
        <v>medium</v>
      </c>
      <c r="J1505" s="16" t="s">
        <v>11</v>
      </c>
      <c r="K1505" s="18">
        <v>308.45</v>
      </c>
      <c r="L1505" s="18">
        <v>2.5321059953459901</v>
      </c>
      <c r="M1505" s="18">
        <v>2</v>
      </c>
      <c r="N1505" s="18">
        <v>4</v>
      </c>
      <c r="O1505" s="18">
        <f t="shared" si="105"/>
        <v>0</v>
      </c>
      <c r="P1505" s="18" t="e">
        <f t="shared" si="107"/>
        <v>#N/A</v>
      </c>
      <c r="Q1505" s="19" t="e">
        <f t="shared" si="108"/>
        <v>#N/A</v>
      </c>
    </row>
    <row r="1506" spans="1:17">
      <c r="A1506" s="5" t="s">
        <v>528</v>
      </c>
      <c r="B1506" s="6" t="s">
        <v>781</v>
      </c>
      <c r="C1506" s="6" t="s">
        <v>8</v>
      </c>
      <c r="D1506" s="6" t="s">
        <v>146</v>
      </c>
      <c r="E1506" s="6" t="s">
        <v>105</v>
      </c>
      <c r="F1506" s="6">
        <v>10</v>
      </c>
      <c r="G1506" s="6">
        <v>2</v>
      </c>
      <c r="H1506" s="7">
        <v>2</v>
      </c>
      <c r="I1506" s="6" t="str">
        <f t="shared" si="106"/>
        <v>medium</v>
      </c>
      <c r="J1506" s="6" t="s">
        <v>11</v>
      </c>
      <c r="K1506" s="8">
        <v>305.83</v>
      </c>
      <c r="L1506" s="8">
        <v>2.4960210895072898</v>
      </c>
      <c r="M1506" s="8">
        <v>2</v>
      </c>
      <c r="N1506" s="8">
        <v>4</v>
      </c>
      <c r="O1506" s="8">
        <f t="shared" si="105"/>
        <v>0</v>
      </c>
      <c r="P1506" s="8" t="e">
        <f t="shared" si="107"/>
        <v>#N/A</v>
      </c>
      <c r="Q1506" s="9" t="e">
        <f t="shared" si="108"/>
        <v>#N/A</v>
      </c>
    </row>
    <row r="1507" spans="1:17">
      <c r="A1507" s="10" t="s">
        <v>528</v>
      </c>
      <c r="B1507" s="11" t="s">
        <v>781</v>
      </c>
      <c r="C1507" s="11" t="s">
        <v>12</v>
      </c>
      <c r="D1507" s="11" t="s">
        <v>146</v>
      </c>
      <c r="E1507" s="11" t="s">
        <v>105</v>
      </c>
      <c r="F1507" s="11">
        <v>10</v>
      </c>
      <c r="G1507" s="11">
        <v>2</v>
      </c>
      <c r="H1507" s="12">
        <v>2</v>
      </c>
      <c r="I1507" s="11" t="str">
        <f t="shared" si="106"/>
        <v>medium</v>
      </c>
      <c r="J1507" s="11" t="s">
        <v>11</v>
      </c>
      <c r="K1507" s="13">
        <v>305.83</v>
      </c>
      <c r="L1507" s="13">
        <v>0.190445422919268</v>
      </c>
      <c r="M1507" s="13">
        <v>2</v>
      </c>
      <c r="N1507" s="13">
        <v>4</v>
      </c>
      <c r="O1507" s="13">
        <f t="shared" si="105"/>
        <v>0</v>
      </c>
      <c r="P1507" s="13" t="e">
        <f t="shared" si="107"/>
        <v>#N/A</v>
      </c>
      <c r="Q1507" s="14" t="e">
        <f t="shared" si="108"/>
        <v>#N/A</v>
      </c>
    </row>
    <row r="1508" spans="1:17">
      <c r="A1508" s="10" t="s">
        <v>528</v>
      </c>
      <c r="B1508" s="11" t="s">
        <v>782</v>
      </c>
      <c r="C1508" s="11" t="s">
        <v>8</v>
      </c>
      <c r="D1508" s="11" t="s">
        <v>146</v>
      </c>
      <c r="E1508" s="11" t="s">
        <v>105</v>
      </c>
      <c r="F1508" s="11">
        <v>10</v>
      </c>
      <c r="G1508" s="11">
        <v>2</v>
      </c>
      <c r="H1508" s="12">
        <v>2</v>
      </c>
      <c r="I1508" s="11" t="str">
        <f t="shared" si="106"/>
        <v>medium</v>
      </c>
      <c r="J1508" s="11" t="s">
        <v>11</v>
      </c>
      <c r="K1508" s="13">
        <v>307.58999999999997</v>
      </c>
      <c r="L1508" s="13">
        <v>1.0262890264889299</v>
      </c>
      <c r="M1508" s="13">
        <v>2</v>
      </c>
      <c r="N1508" s="13">
        <v>4</v>
      </c>
      <c r="O1508" s="13">
        <f t="shared" si="105"/>
        <v>0</v>
      </c>
      <c r="P1508" s="13" t="e">
        <f t="shared" si="107"/>
        <v>#N/A</v>
      </c>
      <c r="Q1508" s="14" t="e">
        <f t="shared" si="108"/>
        <v>#N/A</v>
      </c>
    </row>
    <row r="1509" spans="1:17">
      <c r="A1509" s="10" t="s">
        <v>528</v>
      </c>
      <c r="B1509" s="11" t="s">
        <v>782</v>
      </c>
      <c r="C1509" s="11" t="s">
        <v>12</v>
      </c>
      <c r="D1509" s="11" t="s">
        <v>146</v>
      </c>
      <c r="E1509" s="11" t="s">
        <v>105</v>
      </c>
      <c r="F1509" s="11">
        <v>10</v>
      </c>
      <c r="G1509" s="11">
        <v>2</v>
      </c>
      <c r="H1509" s="12">
        <v>2</v>
      </c>
      <c r="I1509" s="11" t="str">
        <f t="shared" si="106"/>
        <v>medium</v>
      </c>
      <c r="J1509" s="11" t="s">
        <v>11</v>
      </c>
      <c r="K1509" s="13">
        <v>307.58999999999997</v>
      </c>
      <c r="L1509" s="13">
        <v>3.4868648907533398E-2</v>
      </c>
      <c r="M1509" s="13">
        <v>2</v>
      </c>
      <c r="N1509" s="13">
        <v>4</v>
      </c>
      <c r="O1509" s="13">
        <f t="shared" si="105"/>
        <v>0</v>
      </c>
      <c r="P1509" s="13" t="e">
        <f t="shared" si="107"/>
        <v>#N/A</v>
      </c>
      <c r="Q1509" s="14" t="e">
        <f t="shared" si="108"/>
        <v>#N/A</v>
      </c>
    </row>
    <row r="1510" spans="1:17">
      <c r="A1510" s="10" t="s">
        <v>528</v>
      </c>
      <c r="B1510" s="11" t="s">
        <v>783</v>
      </c>
      <c r="C1510" s="11" t="s">
        <v>8</v>
      </c>
      <c r="D1510" s="11" t="s">
        <v>146</v>
      </c>
      <c r="E1510" s="11" t="s">
        <v>105</v>
      </c>
      <c r="F1510" s="11">
        <v>10</v>
      </c>
      <c r="G1510" s="11">
        <v>2</v>
      </c>
      <c r="H1510" s="12">
        <v>2</v>
      </c>
      <c r="I1510" s="11" t="str">
        <f t="shared" si="106"/>
        <v>medium</v>
      </c>
      <c r="J1510" s="11" t="s">
        <v>11</v>
      </c>
      <c r="K1510" s="13">
        <v>311.12</v>
      </c>
      <c r="L1510" s="13">
        <v>0.74824781233614601</v>
      </c>
      <c r="M1510" s="13">
        <v>2</v>
      </c>
      <c r="N1510" s="13">
        <v>4</v>
      </c>
      <c r="O1510" s="13">
        <f t="shared" si="105"/>
        <v>0</v>
      </c>
      <c r="P1510" s="13" t="e">
        <f t="shared" si="107"/>
        <v>#N/A</v>
      </c>
      <c r="Q1510" s="14" t="e">
        <f t="shared" si="108"/>
        <v>#N/A</v>
      </c>
    </row>
    <row r="1511" spans="1:17">
      <c r="A1511" s="10" t="s">
        <v>528</v>
      </c>
      <c r="B1511" s="11" t="s">
        <v>783</v>
      </c>
      <c r="C1511" s="11" t="s">
        <v>12</v>
      </c>
      <c r="D1511" s="11" t="s">
        <v>146</v>
      </c>
      <c r="E1511" s="11" t="s">
        <v>105</v>
      </c>
      <c r="F1511" s="11">
        <v>10</v>
      </c>
      <c r="G1511" s="11">
        <v>2</v>
      </c>
      <c r="H1511" s="12">
        <v>2</v>
      </c>
      <c r="I1511" s="11" t="str">
        <f t="shared" si="106"/>
        <v>medium</v>
      </c>
      <c r="J1511" s="11" t="s">
        <v>11</v>
      </c>
      <c r="K1511" s="13">
        <v>311.12</v>
      </c>
      <c r="L1511" s="13">
        <v>0</v>
      </c>
      <c r="M1511" s="13">
        <v>2</v>
      </c>
      <c r="N1511" s="13">
        <v>4</v>
      </c>
      <c r="O1511" s="13">
        <f t="shared" si="105"/>
        <v>0</v>
      </c>
      <c r="P1511" s="13" t="e">
        <f t="shared" si="107"/>
        <v>#N/A</v>
      </c>
      <c r="Q1511" s="14" t="e">
        <f t="shared" si="108"/>
        <v>#N/A</v>
      </c>
    </row>
    <row r="1512" spans="1:17">
      <c r="A1512" s="10" t="s">
        <v>528</v>
      </c>
      <c r="B1512" s="11" t="s">
        <v>784</v>
      </c>
      <c r="C1512" s="11" t="s">
        <v>8</v>
      </c>
      <c r="D1512" s="11" t="s">
        <v>146</v>
      </c>
      <c r="E1512" s="11" t="s">
        <v>105</v>
      </c>
      <c r="F1512" s="11">
        <v>10</v>
      </c>
      <c r="G1512" s="11">
        <v>2</v>
      </c>
      <c r="H1512" s="12">
        <v>2</v>
      </c>
      <c r="I1512" s="11" t="str">
        <f t="shared" si="106"/>
        <v>medium</v>
      </c>
      <c r="J1512" s="11" t="s">
        <v>11</v>
      </c>
      <c r="K1512" s="13">
        <v>314.88</v>
      </c>
      <c r="L1512" s="13">
        <v>1.49764286242555</v>
      </c>
      <c r="M1512" s="13">
        <v>2</v>
      </c>
      <c r="N1512" s="13">
        <v>4</v>
      </c>
      <c r="O1512" s="13">
        <f t="shared" si="105"/>
        <v>0</v>
      </c>
      <c r="P1512" s="13" t="e">
        <f t="shared" si="107"/>
        <v>#N/A</v>
      </c>
      <c r="Q1512" s="14" t="e">
        <f t="shared" si="108"/>
        <v>#N/A</v>
      </c>
    </row>
    <row r="1513" spans="1:17" ht="15" thickBot="1">
      <c r="A1513" s="15" t="s">
        <v>528</v>
      </c>
      <c r="B1513" s="16" t="s">
        <v>784</v>
      </c>
      <c r="C1513" s="16" t="s">
        <v>12</v>
      </c>
      <c r="D1513" s="16" t="s">
        <v>146</v>
      </c>
      <c r="E1513" s="16" t="s">
        <v>105</v>
      </c>
      <c r="F1513" s="16">
        <v>10</v>
      </c>
      <c r="G1513" s="16">
        <v>2</v>
      </c>
      <c r="H1513" s="17">
        <v>2</v>
      </c>
      <c r="I1513" s="16" t="str">
        <f t="shared" si="106"/>
        <v>medium</v>
      </c>
      <c r="J1513" s="16" t="s">
        <v>11</v>
      </c>
      <c r="K1513" s="18">
        <v>314.88</v>
      </c>
      <c r="L1513" s="18">
        <v>2.0118165833002699</v>
      </c>
      <c r="M1513" s="18">
        <v>2</v>
      </c>
      <c r="N1513" s="18">
        <v>4</v>
      </c>
      <c r="O1513" s="18">
        <f t="shared" si="105"/>
        <v>0</v>
      </c>
      <c r="P1513" s="18" t="e">
        <f t="shared" si="107"/>
        <v>#N/A</v>
      </c>
      <c r="Q1513" s="19" t="e">
        <f t="shared" si="108"/>
        <v>#N/A</v>
      </c>
    </row>
    <row r="1514" spans="1:17">
      <c r="A1514" s="5" t="s">
        <v>528</v>
      </c>
      <c r="B1514" s="6" t="s">
        <v>785</v>
      </c>
      <c r="C1514" s="6" t="s">
        <v>8</v>
      </c>
      <c r="D1514" s="6" t="s">
        <v>146</v>
      </c>
      <c r="E1514" s="6" t="s">
        <v>105</v>
      </c>
      <c r="F1514" s="6">
        <v>10</v>
      </c>
      <c r="G1514" s="6">
        <v>3</v>
      </c>
      <c r="H1514" s="7">
        <v>2</v>
      </c>
      <c r="I1514" s="6" t="str">
        <f t="shared" si="106"/>
        <v>medium</v>
      </c>
      <c r="J1514" s="6" t="s">
        <v>11</v>
      </c>
      <c r="K1514" s="8">
        <v>309.60000000000002</v>
      </c>
      <c r="L1514" s="8">
        <v>0</v>
      </c>
      <c r="M1514" s="8">
        <v>2</v>
      </c>
      <c r="N1514" s="8">
        <v>4</v>
      </c>
      <c r="O1514" s="8">
        <f t="shared" si="105"/>
        <v>0</v>
      </c>
      <c r="P1514" s="8" t="e">
        <f t="shared" si="107"/>
        <v>#N/A</v>
      </c>
      <c r="Q1514" s="9" t="e">
        <f t="shared" si="108"/>
        <v>#N/A</v>
      </c>
    </row>
    <row r="1515" spans="1:17">
      <c r="A1515" s="10" t="s">
        <v>528</v>
      </c>
      <c r="B1515" s="11" t="s">
        <v>785</v>
      </c>
      <c r="C1515" s="11" t="s">
        <v>12</v>
      </c>
      <c r="D1515" s="11" t="s">
        <v>146</v>
      </c>
      <c r="E1515" s="11" t="s">
        <v>105</v>
      </c>
      <c r="F1515" s="11">
        <v>10</v>
      </c>
      <c r="G1515" s="11">
        <v>3</v>
      </c>
      <c r="H1515" s="12">
        <v>2</v>
      </c>
      <c r="I1515" s="11" t="str">
        <f t="shared" si="106"/>
        <v>medium</v>
      </c>
      <c r="J1515" s="11" t="s">
        <v>11</v>
      </c>
      <c r="K1515" s="13">
        <v>309.60000000000002</v>
      </c>
      <c r="L1515" s="13">
        <v>1.28059227252149</v>
      </c>
      <c r="M1515" s="13">
        <v>2</v>
      </c>
      <c r="N1515" s="13">
        <v>4</v>
      </c>
      <c r="O1515" s="13">
        <f t="shared" si="105"/>
        <v>0</v>
      </c>
      <c r="P1515" s="13" t="e">
        <f t="shared" si="107"/>
        <v>#N/A</v>
      </c>
      <c r="Q1515" s="14" t="e">
        <f t="shared" si="108"/>
        <v>#N/A</v>
      </c>
    </row>
    <row r="1516" spans="1:17">
      <c r="A1516" s="10" t="s">
        <v>528</v>
      </c>
      <c r="B1516" s="11" t="s">
        <v>786</v>
      </c>
      <c r="C1516" s="11" t="s">
        <v>8</v>
      </c>
      <c r="D1516" s="11" t="s">
        <v>146</v>
      </c>
      <c r="E1516" s="11" t="s">
        <v>105</v>
      </c>
      <c r="F1516" s="11">
        <v>10</v>
      </c>
      <c r="G1516" s="11">
        <v>3</v>
      </c>
      <c r="H1516" s="12">
        <v>2</v>
      </c>
      <c r="I1516" s="11" t="str">
        <f t="shared" si="106"/>
        <v>medium</v>
      </c>
      <c r="J1516" s="11" t="s">
        <v>11</v>
      </c>
      <c r="K1516" s="13">
        <v>307.64</v>
      </c>
      <c r="L1516" s="13">
        <v>1.79960492918499</v>
      </c>
      <c r="M1516" s="13">
        <v>2</v>
      </c>
      <c r="N1516" s="13">
        <v>4</v>
      </c>
      <c r="O1516" s="13">
        <f t="shared" si="105"/>
        <v>0</v>
      </c>
      <c r="P1516" s="13" t="e">
        <f t="shared" si="107"/>
        <v>#N/A</v>
      </c>
      <c r="Q1516" s="14" t="e">
        <f t="shared" si="108"/>
        <v>#N/A</v>
      </c>
    </row>
    <row r="1517" spans="1:17">
      <c r="A1517" s="10" t="s">
        <v>528</v>
      </c>
      <c r="B1517" s="11" t="s">
        <v>786</v>
      </c>
      <c r="C1517" s="11" t="s">
        <v>12</v>
      </c>
      <c r="D1517" s="11" t="s">
        <v>146</v>
      </c>
      <c r="E1517" s="11" t="s">
        <v>105</v>
      </c>
      <c r="F1517" s="11">
        <v>10</v>
      </c>
      <c r="G1517" s="11">
        <v>3</v>
      </c>
      <c r="H1517" s="12">
        <v>2</v>
      </c>
      <c r="I1517" s="11" t="str">
        <f t="shared" si="106"/>
        <v>medium</v>
      </c>
      <c r="J1517" s="11" t="s">
        <v>11</v>
      </c>
      <c r="K1517" s="13">
        <v>307.64</v>
      </c>
      <c r="L1517" s="13">
        <v>1.68000753916701</v>
      </c>
      <c r="M1517" s="13">
        <v>2</v>
      </c>
      <c r="N1517" s="13">
        <v>4</v>
      </c>
      <c r="O1517" s="13">
        <f t="shared" si="105"/>
        <v>0</v>
      </c>
      <c r="P1517" s="13" t="e">
        <f t="shared" si="107"/>
        <v>#N/A</v>
      </c>
      <c r="Q1517" s="14" t="e">
        <f t="shared" si="108"/>
        <v>#N/A</v>
      </c>
    </row>
    <row r="1518" spans="1:17">
      <c r="A1518" s="10" t="s">
        <v>528</v>
      </c>
      <c r="B1518" s="11" t="s">
        <v>787</v>
      </c>
      <c r="C1518" s="11" t="s">
        <v>8</v>
      </c>
      <c r="D1518" s="11" t="s">
        <v>146</v>
      </c>
      <c r="E1518" s="11" t="s">
        <v>105</v>
      </c>
      <c r="F1518" s="11">
        <v>10</v>
      </c>
      <c r="G1518" s="11">
        <v>3</v>
      </c>
      <c r="H1518" s="12">
        <v>2</v>
      </c>
      <c r="I1518" s="11" t="str">
        <f t="shared" si="106"/>
        <v>medium</v>
      </c>
      <c r="J1518" s="11" t="s">
        <v>11</v>
      </c>
      <c r="K1518" s="13">
        <v>311.52</v>
      </c>
      <c r="L1518" s="13">
        <v>0.205136659305765</v>
      </c>
      <c r="M1518" s="13">
        <v>2</v>
      </c>
      <c r="N1518" s="13">
        <v>4</v>
      </c>
      <c r="O1518" s="13">
        <f t="shared" si="105"/>
        <v>0</v>
      </c>
      <c r="P1518" s="13" t="e">
        <f t="shared" si="107"/>
        <v>#N/A</v>
      </c>
      <c r="Q1518" s="14" t="e">
        <f t="shared" si="108"/>
        <v>#N/A</v>
      </c>
    </row>
    <row r="1519" spans="1:17">
      <c r="A1519" s="10" t="s">
        <v>528</v>
      </c>
      <c r="B1519" s="11" t="s">
        <v>787</v>
      </c>
      <c r="C1519" s="11" t="s">
        <v>12</v>
      </c>
      <c r="D1519" s="11" t="s">
        <v>146</v>
      </c>
      <c r="E1519" s="11" t="s">
        <v>105</v>
      </c>
      <c r="F1519" s="11">
        <v>10</v>
      </c>
      <c r="G1519" s="11">
        <v>3</v>
      </c>
      <c r="H1519" s="12">
        <v>2</v>
      </c>
      <c r="I1519" s="11" t="str">
        <f t="shared" si="106"/>
        <v>medium</v>
      </c>
      <c r="J1519" s="11" t="s">
        <v>11</v>
      </c>
      <c r="K1519" s="13">
        <v>311.52</v>
      </c>
      <c r="L1519" s="13">
        <v>1.67413651219417</v>
      </c>
      <c r="M1519" s="13">
        <v>2</v>
      </c>
      <c r="N1519" s="13">
        <v>4</v>
      </c>
      <c r="O1519" s="13">
        <f t="shared" si="105"/>
        <v>0</v>
      </c>
      <c r="P1519" s="13" t="e">
        <f t="shared" si="107"/>
        <v>#N/A</v>
      </c>
      <c r="Q1519" s="14" t="e">
        <f t="shared" si="108"/>
        <v>#N/A</v>
      </c>
    </row>
    <row r="1520" spans="1:17">
      <c r="A1520" s="10" t="s">
        <v>528</v>
      </c>
      <c r="B1520" s="11" t="s">
        <v>788</v>
      </c>
      <c r="C1520" s="11" t="s">
        <v>8</v>
      </c>
      <c r="D1520" s="11" t="s">
        <v>146</v>
      </c>
      <c r="E1520" s="11" t="s">
        <v>105</v>
      </c>
      <c r="F1520" s="11">
        <v>10</v>
      </c>
      <c r="G1520" s="11">
        <v>3</v>
      </c>
      <c r="H1520" s="12">
        <v>2</v>
      </c>
      <c r="I1520" s="11" t="str">
        <f t="shared" si="106"/>
        <v>medium</v>
      </c>
      <c r="J1520" s="11" t="s">
        <v>11</v>
      </c>
      <c r="K1520" s="13">
        <v>307.55</v>
      </c>
      <c r="L1520" s="13">
        <v>1.38204771783995</v>
      </c>
      <c r="M1520" s="13">
        <v>2</v>
      </c>
      <c r="N1520" s="13">
        <v>4</v>
      </c>
      <c r="O1520" s="13">
        <f t="shared" si="105"/>
        <v>0</v>
      </c>
      <c r="P1520" s="13" t="e">
        <f t="shared" si="107"/>
        <v>#N/A</v>
      </c>
      <c r="Q1520" s="14" t="e">
        <f t="shared" si="108"/>
        <v>#N/A</v>
      </c>
    </row>
    <row r="1521" spans="1:17" ht="15" thickBot="1">
      <c r="A1521" s="15" t="s">
        <v>528</v>
      </c>
      <c r="B1521" s="16" t="s">
        <v>788</v>
      </c>
      <c r="C1521" s="16" t="s">
        <v>12</v>
      </c>
      <c r="D1521" s="16" t="s">
        <v>146</v>
      </c>
      <c r="E1521" s="16" t="s">
        <v>105</v>
      </c>
      <c r="F1521" s="16">
        <v>10</v>
      </c>
      <c r="G1521" s="16">
        <v>3</v>
      </c>
      <c r="H1521" s="17">
        <v>2</v>
      </c>
      <c r="I1521" s="16" t="str">
        <f t="shared" si="106"/>
        <v>medium</v>
      </c>
      <c r="J1521" s="16" t="s">
        <v>11</v>
      </c>
      <c r="K1521" s="18">
        <v>307.55</v>
      </c>
      <c r="L1521" s="18">
        <v>1.67413651219417</v>
      </c>
      <c r="M1521" s="18">
        <v>2</v>
      </c>
      <c r="N1521" s="18">
        <v>4</v>
      </c>
      <c r="O1521" s="18">
        <f t="shared" si="105"/>
        <v>0</v>
      </c>
      <c r="P1521" s="18" t="e">
        <f t="shared" si="107"/>
        <v>#N/A</v>
      </c>
      <c r="Q1521" s="19" t="e">
        <f t="shared" si="108"/>
        <v>#N/A</v>
      </c>
    </row>
    <row r="1522" spans="1:17">
      <c r="A1522" s="5" t="s">
        <v>528</v>
      </c>
      <c r="B1522" s="6" t="s">
        <v>789</v>
      </c>
      <c r="C1522" s="6" t="s">
        <v>8</v>
      </c>
      <c r="D1522" s="6" t="s">
        <v>146</v>
      </c>
      <c r="E1522" s="6" t="s">
        <v>105</v>
      </c>
      <c r="F1522" s="6">
        <v>10</v>
      </c>
      <c r="G1522" s="6">
        <v>1</v>
      </c>
      <c r="H1522" s="7">
        <v>3.3</v>
      </c>
      <c r="I1522" s="6" t="str">
        <f t="shared" si="106"/>
        <v>high</v>
      </c>
      <c r="J1522" s="6" t="s">
        <v>11</v>
      </c>
      <c r="K1522" s="8">
        <v>321</v>
      </c>
      <c r="L1522" s="8">
        <v>7.9669445778840497</v>
      </c>
      <c r="M1522" s="8">
        <v>2</v>
      </c>
      <c r="N1522" s="8">
        <v>4</v>
      </c>
      <c r="O1522" s="8">
        <f t="shared" si="105"/>
        <v>7.9669445778840497</v>
      </c>
      <c r="P1522" s="8">
        <f t="shared" si="107"/>
        <v>2.4819141987177724E-2</v>
      </c>
      <c r="Q1522" s="9">
        <f t="shared" si="108"/>
        <v>8.9348911153839805E-2</v>
      </c>
    </row>
    <row r="1523" spans="1:17">
      <c r="A1523" s="10" t="s">
        <v>528</v>
      </c>
      <c r="B1523" s="11" t="s">
        <v>789</v>
      </c>
      <c r="C1523" s="11" t="s">
        <v>12</v>
      </c>
      <c r="D1523" s="11" t="s">
        <v>146</v>
      </c>
      <c r="E1523" s="11" t="s">
        <v>105</v>
      </c>
      <c r="F1523" s="11">
        <v>10</v>
      </c>
      <c r="G1523" s="11">
        <v>1</v>
      </c>
      <c r="H1523" s="12">
        <v>3.3</v>
      </c>
      <c r="I1523" s="11" t="str">
        <f t="shared" si="106"/>
        <v>high</v>
      </c>
      <c r="J1523" s="11" t="s">
        <v>11</v>
      </c>
      <c r="K1523" s="13">
        <v>321</v>
      </c>
      <c r="L1523" s="13">
        <v>5.0396030180665399</v>
      </c>
      <c r="M1523" s="13">
        <v>2</v>
      </c>
      <c r="N1523" s="13">
        <v>4</v>
      </c>
      <c r="O1523" s="13">
        <f t="shared" si="105"/>
        <v>5.0396030180665399</v>
      </c>
      <c r="P1523" s="13">
        <f t="shared" si="107"/>
        <v>1.5699697875596698E-2</v>
      </c>
      <c r="Q1523" s="14">
        <f t="shared" si="108"/>
        <v>5.6518912352148107E-2</v>
      </c>
    </row>
    <row r="1524" spans="1:17">
      <c r="A1524" s="10" t="s">
        <v>528</v>
      </c>
      <c r="B1524" s="11" t="s">
        <v>790</v>
      </c>
      <c r="C1524" s="11" t="s">
        <v>8</v>
      </c>
      <c r="D1524" s="11" t="s">
        <v>146</v>
      </c>
      <c r="E1524" s="11" t="s">
        <v>105</v>
      </c>
      <c r="F1524" s="11">
        <v>10</v>
      </c>
      <c r="G1524" s="11">
        <v>1</v>
      </c>
      <c r="H1524" s="12">
        <v>3.3</v>
      </c>
      <c r="I1524" s="11" t="str">
        <f t="shared" si="106"/>
        <v>high</v>
      </c>
      <c r="J1524" s="11" t="s">
        <v>11</v>
      </c>
      <c r="K1524" s="13">
        <v>307.05</v>
      </c>
      <c r="L1524" s="13">
        <v>7.7518338388355001</v>
      </c>
      <c r="M1524" s="13">
        <v>2</v>
      </c>
      <c r="N1524" s="13">
        <v>4</v>
      </c>
      <c r="O1524" s="13">
        <f t="shared" si="105"/>
        <v>7.7518338388355001</v>
      </c>
      <c r="P1524" s="13">
        <f t="shared" si="107"/>
        <v>2.5246161338008468E-2</v>
      </c>
      <c r="Q1524" s="14">
        <f t="shared" si="108"/>
        <v>9.0886180816830489E-2</v>
      </c>
    </row>
    <row r="1525" spans="1:17">
      <c r="A1525" s="10" t="s">
        <v>528</v>
      </c>
      <c r="B1525" s="11" t="s">
        <v>790</v>
      </c>
      <c r="C1525" s="11" t="s">
        <v>12</v>
      </c>
      <c r="D1525" s="11" t="s">
        <v>146</v>
      </c>
      <c r="E1525" s="11" t="s">
        <v>105</v>
      </c>
      <c r="F1525" s="11">
        <v>10</v>
      </c>
      <c r="G1525" s="11">
        <v>1</v>
      </c>
      <c r="H1525" s="12">
        <v>3.3</v>
      </c>
      <c r="I1525" s="11" t="str">
        <f t="shared" si="106"/>
        <v>high</v>
      </c>
      <c r="J1525" s="11" t="s">
        <v>11</v>
      </c>
      <c r="K1525" s="13">
        <v>307.05</v>
      </c>
      <c r="L1525" s="13">
        <v>2.6678324591304401</v>
      </c>
      <c r="M1525" s="13">
        <v>2</v>
      </c>
      <c r="N1525" s="13">
        <v>4</v>
      </c>
      <c r="O1525" s="13">
        <f t="shared" si="105"/>
        <v>0</v>
      </c>
      <c r="P1525" s="13" t="e">
        <f t="shared" si="107"/>
        <v>#N/A</v>
      </c>
      <c r="Q1525" s="14" t="e">
        <f t="shared" si="108"/>
        <v>#N/A</v>
      </c>
    </row>
    <row r="1526" spans="1:17">
      <c r="A1526" s="10" t="s">
        <v>528</v>
      </c>
      <c r="B1526" s="11" t="s">
        <v>791</v>
      </c>
      <c r="C1526" s="11" t="s">
        <v>8</v>
      </c>
      <c r="D1526" s="11" t="s">
        <v>146</v>
      </c>
      <c r="E1526" s="11" t="s">
        <v>105</v>
      </c>
      <c r="F1526" s="11">
        <v>10</v>
      </c>
      <c r="G1526" s="11">
        <v>1</v>
      </c>
      <c r="H1526" s="12">
        <v>3.3</v>
      </c>
      <c r="I1526" s="11" t="str">
        <f t="shared" si="106"/>
        <v>high</v>
      </c>
      <c r="J1526" s="11" t="s">
        <v>11</v>
      </c>
      <c r="K1526" s="13">
        <v>306.52999999999997</v>
      </c>
      <c r="L1526" s="13">
        <v>5.9539508935271499</v>
      </c>
      <c r="M1526" s="13">
        <v>2</v>
      </c>
      <c r="N1526" s="13">
        <v>4</v>
      </c>
      <c r="O1526" s="13">
        <f t="shared" si="105"/>
        <v>5.9539508935271499</v>
      </c>
      <c r="P1526" s="13">
        <f t="shared" si="107"/>
        <v>1.9423713481640136E-2</v>
      </c>
      <c r="Q1526" s="14">
        <f t="shared" si="108"/>
        <v>6.9925368533904492E-2</v>
      </c>
    </row>
    <row r="1527" spans="1:17">
      <c r="A1527" s="10" t="s">
        <v>528</v>
      </c>
      <c r="B1527" s="11" t="s">
        <v>791</v>
      </c>
      <c r="C1527" s="11" t="s">
        <v>12</v>
      </c>
      <c r="D1527" s="11" t="s">
        <v>146</v>
      </c>
      <c r="E1527" s="11" t="s">
        <v>105</v>
      </c>
      <c r="F1527" s="11">
        <v>10</v>
      </c>
      <c r="G1527" s="11">
        <v>1</v>
      </c>
      <c r="H1527" s="12">
        <v>3.3</v>
      </c>
      <c r="I1527" s="11" t="str">
        <f t="shared" si="106"/>
        <v>high</v>
      </c>
      <c r="J1527" s="11" t="s">
        <v>11</v>
      </c>
      <c r="K1527" s="13">
        <v>306.52999999999997</v>
      </c>
      <c r="L1527" s="13">
        <v>0.53286027602604202</v>
      </c>
      <c r="M1527" s="13">
        <v>2</v>
      </c>
      <c r="N1527" s="13">
        <v>4</v>
      </c>
      <c r="O1527" s="13">
        <f t="shared" si="105"/>
        <v>0</v>
      </c>
      <c r="P1527" s="13" t="e">
        <f t="shared" si="107"/>
        <v>#N/A</v>
      </c>
      <c r="Q1527" s="14" t="e">
        <f t="shared" si="108"/>
        <v>#N/A</v>
      </c>
    </row>
    <row r="1528" spans="1:17">
      <c r="A1528" s="10" t="s">
        <v>528</v>
      </c>
      <c r="B1528" s="11" t="s">
        <v>792</v>
      </c>
      <c r="C1528" s="11" t="s">
        <v>8</v>
      </c>
      <c r="D1528" s="11" t="s">
        <v>146</v>
      </c>
      <c r="E1528" s="11" t="s">
        <v>105</v>
      </c>
      <c r="F1528" s="11">
        <v>10</v>
      </c>
      <c r="G1528" s="11">
        <v>1</v>
      </c>
      <c r="H1528" s="12">
        <v>3.3</v>
      </c>
      <c r="I1528" s="11" t="str">
        <f t="shared" si="106"/>
        <v>high</v>
      </c>
      <c r="J1528" s="11" t="s">
        <v>11</v>
      </c>
      <c r="K1528" s="13">
        <v>305.13</v>
      </c>
      <c r="L1528" s="13">
        <v>4.1513544077746802</v>
      </c>
      <c r="M1528" s="13">
        <v>2</v>
      </c>
      <c r="N1528" s="13">
        <v>4</v>
      </c>
      <c r="O1528" s="13">
        <f t="shared" si="105"/>
        <v>4.1513544077746802</v>
      </c>
      <c r="P1528" s="13">
        <f t="shared" si="107"/>
        <v>1.36051991209474E-2</v>
      </c>
      <c r="Q1528" s="14">
        <f t="shared" si="108"/>
        <v>4.8978716835410635E-2</v>
      </c>
    </row>
    <row r="1529" spans="1:17" ht="15" thickBot="1">
      <c r="A1529" s="15" t="s">
        <v>528</v>
      </c>
      <c r="B1529" s="16" t="s">
        <v>792</v>
      </c>
      <c r="C1529" s="16" t="s">
        <v>12</v>
      </c>
      <c r="D1529" s="16" t="s">
        <v>146</v>
      </c>
      <c r="E1529" s="16" t="s">
        <v>105</v>
      </c>
      <c r="F1529" s="16">
        <v>10</v>
      </c>
      <c r="G1529" s="16">
        <v>1</v>
      </c>
      <c r="H1529" s="17">
        <v>3.3</v>
      </c>
      <c r="I1529" s="16" t="str">
        <f t="shared" si="106"/>
        <v>high</v>
      </c>
      <c r="J1529" s="16" t="s">
        <v>11</v>
      </c>
      <c r="K1529" s="18">
        <v>305.13</v>
      </c>
      <c r="L1529" s="18">
        <v>4.8848888098063403</v>
      </c>
      <c r="M1529" s="18">
        <v>2</v>
      </c>
      <c r="N1529" s="18">
        <v>4</v>
      </c>
      <c r="O1529" s="18">
        <f t="shared" si="105"/>
        <v>4.8848888098063403</v>
      </c>
      <c r="P1529" s="18">
        <f t="shared" si="107"/>
        <v>1.6009205288914037E-2</v>
      </c>
      <c r="Q1529" s="19">
        <f t="shared" si="108"/>
        <v>5.7633139040090535E-2</v>
      </c>
    </row>
    <row r="1530" spans="1:17">
      <c r="A1530" s="5" t="s">
        <v>528</v>
      </c>
      <c r="B1530" s="6" t="s">
        <v>793</v>
      </c>
      <c r="C1530" s="6" t="s">
        <v>8</v>
      </c>
      <c r="D1530" s="6" t="s">
        <v>146</v>
      </c>
      <c r="E1530" s="6" t="s">
        <v>105</v>
      </c>
      <c r="F1530" s="6">
        <v>10</v>
      </c>
      <c r="G1530" s="6">
        <v>2</v>
      </c>
      <c r="H1530" s="7">
        <v>3.3</v>
      </c>
      <c r="I1530" s="6" t="str">
        <f t="shared" si="106"/>
        <v>high</v>
      </c>
      <c r="J1530" s="6" t="s">
        <v>11</v>
      </c>
      <c r="K1530" s="8">
        <v>310</v>
      </c>
      <c r="L1530" s="8">
        <v>3.3419729478815401</v>
      </c>
      <c r="M1530" s="8">
        <v>2</v>
      </c>
      <c r="N1530" s="8">
        <v>4</v>
      </c>
      <c r="O1530" s="8">
        <f t="shared" si="105"/>
        <v>0</v>
      </c>
      <c r="P1530" s="8" t="e">
        <f t="shared" si="107"/>
        <v>#N/A</v>
      </c>
      <c r="Q1530" s="9" t="e">
        <f t="shared" si="108"/>
        <v>#N/A</v>
      </c>
    </row>
    <row r="1531" spans="1:17">
      <c r="A1531" s="10" t="s">
        <v>528</v>
      </c>
      <c r="B1531" s="11" t="s">
        <v>793</v>
      </c>
      <c r="C1531" s="11" t="s">
        <v>12</v>
      </c>
      <c r="D1531" s="11" t="s">
        <v>146</v>
      </c>
      <c r="E1531" s="11" t="s">
        <v>105</v>
      </c>
      <c r="F1531" s="11">
        <v>10</v>
      </c>
      <c r="G1531" s="11">
        <v>2</v>
      </c>
      <c r="H1531" s="12">
        <v>3.3</v>
      </c>
      <c r="I1531" s="11" t="str">
        <f t="shared" si="106"/>
        <v>high</v>
      </c>
      <c r="J1531" s="11" t="s">
        <v>11</v>
      </c>
      <c r="K1531" s="13">
        <v>310</v>
      </c>
      <c r="L1531" s="13">
        <v>0.56618438719351605</v>
      </c>
      <c r="M1531" s="13">
        <v>2</v>
      </c>
      <c r="N1531" s="13">
        <v>4</v>
      </c>
      <c r="O1531" s="13">
        <f t="shared" si="105"/>
        <v>0</v>
      </c>
      <c r="P1531" s="13" t="e">
        <f t="shared" si="107"/>
        <v>#N/A</v>
      </c>
      <c r="Q1531" s="14" t="e">
        <f t="shared" si="108"/>
        <v>#N/A</v>
      </c>
    </row>
    <row r="1532" spans="1:17">
      <c r="A1532" s="10" t="s">
        <v>528</v>
      </c>
      <c r="B1532" s="11" t="s">
        <v>794</v>
      </c>
      <c r="C1532" s="11" t="s">
        <v>8</v>
      </c>
      <c r="D1532" s="11" t="s">
        <v>146</v>
      </c>
      <c r="E1532" s="11" t="s">
        <v>105</v>
      </c>
      <c r="F1532" s="11">
        <v>10</v>
      </c>
      <c r="G1532" s="11">
        <v>2</v>
      </c>
      <c r="H1532" s="12">
        <v>3.3</v>
      </c>
      <c r="I1532" s="11" t="str">
        <f t="shared" si="106"/>
        <v>high</v>
      </c>
      <c r="J1532" s="11" t="s">
        <v>11</v>
      </c>
      <c r="K1532" s="13">
        <v>306.08</v>
      </c>
      <c r="L1532" s="13">
        <v>4.2968035103183597</v>
      </c>
      <c r="M1532" s="13">
        <v>2</v>
      </c>
      <c r="N1532" s="13">
        <v>4</v>
      </c>
      <c r="O1532" s="13">
        <f t="shared" si="105"/>
        <v>4.2968035103183597</v>
      </c>
      <c r="P1532" s="13">
        <f t="shared" si="107"/>
        <v>1.403817142681116E-2</v>
      </c>
      <c r="Q1532" s="14">
        <f t="shared" si="108"/>
        <v>5.0537417136520178E-2</v>
      </c>
    </row>
    <row r="1533" spans="1:17">
      <c r="A1533" s="10" t="s">
        <v>528</v>
      </c>
      <c r="B1533" s="11" t="s">
        <v>794</v>
      </c>
      <c r="C1533" s="11" t="s">
        <v>12</v>
      </c>
      <c r="D1533" s="11" t="s">
        <v>146</v>
      </c>
      <c r="E1533" s="11" t="s">
        <v>105</v>
      </c>
      <c r="F1533" s="11">
        <v>10</v>
      </c>
      <c r="G1533" s="11">
        <v>2</v>
      </c>
      <c r="H1533" s="12">
        <v>3.3</v>
      </c>
      <c r="I1533" s="11" t="str">
        <f t="shared" si="106"/>
        <v>high</v>
      </c>
      <c r="J1533" s="11" t="s">
        <v>11</v>
      </c>
      <c r="K1533" s="13">
        <v>306.08</v>
      </c>
      <c r="L1533" s="13">
        <v>1.74688190121877</v>
      </c>
      <c r="M1533" s="13">
        <v>2</v>
      </c>
      <c r="N1533" s="13">
        <v>4</v>
      </c>
      <c r="O1533" s="13">
        <f t="shared" si="105"/>
        <v>0</v>
      </c>
      <c r="P1533" s="13" t="e">
        <f t="shared" si="107"/>
        <v>#N/A</v>
      </c>
      <c r="Q1533" s="14" t="e">
        <f t="shared" si="108"/>
        <v>#N/A</v>
      </c>
    </row>
    <row r="1534" spans="1:17">
      <c r="A1534" s="10" t="s">
        <v>528</v>
      </c>
      <c r="B1534" s="11" t="s">
        <v>795</v>
      </c>
      <c r="C1534" s="11" t="s">
        <v>8</v>
      </c>
      <c r="D1534" s="11" t="s">
        <v>146</v>
      </c>
      <c r="E1534" s="11" t="s">
        <v>105</v>
      </c>
      <c r="F1534" s="11">
        <v>10</v>
      </c>
      <c r="G1534" s="11">
        <v>2</v>
      </c>
      <c r="H1534" s="12">
        <v>3.3</v>
      </c>
      <c r="I1534" s="11" t="str">
        <f t="shared" si="106"/>
        <v>high</v>
      </c>
      <c r="J1534" s="11" t="s">
        <v>11</v>
      </c>
      <c r="K1534" s="13">
        <v>306.43</v>
      </c>
      <c r="L1534" s="13">
        <v>1.75392665699334</v>
      </c>
      <c r="M1534" s="13">
        <v>2</v>
      </c>
      <c r="N1534" s="13">
        <v>4</v>
      </c>
      <c r="O1534" s="13">
        <f t="shared" si="105"/>
        <v>0</v>
      </c>
      <c r="P1534" s="13" t="e">
        <f t="shared" si="107"/>
        <v>#N/A</v>
      </c>
      <c r="Q1534" s="14" t="e">
        <f t="shared" si="108"/>
        <v>#N/A</v>
      </c>
    </row>
    <row r="1535" spans="1:17">
      <c r="A1535" s="10" t="s">
        <v>528</v>
      </c>
      <c r="B1535" s="11" t="s">
        <v>795</v>
      </c>
      <c r="C1535" s="11" t="s">
        <v>12</v>
      </c>
      <c r="D1535" s="11" t="s">
        <v>146</v>
      </c>
      <c r="E1535" s="11" t="s">
        <v>105</v>
      </c>
      <c r="F1535" s="11">
        <v>10</v>
      </c>
      <c r="G1535" s="11">
        <v>2</v>
      </c>
      <c r="H1535" s="12">
        <v>3.3</v>
      </c>
      <c r="I1535" s="11" t="str">
        <f t="shared" si="106"/>
        <v>high</v>
      </c>
      <c r="J1535" s="11" t="s">
        <v>11</v>
      </c>
      <c r="K1535" s="13">
        <v>306.43</v>
      </c>
      <c r="L1535" s="13">
        <v>1.36963458204411</v>
      </c>
      <c r="M1535" s="13">
        <v>2</v>
      </c>
      <c r="N1535" s="13">
        <v>4</v>
      </c>
      <c r="O1535" s="13">
        <f t="shared" si="105"/>
        <v>0</v>
      </c>
      <c r="P1535" s="13" t="e">
        <f t="shared" si="107"/>
        <v>#N/A</v>
      </c>
      <c r="Q1535" s="14" t="e">
        <f t="shared" si="108"/>
        <v>#N/A</v>
      </c>
    </row>
    <row r="1536" spans="1:17">
      <c r="A1536" s="10" t="s">
        <v>528</v>
      </c>
      <c r="B1536" s="11" t="s">
        <v>796</v>
      </c>
      <c r="C1536" s="11" t="s">
        <v>8</v>
      </c>
      <c r="D1536" s="11" t="s">
        <v>146</v>
      </c>
      <c r="E1536" s="11" t="s">
        <v>105</v>
      </c>
      <c r="F1536" s="11">
        <v>10</v>
      </c>
      <c r="G1536" s="11">
        <v>2</v>
      </c>
      <c r="H1536" s="12">
        <v>3.3</v>
      </c>
      <c r="I1536" s="11" t="str">
        <f t="shared" si="106"/>
        <v>high</v>
      </c>
      <c r="J1536" s="11" t="s">
        <v>11</v>
      </c>
      <c r="K1536" s="13">
        <v>311.44</v>
      </c>
      <c r="L1536" s="13">
        <v>5.2143054312096799</v>
      </c>
      <c r="M1536" s="13">
        <v>2</v>
      </c>
      <c r="N1536" s="13">
        <v>4</v>
      </c>
      <c r="O1536" s="13">
        <f t="shared" si="105"/>
        <v>5.2143054312096799</v>
      </c>
      <c r="P1536" s="13">
        <f t="shared" si="107"/>
        <v>1.6742568171107371E-2</v>
      </c>
      <c r="Q1536" s="14">
        <f t="shared" si="108"/>
        <v>6.0273245415986533E-2</v>
      </c>
    </row>
    <row r="1537" spans="1:17" ht="15" thickBot="1">
      <c r="A1537" s="15" t="s">
        <v>528</v>
      </c>
      <c r="B1537" s="16" t="s">
        <v>796</v>
      </c>
      <c r="C1537" s="16" t="s">
        <v>12</v>
      </c>
      <c r="D1537" s="16" t="s">
        <v>146</v>
      </c>
      <c r="E1537" s="16" t="s">
        <v>105</v>
      </c>
      <c r="F1537" s="16">
        <v>10</v>
      </c>
      <c r="G1537" s="16">
        <v>2</v>
      </c>
      <c r="H1537" s="17">
        <v>3.3</v>
      </c>
      <c r="I1537" s="16" t="str">
        <f t="shared" si="106"/>
        <v>high</v>
      </c>
      <c r="J1537" s="16" t="s">
        <v>11</v>
      </c>
      <c r="K1537" s="18">
        <v>311.44</v>
      </c>
      <c r="L1537" s="18">
        <v>2.7522375301927302</v>
      </c>
      <c r="M1537" s="18">
        <v>2</v>
      </c>
      <c r="N1537" s="18">
        <v>4</v>
      </c>
      <c r="O1537" s="18">
        <f t="shared" si="105"/>
        <v>0</v>
      </c>
      <c r="P1537" s="18" t="e">
        <f t="shared" si="107"/>
        <v>#N/A</v>
      </c>
      <c r="Q1537" s="19" t="e">
        <f t="shared" si="108"/>
        <v>#N/A</v>
      </c>
    </row>
    <row r="1538" spans="1:17">
      <c r="A1538" s="5" t="s">
        <v>528</v>
      </c>
      <c r="B1538" s="6" t="s">
        <v>797</v>
      </c>
      <c r="C1538" s="6" t="s">
        <v>8</v>
      </c>
      <c r="D1538" s="6" t="s">
        <v>146</v>
      </c>
      <c r="E1538" s="6" t="s">
        <v>105</v>
      </c>
      <c r="F1538" s="6">
        <v>10</v>
      </c>
      <c r="G1538" s="6">
        <v>3</v>
      </c>
      <c r="H1538" s="7">
        <v>3.3</v>
      </c>
      <c r="I1538" s="6" t="str">
        <f t="shared" si="106"/>
        <v>high</v>
      </c>
      <c r="J1538" s="6" t="s">
        <v>11</v>
      </c>
      <c r="K1538" s="8">
        <v>309.08999999999997</v>
      </c>
      <c r="L1538" s="8">
        <v>3.15425150117898</v>
      </c>
      <c r="M1538" s="8">
        <v>2</v>
      </c>
      <c r="N1538" s="8">
        <v>4</v>
      </c>
      <c r="O1538" s="8">
        <f t="shared" ref="O1538:O1601" si="109">(IF(L1538&lt;N1538,0,L1538))</f>
        <v>0</v>
      </c>
      <c r="P1538" s="8" t="e">
        <f t="shared" si="107"/>
        <v>#N/A</v>
      </c>
      <c r="Q1538" s="9" t="e">
        <f t="shared" si="108"/>
        <v>#N/A</v>
      </c>
    </row>
    <row r="1539" spans="1:17">
      <c r="A1539" s="10" t="s">
        <v>528</v>
      </c>
      <c r="B1539" s="11" t="s">
        <v>797</v>
      </c>
      <c r="C1539" s="11" t="s">
        <v>12</v>
      </c>
      <c r="D1539" s="11" t="s">
        <v>146</v>
      </c>
      <c r="E1539" s="11" t="s">
        <v>105</v>
      </c>
      <c r="F1539" s="11">
        <v>10</v>
      </c>
      <c r="G1539" s="11">
        <v>3</v>
      </c>
      <c r="H1539" s="12">
        <v>3.3</v>
      </c>
      <c r="I1539" s="11" t="str">
        <f t="shared" ref="I1539:I1602" si="110">IF(H1539=2.3,"low",IF(H1539=2.7,"medium",IF(H1539=3.2,"high",IF(H1539=1.4,"low",IF(H1539=2,"medium",IF(H1539=3.3,"high"))))))</f>
        <v>high</v>
      </c>
      <c r="J1539" s="11" t="s">
        <v>11</v>
      </c>
      <c r="K1539" s="13">
        <v>309.08999999999997</v>
      </c>
      <c r="L1539" s="13">
        <v>4.7975696378596799</v>
      </c>
      <c r="M1539" s="13">
        <v>2</v>
      </c>
      <c r="N1539" s="13">
        <v>4</v>
      </c>
      <c r="O1539" s="13">
        <f t="shared" si="109"/>
        <v>4.7975696378596799</v>
      </c>
      <c r="P1539" s="13">
        <f t="shared" ref="P1539:P1602" si="111">IF(O1539=0,NA(),(O1539/K1539))</f>
        <v>1.5521594480118025E-2</v>
      </c>
      <c r="Q1539" s="14">
        <f t="shared" ref="Q1539:Q1602" si="112">IF(O1539=0,NA(),((P1539/1000)*3600))</f>
        <v>5.5877740128424891E-2</v>
      </c>
    </row>
    <row r="1540" spans="1:17">
      <c r="A1540" s="10" t="s">
        <v>528</v>
      </c>
      <c r="B1540" s="11" t="s">
        <v>798</v>
      </c>
      <c r="C1540" s="11" t="s">
        <v>8</v>
      </c>
      <c r="D1540" s="11" t="s">
        <v>146</v>
      </c>
      <c r="E1540" s="11" t="s">
        <v>105</v>
      </c>
      <c r="F1540" s="11">
        <v>10</v>
      </c>
      <c r="G1540" s="11">
        <v>3</v>
      </c>
      <c r="H1540" s="12">
        <v>3.3</v>
      </c>
      <c r="I1540" s="11" t="str">
        <f t="shared" si="110"/>
        <v>high</v>
      </c>
      <c r="J1540" s="11" t="s">
        <v>11</v>
      </c>
      <c r="K1540" s="13">
        <v>307.22000000000003</v>
      </c>
      <c r="L1540" s="13">
        <v>1.3814890066993</v>
      </c>
      <c r="M1540" s="13">
        <v>2</v>
      </c>
      <c r="N1540" s="13">
        <v>4</v>
      </c>
      <c r="O1540" s="13">
        <f t="shared" si="109"/>
        <v>0</v>
      </c>
      <c r="P1540" s="13" t="e">
        <f t="shared" si="111"/>
        <v>#N/A</v>
      </c>
      <c r="Q1540" s="14" t="e">
        <f t="shared" si="112"/>
        <v>#N/A</v>
      </c>
    </row>
    <row r="1541" spans="1:17">
      <c r="A1541" s="10" t="s">
        <v>528</v>
      </c>
      <c r="B1541" s="11" t="s">
        <v>798</v>
      </c>
      <c r="C1541" s="11" t="s">
        <v>12</v>
      </c>
      <c r="D1541" s="11" t="s">
        <v>146</v>
      </c>
      <c r="E1541" s="11" t="s">
        <v>105</v>
      </c>
      <c r="F1541" s="11">
        <v>10</v>
      </c>
      <c r="G1541" s="11">
        <v>3</v>
      </c>
      <c r="H1541" s="12">
        <v>3.3</v>
      </c>
      <c r="I1541" s="11" t="str">
        <f t="shared" si="110"/>
        <v>high</v>
      </c>
      <c r="J1541" s="11" t="s">
        <v>11</v>
      </c>
      <c r="K1541" s="13">
        <v>307.22000000000003</v>
      </c>
      <c r="L1541" s="13">
        <v>2.9572861018499998</v>
      </c>
      <c r="M1541" s="13">
        <v>2</v>
      </c>
      <c r="N1541" s="13">
        <v>4</v>
      </c>
      <c r="O1541" s="13">
        <f t="shared" si="109"/>
        <v>0</v>
      </c>
      <c r="P1541" s="13" t="e">
        <f t="shared" si="111"/>
        <v>#N/A</v>
      </c>
      <c r="Q1541" s="14" t="e">
        <f t="shared" si="112"/>
        <v>#N/A</v>
      </c>
    </row>
    <row r="1542" spans="1:17">
      <c r="A1542" s="10" t="s">
        <v>528</v>
      </c>
      <c r="B1542" s="11" t="s">
        <v>799</v>
      </c>
      <c r="C1542" s="11" t="s">
        <v>8</v>
      </c>
      <c r="D1542" s="11" t="s">
        <v>146</v>
      </c>
      <c r="E1542" s="11" t="s">
        <v>105</v>
      </c>
      <c r="F1542" s="11">
        <v>10</v>
      </c>
      <c r="G1542" s="11">
        <v>3</v>
      </c>
      <c r="H1542" s="12">
        <v>3.3</v>
      </c>
      <c r="I1542" s="11" t="str">
        <f t="shared" si="110"/>
        <v>high</v>
      </c>
      <c r="J1542" s="11" t="s">
        <v>11</v>
      </c>
      <c r="K1542" s="13">
        <v>323.41000000000003</v>
      </c>
      <c r="L1542" s="13">
        <v>0</v>
      </c>
      <c r="M1542" s="13">
        <v>2</v>
      </c>
      <c r="N1542" s="13">
        <v>4</v>
      </c>
      <c r="O1542" s="13">
        <f t="shared" si="109"/>
        <v>0</v>
      </c>
      <c r="P1542" s="13" t="e">
        <f t="shared" si="111"/>
        <v>#N/A</v>
      </c>
      <c r="Q1542" s="14" t="e">
        <f t="shared" si="112"/>
        <v>#N/A</v>
      </c>
    </row>
    <row r="1543" spans="1:17">
      <c r="A1543" s="10" t="s">
        <v>528</v>
      </c>
      <c r="B1543" s="11" t="s">
        <v>799</v>
      </c>
      <c r="C1543" s="11" t="s">
        <v>12</v>
      </c>
      <c r="D1543" s="11" t="s">
        <v>146</v>
      </c>
      <c r="E1543" s="11" t="s">
        <v>105</v>
      </c>
      <c r="F1543" s="11">
        <v>10</v>
      </c>
      <c r="G1543" s="11">
        <v>3</v>
      </c>
      <c r="H1543" s="12">
        <v>3.3</v>
      </c>
      <c r="I1543" s="11" t="str">
        <f t="shared" si="110"/>
        <v>high</v>
      </c>
      <c r="J1543" s="11" t="s">
        <v>11</v>
      </c>
      <c r="K1543" s="13">
        <v>323.41000000000003</v>
      </c>
      <c r="L1543" s="13">
        <v>2.9685437523138498</v>
      </c>
      <c r="M1543" s="13">
        <v>2</v>
      </c>
      <c r="N1543" s="13">
        <v>4</v>
      </c>
      <c r="O1543" s="13">
        <f t="shared" si="109"/>
        <v>0</v>
      </c>
      <c r="P1543" s="13" t="e">
        <f t="shared" si="111"/>
        <v>#N/A</v>
      </c>
      <c r="Q1543" s="14" t="e">
        <f t="shared" si="112"/>
        <v>#N/A</v>
      </c>
    </row>
    <row r="1544" spans="1:17">
      <c r="A1544" s="10" t="s">
        <v>528</v>
      </c>
      <c r="B1544" s="11" t="s">
        <v>800</v>
      </c>
      <c r="C1544" s="11" t="s">
        <v>8</v>
      </c>
      <c r="D1544" s="11" t="s">
        <v>146</v>
      </c>
      <c r="E1544" s="11" t="s">
        <v>105</v>
      </c>
      <c r="F1544" s="11">
        <v>10</v>
      </c>
      <c r="G1544" s="11">
        <v>3</v>
      </c>
      <c r="H1544" s="12">
        <v>3.3</v>
      </c>
      <c r="I1544" s="11" t="str">
        <f t="shared" si="110"/>
        <v>high</v>
      </c>
      <c r="J1544" s="11" t="s">
        <v>11</v>
      </c>
      <c r="K1544" s="13">
        <v>308.45</v>
      </c>
      <c r="L1544" s="13">
        <v>1.7841850001844901</v>
      </c>
      <c r="M1544" s="13">
        <v>2</v>
      </c>
      <c r="N1544" s="13">
        <v>4</v>
      </c>
      <c r="O1544" s="13">
        <f t="shared" si="109"/>
        <v>0</v>
      </c>
      <c r="P1544" s="13" t="e">
        <f t="shared" si="111"/>
        <v>#N/A</v>
      </c>
      <c r="Q1544" s="14" t="e">
        <f t="shared" si="112"/>
        <v>#N/A</v>
      </c>
    </row>
    <row r="1545" spans="1:17" ht="15" thickBot="1">
      <c r="A1545" s="15" t="s">
        <v>528</v>
      </c>
      <c r="B1545" s="16" t="s">
        <v>800</v>
      </c>
      <c r="C1545" s="16" t="s">
        <v>12</v>
      </c>
      <c r="D1545" s="16" t="s">
        <v>146</v>
      </c>
      <c r="E1545" s="16" t="s">
        <v>105</v>
      </c>
      <c r="F1545" s="16">
        <v>10</v>
      </c>
      <c r="G1545" s="16">
        <v>3</v>
      </c>
      <c r="H1545" s="17">
        <v>3.3</v>
      </c>
      <c r="I1545" s="16" t="str">
        <f t="shared" si="110"/>
        <v>high</v>
      </c>
      <c r="J1545" s="16" t="s">
        <v>11</v>
      </c>
      <c r="K1545" s="18">
        <v>308.45</v>
      </c>
      <c r="L1545" s="18">
        <v>0.88569553406443902</v>
      </c>
      <c r="M1545" s="18">
        <v>2</v>
      </c>
      <c r="N1545" s="18">
        <v>4</v>
      </c>
      <c r="O1545" s="18">
        <f t="shared" si="109"/>
        <v>0</v>
      </c>
      <c r="P1545" s="18" t="e">
        <f t="shared" si="111"/>
        <v>#N/A</v>
      </c>
      <c r="Q1545" s="19" t="e">
        <f t="shared" si="112"/>
        <v>#N/A</v>
      </c>
    </row>
    <row r="1546" spans="1:17">
      <c r="A1546" s="5" t="s">
        <v>528</v>
      </c>
      <c r="B1546" s="6" t="s">
        <v>801</v>
      </c>
      <c r="C1546" s="6" t="s">
        <v>8</v>
      </c>
      <c r="D1546" s="6" t="s">
        <v>146</v>
      </c>
      <c r="E1546" s="6" t="s">
        <v>105</v>
      </c>
      <c r="F1546" s="6">
        <v>20</v>
      </c>
      <c r="G1546" s="6">
        <v>1</v>
      </c>
      <c r="H1546" s="7">
        <v>1.4</v>
      </c>
      <c r="I1546" s="6" t="str">
        <f t="shared" si="110"/>
        <v>low</v>
      </c>
      <c r="J1546" s="6" t="s">
        <v>11</v>
      </c>
      <c r="K1546" s="8">
        <v>335.9</v>
      </c>
      <c r="L1546" s="8">
        <v>0.16323453818242201</v>
      </c>
      <c r="M1546" s="8">
        <v>2</v>
      </c>
      <c r="N1546" s="8">
        <v>4</v>
      </c>
      <c r="O1546" s="8">
        <f t="shared" si="109"/>
        <v>0</v>
      </c>
      <c r="P1546" s="8" t="e">
        <f t="shared" si="111"/>
        <v>#N/A</v>
      </c>
      <c r="Q1546" s="9" t="e">
        <f t="shared" si="112"/>
        <v>#N/A</v>
      </c>
    </row>
    <row r="1547" spans="1:17">
      <c r="A1547" s="10" t="s">
        <v>528</v>
      </c>
      <c r="B1547" s="11" t="s">
        <v>801</v>
      </c>
      <c r="C1547" s="11" t="s">
        <v>12</v>
      </c>
      <c r="D1547" s="11" t="s">
        <v>146</v>
      </c>
      <c r="E1547" s="11" t="s">
        <v>105</v>
      </c>
      <c r="F1547" s="11">
        <v>20</v>
      </c>
      <c r="G1547" s="11">
        <v>1</v>
      </c>
      <c r="H1547" s="12">
        <v>1.4</v>
      </c>
      <c r="I1547" s="11" t="str">
        <f t="shared" si="110"/>
        <v>low</v>
      </c>
      <c r="J1547" s="11" t="s">
        <v>11</v>
      </c>
      <c r="K1547" s="13">
        <v>335.9</v>
      </c>
      <c r="L1547" s="13">
        <v>7.6844463131456298</v>
      </c>
      <c r="M1547" s="13">
        <v>2</v>
      </c>
      <c r="N1547" s="13">
        <v>4</v>
      </c>
      <c r="O1547" s="13">
        <f t="shared" si="109"/>
        <v>7.6844463131456298</v>
      </c>
      <c r="P1547" s="13">
        <f t="shared" si="111"/>
        <v>2.2877184617879222E-2</v>
      </c>
      <c r="Q1547" s="14">
        <f t="shared" si="112"/>
        <v>8.2357864624365201E-2</v>
      </c>
    </row>
    <row r="1548" spans="1:17">
      <c r="A1548" s="10" t="s">
        <v>528</v>
      </c>
      <c r="B1548" s="11" t="s">
        <v>802</v>
      </c>
      <c r="C1548" s="11" t="s">
        <v>8</v>
      </c>
      <c r="D1548" s="11" t="s">
        <v>146</v>
      </c>
      <c r="E1548" s="11" t="s">
        <v>105</v>
      </c>
      <c r="F1548" s="11">
        <v>20</v>
      </c>
      <c r="G1548" s="11">
        <v>1</v>
      </c>
      <c r="H1548" s="12">
        <v>1.4</v>
      </c>
      <c r="I1548" s="11" t="str">
        <f t="shared" si="110"/>
        <v>low</v>
      </c>
      <c r="J1548" s="11" t="s">
        <v>11</v>
      </c>
      <c r="K1548" s="13">
        <v>311.66000000000003</v>
      </c>
      <c r="L1548" s="13">
        <v>0.16511073674733701</v>
      </c>
      <c r="M1548" s="13">
        <v>2</v>
      </c>
      <c r="N1548" s="13">
        <v>4</v>
      </c>
      <c r="O1548" s="13">
        <f t="shared" si="109"/>
        <v>0</v>
      </c>
      <c r="P1548" s="13" t="e">
        <f t="shared" si="111"/>
        <v>#N/A</v>
      </c>
      <c r="Q1548" s="14" t="e">
        <f t="shared" si="112"/>
        <v>#N/A</v>
      </c>
    </row>
    <row r="1549" spans="1:17">
      <c r="A1549" s="10" t="s">
        <v>528</v>
      </c>
      <c r="B1549" s="11" t="s">
        <v>802</v>
      </c>
      <c r="C1549" s="11" t="s">
        <v>12</v>
      </c>
      <c r="D1549" s="11" t="s">
        <v>146</v>
      </c>
      <c r="E1549" s="11" t="s">
        <v>105</v>
      </c>
      <c r="F1549" s="11">
        <v>20</v>
      </c>
      <c r="G1549" s="11">
        <v>1</v>
      </c>
      <c r="H1549" s="12">
        <v>1.4</v>
      </c>
      <c r="I1549" s="11" t="str">
        <f t="shared" si="110"/>
        <v>low</v>
      </c>
      <c r="J1549" s="11" t="s">
        <v>11</v>
      </c>
      <c r="K1549" s="13">
        <v>311.66000000000003</v>
      </c>
      <c r="L1549" s="13">
        <v>6.3216137146537497</v>
      </c>
      <c r="M1549" s="13">
        <v>2</v>
      </c>
      <c r="N1549" s="13">
        <v>4</v>
      </c>
      <c r="O1549" s="13">
        <f t="shared" si="109"/>
        <v>6.3216137146537497</v>
      </c>
      <c r="P1549" s="13">
        <f t="shared" si="111"/>
        <v>2.0283686436032053E-2</v>
      </c>
      <c r="Q1549" s="14">
        <f t="shared" si="112"/>
        <v>7.3021271169715379E-2</v>
      </c>
    </row>
    <row r="1550" spans="1:17">
      <c r="A1550" s="10" t="s">
        <v>528</v>
      </c>
      <c r="B1550" s="11" t="s">
        <v>803</v>
      </c>
      <c r="C1550" s="11" t="s">
        <v>8</v>
      </c>
      <c r="D1550" s="11" t="s">
        <v>146</v>
      </c>
      <c r="E1550" s="11" t="s">
        <v>105</v>
      </c>
      <c r="F1550" s="11">
        <v>20</v>
      </c>
      <c r="G1550" s="11">
        <v>1</v>
      </c>
      <c r="H1550" s="12">
        <v>1.4</v>
      </c>
      <c r="I1550" s="11" t="str">
        <f t="shared" si="110"/>
        <v>low</v>
      </c>
      <c r="J1550" s="11" t="s">
        <v>11</v>
      </c>
      <c r="K1550" s="13">
        <v>316.89</v>
      </c>
      <c r="L1550" s="13">
        <v>3.1130374479154201</v>
      </c>
      <c r="M1550" s="13">
        <v>2</v>
      </c>
      <c r="N1550" s="13">
        <v>4</v>
      </c>
      <c r="O1550" s="13">
        <f t="shared" si="109"/>
        <v>0</v>
      </c>
      <c r="P1550" s="13" t="e">
        <f t="shared" si="111"/>
        <v>#N/A</v>
      </c>
      <c r="Q1550" s="14" t="e">
        <f t="shared" si="112"/>
        <v>#N/A</v>
      </c>
    </row>
    <row r="1551" spans="1:17">
      <c r="A1551" s="10" t="s">
        <v>528</v>
      </c>
      <c r="B1551" s="11" t="s">
        <v>803</v>
      </c>
      <c r="C1551" s="11" t="s">
        <v>12</v>
      </c>
      <c r="D1551" s="11" t="s">
        <v>146</v>
      </c>
      <c r="E1551" s="11" t="s">
        <v>105</v>
      </c>
      <c r="F1551" s="11">
        <v>20</v>
      </c>
      <c r="G1551" s="11">
        <v>1</v>
      </c>
      <c r="H1551" s="12">
        <v>1.4</v>
      </c>
      <c r="I1551" s="11" t="str">
        <f t="shared" si="110"/>
        <v>low</v>
      </c>
      <c r="J1551" s="11" t="s">
        <v>11</v>
      </c>
      <c r="K1551" s="13">
        <v>316.89</v>
      </c>
      <c r="L1551" s="13">
        <v>6.1676666504131097</v>
      </c>
      <c r="M1551" s="13">
        <v>2</v>
      </c>
      <c r="N1551" s="13">
        <v>4</v>
      </c>
      <c r="O1551" s="13">
        <f t="shared" si="109"/>
        <v>6.1676666504131097</v>
      </c>
      <c r="P1551" s="13">
        <f t="shared" si="111"/>
        <v>1.9463115435681497E-2</v>
      </c>
      <c r="Q1551" s="14">
        <f t="shared" si="112"/>
        <v>7.0067215568453398E-2</v>
      </c>
    </row>
    <row r="1552" spans="1:17">
      <c r="A1552" s="10" t="s">
        <v>528</v>
      </c>
      <c r="B1552" s="11" t="s">
        <v>804</v>
      </c>
      <c r="C1552" s="11" t="s">
        <v>8</v>
      </c>
      <c r="D1552" s="11" t="s">
        <v>146</v>
      </c>
      <c r="E1552" s="11" t="s">
        <v>105</v>
      </c>
      <c r="F1552" s="11">
        <v>20</v>
      </c>
      <c r="G1552" s="11">
        <v>1</v>
      </c>
      <c r="H1552" s="12">
        <v>1.4</v>
      </c>
      <c r="I1552" s="11" t="str">
        <f t="shared" si="110"/>
        <v>low</v>
      </c>
      <c r="J1552" s="11" t="s">
        <v>11</v>
      </c>
      <c r="K1552" s="13">
        <v>318.35000000000002</v>
      </c>
      <c r="L1552" s="13">
        <v>3.41760059630727</v>
      </c>
      <c r="M1552" s="13">
        <v>2</v>
      </c>
      <c r="N1552" s="13">
        <v>4</v>
      </c>
      <c r="O1552" s="13">
        <f t="shared" si="109"/>
        <v>0</v>
      </c>
      <c r="P1552" s="13" t="e">
        <f t="shared" si="111"/>
        <v>#N/A</v>
      </c>
      <c r="Q1552" s="14" t="e">
        <f t="shared" si="112"/>
        <v>#N/A</v>
      </c>
    </row>
    <row r="1553" spans="1:17" ht="15" thickBot="1">
      <c r="A1553" s="15" t="s">
        <v>528</v>
      </c>
      <c r="B1553" s="16" t="s">
        <v>804</v>
      </c>
      <c r="C1553" s="16" t="s">
        <v>12</v>
      </c>
      <c r="D1553" s="16" t="s">
        <v>146</v>
      </c>
      <c r="E1553" s="16" t="s">
        <v>105</v>
      </c>
      <c r="F1553" s="16">
        <v>20</v>
      </c>
      <c r="G1553" s="16">
        <v>1</v>
      </c>
      <c r="H1553" s="17">
        <v>1.4</v>
      </c>
      <c r="I1553" s="16" t="str">
        <f t="shared" si="110"/>
        <v>low</v>
      </c>
      <c r="J1553" s="16" t="s">
        <v>11</v>
      </c>
      <c r="K1553" s="18">
        <v>318.35000000000002</v>
      </c>
      <c r="L1553" s="18">
        <v>4.0436368878629896</v>
      </c>
      <c r="M1553" s="18">
        <v>2</v>
      </c>
      <c r="N1553" s="18">
        <v>4</v>
      </c>
      <c r="O1553" s="18">
        <f t="shared" si="109"/>
        <v>4.0436368878629896</v>
      </c>
      <c r="P1553" s="18">
        <f t="shared" si="111"/>
        <v>1.2701859236258802E-2</v>
      </c>
      <c r="Q1553" s="19">
        <f t="shared" si="112"/>
        <v>4.5726693250531684E-2</v>
      </c>
    </row>
    <row r="1554" spans="1:17">
      <c r="A1554" s="5" t="s">
        <v>528</v>
      </c>
      <c r="B1554" s="6" t="s">
        <v>805</v>
      </c>
      <c r="C1554" s="6" t="s">
        <v>8</v>
      </c>
      <c r="D1554" s="6" t="s">
        <v>146</v>
      </c>
      <c r="E1554" s="6" t="s">
        <v>105</v>
      </c>
      <c r="F1554" s="6">
        <v>20</v>
      </c>
      <c r="G1554" s="6">
        <v>2</v>
      </c>
      <c r="H1554" s="7">
        <v>1.4</v>
      </c>
      <c r="I1554" s="6" t="str">
        <f t="shared" si="110"/>
        <v>low</v>
      </c>
      <c r="J1554" s="6" t="s">
        <v>11</v>
      </c>
      <c r="K1554" s="8">
        <v>306.42</v>
      </c>
      <c r="L1554" s="8">
        <v>-0.51298267631986505</v>
      </c>
      <c r="M1554" s="8">
        <v>2</v>
      </c>
      <c r="N1554" s="8">
        <v>4</v>
      </c>
      <c r="O1554" s="8">
        <f t="shared" si="109"/>
        <v>0</v>
      </c>
      <c r="P1554" s="8" t="e">
        <f t="shared" si="111"/>
        <v>#N/A</v>
      </c>
      <c r="Q1554" s="9" t="e">
        <f t="shared" si="112"/>
        <v>#N/A</v>
      </c>
    </row>
    <row r="1555" spans="1:17">
      <c r="A1555" s="10" t="s">
        <v>528</v>
      </c>
      <c r="B1555" s="11" t="s">
        <v>805</v>
      </c>
      <c r="C1555" s="11" t="s">
        <v>12</v>
      </c>
      <c r="D1555" s="11" t="s">
        <v>146</v>
      </c>
      <c r="E1555" s="11" t="s">
        <v>105</v>
      </c>
      <c r="F1555" s="11">
        <v>20</v>
      </c>
      <c r="G1555" s="11">
        <v>2</v>
      </c>
      <c r="H1555" s="12">
        <v>1.4</v>
      </c>
      <c r="I1555" s="11" t="str">
        <f t="shared" si="110"/>
        <v>low</v>
      </c>
      <c r="J1555" s="11" t="s">
        <v>11</v>
      </c>
      <c r="K1555" s="13">
        <v>306.42</v>
      </c>
      <c r="L1555" s="13">
        <v>1.6668632726695001</v>
      </c>
      <c r="M1555" s="13">
        <v>2</v>
      </c>
      <c r="N1555" s="13">
        <v>4</v>
      </c>
      <c r="O1555" s="13">
        <f t="shared" si="109"/>
        <v>0</v>
      </c>
      <c r="P1555" s="13" t="e">
        <f t="shared" si="111"/>
        <v>#N/A</v>
      </c>
      <c r="Q1555" s="14" t="e">
        <f t="shared" si="112"/>
        <v>#N/A</v>
      </c>
    </row>
    <row r="1556" spans="1:17">
      <c r="A1556" s="10" t="s">
        <v>528</v>
      </c>
      <c r="B1556" s="11" t="s">
        <v>806</v>
      </c>
      <c r="C1556" s="11" t="s">
        <v>8</v>
      </c>
      <c r="D1556" s="11" t="s">
        <v>146</v>
      </c>
      <c r="E1556" s="11" t="s">
        <v>105</v>
      </c>
      <c r="F1556" s="11">
        <v>20</v>
      </c>
      <c r="G1556" s="11">
        <v>2</v>
      </c>
      <c r="H1556" s="12">
        <v>1.4</v>
      </c>
      <c r="I1556" s="11" t="str">
        <f t="shared" si="110"/>
        <v>low</v>
      </c>
      <c r="J1556" s="11" t="s">
        <v>11</v>
      </c>
      <c r="K1556" s="13">
        <v>306.10000000000002</v>
      </c>
      <c r="L1556" s="13">
        <v>-0.50936019957654799</v>
      </c>
      <c r="M1556" s="13">
        <v>2</v>
      </c>
      <c r="N1556" s="13">
        <v>4</v>
      </c>
      <c r="O1556" s="13">
        <f t="shared" si="109"/>
        <v>0</v>
      </c>
      <c r="P1556" s="13" t="e">
        <f t="shared" si="111"/>
        <v>#N/A</v>
      </c>
      <c r="Q1556" s="14" t="e">
        <f t="shared" si="112"/>
        <v>#N/A</v>
      </c>
    </row>
    <row r="1557" spans="1:17">
      <c r="A1557" s="10" t="s">
        <v>528</v>
      </c>
      <c r="B1557" s="11" t="s">
        <v>806</v>
      </c>
      <c r="C1557" s="11" t="s">
        <v>12</v>
      </c>
      <c r="D1557" s="11" t="s">
        <v>146</v>
      </c>
      <c r="E1557" s="11" t="s">
        <v>105</v>
      </c>
      <c r="F1557" s="11">
        <v>20</v>
      </c>
      <c r="G1557" s="11">
        <v>2</v>
      </c>
      <c r="H1557" s="12">
        <v>1.4</v>
      </c>
      <c r="I1557" s="11" t="str">
        <f t="shared" si="110"/>
        <v>low</v>
      </c>
      <c r="J1557" s="11" t="s">
        <v>11</v>
      </c>
      <c r="K1557" s="13">
        <v>306.10000000000002</v>
      </c>
      <c r="L1557" s="13">
        <v>2.2384909863672302</v>
      </c>
      <c r="M1557" s="13">
        <v>2</v>
      </c>
      <c r="N1557" s="13">
        <v>4</v>
      </c>
      <c r="O1557" s="13">
        <f t="shared" si="109"/>
        <v>0</v>
      </c>
      <c r="P1557" s="13" t="e">
        <f t="shared" si="111"/>
        <v>#N/A</v>
      </c>
      <c r="Q1557" s="14" t="e">
        <f t="shared" si="112"/>
        <v>#N/A</v>
      </c>
    </row>
    <row r="1558" spans="1:17">
      <c r="A1558" s="10" t="s">
        <v>528</v>
      </c>
      <c r="B1558" s="11" t="s">
        <v>807</v>
      </c>
      <c r="C1558" s="11" t="s">
        <v>8</v>
      </c>
      <c r="D1558" s="11" t="s">
        <v>146</v>
      </c>
      <c r="E1558" s="11" t="s">
        <v>105</v>
      </c>
      <c r="F1558" s="11">
        <v>20</v>
      </c>
      <c r="G1558" s="11">
        <v>2</v>
      </c>
      <c r="H1558" s="12">
        <v>1.4</v>
      </c>
      <c r="I1558" s="11" t="str">
        <f t="shared" si="110"/>
        <v>low</v>
      </c>
      <c r="J1558" s="11" t="s">
        <v>11</v>
      </c>
      <c r="K1558" s="13">
        <v>307.74</v>
      </c>
      <c r="L1558" s="13">
        <v>0.88942101461466905</v>
      </c>
      <c r="M1558" s="13">
        <v>2</v>
      </c>
      <c r="N1558" s="13">
        <v>4</v>
      </c>
      <c r="O1558" s="13">
        <f t="shared" si="109"/>
        <v>0</v>
      </c>
      <c r="P1558" s="13" t="e">
        <f t="shared" si="111"/>
        <v>#N/A</v>
      </c>
      <c r="Q1558" s="14" t="e">
        <f t="shared" si="112"/>
        <v>#N/A</v>
      </c>
    </row>
    <row r="1559" spans="1:17">
      <c r="A1559" s="10" t="s">
        <v>528</v>
      </c>
      <c r="B1559" s="11" t="s">
        <v>807</v>
      </c>
      <c r="C1559" s="11" t="s">
        <v>12</v>
      </c>
      <c r="D1559" s="11" t="s">
        <v>146</v>
      </c>
      <c r="E1559" s="11" t="s">
        <v>105</v>
      </c>
      <c r="F1559" s="11">
        <v>20</v>
      </c>
      <c r="G1559" s="11">
        <v>2</v>
      </c>
      <c r="H1559" s="12">
        <v>1.4</v>
      </c>
      <c r="I1559" s="11" t="str">
        <f t="shared" si="110"/>
        <v>low</v>
      </c>
      <c r="J1559" s="11" t="s">
        <v>11</v>
      </c>
      <c r="K1559" s="13">
        <v>307.74</v>
      </c>
      <c r="L1559" s="13">
        <v>2.5276182189938901</v>
      </c>
      <c r="M1559" s="13">
        <v>2</v>
      </c>
      <c r="N1559" s="13">
        <v>4</v>
      </c>
      <c r="O1559" s="13">
        <f t="shared" si="109"/>
        <v>0</v>
      </c>
      <c r="P1559" s="13" t="e">
        <f t="shared" si="111"/>
        <v>#N/A</v>
      </c>
      <c r="Q1559" s="14" t="e">
        <f t="shared" si="112"/>
        <v>#N/A</v>
      </c>
    </row>
    <row r="1560" spans="1:17">
      <c r="A1560" s="10" t="s">
        <v>528</v>
      </c>
      <c r="B1560" s="11" t="s">
        <v>808</v>
      </c>
      <c r="C1560" s="11" t="s">
        <v>8</v>
      </c>
      <c r="D1560" s="11" t="s">
        <v>146</v>
      </c>
      <c r="E1560" s="11" t="s">
        <v>105</v>
      </c>
      <c r="F1560" s="11">
        <v>20</v>
      </c>
      <c r="G1560" s="11">
        <v>2</v>
      </c>
      <c r="H1560" s="12">
        <v>1.4</v>
      </c>
      <c r="I1560" s="11" t="str">
        <f t="shared" si="110"/>
        <v>low</v>
      </c>
      <c r="J1560" s="11" t="s">
        <v>11</v>
      </c>
      <c r="K1560" s="13">
        <v>305.5</v>
      </c>
      <c r="L1560" s="13">
        <v>1.6562860568722</v>
      </c>
      <c r="M1560" s="13">
        <v>2</v>
      </c>
      <c r="N1560" s="13">
        <v>4</v>
      </c>
      <c r="O1560" s="13">
        <f t="shared" si="109"/>
        <v>0</v>
      </c>
      <c r="P1560" s="13" t="e">
        <f t="shared" si="111"/>
        <v>#N/A</v>
      </c>
      <c r="Q1560" s="14" t="e">
        <f t="shared" si="112"/>
        <v>#N/A</v>
      </c>
    </row>
    <row r="1561" spans="1:17" ht="15" thickBot="1">
      <c r="A1561" s="15" t="s">
        <v>528</v>
      </c>
      <c r="B1561" s="16" t="s">
        <v>808</v>
      </c>
      <c r="C1561" s="16" t="s">
        <v>12</v>
      </c>
      <c r="D1561" s="16" t="s">
        <v>146</v>
      </c>
      <c r="E1561" s="16" t="s">
        <v>105</v>
      </c>
      <c r="F1561" s="16">
        <v>20</v>
      </c>
      <c r="G1561" s="16">
        <v>2</v>
      </c>
      <c r="H1561" s="17">
        <v>1.4</v>
      </c>
      <c r="I1561" s="16" t="str">
        <f t="shared" si="110"/>
        <v>low</v>
      </c>
      <c r="J1561" s="16" t="s">
        <v>11</v>
      </c>
      <c r="K1561" s="18">
        <v>305.5</v>
      </c>
      <c r="L1561" s="18">
        <v>2.7954994080805302</v>
      </c>
      <c r="M1561" s="18">
        <v>2</v>
      </c>
      <c r="N1561" s="18">
        <v>4</v>
      </c>
      <c r="O1561" s="18">
        <f t="shared" si="109"/>
        <v>0</v>
      </c>
      <c r="P1561" s="18" t="e">
        <f t="shared" si="111"/>
        <v>#N/A</v>
      </c>
      <c r="Q1561" s="19" t="e">
        <f t="shared" si="112"/>
        <v>#N/A</v>
      </c>
    </row>
    <row r="1562" spans="1:17">
      <c r="A1562" s="5" t="s">
        <v>528</v>
      </c>
      <c r="B1562" s="6" t="s">
        <v>809</v>
      </c>
      <c r="C1562" s="6" t="s">
        <v>8</v>
      </c>
      <c r="D1562" s="6" t="s">
        <v>146</v>
      </c>
      <c r="E1562" s="6" t="s">
        <v>105</v>
      </c>
      <c r="F1562" s="6">
        <v>20</v>
      </c>
      <c r="G1562" s="6">
        <v>3</v>
      </c>
      <c r="H1562" s="7">
        <v>1.4</v>
      </c>
      <c r="I1562" s="6" t="str">
        <f t="shared" si="110"/>
        <v>low</v>
      </c>
      <c r="J1562" s="6" t="s">
        <v>11</v>
      </c>
      <c r="K1562" s="8">
        <v>333.63</v>
      </c>
      <c r="L1562" s="8">
        <v>4.08875114858842</v>
      </c>
      <c r="M1562" s="8">
        <v>2</v>
      </c>
      <c r="N1562" s="8">
        <v>4</v>
      </c>
      <c r="O1562" s="8">
        <f t="shared" si="109"/>
        <v>4.08875114858842</v>
      </c>
      <c r="P1562" s="8">
        <f t="shared" si="111"/>
        <v>1.2255346187658245E-2</v>
      </c>
      <c r="Q1562" s="9">
        <f t="shared" si="112"/>
        <v>4.4119246275569686E-2</v>
      </c>
    </row>
    <row r="1563" spans="1:17">
      <c r="A1563" s="10" t="s">
        <v>528</v>
      </c>
      <c r="B1563" s="11" t="s">
        <v>809</v>
      </c>
      <c r="C1563" s="11" t="s">
        <v>12</v>
      </c>
      <c r="D1563" s="11" t="s">
        <v>146</v>
      </c>
      <c r="E1563" s="11" t="s">
        <v>105</v>
      </c>
      <c r="F1563" s="11">
        <v>20</v>
      </c>
      <c r="G1563" s="11">
        <v>3</v>
      </c>
      <c r="H1563" s="12">
        <v>1.4</v>
      </c>
      <c r="I1563" s="11" t="str">
        <f t="shared" si="110"/>
        <v>low</v>
      </c>
      <c r="J1563" s="11" t="s">
        <v>11</v>
      </c>
      <c r="K1563" s="13">
        <v>333.63</v>
      </c>
      <c r="L1563" s="13">
        <v>0.88587932696032101</v>
      </c>
      <c r="M1563" s="13">
        <v>2</v>
      </c>
      <c r="N1563" s="13">
        <v>4</v>
      </c>
      <c r="O1563" s="13">
        <f t="shared" si="109"/>
        <v>0</v>
      </c>
      <c r="P1563" s="13" t="e">
        <f t="shared" si="111"/>
        <v>#N/A</v>
      </c>
      <c r="Q1563" s="14" t="e">
        <f t="shared" si="112"/>
        <v>#N/A</v>
      </c>
    </row>
    <row r="1564" spans="1:17">
      <c r="A1564" s="10" t="s">
        <v>528</v>
      </c>
      <c r="B1564" s="11" t="s">
        <v>810</v>
      </c>
      <c r="C1564" s="11" t="s">
        <v>8</v>
      </c>
      <c r="D1564" s="11" t="s">
        <v>146</v>
      </c>
      <c r="E1564" s="11" t="s">
        <v>105</v>
      </c>
      <c r="F1564" s="11">
        <v>20</v>
      </c>
      <c r="G1564" s="11">
        <v>3</v>
      </c>
      <c r="H1564" s="12">
        <v>1.4</v>
      </c>
      <c r="I1564" s="11" t="str">
        <f t="shared" si="110"/>
        <v>low</v>
      </c>
      <c r="J1564" s="11" t="s">
        <v>11</v>
      </c>
      <c r="K1564" s="13">
        <v>329.52</v>
      </c>
      <c r="L1564" s="13">
        <v>2.0351970177612202</v>
      </c>
      <c r="M1564" s="13">
        <v>2</v>
      </c>
      <c r="N1564" s="13">
        <v>4</v>
      </c>
      <c r="O1564" s="13">
        <f t="shared" si="109"/>
        <v>0</v>
      </c>
      <c r="P1564" s="13" t="e">
        <f t="shared" si="111"/>
        <v>#N/A</v>
      </c>
      <c r="Q1564" s="14" t="e">
        <f t="shared" si="112"/>
        <v>#N/A</v>
      </c>
    </row>
    <row r="1565" spans="1:17">
      <c r="A1565" s="10" t="s">
        <v>528</v>
      </c>
      <c r="B1565" s="11" t="s">
        <v>810</v>
      </c>
      <c r="C1565" s="11" t="s">
        <v>12</v>
      </c>
      <c r="D1565" s="11" t="s">
        <v>146</v>
      </c>
      <c r="E1565" s="11" t="s">
        <v>105</v>
      </c>
      <c r="F1565" s="11">
        <v>20</v>
      </c>
      <c r="G1565" s="11">
        <v>3</v>
      </c>
      <c r="H1565" s="12">
        <v>1.4</v>
      </c>
      <c r="I1565" s="11" t="str">
        <f t="shared" si="110"/>
        <v>low</v>
      </c>
      <c r="J1565" s="11" t="s">
        <v>11</v>
      </c>
      <c r="K1565" s="13">
        <v>329.52</v>
      </c>
      <c r="L1565" s="13">
        <v>2.8930567407880101</v>
      </c>
      <c r="M1565" s="13">
        <v>2</v>
      </c>
      <c r="N1565" s="13">
        <v>4</v>
      </c>
      <c r="O1565" s="13">
        <f t="shared" si="109"/>
        <v>0</v>
      </c>
      <c r="P1565" s="13" t="e">
        <f t="shared" si="111"/>
        <v>#N/A</v>
      </c>
      <c r="Q1565" s="14" t="e">
        <f t="shared" si="112"/>
        <v>#N/A</v>
      </c>
    </row>
    <row r="1566" spans="1:17">
      <c r="A1566" s="10" t="s">
        <v>528</v>
      </c>
      <c r="B1566" s="11" t="s">
        <v>811</v>
      </c>
      <c r="C1566" s="11" t="s">
        <v>8</v>
      </c>
      <c r="D1566" s="11" t="s">
        <v>146</v>
      </c>
      <c r="E1566" s="11" t="s">
        <v>105</v>
      </c>
      <c r="F1566" s="11">
        <v>20</v>
      </c>
      <c r="G1566" s="11">
        <v>3</v>
      </c>
      <c r="H1566" s="12">
        <v>1.4</v>
      </c>
      <c r="I1566" s="11" t="str">
        <f t="shared" si="110"/>
        <v>low</v>
      </c>
      <c r="J1566" s="11" t="s">
        <v>11</v>
      </c>
      <c r="K1566" s="13">
        <v>319</v>
      </c>
      <c r="L1566" s="13">
        <v>2.8864297989317702</v>
      </c>
      <c r="M1566" s="13">
        <v>2</v>
      </c>
      <c r="N1566" s="13">
        <v>4</v>
      </c>
      <c r="O1566" s="13">
        <f t="shared" si="109"/>
        <v>0</v>
      </c>
      <c r="P1566" s="13" t="e">
        <f t="shared" si="111"/>
        <v>#N/A</v>
      </c>
      <c r="Q1566" s="14" t="e">
        <f t="shared" si="112"/>
        <v>#N/A</v>
      </c>
    </row>
    <row r="1567" spans="1:17">
      <c r="A1567" s="10" t="s">
        <v>528</v>
      </c>
      <c r="B1567" s="11" t="s">
        <v>811</v>
      </c>
      <c r="C1567" s="11" t="s">
        <v>12</v>
      </c>
      <c r="D1567" s="11" t="s">
        <v>146</v>
      </c>
      <c r="E1567" s="11" t="s">
        <v>105</v>
      </c>
      <c r="F1567" s="11">
        <v>20</v>
      </c>
      <c r="G1567" s="11">
        <v>3</v>
      </c>
      <c r="H1567" s="12">
        <v>1.4</v>
      </c>
      <c r="I1567" s="11" t="str">
        <f t="shared" si="110"/>
        <v>low</v>
      </c>
      <c r="J1567" s="11" t="s">
        <v>11</v>
      </c>
      <c r="K1567" s="13">
        <v>319</v>
      </c>
      <c r="L1567" s="13">
        <v>1.3966255422084299</v>
      </c>
      <c r="M1567" s="13">
        <v>2</v>
      </c>
      <c r="N1567" s="13">
        <v>4</v>
      </c>
      <c r="O1567" s="13">
        <f t="shared" si="109"/>
        <v>0</v>
      </c>
      <c r="P1567" s="13" t="e">
        <f t="shared" si="111"/>
        <v>#N/A</v>
      </c>
      <c r="Q1567" s="14" t="e">
        <f t="shared" si="112"/>
        <v>#N/A</v>
      </c>
    </row>
    <row r="1568" spans="1:17">
      <c r="A1568" s="10" t="s">
        <v>528</v>
      </c>
      <c r="B1568" s="11" t="s">
        <v>812</v>
      </c>
      <c r="C1568" s="11" t="s">
        <v>8</v>
      </c>
      <c r="D1568" s="11" t="s">
        <v>146</v>
      </c>
      <c r="E1568" s="11" t="s">
        <v>105</v>
      </c>
      <c r="F1568" s="11">
        <v>20</v>
      </c>
      <c r="G1568" s="11">
        <v>3</v>
      </c>
      <c r="H1568" s="12">
        <v>1.4</v>
      </c>
      <c r="I1568" s="11" t="str">
        <f t="shared" si="110"/>
        <v>low</v>
      </c>
      <c r="J1568" s="11" t="s">
        <v>11</v>
      </c>
      <c r="K1568" s="13">
        <v>308.83999999999997</v>
      </c>
      <c r="L1568" s="13">
        <v>3.1651944342025899</v>
      </c>
      <c r="M1568" s="13">
        <v>2</v>
      </c>
      <c r="N1568" s="13">
        <v>4</v>
      </c>
      <c r="O1568" s="13">
        <f t="shared" si="109"/>
        <v>0</v>
      </c>
      <c r="P1568" s="13" t="e">
        <f t="shared" si="111"/>
        <v>#N/A</v>
      </c>
      <c r="Q1568" s="14" t="e">
        <f t="shared" si="112"/>
        <v>#N/A</v>
      </c>
    </row>
    <row r="1569" spans="1:17" ht="15" thickBot="1">
      <c r="A1569" s="15" t="s">
        <v>528</v>
      </c>
      <c r="B1569" s="16" t="s">
        <v>812</v>
      </c>
      <c r="C1569" s="16" t="s">
        <v>12</v>
      </c>
      <c r="D1569" s="16" t="s">
        <v>146</v>
      </c>
      <c r="E1569" s="16" t="s">
        <v>105</v>
      </c>
      <c r="F1569" s="16">
        <v>20</v>
      </c>
      <c r="G1569" s="16">
        <v>3</v>
      </c>
      <c r="H1569" s="17">
        <v>1.4</v>
      </c>
      <c r="I1569" s="16" t="str">
        <f t="shared" si="110"/>
        <v>low</v>
      </c>
      <c r="J1569" s="16" t="s">
        <v>11</v>
      </c>
      <c r="K1569" s="18">
        <v>17.309999999999999</v>
      </c>
      <c r="L1569" s="18">
        <v>639.457548052476</v>
      </c>
      <c r="M1569" s="18">
        <v>2</v>
      </c>
      <c r="N1569" s="18">
        <v>4</v>
      </c>
      <c r="O1569" s="18">
        <f t="shared" si="109"/>
        <v>639.457548052476</v>
      </c>
      <c r="P1569" s="18">
        <f t="shared" si="111"/>
        <v>36.941510574955288</v>
      </c>
      <c r="Q1569" s="19">
        <f t="shared" si="112"/>
        <v>132.98943806983903</v>
      </c>
    </row>
    <row r="1570" spans="1:17">
      <c r="A1570" s="5" t="s">
        <v>528</v>
      </c>
      <c r="B1570" s="6" t="s">
        <v>813</v>
      </c>
      <c r="C1570" s="6" t="s">
        <v>8</v>
      </c>
      <c r="D1570" s="6" t="s">
        <v>146</v>
      </c>
      <c r="E1570" s="6" t="s">
        <v>105</v>
      </c>
      <c r="F1570" s="6">
        <v>20</v>
      </c>
      <c r="G1570" s="6">
        <v>1</v>
      </c>
      <c r="H1570" s="7">
        <v>2</v>
      </c>
      <c r="I1570" s="6" t="str">
        <f t="shared" si="110"/>
        <v>medium</v>
      </c>
      <c r="J1570" s="6" t="s">
        <v>11</v>
      </c>
      <c r="K1570" s="8">
        <v>316.13</v>
      </c>
      <c r="L1570" s="8">
        <v>5.69452120857847</v>
      </c>
      <c r="M1570" s="8">
        <v>2</v>
      </c>
      <c r="N1570" s="8">
        <v>4</v>
      </c>
      <c r="O1570" s="8">
        <f t="shared" si="109"/>
        <v>5.69452120857847</v>
      </c>
      <c r="P1570" s="8">
        <f t="shared" si="111"/>
        <v>1.8013226231545471E-2</v>
      </c>
      <c r="Q1570" s="9">
        <f t="shared" si="112"/>
        <v>6.4847614433563697E-2</v>
      </c>
    </row>
    <row r="1571" spans="1:17">
      <c r="A1571" s="10" t="s">
        <v>528</v>
      </c>
      <c r="B1571" s="11" t="s">
        <v>813</v>
      </c>
      <c r="C1571" s="11" t="s">
        <v>12</v>
      </c>
      <c r="D1571" s="11" t="s">
        <v>146</v>
      </c>
      <c r="E1571" s="11" t="s">
        <v>105</v>
      </c>
      <c r="F1571" s="11">
        <v>20</v>
      </c>
      <c r="G1571" s="11">
        <v>1</v>
      </c>
      <c r="H1571" s="12">
        <v>2</v>
      </c>
      <c r="I1571" s="11" t="str">
        <f t="shared" si="110"/>
        <v>medium</v>
      </c>
      <c r="J1571" s="11" t="s">
        <v>11</v>
      </c>
      <c r="K1571" s="13">
        <v>316.13</v>
      </c>
      <c r="L1571" s="13">
        <v>4.3113239224084499</v>
      </c>
      <c r="M1571" s="13">
        <v>2</v>
      </c>
      <c r="N1571" s="13">
        <v>4</v>
      </c>
      <c r="O1571" s="13">
        <f t="shared" si="109"/>
        <v>4.3113239224084499</v>
      </c>
      <c r="P1571" s="13">
        <f t="shared" si="111"/>
        <v>1.3637819638782937E-2</v>
      </c>
      <c r="Q1571" s="14">
        <f t="shared" si="112"/>
        <v>4.909615069961857E-2</v>
      </c>
    </row>
    <row r="1572" spans="1:17">
      <c r="A1572" s="10" t="s">
        <v>528</v>
      </c>
      <c r="B1572" s="11" t="s">
        <v>814</v>
      </c>
      <c r="C1572" s="11" t="s">
        <v>8</v>
      </c>
      <c r="D1572" s="11" t="s">
        <v>146</v>
      </c>
      <c r="E1572" s="11" t="s">
        <v>105</v>
      </c>
      <c r="F1572" s="11">
        <v>20</v>
      </c>
      <c r="G1572" s="11">
        <v>1</v>
      </c>
      <c r="H1572" s="12">
        <v>2</v>
      </c>
      <c r="I1572" s="11" t="str">
        <f t="shared" si="110"/>
        <v>medium</v>
      </c>
      <c r="J1572" s="11" t="s">
        <v>11</v>
      </c>
      <c r="K1572" s="13">
        <v>313.62</v>
      </c>
      <c r="L1572" s="13">
        <v>7.76710449804155</v>
      </c>
      <c r="M1572" s="13">
        <v>2</v>
      </c>
      <c r="N1572" s="13">
        <v>4</v>
      </c>
      <c r="O1572" s="13">
        <f t="shared" si="109"/>
        <v>7.76710449804155</v>
      </c>
      <c r="P1572" s="13">
        <f t="shared" si="111"/>
        <v>2.4765973145977775E-2</v>
      </c>
      <c r="Q1572" s="14">
        <f t="shared" si="112"/>
        <v>8.9157503325519999E-2</v>
      </c>
    </row>
    <row r="1573" spans="1:17">
      <c r="A1573" s="10" t="s">
        <v>528</v>
      </c>
      <c r="B1573" s="11" t="s">
        <v>814</v>
      </c>
      <c r="C1573" s="11" t="s">
        <v>12</v>
      </c>
      <c r="D1573" s="11" t="s">
        <v>146</v>
      </c>
      <c r="E1573" s="11" t="s">
        <v>105</v>
      </c>
      <c r="F1573" s="11">
        <v>20</v>
      </c>
      <c r="G1573" s="11">
        <v>1</v>
      </c>
      <c r="H1573" s="12">
        <v>2</v>
      </c>
      <c r="I1573" s="11" t="str">
        <f t="shared" si="110"/>
        <v>medium</v>
      </c>
      <c r="J1573" s="11" t="s">
        <v>11</v>
      </c>
      <c r="K1573" s="13">
        <v>313.62</v>
      </c>
      <c r="L1573" s="13">
        <v>4.6917641611523804</v>
      </c>
      <c r="M1573" s="13">
        <v>2</v>
      </c>
      <c r="N1573" s="13">
        <v>4</v>
      </c>
      <c r="O1573" s="13">
        <f t="shared" si="109"/>
        <v>4.6917641611523804</v>
      </c>
      <c r="P1573" s="13">
        <f t="shared" si="111"/>
        <v>1.4960028573280978E-2</v>
      </c>
      <c r="Q1573" s="14">
        <f t="shared" si="112"/>
        <v>5.3856102863811518E-2</v>
      </c>
    </row>
    <row r="1574" spans="1:17">
      <c r="A1574" s="10" t="s">
        <v>528</v>
      </c>
      <c r="B1574" s="11" t="s">
        <v>815</v>
      </c>
      <c r="C1574" s="11" t="s">
        <v>8</v>
      </c>
      <c r="D1574" s="11" t="s">
        <v>146</v>
      </c>
      <c r="E1574" s="11" t="s">
        <v>105</v>
      </c>
      <c r="F1574" s="11">
        <v>20</v>
      </c>
      <c r="G1574" s="11">
        <v>1</v>
      </c>
      <c r="H1574" s="12">
        <v>2</v>
      </c>
      <c r="I1574" s="11" t="str">
        <f t="shared" si="110"/>
        <v>medium</v>
      </c>
      <c r="J1574" s="11" t="s">
        <v>11</v>
      </c>
      <c r="K1574" s="13">
        <v>309.3</v>
      </c>
      <c r="L1574" s="13">
        <v>1.7920507160607999</v>
      </c>
      <c r="M1574" s="13">
        <v>2</v>
      </c>
      <c r="N1574" s="13">
        <v>4</v>
      </c>
      <c r="O1574" s="13">
        <f t="shared" si="109"/>
        <v>0</v>
      </c>
      <c r="P1574" s="13" t="e">
        <f t="shared" si="111"/>
        <v>#N/A</v>
      </c>
      <c r="Q1574" s="14" t="e">
        <f t="shared" si="112"/>
        <v>#N/A</v>
      </c>
    </row>
    <row r="1575" spans="1:17">
      <c r="A1575" s="10" t="s">
        <v>528</v>
      </c>
      <c r="B1575" s="11" t="s">
        <v>815</v>
      </c>
      <c r="C1575" s="11" t="s">
        <v>12</v>
      </c>
      <c r="D1575" s="11" t="s">
        <v>146</v>
      </c>
      <c r="E1575" s="11" t="s">
        <v>105</v>
      </c>
      <c r="F1575" s="11">
        <v>20</v>
      </c>
      <c r="G1575" s="11">
        <v>1</v>
      </c>
      <c r="H1575" s="12">
        <v>2</v>
      </c>
      <c r="I1575" s="11" t="str">
        <f t="shared" si="110"/>
        <v>medium</v>
      </c>
      <c r="J1575" s="11" t="s">
        <v>11</v>
      </c>
      <c r="K1575" s="13">
        <v>309.3</v>
      </c>
      <c r="L1575" s="13">
        <v>3.0929571402252201</v>
      </c>
      <c r="M1575" s="13">
        <v>2</v>
      </c>
      <c r="N1575" s="13">
        <v>4</v>
      </c>
      <c r="O1575" s="13">
        <f t="shared" si="109"/>
        <v>0</v>
      </c>
      <c r="P1575" s="13" t="e">
        <f t="shared" si="111"/>
        <v>#N/A</v>
      </c>
      <c r="Q1575" s="14" t="e">
        <f t="shared" si="112"/>
        <v>#N/A</v>
      </c>
    </row>
    <row r="1576" spans="1:17">
      <c r="A1576" s="10" t="s">
        <v>528</v>
      </c>
      <c r="B1576" s="11" t="s">
        <v>816</v>
      </c>
      <c r="C1576" s="11" t="s">
        <v>8</v>
      </c>
      <c r="D1576" s="11" t="s">
        <v>146</v>
      </c>
      <c r="E1576" s="11" t="s">
        <v>105</v>
      </c>
      <c r="F1576" s="11">
        <v>20</v>
      </c>
      <c r="G1576" s="11">
        <v>1</v>
      </c>
      <c r="H1576" s="12">
        <v>2</v>
      </c>
      <c r="I1576" s="11" t="str">
        <f t="shared" si="110"/>
        <v>medium</v>
      </c>
      <c r="J1576" s="11" t="s">
        <v>11</v>
      </c>
      <c r="K1576" s="13">
        <v>62.29</v>
      </c>
      <c r="L1576" s="13">
        <v>2.9233238888297999</v>
      </c>
      <c r="M1576" s="13">
        <v>2</v>
      </c>
      <c r="N1576" s="13">
        <v>4</v>
      </c>
      <c r="O1576" s="13">
        <f t="shared" si="109"/>
        <v>0</v>
      </c>
      <c r="P1576" s="13" t="e">
        <f t="shared" si="111"/>
        <v>#N/A</v>
      </c>
      <c r="Q1576" s="14" t="e">
        <f t="shared" si="112"/>
        <v>#N/A</v>
      </c>
    </row>
    <row r="1577" spans="1:17" ht="15" thickBot="1">
      <c r="A1577" s="15" t="s">
        <v>528</v>
      </c>
      <c r="B1577" s="16" t="s">
        <v>816</v>
      </c>
      <c r="C1577" s="16" t="s">
        <v>12</v>
      </c>
      <c r="D1577" s="16" t="s">
        <v>146</v>
      </c>
      <c r="E1577" s="16" t="s">
        <v>105</v>
      </c>
      <c r="F1577" s="16">
        <v>20</v>
      </c>
      <c r="G1577" s="16">
        <v>1</v>
      </c>
      <c r="H1577" s="17">
        <v>2</v>
      </c>
      <c r="I1577" s="16" t="str">
        <f t="shared" si="110"/>
        <v>medium</v>
      </c>
      <c r="J1577" s="16" t="s">
        <v>11</v>
      </c>
      <c r="K1577" s="18">
        <v>62.29</v>
      </c>
      <c r="L1577" s="18">
        <v>2.4711374286296599</v>
      </c>
      <c r="M1577" s="18">
        <v>2</v>
      </c>
      <c r="N1577" s="18">
        <v>4</v>
      </c>
      <c r="O1577" s="18">
        <f t="shared" si="109"/>
        <v>0</v>
      </c>
      <c r="P1577" s="18" t="e">
        <f t="shared" si="111"/>
        <v>#N/A</v>
      </c>
      <c r="Q1577" s="19" t="e">
        <f t="shared" si="112"/>
        <v>#N/A</v>
      </c>
    </row>
    <row r="1578" spans="1:17">
      <c r="A1578" s="5" t="s">
        <v>528</v>
      </c>
      <c r="B1578" s="6" t="s">
        <v>817</v>
      </c>
      <c r="C1578" s="6" t="s">
        <v>8</v>
      </c>
      <c r="D1578" s="6" t="s">
        <v>146</v>
      </c>
      <c r="E1578" s="6" t="s">
        <v>105</v>
      </c>
      <c r="F1578" s="6">
        <v>20</v>
      </c>
      <c r="G1578" s="6">
        <v>2</v>
      </c>
      <c r="H1578" s="7">
        <v>2</v>
      </c>
      <c r="I1578" s="6" t="str">
        <f t="shared" si="110"/>
        <v>medium</v>
      </c>
      <c r="J1578" s="6" t="s">
        <v>11</v>
      </c>
      <c r="K1578" s="8">
        <v>307.29000000000002</v>
      </c>
      <c r="L1578" s="8">
        <v>4.9533623364022503</v>
      </c>
      <c r="M1578" s="8">
        <v>2</v>
      </c>
      <c r="N1578" s="8">
        <v>4</v>
      </c>
      <c r="O1578" s="8">
        <f t="shared" si="109"/>
        <v>4.9533623364022503</v>
      </c>
      <c r="P1578" s="8">
        <f t="shared" si="111"/>
        <v>1.6119503844584108E-2</v>
      </c>
      <c r="Q1578" s="9">
        <f t="shared" si="112"/>
        <v>5.8030213840502796E-2</v>
      </c>
    </row>
    <row r="1579" spans="1:17">
      <c r="A1579" s="10" t="s">
        <v>528</v>
      </c>
      <c r="B1579" s="11" t="s">
        <v>817</v>
      </c>
      <c r="C1579" s="11" t="s">
        <v>12</v>
      </c>
      <c r="D1579" s="11" t="s">
        <v>146</v>
      </c>
      <c r="E1579" s="11" t="s">
        <v>105</v>
      </c>
      <c r="F1579" s="11">
        <v>20</v>
      </c>
      <c r="G1579" s="11">
        <v>2</v>
      </c>
      <c r="H1579" s="12">
        <v>2</v>
      </c>
      <c r="I1579" s="11" t="str">
        <f t="shared" si="110"/>
        <v>medium</v>
      </c>
      <c r="J1579" s="11" t="s">
        <v>11</v>
      </c>
      <c r="K1579" s="13">
        <v>307.29000000000002</v>
      </c>
      <c r="L1579" s="13">
        <v>0</v>
      </c>
      <c r="M1579" s="13">
        <v>2</v>
      </c>
      <c r="N1579" s="13">
        <v>4</v>
      </c>
      <c r="O1579" s="13">
        <f t="shared" si="109"/>
        <v>0</v>
      </c>
      <c r="P1579" s="13" t="e">
        <f t="shared" si="111"/>
        <v>#N/A</v>
      </c>
      <c r="Q1579" s="14" t="e">
        <f t="shared" si="112"/>
        <v>#N/A</v>
      </c>
    </row>
    <row r="1580" spans="1:17">
      <c r="A1580" s="10" t="s">
        <v>528</v>
      </c>
      <c r="B1580" s="11" t="s">
        <v>818</v>
      </c>
      <c r="C1580" s="11" t="s">
        <v>8</v>
      </c>
      <c r="D1580" s="11" t="s">
        <v>146</v>
      </c>
      <c r="E1580" s="11" t="s">
        <v>105</v>
      </c>
      <c r="F1580" s="11">
        <v>20</v>
      </c>
      <c r="G1580" s="11">
        <v>2</v>
      </c>
      <c r="H1580" s="12">
        <v>2</v>
      </c>
      <c r="I1580" s="11" t="str">
        <f t="shared" si="110"/>
        <v>medium</v>
      </c>
      <c r="J1580" s="11" t="s">
        <v>11</v>
      </c>
      <c r="K1580" s="13">
        <v>308.19</v>
      </c>
      <c r="L1580" s="13">
        <v>9.7475698214706199</v>
      </c>
      <c r="M1580" s="13">
        <v>2</v>
      </c>
      <c r="N1580" s="13">
        <v>4</v>
      </c>
      <c r="O1580" s="13">
        <f t="shared" si="109"/>
        <v>9.7475698214706199</v>
      </c>
      <c r="P1580" s="13">
        <f t="shared" si="111"/>
        <v>3.1628442913367145E-2</v>
      </c>
      <c r="Q1580" s="14">
        <f t="shared" si="112"/>
        <v>0.11386239448812173</v>
      </c>
    </row>
    <row r="1581" spans="1:17">
      <c r="A1581" s="10" t="s">
        <v>528</v>
      </c>
      <c r="B1581" s="11" t="s">
        <v>818</v>
      </c>
      <c r="C1581" s="11" t="s">
        <v>12</v>
      </c>
      <c r="D1581" s="11" t="s">
        <v>146</v>
      </c>
      <c r="E1581" s="11" t="s">
        <v>105</v>
      </c>
      <c r="F1581" s="11">
        <v>20</v>
      </c>
      <c r="G1581" s="11">
        <v>2</v>
      </c>
      <c r="H1581" s="12">
        <v>2</v>
      </c>
      <c r="I1581" s="11" t="str">
        <f t="shared" si="110"/>
        <v>medium</v>
      </c>
      <c r="J1581" s="11" t="s">
        <v>11</v>
      </c>
      <c r="K1581" s="13">
        <v>308.19</v>
      </c>
      <c r="L1581" s="13">
        <v>2.4458702830429502</v>
      </c>
      <c r="M1581" s="13">
        <v>2</v>
      </c>
      <c r="N1581" s="13">
        <v>4</v>
      </c>
      <c r="O1581" s="13">
        <f t="shared" si="109"/>
        <v>0</v>
      </c>
      <c r="P1581" s="13" t="e">
        <f t="shared" si="111"/>
        <v>#N/A</v>
      </c>
      <c r="Q1581" s="14" t="e">
        <f t="shared" si="112"/>
        <v>#N/A</v>
      </c>
    </row>
    <row r="1582" spans="1:17">
      <c r="A1582" s="10" t="s">
        <v>528</v>
      </c>
      <c r="B1582" s="11" t="s">
        <v>819</v>
      </c>
      <c r="C1582" s="11" t="s">
        <v>8</v>
      </c>
      <c r="D1582" s="11" t="s">
        <v>146</v>
      </c>
      <c r="E1582" s="11" t="s">
        <v>105</v>
      </c>
      <c r="F1582" s="11">
        <v>20</v>
      </c>
      <c r="G1582" s="11">
        <v>2</v>
      </c>
      <c r="H1582" s="12">
        <v>2</v>
      </c>
      <c r="I1582" s="11" t="str">
        <f t="shared" si="110"/>
        <v>medium</v>
      </c>
      <c r="J1582" s="11" t="s">
        <v>11</v>
      </c>
      <c r="K1582" s="13">
        <v>307.67</v>
      </c>
      <c r="L1582" s="13">
        <v>1.8810289182150399</v>
      </c>
      <c r="M1582" s="13">
        <v>2</v>
      </c>
      <c r="N1582" s="13">
        <v>4</v>
      </c>
      <c r="O1582" s="13">
        <f t="shared" si="109"/>
        <v>0</v>
      </c>
      <c r="P1582" s="13" t="e">
        <f t="shared" si="111"/>
        <v>#N/A</v>
      </c>
      <c r="Q1582" s="14" t="e">
        <f t="shared" si="112"/>
        <v>#N/A</v>
      </c>
    </row>
    <row r="1583" spans="1:17">
      <c r="A1583" s="10" t="s">
        <v>528</v>
      </c>
      <c r="B1583" s="11" t="s">
        <v>819</v>
      </c>
      <c r="C1583" s="11" t="s">
        <v>12</v>
      </c>
      <c r="D1583" s="11" t="s">
        <v>146</v>
      </c>
      <c r="E1583" s="11" t="s">
        <v>105</v>
      </c>
      <c r="F1583" s="11">
        <v>20</v>
      </c>
      <c r="G1583" s="11">
        <v>2</v>
      </c>
      <c r="H1583" s="12">
        <v>2</v>
      </c>
      <c r="I1583" s="11" t="str">
        <f t="shared" si="110"/>
        <v>medium</v>
      </c>
      <c r="J1583" s="11" t="s">
        <v>11</v>
      </c>
      <c r="K1583" s="13">
        <v>307.67</v>
      </c>
      <c r="L1583" s="13">
        <v>0.80501490120491304</v>
      </c>
      <c r="M1583" s="13">
        <v>2</v>
      </c>
      <c r="N1583" s="13">
        <v>4</v>
      </c>
      <c r="O1583" s="13">
        <f t="shared" si="109"/>
        <v>0</v>
      </c>
      <c r="P1583" s="13" t="e">
        <f t="shared" si="111"/>
        <v>#N/A</v>
      </c>
      <c r="Q1583" s="14" t="e">
        <f t="shared" si="112"/>
        <v>#N/A</v>
      </c>
    </row>
    <row r="1584" spans="1:17">
      <c r="A1584" s="10" t="s">
        <v>528</v>
      </c>
      <c r="B1584" s="11" t="s">
        <v>820</v>
      </c>
      <c r="C1584" s="11" t="s">
        <v>8</v>
      </c>
      <c r="D1584" s="11" t="s">
        <v>146</v>
      </c>
      <c r="E1584" s="11" t="s">
        <v>105</v>
      </c>
      <c r="F1584" s="11">
        <v>20</v>
      </c>
      <c r="G1584" s="11">
        <v>2</v>
      </c>
      <c r="H1584" s="12">
        <v>2</v>
      </c>
      <c r="I1584" s="11" t="str">
        <f t="shared" si="110"/>
        <v>medium</v>
      </c>
      <c r="J1584" s="11" t="s">
        <v>11</v>
      </c>
      <c r="K1584" s="13">
        <v>307.94</v>
      </c>
      <c r="L1584" s="13">
        <v>-0.44553331592626899</v>
      </c>
      <c r="M1584" s="13">
        <v>2</v>
      </c>
      <c r="N1584" s="13">
        <v>4</v>
      </c>
      <c r="O1584" s="13">
        <f t="shared" si="109"/>
        <v>0</v>
      </c>
      <c r="P1584" s="13" t="e">
        <f t="shared" si="111"/>
        <v>#N/A</v>
      </c>
      <c r="Q1584" s="14" t="e">
        <f t="shared" si="112"/>
        <v>#N/A</v>
      </c>
    </row>
    <row r="1585" spans="1:17" ht="15" thickBot="1">
      <c r="A1585" s="15" t="s">
        <v>528</v>
      </c>
      <c r="B1585" s="16" t="s">
        <v>820</v>
      </c>
      <c r="C1585" s="16" t="s">
        <v>12</v>
      </c>
      <c r="D1585" s="16" t="s">
        <v>146</v>
      </c>
      <c r="E1585" s="16" t="s">
        <v>105</v>
      </c>
      <c r="F1585" s="16">
        <v>20</v>
      </c>
      <c r="G1585" s="16">
        <v>2</v>
      </c>
      <c r="H1585" s="17">
        <v>2</v>
      </c>
      <c r="I1585" s="16" t="str">
        <f t="shared" si="110"/>
        <v>medium</v>
      </c>
      <c r="J1585" s="16" t="s">
        <v>11</v>
      </c>
      <c r="K1585" s="18">
        <v>307.94</v>
      </c>
      <c r="L1585" s="18">
        <v>1.3500586275147599</v>
      </c>
      <c r="M1585" s="18">
        <v>2</v>
      </c>
      <c r="N1585" s="18">
        <v>4</v>
      </c>
      <c r="O1585" s="18">
        <f t="shared" si="109"/>
        <v>0</v>
      </c>
      <c r="P1585" s="18" t="e">
        <f t="shared" si="111"/>
        <v>#N/A</v>
      </c>
      <c r="Q1585" s="19" t="e">
        <f t="shared" si="112"/>
        <v>#N/A</v>
      </c>
    </row>
    <row r="1586" spans="1:17">
      <c r="A1586" s="5" t="s">
        <v>528</v>
      </c>
      <c r="B1586" s="6" t="s">
        <v>821</v>
      </c>
      <c r="C1586" s="6" t="s">
        <v>8</v>
      </c>
      <c r="D1586" s="6" t="s">
        <v>146</v>
      </c>
      <c r="E1586" s="6" t="s">
        <v>105</v>
      </c>
      <c r="F1586" s="6">
        <v>20</v>
      </c>
      <c r="G1586" s="6">
        <v>3</v>
      </c>
      <c r="H1586" s="7">
        <v>2</v>
      </c>
      <c r="I1586" s="6" t="str">
        <f t="shared" si="110"/>
        <v>medium</v>
      </c>
      <c r="J1586" s="6" t="s">
        <v>11</v>
      </c>
      <c r="K1586" s="8">
        <v>306.89999999999998</v>
      </c>
      <c r="L1586" s="8">
        <v>7.4515802543677996</v>
      </c>
      <c r="M1586" s="8">
        <v>2</v>
      </c>
      <c r="N1586" s="8">
        <v>4</v>
      </c>
      <c r="O1586" s="8">
        <f t="shared" si="109"/>
        <v>7.4515802543677996</v>
      </c>
      <c r="P1586" s="8">
        <f t="shared" si="111"/>
        <v>2.4280157231566634E-2</v>
      </c>
      <c r="Q1586" s="9">
        <f t="shared" si="112"/>
        <v>8.740856603363989E-2</v>
      </c>
    </row>
    <row r="1587" spans="1:17">
      <c r="A1587" s="10" t="s">
        <v>528</v>
      </c>
      <c r="B1587" s="11" t="s">
        <v>821</v>
      </c>
      <c r="C1587" s="11" t="s">
        <v>12</v>
      </c>
      <c r="D1587" s="11" t="s">
        <v>146</v>
      </c>
      <c r="E1587" s="11" t="s">
        <v>105</v>
      </c>
      <c r="F1587" s="11">
        <v>20</v>
      </c>
      <c r="G1587" s="11">
        <v>3</v>
      </c>
      <c r="H1587" s="12">
        <v>2</v>
      </c>
      <c r="I1587" s="11" t="str">
        <f t="shared" si="110"/>
        <v>medium</v>
      </c>
      <c r="J1587" s="11" t="s">
        <v>11</v>
      </c>
      <c r="K1587" s="13">
        <v>52.61</v>
      </c>
      <c r="L1587" s="13">
        <v>646.79637120191398</v>
      </c>
      <c r="M1587" s="13">
        <v>2</v>
      </c>
      <c r="N1587" s="13">
        <v>4</v>
      </c>
      <c r="O1587" s="13">
        <f t="shared" si="109"/>
        <v>646.79637120191398</v>
      </c>
      <c r="P1587" s="13">
        <f t="shared" si="111"/>
        <v>12.294171663218286</v>
      </c>
      <c r="Q1587" s="14">
        <f t="shared" si="112"/>
        <v>44.259017987585828</v>
      </c>
    </row>
    <row r="1588" spans="1:17">
      <c r="A1588" s="10" t="s">
        <v>528</v>
      </c>
      <c r="B1588" s="11" t="s">
        <v>822</v>
      </c>
      <c r="C1588" s="11" t="s">
        <v>8</v>
      </c>
      <c r="D1588" s="11" t="s">
        <v>146</v>
      </c>
      <c r="E1588" s="11" t="s">
        <v>105</v>
      </c>
      <c r="F1588" s="11">
        <v>20</v>
      </c>
      <c r="G1588" s="11">
        <v>3</v>
      </c>
      <c r="H1588" s="12">
        <v>2</v>
      </c>
      <c r="I1588" s="11" t="str">
        <f t="shared" si="110"/>
        <v>medium</v>
      </c>
      <c r="J1588" s="11" t="s">
        <v>11</v>
      </c>
      <c r="K1588" s="13">
        <v>172.2</v>
      </c>
      <c r="L1588" s="13">
        <v>639.73595923040102</v>
      </c>
      <c r="M1588" s="13">
        <v>2</v>
      </c>
      <c r="N1588" s="13">
        <v>4</v>
      </c>
      <c r="O1588" s="13">
        <f t="shared" si="109"/>
        <v>639.73595923040102</v>
      </c>
      <c r="P1588" s="13">
        <f t="shared" si="111"/>
        <v>3.715075256854826</v>
      </c>
      <c r="Q1588" s="14">
        <f t="shared" si="112"/>
        <v>13.374270924677374</v>
      </c>
    </row>
    <row r="1589" spans="1:17">
      <c r="A1589" s="10" t="s">
        <v>528</v>
      </c>
      <c r="B1589" s="11" t="s">
        <v>822</v>
      </c>
      <c r="C1589" s="11" t="s">
        <v>12</v>
      </c>
      <c r="D1589" s="11" t="s">
        <v>146</v>
      </c>
      <c r="E1589" s="11" t="s">
        <v>105</v>
      </c>
      <c r="F1589" s="11">
        <v>20</v>
      </c>
      <c r="G1589" s="11">
        <v>3</v>
      </c>
      <c r="H1589" s="12">
        <v>2</v>
      </c>
      <c r="I1589" s="11" t="str">
        <f t="shared" si="110"/>
        <v>medium</v>
      </c>
      <c r="J1589" s="11" t="s">
        <v>11</v>
      </c>
      <c r="K1589" s="13">
        <v>88.22</v>
      </c>
      <c r="L1589" s="13">
        <v>655.44292497143294</v>
      </c>
      <c r="M1589" s="13">
        <v>2</v>
      </c>
      <c r="N1589" s="13">
        <v>4</v>
      </c>
      <c r="O1589" s="13">
        <f t="shared" si="109"/>
        <v>655.44292497143294</v>
      </c>
      <c r="P1589" s="13">
        <f t="shared" si="111"/>
        <v>7.4296409541082857</v>
      </c>
      <c r="Q1589" s="14">
        <f t="shared" si="112"/>
        <v>26.74670743478983</v>
      </c>
    </row>
    <row r="1590" spans="1:17">
      <c r="A1590" s="10" t="s">
        <v>528</v>
      </c>
      <c r="B1590" s="11" t="s">
        <v>823</v>
      </c>
      <c r="C1590" s="11" t="s">
        <v>8</v>
      </c>
      <c r="D1590" s="11" t="s">
        <v>146</v>
      </c>
      <c r="E1590" s="11" t="s">
        <v>105</v>
      </c>
      <c r="F1590" s="11">
        <v>20</v>
      </c>
      <c r="G1590" s="11">
        <v>3</v>
      </c>
      <c r="H1590" s="12">
        <v>2</v>
      </c>
      <c r="I1590" s="11" t="str">
        <f t="shared" si="110"/>
        <v>medium</v>
      </c>
      <c r="J1590" s="11" t="s">
        <v>11</v>
      </c>
      <c r="K1590" s="13">
        <v>178.89</v>
      </c>
      <c r="L1590" s="13">
        <v>656.47572571726198</v>
      </c>
      <c r="M1590" s="13">
        <v>2</v>
      </c>
      <c r="N1590" s="13">
        <v>4</v>
      </c>
      <c r="O1590" s="13">
        <f t="shared" si="109"/>
        <v>656.47572571726198</v>
      </c>
      <c r="P1590" s="13">
        <f t="shared" si="111"/>
        <v>3.669717288374208</v>
      </c>
      <c r="Q1590" s="14">
        <f t="shared" si="112"/>
        <v>13.21098223814715</v>
      </c>
    </row>
    <row r="1591" spans="1:17">
      <c r="A1591" s="10" t="s">
        <v>528</v>
      </c>
      <c r="B1591" s="11" t="s">
        <v>823</v>
      </c>
      <c r="C1591" s="11" t="s">
        <v>12</v>
      </c>
      <c r="D1591" s="11" t="s">
        <v>146</v>
      </c>
      <c r="E1591" s="11" t="s">
        <v>105</v>
      </c>
      <c r="F1591" s="11">
        <v>20</v>
      </c>
      <c r="G1591" s="11">
        <v>3</v>
      </c>
      <c r="H1591" s="12">
        <v>2</v>
      </c>
      <c r="I1591" s="11" t="str">
        <f t="shared" si="110"/>
        <v>medium</v>
      </c>
      <c r="J1591" s="11" t="s">
        <v>11</v>
      </c>
      <c r="K1591" s="13">
        <v>12.42</v>
      </c>
      <c r="L1591" s="13">
        <v>652.48174147073405</v>
      </c>
      <c r="M1591" s="13">
        <v>2</v>
      </c>
      <c r="N1591" s="13">
        <v>4</v>
      </c>
      <c r="O1591" s="13">
        <f t="shared" si="109"/>
        <v>652.48174147073405</v>
      </c>
      <c r="P1591" s="13">
        <f t="shared" si="111"/>
        <v>52.534761793134784</v>
      </c>
      <c r="Q1591" s="14">
        <f t="shared" si="112"/>
        <v>189.12514245528524</v>
      </c>
    </row>
    <row r="1592" spans="1:17">
      <c r="A1592" s="10" t="s">
        <v>528</v>
      </c>
      <c r="B1592" s="11" t="s">
        <v>824</v>
      </c>
      <c r="C1592" s="11" t="s">
        <v>8</v>
      </c>
      <c r="D1592" s="11" t="s">
        <v>146</v>
      </c>
      <c r="E1592" s="11" t="s">
        <v>105</v>
      </c>
      <c r="F1592" s="11">
        <v>20</v>
      </c>
      <c r="G1592" s="11">
        <v>3</v>
      </c>
      <c r="H1592" s="12">
        <v>2</v>
      </c>
      <c r="I1592" s="11" t="str">
        <f t="shared" si="110"/>
        <v>medium</v>
      </c>
      <c r="J1592" s="11" t="s">
        <v>11</v>
      </c>
      <c r="K1592" s="13">
        <v>32.840000000000003</v>
      </c>
      <c r="L1592" s="13">
        <v>621.97476036429998</v>
      </c>
      <c r="M1592" s="13">
        <v>2</v>
      </c>
      <c r="N1592" s="13">
        <v>4</v>
      </c>
      <c r="O1592" s="13">
        <f t="shared" si="109"/>
        <v>621.97476036429998</v>
      </c>
      <c r="P1592" s="13">
        <f t="shared" si="111"/>
        <v>18.939548123151642</v>
      </c>
      <c r="Q1592" s="14">
        <f t="shared" si="112"/>
        <v>68.182373243345907</v>
      </c>
    </row>
    <row r="1593" spans="1:17" ht="15" thickBot="1">
      <c r="A1593" s="15" t="s">
        <v>528</v>
      </c>
      <c r="B1593" s="16" t="s">
        <v>824</v>
      </c>
      <c r="C1593" s="16" t="s">
        <v>12</v>
      </c>
      <c r="D1593" s="16" t="s">
        <v>146</v>
      </c>
      <c r="E1593" s="16" t="s">
        <v>105</v>
      </c>
      <c r="F1593" s="16">
        <v>20</v>
      </c>
      <c r="G1593" s="16">
        <v>3</v>
      </c>
      <c r="H1593" s="17">
        <v>2</v>
      </c>
      <c r="I1593" s="16" t="str">
        <f t="shared" si="110"/>
        <v>medium</v>
      </c>
      <c r="J1593" s="16" t="s">
        <v>11</v>
      </c>
      <c r="K1593" s="18">
        <v>145.01</v>
      </c>
      <c r="L1593" s="18">
        <v>639.54786028733497</v>
      </c>
      <c r="M1593" s="18">
        <v>2</v>
      </c>
      <c r="N1593" s="18">
        <v>4</v>
      </c>
      <c r="O1593" s="18">
        <f t="shared" si="109"/>
        <v>639.54786028733497</v>
      </c>
      <c r="P1593" s="18">
        <f t="shared" si="111"/>
        <v>4.4103707350343768</v>
      </c>
      <c r="Q1593" s="19">
        <f t="shared" si="112"/>
        <v>15.877334646123755</v>
      </c>
    </row>
    <row r="1594" spans="1:17">
      <c r="A1594" s="5" t="s">
        <v>528</v>
      </c>
      <c r="B1594" s="6" t="s">
        <v>825</v>
      </c>
      <c r="C1594" s="6" t="s">
        <v>8</v>
      </c>
      <c r="D1594" s="6" t="s">
        <v>146</v>
      </c>
      <c r="E1594" s="6" t="s">
        <v>105</v>
      </c>
      <c r="F1594" s="6">
        <v>20</v>
      </c>
      <c r="G1594" s="6">
        <v>1</v>
      </c>
      <c r="H1594" s="7">
        <v>3.3</v>
      </c>
      <c r="I1594" s="6" t="str">
        <f t="shared" si="110"/>
        <v>high</v>
      </c>
      <c r="J1594" s="6" t="s">
        <v>11</v>
      </c>
      <c r="K1594" s="8">
        <v>330.39</v>
      </c>
      <c r="L1594" s="8">
        <v>6.2211206748154799</v>
      </c>
      <c r="M1594" s="8">
        <v>2</v>
      </c>
      <c r="N1594" s="8">
        <v>4</v>
      </c>
      <c r="O1594" s="8">
        <f t="shared" si="109"/>
        <v>6.2211206748154799</v>
      </c>
      <c r="P1594" s="8">
        <f t="shared" si="111"/>
        <v>1.8829627636476529E-2</v>
      </c>
      <c r="Q1594" s="9">
        <f t="shared" si="112"/>
        <v>6.7786659491315501E-2</v>
      </c>
    </row>
    <row r="1595" spans="1:17">
      <c r="A1595" s="10" t="s">
        <v>528</v>
      </c>
      <c r="B1595" s="11" t="s">
        <v>825</v>
      </c>
      <c r="C1595" s="11" t="s">
        <v>12</v>
      </c>
      <c r="D1595" s="11" t="s">
        <v>146</v>
      </c>
      <c r="E1595" s="11" t="s">
        <v>105</v>
      </c>
      <c r="F1595" s="11">
        <v>20</v>
      </c>
      <c r="G1595" s="11">
        <v>1</v>
      </c>
      <c r="H1595" s="12">
        <v>3.3</v>
      </c>
      <c r="I1595" s="11" t="str">
        <f t="shared" si="110"/>
        <v>high</v>
      </c>
      <c r="J1595" s="11" t="s">
        <v>11</v>
      </c>
      <c r="K1595" s="13">
        <v>226.55</v>
      </c>
      <c r="L1595" s="13">
        <v>643.99677761734597</v>
      </c>
      <c r="M1595" s="13">
        <v>2</v>
      </c>
      <c r="N1595" s="13">
        <v>4</v>
      </c>
      <c r="O1595" s="13">
        <f t="shared" si="109"/>
        <v>643.99677761734597</v>
      </c>
      <c r="P1595" s="13">
        <f t="shared" si="111"/>
        <v>2.8426253701935376</v>
      </c>
      <c r="Q1595" s="14">
        <f t="shared" si="112"/>
        <v>10.233451332696735</v>
      </c>
    </row>
    <row r="1596" spans="1:17">
      <c r="A1596" s="10" t="s">
        <v>528</v>
      </c>
      <c r="B1596" s="11" t="s">
        <v>826</v>
      </c>
      <c r="C1596" s="11" t="s">
        <v>8</v>
      </c>
      <c r="D1596" s="11" t="s">
        <v>146</v>
      </c>
      <c r="E1596" s="11" t="s">
        <v>105</v>
      </c>
      <c r="F1596" s="11">
        <v>20</v>
      </c>
      <c r="G1596" s="11">
        <v>1</v>
      </c>
      <c r="H1596" s="12">
        <v>3.3</v>
      </c>
      <c r="I1596" s="11" t="str">
        <f t="shared" si="110"/>
        <v>high</v>
      </c>
      <c r="J1596" s="11" t="s">
        <v>11</v>
      </c>
      <c r="K1596" s="13">
        <v>310.42</v>
      </c>
      <c r="L1596" s="13">
        <v>5.26341632768849</v>
      </c>
      <c r="M1596" s="13">
        <v>2</v>
      </c>
      <c r="N1596" s="13">
        <v>4</v>
      </c>
      <c r="O1596" s="13">
        <f t="shared" si="109"/>
        <v>5.26341632768849</v>
      </c>
      <c r="P1596" s="13">
        <f t="shared" si="111"/>
        <v>1.695578998675501E-2</v>
      </c>
      <c r="Q1596" s="14">
        <f t="shared" si="112"/>
        <v>6.1040843952318041E-2</v>
      </c>
    </row>
    <row r="1597" spans="1:17">
      <c r="A1597" s="10" t="s">
        <v>528</v>
      </c>
      <c r="B1597" s="11" t="s">
        <v>826</v>
      </c>
      <c r="C1597" s="11" t="s">
        <v>12</v>
      </c>
      <c r="D1597" s="11" t="s">
        <v>146</v>
      </c>
      <c r="E1597" s="11" t="s">
        <v>105</v>
      </c>
      <c r="F1597" s="11">
        <v>20</v>
      </c>
      <c r="G1597" s="11">
        <v>1</v>
      </c>
      <c r="H1597" s="12">
        <v>3.3</v>
      </c>
      <c r="I1597" s="11" t="str">
        <f t="shared" si="110"/>
        <v>high</v>
      </c>
      <c r="J1597" s="11" t="s">
        <v>11</v>
      </c>
      <c r="K1597" s="13">
        <v>127.32</v>
      </c>
      <c r="L1597" s="13">
        <v>658.06068419297799</v>
      </c>
      <c r="M1597" s="13">
        <v>2</v>
      </c>
      <c r="N1597" s="13">
        <v>4</v>
      </c>
      <c r="O1597" s="13">
        <f t="shared" si="109"/>
        <v>658.06068419297799</v>
      </c>
      <c r="P1597" s="13">
        <f t="shared" si="111"/>
        <v>5.1685570546102575</v>
      </c>
      <c r="Q1597" s="14">
        <f t="shared" si="112"/>
        <v>18.606805396596926</v>
      </c>
    </row>
    <row r="1598" spans="1:17">
      <c r="A1598" s="10" t="s">
        <v>528</v>
      </c>
      <c r="B1598" s="11" t="s">
        <v>827</v>
      </c>
      <c r="C1598" s="11" t="s">
        <v>8</v>
      </c>
      <c r="D1598" s="11" t="s">
        <v>146</v>
      </c>
      <c r="E1598" s="11" t="s">
        <v>105</v>
      </c>
      <c r="F1598" s="11">
        <v>20</v>
      </c>
      <c r="G1598" s="11">
        <v>1</v>
      </c>
      <c r="H1598" s="12">
        <v>3.3</v>
      </c>
      <c r="I1598" s="11" t="str">
        <f t="shared" si="110"/>
        <v>high</v>
      </c>
      <c r="J1598" s="11" t="s">
        <v>11</v>
      </c>
      <c r="K1598" s="13">
        <v>309.89999999999998</v>
      </c>
      <c r="L1598" s="13">
        <v>6.5672972293659102</v>
      </c>
      <c r="M1598" s="13">
        <v>2</v>
      </c>
      <c r="N1598" s="13">
        <v>4</v>
      </c>
      <c r="O1598" s="13">
        <f t="shared" si="109"/>
        <v>6.5672972293659102</v>
      </c>
      <c r="P1598" s="13">
        <f t="shared" si="111"/>
        <v>2.1191665793371766E-2</v>
      </c>
      <c r="Q1598" s="14">
        <f t="shared" si="112"/>
        <v>7.6289996856138367E-2</v>
      </c>
    </row>
    <row r="1599" spans="1:17">
      <c r="A1599" s="10" t="s">
        <v>528</v>
      </c>
      <c r="B1599" s="11" t="s">
        <v>827</v>
      </c>
      <c r="C1599" s="11" t="s">
        <v>12</v>
      </c>
      <c r="D1599" s="11" t="s">
        <v>146</v>
      </c>
      <c r="E1599" s="11" t="s">
        <v>105</v>
      </c>
      <c r="F1599" s="11">
        <v>20</v>
      </c>
      <c r="G1599" s="11">
        <v>1</v>
      </c>
      <c r="H1599" s="12">
        <v>3.3</v>
      </c>
      <c r="I1599" s="11" t="str">
        <f t="shared" si="110"/>
        <v>high</v>
      </c>
      <c r="J1599" s="11" t="s">
        <v>11</v>
      </c>
      <c r="K1599" s="13">
        <v>170.67</v>
      </c>
      <c r="L1599" s="13">
        <v>660.76731290507996</v>
      </c>
      <c r="M1599" s="13">
        <v>2</v>
      </c>
      <c r="N1599" s="13">
        <v>4</v>
      </c>
      <c r="O1599" s="13">
        <f t="shared" si="109"/>
        <v>660.76731290507996</v>
      </c>
      <c r="P1599" s="13">
        <f t="shared" si="111"/>
        <v>3.8716078567122518</v>
      </c>
      <c r="Q1599" s="14">
        <f t="shared" si="112"/>
        <v>13.937788284164107</v>
      </c>
    </row>
    <row r="1600" spans="1:17">
      <c r="A1600" s="10" t="s">
        <v>528</v>
      </c>
      <c r="B1600" s="11" t="s">
        <v>828</v>
      </c>
      <c r="C1600" s="11" t="s">
        <v>8</v>
      </c>
      <c r="D1600" s="11" t="s">
        <v>146</v>
      </c>
      <c r="E1600" s="11" t="s">
        <v>105</v>
      </c>
      <c r="F1600" s="11">
        <v>20</v>
      </c>
      <c r="G1600" s="11">
        <v>1</v>
      </c>
      <c r="H1600" s="12">
        <v>3.3</v>
      </c>
      <c r="I1600" s="11" t="str">
        <f t="shared" si="110"/>
        <v>high</v>
      </c>
      <c r="J1600" s="11" t="s">
        <v>11</v>
      </c>
      <c r="K1600" s="13">
        <v>311.99</v>
      </c>
      <c r="L1600" s="13">
        <v>3.6859864958512998</v>
      </c>
      <c r="M1600" s="13">
        <v>2</v>
      </c>
      <c r="N1600" s="13">
        <v>4</v>
      </c>
      <c r="O1600" s="13">
        <f t="shared" si="109"/>
        <v>0</v>
      </c>
      <c r="P1600" s="13" t="e">
        <f t="shared" si="111"/>
        <v>#N/A</v>
      </c>
      <c r="Q1600" s="14" t="e">
        <f t="shared" si="112"/>
        <v>#N/A</v>
      </c>
    </row>
    <row r="1601" spans="1:17" ht="15" thickBot="1">
      <c r="A1601" s="15" t="s">
        <v>528</v>
      </c>
      <c r="B1601" s="16" t="s">
        <v>828</v>
      </c>
      <c r="C1601" s="16" t="s">
        <v>12</v>
      </c>
      <c r="D1601" s="16" t="s">
        <v>146</v>
      </c>
      <c r="E1601" s="16" t="s">
        <v>105</v>
      </c>
      <c r="F1601" s="16">
        <v>20</v>
      </c>
      <c r="G1601" s="16">
        <v>1</v>
      </c>
      <c r="H1601" s="17">
        <v>3.3</v>
      </c>
      <c r="I1601" s="16" t="str">
        <f t="shared" si="110"/>
        <v>high</v>
      </c>
      <c r="J1601" s="16" t="s">
        <v>11</v>
      </c>
      <c r="K1601" s="18">
        <v>311.99</v>
      </c>
      <c r="L1601" s="18">
        <v>12.896989704677001</v>
      </c>
      <c r="M1601" s="18">
        <v>2</v>
      </c>
      <c r="N1601" s="18">
        <v>4</v>
      </c>
      <c r="O1601" s="18">
        <f t="shared" si="109"/>
        <v>12.896989704677001</v>
      </c>
      <c r="P1601" s="18">
        <f t="shared" si="111"/>
        <v>4.1337830394169689E-2</v>
      </c>
      <c r="Q1601" s="19">
        <f t="shared" si="112"/>
        <v>0.14881618941901087</v>
      </c>
    </row>
    <row r="1602" spans="1:17">
      <c r="A1602" s="5" t="s">
        <v>528</v>
      </c>
      <c r="B1602" s="6" t="s">
        <v>829</v>
      </c>
      <c r="C1602" s="6" t="s">
        <v>8</v>
      </c>
      <c r="D1602" s="6" t="s">
        <v>146</v>
      </c>
      <c r="E1602" s="6" t="s">
        <v>105</v>
      </c>
      <c r="F1602" s="6">
        <v>20</v>
      </c>
      <c r="G1602" s="6">
        <v>2</v>
      </c>
      <c r="H1602" s="7">
        <v>3.3</v>
      </c>
      <c r="I1602" s="6" t="str">
        <f t="shared" si="110"/>
        <v>high</v>
      </c>
      <c r="J1602" s="6" t="s">
        <v>11</v>
      </c>
      <c r="K1602" s="8">
        <v>307.89999999999998</v>
      </c>
      <c r="L1602" s="8">
        <v>9.5366211959362808</v>
      </c>
      <c r="M1602" s="8">
        <v>2</v>
      </c>
      <c r="N1602" s="8">
        <v>4</v>
      </c>
      <c r="O1602" s="8">
        <f t="shared" ref="O1602:O1665" si="113">(IF(L1602&lt;N1602,0,L1602))</f>
        <v>9.5366211959362808</v>
      </c>
      <c r="P1602" s="8">
        <f t="shared" si="111"/>
        <v>3.0973112036168503E-2</v>
      </c>
      <c r="Q1602" s="9">
        <f t="shared" si="112"/>
        <v>0.11150320333020659</v>
      </c>
    </row>
    <row r="1603" spans="1:17">
      <c r="A1603" s="10" t="s">
        <v>528</v>
      </c>
      <c r="B1603" s="11" t="s">
        <v>829</v>
      </c>
      <c r="C1603" s="11" t="s">
        <v>12</v>
      </c>
      <c r="D1603" s="11" t="s">
        <v>146</v>
      </c>
      <c r="E1603" s="11" t="s">
        <v>105</v>
      </c>
      <c r="F1603" s="11">
        <v>20</v>
      </c>
      <c r="G1603" s="11">
        <v>2</v>
      </c>
      <c r="H1603" s="12">
        <v>3.3</v>
      </c>
      <c r="I1603" s="11" t="str">
        <f t="shared" ref="I1603:I1666" si="114">IF(H1603=2.3,"low",IF(H1603=2.7,"medium",IF(H1603=3.2,"high",IF(H1603=1.4,"low",IF(H1603=2,"medium",IF(H1603=3.3,"high"))))))</f>
        <v>high</v>
      </c>
      <c r="J1603" s="11" t="s">
        <v>11</v>
      </c>
      <c r="K1603" s="13">
        <v>307.89999999999998</v>
      </c>
      <c r="L1603" s="13">
        <v>10.4444681566789</v>
      </c>
      <c r="M1603" s="13">
        <v>2</v>
      </c>
      <c r="N1603" s="13">
        <v>4</v>
      </c>
      <c r="O1603" s="13">
        <f t="shared" si="113"/>
        <v>10.4444681566789</v>
      </c>
      <c r="P1603" s="13">
        <f t="shared" ref="P1603:P1666" si="115">IF(O1603=0,NA(),(O1603/K1603))</f>
        <v>3.3921624412727835E-2</v>
      </c>
      <c r="Q1603" s="14">
        <f t="shared" ref="Q1603:Q1666" si="116">IF(O1603=0,NA(),((P1603/1000)*3600))</f>
        <v>0.12211784788582022</v>
      </c>
    </row>
    <row r="1604" spans="1:17">
      <c r="A1604" s="10" t="s">
        <v>528</v>
      </c>
      <c r="B1604" s="11" t="s">
        <v>830</v>
      </c>
      <c r="C1604" s="11" t="s">
        <v>8</v>
      </c>
      <c r="D1604" s="11" t="s">
        <v>146</v>
      </c>
      <c r="E1604" s="11" t="s">
        <v>105</v>
      </c>
      <c r="F1604" s="11">
        <v>20</v>
      </c>
      <c r="G1604" s="11">
        <v>2</v>
      </c>
      <c r="H1604" s="12">
        <v>3.3</v>
      </c>
      <c r="I1604" s="11" t="str">
        <f t="shared" si="114"/>
        <v>high</v>
      </c>
      <c r="J1604" s="11" t="s">
        <v>11</v>
      </c>
      <c r="K1604" s="13">
        <v>308.49</v>
      </c>
      <c r="L1604" s="13">
        <v>16.017371595851799</v>
      </c>
      <c r="M1604" s="13">
        <v>2</v>
      </c>
      <c r="N1604" s="13">
        <v>4</v>
      </c>
      <c r="O1604" s="13">
        <f t="shared" si="113"/>
        <v>16.017371595851799</v>
      </c>
      <c r="P1604" s="13">
        <f t="shared" si="115"/>
        <v>5.1921850289642447E-2</v>
      </c>
      <c r="Q1604" s="14">
        <f t="shared" si="116"/>
        <v>0.18691866104271282</v>
      </c>
    </row>
    <row r="1605" spans="1:17">
      <c r="A1605" s="10" t="s">
        <v>528</v>
      </c>
      <c r="B1605" s="11" t="s">
        <v>830</v>
      </c>
      <c r="C1605" s="11" t="s">
        <v>12</v>
      </c>
      <c r="D1605" s="11" t="s">
        <v>146</v>
      </c>
      <c r="E1605" s="11" t="s">
        <v>105</v>
      </c>
      <c r="F1605" s="11">
        <v>20</v>
      </c>
      <c r="G1605" s="11">
        <v>2</v>
      </c>
      <c r="H1605" s="12">
        <v>3.3</v>
      </c>
      <c r="I1605" s="11" t="str">
        <f t="shared" si="114"/>
        <v>high</v>
      </c>
      <c r="J1605" s="11" t="s">
        <v>11</v>
      </c>
      <c r="K1605" s="13">
        <v>308.49</v>
      </c>
      <c r="L1605" s="13">
        <v>15.921486677266801</v>
      </c>
      <c r="M1605" s="13">
        <v>2</v>
      </c>
      <c r="N1605" s="13">
        <v>4</v>
      </c>
      <c r="O1605" s="13">
        <f t="shared" si="113"/>
        <v>15.921486677266801</v>
      </c>
      <c r="P1605" s="13">
        <f t="shared" si="115"/>
        <v>5.1611030105568417E-2</v>
      </c>
      <c r="Q1605" s="14">
        <f t="shared" si="116"/>
        <v>0.18579970838004631</v>
      </c>
    </row>
    <row r="1606" spans="1:17">
      <c r="A1606" s="10" t="s">
        <v>528</v>
      </c>
      <c r="B1606" s="11" t="s">
        <v>831</v>
      </c>
      <c r="C1606" s="11" t="s">
        <v>8</v>
      </c>
      <c r="D1606" s="11" t="s">
        <v>146</v>
      </c>
      <c r="E1606" s="11" t="s">
        <v>105</v>
      </c>
      <c r="F1606" s="11">
        <v>20</v>
      </c>
      <c r="G1606" s="11">
        <v>2</v>
      </c>
      <c r="H1606" s="12">
        <v>3.3</v>
      </c>
      <c r="I1606" s="11" t="str">
        <f t="shared" si="114"/>
        <v>high</v>
      </c>
      <c r="J1606" s="11" t="s">
        <v>11</v>
      </c>
      <c r="K1606" s="13">
        <v>308.25</v>
      </c>
      <c r="L1606" s="13">
        <v>16.1685707032591</v>
      </c>
      <c r="M1606" s="13">
        <v>2</v>
      </c>
      <c r="N1606" s="13">
        <v>4</v>
      </c>
      <c r="O1606" s="13">
        <f t="shared" si="113"/>
        <v>16.1685707032591</v>
      </c>
      <c r="P1606" s="13">
        <f t="shared" si="115"/>
        <v>5.2452784114384754E-2</v>
      </c>
      <c r="Q1606" s="14">
        <f t="shared" si="116"/>
        <v>0.18883002281178513</v>
      </c>
    </row>
    <row r="1607" spans="1:17">
      <c r="A1607" s="10" t="s">
        <v>528</v>
      </c>
      <c r="B1607" s="11" t="s">
        <v>831</v>
      </c>
      <c r="C1607" s="11" t="s">
        <v>12</v>
      </c>
      <c r="D1607" s="11" t="s">
        <v>146</v>
      </c>
      <c r="E1607" s="11" t="s">
        <v>105</v>
      </c>
      <c r="F1607" s="11">
        <v>20</v>
      </c>
      <c r="G1607" s="11">
        <v>2</v>
      </c>
      <c r="H1607" s="12">
        <v>3.3</v>
      </c>
      <c r="I1607" s="11" t="str">
        <f t="shared" si="114"/>
        <v>high</v>
      </c>
      <c r="J1607" s="11" t="s">
        <v>11</v>
      </c>
      <c r="K1607" s="13">
        <v>308.25</v>
      </c>
      <c r="L1607" s="13">
        <v>21.245609561833401</v>
      </c>
      <c r="M1607" s="13">
        <v>2</v>
      </c>
      <c r="N1607" s="13">
        <v>4</v>
      </c>
      <c r="O1607" s="13">
        <f t="shared" si="113"/>
        <v>21.245609561833401</v>
      </c>
      <c r="P1607" s="13">
        <f t="shared" si="115"/>
        <v>6.8923307580968055E-2</v>
      </c>
      <c r="Q1607" s="14">
        <f t="shared" si="116"/>
        <v>0.24812390729148498</v>
      </c>
    </row>
    <row r="1608" spans="1:17">
      <c r="A1608" s="10" t="s">
        <v>528</v>
      </c>
      <c r="B1608" s="11" t="s">
        <v>832</v>
      </c>
      <c r="C1608" s="11" t="s">
        <v>8</v>
      </c>
      <c r="D1608" s="11" t="s">
        <v>146</v>
      </c>
      <c r="E1608" s="11" t="s">
        <v>105</v>
      </c>
      <c r="F1608" s="11">
        <v>20</v>
      </c>
      <c r="G1608" s="11">
        <v>2</v>
      </c>
      <c r="H1608" s="12">
        <v>3.3</v>
      </c>
      <c r="I1608" s="11" t="str">
        <f t="shared" si="114"/>
        <v>high</v>
      </c>
      <c r="J1608" s="11" t="s">
        <v>11</v>
      </c>
      <c r="K1608" s="13">
        <v>307.87</v>
      </c>
      <c r="L1608" s="13">
        <v>16.756950458519601</v>
      </c>
      <c r="M1608" s="13">
        <v>2</v>
      </c>
      <c r="N1608" s="13">
        <v>4</v>
      </c>
      <c r="O1608" s="13">
        <f t="shared" si="113"/>
        <v>16.756950458519601</v>
      </c>
      <c r="P1608" s="13">
        <f t="shared" si="115"/>
        <v>5.4428656441093973E-2</v>
      </c>
      <c r="Q1608" s="14">
        <f t="shared" si="116"/>
        <v>0.19594316318793831</v>
      </c>
    </row>
    <row r="1609" spans="1:17" ht="15" thickBot="1">
      <c r="A1609" s="15" t="s">
        <v>528</v>
      </c>
      <c r="B1609" s="16" t="s">
        <v>832</v>
      </c>
      <c r="C1609" s="16" t="s">
        <v>12</v>
      </c>
      <c r="D1609" s="16" t="s">
        <v>146</v>
      </c>
      <c r="E1609" s="16" t="s">
        <v>105</v>
      </c>
      <c r="F1609" s="16">
        <v>20</v>
      </c>
      <c r="G1609" s="16">
        <v>2</v>
      </c>
      <c r="H1609" s="17">
        <v>3.3</v>
      </c>
      <c r="I1609" s="16" t="str">
        <f t="shared" si="114"/>
        <v>high</v>
      </c>
      <c r="J1609" s="16" t="s">
        <v>11</v>
      </c>
      <c r="K1609" s="18">
        <v>307.87</v>
      </c>
      <c r="L1609" s="18">
        <v>13.0727521921447</v>
      </c>
      <c r="M1609" s="18">
        <v>2</v>
      </c>
      <c r="N1609" s="18">
        <v>4</v>
      </c>
      <c r="O1609" s="18">
        <f t="shared" si="113"/>
        <v>13.0727521921447</v>
      </c>
      <c r="P1609" s="18">
        <f t="shared" si="115"/>
        <v>4.2461922864016302E-2</v>
      </c>
      <c r="Q1609" s="19">
        <f t="shared" si="116"/>
        <v>0.1528629223104587</v>
      </c>
    </row>
    <row r="1610" spans="1:17">
      <c r="A1610" s="5" t="s">
        <v>528</v>
      </c>
      <c r="B1610" s="6" t="s">
        <v>833</v>
      </c>
      <c r="C1610" s="6" t="s">
        <v>8</v>
      </c>
      <c r="D1610" s="6" t="s">
        <v>146</v>
      </c>
      <c r="E1610" s="6" t="s">
        <v>105</v>
      </c>
      <c r="F1610" s="6">
        <v>20</v>
      </c>
      <c r="G1610" s="6">
        <v>3</v>
      </c>
      <c r="H1610" s="7">
        <v>3.3</v>
      </c>
      <c r="I1610" s="6" t="str">
        <f t="shared" si="114"/>
        <v>high</v>
      </c>
      <c r="J1610" s="6" t="s">
        <v>11</v>
      </c>
      <c r="K1610" s="8">
        <v>81.91</v>
      </c>
      <c r="L1610" s="8">
        <v>655.07492521605695</v>
      </c>
      <c r="M1610" s="8">
        <v>2</v>
      </c>
      <c r="N1610" s="8">
        <v>4</v>
      </c>
      <c r="O1610" s="8">
        <f t="shared" si="113"/>
        <v>655.07492521605695</v>
      </c>
      <c r="P1610" s="8">
        <f t="shared" si="115"/>
        <v>7.9974963400812715</v>
      </c>
      <c r="Q1610" s="9">
        <f t="shared" si="116"/>
        <v>28.790986824292577</v>
      </c>
    </row>
    <row r="1611" spans="1:17">
      <c r="A1611" s="10" t="s">
        <v>528</v>
      </c>
      <c r="B1611" s="11" t="s">
        <v>833</v>
      </c>
      <c r="C1611" s="11" t="s">
        <v>12</v>
      </c>
      <c r="D1611" s="11" t="s">
        <v>146</v>
      </c>
      <c r="E1611" s="11" t="s">
        <v>105</v>
      </c>
      <c r="F1611" s="11">
        <v>20</v>
      </c>
      <c r="G1611" s="11">
        <v>3</v>
      </c>
      <c r="H1611" s="12">
        <v>3.3</v>
      </c>
      <c r="I1611" s="11" t="str">
        <f t="shared" si="114"/>
        <v>high</v>
      </c>
      <c r="J1611" s="11" t="s">
        <v>11</v>
      </c>
      <c r="K1611" s="13">
        <v>9.3699999999999992</v>
      </c>
      <c r="L1611" s="13">
        <v>653.55716988300105</v>
      </c>
      <c r="M1611" s="13">
        <v>2</v>
      </c>
      <c r="N1611" s="13">
        <v>4</v>
      </c>
      <c r="O1611" s="13">
        <f t="shared" si="113"/>
        <v>653.55716988300105</v>
      </c>
      <c r="P1611" s="13">
        <f t="shared" si="115"/>
        <v>69.749964768730109</v>
      </c>
      <c r="Q1611" s="14">
        <f t="shared" si="116"/>
        <v>251.09987316742837</v>
      </c>
    </row>
    <row r="1612" spans="1:17">
      <c r="A1612" s="10" t="s">
        <v>528</v>
      </c>
      <c r="B1612" s="11" t="s">
        <v>834</v>
      </c>
      <c r="C1612" s="11" t="s">
        <v>8</v>
      </c>
      <c r="D1612" s="11" t="s">
        <v>146</v>
      </c>
      <c r="E1612" s="11" t="s">
        <v>105</v>
      </c>
      <c r="F1612" s="11">
        <v>20</v>
      </c>
      <c r="G1612" s="11">
        <v>3</v>
      </c>
      <c r="H1612" s="12">
        <v>3.3</v>
      </c>
      <c r="I1612" s="11" t="str">
        <f t="shared" si="114"/>
        <v>high</v>
      </c>
      <c r="J1612" s="11" t="s">
        <v>11</v>
      </c>
      <c r="K1612" s="13">
        <v>173.75</v>
      </c>
      <c r="L1612" s="13">
        <v>658.82079329037504</v>
      </c>
      <c r="M1612" s="13">
        <v>2</v>
      </c>
      <c r="N1612" s="13">
        <v>4</v>
      </c>
      <c r="O1612" s="13">
        <f t="shared" si="113"/>
        <v>658.82079329037504</v>
      </c>
      <c r="P1612" s="13">
        <f t="shared" si="115"/>
        <v>3.7917743498726622</v>
      </c>
      <c r="Q1612" s="14">
        <f t="shared" si="116"/>
        <v>13.650387659541583</v>
      </c>
    </row>
    <row r="1613" spans="1:17">
      <c r="A1613" s="10" t="s">
        <v>528</v>
      </c>
      <c r="B1613" s="11" t="s">
        <v>834</v>
      </c>
      <c r="C1613" s="11" t="s">
        <v>12</v>
      </c>
      <c r="D1613" s="11" t="s">
        <v>146</v>
      </c>
      <c r="E1613" s="11" t="s">
        <v>105</v>
      </c>
      <c r="F1613" s="11">
        <v>20</v>
      </c>
      <c r="G1613" s="11">
        <v>3</v>
      </c>
      <c r="H1613" s="12">
        <v>3.3</v>
      </c>
      <c r="I1613" s="11" t="str">
        <f t="shared" si="114"/>
        <v>high</v>
      </c>
      <c r="J1613" s="11" t="s">
        <v>11</v>
      </c>
      <c r="K1613" s="13">
        <v>7.17</v>
      </c>
      <c r="L1613" s="13">
        <v>666.99750177919805</v>
      </c>
      <c r="M1613" s="13">
        <v>2</v>
      </c>
      <c r="N1613" s="13">
        <v>4</v>
      </c>
      <c r="O1613" s="13">
        <f t="shared" si="113"/>
        <v>666.99750177919805</v>
      </c>
      <c r="P1613" s="13">
        <f t="shared" si="115"/>
        <v>93.026150875759839</v>
      </c>
      <c r="Q1613" s="14">
        <f t="shared" si="116"/>
        <v>334.89414315273541</v>
      </c>
    </row>
    <row r="1614" spans="1:17">
      <c r="A1614" s="10" t="s">
        <v>528</v>
      </c>
      <c r="B1614" s="11" t="s">
        <v>835</v>
      </c>
      <c r="C1614" s="11" t="s">
        <v>8</v>
      </c>
      <c r="D1614" s="11" t="s">
        <v>146</v>
      </c>
      <c r="E1614" s="11" t="s">
        <v>105</v>
      </c>
      <c r="F1614" s="11">
        <v>20</v>
      </c>
      <c r="G1614" s="11">
        <v>3</v>
      </c>
      <c r="H1614" s="12">
        <v>3.3</v>
      </c>
      <c r="I1614" s="11" t="str">
        <f t="shared" si="114"/>
        <v>high</v>
      </c>
      <c r="J1614" s="11" t="s">
        <v>11</v>
      </c>
      <c r="K1614" s="13">
        <v>87.68</v>
      </c>
      <c r="L1614" s="13">
        <v>647.99086399995201</v>
      </c>
      <c r="M1614" s="13">
        <v>2</v>
      </c>
      <c r="N1614" s="13">
        <v>4</v>
      </c>
      <c r="O1614" s="13">
        <f t="shared" si="113"/>
        <v>647.99086399995201</v>
      </c>
      <c r="P1614" s="13">
        <f t="shared" si="115"/>
        <v>7.39040675182427</v>
      </c>
      <c r="Q1614" s="14">
        <f t="shared" si="116"/>
        <v>26.60546430656737</v>
      </c>
    </row>
    <row r="1615" spans="1:17">
      <c r="A1615" s="10" t="s">
        <v>528</v>
      </c>
      <c r="B1615" s="11" t="s">
        <v>835</v>
      </c>
      <c r="C1615" s="11" t="s">
        <v>12</v>
      </c>
      <c r="D1615" s="11" t="s">
        <v>146</v>
      </c>
      <c r="E1615" s="11" t="s">
        <v>105</v>
      </c>
      <c r="F1615" s="11">
        <v>20</v>
      </c>
      <c r="G1615" s="11">
        <v>3</v>
      </c>
      <c r="H1615" s="12">
        <v>3.3</v>
      </c>
      <c r="I1615" s="11" t="str">
        <f t="shared" si="114"/>
        <v>high</v>
      </c>
      <c r="J1615" s="11" t="s">
        <v>11</v>
      </c>
      <c r="K1615" s="13">
        <v>13.49</v>
      </c>
      <c r="L1615" s="13">
        <v>658.11127024182395</v>
      </c>
      <c r="M1615" s="13">
        <v>2</v>
      </c>
      <c r="N1615" s="13">
        <v>4</v>
      </c>
      <c r="O1615" s="13">
        <f t="shared" si="113"/>
        <v>658.11127024182395</v>
      </c>
      <c r="P1615" s="13">
        <f t="shared" si="115"/>
        <v>48.785120106880946</v>
      </c>
      <c r="Q1615" s="14">
        <f t="shared" si="116"/>
        <v>175.62643238477139</v>
      </c>
    </row>
    <row r="1616" spans="1:17">
      <c r="A1616" s="10" t="s">
        <v>528</v>
      </c>
      <c r="B1616" s="11" t="s">
        <v>836</v>
      </c>
      <c r="C1616" s="11" t="s">
        <v>8</v>
      </c>
      <c r="D1616" s="11" t="s">
        <v>146</v>
      </c>
      <c r="E1616" s="11" t="s">
        <v>105</v>
      </c>
      <c r="F1616" s="11">
        <v>20</v>
      </c>
      <c r="G1616" s="11">
        <v>3</v>
      </c>
      <c r="H1616" s="12">
        <v>3.3</v>
      </c>
      <c r="I1616" s="11" t="str">
        <f t="shared" si="114"/>
        <v>high</v>
      </c>
      <c r="J1616" s="11" t="s">
        <v>11</v>
      </c>
      <c r="K1616" s="13">
        <v>311.95999999999998</v>
      </c>
      <c r="L1616" s="13">
        <v>-0.136692767671377</v>
      </c>
      <c r="M1616" s="13">
        <v>2</v>
      </c>
      <c r="N1616" s="13">
        <v>4</v>
      </c>
      <c r="O1616" s="13">
        <f t="shared" si="113"/>
        <v>0</v>
      </c>
      <c r="P1616" s="13" t="e">
        <f t="shared" si="115"/>
        <v>#N/A</v>
      </c>
      <c r="Q1616" s="14" t="e">
        <f t="shared" si="116"/>
        <v>#N/A</v>
      </c>
    </row>
    <row r="1617" spans="1:17" ht="15" thickBot="1">
      <c r="A1617" s="15" t="s">
        <v>528</v>
      </c>
      <c r="B1617" s="16" t="s">
        <v>836</v>
      </c>
      <c r="C1617" s="16" t="s">
        <v>12</v>
      </c>
      <c r="D1617" s="16" t="s">
        <v>146</v>
      </c>
      <c r="E1617" s="16" t="s">
        <v>105</v>
      </c>
      <c r="F1617" s="16">
        <v>20</v>
      </c>
      <c r="G1617" s="16">
        <v>3</v>
      </c>
      <c r="H1617" s="17">
        <v>3.3</v>
      </c>
      <c r="I1617" s="16" t="str">
        <f t="shared" si="114"/>
        <v>high</v>
      </c>
      <c r="J1617" s="16" t="s">
        <v>11</v>
      </c>
      <c r="K1617" s="18">
        <v>10.36</v>
      </c>
      <c r="L1617" s="18">
        <v>661.78692516908995</v>
      </c>
      <c r="M1617" s="18">
        <v>2</v>
      </c>
      <c r="N1617" s="18">
        <v>4</v>
      </c>
      <c r="O1617" s="18">
        <f t="shared" si="113"/>
        <v>661.78692516908995</v>
      </c>
      <c r="P1617" s="18">
        <f t="shared" si="115"/>
        <v>63.879046830993239</v>
      </c>
      <c r="Q1617" s="19">
        <f t="shared" si="116"/>
        <v>229.96456859157567</v>
      </c>
    </row>
    <row r="1618" spans="1:17">
      <c r="A1618" s="5" t="s">
        <v>837</v>
      </c>
      <c r="B1618" s="6" t="s">
        <v>838</v>
      </c>
      <c r="C1618" s="6" t="s">
        <v>8</v>
      </c>
      <c r="D1618" s="6" t="s">
        <v>9</v>
      </c>
      <c r="E1618" s="6" t="s">
        <v>10</v>
      </c>
      <c r="F1618" s="6">
        <v>0</v>
      </c>
      <c r="G1618" s="6">
        <v>1</v>
      </c>
      <c r="H1618" s="7">
        <v>2.2999999999999998</v>
      </c>
      <c r="I1618" s="6" t="str">
        <f t="shared" si="114"/>
        <v>low</v>
      </c>
      <c r="J1618" s="6" t="s">
        <v>11</v>
      </c>
      <c r="K1618" s="8">
        <v>7.56</v>
      </c>
      <c r="L1618" s="8">
        <v>766.39519942729396</v>
      </c>
      <c r="M1618" s="8">
        <v>2</v>
      </c>
      <c r="N1618" s="8">
        <v>4</v>
      </c>
      <c r="O1618" s="8">
        <f t="shared" si="113"/>
        <v>766.39519942729396</v>
      </c>
      <c r="P1618" s="8">
        <f t="shared" si="115"/>
        <v>101.37502637927169</v>
      </c>
      <c r="Q1618" s="9">
        <f t="shared" si="116"/>
        <v>364.95009496537807</v>
      </c>
    </row>
    <row r="1619" spans="1:17">
      <c r="A1619" s="10" t="s">
        <v>837</v>
      </c>
      <c r="B1619" s="11" t="s">
        <v>838</v>
      </c>
      <c r="C1619" s="11" t="s">
        <v>12</v>
      </c>
      <c r="D1619" s="11" t="s">
        <v>9</v>
      </c>
      <c r="E1619" s="11" t="s">
        <v>10</v>
      </c>
      <c r="F1619" s="11">
        <v>0</v>
      </c>
      <c r="G1619" s="11">
        <v>1</v>
      </c>
      <c r="H1619" s="12">
        <v>2.2999999999999998</v>
      </c>
      <c r="I1619" s="11" t="str">
        <f t="shared" si="114"/>
        <v>low</v>
      </c>
      <c r="J1619" s="11" t="s">
        <v>11</v>
      </c>
      <c r="K1619" s="13">
        <v>8.2899999999999991</v>
      </c>
      <c r="L1619" s="13">
        <v>636.73265753405701</v>
      </c>
      <c r="M1619" s="13">
        <v>2</v>
      </c>
      <c r="N1619" s="13">
        <v>4</v>
      </c>
      <c r="O1619" s="13">
        <f t="shared" si="113"/>
        <v>636.73265753405701</v>
      </c>
      <c r="P1619" s="13">
        <f t="shared" si="115"/>
        <v>76.807316952238494</v>
      </c>
      <c r="Q1619" s="14">
        <f t="shared" si="116"/>
        <v>276.50634102805861</v>
      </c>
    </row>
    <row r="1620" spans="1:17">
      <c r="A1620" s="10" t="s">
        <v>837</v>
      </c>
      <c r="B1620" s="11" t="s">
        <v>839</v>
      </c>
      <c r="C1620" s="11" t="s">
        <v>8</v>
      </c>
      <c r="D1620" s="11" t="s">
        <v>9</v>
      </c>
      <c r="E1620" s="11" t="s">
        <v>10</v>
      </c>
      <c r="F1620" s="11">
        <v>0</v>
      </c>
      <c r="G1620" s="11">
        <v>1</v>
      </c>
      <c r="H1620" s="12">
        <v>2.2999999999999998</v>
      </c>
      <c r="I1620" s="11" t="str">
        <f t="shared" si="114"/>
        <v>low</v>
      </c>
      <c r="J1620" s="11" t="s">
        <v>11</v>
      </c>
      <c r="K1620" s="13">
        <v>5.9</v>
      </c>
      <c r="L1620" s="13">
        <v>817.81481208344098</v>
      </c>
      <c r="M1620" s="13">
        <v>2</v>
      </c>
      <c r="N1620" s="13">
        <v>4</v>
      </c>
      <c r="O1620" s="13">
        <f t="shared" si="113"/>
        <v>817.81481208344098</v>
      </c>
      <c r="P1620" s="13">
        <f t="shared" si="115"/>
        <v>138.61268001414254</v>
      </c>
      <c r="Q1620" s="14">
        <f t="shared" si="116"/>
        <v>499.00564805091312</v>
      </c>
    </row>
    <row r="1621" spans="1:17">
      <c r="A1621" s="10" t="s">
        <v>837</v>
      </c>
      <c r="B1621" s="11" t="s">
        <v>839</v>
      </c>
      <c r="C1621" s="11" t="s">
        <v>12</v>
      </c>
      <c r="D1621" s="11" t="s">
        <v>9</v>
      </c>
      <c r="E1621" s="11" t="s">
        <v>10</v>
      </c>
      <c r="F1621" s="11">
        <v>0</v>
      </c>
      <c r="G1621" s="11">
        <v>1</v>
      </c>
      <c r="H1621" s="12">
        <v>2.2999999999999998</v>
      </c>
      <c r="I1621" s="11" t="str">
        <f t="shared" si="114"/>
        <v>low</v>
      </c>
      <c r="J1621" s="11" t="s">
        <v>11</v>
      </c>
      <c r="K1621" s="13">
        <v>9.4</v>
      </c>
      <c r="L1621" s="13">
        <v>668.82205173960097</v>
      </c>
      <c r="M1621" s="13">
        <v>2</v>
      </c>
      <c r="N1621" s="13">
        <v>4</v>
      </c>
      <c r="O1621" s="13">
        <f t="shared" si="113"/>
        <v>668.82205173960097</v>
      </c>
      <c r="P1621" s="13">
        <f t="shared" si="115"/>
        <v>71.151282099957541</v>
      </c>
      <c r="Q1621" s="14">
        <f t="shared" si="116"/>
        <v>256.14461555984713</v>
      </c>
    </row>
    <row r="1622" spans="1:17">
      <c r="A1622" s="10" t="s">
        <v>837</v>
      </c>
      <c r="B1622" s="11" t="s">
        <v>840</v>
      </c>
      <c r="C1622" s="11" t="s">
        <v>8</v>
      </c>
      <c r="D1622" s="11" t="s">
        <v>9</v>
      </c>
      <c r="E1622" s="11" t="s">
        <v>10</v>
      </c>
      <c r="F1622" s="11">
        <v>0</v>
      </c>
      <c r="G1622" s="11">
        <v>1</v>
      </c>
      <c r="H1622" s="12">
        <v>2.2999999999999998</v>
      </c>
      <c r="I1622" s="11" t="str">
        <f t="shared" si="114"/>
        <v>low</v>
      </c>
      <c r="J1622" s="11" t="s">
        <v>11</v>
      </c>
      <c r="K1622" s="13">
        <v>122.4</v>
      </c>
      <c r="L1622" s="13">
        <v>467.97943208798199</v>
      </c>
      <c r="M1622" s="13">
        <v>2</v>
      </c>
      <c r="N1622" s="13">
        <v>4</v>
      </c>
      <c r="O1622" s="13">
        <f t="shared" si="113"/>
        <v>467.97943208798199</v>
      </c>
      <c r="P1622" s="13">
        <f t="shared" si="115"/>
        <v>3.8233613732678267</v>
      </c>
      <c r="Q1622" s="14">
        <f t="shared" si="116"/>
        <v>13.764100943764177</v>
      </c>
    </row>
    <row r="1623" spans="1:17">
      <c r="A1623" s="10" t="s">
        <v>837</v>
      </c>
      <c r="B1623" s="11" t="s">
        <v>840</v>
      </c>
      <c r="C1623" s="11" t="s">
        <v>12</v>
      </c>
      <c r="D1623" s="11" t="s">
        <v>9</v>
      </c>
      <c r="E1623" s="11" t="s">
        <v>10</v>
      </c>
      <c r="F1623" s="11">
        <v>0</v>
      </c>
      <c r="G1623" s="11">
        <v>1</v>
      </c>
      <c r="H1623" s="12">
        <v>2.2999999999999998</v>
      </c>
      <c r="I1623" s="11" t="str">
        <f t="shared" si="114"/>
        <v>low</v>
      </c>
      <c r="J1623" s="11" t="s">
        <v>11</v>
      </c>
      <c r="K1623" s="13">
        <v>6.92</v>
      </c>
      <c r="L1623" s="13">
        <v>712.96907718412604</v>
      </c>
      <c r="M1623" s="13">
        <v>2</v>
      </c>
      <c r="N1623" s="13">
        <v>4</v>
      </c>
      <c r="O1623" s="13">
        <f t="shared" si="113"/>
        <v>712.96907718412604</v>
      </c>
      <c r="P1623" s="13">
        <f t="shared" si="115"/>
        <v>103.03021346591417</v>
      </c>
      <c r="Q1623" s="14">
        <f t="shared" si="116"/>
        <v>370.90876847729106</v>
      </c>
    </row>
    <row r="1624" spans="1:17">
      <c r="A1624" s="10" t="s">
        <v>837</v>
      </c>
      <c r="B1624" s="11" t="s">
        <v>841</v>
      </c>
      <c r="C1624" s="11" t="s">
        <v>8</v>
      </c>
      <c r="D1624" s="11" t="s">
        <v>9</v>
      </c>
      <c r="E1624" s="11" t="s">
        <v>10</v>
      </c>
      <c r="F1624" s="11">
        <v>0</v>
      </c>
      <c r="G1624" s="11">
        <v>1</v>
      </c>
      <c r="H1624" s="12">
        <v>2.2999999999999998</v>
      </c>
      <c r="I1624" s="11" t="str">
        <f t="shared" si="114"/>
        <v>low</v>
      </c>
      <c r="J1624" s="11" t="s">
        <v>11</v>
      </c>
      <c r="K1624" s="13">
        <v>125.14</v>
      </c>
      <c r="L1624" s="13">
        <v>480.99483024488501</v>
      </c>
      <c r="M1624" s="13">
        <v>2</v>
      </c>
      <c r="N1624" s="13">
        <v>4</v>
      </c>
      <c r="O1624" s="13">
        <f t="shared" si="113"/>
        <v>480.99483024488501</v>
      </c>
      <c r="P1624" s="13">
        <f t="shared" si="115"/>
        <v>3.8436537497593495</v>
      </c>
      <c r="Q1624" s="14">
        <f t="shared" si="116"/>
        <v>13.837153499133658</v>
      </c>
    </row>
    <row r="1625" spans="1:17" ht="15" thickBot="1">
      <c r="A1625" s="15" t="s">
        <v>837</v>
      </c>
      <c r="B1625" s="16" t="s">
        <v>841</v>
      </c>
      <c r="C1625" s="16" t="s">
        <v>12</v>
      </c>
      <c r="D1625" s="16" t="s">
        <v>9</v>
      </c>
      <c r="E1625" s="16" t="s">
        <v>10</v>
      </c>
      <c r="F1625" s="16">
        <v>0</v>
      </c>
      <c r="G1625" s="16">
        <v>1</v>
      </c>
      <c r="H1625" s="17">
        <v>2.2999999999999998</v>
      </c>
      <c r="I1625" s="16" t="str">
        <f t="shared" si="114"/>
        <v>low</v>
      </c>
      <c r="J1625" s="16" t="s">
        <v>11</v>
      </c>
      <c r="K1625" s="18">
        <v>8.5500000000000007</v>
      </c>
      <c r="L1625" s="18">
        <v>689.17003579844697</v>
      </c>
      <c r="M1625" s="18">
        <v>2</v>
      </c>
      <c r="N1625" s="18">
        <v>4</v>
      </c>
      <c r="O1625" s="18">
        <f t="shared" si="113"/>
        <v>689.17003579844697</v>
      </c>
      <c r="P1625" s="18">
        <f t="shared" si="115"/>
        <v>80.604682549525961</v>
      </c>
      <c r="Q1625" s="19">
        <f t="shared" si="116"/>
        <v>290.17685717829346</v>
      </c>
    </row>
    <row r="1626" spans="1:17">
      <c r="A1626" s="5" t="s">
        <v>837</v>
      </c>
      <c r="B1626" s="6" t="s">
        <v>842</v>
      </c>
      <c r="C1626" s="6" t="s">
        <v>8</v>
      </c>
      <c r="D1626" s="6" t="s">
        <v>9</v>
      </c>
      <c r="E1626" s="6" t="s">
        <v>10</v>
      </c>
      <c r="F1626" s="6">
        <v>0</v>
      </c>
      <c r="G1626" s="6">
        <v>2</v>
      </c>
      <c r="H1626" s="7">
        <v>2.2999999999999998</v>
      </c>
      <c r="I1626" s="6" t="str">
        <f t="shared" si="114"/>
        <v>low</v>
      </c>
      <c r="J1626" s="6" t="s">
        <v>11</v>
      </c>
      <c r="K1626" s="8">
        <v>5.67</v>
      </c>
      <c r="L1626" s="8">
        <v>686.72177967410698</v>
      </c>
      <c r="M1626" s="8">
        <v>2</v>
      </c>
      <c r="N1626" s="8">
        <v>4</v>
      </c>
      <c r="O1626" s="8">
        <f t="shared" si="113"/>
        <v>686.72177967410698</v>
      </c>
      <c r="P1626" s="8">
        <f t="shared" si="115"/>
        <v>121.11495232347566</v>
      </c>
      <c r="Q1626" s="9">
        <f t="shared" si="116"/>
        <v>436.01382836451239</v>
      </c>
    </row>
    <row r="1627" spans="1:17">
      <c r="A1627" s="10" t="s">
        <v>837</v>
      </c>
      <c r="B1627" s="11" t="s">
        <v>842</v>
      </c>
      <c r="C1627" s="11" t="s">
        <v>12</v>
      </c>
      <c r="D1627" s="11" t="s">
        <v>9</v>
      </c>
      <c r="E1627" s="11" t="s">
        <v>10</v>
      </c>
      <c r="F1627" s="11">
        <v>0</v>
      </c>
      <c r="G1627" s="11">
        <v>2</v>
      </c>
      <c r="H1627" s="12">
        <v>2.2999999999999998</v>
      </c>
      <c r="I1627" s="11" t="str">
        <f t="shared" si="114"/>
        <v>low</v>
      </c>
      <c r="J1627" s="11" t="s">
        <v>11</v>
      </c>
      <c r="K1627" s="13">
        <v>6.52</v>
      </c>
      <c r="L1627" s="13">
        <v>666.77633683585498</v>
      </c>
      <c r="M1627" s="13">
        <v>2</v>
      </c>
      <c r="N1627" s="13">
        <v>4</v>
      </c>
      <c r="O1627" s="13">
        <f t="shared" si="113"/>
        <v>666.77633683585498</v>
      </c>
      <c r="P1627" s="13">
        <f t="shared" si="115"/>
        <v>102.2663093306526</v>
      </c>
      <c r="Q1627" s="14">
        <f t="shared" si="116"/>
        <v>368.15871359034935</v>
      </c>
    </row>
    <row r="1628" spans="1:17">
      <c r="A1628" s="10" t="s">
        <v>837</v>
      </c>
      <c r="B1628" s="11" t="s">
        <v>843</v>
      </c>
      <c r="C1628" s="11" t="s">
        <v>8</v>
      </c>
      <c r="D1628" s="11" t="s">
        <v>9</v>
      </c>
      <c r="E1628" s="11" t="s">
        <v>10</v>
      </c>
      <c r="F1628" s="11">
        <v>0</v>
      </c>
      <c r="G1628" s="11">
        <v>2</v>
      </c>
      <c r="H1628" s="12">
        <v>2.2999999999999998</v>
      </c>
      <c r="I1628" s="11" t="str">
        <f t="shared" si="114"/>
        <v>low</v>
      </c>
      <c r="J1628" s="11" t="s">
        <v>11</v>
      </c>
      <c r="K1628" s="13">
        <v>5.25</v>
      </c>
      <c r="L1628" s="13">
        <v>760.95393723808399</v>
      </c>
      <c r="M1628" s="13">
        <v>2</v>
      </c>
      <c r="N1628" s="13">
        <v>4</v>
      </c>
      <c r="O1628" s="13">
        <f t="shared" si="113"/>
        <v>760.95393723808399</v>
      </c>
      <c r="P1628" s="13">
        <f t="shared" si="115"/>
        <v>144.94360709296839</v>
      </c>
      <c r="Q1628" s="14">
        <f t="shared" si="116"/>
        <v>521.7969855346862</v>
      </c>
    </row>
    <row r="1629" spans="1:17">
      <c r="A1629" s="10" t="s">
        <v>837</v>
      </c>
      <c r="B1629" s="11" t="s">
        <v>843</v>
      </c>
      <c r="C1629" s="11" t="s">
        <v>12</v>
      </c>
      <c r="D1629" s="11" t="s">
        <v>9</v>
      </c>
      <c r="E1629" s="11" t="s">
        <v>10</v>
      </c>
      <c r="F1629" s="11">
        <v>0</v>
      </c>
      <c r="G1629" s="11">
        <v>2</v>
      </c>
      <c r="H1629" s="12">
        <v>2.2999999999999998</v>
      </c>
      <c r="I1629" s="11" t="str">
        <f t="shared" si="114"/>
        <v>low</v>
      </c>
      <c r="J1629" s="11" t="s">
        <v>11</v>
      </c>
      <c r="K1629" s="13">
        <v>4.7300000000000004</v>
      </c>
      <c r="L1629" s="13">
        <v>717.53620453553106</v>
      </c>
      <c r="M1629" s="13">
        <v>2</v>
      </c>
      <c r="N1629" s="13">
        <v>4</v>
      </c>
      <c r="O1629" s="13">
        <f t="shared" si="113"/>
        <v>717.53620453553106</v>
      </c>
      <c r="P1629" s="13">
        <f t="shared" si="115"/>
        <v>151.6989861597317</v>
      </c>
      <c r="Q1629" s="14">
        <f t="shared" si="116"/>
        <v>546.1163501750342</v>
      </c>
    </row>
    <row r="1630" spans="1:17">
      <c r="A1630" s="10" t="s">
        <v>837</v>
      </c>
      <c r="B1630" s="11" t="s">
        <v>844</v>
      </c>
      <c r="C1630" s="11" t="s">
        <v>8</v>
      </c>
      <c r="D1630" s="11" t="s">
        <v>9</v>
      </c>
      <c r="E1630" s="11" t="s">
        <v>10</v>
      </c>
      <c r="F1630" s="11">
        <v>0</v>
      </c>
      <c r="G1630" s="11">
        <v>2</v>
      </c>
      <c r="H1630" s="12">
        <v>2.2999999999999998</v>
      </c>
      <c r="I1630" s="11" t="str">
        <f t="shared" si="114"/>
        <v>low</v>
      </c>
      <c r="J1630" s="11" t="s">
        <v>11</v>
      </c>
      <c r="K1630" s="13">
        <v>5.4</v>
      </c>
      <c r="L1630" s="13">
        <v>538.85970403870203</v>
      </c>
      <c r="M1630" s="13">
        <v>2</v>
      </c>
      <c r="N1630" s="13">
        <v>4</v>
      </c>
      <c r="O1630" s="13">
        <f t="shared" si="113"/>
        <v>538.85970403870203</v>
      </c>
      <c r="P1630" s="13">
        <f t="shared" si="115"/>
        <v>99.788834081241106</v>
      </c>
      <c r="Q1630" s="14">
        <f t="shared" si="116"/>
        <v>359.23980269246795</v>
      </c>
    </row>
    <row r="1631" spans="1:17">
      <c r="A1631" s="10" t="s">
        <v>837</v>
      </c>
      <c r="B1631" s="11" t="s">
        <v>844</v>
      </c>
      <c r="C1631" s="11" t="s">
        <v>12</v>
      </c>
      <c r="D1631" s="11" t="s">
        <v>9</v>
      </c>
      <c r="E1631" s="11" t="s">
        <v>10</v>
      </c>
      <c r="F1631" s="11">
        <v>0</v>
      </c>
      <c r="G1631" s="11">
        <v>2</v>
      </c>
      <c r="H1631" s="12">
        <v>2.2999999999999998</v>
      </c>
      <c r="I1631" s="11" t="str">
        <f t="shared" si="114"/>
        <v>low</v>
      </c>
      <c r="J1631" s="11" t="s">
        <v>11</v>
      </c>
      <c r="K1631" s="13">
        <v>4.8499999999999996</v>
      </c>
      <c r="L1631" s="13">
        <v>679.83678896412505</v>
      </c>
      <c r="M1631" s="13">
        <v>2</v>
      </c>
      <c r="N1631" s="13">
        <v>4</v>
      </c>
      <c r="O1631" s="13">
        <f t="shared" si="113"/>
        <v>679.83678896412505</v>
      </c>
      <c r="P1631" s="13">
        <f t="shared" si="115"/>
        <v>140.1725338070361</v>
      </c>
      <c r="Q1631" s="14">
        <f t="shared" si="116"/>
        <v>504.62112170532993</v>
      </c>
    </row>
    <row r="1632" spans="1:17">
      <c r="A1632" s="10" t="s">
        <v>837</v>
      </c>
      <c r="B1632" s="11" t="s">
        <v>845</v>
      </c>
      <c r="C1632" s="11" t="s">
        <v>8</v>
      </c>
      <c r="D1632" s="11" t="s">
        <v>9</v>
      </c>
      <c r="E1632" s="11" t="s">
        <v>10</v>
      </c>
      <c r="F1632" s="11">
        <v>0</v>
      </c>
      <c r="G1632" s="11">
        <v>2</v>
      </c>
      <c r="H1632" s="12">
        <v>2.2999999999999998</v>
      </c>
      <c r="I1632" s="11" t="str">
        <f t="shared" si="114"/>
        <v>low</v>
      </c>
      <c r="J1632" s="11" t="s">
        <v>11</v>
      </c>
      <c r="K1632" s="13">
        <v>5.44</v>
      </c>
      <c r="L1632" s="13">
        <v>373.51547114861501</v>
      </c>
      <c r="M1632" s="13">
        <v>2</v>
      </c>
      <c r="N1632" s="13">
        <v>4</v>
      </c>
      <c r="O1632" s="13">
        <f t="shared" si="113"/>
        <v>373.51547114861501</v>
      </c>
      <c r="P1632" s="13">
        <f t="shared" si="115"/>
        <v>68.660932196436576</v>
      </c>
      <c r="Q1632" s="14">
        <f t="shared" si="116"/>
        <v>247.17935590717164</v>
      </c>
    </row>
    <row r="1633" spans="1:17" ht="15" thickBot="1">
      <c r="A1633" s="15" t="s">
        <v>837</v>
      </c>
      <c r="B1633" s="16" t="s">
        <v>845</v>
      </c>
      <c r="C1633" s="16" t="s">
        <v>12</v>
      </c>
      <c r="D1633" s="16" t="s">
        <v>9</v>
      </c>
      <c r="E1633" s="16" t="s">
        <v>10</v>
      </c>
      <c r="F1633" s="16">
        <v>0</v>
      </c>
      <c r="G1633" s="16">
        <v>2</v>
      </c>
      <c r="H1633" s="17">
        <v>2.2999999999999998</v>
      </c>
      <c r="I1633" s="16" t="str">
        <f t="shared" si="114"/>
        <v>low</v>
      </c>
      <c r="J1633" s="16" t="s">
        <v>11</v>
      </c>
      <c r="K1633" s="18">
        <v>4.87</v>
      </c>
      <c r="L1633" s="18">
        <v>719.98784180080702</v>
      </c>
      <c r="M1633" s="18">
        <v>2</v>
      </c>
      <c r="N1633" s="18">
        <v>4</v>
      </c>
      <c r="O1633" s="18">
        <f t="shared" si="113"/>
        <v>719.98784180080702</v>
      </c>
      <c r="P1633" s="18">
        <f t="shared" si="115"/>
        <v>147.84144595499117</v>
      </c>
      <c r="Q1633" s="19">
        <f t="shared" si="116"/>
        <v>532.22920543796829</v>
      </c>
    </row>
    <row r="1634" spans="1:17">
      <c r="A1634" s="5" t="s">
        <v>837</v>
      </c>
      <c r="B1634" s="6" t="s">
        <v>846</v>
      </c>
      <c r="C1634" s="6" t="s">
        <v>8</v>
      </c>
      <c r="D1634" s="6" t="s">
        <v>9</v>
      </c>
      <c r="E1634" s="6" t="s">
        <v>10</v>
      </c>
      <c r="F1634" s="6">
        <v>0</v>
      </c>
      <c r="G1634" s="6">
        <v>1</v>
      </c>
      <c r="H1634" s="7">
        <v>2.7</v>
      </c>
      <c r="I1634" s="6" t="str">
        <f t="shared" si="114"/>
        <v>medium</v>
      </c>
      <c r="J1634" s="6" t="s">
        <v>11</v>
      </c>
      <c r="K1634" s="8">
        <v>4.87</v>
      </c>
      <c r="L1634" s="8">
        <v>403.40209344944799</v>
      </c>
      <c r="M1634" s="8">
        <v>2</v>
      </c>
      <c r="N1634" s="8">
        <v>4</v>
      </c>
      <c r="O1634" s="8">
        <f t="shared" si="113"/>
        <v>403.40209344944799</v>
      </c>
      <c r="P1634" s="8">
        <f t="shared" si="115"/>
        <v>82.834105431098152</v>
      </c>
      <c r="Q1634" s="9">
        <f t="shared" si="116"/>
        <v>298.20277955195331</v>
      </c>
    </row>
    <row r="1635" spans="1:17">
      <c r="A1635" s="10" t="s">
        <v>837</v>
      </c>
      <c r="B1635" s="11" t="s">
        <v>846</v>
      </c>
      <c r="C1635" s="11" t="s">
        <v>12</v>
      </c>
      <c r="D1635" s="11" t="s">
        <v>9</v>
      </c>
      <c r="E1635" s="11" t="s">
        <v>10</v>
      </c>
      <c r="F1635" s="11">
        <v>0</v>
      </c>
      <c r="G1635" s="11">
        <v>1</v>
      </c>
      <c r="H1635" s="12">
        <v>2.7</v>
      </c>
      <c r="I1635" s="11" t="str">
        <f t="shared" si="114"/>
        <v>medium</v>
      </c>
      <c r="J1635" s="11" t="s">
        <v>11</v>
      </c>
      <c r="K1635" s="13">
        <v>4.0199999999999996</v>
      </c>
      <c r="L1635" s="13">
        <v>447.95544184339599</v>
      </c>
      <c r="M1635" s="13">
        <v>2</v>
      </c>
      <c r="N1635" s="13">
        <v>4</v>
      </c>
      <c r="O1635" s="13">
        <f t="shared" si="113"/>
        <v>447.95544184339599</v>
      </c>
      <c r="P1635" s="13">
        <f t="shared" si="115"/>
        <v>111.43170195109354</v>
      </c>
      <c r="Q1635" s="14">
        <f t="shared" si="116"/>
        <v>401.15412702393678</v>
      </c>
    </row>
    <row r="1636" spans="1:17">
      <c r="A1636" s="10" t="s">
        <v>837</v>
      </c>
      <c r="B1636" s="11" t="s">
        <v>847</v>
      </c>
      <c r="C1636" s="11" t="s">
        <v>8</v>
      </c>
      <c r="D1636" s="11" t="s">
        <v>9</v>
      </c>
      <c r="E1636" s="11" t="s">
        <v>10</v>
      </c>
      <c r="F1636" s="11">
        <v>0</v>
      </c>
      <c r="G1636" s="11">
        <v>1</v>
      </c>
      <c r="H1636" s="12">
        <v>2.7</v>
      </c>
      <c r="I1636" s="11" t="str">
        <f t="shared" si="114"/>
        <v>medium</v>
      </c>
      <c r="J1636" s="11" t="s">
        <v>11</v>
      </c>
      <c r="K1636" s="13">
        <v>5.4</v>
      </c>
      <c r="L1636" s="13">
        <v>394.516230646797</v>
      </c>
      <c r="M1636" s="13">
        <v>2</v>
      </c>
      <c r="N1636" s="13">
        <v>4</v>
      </c>
      <c r="O1636" s="13">
        <f t="shared" si="113"/>
        <v>394.516230646797</v>
      </c>
      <c r="P1636" s="13">
        <f t="shared" si="115"/>
        <v>73.05856123088833</v>
      </c>
      <c r="Q1636" s="14">
        <f t="shared" si="116"/>
        <v>263.010820431198</v>
      </c>
    </row>
    <row r="1637" spans="1:17">
      <c r="A1637" s="10" t="s">
        <v>837</v>
      </c>
      <c r="B1637" s="11" t="s">
        <v>847</v>
      </c>
      <c r="C1637" s="11" t="s">
        <v>12</v>
      </c>
      <c r="D1637" s="11" t="s">
        <v>9</v>
      </c>
      <c r="E1637" s="11" t="s">
        <v>10</v>
      </c>
      <c r="F1637" s="11">
        <v>0</v>
      </c>
      <c r="G1637" s="11">
        <v>1</v>
      </c>
      <c r="H1637" s="12">
        <v>2.7</v>
      </c>
      <c r="I1637" s="11" t="str">
        <f t="shared" si="114"/>
        <v>medium</v>
      </c>
      <c r="J1637" s="11" t="s">
        <v>11</v>
      </c>
      <c r="K1637" s="13">
        <v>5.65</v>
      </c>
      <c r="L1637" s="13">
        <v>728.66074003306505</v>
      </c>
      <c r="M1637" s="13">
        <v>2</v>
      </c>
      <c r="N1637" s="13">
        <v>4</v>
      </c>
      <c r="O1637" s="13">
        <f t="shared" si="113"/>
        <v>728.66074003306505</v>
      </c>
      <c r="P1637" s="13">
        <f t="shared" si="115"/>
        <v>128.96650266071947</v>
      </c>
      <c r="Q1637" s="14">
        <f t="shared" si="116"/>
        <v>464.27940957859005</v>
      </c>
    </row>
    <row r="1638" spans="1:17">
      <c r="A1638" s="10" t="s">
        <v>837</v>
      </c>
      <c r="B1638" s="11" t="s">
        <v>848</v>
      </c>
      <c r="C1638" s="11" t="s">
        <v>8</v>
      </c>
      <c r="D1638" s="11" t="s">
        <v>9</v>
      </c>
      <c r="E1638" s="11" t="s">
        <v>10</v>
      </c>
      <c r="F1638" s="11">
        <v>0</v>
      </c>
      <c r="G1638" s="11">
        <v>1</v>
      </c>
      <c r="H1638" s="12">
        <v>2.7</v>
      </c>
      <c r="I1638" s="11" t="str">
        <f t="shared" si="114"/>
        <v>medium</v>
      </c>
      <c r="J1638" s="11" t="s">
        <v>11</v>
      </c>
      <c r="K1638" s="13">
        <v>5.23</v>
      </c>
      <c r="L1638" s="13">
        <v>647.50972406440906</v>
      </c>
      <c r="M1638" s="13">
        <v>2</v>
      </c>
      <c r="N1638" s="13">
        <v>4</v>
      </c>
      <c r="O1638" s="13">
        <f t="shared" si="113"/>
        <v>647.50972406440906</v>
      </c>
      <c r="P1638" s="13">
        <f t="shared" si="115"/>
        <v>123.80683060504953</v>
      </c>
      <c r="Q1638" s="14">
        <f t="shared" si="116"/>
        <v>445.70459017817831</v>
      </c>
    </row>
    <row r="1639" spans="1:17">
      <c r="A1639" s="10" t="s">
        <v>837</v>
      </c>
      <c r="B1639" s="11" t="s">
        <v>848</v>
      </c>
      <c r="C1639" s="11" t="s">
        <v>12</v>
      </c>
      <c r="D1639" s="11" t="s">
        <v>9</v>
      </c>
      <c r="E1639" s="11" t="s">
        <v>10</v>
      </c>
      <c r="F1639" s="11">
        <v>0</v>
      </c>
      <c r="G1639" s="11">
        <v>1</v>
      </c>
      <c r="H1639" s="12">
        <v>2.7</v>
      </c>
      <c r="I1639" s="11" t="str">
        <f t="shared" si="114"/>
        <v>medium</v>
      </c>
      <c r="J1639" s="11" t="s">
        <v>11</v>
      </c>
      <c r="K1639" s="13">
        <v>4.82</v>
      </c>
      <c r="L1639" s="13">
        <v>430.96034534156701</v>
      </c>
      <c r="M1639" s="13">
        <v>2</v>
      </c>
      <c r="N1639" s="13">
        <v>4</v>
      </c>
      <c r="O1639" s="13">
        <f t="shared" si="113"/>
        <v>430.96034534156701</v>
      </c>
      <c r="P1639" s="13">
        <f t="shared" si="115"/>
        <v>89.410860029370738</v>
      </c>
      <c r="Q1639" s="14">
        <f t="shared" si="116"/>
        <v>321.87909610573467</v>
      </c>
    </row>
    <row r="1640" spans="1:17">
      <c r="A1640" s="10" t="s">
        <v>837</v>
      </c>
      <c r="B1640" s="11" t="s">
        <v>849</v>
      </c>
      <c r="C1640" s="11" t="s">
        <v>8</v>
      </c>
      <c r="D1640" s="11" t="s">
        <v>9</v>
      </c>
      <c r="E1640" s="11" t="s">
        <v>10</v>
      </c>
      <c r="F1640" s="11">
        <v>0</v>
      </c>
      <c r="G1640" s="11">
        <v>1</v>
      </c>
      <c r="H1640" s="12">
        <v>2.7</v>
      </c>
      <c r="I1640" s="11" t="str">
        <f t="shared" si="114"/>
        <v>medium</v>
      </c>
      <c r="J1640" s="11" t="s">
        <v>11</v>
      </c>
      <c r="K1640" s="13">
        <v>132.09</v>
      </c>
      <c r="L1640" s="13">
        <v>737.72015758346504</v>
      </c>
      <c r="M1640" s="13">
        <v>2</v>
      </c>
      <c r="N1640" s="13">
        <v>4</v>
      </c>
      <c r="O1640" s="13">
        <f t="shared" si="113"/>
        <v>737.72015758346504</v>
      </c>
      <c r="P1640" s="13">
        <f t="shared" si="115"/>
        <v>5.5849811309218333</v>
      </c>
      <c r="Q1640" s="14">
        <f t="shared" si="116"/>
        <v>20.105932071318602</v>
      </c>
    </row>
    <row r="1641" spans="1:17" ht="15" thickBot="1">
      <c r="A1641" s="15" t="s">
        <v>837</v>
      </c>
      <c r="B1641" s="16" t="s">
        <v>849</v>
      </c>
      <c r="C1641" s="16" t="s">
        <v>12</v>
      </c>
      <c r="D1641" s="16" t="s">
        <v>9</v>
      </c>
      <c r="E1641" s="16" t="s">
        <v>10</v>
      </c>
      <c r="F1641" s="16">
        <v>0</v>
      </c>
      <c r="G1641" s="16">
        <v>1</v>
      </c>
      <c r="H1641" s="17">
        <v>2.7</v>
      </c>
      <c r="I1641" s="16" t="str">
        <f t="shared" si="114"/>
        <v>medium</v>
      </c>
      <c r="J1641" s="16" t="s">
        <v>11</v>
      </c>
      <c r="K1641" s="18">
        <v>132.09</v>
      </c>
      <c r="L1641" s="18">
        <v>155.241280849357</v>
      </c>
      <c r="M1641" s="18">
        <v>2</v>
      </c>
      <c r="N1641" s="18">
        <v>4</v>
      </c>
      <c r="O1641" s="18">
        <f t="shared" si="113"/>
        <v>155.241280849357</v>
      </c>
      <c r="P1641" s="18">
        <f t="shared" si="115"/>
        <v>1.1752689896991217</v>
      </c>
      <c r="Q1641" s="19">
        <f t="shared" si="116"/>
        <v>4.2309683629168386</v>
      </c>
    </row>
    <row r="1642" spans="1:17">
      <c r="A1642" s="5" t="s">
        <v>837</v>
      </c>
      <c r="B1642" s="6" t="s">
        <v>850</v>
      </c>
      <c r="C1642" s="6" t="s">
        <v>8</v>
      </c>
      <c r="D1642" s="6" t="s">
        <v>9</v>
      </c>
      <c r="E1642" s="6" t="s">
        <v>10</v>
      </c>
      <c r="F1642" s="6">
        <v>0</v>
      </c>
      <c r="G1642" s="6">
        <v>2</v>
      </c>
      <c r="H1642" s="7">
        <v>2.7</v>
      </c>
      <c r="I1642" s="6" t="str">
        <f t="shared" si="114"/>
        <v>medium</v>
      </c>
      <c r="J1642" s="6" t="s">
        <v>11</v>
      </c>
      <c r="K1642" s="8">
        <v>4.2300000000000004</v>
      </c>
      <c r="L1642" s="8">
        <v>328.61293874489201</v>
      </c>
      <c r="M1642" s="8">
        <v>2</v>
      </c>
      <c r="N1642" s="8">
        <v>4</v>
      </c>
      <c r="O1642" s="8">
        <f t="shared" si="113"/>
        <v>328.61293874489201</v>
      </c>
      <c r="P1642" s="8">
        <f t="shared" si="115"/>
        <v>77.686273934962642</v>
      </c>
      <c r="Q1642" s="9">
        <f t="shared" si="116"/>
        <v>279.67058616586553</v>
      </c>
    </row>
    <row r="1643" spans="1:17">
      <c r="A1643" s="10" t="s">
        <v>837</v>
      </c>
      <c r="B1643" s="11" t="s">
        <v>850</v>
      </c>
      <c r="C1643" s="11" t="s">
        <v>12</v>
      </c>
      <c r="D1643" s="11" t="s">
        <v>9</v>
      </c>
      <c r="E1643" s="11" t="s">
        <v>10</v>
      </c>
      <c r="F1643" s="11">
        <v>0</v>
      </c>
      <c r="G1643" s="11">
        <v>2</v>
      </c>
      <c r="H1643" s="12">
        <v>2.7</v>
      </c>
      <c r="I1643" s="11" t="str">
        <f t="shared" si="114"/>
        <v>medium</v>
      </c>
      <c r="J1643" s="11" t="s">
        <v>11</v>
      </c>
      <c r="K1643" s="13">
        <v>4.1100000000000003</v>
      </c>
      <c r="L1643" s="13">
        <v>418.359524640909</v>
      </c>
      <c r="M1643" s="13">
        <v>2</v>
      </c>
      <c r="N1643" s="13">
        <v>4</v>
      </c>
      <c r="O1643" s="13">
        <f t="shared" si="113"/>
        <v>418.359524640909</v>
      </c>
      <c r="P1643" s="13">
        <f t="shared" si="115"/>
        <v>101.7906385987613</v>
      </c>
      <c r="Q1643" s="14">
        <f t="shared" si="116"/>
        <v>366.44629895554073</v>
      </c>
    </row>
    <row r="1644" spans="1:17">
      <c r="A1644" s="10" t="s">
        <v>837</v>
      </c>
      <c r="B1644" s="11" t="s">
        <v>851</v>
      </c>
      <c r="C1644" s="11" t="s">
        <v>8</v>
      </c>
      <c r="D1644" s="11" t="s">
        <v>9</v>
      </c>
      <c r="E1644" s="11" t="s">
        <v>10</v>
      </c>
      <c r="F1644" s="11">
        <v>0</v>
      </c>
      <c r="G1644" s="11">
        <v>2</v>
      </c>
      <c r="H1644" s="12">
        <v>2.7</v>
      </c>
      <c r="I1644" s="11" t="str">
        <f t="shared" si="114"/>
        <v>medium</v>
      </c>
      <c r="J1644" s="11" t="s">
        <v>11</v>
      </c>
      <c r="K1644" s="13">
        <v>4.0599999999999996</v>
      </c>
      <c r="L1644" s="13">
        <v>163.08502576392399</v>
      </c>
      <c r="M1644" s="13">
        <v>2</v>
      </c>
      <c r="N1644" s="13">
        <v>4</v>
      </c>
      <c r="O1644" s="13">
        <f t="shared" si="113"/>
        <v>163.08502576392399</v>
      </c>
      <c r="P1644" s="13">
        <f t="shared" si="115"/>
        <v>40.168725557616753</v>
      </c>
      <c r="Q1644" s="14">
        <f t="shared" si="116"/>
        <v>144.60741200742032</v>
      </c>
    </row>
    <row r="1645" spans="1:17">
      <c r="A1645" s="10" t="s">
        <v>837</v>
      </c>
      <c r="B1645" s="11" t="s">
        <v>851</v>
      </c>
      <c r="C1645" s="11" t="s">
        <v>12</v>
      </c>
      <c r="D1645" s="11" t="s">
        <v>9</v>
      </c>
      <c r="E1645" s="11" t="s">
        <v>10</v>
      </c>
      <c r="F1645" s="11">
        <v>0</v>
      </c>
      <c r="G1645" s="11">
        <v>2</v>
      </c>
      <c r="H1645" s="12">
        <v>2.7</v>
      </c>
      <c r="I1645" s="11" t="str">
        <f t="shared" si="114"/>
        <v>medium</v>
      </c>
      <c r="J1645" s="11" t="s">
        <v>11</v>
      </c>
      <c r="K1645" s="13">
        <v>3.63</v>
      </c>
      <c r="L1645" s="13">
        <v>208.66704350344</v>
      </c>
      <c r="M1645" s="13">
        <v>2</v>
      </c>
      <c r="N1645" s="13">
        <v>4</v>
      </c>
      <c r="O1645" s="13">
        <f t="shared" si="113"/>
        <v>208.66704350344</v>
      </c>
      <c r="P1645" s="13">
        <f t="shared" si="115"/>
        <v>57.484034022986229</v>
      </c>
      <c r="Q1645" s="14">
        <f t="shared" si="116"/>
        <v>206.94252248275041</v>
      </c>
    </row>
    <row r="1646" spans="1:17">
      <c r="A1646" s="10" t="s">
        <v>837</v>
      </c>
      <c r="B1646" s="11" t="s">
        <v>852</v>
      </c>
      <c r="C1646" s="11" t="s">
        <v>8</v>
      </c>
      <c r="D1646" s="11" t="s">
        <v>9</v>
      </c>
      <c r="E1646" s="11" t="s">
        <v>10</v>
      </c>
      <c r="F1646" s="11">
        <v>0</v>
      </c>
      <c r="G1646" s="11">
        <v>2</v>
      </c>
      <c r="H1646" s="12">
        <v>2.7</v>
      </c>
      <c r="I1646" s="11" t="str">
        <f t="shared" si="114"/>
        <v>medium</v>
      </c>
      <c r="J1646" s="11" t="s">
        <v>11</v>
      </c>
      <c r="K1646" s="13">
        <v>4.3099999999999996</v>
      </c>
      <c r="L1646" s="13">
        <v>170.80043787830101</v>
      </c>
      <c r="M1646" s="13">
        <v>2</v>
      </c>
      <c r="N1646" s="13">
        <v>4</v>
      </c>
      <c r="O1646" s="13">
        <f t="shared" si="113"/>
        <v>170.80043787830101</v>
      </c>
      <c r="P1646" s="13">
        <f t="shared" si="115"/>
        <v>39.628871897517641</v>
      </c>
      <c r="Q1646" s="14">
        <f t="shared" si="116"/>
        <v>142.66393883106349</v>
      </c>
    </row>
    <row r="1647" spans="1:17">
      <c r="A1647" s="10" t="s">
        <v>837</v>
      </c>
      <c r="B1647" s="11" t="s">
        <v>852</v>
      </c>
      <c r="C1647" s="11" t="s">
        <v>12</v>
      </c>
      <c r="D1647" s="11" t="s">
        <v>9</v>
      </c>
      <c r="E1647" s="11" t="s">
        <v>10</v>
      </c>
      <c r="F1647" s="11">
        <v>0</v>
      </c>
      <c r="G1647" s="11">
        <v>2</v>
      </c>
      <c r="H1647" s="12">
        <v>2.7</v>
      </c>
      <c r="I1647" s="11" t="str">
        <f t="shared" si="114"/>
        <v>medium</v>
      </c>
      <c r="J1647" s="11" t="s">
        <v>11</v>
      </c>
      <c r="K1647" s="13">
        <v>4.82</v>
      </c>
      <c r="L1647" s="13">
        <v>662.70969586025706</v>
      </c>
      <c r="M1647" s="13">
        <v>2</v>
      </c>
      <c r="N1647" s="13">
        <v>4</v>
      </c>
      <c r="O1647" s="13">
        <f t="shared" si="113"/>
        <v>662.70969586025706</v>
      </c>
      <c r="P1647" s="13">
        <f t="shared" si="115"/>
        <v>137.49163814528154</v>
      </c>
      <c r="Q1647" s="14">
        <f t="shared" si="116"/>
        <v>494.96989732301353</v>
      </c>
    </row>
    <row r="1648" spans="1:17">
      <c r="A1648" s="10" t="s">
        <v>837</v>
      </c>
      <c r="B1648" s="11" t="s">
        <v>853</v>
      </c>
      <c r="C1648" s="11" t="s">
        <v>8</v>
      </c>
      <c r="D1648" s="11" t="s">
        <v>9</v>
      </c>
      <c r="E1648" s="11" t="s">
        <v>10</v>
      </c>
      <c r="F1648" s="11">
        <v>0</v>
      </c>
      <c r="G1648" s="11">
        <v>2</v>
      </c>
      <c r="H1648" s="12">
        <v>2.7</v>
      </c>
      <c r="I1648" s="11" t="str">
        <f t="shared" si="114"/>
        <v>medium</v>
      </c>
      <c r="J1648" s="11" t="s">
        <v>11</v>
      </c>
      <c r="K1648" s="13">
        <v>4.67</v>
      </c>
      <c r="L1648" s="13">
        <v>931.27200706817803</v>
      </c>
      <c r="M1648" s="13">
        <v>2</v>
      </c>
      <c r="N1648" s="13">
        <v>4</v>
      </c>
      <c r="O1648" s="13">
        <f t="shared" si="113"/>
        <v>931.27200706817803</v>
      </c>
      <c r="P1648" s="13">
        <f t="shared" si="115"/>
        <v>199.41584733793962</v>
      </c>
      <c r="Q1648" s="14">
        <f t="shared" si="116"/>
        <v>717.89705041658272</v>
      </c>
    </row>
    <row r="1649" spans="1:17" ht="15" thickBot="1">
      <c r="A1649" s="15" t="s">
        <v>837</v>
      </c>
      <c r="B1649" s="16" t="s">
        <v>853</v>
      </c>
      <c r="C1649" s="16" t="s">
        <v>12</v>
      </c>
      <c r="D1649" s="16" t="s">
        <v>9</v>
      </c>
      <c r="E1649" s="16" t="s">
        <v>10</v>
      </c>
      <c r="F1649" s="16">
        <v>0</v>
      </c>
      <c r="G1649" s="16">
        <v>2</v>
      </c>
      <c r="H1649" s="17">
        <v>2.7</v>
      </c>
      <c r="I1649" s="16" t="str">
        <f t="shared" si="114"/>
        <v>medium</v>
      </c>
      <c r="J1649" s="16" t="s">
        <v>11</v>
      </c>
      <c r="K1649" s="18">
        <v>4.3499999999999996</v>
      </c>
      <c r="L1649" s="18">
        <v>639.47275741132796</v>
      </c>
      <c r="M1649" s="18">
        <v>2</v>
      </c>
      <c r="N1649" s="18">
        <v>4</v>
      </c>
      <c r="O1649" s="18">
        <f t="shared" si="113"/>
        <v>639.47275741132796</v>
      </c>
      <c r="P1649" s="18">
        <f t="shared" si="115"/>
        <v>147.00523158881103</v>
      </c>
      <c r="Q1649" s="19">
        <f t="shared" si="116"/>
        <v>529.21883371971978</v>
      </c>
    </row>
    <row r="1650" spans="1:17">
      <c r="A1650" s="5" t="s">
        <v>837</v>
      </c>
      <c r="B1650" s="6" t="s">
        <v>854</v>
      </c>
      <c r="C1650" s="6" t="s">
        <v>8</v>
      </c>
      <c r="D1650" s="6" t="s">
        <v>9</v>
      </c>
      <c r="E1650" s="6" t="s">
        <v>10</v>
      </c>
      <c r="F1650" s="6">
        <v>0</v>
      </c>
      <c r="G1650" s="6">
        <v>1</v>
      </c>
      <c r="H1650" s="7">
        <v>3.2</v>
      </c>
      <c r="I1650" s="6" t="str">
        <f t="shared" si="114"/>
        <v>high</v>
      </c>
      <c r="J1650" s="6" t="s">
        <v>11</v>
      </c>
      <c r="K1650" s="8">
        <v>4.1500000000000004</v>
      </c>
      <c r="L1650" s="8">
        <v>462.59771310469</v>
      </c>
      <c r="M1650" s="8">
        <v>2</v>
      </c>
      <c r="N1650" s="8">
        <v>4</v>
      </c>
      <c r="O1650" s="8">
        <f t="shared" si="113"/>
        <v>462.59771310469</v>
      </c>
      <c r="P1650" s="8">
        <f t="shared" si="115"/>
        <v>111.46932845896144</v>
      </c>
      <c r="Q1650" s="9">
        <f t="shared" si="116"/>
        <v>401.28958245226119</v>
      </c>
    </row>
    <row r="1651" spans="1:17">
      <c r="A1651" s="10" t="s">
        <v>837</v>
      </c>
      <c r="B1651" s="11" t="s">
        <v>854</v>
      </c>
      <c r="C1651" s="11" t="s">
        <v>12</v>
      </c>
      <c r="D1651" s="11" t="s">
        <v>9</v>
      </c>
      <c r="E1651" s="11" t="s">
        <v>10</v>
      </c>
      <c r="F1651" s="11">
        <v>0</v>
      </c>
      <c r="G1651" s="11">
        <v>1</v>
      </c>
      <c r="H1651" s="12">
        <v>3.2</v>
      </c>
      <c r="I1651" s="11" t="str">
        <f t="shared" si="114"/>
        <v>high</v>
      </c>
      <c r="J1651" s="11" t="s">
        <v>11</v>
      </c>
      <c r="K1651" s="13">
        <v>3.92</v>
      </c>
      <c r="L1651" s="13">
        <v>421.93505852355202</v>
      </c>
      <c r="M1651" s="13">
        <v>2</v>
      </c>
      <c r="N1651" s="13">
        <v>4</v>
      </c>
      <c r="O1651" s="13">
        <f t="shared" si="113"/>
        <v>421.93505852355202</v>
      </c>
      <c r="P1651" s="13">
        <f t="shared" si="115"/>
        <v>107.63649452131429</v>
      </c>
      <c r="Q1651" s="14">
        <f t="shared" si="116"/>
        <v>387.49138027673149</v>
      </c>
    </row>
    <row r="1652" spans="1:17">
      <c r="A1652" s="10" t="s">
        <v>837</v>
      </c>
      <c r="B1652" s="11" t="s">
        <v>855</v>
      </c>
      <c r="C1652" s="11" t="s">
        <v>8</v>
      </c>
      <c r="D1652" s="11" t="s">
        <v>9</v>
      </c>
      <c r="E1652" s="11" t="s">
        <v>10</v>
      </c>
      <c r="F1652" s="11">
        <v>0</v>
      </c>
      <c r="G1652" s="11">
        <v>1</v>
      </c>
      <c r="H1652" s="12">
        <v>3.2</v>
      </c>
      <c r="I1652" s="11" t="str">
        <f t="shared" si="114"/>
        <v>high</v>
      </c>
      <c r="J1652" s="11" t="s">
        <v>11</v>
      </c>
      <c r="K1652" s="13">
        <v>3.95</v>
      </c>
      <c r="L1652" s="13">
        <v>876.70213560265597</v>
      </c>
      <c r="M1652" s="13">
        <v>2</v>
      </c>
      <c r="N1652" s="13">
        <v>4</v>
      </c>
      <c r="O1652" s="13">
        <f t="shared" si="113"/>
        <v>876.70213560265597</v>
      </c>
      <c r="P1652" s="13">
        <f t="shared" si="115"/>
        <v>221.94990774750784</v>
      </c>
      <c r="Q1652" s="14">
        <f t="shared" si="116"/>
        <v>799.01966789102823</v>
      </c>
    </row>
    <row r="1653" spans="1:17">
      <c r="A1653" s="10" t="s">
        <v>837</v>
      </c>
      <c r="B1653" s="11" t="s">
        <v>855</v>
      </c>
      <c r="C1653" s="11" t="s">
        <v>12</v>
      </c>
      <c r="D1653" s="11" t="s">
        <v>9</v>
      </c>
      <c r="E1653" s="11" t="s">
        <v>10</v>
      </c>
      <c r="F1653" s="11">
        <v>0</v>
      </c>
      <c r="G1653" s="11">
        <v>1</v>
      </c>
      <c r="H1653" s="12">
        <v>3.2</v>
      </c>
      <c r="I1653" s="11" t="str">
        <f t="shared" si="114"/>
        <v>high</v>
      </c>
      <c r="J1653" s="11" t="s">
        <v>11</v>
      </c>
      <c r="K1653" s="13">
        <v>3.63</v>
      </c>
      <c r="L1653" s="13">
        <v>720.02780739824595</v>
      </c>
      <c r="M1653" s="13">
        <v>2</v>
      </c>
      <c r="N1653" s="13">
        <v>4</v>
      </c>
      <c r="O1653" s="13">
        <f t="shared" si="113"/>
        <v>720.02780739824595</v>
      </c>
      <c r="P1653" s="13">
        <f t="shared" si="115"/>
        <v>198.35476787830467</v>
      </c>
      <c r="Q1653" s="14">
        <f t="shared" si="116"/>
        <v>714.07716436189685</v>
      </c>
    </row>
    <row r="1654" spans="1:17">
      <c r="A1654" s="10" t="s">
        <v>837</v>
      </c>
      <c r="B1654" s="11" t="s">
        <v>856</v>
      </c>
      <c r="C1654" s="11" t="s">
        <v>8</v>
      </c>
      <c r="D1654" s="11" t="s">
        <v>9</v>
      </c>
      <c r="E1654" s="11" t="s">
        <v>10</v>
      </c>
      <c r="F1654" s="11">
        <v>0</v>
      </c>
      <c r="G1654" s="11">
        <v>1</v>
      </c>
      <c r="H1654" s="12">
        <v>3.2</v>
      </c>
      <c r="I1654" s="11" t="str">
        <f t="shared" si="114"/>
        <v>high</v>
      </c>
      <c r="J1654" s="11" t="s">
        <v>11</v>
      </c>
      <c r="K1654" s="13">
        <v>4.33</v>
      </c>
      <c r="L1654" s="13">
        <v>588.87334137069399</v>
      </c>
      <c r="M1654" s="13">
        <v>2</v>
      </c>
      <c r="N1654" s="13">
        <v>4</v>
      </c>
      <c r="O1654" s="13">
        <f t="shared" si="113"/>
        <v>588.87334137069399</v>
      </c>
      <c r="P1654" s="13">
        <f t="shared" si="115"/>
        <v>135.99846221032195</v>
      </c>
      <c r="Q1654" s="14">
        <f t="shared" si="116"/>
        <v>489.59446395715901</v>
      </c>
    </row>
    <row r="1655" spans="1:17">
      <c r="A1655" s="10" t="s">
        <v>837</v>
      </c>
      <c r="B1655" s="11" t="s">
        <v>856</v>
      </c>
      <c r="C1655" s="11" t="s">
        <v>12</v>
      </c>
      <c r="D1655" s="11" t="s">
        <v>9</v>
      </c>
      <c r="E1655" s="11" t="s">
        <v>10</v>
      </c>
      <c r="F1655" s="11">
        <v>0</v>
      </c>
      <c r="G1655" s="11">
        <v>1</v>
      </c>
      <c r="H1655" s="12">
        <v>3.2</v>
      </c>
      <c r="I1655" s="11" t="str">
        <f t="shared" si="114"/>
        <v>high</v>
      </c>
      <c r="J1655" s="11" t="s">
        <v>11</v>
      </c>
      <c r="K1655" s="13">
        <v>4.33</v>
      </c>
      <c r="L1655" s="13">
        <v>672.84968003550796</v>
      </c>
      <c r="M1655" s="13">
        <v>2</v>
      </c>
      <c r="N1655" s="13">
        <v>4</v>
      </c>
      <c r="O1655" s="13">
        <f t="shared" si="113"/>
        <v>672.84968003550796</v>
      </c>
      <c r="P1655" s="13">
        <f t="shared" si="115"/>
        <v>155.3925358049672</v>
      </c>
      <c r="Q1655" s="14">
        <f t="shared" si="116"/>
        <v>559.41312889788196</v>
      </c>
    </row>
    <row r="1656" spans="1:17">
      <c r="A1656" s="10" t="s">
        <v>837</v>
      </c>
      <c r="B1656" s="11" t="s">
        <v>857</v>
      </c>
      <c r="C1656" s="11" t="s">
        <v>8</v>
      </c>
      <c r="D1656" s="11" t="s">
        <v>9</v>
      </c>
      <c r="E1656" s="11" t="s">
        <v>10</v>
      </c>
      <c r="F1656" s="11">
        <v>0</v>
      </c>
      <c r="G1656" s="11">
        <v>1</v>
      </c>
      <c r="H1656" s="12">
        <v>3.2</v>
      </c>
      <c r="I1656" s="11" t="str">
        <f t="shared" si="114"/>
        <v>high</v>
      </c>
      <c r="J1656" s="11" t="s">
        <v>11</v>
      </c>
      <c r="K1656" s="13">
        <v>4.2</v>
      </c>
      <c r="L1656" s="13">
        <v>794.41339565540898</v>
      </c>
      <c r="M1656" s="13">
        <v>2</v>
      </c>
      <c r="N1656" s="13">
        <v>4</v>
      </c>
      <c r="O1656" s="13">
        <f t="shared" si="113"/>
        <v>794.41339565540898</v>
      </c>
      <c r="P1656" s="13">
        <f t="shared" si="115"/>
        <v>189.14604658462119</v>
      </c>
      <c r="Q1656" s="14">
        <f t="shared" si="116"/>
        <v>680.92576770463631</v>
      </c>
    </row>
    <row r="1657" spans="1:17" ht="15" thickBot="1">
      <c r="A1657" s="15" t="s">
        <v>837</v>
      </c>
      <c r="B1657" s="16" t="s">
        <v>857</v>
      </c>
      <c r="C1657" s="16" t="s">
        <v>12</v>
      </c>
      <c r="D1657" s="16" t="s">
        <v>9</v>
      </c>
      <c r="E1657" s="16" t="s">
        <v>10</v>
      </c>
      <c r="F1657" s="16">
        <v>0</v>
      </c>
      <c r="G1657" s="16">
        <v>1</v>
      </c>
      <c r="H1657" s="17">
        <v>3.2</v>
      </c>
      <c r="I1657" s="16" t="str">
        <f t="shared" si="114"/>
        <v>high</v>
      </c>
      <c r="J1657" s="16" t="s">
        <v>11</v>
      </c>
      <c r="K1657" s="18">
        <v>3.65</v>
      </c>
      <c r="L1657" s="18">
        <v>769.103251794892</v>
      </c>
      <c r="M1657" s="18">
        <v>2</v>
      </c>
      <c r="N1657" s="18">
        <v>4</v>
      </c>
      <c r="O1657" s="18">
        <f t="shared" si="113"/>
        <v>769.103251794892</v>
      </c>
      <c r="P1657" s="18">
        <f t="shared" si="115"/>
        <v>210.71321966983342</v>
      </c>
      <c r="Q1657" s="19">
        <f t="shared" si="116"/>
        <v>758.56759081140035</v>
      </c>
    </row>
    <row r="1658" spans="1:17">
      <c r="A1658" s="5" t="s">
        <v>837</v>
      </c>
      <c r="B1658" s="6" t="s">
        <v>858</v>
      </c>
      <c r="C1658" s="6" t="s">
        <v>8</v>
      </c>
      <c r="D1658" s="6" t="s">
        <v>9</v>
      </c>
      <c r="E1658" s="6" t="s">
        <v>10</v>
      </c>
      <c r="F1658" s="6">
        <v>0</v>
      </c>
      <c r="G1658" s="6">
        <v>2</v>
      </c>
      <c r="H1658" s="7">
        <v>3.2</v>
      </c>
      <c r="I1658" s="6" t="str">
        <f t="shared" si="114"/>
        <v>high</v>
      </c>
      <c r="J1658" s="6" t="s">
        <v>11</v>
      </c>
      <c r="K1658" s="8">
        <v>2.75</v>
      </c>
      <c r="L1658" s="8">
        <v>329.27453050585098</v>
      </c>
      <c r="M1658" s="8">
        <v>2</v>
      </c>
      <c r="N1658" s="8">
        <v>4</v>
      </c>
      <c r="O1658" s="8">
        <f t="shared" si="113"/>
        <v>329.27453050585098</v>
      </c>
      <c r="P1658" s="8">
        <f t="shared" si="115"/>
        <v>119.73619291121854</v>
      </c>
      <c r="Q1658" s="9">
        <f t="shared" si="116"/>
        <v>431.05029448038675</v>
      </c>
    </row>
    <row r="1659" spans="1:17">
      <c r="A1659" s="10" t="s">
        <v>837</v>
      </c>
      <c r="B1659" s="11" t="s">
        <v>858</v>
      </c>
      <c r="C1659" s="11" t="s">
        <v>12</v>
      </c>
      <c r="D1659" s="11" t="s">
        <v>9</v>
      </c>
      <c r="E1659" s="11" t="s">
        <v>10</v>
      </c>
      <c r="F1659" s="11">
        <v>0</v>
      </c>
      <c r="G1659" s="11">
        <v>2</v>
      </c>
      <c r="H1659" s="12">
        <v>3.2</v>
      </c>
      <c r="I1659" s="11" t="str">
        <f t="shared" si="114"/>
        <v>high</v>
      </c>
      <c r="J1659" s="11" t="s">
        <v>11</v>
      </c>
      <c r="K1659" s="13">
        <v>2.78</v>
      </c>
      <c r="L1659" s="13">
        <v>758.99883560788101</v>
      </c>
      <c r="M1659" s="13">
        <v>2</v>
      </c>
      <c r="N1659" s="13">
        <v>4</v>
      </c>
      <c r="O1659" s="13">
        <f t="shared" si="113"/>
        <v>758.99883560788101</v>
      </c>
      <c r="P1659" s="13">
        <f t="shared" si="115"/>
        <v>273.02116388772703</v>
      </c>
      <c r="Q1659" s="14">
        <f t="shared" si="116"/>
        <v>982.8761899958173</v>
      </c>
    </row>
    <row r="1660" spans="1:17">
      <c r="A1660" s="10" t="s">
        <v>837</v>
      </c>
      <c r="B1660" s="11" t="s">
        <v>859</v>
      </c>
      <c r="C1660" s="11" t="s">
        <v>8</v>
      </c>
      <c r="D1660" s="11" t="s">
        <v>9</v>
      </c>
      <c r="E1660" s="11" t="s">
        <v>10</v>
      </c>
      <c r="F1660" s="11">
        <v>0</v>
      </c>
      <c r="G1660" s="11">
        <v>2</v>
      </c>
      <c r="H1660" s="12">
        <v>3.2</v>
      </c>
      <c r="I1660" s="11" t="str">
        <f t="shared" si="114"/>
        <v>high</v>
      </c>
      <c r="J1660" s="11" t="s">
        <v>11</v>
      </c>
      <c r="K1660" s="13">
        <v>3.05</v>
      </c>
      <c r="L1660" s="13">
        <v>496.94125603212899</v>
      </c>
      <c r="M1660" s="13">
        <v>2</v>
      </c>
      <c r="N1660" s="13">
        <v>4</v>
      </c>
      <c r="O1660" s="13">
        <f t="shared" si="113"/>
        <v>496.94125603212899</v>
      </c>
      <c r="P1660" s="13">
        <f t="shared" si="115"/>
        <v>162.93155935479641</v>
      </c>
      <c r="Q1660" s="14">
        <f t="shared" si="116"/>
        <v>586.55361367726709</v>
      </c>
    </row>
    <row r="1661" spans="1:17">
      <c r="A1661" s="10" t="s">
        <v>837</v>
      </c>
      <c r="B1661" s="11" t="s">
        <v>859</v>
      </c>
      <c r="C1661" s="11" t="s">
        <v>12</v>
      </c>
      <c r="D1661" s="11" t="s">
        <v>9</v>
      </c>
      <c r="E1661" s="11" t="s">
        <v>10</v>
      </c>
      <c r="F1661" s="11">
        <v>0</v>
      </c>
      <c r="G1661" s="11">
        <v>2</v>
      </c>
      <c r="H1661" s="12">
        <v>3.2</v>
      </c>
      <c r="I1661" s="11" t="str">
        <f t="shared" si="114"/>
        <v>high</v>
      </c>
      <c r="J1661" s="11" t="s">
        <v>11</v>
      </c>
      <c r="K1661" s="13">
        <v>2.88</v>
      </c>
      <c r="L1661" s="13">
        <v>549.93538113073805</v>
      </c>
      <c r="M1661" s="13">
        <v>2</v>
      </c>
      <c r="N1661" s="13">
        <v>4</v>
      </c>
      <c r="O1661" s="13">
        <f t="shared" si="113"/>
        <v>549.93538113073805</v>
      </c>
      <c r="P1661" s="13">
        <f t="shared" si="115"/>
        <v>190.94978511483961</v>
      </c>
      <c r="Q1661" s="14">
        <f t="shared" si="116"/>
        <v>687.41922641342262</v>
      </c>
    </row>
    <row r="1662" spans="1:17">
      <c r="A1662" s="10" t="s">
        <v>837</v>
      </c>
      <c r="B1662" s="11" t="s">
        <v>860</v>
      </c>
      <c r="C1662" s="11" t="s">
        <v>8</v>
      </c>
      <c r="D1662" s="11" t="s">
        <v>9</v>
      </c>
      <c r="E1662" s="11" t="s">
        <v>10</v>
      </c>
      <c r="F1662" s="11">
        <v>0</v>
      </c>
      <c r="G1662" s="11">
        <v>2</v>
      </c>
      <c r="H1662" s="12">
        <v>3.2</v>
      </c>
      <c r="I1662" s="11" t="str">
        <f t="shared" si="114"/>
        <v>high</v>
      </c>
      <c r="J1662" s="11" t="s">
        <v>11</v>
      </c>
      <c r="K1662" s="13">
        <v>4.62</v>
      </c>
      <c r="L1662" s="13">
        <v>564.33456159853597</v>
      </c>
      <c r="M1662" s="13">
        <v>2</v>
      </c>
      <c r="N1662" s="13">
        <v>4</v>
      </c>
      <c r="O1662" s="13">
        <f t="shared" si="113"/>
        <v>564.33456159853597</v>
      </c>
      <c r="P1662" s="13">
        <f t="shared" si="115"/>
        <v>122.15033800834112</v>
      </c>
      <c r="Q1662" s="14">
        <f t="shared" si="116"/>
        <v>439.74121683002801</v>
      </c>
    </row>
    <row r="1663" spans="1:17">
      <c r="A1663" s="10" t="s">
        <v>837</v>
      </c>
      <c r="B1663" s="11" t="s">
        <v>860</v>
      </c>
      <c r="C1663" s="11" t="s">
        <v>12</v>
      </c>
      <c r="D1663" s="11" t="s">
        <v>9</v>
      </c>
      <c r="E1663" s="11" t="s">
        <v>10</v>
      </c>
      <c r="F1663" s="11">
        <v>0</v>
      </c>
      <c r="G1663" s="11">
        <v>2</v>
      </c>
      <c r="H1663" s="12">
        <v>3.2</v>
      </c>
      <c r="I1663" s="11" t="str">
        <f t="shared" si="114"/>
        <v>high</v>
      </c>
      <c r="J1663" s="11" t="s">
        <v>11</v>
      </c>
      <c r="K1663" s="13">
        <v>3.98</v>
      </c>
      <c r="L1663" s="13">
        <v>558.01932221955803</v>
      </c>
      <c r="M1663" s="13">
        <v>2</v>
      </c>
      <c r="N1663" s="13">
        <v>4</v>
      </c>
      <c r="O1663" s="13">
        <f t="shared" si="113"/>
        <v>558.01932221955803</v>
      </c>
      <c r="P1663" s="13">
        <f t="shared" si="115"/>
        <v>140.20585985416031</v>
      </c>
      <c r="Q1663" s="14">
        <f t="shared" si="116"/>
        <v>504.74109547497716</v>
      </c>
    </row>
    <row r="1664" spans="1:17">
      <c r="A1664" s="10" t="s">
        <v>837</v>
      </c>
      <c r="B1664" s="11" t="s">
        <v>861</v>
      </c>
      <c r="C1664" s="11" t="s">
        <v>8</v>
      </c>
      <c r="D1664" s="11" t="s">
        <v>9</v>
      </c>
      <c r="E1664" s="11" t="s">
        <v>10</v>
      </c>
      <c r="F1664" s="11">
        <v>0</v>
      </c>
      <c r="G1664" s="11">
        <v>2</v>
      </c>
      <c r="H1664" s="12">
        <v>3.2</v>
      </c>
      <c r="I1664" s="11" t="str">
        <f t="shared" si="114"/>
        <v>high</v>
      </c>
      <c r="J1664" s="11" t="s">
        <v>11</v>
      </c>
      <c r="K1664" s="13">
        <v>3.45</v>
      </c>
      <c r="L1664" s="13">
        <v>923.486739105678</v>
      </c>
      <c r="M1664" s="13">
        <v>2</v>
      </c>
      <c r="N1664" s="13">
        <v>4</v>
      </c>
      <c r="O1664" s="13">
        <f t="shared" si="113"/>
        <v>923.486739105678</v>
      </c>
      <c r="P1664" s="13">
        <f t="shared" si="115"/>
        <v>267.67731568280522</v>
      </c>
      <c r="Q1664" s="14">
        <f t="shared" si="116"/>
        <v>963.63833645809882</v>
      </c>
    </row>
    <row r="1665" spans="1:17" ht="15" thickBot="1">
      <c r="A1665" s="15" t="s">
        <v>837</v>
      </c>
      <c r="B1665" s="16" t="s">
        <v>861</v>
      </c>
      <c r="C1665" s="16" t="s">
        <v>12</v>
      </c>
      <c r="D1665" s="16" t="s">
        <v>9</v>
      </c>
      <c r="E1665" s="16" t="s">
        <v>10</v>
      </c>
      <c r="F1665" s="16">
        <v>0</v>
      </c>
      <c r="G1665" s="16">
        <v>2</v>
      </c>
      <c r="H1665" s="17">
        <v>3.2</v>
      </c>
      <c r="I1665" s="16" t="str">
        <f t="shared" si="114"/>
        <v>high</v>
      </c>
      <c r="J1665" s="16" t="s">
        <v>11</v>
      </c>
      <c r="K1665" s="18">
        <v>3.2</v>
      </c>
      <c r="L1665" s="18">
        <v>363.94539638330201</v>
      </c>
      <c r="M1665" s="18">
        <v>2</v>
      </c>
      <c r="N1665" s="18">
        <v>4</v>
      </c>
      <c r="O1665" s="18">
        <f t="shared" si="113"/>
        <v>363.94539638330201</v>
      </c>
      <c r="P1665" s="18">
        <f t="shared" si="115"/>
        <v>113.73293636978187</v>
      </c>
      <c r="Q1665" s="19">
        <f t="shared" si="116"/>
        <v>409.43857093121471</v>
      </c>
    </row>
    <row r="1666" spans="1:17">
      <c r="A1666" s="5" t="s">
        <v>837</v>
      </c>
      <c r="B1666" s="6" t="s">
        <v>862</v>
      </c>
      <c r="C1666" s="6" t="s">
        <v>8</v>
      </c>
      <c r="D1666" s="6" t="s">
        <v>9</v>
      </c>
      <c r="E1666" s="6" t="s">
        <v>10</v>
      </c>
      <c r="F1666" s="6">
        <v>10</v>
      </c>
      <c r="G1666" s="6">
        <v>1</v>
      </c>
      <c r="H1666" s="7">
        <v>2.2999999999999998</v>
      </c>
      <c r="I1666" s="6" t="str">
        <f t="shared" si="114"/>
        <v>low</v>
      </c>
      <c r="J1666" s="6" t="s">
        <v>11</v>
      </c>
      <c r="K1666" s="8">
        <v>7.7</v>
      </c>
      <c r="L1666" s="8">
        <v>794.22839086313502</v>
      </c>
      <c r="M1666" s="8">
        <v>2</v>
      </c>
      <c r="N1666" s="8">
        <v>4</v>
      </c>
      <c r="O1666" s="8">
        <f t="shared" ref="O1666:O1729" si="117">(IF(L1666&lt;N1666,0,L1666))</f>
        <v>794.22839086313502</v>
      </c>
      <c r="P1666" s="8">
        <f t="shared" si="115"/>
        <v>103.1465442679396</v>
      </c>
      <c r="Q1666" s="9">
        <f t="shared" si="116"/>
        <v>371.32755936458261</v>
      </c>
    </row>
    <row r="1667" spans="1:17">
      <c r="A1667" s="10" t="s">
        <v>837</v>
      </c>
      <c r="B1667" s="11" t="s">
        <v>862</v>
      </c>
      <c r="C1667" s="11" t="s">
        <v>12</v>
      </c>
      <c r="D1667" s="11" t="s">
        <v>9</v>
      </c>
      <c r="E1667" s="11" t="s">
        <v>10</v>
      </c>
      <c r="F1667" s="11">
        <v>10</v>
      </c>
      <c r="G1667" s="11">
        <v>1</v>
      </c>
      <c r="H1667" s="12">
        <v>2.2999999999999998</v>
      </c>
      <c r="I1667" s="11" t="str">
        <f t="shared" ref="I1667:I1730" si="118">IF(H1667=2.3,"low",IF(H1667=2.7,"medium",IF(H1667=3.2,"high",IF(H1667=1.4,"low",IF(H1667=2,"medium",IF(H1667=3.3,"high"))))))</f>
        <v>low</v>
      </c>
      <c r="J1667" s="11" t="s">
        <v>11</v>
      </c>
      <c r="K1667" s="13">
        <v>6.62</v>
      </c>
      <c r="L1667" s="13">
        <v>634.54563940568801</v>
      </c>
      <c r="M1667" s="13">
        <v>2</v>
      </c>
      <c r="N1667" s="13">
        <v>4</v>
      </c>
      <c r="O1667" s="13">
        <f t="shared" si="117"/>
        <v>634.54563940568801</v>
      </c>
      <c r="P1667" s="13">
        <f t="shared" ref="P1667:P1730" si="119">IF(O1667=0,NA(),(O1667/K1667))</f>
        <v>95.852815620194562</v>
      </c>
      <c r="Q1667" s="14">
        <f t="shared" ref="Q1667:Q1730" si="120">IF(O1667=0,NA(),((P1667/1000)*3600))</f>
        <v>345.07013623270041</v>
      </c>
    </row>
    <row r="1668" spans="1:17">
      <c r="A1668" s="10" t="s">
        <v>837</v>
      </c>
      <c r="B1668" s="11" t="s">
        <v>863</v>
      </c>
      <c r="C1668" s="11" t="s">
        <v>8</v>
      </c>
      <c r="D1668" s="11" t="s">
        <v>9</v>
      </c>
      <c r="E1668" s="11" t="s">
        <v>10</v>
      </c>
      <c r="F1668" s="11">
        <v>10</v>
      </c>
      <c r="G1668" s="11">
        <v>1</v>
      </c>
      <c r="H1668" s="12">
        <v>2.2999999999999998</v>
      </c>
      <c r="I1668" s="11" t="str">
        <f t="shared" si="118"/>
        <v>low</v>
      </c>
      <c r="J1668" s="11" t="s">
        <v>11</v>
      </c>
      <c r="K1668" s="13">
        <v>5.48</v>
      </c>
      <c r="L1668" s="13">
        <v>340.074832778972</v>
      </c>
      <c r="M1668" s="13">
        <v>2</v>
      </c>
      <c r="N1668" s="13">
        <v>4</v>
      </c>
      <c r="O1668" s="13">
        <f t="shared" si="117"/>
        <v>340.074832778972</v>
      </c>
      <c r="P1668" s="13">
        <f t="shared" si="119"/>
        <v>62.057451237038677</v>
      </c>
      <c r="Q1668" s="14">
        <f t="shared" si="120"/>
        <v>223.40682445333925</v>
      </c>
    </row>
    <row r="1669" spans="1:17">
      <c r="A1669" s="10" t="s">
        <v>837</v>
      </c>
      <c r="B1669" s="11" t="s">
        <v>863</v>
      </c>
      <c r="C1669" s="11" t="s">
        <v>12</v>
      </c>
      <c r="D1669" s="11" t="s">
        <v>9</v>
      </c>
      <c r="E1669" s="11" t="s">
        <v>10</v>
      </c>
      <c r="F1669" s="11">
        <v>10</v>
      </c>
      <c r="G1669" s="11">
        <v>1</v>
      </c>
      <c r="H1669" s="12">
        <v>2.2999999999999998</v>
      </c>
      <c r="I1669" s="11" t="str">
        <f t="shared" si="118"/>
        <v>low</v>
      </c>
      <c r="J1669" s="11" t="s">
        <v>11</v>
      </c>
      <c r="K1669" s="13">
        <v>5.23</v>
      </c>
      <c r="L1669" s="13">
        <v>600.76667512119695</v>
      </c>
      <c r="M1669" s="13">
        <v>2</v>
      </c>
      <c r="N1669" s="13">
        <v>4</v>
      </c>
      <c r="O1669" s="13">
        <f t="shared" si="117"/>
        <v>600.76667512119695</v>
      </c>
      <c r="P1669" s="13">
        <f t="shared" si="119"/>
        <v>114.86934514745639</v>
      </c>
      <c r="Q1669" s="14">
        <f t="shared" si="120"/>
        <v>413.52964253084303</v>
      </c>
    </row>
    <row r="1670" spans="1:17">
      <c r="A1670" s="10" t="s">
        <v>837</v>
      </c>
      <c r="B1670" s="11" t="s">
        <v>864</v>
      </c>
      <c r="C1670" s="11" t="s">
        <v>8</v>
      </c>
      <c r="D1670" s="11" t="s">
        <v>9</v>
      </c>
      <c r="E1670" s="11" t="s">
        <v>10</v>
      </c>
      <c r="F1670" s="11">
        <v>10</v>
      </c>
      <c r="G1670" s="11">
        <v>1</v>
      </c>
      <c r="H1670" s="12">
        <v>2.2999999999999998</v>
      </c>
      <c r="I1670" s="11" t="str">
        <f t="shared" si="118"/>
        <v>low</v>
      </c>
      <c r="J1670" s="11" t="s">
        <v>11</v>
      </c>
      <c r="K1670" s="13">
        <v>6.87</v>
      </c>
      <c r="L1670" s="13">
        <v>686.25926397133105</v>
      </c>
      <c r="M1670" s="13">
        <v>2</v>
      </c>
      <c r="N1670" s="13">
        <v>4</v>
      </c>
      <c r="O1670" s="13">
        <f t="shared" si="117"/>
        <v>686.25926397133105</v>
      </c>
      <c r="P1670" s="13">
        <f t="shared" si="119"/>
        <v>99.892178161765798</v>
      </c>
      <c r="Q1670" s="14">
        <f t="shared" si="120"/>
        <v>359.61184138235683</v>
      </c>
    </row>
    <row r="1671" spans="1:17">
      <c r="A1671" s="10" t="s">
        <v>837</v>
      </c>
      <c r="B1671" s="11" t="s">
        <v>864</v>
      </c>
      <c r="C1671" s="11" t="s">
        <v>12</v>
      </c>
      <c r="D1671" s="11" t="s">
        <v>9</v>
      </c>
      <c r="E1671" s="11" t="s">
        <v>10</v>
      </c>
      <c r="F1671" s="11">
        <v>10</v>
      </c>
      <c r="G1671" s="11">
        <v>1</v>
      </c>
      <c r="H1671" s="12">
        <v>2.2999999999999998</v>
      </c>
      <c r="I1671" s="11" t="str">
        <f t="shared" si="118"/>
        <v>low</v>
      </c>
      <c r="J1671" s="11" t="s">
        <v>11</v>
      </c>
      <c r="K1671" s="13">
        <v>5.83</v>
      </c>
      <c r="L1671" s="13">
        <v>706.28401240576397</v>
      </c>
      <c r="M1671" s="13">
        <v>2</v>
      </c>
      <c r="N1671" s="13">
        <v>4</v>
      </c>
      <c r="O1671" s="13">
        <f t="shared" si="117"/>
        <v>706.28401240576397</v>
      </c>
      <c r="P1671" s="13">
        <f t="shared" si="119"/>
        <v>121.14648583289262</v>
      </c>
      <c r="Q1671" s="14">
        <f t="shared" si="120"/>
        <v>436.12734899841348</v>
      </c>
    </row>
    <row r="1672" spans="1:17">
      <c r="A1672" s="10" t="s">
        <v>837</v>
      </c>
      <c r="B1672" s="11" t="s">
        <v>865</v>
      </c>
      <c r="C1672" s="11" t="s">
        <v>8</v>
      </c>
      <c r="D1672" s="11" t="s">
        <v>9</v>
      </c>
      <c r="E1672" s="11" t="s">
        <v>10</v>
      </c>
      <c r="F1672" s="11">
        <v>10</v>
      </c>
      <c r="G1672" s="11">
        <v>1</v>
      </c>
      <c r="H1672" s="12">
        <v>2.2999999999999998</v>
      </c>
      <c r="I1672" s="11" t="str">
        <f t="shared" si="118"/>
        <v>low</v>
      </c>
      <c r="J1672" s="11" t="s">
        <v>11</v>
      </c>
      <c r="K1672" s="13">
        <v>5.73</v>
      </c>
      <c r="L1672" s="13">
        <v>796.67841511560096</v>
      </c>
      <c r="M1672" s="13">
        <v>2</v>
      </c>
      <c r="N1672" s="13">
        <v>4</v>
      </c>
      <c r="O1672" s="13">
        <f t="shared" si="117"/>
        <v>796.67841511560096</v>
      </c>
      <c r="P1672" s="13">
        <f t="shared" si="119"/>
        <v>139.03637262052371</v>
      </c>
      <c r="Q1672" s="14">
        <f t="shared" si="120"/>
        <v>500.53094143388535</v>
      </c>
    </row>
    <row r="1673" spans="1:17" ht="15" thickBot="1">
      <c r="A1673" s="15" t="s">
        <v>837</v>
      </c>
      <c r="B1673" s="16" t="s">
        <v>865</v>
      </c>
      <c r="C1673" s="16" t="s">
        <v>12</v>
      </c>
      <c r="D1673" s="16" t="s">
        <v>9</v>
      </c>
      <c r="E1673" s="16" t="s">
        <v>10</v>
      </c>
      <c r="F1673" s="16">
        <v>10</v>
      </c>
      <c r="G1673" s="16">
        <v>1</v>
      </c>
      <c r="H1673" s="17">
        <v>2.2999999999999998</v>
      </c>
      <c r="I1673" s="16" t="str">
        <f t="shared" si="118"/>
        <v>low</v>
      </c>
      <c r="J1673" s="16" t="s">
        <v>11</v>
      </c>
      <c r="K1673" s="18">
        <v>8.92</v>
      </c>
      <c r="L1673" s="18">
        <v>614.26811157992597</v>
      </c>
      <c r="M1673" s="18">
        <v>2</v>
      </c>
      <c r="N1673" s="18">
        <v>4</v>
      </c>
      <c r="O1673" s="18">
        <f t="shared" si="117"/>
        <v>614.26811157992597</v>
      </c>
      <c r="P1673" s="18">
        <f t="shared" si="119"/>
        <v>68.864138069498424</v>
      </c>
      <c r="Q1673" s="19">
        <f t="shared" si="120"/>
        <v>247.91089705019434</v>
      </c>
    </row>
    <row r="1674" spans="1:17">
      <c r="A1674" s="5" t="s">
        <v>837</v>
      </c>
      <c r="B1674" s="6" t="s">
        <v>866</v>
      </c>
      <c r="C1674" s="6" t="s">
        <v>8</v>
      </c>
      <c r="D1674" s="6" t="s">
        <v>9</v>
      </c>
      <c r="E1674" s="6" t="s">
        <v>10</v>
      </c>
      <c r="F1674" s="6">
        <v>10</v>
      </c>
      <c r="G1674" s="6">
        <v>2</v>
      </c>
      <c r="H1674" s="7">
        <v>2.2999999999999998</v>
      </c>
      <c r="I1674" s="6" t="str">
        <f t="shared" si="118"/>
        <v>low</v>
      </c>
      <c r="J1674" s="6" t="s">
        <v>11</v>
      </c>
      <c r="K1674" s="8">
        <v>4.87</v>
      </c>
      <c r="L1674" s="8">
        <v>689.66220077954199</v>
      </c>
      <c r="M1674" s="8">
        <v>2</v>
      </c>
      <c r="N1674" s="8">
        <v>4</v>
      </c>
      <c r="O1674" s="8">
        <f t="shared" si="117"/>
        <v>689.66220077954199</v>
      </c>
      <c r="P1674" s="8">
        <f t="shared" si="119"/>
        <v>141.61441494446447</v>
      </c>
      <c r="Q1674" s="9">
        <f t="shared" si="120"/>
        <v>509.81189380007208</v>
      </c>
    </row>
    <row r="1675" spans="1:17">
      <c r="A1675" s="10" t="s">
        <v>837</v>
      </c>
      <c r="B1675" s="11" t="s">
        <v>866</v>
      </c>
      <c r="C1675" s="11" t="s">
        <v>12</v>
      </c>
      <c r="D1675" s="11" t="s">
        <v>9</v>
      </c>
      <c r="E1675" s="11" t="s">
        <v>10</v>
      </c>
      <c r="F1675" s="11">
        <v>10</v>
      </c>
      <c r="G1675" s="11">
        <v>2</v>
      </c>
      <c r="H1675" s="12">
        <v>2.2999999999999998</v>
      </c>
      <c r="I1675" s="11" t="str">
        <f t="shared" si="118"/>
        <v>low</v>
      </c>
      <c r="J1675" s="11" t="s">
        <v>11</v>
      </c>
      <c r="K1675" s="13">
        <v>5.25</v>
      </c>
      <c r="L1675" s="13">
        <v>637.66543091315702</v>
      </c>
      <c r="M1675" s="13">
        <v>2</v>
      </c>
      <c r="N1675" s="13">
        <v>4</v>
      </c>
      <c r="O1675" s="13">
        <f t="shared" si="117"/>
        <v>637.66543091315702</v>
      </c>
      <c r="P1675" s="13">
        <f t="shared" si="119"/>
        <v>121.46008207869657</v>
      </c>
      <c r="Q1675" s="14">
        <f t="shared" si="120"/>
        <v>437.25629548330767</v>
      </c>
    </row>
    <row r="1676" spans="1:17">
      <c r="A1676" s="10" t="s">
        <v>837</v>
      </c>
      <c r="B1676" s="11" t="s">
        <v>867</v>
      </c>
      <c r="C1676" s="11" t="s">
        <v>8</v>
      </c>
      <c r="D1676" s="11" t="s">
        <v>9</v>
      </c>
      <c r="E1676" s="11" t="s">
        <v>10</v>
      </c>
      <c r="F1676" s="11">
        <v>10</v>
      </c>
      <c r="G1676" s="11">
        <v>2</v>
      </c>
      <c r="H1676" s="12">
        <v>2.2999999999999998</v>
      </c>
      <c r="I1676" s="11" t="str">
        <f t="shared" si="118"/>
        <v>low</v>
      </c>
      <c r="J1676" s="11" t="s">
        <v>11</v>
      </c>
      <c r="K1676" s="13">
        <v>3.82</v>
      </c>
      <c r="L1676" s="13">
        <v>786.09015794576703</v>
      </c>
      <c r="M1676" s="13">
        <v>2</v>
      </c>
      <c r="N1676" s="13">
        <v>4</v>
      </c>
      <c r="O1676" s="13">
        <f t="shared" si="117"/>
        <v>786.09015794576703</v>
      </c>
      <c r="P1676" s="13">
        <f t="shared" si="119"/>
        <v>205.78276386014844</v>
      </c>
      <c r="Q1676" s="14">
        <f t="shared" si="120"/>
        <v>740.8179498965344</v>
      </c>
    </row>
    <row r="1677" spans="1:17">
      <c r="A1677" s="10" t="s">
        <v>837</v>
      </c>
      <c r="B1677" s="11" t="s">
        <v>867</v>
      </c>
      <c r="C1677" s="11" t="s">
        <v>12</v>
      </c>
      <c r="D1677" s="11" t="s">
        <v>9</v>
      </c>
      <c r="E1677" s="11" t="s">
        <v>10</v>
      </c>
      <c r="F1677" s="11">
        <v>10</v>
      </c>
      <c r="G1677" s="11">
        <v>2</v>
      </c>
      <c r="H1677" s="12">
        <v>2.2999999999999998</v>
      </c>
      <c r="I1677" s="11" t="str">
        <f t="shared" si="118"/>
        <v>low</v>
      </c>
      <c r="J1677" s="11" t="s">
        <v>11</v>
      </c>
      <c r="K1677" s="13">
        <v>4.1500000000000004</v>
      </c>
      <c r="L1677" s="13">
        <v>674.22324820435199</v>
      </c>
      <c r="M1677" s="13">
        <v>2</v>
      </c>
      <c r="N1677" s="13">
        <v>4</v>
      </c>
      <c r="O1677" s="13">
        <f t="shared" si="117"/>
        <v>674.22324820435199</v>
      </c>
      <c r="P1677" s="13">
        <f t="shared" si="119"/>
        <v>162.46343330225346</v>
      </c>
      <c r="Q1677" s="14">
        <f t="shared" si="120"/>
        <v>584.86835988811242</v>
      </c>
    </row>
    <row r="1678" spans="1:17">
      <c r="A1678" s="10" t="s">
        <v>837</v>
      </c>
      <c r="B1678" s="11" t="s">
        <v>868</v>
      </c>
      <c r="C1678" s="11" t="s">
        <v>8</v>
      </c>
      <c r="D1678" s="11" t="s">
        <v>9</v>
      </c>
      <c r="E1678" s="11" t="s">
        <v>10</v>
      </c>
      <c r="F1678" s="11">
        <v>10</v>
      </c>
      <c r="G1678" s="11">
        <v>2</v>
      </c>
      <c r="H1678" s="12">
        <v>2.2999999999999998</v>
      </c>
      <c r="I1678" s="11" t="str">
        <f t="shared" si="118"/>
        <v>low</v>
      </c>
      <c r="J1678" s="11" t="s">
        <v>11</v>
      </c>
      <c r="K1678" s="13">
        <v>4.96</v>
      </c>
      <c r="L1678" s="13">
        <v>559.56400187111205</v>
      </c>
      <c r="M1678" s="13">
        <v>2</v>
      </c>
      <c r="N1678" s="13">
        <v>4</v>
      </c>
      <c r="O1678" s="13">
        <f t="shared" si="117"/>
        <v>559.56400187111205</v>
      </c>
      <c r="P1678" s="13">
        <f t="shared" si="119"/>
        <v>112.8153229578855</v>
      </c>
      <c r="Q1678" s="14">
        <f t="shared" si="120"/>
        <v>406.13516264838779</v>
      </c>
    </row>
    <row r="1679" spans="1:17">
      <c r="A1679" s="10" t="s">
        <v>837</v>
      </c>
      <c r="B1679" s="11" t="s">
        <v>868</v>
      </c>
      <c r="C1679" s="11" t="s">
        <v>12</v>
      </c>
      <c r="D1679" s="11" t="s">
        <v>9</v>
      </c>
      <c r="E1679" s="11" t="s">
        <v>10</v>
      </c>
      <c r="F1679" s="11">
        <v>10</v>
      </c>
      <c r="G1679" s="11">
        <v>2</v>
      </c>
      <c r="H1679" s="12">
        <v>2.2999999999999998</v>
      </c>
      <c r="I1679" s="11" t="str">
        <f t="shared" si="118"/>
        <v>low</v>
      </c>
      <c r="J1679" s="11" t="s">
        <v>11</v>
      </c>
      <c r="K1679" s="13">
        <v>5.28</v>
      </c>
      <c r="L1679" s="13">
        <v>646.95728838228001</v>
      </c>
      <c r="M1679" s="13">
        <v>2</v>
      </c>
      <c r="N1679" s="13">
        <v>4</v>
      </c>
      <c r="O1679" s="13">
        <f t="shared" si="117"/>
        <v>646.95728838228001</v>
      </c>
      <c r="P1679" s="13">
        <f t="shared" si="119"/>
        <v>122.5297894663409</v>
      </c>
      <c r="Q1679" s="14">
        <f t="shared" si="120"/>
        <v>441.10724207882726</v>
      </c>
    </row>
    <row r="1680" spans="1:17">
      <c r="A1680" s="10" t="s">
        <v>837</v>
      </c>
      <c r="B1680" s="11" t="s">
        <v>869</v>
      </c>
      <c r="C1680" s="11" t="s">
        <v>8</v>
      </c>
      <c r="D1680" s="11" t="s">
        <v>9</v>
      </c>
      <c r="E1680" s="11" t="s">
        <v>10</v>
      </c>
      <c r="F1680" s="11">
        <v>10</v>
      </c>
      <c r="G1680" s="11">
        <v>2</v>
      </c>
      <c r="H1680" s="12">
        <v>2.2999999999999998</v>
      </c>
      <c r="I1680" s="11" t="str">
        <f t="shared" si="118"/>
        <v>low</v>
      </c>
      <c r="J1680" s="11" t="s">
        <v>11</v>
      </c>
      <c r="K1680" s="13">
        <v>5.15</v>
      </c>
      <c r="L1680" s="13">
        <v>889.13374257669705</v>
      </c>
      <c r="M1680" s="13">
        <v>2</v>
      </c>
      <c r="N1680" s="13">
        <v>4</v>
      </c>
      <c r="O1680" s="13">
        <f t="shared" si="117"/>
        <v>889.13374257669705</v>
      </c>
      <c r="P1680" s="13">
        <f t="shared" si="119"/>
        <v>172.64732865566933</v>
      </c>
      <c r="Q1680" s="14">
        <f t="shared" si="120"/>
        <v>621.53038316040954</v>
      </c>
    </row>
    <row r="1681" spans="1:17" ht="15" thickBot="1">
      <c r="A1681" s="15" t="s">
        <v>837</v>
      </c>
      <c r="B1681" s="16" t="s">
        <v>869</v>
      </c>
      <c r="C1681" s="16" t="s">
        <v>12</v>
      </c>
      <c r="D1681" s="16" t="s">
        <v>9</v>
      </c>
      <c r="E1681" s="16" t="s">
        <v>10</v>
      </c>
      <c r="F1681" s="16">
        <v>10</v>
      </c>
      <c r="G1681" s="16">
        <v>2</v>
      </c>
      <c r="H1681" s="17">
        <v>2.2999999999999998</v>
      </c>
      <c r="I1681" s="16" t="str">
        <f t="shared" si="118"/>
        <v>low</v>
      </c>
      <c r="J1681" s="16" t="s">
        <v>11</v>
      </c>
      <c r="K1681" s="18">
        <v>8.2899999999999991</v>
      </c>
      <c r="L1681" s="18">
        <v>690.50948805474297</v>
      </c>
      <c r="M1681" s="18">
        <v>2</v>
      </c>
      <c r="N1681" s="18">
        <v>4</v>
      </c>
      <c r="O1681" s="18">
        <f t="shared" si="117"/>
        <v>690.50948805474297</v>
      </c>
      <c r="P1681" s="18">
        <f t="shared" si="119"/>
        <v>83.294268764142714</v>
      </c>
      <c r="Q1681" s="19">
        <f t="shared" si="120"/>
        <v>299.85936755091376</v>
      </c>
    </row>
    <row r="1682" spans="1:17">
      <c r="A1682" s="5" t="s">
        <v>837</v>
      </c>
      <c r="B1682" s="6" t="s">
        <v>870</v>
      </c>
      <c r="C1682" s="6" t="s">
        <v>8</v>
      </c>
      <c r="D1682" s="6" t="s">
        <v>9</v>
      </c>
      <c r="E1682" s="6" t="s">
        <v>10</v>
      </c>
      <c r="F1682" s="6">
        <v>10</v>
      </c>
      <c r="G1682" s="6">
        <v>1</v>
      </c>
      <c r="H1682" s="7">
        <v>2.7</v>
      </c>
      <c r="I1682" s="6" t="str">
        <f t="shared" si="118"/>
        <v>medium</v>
      </c>
      <c r="J1682" s="6" t="s">
        <v>11</v>
      </c>
      <c r="K1682" s="8">
        <v>8.82</v>
      </c>
      <c r="L1682" s="8">
        <v>813.82517150083197</v>
      </c>
      <c r="M1682" s="8">
        <v>2</v>
      </c>
      <c r="N1682" s="8">
        <v>4</v>
      </c>
      <c r="O1682" s="8">
        <f t="shared" si="117"/>
        <v>813.82517150083197</v>
      </c>
      <c r="P1682" s="8">
        <f t="shared" si="119"/>
        <v>92.270427607804081</v>
      </c>
      <c r="Q1682" s="9">
        <f t="shared" si="120"/>
        <v>332.1735393880947</v>
      </c>
    </row>
    <row r="1683" spans="1:17">
      <c r="A1683" s="10" t="s">
        <v>837</v>
      </c>
      <c r="B1683" s="11" t="s">
        <v>870</v>
      </c>
      <c r="C1683" s="11" t="s">
        <v>12</v>
      </c>
      <c r="D1683" s="11" t="s">
        <v>9</v>
      </c>
      <c r="E1683" s="11" t="s">
        <v>10</v>
      </c>
      <c r="F1683" s="11">
        <v>10</v>
      </c>
      <c r="G1683" s="11">
        <v>1</v>
      </c>
      <c r="H1683" s="12">
        <v>2.7</v>
      </c>
      <c r="I1683" s="11" t="str">
        <f t="shared" si="118"/>
        <v>medium</v>
      </c>
      <c r="J1683" s="11" t="s">
        <v>11</v>
      </c>
      <c r="K1683" s="13">
        <v>5.58</v>
      </c>
      <c r="L1683" s="13">
        <v>476.95822550725399</v>
      </c>
      <c r="M1683" s="13">
        <v>2</v>
      </c>
      <c r="N1683" s="13">
        <v>4</v>
      </c>
      <c r="O1683" s="13">
        <f t="shared" si="117"/>
        <v>476.95822550725399</v>
      </c>
      <c r="P1683" s="13">
        <f t="shared" si="119"/>
        <v>85.476384499507887</v>
      </c>
      <c r="Q1683" s="14">
        <f t="shared" si="120"/>
        <v>307.71498419822836</v>
      </c>
    </row>
    <row r="1684" spans="1:17">
      <c r="A1684" s="10" t="s">
        <v>837</v>
      </c>
      <c r="B1684" s="11" t="s">
        <v>871</v>
      </c>
      <c r="C1684" s="11" t="s">
        <v>8</v>
      </c>
      <c r="D1684" s="11" t="s">
        <v>9</v>
      </c>
      <c r="E1684" s="11" t="s">
        <v>10</v>
      </c>
      <c r="F1684" s="11">
        <v>10</v>
      </c>
      <c r="G1684" s="11">
        <v>1</v>
      </c>
      <c r="H1684" s="12">
        <v>2.7</v>
      </c>
      <c r="I1684" s="11" t="str">
        <f t="shared" si="118"/>
        <v>medium</v>
      </c>
      <c r="J1684" s="11" t="s">
        <v>11</v>
      </c>
      <c r="K1684" s="13">
        <v>5.13</v>
      </c>
      <c r="L1684" s="13">
        <v>805.48648892025403</v>
      </c>
      <c r="M1684" s="13">
        <v>2</v>
      </c>
      <c r="N1684" s="13">
        <v>4</v>
      </c>
      <c r="O1684" s="13">
        <f t="shared" si="117"/>
        <v>805.48648892025403</v>
      </c>
      <c r="P1684" s="13">
        <f t="shared" si="119"/>
        <v>157.01491012090722</v>
      </c>
      <c r="Q1684" s="14">
        <f t="shared" si="120"/>
        <v>565.2536764352659</v>
      </c>
    </row>
    <row r="1685" spans="1:17">
      <c r="A1685" s="10" t="s">
        <v>837</v>
      </c>
      <c r="B1685" s="11" t="s">
        <v>871</v>
      </c>
      <c r="C1685" s="11" t="s">
        <v>12</v>
      </c>
      <c r="D1685" s="11" t="s">
        <v>9</v>
      </c>
      <c r="E1685" s="11" t="s">
        <v>10</v>
      </c>
      <c r="F1685" s="11">
        <v>10</v>
      </c>
      <c r="G1685" s="11">
        <v>1</v>
      </c>
      <c r="H1685" s="12">
        <v>2.7</v>
      </c>
      <c r="I1685" s="11" t="str">
        <f t="shared" si="118"/>
        <v>medium</v>
      </c>
      <c r="J1685" s="11" t="s">
        <v>11</v>
      </c>
      <c r="K1685" s="13">
        <v>3.97</v>
      </c>
      <c r="L1685" s="13">
        <v>448.13529946386501</v>
      </c>
      <c r="M1685" s="13">
        <v>2</v>
      </c>
      <c r="N1685" s="13">
        <v>4</v>
      </c>
      <c r="O1685" s="13">
        <f t="shared" si="117"/>
        <v>448.13529946386501</v>
      </c>
      <c r="P1685" s="13">
        <f t="shared" si="119"/>
        <v>112.8804280765403</v>
      </c>
      <c r="Q1685" s="14">
        <f t="shared" si="120"/>
        <v>406.36954107554504</v>
      </c>
    </row>
    <row r="1686" spans="1:17">
      <c r="A1686" s="10" t="s">
        <v>837</v>
      </c>
      <c r="B1686" s="11" t="s">
        <v>872</v>
      </c>
      <c r="C1686" s="11" t="s">
        <v>8</v>
      </c>
      <c r="D1686" s="11" t="s">
        <v>9</v>
      </c>
      <c r="E1686" s="11" t="s">
        <v>10</v>
      </c>
      <c r="F1686" s="11">
        <v>10</v>
      </c>
      <c r="G1686" s="11">
        <v>1</v>
      </c>
      <c r="H1686" s="12">
        <v>2.7</v>
      </c>
      <c r="I1686" s="11" t="str">
        <f t="shared" si="118"/>
        <v>medium</v>
      </c>
      <c r="J1686" s="11" t="s">
        <v>11</v>
      </c>
      <c r="K1686" s="13">
        <v>5.43</v>
      </c>
      <c r="L1686" s="13">
        <v>451.03961784263902</v>
      </c>
      <c r="M1686" s="13">
        <v>2</v>
      </c>
      <c r="N1686" s="13">
        <v>4</v>
      </c>
      <c r="O1686" s="13">
        <f t="shared" si="117"/>
        <v>451.03961784263902</v>
      </c>
      <c r="P1686" s="13">
        <f t="shared" si="119"/>
        <v>83.064386343027451</v>
      </c>
      <c r="Q1686" s="14">
        <f t="shared" si="120"/>
        <v>299.03179083489886</v>
      </c>
    </row>
    <row r="1687" spans="1:17">
      <c r="A1687" s="10" t="s">
        <v>837</v>
      </c>
      <c r="B1687" s="11" t="s">
        <v>872</v>
      </c>
      <c r="C1687" s="11" t="s">
        <v>12</v>
      </c>
      <c r="D1687" s="11" t="s">
        <v>9</v>
      </c>
      <c r="E1687" s="11" t="s">
        <v>10</v>
      </c>
      <c r="F1687" s="11">
        <v>10</v>
      </c>
      <c r="G1687" s="11">
        <v>1</v>
      </c>
      <c r="H1687" s="12">
        <v>2.7</v>
      </c>
      <c r="I1687" s="11" t="str">
        <f t="shared" si="118"/>
        <v>medium</v>
      </c>
      <c r="J1687" s="11" t="s">
        <v>11</v>
      </c>
      <c r="K1687" s="13">
        <v>4.43</v>
      </c>
      <c r="L1687" s="13">
        <v>555.29231544278105</v>
      </c>
      <c r="M1687" s="13">
        <v>2</v>
      </c>
      <c r="N1687" s="13">
        <v>4</v>
      </c>
      <c r="O1687" s="13">
        <f t="shared" si="117"/>
        <v>555.29231544278105</v>
      </c>
      <c r="P1687" s="13">
        <f t="shared" si="119"/>
        <v>125.34815247015375</v>
      </c>
      <c r="Q1687" s="14">
        <f t="shared" si="120"/>
        <v>451.25334889255345</v>
      </c>
    </row>
    <row r="1688" spans="1:17">
      <c r="A1688" s="10" t="s">
        <v>837</v>
      </c>
      <c r="B1688" s="11" t="s">
        <v>873</v>
      </c>
      <c r="C1688" s="11" t="s">
        <v>8</v>
      </c>
      <c r="D1688" s="11" t="s">
        <v>9</v>
      </c>
      <c r="E1688" s="11" t="s">
        <v>10</v>
      </c>
      <c r="F1688" s="11">
        <v>10</v>
      </c>
      <c r="G1688" s="11">
        <v>1</v>
      </c>
      <c r="H1688" s="12">
        <v>2.7</v>
      </c>
      <c r="I1688" s="11" t="str">
        <f t="shared" si="118"/>
        <v>medium</v>
      </c>
      <c r="J1688" s="11" t="s">
        <v>11</v>
      </c>
      <c r="K1688" s="13">
        <v>7.27</v>
      </c>
      <c r="L1688" s="13">
        <v>594.83154928897795</v>
      </c>
      <c r="M1688" s="13">
        <v>2</v>
      </c>
      <c r="N1688" s="13">
        <v>4</v>
      </c>
      <c r="O1688" s="13">
        <f t="shared" si="117"/>
        <v>594.83154928897795</v>
      </c>
      <c r="P1688" s="13">
        <f t="shared" si="119"/>
        <v>81.820020534935068</v>
      </c>
      <c r="Q1688" s="14">
        <f t="shared" si="120"/>
        <v>294.55207392576619</v>
      </c>
    </row>
    <row r="1689" spans="1:17" ht="15" thickBot="1">
      <c r="A1689" s="15" t="s">
        <v>837</v>
      </c>
      <c r="B1689" s="16" t="s">
        <v>873</v>
      </c>
      <c r="C1689" s="16" t="s">
        <v>12</v>
      </c>
      <c r="D1689" s="16" t="s">
        <v>9</v>
      </c>
      <c r="E1689" s="16" t="s">
        <v>10</v>
      </c>
      <c r="F1689" s="16">
        <v>10</v>
      </c>
      <c r="G1689" s="16">
        <v>1</v>
      </c>
      <c r="H1689" s="17">
        <v>2.7</v>
      </c>
      <c r="I1689" s="16" t="str">
        <f t="shared" si="118"/>
        <v>medium</v>
      </c>
      <c r="J1689" s="16" t="s">
        <v>11</v>
      </c>
      <c r="K1689" s="18">
        <v>6.7</v>
      </c>
      <c r="L1689" s="18">
        <v>672.96763442149302</v>
      </c>
      <c r="M1689" s="18">
        <v>2</v>
      </c>
      <c r="N1689" s="18">
        <v>4</v>
      </c>
      <c r="O1689" s="18">
        <f t="shared" si="117"/>
        <v>672.96763442149302</v>
      </c>
      <c r="P1689" s="18">
        <f t="shared" si="119"/>
        <v>100.44293051067059</v>
      </c>
      <c r="Q1689" s="19">
        <f t="shared" si="120"/>
        <v>361.59454983841414</v>
      </c>
    </row>
    <row r="1690" spans="1:17">
      <c r="A1690" s="5" t="s">
        <v>837</v>
      </c>
      <c r="B1690" s="6" t="s">
        <v>874</v>
      </c>
      <c r="C1690" s="6" t="s">
        <v>8</v>
      </c>
      <c r="D1690" s="6" t="s">
        <v>9</v>
      </c>
      <c r="E1690" s="6" t="s">
        <v>10</v>
      </c>
      <c r="F1690" s="6">
        <v>10</v>
      </c>
      <c r="G1690" s="6">
        <v>2</v>
      </c>
      <c r="H1690" s="7">
        <v>2.7</v>
      </c>
      <c r="I1690" s="6" t="str">
        <f t="shared" si="118"/>
        <v>medium</v>
      </c>
      <c r="J1690" s="6" t="s">
        <v>11</v>
      </c>
      <c r="K1690" s="8">
        <v>3.71</v>
      </c>
      <c r="L1690" s="8">
        <v>636.00496396144604</v>
      </c>
      <c r="M1690" s="8">
        <v>2</v>
      </c>
      <c r="N1690" s="8">
        <v>4</v>
      </c>
      <c r="O1690" s="8">
        <f t="shared" si="117"/>
        <v>636.00496396144604</v>
      </c>
      <c r="P1690" s="8">
        <f t="shared" si="119"/>
        <v>171.42990942357036</v>
      </c>
      <c r="Q1690" s="9">
        <f t="shared" si="120"/>
        <v>617.14767392485328</v>
      </c>
    </row>
    <row r="1691" spans="1:17">
      <c r="A1691" s="10" t="s">
        <v>837</v>
      </c>
      <c r="B1691" s="11" t="s">
        <v>874</v>
      </c>
      <c r="C1691" s="11" t="s">
        <v>12</v>
      </c>
      <c r="D1691" s="11" t="s">
        <v>9</v>
      </c>
      <c r="E1691" s="11" t="s">
        <v>10</v>
      </c>
      <c r="F1691" s="11">
        <v>10</v>
      </c>
      <c r="G1691" s="11">
        <v>2</v>
      </c>
      <c r="H1691" s="12">
        <v>2.7</v>
      </c>
      <c r="I1691" s="11" t="str">
        <f t="shared" si="118"/>
        <v>medium</v>
      </c>
      <c r="J1691" s="11" t="s">
        <v>11</v>
      </c>
      <c r="K1691" s="13">
        <v>3.35</v>
      </c>
      <c r="L1691" s="13">
        <v>512.53752166437005</v>
      </c>
      <c r="M1691" s="13">
        <v>2</v>
      </c>
      <c r="N1691" s="13">
        <v>4</v>
      </c>
      <c r="O1691" s="13">
        <f t="shared" si="117"/>
        <v>512.53752166437005</v>
      </c>
      <c r="P1691" s="13">
        <f t="shared" si="119"/>
        <v>152.99627512369256</v>
      </c>
      <c r="Q1691" s="14">
        <f t="shared" si="120"/>
        <v>550.7865904452932</v>
      </c>
    </row>
    <row r="1692" spans="1:17">
      <c r="A1692" s="10" t="s">
        <v>837</v>
      </c>
      <c r="B1692" s="11" t="s">
        <v>875</v>
      </c>
      <c r="C1692" s="11" t="s">
        <v>8</v>
      </c>
      <c r="D1692" s="11" t="s">
        <v>9</v>
      </c>
      <c r="E1692" s="11" t="s">
        <v>10</v>
      </c>
      <c r="F1692" s="11">
        <v>10</v>
      </c>
      <c r="G1692" s="11">
        <v>2</v>
      </c>
      <c r="H1692" s="12">
        <v>2.7</v>
      </c>
      <c r="I1692" s="11" t="str">
        <f t="shared" si="118"/>
        <v>medium</v>
      </c>
      <c r="J1692" s="11" t="s">
        <v>11</v>
      </c>
      <c r="K1692" s="13">
        <v>4.42</v>
      </c>
      <c r="L1692" s="13">
        <v>622.79629512289</v>
      </c>
      <c r="M1692" s="13">
        <v>2</v>
      </c>
      <c r="N1692" s="13">
        <v>4</v>
      </c>
      <c r="O1692" s="13">
        <f t="shared" si="117"/>
        <v>622.79629512289</v>
      </c>
      <c r="P1692" s="13">
        <f t="shared" si="119"/>
        <v>140.90413916807466</v>
      </c>
      <c r="Q1692" s="14">
        <f t="shared" si="120"/>
        <v>507.25490100506886</v>
      </c>
    </row>
    <row r="1693" spans="1:17">
      <c r="A1693" s="10" t="s">
        <v>837</v>
      </c>
      <c r="B1693" s="11" t="s">
        <v>875</v>
      </c>
      <c r="C1693" s="11" t="s">
        <v>12</v>
      </c>
      <c r="D1693" s="11" t="s">
        <v>9</v>
      </c>
      <c r="E1693" s="11" t="s">
        <v>10</v>
      </c>
      <c r="F1693" s="11">
        <v>10</v>
      </c>
      <c r="G1693" s="11">
        <v>2</v>
      </c>
      <c r="H1693" s="12">
        <v>2.7</v>
      </c>
      <c r="I1693" s="11" t="str">
        <f t="shared" si="118"/>
        <v>medium</v>
      </c>
      <c r="J1693" s="11" t="s">
        <v>11</v>
      </c>
      <c r="K1693" s="13">
        <v>4.87</v>
      </c>
      <c r="L1693" s="13">
        <v>624.76802138049902</v>
      </c>
      <c r="M1693" s="13">
        <v>2</v>
      </c>
      <c r="N1693" s="13">
        <v>4</v>
      </c>
      <c r="O1693" s="13">
        <f t="shared" si="117"/>
        <v>624.76802138049902</v>
      </c>
      <c r="P1693" s="13">
        <f t="shared" si="119"/>
        <v>128.28912143336734</v>
      </c>
      <c r="Q1693" s="14">
        <f t="shared" si="120"/>
        <v>461.84083716012248</v>
      </c>
    </row>
    <row r="1694" spans="1:17">
      <c r="A1694" s="10" t="s">
        <v>837</v>
      </c>
      <c r="B1694" s="11" t="s">
        <v>876</v>
      </c>
      <c r="C1694" s="11" t="s">
        <v>8</v>
      </c>
      <c r="D1694" s="11" t="s">
        <v>9</v>
      </c>
      <c r="E1694" s="11" t="s">
        <v>10</v>
      </c>
      <c r="F1694" s="11">
        <v>10</v>
      </c>
      <c r="G1694" s="11">
        <v>2</v>
      </c>
      <c r="H1694" s="12">
        <v>2.7</v>
      </c>
      <c r="I1694" s="11" t="str">
        <f t="shared" si="118"/>
        <v>medium</v>
      </c>
      <c r="J1694" s="11" t="s">
        <v>11</v>
      </c>
      <c r="K1694" s="13">
        <v>3.62</v>
      </c>
      <c r="L1694" s="13">
        <v>335.10455997663399</v>
      </c>
      <c r="M1694" s="13">
        <v>2</v>
      </c>
      <c r="N1694" s="13">
        <v>4</v>
      </c>
      <c r="O1694" s="13">
        <f t="shared" si="117"/>
        <v>335.10455997663399</v>
      </c>
      <c r="P1694" s="13">
        <f t="shared" si="119"/>
        <v>92.570320435534256</v>
      </c>
      <c r="Q1694" s="14">
        <f t="shared" si="120"/>
        <v>333.25315356792333</v>
      </c>
    </row>
    <row r="1695" spans="1:17">
      <c r="A1695" s="10" t="s">
        <v>837</v>
      </c>
      <c r="B1695" s="11" t="s">
        <v>876</v>
      </c>
      <c r="C1695" s="11" t="s">
        <v>12</v>
      </c>
      <c r="D1695" s="11" t="s">
        <v>9</v>
      </c>
      <c r="E1695" s="11" t="s">
        <v>10</v>
      </c>
      <c r="F1695" s="11">
        <v>10</v>
      </c>
      <c r="G1695" s="11">
        <v>2</v>
      </c>
      <c r="H1695" s="12">
        <v>2.7</v>
      </c>
      <c r="I1695" s="11" t="str">
        <f t="shared" si="118"/>
        <v>medium</v>
      </c>
      <c r="J1695" s="11" t="s">
        <v>11</v>
      </c>
      <c r="K1695" s="13">
        <v>4.47</v>
      </c>
      <c r="L1695" s="13">
        <v>824.27177424036495</v>
      </c>
      <c r="M1695" s="13">
        <v>2</v>
      </c>
      <c r="N1695" s="13">
        <v>4</v>
      </c>
      <c r="O1695" s="13">
        <f t="shared" si="117"/>
        <v>824.27177424036495</v>
      </c>
      <c r="P1695" s="13">
        <f t="shared" si="119"/>
        <v>184.40084434907493</v>
      </c>
      <c r="Q1695" s="14">
        <f t="shared" si="120"/>
        <v>663.84303965666982</v>
      </c>
    </row>
    <row r="1696" spans="1:17">
      <c r="A1696" s="10" t="s">
        <v>837</v>
      </c>
      <c r="B1696" s="11" t="s">
        <v>877</v>
      </c>
      <c r="C1696" s="11" t="s">
        <v>8</v>
      </c>
      <c r="D1696" s="11" t="s">
        <v>9</v>
      </c>
      <c r="E1696" s="11" t="s">
        <v>10</v>
      </c>
      <c r="F1696" s="11">
        <v>10</v>
      </c>
      <c r="G1696" s="11">
        <v>2</v>
      </c>
      <c r="H1696" s="12">
        <v>2.7</v>
      </c>
      <c r="I1696" s="11" t="str">
        <f t="shared" si="118"/>
        <v>medium</v>
      </c>
      <c r="J1696" s="11" t="s">
        <v>11</v>
      </c>
      <c r="K1696" s="13">
        <v>3.87</v>
      </c>
      <c r="L1696" s="13">
        <v>530.14984849969403</v>
      </c>
      <c r="M1696" s="13">
        <v>2</v>
      </c>
      <c r="N1696" s="13">
        <v>4</v>
      </c>
      <c r="O1696" s="13">
        <f t="shared" si="117"/>
        <v>530.14984849969403</v>
      </c>
      <c r="P1696" s="13">
        <f t="shared" si="119"/>
        <v>136.98962493532144</v>
      </c>
      <c r="Q1696" s="14">
        <f t="shared" si="120"/>
        <v>493.16264976715718</v>
      </c>
    </row>
    <row r="1697" spans="1:17" ht="15" thickBot="1">
      <c r="A1697" s="15" t="s">
        <v>837</v>
      </c>
      <c r="B1697" s="16" t="s">
        <v>877</v>
      </c>
      <c r="C1697" s="16" t="s">
        <v>12</v>
      </c>
      <c r="D1697" s="16" t="s">
        <v>9</v>
      </c>
      <c r="E1697" s="16" t="s">
        <v>10</v>
      </c>
      <c r="F1697" s="16">
        <v>10</v>
      </c>
      <c r="G1697" s="16">
        <v>2</v>
      </c>
      <c r="H1697" s="17">
        <v>2.7</v>
      </c>
      <c r="I1697" s="16" t="str">
        <f t="shared" si="118"/>
        <v>medium</v>
      </c>
      <c r="J1697" s="16" t="s">
        <v>11</v>
      </c>
      <c r="K1697" s="18">
        <v>3.47</v>
      </c>
      <c r="L1697" s="18">
        <v>326.57080528383398</v>
      </c>
      <c r="M1697" s="18">
        <v>2</v>
      </c>
      <c r="N1697" s="18">
        <v>4</v>
      </c>
      <c r="O1697" s="18">
        <f t="shared" si="117"/>
        <v>326.57080528383398</v>
      </c>
      <c r="P1697" s="18">
        <f t="shared" si="119"/>
        <v>94.112624001104891</v>
      </c>
      <c r="Q1697" s="19">
        <f t="shared" si="120"/>
        <v>338.80544640397761</v>
      </c>
    </row>
    <row r="1698" spans="1:17">
      <c r="A1698" s="5" t="s">
        <v>837</v>
      </c>
      <c r="B1698" s="6" t="s">
        <v>878</v>
      </c>
      <c r="C1698" s="6" t="s">
        <v>8</v>
      </c>
      <c r="D1698" s="6" t="s">
        <v>9</v>
      </c>
      <c r="E1698" s="6" t="s">
        <v>10</v>
      </c>
      <c r="F1698" s="6">
        <v>10</v>
      </c>
      <c r="G1698" s="6">
        <v>1</v>
      </c>
      <c r="H1698" s="7">
        <v>3.2</v>
      </c>
      <c r="I1698" s="6" t="str">
        <f t="shared" si="118"/>
        <v>high</v>
      </c>
      <c r="J1698" s="6" t="s">
        <v>11</v>
      </c>
      <c r="K1698" s="8">
        <v>9.24</v>
      </c>
      <c r="L1698" s="8">
        <v>880.01402091895795</v>
      </c>
      <c r="M1698" s="8">
        <v>2</v>
      </c>
      <c r="N1698" s="8">
        <v>4</v>
      </c>
      <c r="O1698" s="8">
        <f t="shared" si="117"/>
        <v>880.01402091895795</v>
      </c>
      <c r="P1698" s="8">
        <f t="shared" si="119"/>
        <v>95.23961265356688</v>
      </c>
      <c r="Q1698" s="9">
        <f t="shared" si="120"/>
        <v>342.86260555284076</v>
      </c>
    </row>
    <row r="1699" spans="1:17">
      <c r="A1699" s="10" t="s">
        <v>837</v>
      </c>
      <c r="B1699" s="11" t="s">
        <v>878</v>
      </c>
      <c r="C1699" s="11" t="s">
        <v>12</v>
      </c>
      <c r="D1699" s="11" t="s">
        <v>9</v>
      </c>
      <c r="E1699" s="11" t="s">
        <v>10</v>
      </c>
      <c r="F1699" s="11">
        <v>10</v>
      </c>
      <c r="G1699" s="11">
        <v>1</v>
      </c>
      <c r="H1699" s="12">
        <v>3.2</v>
      </c>
      <c r="I1699" s="11" t="str">
        <f t="shared" si="118"/>
        <v>high</v>
      </c>
      <c r="J1699" s="11" t="s">
        <v>11</v>
      </c>
      <c r="K1699" s="13">
        <v>8.67</v>
      </c>
      <c r="L1699" s="13">
        <v>579.35171480597796</v>
      </c>
      <c r="M1699" s="13">
        <v>2</v>
      </c>
      <c r="N1699" s="13">
        <v>4</v>
      </c>
      <c r="O1699" s="13">
        <f t="shared" si="117"/>
        <v>579.35171480597796</v>
      </c>
      <c r="P1699" s="13">
        <f t="shared" si="119"/>
        <v>66.822573795383846</v>
      </c>
      <c r="Q1699" s="14">
        <f t="shared" si="120"/>
        <v>240.56126566338187</v>
      </c>
    </row>
    <row r="1700" spans="1:17">
      <c r="A1700" s="10" t="s">
        <v>837</v>
      </c>
      <c r="B1700" s="11" t="s">
        <v>879</v>
      </c>
      <c r="C1700" s="11" t="s">
        <v>8</v>
      </c>
      <c r="D1700" s="11" t="s">
        <v>9</v>
      </c>
      <c r="E1700" s="11" t="s">
        <v>10</v>
      </c>
      <c r="F1700" s="11">
        <v>10</v>
      </c>
      <c r="G1700" s="11">
        <v>1</v>
      </c>
      <c r="H1700" s="12">
        <v>3.2</v>
      </c>
      <c r="I1700" s="11" t="str">
        <f t="shared" si="118"/>
        <v>high</v>
      </c>
      <c r="J1700" s="11" t="s">
        <v>11</v>
      </c>
      <c r="K1700" s="13">
        <v>3.42</v>
      </c>
      <c r="L1700" s="13">
        <v>750.29975630015701</v>
      </c>
      <c r="M1700" s="13">
        <v>2</v>
      </c>
      <c r="N1700" s="13">
        <v>4</v>
      </c>
      <c r="O1700" s="13">
        <f t="shared" si="117"/>
        <v>750.29975630015701</v>
      </c>
      <c r="P1700" s="13">
        <f t="shared" si="119"/>
        <v>219.38589365501667</v>
      </c>
      <c r="Q1700" s="14">
        <f t="shared" si="120"/>
        <v>789.78921715806007</v>
      </c>
    </row>
    <row r="1701" spans="1:17">
      <c r="A1701" s="10" t="s">
        <v>837</v>
      </c>
      <c r="B1701" s="11" t="s">
        <v>879</v>
      </c>
      <c r="C1701" s="11" t="s">
        <v>12</v>
      </c>
      <c r="D1701" s="11" t="s">
        <v>9</v>
      </c>
      <c r="E1701" s="11" t="s">
        <v>10</v>
      </c>
      <c r="F1701" s="11">
        <v>10</v>
      </c>
      <c r="G1701" s="11">
        <v>1</v>
      </c>
      <c r="H1701" s="12">
        <v>3.2</v>
      </c>
      <c r="I1701" s="11" t="str">
        <f t="shared" si="118"/>
        <v>high</v>
      </c>
      <c r="J1701" s="11" t="s">
        <v>11</v>
      </c>
      <c r="K1701" s="13">
        <v>3.38</v>
      </c>
      <c r="L1701" s="13">
        <v>696.94407767773805</v>
      </c>
      <c r="M1701" s="13">
        <v>2</v>
      </c>
      <c r="N1701" s="13">
        <v>4</v>
      </c>
      <c r="O1701" s="13">
        <f t="shared" si="117"/>
        <v>696.94407767773805</v>
      </c>
      <c r="P1701" s="13">
        <f t="shared" si="119"/>
        <v>206.19647268572132</v>
      </c>
      <c r="Q1701" s="14">
        <f t="shared" si="120"/>
        <v>742.30730166859666</v>
      </c>
    </row>
    <row r="1702" spans="1:17">
      <c r="A1702" s="10" t="s">
        <v>837</v>
      </c>
      <c r="B1702" s="11" t="s">
        <v>880</v>
      </c>
      <c r="C1702" s="11" t="s">
        <v>8</v>
      </c>
      <c r="D1702" s="11" t="s">
        <v>9</v>
      </c>
      <c r="E1702" s="11" t="s">
        <v>10</v>
      </c>
      <c r="F1702" s="11">
        <v>10</v>
      </c>
      <c r="G1702" s="11">
        <v>1</v>
      </c>
      <c r="H1702" s="12">
        <v>3.2</v>
      </c>
      <c r="I1702" s="11" t="str">
        <f t="shared" si="118"/>
        <v>high</v>
      </c>
      <c r="J1702" s="11" t="s">
        <v>11</v>
      </c>
      <c r="K1702" s="13">
        <v>3.98</v>
      </c>
      <c r="L1702" s="13">
        <v>430.71766382764503</v>
      </c>
      <c r="M1702" s="13">
        <v>2</v>
      </c>
      <c r="N1702" s="13">
        <v>4</v>
      </c>
      <c r="O1702" s="13">
        <f t="shared" si="117"/>
        <v>430.71766382764503</v>
      </c>
      <c r="P1702" s="13">
        <f t="shared" si="119"/>
        <v>108.22051854965956</v>
      </c>
      <c r="Q1702" s="14">
        <f t="shared" si="120"/>
        <v>389.59386677877438</v>
      </c>
    </row>
    <row r="1703" spans="1:17">
      <c r="A1703" s="10" t="s">
        <v>837</v>
      </c>
      <c r="B1703" s="11" t="s">
        <v>880</v>
      </c>
      <c r="C1703" s="11" t="s">
        <v>12</v>
      </c>
      <c r="D1703" s="11" t="s">
        <v>9</v>
      </c>
      <c r="E1703" s="11" t="s">
        <v>10</v>
      </c>
      <c r="F1703" s="11">
        <v>10</v>
      </c>
      <c r="G1703" s="11">
        <v>1</v>
      </c>
      <c r="H1703" s="12">
        <v>3.2</v>
      </c>
      <c r="I1703" s="11" t="str">
        <f t="shared" si="118"/>
        <v>high</v>
      </c>
      <c r="J1703" s="11" t="s">
        <v>11</v>
      </c>
      <c r="K1703" s="13">
        <v>3.48</v>
      </c>
      <c r="L1703" s="13">
        <v>660.38844919113899</v>
      </c>
      <c r="M1703" s="13">
        <v>2</v>
      </c>
      <c r="N1703" s="13">
        <v>4</v>
      </c>
      <c r="O1703" s="13">
        <f t="shared" si="117"/>
        <v>660.38844919113899</v>
      </c>
      <c r="P1703" s="13">
        <f t="shared" si="119"/>
        <v>189.76679574458018</v>
      </c>
      <c r="Q1703" s="14">
        <f t="shared" si="120"/>
        <v>683.16046468048864</v>
      </c>
    </row>
    <row r="1704" spans="1:17">
      <c r="A1704" s="10" t="s">
        <v>837</v>
      </c>
      <c r="B1704" s="11" t="s">
        <v>881</v>
      </c>
      <c r="C1704" s="11" t="s">
        <v>8</v>
      </c>
      <c r="D1704" s="11" t="s">
        <v>9</v>
      </c>
      <c r="E1704" s="11" t="s">
        <v>10</v>
      </c>
      <c r="F1704" s="11">
        <v>10</v>
      </c>
      <c r="G1704" s="11">
        <v>1</v>
      </c>
      <c r="H1704" s="12">
        <v>3.2</v>
      </c>
      <c r="I1704" s="11" t="str">
        <f t="shared" si="118"/>
        <v>high</v>
      </c>
      <c r="J1704" s="11" t="s">
        <v>11</v>
      </c>
      <c r="K1704" s="13">
        <v>3.38</v>
      </c>
      <c r="L1704" s="13">
        <v>484.45011953424103</v>
      </c>
      <c r="M1704" s="13">
        <v>2</v>
      </c>
      <c r="N1704" s="13">
        <v>4</v>
      </c>
      <c r="O1704" s="13">
        <f t="shared" si="117"/>
        <v>484.45011953424103</v>
      </c>
      <c r="P1704" s="13">
        <f t="shared" si="119"/>
        <v>143.32843773202399</v>
      </c>
      <c r="Q1704" s="14">
        <f t="shared" si="120"/>
        <v>515.98237583528635</v>
      </c>
    </row>
    <row r="1705" spans="1:17" ht="15" thickBot="1">
      <c r="A1705" s="15" t="s">
        <v>837</v>
      </c>
      <c r="B1705" s="16" t="s">
        <v>881</v>
      </c>
      <c r="C1705" s="16" t="s">
        <v>12</v>
      </c>
      <c r="D1705" s="16" t="s">
        <v>9</v>
      </c>
      <c r="E1705" s="16" t="s">
        <v>10</v>
      </c>
      <c r="F1705" s="16">
        <v>10</v>
      </c>
      <c r="G1705" s="16">
        <v>1</v>
      </c>
      <c r="H1705" s="17">
        <v>3.2</v>
      </c>
      <c r="I1705" s="16" t="str">
        <f t="shared" si="118"/>
        <v>high</v>
      </c>
      <c r="J1705" s="16" t="s">
        <v>11</v>
      </c>
      <c r="K1705" s="18">
        <v>3.52</v>
      </c>
      <c r="L1705" s="18">
        <v>561.55963131937597</v>
      </c>
      <c r="M1705" s="18">
        <v>2</v>
      </c>
      <c r="N1705" s="18">
        <v>4</v>
      </c>
      <c r="O1705" s="18">
        <f t="shared" si="117"/>
        <v>561.55963131937597</v>
      </c>
      <c r="P1705" s="18">
        <f t="shared" si="119"/>
        <v>159.53398617027727</v>
      </c>
      <c r="Q1705" s="19">
        <f t="shared" si="120"/>
        <v>574.32235021299823</v>
      </c>
    </row>
    <row r="1706" spans="1:17">
      <c r="A1706" s="5" t="s">
        <v>837</v>
      </c>
      <c r="B1706" s="6" t="s">
        <v>882</v>
      </c>
      <c r="C1706" s="6" t="s">
        <v>8</v>
      </c>
      <c r="D1706" s="6" t="s">
        <v>9</v>
      </c>
      <c r="E1706" s="6" t="s">
        <v>10</v>
      </c>
      <c r="F1706" s="6">
        <v>10</v>
      </c>
      <c r="G1706" s="6">
        <v>2</v>
      </c>
      <c r="H1706" s="7">
        <v>3.2</v>
      </c>
      <c r="I1706" s="6" t="str">
        <f t="shared" si="118"/>
        <v>high</v>
      </c>
      <c r="J1706" s="6" t="s">
        <v>11</v>
      </c>
      <c r="K1706" s="8">
        <v>5.55</v>
      </c>
      <c r="L1706" s="8">
        <v>320.38347361773901</v>
      </c>
      <c r="M1706" s="8">
        <v>2</v>
      </c>
      <c r="N1706" s="8">
        <v>4</v>
      </c>
      <c r="O1706" s="8">
        <f t="shared" si="117"/>
        <v>320.38347361773901</v>
      </c>
      <c r="P1706" s="8">
        <f t="shared" si="119"/>
        <v>57.726752003196218</v>
      </c>
      <c r="Q1706" s="9">
        <f t="shared" si="120"/>
        <v>207.8163072115064</v>
      </c>
    </row>
    <row r="1707" spans="1:17">
      <c r="A1707" s="10" t="s">
        <v>837</v>
      </c>
      <c r="B1707" s="11" t="s">
        <v>882</v>
      </c>
      <c r="C1707" s="11" t="s">
        <v>12</v>
      </c>
      <c r="D1707" s="11" t="s">
        <v>9</v>
      </c>
      <c r="E1707" s="11" t="s">
        <v>10</v>
      </c>
      <c r="F1707" s="11">
        <v>10</v>
      </c>
      <c r="G1707" s="11">
        <v>2</v>
      </c>
      <c r="H1707" s="12">
        <v>3.2</v>
      </c>
      <c r="I1707" s="11" t="str">
        <f t="shared" si="118"/>
        <v>high</v>
      </c>
      <c r="J1707" s="11" t="s">
        <v>11</v>
      </c>
      <c r="K1707" s="13">
        <v>6.03</v>
      </c>
      <c r="L1707" s="13">
        <v>510.34331855703999</v>
      </c>
      <c r="M1707" s="13">
        <v>2</v>
      </c>
      <c r="N1707" s="13">
        <v>4</v>
      </c>
      <c r="O1707" s="13">
        <f t="shared" si="117"/>
        <v>510.34331855703999</v>
      </c>
      <c r="P1707" s="13">
        <f t="shared" si="119"/>
        <v>84.634049511946927</v>
      </c>
      <c r="Q1707" s="14">
        <f t="shared" si="120"/>
        <v>304.68257824300895</v>
      </c>
    </row>
    <row r="1708" spans="1:17">
      <c r="A1708" s="10" t="s">
        <v>837</v>
      </c>
      <c r="B1708" s="11" t="s">
        <v>883</v>
      </c>
      <c r="C1708" s="11" t="s">
        <v>8</v>
      </c>
      <c r="D1708" s="11" t="s">
        <v>9</v>
      </c>
      <c r="E1708" s="11" t="s">
        <v>10</v>
      </c>
      <c r="F1708" s="11">
        <v>10</v>
      </c>
      <c r="G1708" s="11">
        <v>2</v>
      </c>
      <c r="H1708" s="12">
        <v>3.2</v>
      </c>
      <c r="I1708" s="11" t="str">
        <f t="shared" si="118"/>
        <v>high</v>
      </c>
      <c r="J1708" s="11" t="s">
        <v>11</v>
      </c>
      <c r="K1708" s="13">
        <v>3.51</v>
      </c>
      <c r="L1708" s="13">
        <v>524.25135587302896</v>
      </c>
      <c r="M1708" s="13">
        <v>2</v>
      </c>
      <c r="N1708" s="13">
        <v>4</v>
      </c>
      <c r="O1708" s="13">
        <f t="shared" si="117"/>
        <v>524.25135587302896</v>
      </c>
      <c r="P1708" s="13">
        <f t="shared" si="119"/>
        <v>149.35936064758661</v>
      </c>
      <c r="Q1708" s="14">
        <f t="shared" si="120"/>
        <v>537.69369833131179</v>
      </c>
    </row>
    <row r="1709" spans="1:17">
      <c r="A1709" s="10" t="s">
        <v>837</v>
      </c>
      <c r="B1709" s="11" t="s">
        <v>883</v>
      </c>
      <c r="C1709" s="11" t="s">
        <v>12</v>
      </c>
      <c r="D1709" s="11" t="s">
        <v>9</v>
      </c>
      <c r="E1709" s="11" t="s">
        <v>10</v>
      </c>
      <c r="F1709" s="11">
        <v>10</v>
      </c>
      <c r="G1709" s="11">
        <v>2</v>
      </c>
      <c r="H1709" s="12">
        <v>3.2</v>
      </c>
      <c r="I1709" s="11" t="str">
        <f t="shared" si="118"/>
        <v>high</v>
      </c>
      <c r="J1709" s="11" t="s">
        <v>11</v>
      </c>
      <c r="K1709" s="13">
        <v>3.28</v>
      </c>
      <c r="L1709" s="13">
        <v>537.82499652426702</v>
      </c>
      <c r="M1709" s="13">
        <v>2</v>
      </c>
      <c r="N1709" s="13">
        <v>4</v>
      </c>
      <c r="O1709" s="13">
        <f t="shared" si="117"/>
        <v>537.82499652426702</v>
      </c>
      <c r="P1709" s="13">
        <f t="shared" si="119"/>
        <v>163.97103552569118</v>
      </c>
      <c r="Q1709" s="14">
        <f t="shared" si="120"/>
        <v>590.29572789248823</v>
      </c>
    </row>
    <row r="1710" spans="1:17">
      <c r="A1710" s="10" t="s">
        <v>837</v>
      </c>
      <c r="B1710" s="11" t="s">
        <v>884</v>
      </c>
      <c r="C1710" s="11" t="s">
        <v>8</v>
      </c>
      <c r="D1710" s="11" t="s">
        <v>9</v>
      </c>
      <c r="E1710" s="11" t="s">
        <v>10</v>
      </c>
      <c r="F1710" s="11">
        <v>10</v>
      </c>
      <c r="G1710" s="11">
        <v>2</v>
      </c>
      <c r="H1710" s="12">
        <v>3.2</v>
      </c>
      <c r="I1710" s="11" t="str">
        <f t="shared" si="118"/>
        <v>high</v>
      </c>
      <c r="J1710" s="11" t="s">
        <v>11</v>
      </c>
      <c r="K1710" s="13">
        <v>5.08</v>
      </c>
      <c r="L1710" s="13">
        <v>690.23261580755604</v>
      </c>
      <c r="M1710" s="13">
        <v>2</v>
      </c>
      <c r="N1710" s="13">
        <v>4</v>
      </c>
      <c r="O1710" s="13">
        <f t="shared" si="117"/>
        <v>690.23261580755604</v>
      </c>
      <c r="P1710" s="13">
        <f t="shared" si="119"/>
        <v>135.87256216684173</v>
      </c>
      <c r="Q1710" s="14">
        <f t="shared" si="120"/>
        <v>489.14122380063026</v>
      </c>
    </row>
    <row r="1711" spans="1:17">
      <c r="A1711" s="10" t="s">
        <v>837</v>
      </c>
      <c r="B1711" s="11" t="s">
        <v>884</v>
      </c>
      <c r="C1711" s="11" t="s">
        <v>12</v>
      </c>
      <c r="D1711" s="11" t="s">
        <v>9</v>
      </c>
      <c r="E1711" s="11" t="s">
        <v>10</v>
      </c>
      <c r="F1711" s="11">
        <v>10</v>
      </c>
      <c r="G1711" s="11">
        <v>2</v>
      </c>
      <c r="H1711" s="12">
        <v>3.2</v>
      </c>
      <c r="I1711" s="11" t="str">
        <f t="shared" si="118"/>
        <v>high</v>
      </c>
      <c r="J1711" s="11" t="s">
        <v>11</v>
      </c>
      <c r="K1711" s="13">
        <v>4.72</v>
      </c>
      <c r="L1711" s="13">
        <v>458.92443874882599</v>
      </c>
      <c r="M1711" s="13">
        <v>2</v>
      </c>
      <c r="N1711" s="13">
        <v>4</v>
      </c>
      <c r="O1711" s="13">
        <f t="shared" si="117"/>
        <v>458.92443874882599</v>
      </c>
      <c r="P1711" s="13">
        <f t="shared" si="119"/>
        <v>97.229753972208897</v>
      </c>
      <c r="Q1711" s="14">
        <f t="shared" si="120"/>
        <v>350.02711429995202</v>
      </c>
    </row>
    <row r="1712" spans="1:17">
      <c r="A1712" s="10" t="s">
        <v>837</v>
      </c>
      <c r="B1712" s="11" t="s">
        <v>885</v>
      </c>
      <c r="C1712" s="11" t="s">
        <v>8</v>
      </c>
      <c r="D1712" s="11" t="s">
        <v>9</v>
      </c>
      <c r="E1712" s="11" t="s">
        <v>10</v>
      </c>
      <c r="F1712" s="11">
        <v>10</v>
      </c>
      <c r="G1712" s="11">
        <v>2</v>
      </c>
      <c r="H1712" s="12">
        <v>3.2</v>
      </c>
      <c r="I1712" s="11" t="str">
        <f t="shared" si="118"/>
        <v>high</v>
      </c>
      <c r="J1712" s="11" t="s">
        <v>11</v>
      </c>
      <c r="K1712" s="13">
        <v>1.91</v>
      </c>
      <c r="L1712" s="13">
        <v>176.53124512125601</v>
      </c>
      <c r="M1712" s="13">
        <v>2</v>
      </c>
      <c r="N1712" s="13">
        <v>4</v>
      </c>
      <c r="O1712" s="13">
        <f t="shared" si="117"/>
        <v>176.53124512125601</v>
      </c>
      <c r="P1712" s="13">
        <f t="shared" si="119"/>
        <v>92.424735665579064</v>
      </c>
      <c r="Q1712" s="14">
        <f t="shared" si="120"/>
        <v>332.72904839608464</v>
      </c>
    </row>
    <row r="1713" spans="1:17" ht="15" thickBot="1">
      <c r="A1713" s="15" t="s">
        <v>837</v>
      </c>
      <c r="B1713" s="16" t="s">
        <v>885</v>
      </c>
      <c r="C1713" s="16" t="s">
        <v>12</v>
      </c>
      <c r="D1713" s="16" t="s">
        <v>9</v>
      </c>
      <c r="E1713" s="16" t="s">
        <v>10</v>
      </c>
      <c r="F1713" s="16">
        <v>10</v>
      </c>
      <c r="G1713" s="16">
        <v>2</v>
      </c>
      <c r="H1713" s="17">
        <v>3.2</v>
      </c>
      <c r="I1713" s="16" t="str">
        <f t="shared" si="118"/>
        <v>high</v>
      </c>
      <c r="J1713" s="16" t="s">
        <v>11</v>
      </c>
      <c r="K1713" s="18">
        <v>2.2799999999999998</v>
      </c>
      <c r="L1713" s="18">
        <v>505.57290514272597</v>
      </c>
      <c r="M1713" s="18">
        <v>2</v>
      </c>
      <c r="N1713" s="18">
        <v>4</v>
      </c>
      <c r="O1713" s="18">
        <f t="shared" si="117"/>
        <v>505.57290514272597</v>
      </c>
      <c r="P1713" s="18">
        <f t="shared" si="119"/>
        <v>221.7425022555816</v>
      </c>
      <c r="Q1713" s="19">
        <f t="shared" si="120"/>
        <v>798.27300812009378</v>
      </c>
    </row>
    <row r="1714" spans="1:17">
      <c r="A1714" s="5" t="s">
        <v>837</v>
      </c>
      <c r="B1714" s="6" t="s">
        <v>886</v>
      </c>
      <c r="C1714" s="6" t="s">
        <v>8</v>
      </c>
      <c r="D1714" s="6" t="s">
        <v>9</v>
      </c>
      <c r="E1714" s="6" t="s">
        <v>10</v>
      </c>
      <c r="F1714" s="6">
        <v>20</v>
      </c>
      <c r="G1714" s="6">
        <v>1</v>
      </c>
      <c r="H1714" s="7">
        <v>2.2999999999999998</v>
      </c>
      <c r="I1714" s="6" t="str">
        <f t="shared" si="118"/>
        <v>low</v>
      </c>
      <c r="J1714" s="6" t="s">
        <v>11</v>
      </c>
      <c r="K1714" s="8">
        <v>13.24</v>
      </c>
      <c r="L1714" s="8">
        <v>952.81503391698698</v>
      </c>
      <c r="M1714" s="8">
        <v>2</v>
      </c>
      <c r="N1714" s="8">
        <v>4</v>
      </c>
      <c r="O1714" s="8">
        <f t="shared" si="117"/>
        <v>952.81503391698698</v>
      </c>
      <c r="P1714" s="8">
        <f t="shared" si="119"/>
        <v>71.964881715784514</v>
      </c>
      <c r="Q1714" s="9">
        <f t="shared" si="120"/>
        <v>259.07357417682425</v>
      </c>
    </row>
    <row r="1715" spans="1:17">
      <c r="A1715" s="10" t="s">
        <v>837</v>
      </c>
      <c r="B1715" s="11" t="s">
        <v>886</v>
      </c>
      <c r="C1715" s="11" t="s">
        <v>12</v>
      </c>
      <c r="D1715" s="11" t="s">
        <v>9</v>
      </c>
      <c r="E1715" s="11" t="s">
        <v>10</v>
      </c>
      <c r="F1715" s="11">
        <v>20</v>
      </c>
      <c r="G1715" s="11">
        <v>1</v>
      </c>
      <c r="H1715" s="12">
        <v>2.2999999999999998</v>
      </c>
      <c r="I1715" s="11" t="str">
        <f t="shared" si="118"/>
        <v>low</v>
      </c>
      <c r="J1715" s="11" t="s">
        <v>11</v>
      </c>
      <c r="K1715" s="13">
        <v>43.42</v>
      </c>
      <c r="L1715" s="13">
        <v>707.69403643522298</v>
      </c>
      <c r="M1715" s="13">
        <v>2</v>
      </c>
      <c r="N1715" s="13">
        <v>4</v>
      </c>
      <c r="O1715" s="13">
        <f t="shared" si="117"/>
        <v>707.69403643522298</v>
      </c>
      <c r="P1715" s="13">
        <f t="shared" si="119"/>
        <v>16.298803234344149</v>
      </c>
      <c r="Q1715" s="14">
        <f t="shared" si="120"/>
        <v>58.675691643638935</v>
      </c>
    </row>
    <row r="1716" spans="1:17">
      <c r="A1716" s="10" t="s">
        <v>837</v>
      </c>
      <c r="B1716" s="11" t="s">
        <v>887</v>
      </c>
      <c r="C1716" s="11" t="s">
        <v>8</v>
      </c>
      <c r="D1716" s="11" t="s">
        <v>9</v>
      </c>
      <c r="E1716" s="11" t="s">
        <v>10</v>
      </c>
      <c r="F1716" s="11">
        <v>20</v>
      </c>
      <c r="G1716" s="11">
        <v>1</v>
      </c>
      <c r="H1716" s="12">
        <v>2.2999999999999998</v>
      </c>
      <c r="I1716" s="11" t="str">
        <f t="shared" si="118"/>
        <v>low</v>
      </c>
      <c r="J1716" s="11" t="s">
        <v>11</v>
      </c>
      <c r="K1716" s="13">
        <v>7.09</v>
      </c>
      <c r="L1716" s="13">
        <v>881.21746610040896</v>
      </c>
      <c r="M1716" s="13">
        <v>2</v>
      </c>
      <c r="N1716" s="13">
        <v>4</v>
      </c>
      <c r="O1716" s="13">
        <f t="shared" si="117"/>
        <v>881.21746610040896</v>
      </c>
      <c r="P1716" s="13">
        <f t="shared" si="119"/>
        <v>124.29019267988843</v>
      </c>
      <c r="Q1716" s="14">
        <f t="shared" si="120"/>
        <v>447.44469364759834</v>
      </c>
    </row>
    <row r="1717" spans="1:17">
      <c r="A1717" s="10" t="s">
        <v>837</v>
      </c>
      <c r="B1717" s="11" t="s">
        <v>887</v>
      </c>
      <c r="C1717" s="11" t="s">
        <v>12</v>
      </c>
      <c r="D1717" s="11" t="s">
        <v>9</v>
      </c>
      <c r="E1717" s="11" t="s">
        <v>10</v>
      </c>
      <c r="F1717" s="11">
        <v>20</v>
      </c>
      <c r="G1717" s="11">
        <v>1</v>
      </c>
      <c r="H1717" s="12">
        <v>2.2999999999999998</v>
      </c>
      <c r="I1717" s="11" t="str">
        <f t="shared" si="118"/>
        <v>low</v>
      </c>
      <c r="J1717" s="11" t="s">
        <v>11</v>
      </c>
      <c r="K1717" s="13">
        <v>7.55</v>
      </c>
      <c r="L1717" s="13">
        <v>623.05936304717898</v>
      </c>
      <c r="M1717" s="13">
        <v>2</v>
      </c>
      <c r="N1717" s="13">
        <v>4</v>
      </c>
      <c r="O1717" s="13">
        <f t="shared" si="117"/>
        <v>623.05936304717898</v>
      </c>
      <c r="P1717" s="13">
        <f t="shared" si="119"/>
        <v>82.524418946646222</v>
      </c>
      <c r="Q1717" s="14">
        <f t="shared" si="120"/>
        <v>297.08790820792638</v>
      </c>
    </row>
    <row r="1718" spans="1:17">
      <c r="A1718" s="10" t="s">
        <v>837</v>
      </c>
      <c r="B1718" s="11" t="s">
        <v>888</v>
      </c>
      <c r="C1718" s="11" t="s">
        <v>8</v>
      </c>
      <c r="D1718" s="11" t="s">
        <v>9</v>
      </c>
      <c r="E1718" s="11" t="s">
        <v>10</v>
      </c>
      <c r="F1718" s="11">
        <v>20</v>
      </c>
      <c r="G1718" s="11">
        <v>1</v>
      </c>
      <c r="H1718" s="12">
        <v>2.2999999999999998</v>
      </c>
      <c r="I1718" s="11" t="str">
        <f t="shared" si="118"/>
        <v>low</v>
      </c>
      <c r="J1718" s="11" t="s">
        <v>11</v>
      </c>
      <c r="K1718" s="13">
        <v>124.67</v>
      </c>
      <c r="L1718" s="13">
        <v>71.116394296850302</v>
      </c>
      <c r="M1718" s="13">
        <v>2</v>
      </c>
      <c r="N1718" s="13">
        <v>4</v>
      </c>
      <c r="O1718" s="13">
        <f t="shared" si="117"/>
        <v>71.116394296850302</v>
      </c>
      <c r="P1718" s="13">
        <f t="shared" si="119"/>
        <v>0.57043710834082217</v>
      </c>
      <c r="Q1718" s="14">
        <f t="shared" si="120"/>
        <v>2.0535735900269598</v>
      </c>
    </row>
    <row r="1719" spans="1:17">
      <c r="A1719" s="10" t="s">
        <v>837</v>
      </c>
      <c r="B1719" s="11" t="s">
        <v>888</v>
      </c>
      <c r="C1719" s="11" t="s">
        <v>12</v>
      </c>
      <c r="D1719" s="11" t="s">
        <v>9</v>
      </c>
      <c r="E1719" s="11" t="s">
        <v>10</v>
      </c>
      <c r="F1719" s="11">
        <v>20</v>
      </c>
      <c r="G1719" s="11">
        <v>1</v>
      </c>
      <c r="H1719" s="12">
        <v>2.2999999999999998</v>
      </c>
      <c r="I1719" s="11" t="str">
        <f t="shared" si="118"/>
        <v>low</v>
      </c>
      <c r="J1719" s="11" t="s">
        <v>11</v>
      </c>
      <c r="K1719" s="13">
        <v>9.2200000000000006</v>
      </c>
      <c r="L1719" s="13">
        <v>735.62384949671502</v>
      </c>
      <c r="M1719" s="13">
        <v>2</v>
      </c>
      <c r="N1719" s="13">
        <v>4</v>
      </c>
      <c r="O1719" s="13">
        <f t="shared" si="117"/>
        <v>735.62384949671502</v>
      </c>
      <c r="P1719" s="13">
        <f t="shared" si="119"/>
        <v>79.785666973613331</v>
      </c>
      <c r="Q1719" s="14">
        <f t="shared" si="120"/>
        <v>287.228401105008</v>
      </c>
    </row>
    <row r="1720" spans="1:17">
      <c r="A1720" s="10" t="s">
        <v>837</v>
      </c>
      <c r="B1720" s="11" t="s">
        <v>889</v>
      </c>
      <c r="C1720" s="11" t="s">
        <v>8</v>
      </c>
      <c r="D1720" s="11" t="s">
        <v>9</v>
      </c>
      <c r="E1720" s="11" t="s">
        <v>10</v>
      </c>
      <c r="F1720" s="11">
        <v>20</v>
      </c>
      <c r="G1720" s="11">
        <v>1</v>
      </c>
      <c r="H1720" s="12">
        <v>2.2999999999999998</v>
      </c>
      <c r="I1720" s="11" t="str">
        <f t="shared" si="118"/>
        <v>low</v>
      </c>
      <c r="J1720" s="11" t="s">
        <v>11</v>
      </c>
      <c r="K1720" s="13">
        <v>36.82</v>
      </c>
      <c r="L1720" s="13">
        <v>954.12030307092903</v>
      </c>
      <c r="M1720" s="13">
        <v>2</v>
      </c>
      <c r="N1720" s="13">
        <v>4</v>
      </c>
      <c r="O1720" s="13">
        <f t="shared" si="117"/>
        <v>954.12030307092903</v>
      </c>
      <c r="P1720" s="13">
        <f t="shared" si="119"/>
        <v>25.913098942719419</v>
      </c>
      <c r="Q1720" s="14">
        <f t="shared" si="120"/>
        <v>93.287156193789912</v>
      </c>
    </row>
    <row r="1721" spans="1:17" ht="15" thickBot="1">
      <c r="A1721" s="15" t="s">
        <v>837</v>
      </c>
      <c r="B1721" s="16" t="s">
        <v>889</v>
      </c>
      <c r="C1721" s="16" t="s">
        <v>12</v>
      </c>
      <c r="D1721" s="16" t="s">
        <v>9</v>
      </c>
      <c r="E1721" s="16" t="s">
        <v>10</v>
      </c>
      <c r="F1721" s="16">
        <v>20</v>
      </c>
      <c r="G1721" s="16">
        <v>1</v>
      </c>
      <c r="H1721" s="17">
        <v>2.2999999999999998</v>
      </c>
      <c r="I1721" s="16" t="str">
        <f t="shared" si="118"/>
        <v>low</v>
      </c>
      <c r="J1721" s="16" t="s">
        <v>11</v>
      </c>
      <c r="K1721" s="18">
        <v>8.14</v>
      </c>
      <c r="L1721" s="18">
        <v>585.56862765304902</v>
      </c>
      <c r="M1721" s="18">
        <v>2</v>
      </c>
      <c r="N1721" s="18">
        <v>4</v>
      </c>
      <c r="O1721" s="18">
        <f t="shared" si="117"/>
        <v>585.56862765304902</v>
      </c>
      <c r="P1721" s="18">
        <f t="shared" si="119"/>
        <v>71.937177844354906</v>
      </c>
      <c r="Q1721" s="19">
        <f t="shared" si="120"/>
        <v>258.97384023967766</v>
      </c>
    </row>
    <row r="1722" spans="1:17">
      <c r="A1722" s="5" t="s">
        <v>837</v>
      </c>
      <c r="B1722" s="6" t="s">
        <v>890</v>
      </c>
      <c r="C1722" s="6" t="s">
        <v>8</v>
      </c>
      <c r="D1722" s="6" t="s">
        <v>9</v>
      </c>
      <c r="E1722" s="6" t="s">
        <v>10</v>
      </c>
      <c r="F1722" s="6">
        <v>20</v>
      </c>
      <c r="G1722" s="6">
        <v>2</v>
      </c>
      <c r="H1722" s="7">
        <v>2.2999999999999998</v>
      </c>
      <c r="I1722" s="6" t="str">
        <f t="shared" si="118"/>
        <v>low</v>
      </c>
      <c r="J1722" s="6" t="s">
        <v>11</v>
      </c>
      <c r="K1722" s="8">
        <v>6.9</v>
      </c>
      <c r="L1722" s="8">
        <v>954.24094122167799</v>
      </c>
      <c r="M1722" s="8">
        <v>2</v>
      </c>
      <c r="N1722" s="8">
        <v>4</v>
      </c>
      <c r="O1722" s="8">
        <f t="shared" si="117"/>
        <v>954.24094122167799</v>
      </c>
      <c r="P1722" s="8">
        <f t="shared" si="119"/>
        <v>138.29578858285188</v>
      </c>
      <c r="Q1722" s="9">
        <f t="shared" si="120"/>
        <v>497.86483889826678</v>
      </c>
    </row>
    <row r="1723" spans="1:17">
      <c r="A1723" s="10" t="s">
        <v>837</v>
      </c>
      <c r="B1723" s="11" t="s">
        <v>890</v>
      </c>
      <c r="C1723" s="11" t="s">
        <v>12</v>
      </c>
      <c r="D1723" s="11" t="s">
        <v>9</v>
      </c>
      <c r="E1723" s="11" t="s">
        <v>10</v>
      </c>
      <c r="F1723" s="11">
        <v>20</v>
      </c>
      <c r="G1723" s="11">
        <v>2</v>
      </c>
      <c r="H1723" s="12">
        <v>2.2999999999999998</v>
      </c>
      <c r="I1723" s="11" t="str">
        <f t="shared" si="118"/>
        <v>low</v>
      </c>
      <c r="J1723" s="11" t="s">
        <v>11</v>
      </c>
      <c r="K1723" s="13">
        <v>6.9</v>
      </c>
      <c r="L1723" s="13">
        <v>718.65508625618304</v>
      </c>
      <c r="M1723" s="13">
        <v>2</v>
      </c>
      <c r="N1723" s="13">
        <v>4</v>
      </c>
      <c r="O1723" s="13">
        <f t="shared" si="117"/>
        <v>718.65508625618304</v>
      </c>
      <c r="P1723" s="13">
        <f t="shared" si="119"/>
        <v>104.15291105162072</v>
      </c>
      <c r="Q1723" s="14">
        <f t="shared" si="120"/>
        <v>374.9504797858346</v>
      </c>
    </row>
    <row r="1724" spans="1:17">
      <c r="A1724" s="10" t="s">
        <v>837</v>
      </c>
      <c r="B1724" s="11" t="s">
        <v>891</v>
      </c>
      <c r="C1724" s="11" t="s">
        <v>8</v>
      </c>
      <c r="D1724" s="11" t="s">
        <v>9</v>
      </c>
      <c r="E1724" s="11" t="s">
        <v>10</v>
      </c>
      <c r="F1724" s="11">
        <v>20</v>
      </c>
      <c r="G1724" s="11">
        <v>2</v>
      </c>
      <c r="H1724" s="12">
        <v>2.2999999999999998</v>
      </c>
      <c r="I1724" s="11" t="str">
        <f t="shared" si="118"/>
        <v>low</v>
      </c>
      <c r="J1724" s="11" t="s">
        <v>11</v>
      </c>
      <c r="K1724" s="13">
        <v>6.74</v>
      </c>
      <c r="L1724" s="13">
        <v>368.68941402282502</v>
      </c>
      <c r="M1724" s="13">
        <v>2</v>
      </c>
      <c r="N1724" s="13">
        <v>4</v>
      </c>
      <c r="O1724" s="13">
        <f t="shared" si="117"/>
        <v>368.68941402282502</v>
      </c>
      <c r="P1724" s="13">
        <f t="shared" si="119"/>
        <v>54.701693475196592</v>
      </c>
      <c r="Q1724" s="14">
        <f t="shared" si="120"/>
        <v>196.92609651070774</v>
      </c>
    </row>
    <row r="1725" spans="1:17">
      <c r="A1725" s="10" t="s">
        <v>837</v>
      </c>
      <c r="B1725" s="11" t="s">
        <v>891</v>
      </c>
      <c r="C1725" s="11" t="s">
        <v>12</v>
      </c>
      <c r="D1725" s="11" t="s">
        <v>9</v>
      </c>
      <c r="E1725" s="11" t="s">
        <v>10</v>
      </c>
      <c r="F1725" s="11">
        <v>20</v>
      </c>
      <c r="G1725" s="11">
        <v>2</v>
      </c>
      <c r="H1725" s="12">
        <v>2.2999999999999998</v>
      </c>
      <c r="I1725" s="11" t="str">
        <f t="shared" si="118"/>
        <v>low</v>
      </c>
      <c r="J1725" s="11" t="s">
        <v>11</v>
      </c>
      <c r="K1725" s="13">
        <v>7.59</v>
      </c>
      <c r="L1725" s="13">
        <v>595.31278138132495</v>
      </c>
      <c r="M1725" s="13">
        <v>2</v>
      </c>
      <c r="N1725" s="13">
        <v>4</v>
      </c>
      <c r="O1725" s="13">
        <f t="shared" si="117"/>
        <v>595.31278138132495</v>
      </c>
      <c r="P1725" s="13">
        <f t="shared" si="119"/>
        <v>78.433831539041492</v>
      </c>
      <c r="Q1725" s="14">
        <f t="shared" si="120"/>
        <v>282.36179354054934</v>
      </c>
    </row>
    <row r="1726" spans="1:17">
      <c r="A1726" s="10" t="s">
        <v>837</v>
      </c>
      <c r="B1726" s="11" t="s">
        <v>892</v>
      </c>
      <c r="C1726" s="11" t="s">
        <v>8</v>
      </c>
      <c r="D1726" s="11" t="s">
        <v>9</v>
      </c>
      <c r="E1726" s="11" t="s">
        <v>10</v>
      </c>
      <c r="F1726" s="11">
        <v>20</v>
      </c>
      <c r="G1726" s="11">
        <v>2</v>
      </c>
      <c r="H1726" s="12">
        <v>2.2999999999999998</v>
      </c>
      <c r="I1726" s="11" t="str">
        <f t="shared" si="118"/>
        <v>low</v>
      </c>
      <c r="J1726" s="11" t="s">
        <v>11</v>
      </c>
      <c r="K1726" s="13">
        <v>6.9</v>
      </c>
      <c r="L1726" s="13">
        <v>434.30133164167199</v>
      </c>
      <c r="M1726" s="13">
        <v>2</v>
      </c>
      <c r="N1726" s="13">
        <v>4</v>
      </c>
      <c r="O1726" s="13">
        <f t="shared" si="117"/>
        <v>434.30133164167199</v>
      </c>
      <c r="P1726" s="13">
        <f t="shared" si="119"/>
        <v>62.942221977053912</v>
      </c>
      <c r="Q1726" s="14">
        <f t="shared" si="120"/>
        <v>226.5919991173941</v>
      </c>
    </row>
    <row r="1727" spans="1:17">
      <c r="A1727" s="10" t="s">
        <v>837</v>
      </c>
      <c r="B1727" s="11" t="s">
        <v>892</v>
      </c>
      <c r="C1727" s="11" t="s">
        <v>12</v>
      </c>
      <c r="D1727" s="11" t="s">
        <v>9</v>
      </c>
      <c r="E1727" s="11" t="s">
        <v>10</v>
      </c>
      <c r="F1727" s="11">
        <v>20</v>
      </c>
      <c r="G1727" s="11">
        <v>2</v>
      </c>
      <c r="H1727" s="12">
        <v>2.2999999999999998</v>
      </c>
      <c r="I1727" s="11" t="str">
        <f t="shared" si="118"/>
        <v>low</v>
      </c>
      <c r="J1727" s="11" t="s">
        <v>11</v>
      </c>
      <c r="K1727" s="13">
        <v>6.95</v>
      </c>
      <c r="L1727" s="13">
        <v>601.35308572215195</v>
      </c>
      <c r="M1727" s="13">
        <v>2</v>
      </c>
      <c r="N1727" s="13">
        <v>4</v>
      </c>
      <c r="O1727" s="13">
        <f t="shared" si="117"/>
        <v>601.35308572215195</v>
      </c>
      <c r="P1727" s="13">
        <f t="shared" si="119"/>
        <v>86.525623844913952</v>
      </c>
      <c r="Q1727" s="14">
        <f t="shared" si="120"/>
        <v>311.49224584169025</v>
      </c>
    </row>
    <row r="1728" spans="1:17">
      <c r="A1728" s="10" t="s">
        <v>837</v>
      </c>
      <c r="B1728" s="11" t="s">
        <v>893</v>
      </c>
      <c r="C1728" s="11" t="s">
        <v>8</v>
      </c>
      <c r="D1728" s="11" t="s">
        <v>9</v>
      </c>
      <c r="E1728" s="11" t="s">
        <v>10</v>
      </c>
      <c r="F1728" s="11">
        <v>20</v>
      </c>
      <c r="G1728" s="11">
        <v>2</v>
      </c>
      <c r="H1728" s="12">
        <v>2.2999999999999998</v>
      </c>
      <c r="I1728" s="11" t="str">
        <f t="shared" si="118"/>
        <v>low</v>
      </c>
      <c r="J1728" s="11" t="s">
        <v>11</v>
      </c>
      <c r="K1728" s="13">
        <v>6.48</v>
      </c>
      <c r="L1728" s="13">
        <v>594.59433351486302</v>
      </c>
      <c r="M1728" s="13">
        <v>2</v>
      </c>
      <c r="N1728" s="13">
        <v>4</v>
      </c>
      <c r="O1728" s="13">
        <f t="shared" si="117"/>
        <v>594.59433351486302</v>
      </c>
      <c r="P1728" s="13">
        <f t="shared" si="119"/>
        <v>91.758384801676385</v>
      </c>
      <c r="Q1728" s="14">
        <f t="shared" si="120"/>
        <v>330.33018528603503</v>
      </c>
    </row>
    <row r="1729" spans="1:17" ht="15" thickBot="1">
      <c r="A1729" s="15" t="s">
        <v>837</v>
      </c>
      <c r="B1729" s="16" t="s">
        <v>893</v>
      </c>
      <c r="C1729" s="16" t="s">
        <v>12</v>
      </c>
      <c r="D1729" s="16" t="s">
        <v>9</v>
      </c>
      <c r="E1729" s="16" t="s">
        <v>10</v>
      </c>
      <c r="F1729" s="16">
        <v>20</v>
      </c>
      <c r="G1729" s="16">
        <v>2</v>
      </c>
      <c r="H1729" s="17">
        <v>2.2999999999999998</v>
      </c>
      <c r="I1729" s="16" t="str">
        <f t="shared" si="118"/>
        <v>low</v>
      </c>
      <c r="J1729" s="16" t="s">
        <v>11</v>
      </c>
      <c r="K1729" s="18">
        <v>6.56</v>
      </c>
      <c r="L1729" s="18">
        <v>631.77890557777698</v>
      </c>
      <c r="M1729" s="18">
        <v>2</v>
      </c>
      <c r="N1729" s="18">
        <v>4</v>
      </c>
      <c r="O1729" s="18">
        <f t="shared" si="117"/>
        <v>631.77890557777698</v>
      </c>
      <c r="P1729" s="18">
        <f t="shared" si="119"/>
        <v>96.307759996612347</v>
      </c>
      <c r="Q1729" s="19">
        <f t="shared" si="120"/>
        <v>346.70793598780443</v>
      </c>
    </row>
    <row r="1730" spans="1:17">
      <c r="A1730" s="5" t="s">
        <v>837</v>
      </c>
      <c r="B1730" s="6" t="s">
        <v>894</v>
      </c>
      <c r="C1730" s="6" t="s">
        <v>8</v>
      </c>
      <c r="D1730" s="6" t="s">
        <v>9</v>
      </c>
      <c r="E1730" s="6" t="s">
        <v>10</v>
      </c>
      <c r="F1730" s="6">
        <v>20</v>
      </c>
      <c r="G1730" s="6">
        <v>1</v>
      </c>
      <c r="H1730" s="7">
        <v>2.7</v>
      </c>
      <c r="I1730" s="6" t="str">
        <f t="shared" si="118"/>
        <v>medium</v>
      </c>
      <c r="J1730" s="6" t="s">
        <v>11</v>
      </c>
      <c r="K1730" s="8">
        <v>16.86</v>
      </c>
      <c r="L1730" s="8">
        <v>842.36780994311505</v>
      </c>
      <c r="M1730" s="8">
        <v>2</v>
      </c>
      <c r="N1730" s="8">
        <v>4</v>
      </c>
      <c r="O1730" s="8">
        <f t="shared" ref="O1730:O1793" si="121">(IF(L1730&lt;N1730,0,L1730))</f>
        <v>842.36780994311505</v>
      </c>
      <c r="P1730" s="8">
        <f t="shared" si="119"/>
        <v>49.962503555344902</v>
      </c>
      <c r="Q1730" s="9">
        <f t="shared" si="120"/>
        <v>179.86501279924164</v>
      </c>
    </row>
    <row r="1731" spans="1:17">
      <c r="A1731" s="10" t="s">
        <v>837</v>
      </c>
      <c r="B1731" s="11" t="s">
        <v>894</v>
      </c>
      <c r="C1731" s="11" t="s">
        <v>12</v>
      </c>
      <c r="D1731" s="11" t="s">
        <v>9</v>
      </c>
      <c r="E1731" s="11" t="s">
        <v>10</v>
      </c>
      <c r="F1731" s="11">
        <v>20</v>
      </c>
      <c r="G1731" s="11">
        <v>1</v>
      </c>
      <c r="H1731" s="12">
        <v>2.7</v>
      </c>
      <c r="I1731" s="11" t="str">
        <f t="shared" ref="I1731:I1794" si="122">IF(H1731=2.3,"low",IF(H1731=2.7,"medium",IF(H1731=3.2,"high",IF(H1731=1.4,"low",IF(H1731=2,"medium",IF(H1731=3.3,"high"))))))</f>
        <v>medium</v>
      </c>
      <c r="J1731" s="11" t="s">
        <v>11</v>
      </c>
      <c r="K1731" s="13">
        <v>7.87</v>
      </c>
      <c r="L1731" s="13">
        <v>838.05347576878899</v>
      </c>
      <c r="M1731" s="13">
        <v>2</v>
      </c>
      <c r="N1731" s="13">
        <v>4</v>
      </c>
      <c r="O1731" s="13">
        <f t="shared" si="121"/>
        <v>838.05347576878899</v>
      </c>
      <c r="P1731" s="13">
        <f t="shared" ref="P1731:P1794" si="123">IF(O1731=0,NA(),(O1731/K1731))</f>
        <v>106.48709984355641</v>
      </c>
      <c r="Q1731" s="14">
        <f t="shared" ref="Q1731:Q1794" si="124">IF(O1731=0,NA(),((P1731/1000)*3600))</f>
        <v>383.35355943680304</v>
      </c>
    </row>
    <row r="1732" spans="1:17">
      <c r="A1732" s="10" t="s">
        <v>837</v>
      </c>
      <c r="B1732" s="11" t="s">
        <v>895</v>
      </c>
      <c r="C1732" s="11" t="s">
        <v>8</v>
      </c>
      <c r="D1732" s="11" t="s">
        <v>9</v>
      </c>
      <c r="E1732" s="11" t="s">
        <v>10</v>
      </c>
      <c r="F1732" s="11">
        <v>20</v>
      </c>
      <c r="G1732" s="11">
        <v>1</v>
      </c>
      <c r="H1732" s="12">
        <v>2.7</v>
      </c>
      <c r="I1732" s="11" t="str">
        <f t="shared" si="122"/>
        <v>medium</v>
      </c>
      <c r="J1732" s="11" t="s">
        <v>11</v>
      </c>
      <c r="K1732" s="13">
        <v>6.99</v>
      </c>
      <c r="L1732" s="13">
        <v>537.61641378071897</v>
      </c>
      <c r="M1732" s="13">
        <v>2</v>
      </c>
      <c r="N1732" s="13">
        <v>4</v>
      </c>
      <c r="O1732" s="13">
        <f t="shared" si="121"/>
        <v>537.61641378071897</v>
      </c>
      <c r="P1732" s="13">
        <f t="shared" si="123"/>
        <v>76.912219424995556</v>
      </c>
      <c r="Q1732" s="14">
        <f t="shared" si="124"/>
        <v>276.88398992998401</v>
      </c>
    </row>
    <row r="1733" spans="1:17">
      <c r="A1733" s="10" t="s">
        <v>837</v>
      </c>
      <c r="B1733" s="11" t="s">
        <v>895</v>
      </c>
      <c r="C1733" s="11" t="s">
        <v>12</v>
      </c>
      <c r="D1733" s="11" t="s">
        <v>9</v>
      </c>
      <c r="E1733" s="11" t="s">
        <v>10</v>
      </c>
      <c r="F1733" s="11">
        <v>20</v>
      </c>
      <c r="G1733" s="11">
        <v>1</v>
      </c>
      <c r="H1733" s="12">
        <v>2.7</v>
      </c>
      <c r="I1733" s="11" t="str">
        <f t="shared" si="122"/>
        <v>medium</v>
      </c>
      <c r="J1733" s="11" t="s">
        <v>11</v>
      </c>
      <c r="K1733" s="13">
        <v>6.58</v>
      </c>
      <c r="L1733" s="13">
        <v>550.253353726049</v>
      </c>
      <c r="M1733" s="13">
        <v>2</v>
      </c>
      <c r="N1733" s="13">
        <v>4</v>
      </c>
      <c r="O1733" s="13">
        <f t="shared" si="121"/>
        <v>550.253353726049</v>
      </c>
      <c r="P1733" s="13">
        <f t="shared" si="123"/>
        <v>83.625129745600148</v>
      </c>
      <c r="Q1733" s="14">
        <f t="shared" si="124"/>
        <v>301.05046708416052</v>
      </c>
    </row>
    <row r="1734" spans="1:17">
      <c r="A1734" s="10" t="s">
        <v>837</v>
      </c>
      <c r="B1734" s="11" t="s">
        <v>896</v>
      </c>
      <c r="C1734" s="11" t="s">
        <v>8</v>
      </c>
      <c r="D1734" s="11" t="s">
        <v>9</v>
      </c>
      <c r="E1734" s="11" t="s">
        <v>10</v>
      </c>
      <c r="F1734" s="11">
        <v>20</v>
      </c>
      <c r="G1734" s="11">
        <v>1</v>
      </c>
      <c r="H1734" s="12">
        <v>2.7</v>
      </c>
      <c r="I1734" s="11" t="str">
        <f t="shared" si="122"/>
        <v>medium</v>
      </c>
      <c r="J1734" s="11" t="s">
        <v>11</v>
      </c>
      <c r="K1734" s="13">
        <v>7.17</v>
      </c>
      <c r="L1734" s="13">
        <v>762.97263328542397</v>
      </c>
      <c r="M1734" s="13">
        <v>2</v>
      </c>
      <c r="N1734" s="13">
        <v>4</v>
      </c>
      <c r="O1734" s="13">
        <f t="shared" si="121"/>
        <v>762.97263328542397</v>
      </c>
      <c r="P1734" s="13">
        <f t="shared" si="123"/>
        <v>106.41180380549847</v>
      </c>
      <c r="Q1734" s="14">
        <f t="shared" si="124"/>
        <v>383.08249369979444</v>
      </c>
    </row>
    <row r="1735" spans="1:17">
      <c r="A1735" s="10" t="s">
        <v>837</v>
      </c>
      <c r="B1735" s="11" t="s">
        <v>896</v>
      </c>
      <c r="C1735" s="11" t="s">
        <v>12</v>
      </c>
      <c r="D1735" s="11" t="s">
        <v>9</v>
      </c>
      <c r="E1735" s="11" t="s">
        <v>10</v>
      </c>
      <c r="F1735" s="11">
        <v>20</v>
      </c>
      <c r="G1735" s="11">
        <v>1</v>
      </c>
      <c r="H1735" s="12">
        <v>2.7</v>
      </c>
      <c r="I1735" s="11" t="str">
        <f t="shared" si="122"/>
        <v>medium</v>
      </c>
      <c r="J1735" s="11" t="s">
        <v>11</v>
      </c>
      <c r="K1735" s="13">
        <v>7.65</v>
      </c>
      <c r="L1735" s="13">
        <v>697.78225761538101</v>
      </c>
      <c r="M1735" s="13">
        <v>2</v>
      </c>
      <c r="N1735" s="13">
        <v>4</v>
      </c>
      <c r="O1735" s="13">
        <f t="shared" si="121"/>
        <v>697.78225761538101</v>
      </c>
      <c r="P1735" s="13">
        <f t="shared" si="123"/>
        <v>91.213367008546527</v>
      </c>
      <c r="Q1735" s="14">
        <f t="shared" si="124"/>
        <v>328.36812123076749</v>
      </c>
    </row>
    <row r="1736" spans="1:17">
      <c r="A1736" s="10" t="s">
        <v>837</v>
      </c>
      <c r="B1736" s="11" t="s">
        <v>897</v>
      </c>
      <c r="C1736" s="11" t="s">
        <v>8</v>
      </c>
      <c r="D1736" s="11" t="s">
        <v>9</v>
      </c>
      <c r="E1736" s="11" t="s">
        <v>10</v>
      </c>
      <c r="F1736" s="11">
        <v>20</v>
      </c>
      <c r="G1736" s="11">
        <v>1</v>
      </c>
      <c r="H1736" s="12">
        <v>2.7</v>
      </c>
      <c r="I1736" s="11" t="str">
        <f t="shared" si="122"/>
        <v>medium</v>
      </c>
      <c r="J1736" s="11" t="s">
        <v>11</v>
      </c>
      <c r="K1736" s="13">
        <v>15.35</v>
      </c>
      <c r="L1736" s="13">
        <v>757.09385656117195</v>
      </c>
      <c r="M1736" s="13">
        <v>2</v>
      </c>
      <c r="N1736" s="13">
        <v>4</v>
      </c>
      <c r="O1736" s="13">
        <f t="shared" si="121"/>
        <v>757.09385656117195</v>
      </c>
      <c r="P1736" s="13">
        <f t="shared" si="123"/>
        <v>49.322075346004688</v>
      </c>
      <c r="Q1736" s="14">
        <f t="shared" si="124"/>
        <v>177.55947124561689</v>
      </c>
    </row>
    <row r="1737" spans="1:17" ht="15" thickBot="1">
      <c r="A1737" s="15" t="s">
        <v>837</v>
      </c>
      <c r="B1737" s="16" t="s">
        <v>897</v>
      </c>
      <c r="C1737" s="16" t="s">
        <v>12</v>
      </c>
      <c r="D1737" s="16" t="s">
        <v>9</v>
      </c>
      <c r="E1737" s="16" t="s">
        <v>10</v>
      </c>
      <c r="F1737" s="16">
        <v>20</v>
      </c>
      <c r="G1737" s="16">
        <v>1</v>
      </c>
      <c r="H1737" s="17">
        <v>2.7</v>
      </c>
      <c r="I1737" s="16" t="str">
        <f t="shared" si="122"/>
        <v>medium</v>
      </c>
      <c r="J1737" s="16" t="s">
        <v>11</v>
      </c>
      <c r="K1737" s="18">
        <v>6.02</v>
      </c>
      <c r="L1737" s="18">
        <v>606.66628134856398</v>
      </c>
      <c r="M1737" s="18">
        <v>2</v>
      </c>
      <c r="N1737" s="18">
        <v>4</v>
      </c>
      <c r="O1737" s="18">
        <f t="shared" si="121"/>
        <v>606.66628134856398</v>
      </c>
      <c r="P1737" s="18">
        <f t="shared" si="123"/>
        <v>100.77512979212027</v>
      </c>
      <c r="Q1737" s="19">
        <f t="shared" si="124"/>
        <v>362.79046725163295</v>
      </c>
    </row>
    <row r="1738" spans="1:17">
      <c r="A1738" s="5" t="s">
        <v>837</v>
      </c>
      <c r="B1738" s="6" t="s">
        <v>898</v>
      </c>
      <c r="C1738" s="6" t="s">
        <v>8</v>
      </c>
      <c r="D1738" s="6" t="s">
        <v>9</v>
      </c>
      <c r="E1738" s="6" t="s">
        <v>10</v>
      </c>
      <c r="F1738" s="6">
        <v>20</v>
      </c>
      <c r="G1738" s="6">
        <v>2</v>
      </c>
      <c r="H1738" s="7">
        <v>2.7</v>
      </c>
      <c r="I1738" s="6" t="str">
        <f t="shared" si="122"/>
        <v>medium</v>
      </c>
      <c r="J1738" s="6" t="s">
        <v>11</v>
      </c>
      <c r="K1738" s="8">
        <v>5.97</v>
      </c>
      <c r="L1738" s="8">
        <v>1608.9770978055899</v>
      </c>
      <c r="M1738" s="8">
        <v>2</v>
      </c>
      <c r="N1738" s="8">
        <v>4</v>
      </c>
      <c r="O1738" s="8">
        <f t="shared" si="121"/>
        <v>1608.9770978055899</v>
      </c>
      <c r="P1738" s="8">
        <f t="shared" si="123"/>
        <v>269.5104016424774</v>
      </c>
      <c r="Q1738" s="9">
        <f t="shared" si="124"/>
        <v>970.2374459129187</v>
      </c>
    </row>
    <row r="1739" spans="1:17">
      <c r="A1739" s="10" t="s">
        <v>837</v>
      </c>
      <c r="B1739" s="11" t="s">
        <v>898</v>
      </c>
      <c r="C1739" s="11" t="s">
        <v>12</v>
      </c>
      <c r="D1739" s="11" t="s">
        <v>9</v>
      </c>
      <c r="E1739" s="11" t="s">
        <v>10</v>
      </c>
      <c r="F1739" s="11">
        <v>20</v>
      </c>
      <c r="G1739" s="11">
        <v>2</v>
      </c>
      <c r="H1739" s="12">
        <v>2.7</v>
      </c>
      <c r="I1739" s="11" t="str">
        <f t="shared" si="122"/>
        <v>medium</v>
      </c>
      <c r="J1739" s="11" t="s">
        <v>11</v>
      </c>
      <c r="K1739" s="13">
        <v>6</v>
      </c>
      <c r="L1739" s="13">
        <v>724.31165763797696</v>
      </c>
      <c r="M1739" s="13">
        <v>2</v>
      </c>
      <c r="N1739" s="13">
        <v>4</v>
      </c>
      <c r="O1739" s="13">
        <f t="shared" si="121"/>
        <v>724.31165763797696</v>
      </c>
      <c r="P1739" s="13">
        <f t="shared" si="123"/>
        <v>120.71860960632949</v>
      </c>
      <c r="Q1739" s="14">
        <f t="shared" si="124"/>
        <v>434.58699458278619</v>
      </c>
    </row>
    <row r="1740" spans="1:17">
      <c r="A1740" s="10" t="s">
        <v>837</v>
      </c>
      <c r="B1740" s="11" t="s">
        <v>899</v>
      </c>
      <c r="C1740" s="11" t="s">
        <v>8</v>
      </c>
      <c r="D1740" s="11" t="s">
        <v>9</v>
      </c>
      <c r="E1740" s="11" t="s">
        <v>10</v>
      </c>
      <c r="F1740" s="11">
        <v>20</v>
      </c>
      <c r="G1740" s="11">
        <v>2</v>
      </c>
      <c r="H1740" s="12">
        <v>2.7</v>
      </c>
      <c r="I1740" s="11" t="str">
        <f t="shared" si="122"/>
        <v>medium</v>
      </c>
      <c r="J1740" s="11" t="s">
        <v>11</v>
      </c>
      <c r="K1740" s="13">
        <v>5.86</v>
      </c>
      <c r="L1740" s="13">
        <v>725.698860212471</v>
      </c>
      <c r="M1740" s="13">
        <v>2</v>
      </c>
      <c r="N1740" s="13">
        <v>4</v>
      </c>
      <c r="O1740" s="13">
        <f t="shared" si="121"/>
        <v>725.698860212471</v>
      </c>
      <c r="P1740" s="13">
        <f t="shared" si="123"/>
        <v>123.8393959406947</v>
      </c>
      <c r="Q1740" s="14">
        <f t="shared" si="124"/>
        <v>445.8218253865009</v>
      </c>
    </row>
    <row r="1741" spans="1:17">
      <c r="A1741" s="10" t="s">
        <v>837</v>
      </c>
      <c r="B1741" s="11" t="s">
        <v>899</v>
      </c>
      <c r="C1741" s="11" t="s">
        <v>12</v>
      </c>
      <c r="D1741" s="11" t="s">
        <v>9</v>
      </c>
      <c r="E1741" s="11" t="s">
        <v>10</v>
      </c>
      <c r="F1741" s="11">
        <v>20</v>
      </c>
      <c r="G1741" s="11">
        <v>2</v>
      </c>
      <c r="H1741" s="12">
        <v>2.7</v>
      </c>
      <c r="I1741" s="11" t="str">
        <f t="shared" si="122"/>
        <v>medium</v>
      </c>
      <c r="J1741" s="11" t="s">
        <v>11</v>
      </c>
      <c r="K1741" s="13">
        <v>6.07</v>
      </c>
      <c r="L1741" s="13">
        <v>695.31205364513505</v>
      </c>
      <c r="M1741" s="13">
        <v>2</v>
      </c>
      <c r="N1741" s="13">
        <v>4</v>
      </c>
      <c r="O1741" s="13">
        <f t="shared" si="121"/>
        <v>695.31205364513505</v>
      </c>
      <c r="P1741" s="13">
        <f t="shared" si="123"/>
        <v>114.54893799755108</v>
      </c>
      <c r="Q1741" s="14">
        <f t="shared" si="124"/>
        <v>412.37617679118387</v>
      </c>
    </row>
    <row r="1742" spans="1:17">
      <c r="A1742" s="10" t="s">
        <v>837</v>
      </c>
      <c r="B1742" s="11" t="s">
        <v>900</v>
      </c>
      <c r="C1742" s="11" t="s">
        <v>8</v>
      </c>
      <c r="D1742" s="11" t="s">
        <v>9</v>
      </c>
      <c r="E1742" s="11" t="s">
        <v>10</v>
      </c>
      <c r="F1742" s="11">
        <v>20</v>
      </c>
      <c r="G1742" s="11">
        <v>2</v>
      </c>
      <c r="H1742" s="12">
        <v>2.7</v>
      </c>
      <c r="I1742" s="11" t="str">
        <f t="shared" si="122"/>
        <v>medium</v>
      </c>
      <c r="J1742" s="11" t="s">
        <v>11</v>
      </c>
      <c r="K1742" s="13">
        <v>5.83</v>
      </c>
      <c r="L1742" s="13">
        <v>876.77529686457899</v>
      </c>
      <c r="M1742" s="13">
        <v>2</v>
      </c>
      <c r="N1742" s="13">
        <v>4</v>
      </c>
      <c r="O1742" s="13">
        <f t="shared" si="121"/>
        <v>876.77529686457899</v>
      </c>
      <c r="P1742" s="13">
        <f t="shared" si="123"/>
        <v>150.39027390473052</v>
      </c>
      <c r="Q1742" s="14">
        <f t="shared" si="124"/>
        <v>541.40498605702987</v>
      </c>
    </row>
    <row r="1743" spans="1:17">
      <c r="A1743" s="10" t="s">
        <v>837</v>
      </c>
      <c r="B1743" s="11" t="s">
        <v>900</v>
      </c>
      <c r="C1743" s="11" t="s">
        <v>12</v>
      </c>
      <c r="D1743" s="11" t="s">
        <v>9</v>
      </c>
      <c r="E1743" s="11" t="s">
        <v>10</v>
      </c>
      <c r="F1743" s="11">
        <v>20</v>
      </c>
      <c r="G1743" s="11">
        <v>2</v>
      </c>
      <c r="H1743" s="12">
        <v>2.7</v>
      </c>
      <c r="I1743" s="11" t="str">
        <f t="shared" si="122"/>
        <v>medium</v>
      </c>
      <c r="J1743" s="11" t="s">
        <v>11</v>
      </c>
      <c r="K1743" s="13">
        <v>5.77</v>
      </c>
      <c r="L1743" s="13">
        <v>738.47312088406295</v>
      </c>
      <c r="M1743" s="13">
        <v>2</v>
      </c>
      <c r="N1743" s="13">
        <v>4</v>
      </c>
      <c r="O1743" s="13">
        <f t="shared" si="121"/>
        <v>738.47312088406295</v>
      </c>
      <c r="P1743" s="13">
        <f t="shared" si="123"/>
        <v>127.98494296084282</v>
      </c>
      <c r="Q1743" s="14">
        <f t="shared" si="124"/>
        <v>460.74579465903412</v>
      </c>
    </row>
    <row r="1744" spans="1:17">
      <c r="A1744" s="10" t="s">
        <v>837</v>
      </c>
      <c r="B1744" s="11" t="s">
        <v>901</v>
      </c>
      <c r="C1744" s="11" t="s">
        <v>8</v>
      </c>
      <c r="D1744" s="11" t="s">
        <v>9</v>
      </c>
      <c r="E1744" s="11" t="s">
        <v>10</v>
      </c>
      <c r="F1744" s="11">
        <v>20</v>
      </c>
      <c r="G1744" s="11">
        <v>2</v>
      </c>
      <c r="H1744" s="12">
        <v>2.7</v>
      </c>
      <c r="I1744" s="11" t="str">
        <f t="shared" si="122"/>
        <v>medium</v>
      </c>
      <c r="J1744" s="11" t="s">
        <v>11</v>
      </c>
      <c r="K1744" s="13">
        <v>6</v>
      </c>
      <c r="L1744" s="13">
        <v>898.05973455004698</v>
      </c>
      <c r="M1744" s="13">
        <v>2</v>
      </c>
      <c r="N1744" s="13">
        <v>4</v>
      </c>
      <c r="O1744" s="13">
        <f t="shared" si="121"/>
        <v>898.05973455004698</v>
      </c>
      <c r="P1744" s="13">
        <f t="shared" si="123"/>
        <v>149.67662242500782</v>
      </c>
      <c r="Q1744" s="14">
        <f t="shared" si="124"/>
        <v>538.83584073002817</v>
      </c>
    </row>
    <row r="1745" spans="1:17" ht="15" thickBot="1">
      <c r="A1745" s="15" t="s">
        <v>837</v>
      </c>
      <c r="B1745" s="16" t="s">
        <v>901</v>
      </c>
      <c r="C1745" s="16" t="s">
        <v>12</v>
      </c>
      <c r="D1745" s="16" t="s">
        <v>9</v>
      </c>
      <c r="E1745" s="16" t="s">
        <v>10</v>
      </c>
      <c r="F1745" s="16">
        <v>20</v>
      </c>
      <c r="G1745" s="16">
        <v>2</v>
      </c>
      <c r="H1745" s="17">
        <v>2.7</v>
      </c>
      <c r="I1745" s="16" t="str">
        <f t="shared" si="122"/>
        <v>medium</v>
      </c>
      <c r="J1745" s="16" t="s">
        <v>11</v>
      </c>
      <c r="K1745" s="18">
        <v>5.97</v>
      </c>
      <c r="L1745" s="18">
        <v>733.44706838476895</v>
      </c>
      <c r="M1745" s="18">
        <v>2</v>
      </c>
      <c r="N1745" s="18">
        <v>4</v>
      </c>
      <c r="O1745" s="18">
        <f t="shared" si="121"/>
        <v>733.44706838476895</v>
      </c>
      <c r="P1745" s="18">
        <f t="shared" si="123"/>
        <v>122.85545534083232</v>
      </c>
      <c r="Q1745" s="19">
        <f t="shared" si="124"/>
        <v>442.27963922699638</v>
      </c>
    </row>
    <row r="1746" spans="1:17">
      <c r="A1746" s="5" t="s">
        <v>837</v>
      </c>
      <c r="B1746" s="6" t="s">
        <v>902</v>
      </c>
      <c r="C1746" s="6" t="s">
        <v>8</v>
      </c>
      <c r="D1746" s="6" t="s">
        <v>9</v>
      </c>
      <c r="E1746" s="6" t="s">
        <v>10</v>
      </c>
      <c r="F1746" s="6">
        <v>20</v>
      </c>
      <c r="G1746" s="6">
        <v>1</v>
      </c>
      <c r="H1746" s="7">
        <v>3.2</v>
      </c>
      <c r="I1746" s="6" t="str">
        <f t="shared" si="122"/>
        <v>high</v>
      </c>
      <c r="J1746" s="6" t="s">
        <v>11</v>
      </c>
      <c r="K1746" s="8">
        <v>5.87</v>
      </c>
      <c r="L1746" s="8">
        <v>535.403384340608</v>
      </c>
      <c r="M1746" s="8">
        <v>2</v>
      </c>
      <c r="N1746" s="8">
        <v>4</v>
      </c>
      <c r="O1746" s="8">
        <f t="shared" si="121"/>
        <v>535.403384340608</v>
      </c>
      <c r="P1746" s="8">
        <f t="shared" si="123"/>
        <v>91.210116582727082</v>
      </c>
      <c r="Q1746" s="9">
        <f t="shared" si="124"/>
        <v>328.3564196978175</v>
      </c>
    </row>
    <row r="1747" spans="1:17">
      <c r="A1747" s="10" t="s">
        <v>837</v>
      </c>
      <c r="B1747" s="11" t="s">
        <v>902</v>
      </c>
      <c r="C1747" s="11" t="s">
        <v>12</v>
      </c>
      <c r="D1747" s="11" t="s">
        <v>9</v>
      </c>
      <c r="E1747" s="11" t="s">
        <v>10</v>
      </c>
      <c r="F1747" s="11">
        <v>20</v>
      </c>
      <c r="G1747" s="11">
        <v>1</v>
      </c>
      <c r="H1747" s="12">
        <v>3.2</v>
      </c>
      <c r="I1747" s="11" t="str">
        <f t="shared" si="122"/>
        <v>high</v>
      </c>
      <c r="J1747" s="11" t="s">
        <v>11</v>
      </c>
      <c r="K1747" s="13">
        <v>5.55</v>
      </c>
      <c r="L1747" s="13">
        <v>794.21772625976996</v>
      </c>
      <c r="M1747" s="13">
        <v>2</v>
      </c>
      <c r="N1747" s="13">
        <v>4</v>
      </c>
      <c r="O1747" s="13">
        <f t="shared" si="121"/>
        <v>794.21772625976996</v>
      </c>
      <c r="P1747" s="13">
        <f t="shared" si="123"/>
        <v>143.10229301977839</v>
      </c>
      <c r="Q1747" s="14">
        <f t="shared" si="124"/>
        <v>515.16825487120218</v>
      </c>
    </row>
    <row r="1748" spans="1:17">
      <c r="A1748" s="10" t="s">
        <v>837</v>
      </c>
      <c r="B1748" s="11" t="s">
        <v>903</v>
      </c>
      <c r="C1748" s="11" t="s">
        <v>8</v>
      </c>
      <c r="D1748" s="11" t="s">
        <v>9</v>
      </c>
      <c r="E1748" s="11" t="s">
        <v>10</v>
      </c>
      <c r="F1748" s="11">
        <v>20</v>
      </c>
      <c r="G1748" s="11">
        <v>1</v>
      </c>
      <c r="H1748" s="12">
        <v>3.2</v>
      </c>
      <c r="I1748" s="11" t="str">
        <f t="shared" si="122"/>
        <v>high</v>
      </c>
      <c r="J1748" s="11" t="s">
        <v>11</v>
      </c>
      <c r="K1748" s="13">
        <v>6.07</v>
      </c>
      <c r="L1748" s="13">
        <v>810.82895487514702</v>
      </c>
      <c r="M1748" s="13">
        <v>2</v>
      </c>
      <c r="N1748" s="13">
        <v>4</v>
      </c>
      <c r="O1748" s="13">
        <f t="shared" si="121"/>
        <v>810.82895487514702</v>
      </c>
      <c r="P1748" s="13">
        <f t="shared" si="123"/>
        <v>133.5797289744888</v>
      </c>
      <c r="Q1748" s="14">
        <f t="shared" si="124"/>
        <v>480.88702430815971</v>
      </c>
    </row>
    <row r="1749" spans="1:17">
      <c r="A1749" s="10" t="s">
        <v>837</v>
      </c>
      <c r="B1749" s="11" t="s">
        <v>903</v>
      </c>
      <c r="C1749" s="11" t="s">
        <v>12</v>
      </c>
      <c r="D1749" s="11" t="s">
        <v>9</v>
      </c>
      <c r="E1749" s="11" t="s">
        <v>10</v>
      </c>
      <c r="F1749" s="11">
        <v>20</v>
      </c>
      <c r="G1749" s="11">
        <v>1</v>
      </c>
      <c r="H1749" s="12">
        <v>3.2</v>
      </c>
      <c r="I1749" s="11" t="str">
        <f t="shared" si="122"/>
        <v>high</v>
      </c>
      <c r="J1749" s="11" t="s">
        <v>11</v>
      </c>
      <c r="K1749" s="13">
        <v>5.93</v>
      </c>
      <c r="L1749" s="13">
        <v>676.38948225921501</v>
      </c>
      <c r="M1749" s="13">
        <v>2</v>
      </c>
      <c r="N1749" s="13">
        <v>4</v>
      </c>
      <c r="O1749" s="13">
        <f t="shared" si="121"/>
        <v>676.38948225921501</v>
      </c>
      <c r="P1749" s="13">
        <f t="shared" si="123"/>
        <v>114.06230729497724</v>
      </c>
      <c r="Q1749" s="14">
        <f t="shared" si="124"/>
        <v>410.62430626191804</v>
      </c>
    </row>
    <row r="1750" spans="1:17">
      <c r="A1750" s="10" t="s">
        <v>837</v>
      </c>
      <c r="B1750" s="11" t="s">
        <v>904</v>
      </c>
      <c r="C1750" s="11" t="s">
        <v>8</v>
      </c>
      <c r="D1750" s="11" t="s">
        <v>9</v>
      </c>
      <c r="E1750" s="11" t="s">
        <v>10</v>
      </c>
      <c r="F1750" s="11">
        <v>20</v>
      </c>
      <c r="G1750" s="11">
        <v>1</v>
      </c>
      <c r="H1750" s="12">
        <v>3.2</v>
      </c>
      <c r="I1750" s="11" t="str">
        <f t="shared" si="122"/>
        <v>high</v>
      </c>
      <c r="J1750" s="11" t="s">
        <v>11</v>
      </c>
      <c r="K1750" s="13">
        <v>5.28</v>
      </c>
      <c r="L1750" s="13">
        <v>581.23997429011797</v>
      </c>
      <c r="M1750" s="13">
        <v>2</v>
      </c>
      <c r="N1750" s="13">
        <v>4</v>
      </c>
      <c r="O1750" s="13">
        <f t="shared" si="121"/>
        <v>581.23997429011797</v>
      </c>
      <c r="P1750" s="13">
        <f t="shared" si="123"/>
        <v>110.08332846403749</v>
      </c>
      <c r="Q1750" s="14">
        <f t="shared" si="124"/>
        <v>396.29998247053499</v>
      </c>
    </row>
    <row r="1751" spans="1:17">
      <c r="A1751" s="10" t="s">
        <v>837</v>
      </c>
      <c r="B1751" s="11" t="s">
        <v>904</v>
      </c>
      <c r="C1751" s="11" t="s">
        <v>12</v>
      </c>
      <c r="D1751" s="11" t="s">
        <v>9</v>
      </c>
      <c r="E1751" s="11" t="s">
        <v>10</v>
      </c>
      <c r="F1751" s="11">
        <v>20</v>
      </c>
      <c r="G1751" s="11">
        <v>1</v>
      </c>
      <c r="H1751" s="12">
        <v>3.2</v>
      </c>
      <c r="I1751" s="11" t="str">
        <f t="shared" si="122"/>
        <v>high</v>
      </c>
      <c r="J1751" s="11" t="s">
        <v>11</v>
      </c>
      <c r="K1751" s="13">
        <v>17.100000000000001</v>
      </c>
      <c r="L1751" s="13">
        <v>616.35062080841703</v>
      </c>
      <c r="M1751" s="13">
        <v>2</v>
      </c>
      <c r="N1751" s="13">
        <v>4</v>
      </c>
      <c r="O1751" s="13">
        <f t="shared" si="121"/>
        <v>616.35062080841703</v>
      </c>
      <c r="P1751" s="13">
        <f t="shared" si="123"/>
        <v>36.043895953708592</v>
      </c>
      <c r="Q1751" s="14">
        <f t="shared" si="124"/>
        <v>129.75802543335092</v>
      </c>
    </row>
    <row r="1752" spans="1:17">
      <c r="A1752" s="10" t="s">
        <v>837</v>
      </c>
      <c r="B1752" s="11" t="s">
        <v>905</v>
      </c>
      <c r="C1752" s="11" t="s">
        <v>8</v>
      </c>
      <c r="D1752" s="11" t="s">
        <v>9</v>
      </c>
      <c r="E1752" s="11" t="s">
        <v>10</v>
      </c>
      <c r="F1752" s="11">
        <v>20</v>
      </c>
      <c r="G1752" s="11">
        <v>1</v>
      </c>
      <c r="H1752" s="12">
        <v>3.2</v>
      </c>
      <c r="I1752" s="11" t="str">
        <f t="shared" si="122"/>
        <v>high</v>
      </c>
      <c r="J1752" s="11" t="s">
        <v>11</v>
      </c>
      <c r="K1752" s="13">
        <v>6.08</v>
      </c>
      <c r="L1752" s="13">
        <v>543.85931563173494</v>
      </c>
      <c r="M1752" s="13">
        <v>2</v>
      </c>
      <c r="N1752" s="13">
        <v>4</v>
      </c>
      <c r="O1752" s="13">
        <f t="shared" si="121"/>
        <v>543.85931563173494</v>
      </c>
      <c r="P1752" s="13">
        <f t="shared" si="123"/>
        <v>89.450545334166932</v>
      </c>
      <c r="Q1752" s="14">
        <f t="shared" si="124"/>
        <v>322.02196320300095</v>
      </c>
    </row>
    <row r="1753" spans="1:17" ht="15" thickBot="1">
      <c r="A1753" s="15" t="s">
        <v>837</v>
      </c>
      <c r="B1753" s="16" t="s">
        <v>905</v>
      </c>
      <c r="C1753" s="16" t="s">
        <v>12</v>
      </c>
      <c r="D1753" s="16" t="s">
        <v>9</v>
      </c>
      <c r="E1753" s="16" t="s">
        <v>10</v>
      </c>
      <c r="F1753" s="16">
        <v>20</v>
      </c>
      <c r="G1753" s="16">
        <v>1</v>
      </c>
      <c r="H1753" s="17">
        <v>3.2</v>
      </c>
      <c r="I1753" s="16" t="str">
        <f t="shared" si="122"/>
        <v>high</v>
      </c>
      <c r="J1753" s="16" t="s">
        <v>11</v>
      </c>
      <c r="K1753" s="18">
        <v>5.23</v>
      </c>
      <c r="L1753" s="18">
        <v>632.05393201394895</v>
      </c>
      <c r="M1753" s="18">
        <v>2</v>
      </c>
      <c r="N1753" s="18">
        <v>4</v>
      </c>
      <c r="O1753" s="18">
        <f t="shared" si="121"/>
        <v>632.05393201394895</v>
      </c>
      <c r="P1753" s="18">
        <f t="shared" si="123"/>
        <v>120.85161223976078</v>
      </c>
      <c r="Q1753" s="19">
        <f t="shared" si="124"/>
        <v>435.06580406313878</v>
      </c>
    </row>
    <row r="1754" spans="1:17">
      <c r="A1754" s="5" t="s">
        <v>837</v>
      </c>
      <c r="B1754" s="6" t="s">
        <v>906</v>
      </c>
      <c r="C1754" s="6" t="s">
        <v>8</v>
      </c>
      <c r="D1754" s="6" t="s">
        <v>9</v>
      </c>
      <c r="E1754" s="6" t="s">
        <v>10</v>
      </c>
      <c r="F1754" s="6">
        <v>20</v>
      </c>
      <c r="G1754" s="6">
        <v>2</v>
      </c>
      <c r="H1754" s="7">
        <v>3.2</v>
      </c>
      <c r="I1754" s="6" t="str">
        <f t="shared" si="122"/>
        <v>high</v>
      </c>
      <c r="J1754" s="6" t="s">
        <v>11</v>
      </c>
      <c r="K1754" s="8">
        <v>5.3</v>
      </c>
      <c r="L1754" s="8">
        <v>431.28303892609898</v>
      </c>
      <c r="M1754" s="8">
        <v>2</v>
      </c>
      <c r="N1754" s="8">
        <v>4</v>
      </c>
      <c r="O1754" s="8">
        <f t="shared" si="121"/>
        <v>431.28303892609898</v>
      </c>
      <c r="P1754" s="8">
        <f t="shared" si="123"/>
        <v>81.374158287943203</v>
      </c>
      <c r="Q1754" s="9">
        <f t="shared" si="124"/>
        <v>292.94696983659554</v>
      </c>
    </row>
    <row r="1755" spans="1:17">
      <c r="A1755" s="10" t="s">
        <v>837</v>
      </c>
      <c r="B1755" s="11" t="s">
        <v>906</v>
      </c>
      <c r="C1755" s="11" t="s">
        <v>12</v>
      </c>
      <c r="D1755" s="11" t="s">
        <v>9</v>
      </c>
      <c r="E1755" s="11" t="s">
        <v>10</v>
      </c>
      <c r="F1755" s="11">
        <v>20</v>
      </c>
      <c r="G1755" s="11">
        <v>2</v>
      </c>
      <c r="H1755" s="12">
        <v>3.2</v>
      </c>
      <c r="I1755" s="11" t="str">
        <f t="shared" si="122"/>
        <v>high</v>
      </c>
      <c r="J1755" s="11" t="s">
        <v>11</v>
      </c>
      <c r="K1755" s="13">
        <v>5.53</v>
      </c>
      <c r="L1755" s="13">
        <v>922.01787316961997</v>
      </c>
      <c r="M1755" s="13">
        <v>2</v>
      </c>
      <c r="N1755" s="13">
        <v>4</v>
      </c>
      <c r="O1755" s="13">
        <f t="shared" si="121"/>
        <v>922.01787316961997</v>
      </c>
      <c r="P1755" s="13">
        <f t="shared" si="123"/>
        <v>166.73017598003977</v>
      </c>
      <c r="Q1755" s="14">
        <f t="shared" si="124"/>
        <v>600.22863352814318</v>
      </c>
    </row>
    <row r="1756" spans="1:17">
      <c r="A1756" s="10" t="s">
        <v>837</v>
      </c>
      <c r="B1756" s="11" t="s">
        <v>907</v>
      </c>
      <c r="C1756" s="11" t="s">
        <v>8</v>
      </c>
      <c r="D1756" s="11" t="s">
        <v>9</v>
      </c>
      <c r="E1756" s="11" t="s">
        <v>10</v>
      </c>
      <c r="F1756" s="11">
        <v>20</v>
      </c>
      <c r="G1756" s="11">
        <v>2</v>
      </c>
      <c r="H1756" s="12">
        <v>3.2</v>
      </c>
      <c r="I1756" s="11" t="str">
        <f t="shared" si="122"/>
        <v>high</v>
      </c>
      <c r="J1756" s="11" t="s">
        <v>11</v>
      </c>
      <c r="K1756" s="13">
        <v>5.21</v>
      </c>
      <c r="L1756" s="13">
        <v>957.79319249328</v>
      </c>
      <c r="M1756" s="13">
        <v>2</v>
      </c>
      <c r="N1756" s="13">
        <v>4</v>
      </c>
      <c r="O1756" s="13">
        <f t="shared" si="121"/>
        <v>957.79319249328</v>
      </c>
      <c r="P1756" s="13">
        <f t="shared" si="123"/>
        <v>183.83746496991938</v>
      </c>
      <c r="Q1756" s="14">
        <f t="shared" si="124"/>
        <v>661.81487389170979</v>
      </c>
    </row>
    <row r="1757" spans="1:17">
      <c r="A1757" s="10" t="s">
        <v>837</v>
      </c>
      <c r="B1757" s="11" t="s">
        <v>907</v>
      </c>
      <c r="C1757" s="11" t="s">
        <v>12</v>
      </c>
      <c r="D1757" s="11" t="s">
        <v>9</v>
      </c>
      <c r="E1757" s="11" t="s">
        <v>10</v>
      </c>
      <c r="F1757" s="11">
        <v>20</v>
      </c>
      <c r="G1757" s="11">
        <v>2</v>
      </c>
      <c r="H1757" s="12">
        <v>3.2</v>
      </c>
      <c r="I1757" s="11" t="str">
        <f t="shared" si="122"/>
        <v>high</v>
      </c>
      <c r="J1757" s="11" t="s">
        <v>11</v>
      </c>
      <c r="K1757" s="13">
        <v>5.35</v>
      </c>
      <c r="L1757" s="13">
        <v>659.26675300909903</v>
      </c>
      <c r="M1757" s="13">
        <v>2</v>
      </c>
      <c r="N1757" s="13">
        <v>4</v>
      </c>
      <c r="O1757" s="13">
        <f t="shared" si="121"/>
        <v>659.26675300909903</v>
      </c>
      <c r="P1757" s="13">
        <f t="shared" si="123"/>
        <v>123.22743046899048</v>
      </c>
      <c r="Q1757" s="14">
        <f t="shared" si="124"/>
        <v>443.61874968836571</v>
      </c>
    </row>
    <row r="1758" spans="1:17">
      <c r="A1758" s="10" t="s">
        <v>837</v>
      </c>
      <c r="B1758" s="11" t="s">
        <v>908</v>
      </c>
      <c r="C1758" s="11" t="s">
        <v>8</v>
      </c>
      <c r="D1758" s="11" t="s">
        <v>9</v>
      </c>
      <c r="E1758" s="11" t="s">
        <v>10</v>
      </c>
      <c r="F1758" s="11">
        <v>20</v>
      </c>
      <c r="G1758" s="11">
        <v>2</v>
      </c>
      <c r="H1758" s="12">
        <v>3.2</v>
      </c>
      <c r="I1758" s="11" t="str">
        <f t="shared" si="122"/>
        <v>high</v>
      </c>
      <c r="J1758" s="11" t="s">
        <v>11</v>
      </c>
      <c r="K1758" s="13">
        <v>4.5199999999999996</v>
      </c>
      <c r="L1758" s="13">
        <v>740.26547381388798</v>
      </c>
      <c r="M1758" s="13">
        <v>2</v>
      </c>
      <c r="N1758" s="13">
        <v>4</v>
      </c>
      <c r="O1758" s="13">
        <f t="shared" si="121"/>
        <v>740.26547381388798</v>
      </c>
      <c r="P1758" s="13">
        <f t="shared" si="123"/>
        <v>163.77554730395752</v>
      </c>
      <c r="Q1758" s="14">
        <f t="shared" si="124"/>
        <v>589.59197029424706</v>
      </c>
    </row>
    <row r="1759" spans="1:17">
      <c r="A1759" s="10" t="s">
        <v>837</v>
      </c>
      <c r="B1759" s="11" t="s">
        <v>908</v>
      </c>
      <c r="C1759" s="11" t="s">
        <v>12</v>
      </c>
      <c r="D1759" s="11" t="s">
        <v>9</v>
      </c>
      <c r="E1759" s="11" t="s">
        <v>10</v>
      </c>
      <c r="F1759" s="11">
        <v>20</v>
      </c>
      <c r="G1759" s="11">
        <v>2</v>
      </c>
      <c r="H1759" s="12">
        <v>3.2</v>
      </c>
      <c r="I1759" s="11" t="str">
        <f t="shared" si="122"/>
        <v>high</v>
      </c>
      <c r="J1759" s="11" t="s">
        <v>11</v>
      </c>
      <c r="K1759" s="13">
        <v>4.16</v>
      </c>
      <c r="L1759" s="13">
        <v>615.49648844737601</v>
      </c>
      <c r="M1759" s="13">
        <v>2</v>
      </c>
      <c r="N1759" s="13">
        <v>4</v>
      </c>
      <c r="O1759" s="13">
        <f t="shared" si="121"/>
        <v>615.49648844737601</v>
      </c>
      <c r="P1759" s="13">
        <f t="shared" si="123"/>
        <v>147.95588664600385</v>
      </c>
      <c r="Q1759" s="14">
        <f t="shared" si="124"/>
        <v>532.64119192561384</v>
      </c>
    </row>
    <row r="1760" spans="1:17">
      <c r="A1760" s="10" t="s">
        <v>837</v>
      </c>
      <c r="B1760" s="11" t="s">
        <v>909</v>
      </c>
      <c r="C1760" s="11" t="s">
        <v>8</v>
      </c>
      <c r="D1760" s="11" t="s">
        <v>9</v>
      </c>
      <c r="E1760" s="11" t="s">
        <v>10</v>
      </c>
      <c r="F1760" s="11">
        <v>20</v>
      </c>
      <c r="G1760" s="11">
        <v>2</v>
      </c>
      <c r="H1760" s="12">
        <v>3.2</v>
      </c>
      <c r="I1760" s="11" t="str">
        <f t="shared" si="122"/>
        <v>high</v>
      </c>
      <c r="J1760" s="11" t="s">
        <v>11</v>
      </c>
      <c r="K1760" s="13">
        <v>4.78</v>
      </c>
      <c r="L1760" s="13">
        <v>700.41087560972699</v>
      </c>
      <c r="M1760" s="13">
        <v>2</v>
      </c>
      <c r="N1760" s="13">
        <v>4</v>
      </c>
      <c r="O1760" s="13">
        <f t="shared" si="121"/>
        <v>700.41087560972699</v>
      </c>
      <c r="P1760" s="13">
        <f t="shared" si="123"/>
        <v>146.52947188488011</v>
      </c>
      <c r="Q1760" s="14">
        <f t="shared" si="124"/>
        <v>527.50609878556838</v>
      </c>
    </row>
    <row r="1761" spans="1:17" ht="15" thickBot="1">
      <c r="A1761" s="15" t="s">
        <v>837</v>
      </c>
      <c r="B1761" s="16" t="s">
        <v>909</v>
      </c>
      <c r="C1761" s="16" t="s">
        <v>12</v>
      </c>
      <c r="D1761" s="16" t="s">
        <v>9</v>
      </c>
      <c r="E1761" s="16" t="s">
        <v>10</v>
      </c>
      <c r="F1761" s="16">
        <v>20</v>
      </c>
      <c r="G1761" s="16">
        <v>2</v>
      </c>
      <c r="H1761" s="17">
        <v>3.2</v>
      </c>
      <c r="I1761" s="16" t="str">
        <f t="shared" si="122"/>
        <v>high</v>
      </c>
      <c r="J1761" s="16" t="s">
        <v>11</v>
      </c>
      <c r="K1761" s="18">
        <v>4.8</v>
      </c>
      <c r="L1761" s="18">
        <v>928.96826155681697</v>
      </c>
      <c r="M1761" s="18">
        <v>2</v>
      </c>
      <c r="N1761" s="18">
        <v>4</v>
      </c>
      <c r="O1761" s="18">
        <f t="shared" si="121"/>
        <v>928.96826155681697</v>
      </c>
      <c r="P1761" s="18">
        <f t="shared" si="123"/>
        <v>193.53505449100354</v>
      </c>
      <c r="Q1761" s="19">
        <f t="shared" si="124"/>
        <v>696.72619616761267</v>
      </c>
    </row>
    <row r="1762" spans="1:17">
      <c r="A1762" s="5" t="s">
        <v>837</v>
      </c>
      <c r="B1762" s="6" t="s">
        <v>910</v>
      </c>
      <c r="C1762" s="6" t="s">
        <v>8</v>
      </c>
      <c r="D1762" s="6" t="s">
        <v>9</v>
      </c>
      <c r="E1762" s="6" t="s">
        <v>105</v>
      </c>
      <c r="F1762" s="6">
        <v>10</v>
      </c>
      <c r="G1762" s="6">
        <v>1</v>
      </c>
      <c r="H1762" s="7">
        <v>2</v>
      </c>
      <c r="I1762" s="6" t="str">
        <f t="shared" si="122"/>
        <v>medium</v>
      </c>
      <c r="J1762" s="6" t="s">
        <v>11</v>
      </c>
      <c r="K1762" s="8">
        <v>299.61</v>
      </c>
      <c r="L1762" s="8">
        <v>27.8794459444971</v>
      </c>
      <c r="M1762" s="8">
        <v>2</v>
      </c>
      <c r="N1762" s="8">
        <v>4</v>
      </c>
      <c r="O1762" s="8">
        <f t="shared" si="121"/>
        <v>27.8794459444971</v>
      </c>
      <c r="P1762" s="8">
        <f t="shared" si="123"/>
        <v>9.3052454672731544E-2</v>
      </c>
      <c r="Q1762" s="9">
        <f t="shared" si="124"/>
        <v>0.33498883682183356</v>
      </c>
    </row>
    <row r="1763" spans="1:17">
      <c r="A1763" s="10" t="s">
        <v>837</v>
      </c>
      <c r="B1763" s="11" t="s">
        <v>910</v>
      </c>
      <c r="C1763" s="11" t="s">
        <v>12</v>
      </c>
      <c r="D1763" s="11" t="s">
        <v>9</v>
      </c>
      <c r="E1763" s="11" t="s">
        <v>105</v>
      </c>
      <c r="F1763" s="11">
        <v>10</v>
      </c>
      <c r="G1763" s="11">
        <v>1</v>
      </c>
      <c r="H1763" s="12">
        <v>2</v>
      </c>
      <c r="I1763" s="11" t="str">
        <f t="shared" si="122"/>
        <v>medium</v>
      </c>
      <c r="J1763" s="11" t="s">
        <v>11</v>
      </c>
      <c r="K1763" s="13">
        <v>299.61</v>
      </c>
      <c r="L1763" s="13">
        <v>23.082947478764002</v>
      </c>
      <c r="M1763" s="13">
        <v>2</v>
      </c>
      <c r="N1763" s="13">
        <v>4</v>
      </c>
      <c r="O1763" s="13">
        <f t="shared" si="121"/>
        <v>23.082947478764002</v>
      </c>
      <c r="P1763" s="13">
        <f t="shared" si="123"/>
        <v>7.7043314571489607E-2</v>
      </c>
      <c r="Q1763" s="14">
        <f t="shared" si="124"/>
        <v>0.27735593245736262</v>
      </c>
    </row>
    <row r="1764" spans="1:17">
      <c r="A1764" s="10" t="s">
        <v>837</v>
      </c>
      <c r="B1764" s="11" t="s">
        <v>911</v>
      </c>
      <c r="C1764" s="11" t="s">
        <v>8</v>
      </c>
      <c r="D1764" s="11" t="s">
        <v>9</v>
      </c>
      <c r="E1764" s="11" t="s">
        <v>105</v>
      </c>
      <c r="F1764" s="11">
        <v>10</v>
      </c>
      <c r="G1764" s="11">
        <v>1</v>
      </c>
      <c r="H1764" s="12">
        <v>2</v>
      </c>
      <c r="I1764" s="11" t="str">
        <f t="shared" si="122"/>
        <v>medium</v>
      </c>
      <c r="J1764" s="11" t="s">
        <v>11</v>
      </c>
      <c r="K1764" s="13">
        <v>301.08</v>
      </c>
      <c r="L1764" s="13">
        <v>30.302791669612599</v>
      </c>
      <c r="M1764" s="13">
        <v>2</v>
      </c>
      <c r="N1764" s="13">
        <v>4</v>
      </c>
      <c r="O1764" s="13">
        <f t="shared" si="121"/>
        <v>30.302791669612599</v>
      </c>
      <c r="P1764" s="13">
        <f t="shared" si="123"/>
        <v>0.10064697645015477</v>
      </c>
      <c r="Q1764" s="14">
        <f t="shared" si="124"/>
        <v>0.36232911522055722</v>
      </c>
    </row>
    <row r="1765" spans="1:17">
      <c r="A1765" s="10" t="s">
        <v>837</v>
      </c>
      <c r="B1765" s="11" t="s">
        <v>911</v>
      </c>
      <c r="C1765" s="11" t="s">
        <v>12</v>
      </c>
      <c r="D1765" s="11" t="s">
        <v>9</v>
      </c>
      <c r="E1765" s="11" t="s">
        <v>105</v>
      </c>
      <c r="F1765" s="11">
        <v>10</v>
      </c>
      <c r="G1765" s="11">
        <v>1</v>
      </c>
      <c r="H1765" s="12">
        <v>2</v>
      </c>
      <c r="I1765" s="11" t="str">
        <f t="shared" si="122"/>
        <v>medium</v>
      </c>
      <c r="J1765" s="11" t="s">
        <v>11</v>
      </c>
      <c r="K1765" s="13">
        <v>301.08</v>
      </c>
      <c r="L1765" s="13">
        <v>22.220052246373299</v>
      </c>
      <c r="M1765" s="13">
        <v>2</v>
      </c>
      <c r="N1765" s="13">
        <v>4</v>
      </c>
      <c r="O1765" s="13">
        <f t="shared" si="121"/>
        <v>22.220052246373299</v>
      </c>
      <c r="P1765" s="13">
        <f t="shared" si="123"/>
        <v>7.3801156657278127E-2</v>
      </c>
      <c r="Q1765" s="14">
        <f t="shared" si="124"/>
        <v>0.26568416396620126</v>
      </c>
    </row>
    <row r="1766" spans="1:17">
      <c r="A1766" s="10" t="s">
        <v>837</v>
      </c>
      <c r="B1766" s="11" t="s">
        <v>912</v>
      </c>
      <c r="C1766" s="11" t="s">
        <v>8</v>
      </c>
      <c r="D1766" s="11" t="s">
        <v>9</v>
      </c>
      <c r="E1766" s="11" t="s">
        <v>105</v>
      </c>
      <c r="F1766" s="11">
        <v>10</v>
      </c>
      <c r="G1766" s="11">
        <v>1</v>
      </c>
      <c r="H1766" s="12">
        <v>2</v>
      </c>
      <c r="I1766" s="11" t="str">
        <f t="shared" si="122"/>
        <v>medium</v>
      </c>
      <c r="J1766" s="11" t="s">
        <v>11</v>
      </c>
      <c r="K1766" s="13">
        <v>308.88</v>
      </c>
      <c r="L1766" s="13">
        <v>27.304514550174801</v>
      </c>
      <c r="M1766" s="13">
        <v>2</v>
      </c>
      <c r="N1766" s="13">
        <v>4</v>
      </c>
      <c r="O1766" s="13">
        <f t="shared" si="121"/>
        <v>27.304514550174801</v>
      </c>
      <c r="P1766" s="13">
        <f t="shared" si="123"/>
        <v>8.8398454254645167E-2</v>
      </c>
      <c r="Q1766" s="14">
        <f t="shared" si="124"/>
        <v>0.31823443531672263</v>
      </c>
    </row>
    <row r="1767" spans="1:17">
      <c r="A1767" s="10" t="s">
        <v>837</v>
      </c>
      <c r="B1767" s="11" t="s">
        <v>912</v>
      </c>
      <c r="C1767" s="11" t="s">
        <v>12</v>
      </c>
      <c r="D1767" s="11" t="s">
        <v>9</v>
      </c>
      <c r="E1767" s="11" t="s">
        <v>105</v>
      </c>
      <c r="F1767" s="11">
        <v>10</v>
      </c>
      <c r="G1767" s="11">
        <v>1</v>
      </c>
      <c r="H1767" s="12">
        <v>2</v>
      </c>
      <c r="I1767" s="11" t="str">
        <f t="shared" si="122"/>
        <v>medium</v>
      </c>
      <c r="J1767" s="11" t="s">
        <v>11</v>
      </c>
      <c r="K1767" s="13">
        <v>308.88</v>
      </c>
      <c r="L1767" s="13">
        <v>33.627229050935298</v>
      </c>
      <c r="M1767" s="13">
        <v>2</v>
      </c>
      <c r="N1767" s="13">
        <v>4</v>
      </c>
      <c r="O1767" s="13">
        <f t="shared" si="121"/>
        <v>33.627229050935298</v>
      </c>
      <c r="P1767" s="13">
        <f t="shared" si="123"/>
        <v>0.10886826292066595</v>
      </c>
      <c r="Q1767" s="14">
        <f t="shared" si="124"/>
        <v>0.39192574651439743</v>
      </c>
    </row>
    <row r="1768" spans="1:17">
      <c r="A1768" s="10" t="s">
        <v>837</v>
      </c>
      <c r="B1768" s="11" t="s">
        <v>913</v>
      </c>
      <c r="C1768" s="11" t="s">
        <v>8</v>
      </c>
      <c r="D1768" s="11" t="s">
        <v>9</v>
      </c>
      <c r="E1768" s="11" t="s">
        <v>105</v>
      </c>
      <c r="F1768" s="11">
        <v>10</v>
      </c>
      <c r="G1768" s="11">
        <v>1</v>
      </c>
      <c r="H1768" s="12">
        <v>2</v>
      </c>
      <c r="I1768" s="11" t="str">
        <f t="shared" si="122"/>
        <v>medium</v>
      </c>
      <c r="J1768" s="11" t="s">
        <v>11</v>
      </c>
      <c r="K1768" s="13">
        <v>303.33999999999997</v>
      </c>
      <c r="L1768" s="13">
        <v>16.372727731158399</v>
      </c>
      <c r="M1768" s="13">
        <v>2</v>
      </c>
      <c r="N1768" s="13">
        <v>4</v>
      </c>
      <c r="O1768" s="13">
        <f t="shared" si="121"/>
        <v>16.372727731158399</v>
      </c>
      <c r="P1768" s="13">
        <f t="shared" si="123"/>
        <v>5.3974839227132594E-2</v>
      </c>
      <c r="Q1768" s="14">
        <f t="shared" si="124"/>
        <v>0.19430942121767733</v>
      </c>
    </row>
    <row r="1769" spans="1:17" ht="15" thickBot="1">
      <c r="A1769" s="15" t="s">
        <v>837</v>
      </c>
      <c r="B1769" s="16" t="s">
        <v>913</v>
      </c>
      <c r="C1769" s="16" t="s">
        <v>12</v>
      </c>
      <c r="D1769" s="16" t="s">
        <v>9</v>
      </c>
      <c r="E1769" s="16" t="s">
        <v>105</v>
      </c>
      <c r="F1769" s="16">
        <v>10</v>
      </c>
      <c r="G1769" s="16">
        <v>1</v>
      </c>
      <c r="H1769" s="17">
        <v>2</v>
      </c>
      <c r="I1769" s="16" t="str">
        <f t="shared" si="122"/>
        <v>medium</v>
      </c>
      <c r="J1769" s="16" t="s">
        <v>11</v>
      </c>
      <c r="K1769" s="18">
        <v>303.33999999999997</v>
      </c>
      <c r="L1769" s="18">
        <v>-2.19113229911859</v>
      </c>
      <c r="M1769" s="18">
        <v>2</v>
      </c>
      <c r="N1769" s="18">
        <v>4</v>
      </c>
      <c r="O1769" s="18">
        <f t="shared" si="121"/>
        <v>0</v>
      </c>
      <c r="P1769" s="18" t="e">
        <f t="shared" si="123"/>
        <v>#N/A</v>
      </c>
      <c r="Q1769" s="19" t="e">
        <f t="shared" si="124"/>
        <v>#N/A</v>
      </c>
    </row>
    <row r="1770" spans="1:17">
      <c r="A1770" s="5" t="s">
        <v>837</v>
      </c>
      <c r="B1770" s="6" t="s">
        <v>914</v>
      </c>
      <c r="C1770" s="6" t="s">
        <v>8</v>
      </c>
      <c r="D1770" s="6" t="s">
        <v>9</v>
      </c>
      <c r="E1770" s="6" t="s">
        <v>105</v>
      </c>
      <c r="F1770" s="6">
        <v>10</v>
      </c>
      <c r="G1770" s="6">
        <v>2</v>
      </c>
      <c r="H1770" s="7">
        <v>2</v>
      </c>
      <c r="I1770" s="6" t="str">
        <f t="shared" si="122"/>
        <v>medium</v>
      </c>
      <c r="J1770" s="6" t="s">
        <v>11</v>
      </c>
      <c r="K1770" s="8">
        <v>320.87</v>
      </c>
      <c r="L1770" s="8">
        <v>30.110369223929201</v>
      </c>
      <c r="M1770" s="8">
        <v>2</v>
      </c>
      <c r="N1770" s="8">
        <v>4</v>
      </c>
      <c r="O1770" s="8">
        <f t="shared" si="121"/>
        <v>30.110369223929201</v>
      </c>
      <c r="P1770" s="8">
        <f t="shared" si="123"/>
        <v>9.3839776931246927E-2</v>
      </c>
      <c r="Q1770" s="9">
        <f t="shared" si="124"/>
        <v>0.33782319695248891</v>
      </c>
    </row>
    <row r="1771" spans="1:17">
      <c r="A1771" s="10" t="s">
        <v>837</v>
      </c>
      <c r="B1771" s="11" t="s">
        <v>914</v>
      </c>
      <c r="C1771" s="11" t="s">
        <v>12</v>
      </c>
      <c r="D1771" s="11" t="s">
        <v>9</v>
      </c>
      <c r="E1771" s="11" t="s">
        <v>105</v>
      </c>
      <c r="F1771" s="11">
        <v>10</v>
      </c>
      <c r="G1771" s="11">
        <v>2</v>
      </c>
      <c r="H1771" s="12">
        <v>2</v>
      </c>
      <c r="I1771" s="11" t="str">
        <f t="shared" si="122"/>
        <v>medium</v>
      </c>
      <c r="J1771" s="11" t="s">
        <v>11</v>
      </c>
      <c r="K1771" s="13">
        <v>320.87</v>
      </c>
      <c r="L1771" s="13">
        <v>5.3491827882271004</v>
      </c>
      <c r="M1771" s="13">
        <v>2</v>
      </c>
      <c r="N1771" s="13">
        <v>4</v>
      </c>
      <c r="O1771" s="13">
        <f t="shared" si="121"/>
        <v>5.3491827882271004</v>
      </c>
      <c r="P1771" s="13">
        <f t="shared" si="123"/>
        <v>1.667087227920061E-2</v>
      </c>
      <c r="Q1771" s="14">
        <f t="shared" si="124"/>
        <v>6.0015140205122192E-2</v>
      </c>
    </row>
    <row r="1772" spans="1:17">
      <c r="A1772" s="10" t="s">
        <v>837</v>
      </c>
      <c r="B1772" s="11" t="s">
        <v>915</v>
      </c>
      <c r="C1772" s="11" t="s">
        <v>8</v>
      </c>
      <c r="D1772" s="11" t="s">
        <v>9</v>
      </c>
      <c r="E1772" s="11" t="s">
        <v>105</v>
      </c>
      <c r="F1772" s="11">
        <v>10</v>
      </c>
      <c r="G1772" s="11">
        <v>2</v>
      </c>
      <c r="H1772" s="12">
        <v>2</v>
      </c>
      <c r="I1772" s="11" t="str">
        <f t="shared" si="122"/>
        <v>medium</v>
      </c>
      <c r="J1772" s="11" t="s">
        <v>11</v>
      </c>
      <c r="K1772" s="13">
        <v>309.82</v>
      </c>
      <c r="L1772" s="13">
        <v>-1.8143821334713801</v>
      </c>
      <c r="M1772" s="13">
        <v>2</v>
      </c>
      <c r="N1772" s="13">
        <v>4</v>
      </c>
      <c r="O1772" s="13">
        <f t="shared" si="121"/>
        <v>0</v>
      </c>
      <c r="P1772" s="13" t="e">
        <f t="shared" si="123"/>
        <v>#N/A</v>
      </c>
      <c r="Q1772" s="14" t="e">
        <f t="shared" si="124"/>
        <v>#N/A</v>
      </c>
    </row>
    <row r="1773" spans="1:17">
      <c r="A1773" s="10" t="s">
        <v>837</v>
      </c>
      <c r="B1773" s="11" t="s">
        <v>915</v>
      </c>
      <c r="C1773" s="11" t="s">
        <v>12</v>
      </c>
      <c r="D1773" s="11" t="s">
        <v>9</v>
      </c>
      <c r="E1773" s="11" t="s">
        <v>105</v>
      </c>
      <c r="F1773" s="11">
        <v>10</v>
      </c>
      <c r="G1773" s="11">
        <v>2</v>
      </c>
      <c r="H1773" s="12">
        <v>2</v>
      </c>
      <c r="I1773" s="11" t="str">
        <f t="shared" si="122"/>
        <v>medium</v>
      </c>
      <c r="J1773" s="11" t="s">
        <v>11</v>
      </c>
      <c r="K1773" s="13">
        <v>309.82</v>
      </c>
      <c r="L1773" s="13">
        <v>7.73541321156344</v>
      </c>
      <c r="M1773" s="13">
        <v>2</v>
      </c>
      <c r="N1773" s="13">
        <v>4</v>
      </c>
      <c r="O1773" s="13">
        <f t="shared" si="121"/>
        <v>7.73541321156344</v>
      </c>
      <c r="P1773" s="13">
        <f t="shared" si="123"/>
        <v>2.4967443068760701E-2</v>
      </c>
      <c r="Q1773" s="14">
        <f t="shared" si="124"/>
        <v>8.9882795047538516E-2</v>
      </c>
    </row>
    <row r="1774" spans="1:17">
      <c r="A1774" s="10" t="s">
        <v>837</v>
      </c>
      <c r="B1774" s="11" t="s">
        <v>916</v>
      </c>
      <c r="C1774" s="11" t="s">
        <v>8</v>
      </c>
      <c r="D1774" s="11" t="s">
        <v>9</v>
      </c>
      <c r="E1774" s="11" t="s">
        <v>105</v>
      </c>
      <c r="F1774" s="11">
        <v>10</v>
      </c>
      <c r="G1774" s="11">
        <v>2</v>
      </c>
      <c r="H1774" s="12">
        <v>2</v>
      </c>
      <c r="I1774" s="11" t="str">
        <f t="shared" si="122"/>
        <v>medium</v>
      </c>
      <c r="J1774" s="11" t="s">
        <v>11</v>
      </c>
      <c r="K1774" s="13">
        <v>306.92</v>
      </c>
      <c r="L1774" s="13">
        <v>32.973893921054596</v>
      </c>
      <c r="M1774" s="13">
        <v>2</v>
      </c>
      <c r="N1774" s="13">
        <v>4</v>
      </c>
      <c r="O1774" s="13">
        <f t="shared" si="121"/>
        <v>32.973893921054596</v>
      </c>
      <c r="P1774" s="13">
        <f t="shared" si="123"/>
        <v>0.10743481663317671</v>
      </c>
      <c r="Q1774" s="14">
        <f t="shared" si="124"/>
        <v>0.38676533987943612</v>
      </c>
    </row>
    <row r="1775" spans="1:17">
      <c r="A1775" s="10" t="s">
        <v>837</v>
      </c>
      <c r="B1775" s="11" t="s">
        <v>916</v>
      </c>
      <c r="C1775" s="11" t="s">
        <v>12</v>
      </c>
      <c r="D1775" s="11" t="s">
        <v>9</v>
      </c>
      <c r="E1775" s="11" t="s">
        <v>105</v>
      </c>
      <c r="F1775" s="11">
        <v>10</v>
      </c>
      <c r="G1775" s="11">
        <v>2</v>
      </c>
      <c r="H1775" s="12">
        <v>2</v>
      </c>
      <c r="I1775" s="11" t="str">
        <f t="shared" si="122"/>
        <v>medium</v>
      </c>
      <c r="J1775" s="11" t="s">
        <v>11</v>
      </c>
      <c r="K1775" s="13">
        <v>306.92</v>
      </c>
      <c r="L1775" s="13">
        <v>11.759017145344</v>
      </c>
      <c r="M1775" s="13">
        <v>2</v>
      </c>
      <c r="N1775" s="13">
        <v>4</v>
      </c>
      <c r="O1775" s="13">
        <f t="shared" si="121"/>
        <v>11.759017145344</v>
      </c>
      <c r="P1775" s="13">
        <f t="shared" si="123"/>
        <v>3.8312971280281508E-2</v>
      </c>
      <c r="Q1775" s="14">
        <f t="shared" si="124"/>
        <v>0.13792669660901341</v>
      </c>
    </row>
    <row r="1776" spans="1:17">
      <c r="A1776" s="10" t="s">
        <v>837</v>
      </c>
      <c r="B1776" s="11" t="s">
        <v>917</v>
      </c>
      <c r="C1776" s="11" t="s">
        <v>8</v>
      </c>
      <c r="D1776" s="11" t="s">
        <v>9</v>
      </c>
      <c r="E1776" s="11" t="s">
        <v>105</v>
      </c>
      <c r="F1776" s="11">
        <v>10</v>
      </c>
      <c r="G1776" s="11">
        <v>2</v>
      </c>
      <c r="H1776" s="12">
        <v>2</v>
      </c>
      <c r="I1776" s="11" t="str">
        <f t="shared" si="122"/>
        <v>medium</v>
      </c>
      <c r="J1776" s="11" t="s">
        <v>11</v>
      </c>
      <c r="K1776" s="13">
        <v>308.54000000000002</v>
      </c>
      <c r="L1776" s="13">
        <v>16.346172951081201</v>
      </c>
      <c r="M1776" s="13">
        <v>2</v>
      </c>
      <c r="N1776" s="13">
        <v>4</v>
      </c>
      <c r="O1776" s="13">
        <f t="shared" si="121"/>
        <v>16.346172951081201</v>
      </c>
      <c r="P1776" s="13">
        <f t="shared" si="123"/>
        <v>5.2979104657681984E-2</v>
      </c>
      <c r="Q1776" s="14">
        <f t="shared" si="124"/>
        <v>0.19072477676765515</v>
      </c>
    </row>
    <row r="1777" spans="1:17" ht="15" thickBot="1">
      <c r="A1777" s="15" t="s">
        <v>837</v>
      </c>
      <c r="B1777" s="16" t="s">
        <v>917</v>
      </c>
      <c r="C1777" s="16" t="s">
        <v>12</v>
      </c>
      <c r="D1777" s="16" t="s">
        <v>9</v>
      </c>
      <c r="E1777" s="16" t="s">
        <v>105</v>
      </c>
      <c r="F1777" s="16">
        <v>10</v>
      </c>
      <c r="G1777" s="16">
        <v>2</v>
      </c>
      <c r="H1777" s="17">
        <v>2</v>
      </c>
      <c r="I1777" s="16" t="str">
        <f t="shared" si="122"/>
        <v>medium</v>
      </c>
      <c r="J1777" s="16" t="s">
        <v>11</v>
      </c>
      <c r="K1777" s="18">
        <v>308.54000000000002</v>
      </c>
      <c r="L1777" s="18">
        <v>14.080823414522399</v>
      </c>
      <c r="M1777" s="18">
        <v>2</v>
      </c>
      <c r="N1777" s="18">
        <v>4</v>
      </c>
      <c r="O1777" s="18">
        <f t="shared" si="121"/>
        <v>14.080823414522399</v>
      </c>
      <c r="P1777" s="18">
        <f t="shared" si="123"/>
        <v>4.5636946310113433E-2</v>
      </c>
      <c r="Q1777" s="19">
        <f t="shared" si="124"/>
        <v>0.16429300671640837</v>
      </c>
    </row>
    <row r="1778" spans="1:17">
      <c r="A1778" s="5" t="s">
        <v>837</v>
      </c>
      <c r="B1778" s="6" t="s">
        <v>918</v>
      </c>
      <c r="C1778" s="6" t="s">
        <v>8</v>
      </c>
      <c r="D1778" s="6" t="s">
        <v>9</v>
      </c>
      <c r="E1778" s="6" t="s">
        <v>105</v>
      </c>
      <c r="F1778" s="6">
        <v>10</v>
      </c>
      <c r="G1778" s="6">
        <v>1</v>
      </c>
      <c r="H1778" s="7">
        <v>3.3</v>
      </c>
      <c r="I1778" s="6" t="str">
        <f t="shared" si="122"/>
        <v>high</v>
      </c>
      <c r="J1778" s="6" t="s">
        <v>11</v>
      </c>
      <c r="K1778" s="8">
        <v>301.38</v>
      </c>
      <c r="L1778" s="8">
        <v>23.360753482467999</v>
      </c>
      <c r="M1778" s="8">
        <v>2</v>
      </c>
      <c r="N1778" s="8">
        <v>4</v>
      </c>
      <c r="O1778" s="8">
        <f t="shared" si="121"/>
        <v>23.360753482467999</v>
      </c>
      <c r="P1778" s="8">
        <f t="shared" si="123"/>
        <v>7.7512620221872719E-2</v>
      </c>
      <c r="Q1778" s="9">
        <f t="shared" si="124"/>
        <v>0.27904543279874178</v>
      </c>
    </row>
    <row r="1779" spans="1:17">
      <c r="A1779" s="10" t="s">
        <v>837</v>
      </c>
      <c r="B1779" s="11" t="s">
        <v>918</v>
      </c>
      <c r="C1779" s="11" t="s">
        <v>12</v>
      </c>
      <c r="D1779" s="11" t="s">
        <v>9</v>
      </c>
      <c r="E1779" s="11" t="s">
        <v>105</v>
      </c>
      <c r="F1779" s="11">
        <v>10</v>
      </c>
      <c r="G1779" s="11">
        <v>1</v>
      </c>
      <c r="H1779" s="12">
        <v>3.3</v>
      </c>
      <c r="I1779" s="11" t="str">
        <f t="shared" si="122"/>
        <v>high</v>
      </c>
      <c r="J1779" s="11" t="s">
        <v>11</v>
      </c>
      <c r="K1779" s="13">
        <v>301.38</v>
      </c>
      <c r="L1779" s="13">
        <v>2.3162923447508099</v>
      </c>
      <c r="M1779" s="13">
        <v>2</v>
      </c>
      <c r="N1779" s="13">
        <v>4</v>
      </c>
      <c r="O1779" s="13">
        <f t="shared" si="121"/>
        <v>0</v>
      </c>
      <c r="P1779" s="13" t="e">
        <f t="shared" si="123"/>
        <v>#N/A</v>
      </c>
      <c r="Q1779" s="14" t="e">
        <f t="shared" si="124"/>
        <v>#N/A</v>
      </c>
    </row>
    <row r="1780" spans="1:17">
      <c r="A1780" s="10" t="s">
        <v>837</v>
      </c>
      <c r="B1780" s="11" t="s">
        <v>919</v>
      </c>
      <c r="C1780" s="11" t="s">
        <v>8</v>
      </c>
      <c r="D1780" s="11" t="s">
        <v>9</v>
      </c>
      <c r="E1780" s="11" t="s">
        <v>105</v>
      </c>
      <c r="F1780" s="11">
        <v>10</v>
      </c>
      <c r="G1780" s="11">
        <v>1</v>
      </c>
      <c r="H1780" s="12">
        <v>3.3</v>
      </c>
      <c r="I1780" s="11" t="str">
        <f t="shared" si="122"/>
        <v>high</v>
      </c>
      <c r="J1780" s="11" t="s">
        <v>11</v>
      </c>
      <c r="K1780" s="13">
        <v>303.55</v>
      </c>
      <c r="L1780" s="13">
        <v>17.7174356094378</v>
      </c>
      <c r="M1780" s="13">
        <v>2</v>
      </c>
      <c r="N1780" s="13">
        <v>4</v>
      </c>
      <c r="O1780" s="13">
        <f t="shared" si="121"/>
        <v>17.7174356094378</v>
      </c>
      <c r="P1780" s="13">
        <f t="shared" si="123"/>
        <v>5.8367437356079063E-2</v>
      </c>
      <c r="Q1780" s="14">
        <f t="shared" si="124"/>
        <v>0.21012277448188463</v>
      </c>
    </row>
    <row r="1781" spans="1:17">
      <c r="A1781" s="10" t="s">
        <v>837</v>
      </c>
      <c r="B1781" s="11" t="s">
        <v>919</v>
      </c>
      <c r="C1781" s="11" t="s">
        <v>12</v>
      </c>
      <c r="D1781" s="11" t="s">
        <v>9</v>
      </c>
      <c r="E1781" s="11" t="s">
        <v>105</v>
      </c>
      <c r="F1781" s="11">
        <v>10</v>
      </c>
      <c r="G1781" s="11">
        <v>1</v>
      </c>
      <c r="H1781" s="12">
        <v>3.3</v>
      </c>
      <c r="I1781" s="11" t="str">
        <f t="shared" si="122"/>
        <v>high</v>
      </c>
      <c r="J1781" s="11" t="s">
        <v>11</v>
      </c>
      <c r="K1781" s="13">
        <v>303.55</v>
      </c>
      <c r="L1781" s="13">
        <v>-0.45984799229739798</v>
      </c>
      <c r="M1781" s="13">
        <v>2</v>
      </c>
      <c r="N1781" s="13">
        <v>4</v>
      </c>
      <c r="O1781" s="13">
        <f t="shared" si="121"/>
        <v>0</v>
      </c>
      <c r="P1781" s="13" t="e">
        <f t="shared" si="123"/>
        <v>#N/A</v>
      </c>
      <c r="Q1781" s="14" t="e">
        <f t="shared" si="124"/>
        <v>#N/A</v>
      </c>
    </row>
    <row r="1782" spans="1:17">
      <c r="A1782" s="10" t="s">
        <v>837</v>
      </c>
      <c r="B1782" s="11" t="s">
        <v>920</v>
      </c>
      <c r="C1782" s="11" t="s">
        <v>8</v>
      </c>
      <c r="D1782" s="11" t="s">
        <v>9</v>
      </c>
      <c r="E1782" s="11" t="s">
        <v>105</v>
      </c>
      <c r="F1782" s="11">
        <v>10</v>
      </c>
      <c r="G1782" s="11">
        <v>1</v>
      </c>
      <c r="H1782" s="12">
        <v>3.3</v>
      </c>
      <c r="I1782" s="11" t="str">
        <f t="shared" si="122"/>
        <v>high</v>
      </c>
      <c r="J1782" s="11" t="s">
        <v>11</v>
      </c>
      <c r="K1782" s="13">
        <v>301.63</v>
      </c>
      <c r="L1782" s="13">
        <v>26.2017744841656</v>
      </c>
      <c r="M1782" s="13">
        <v>2</v>
      </c>
      <c r="N1782" s="13">
        <v>4</v>
      </c>
      <c r="O1782" s="13">
        <f t="shared" si="121"/>
        <v>26.2017744841656</v>
      </c>
      <c r="P1782" s="13">
        <f t="shared" si="123"/>
        <v>8.6867269449874357E-2</v>
      </c>
      <c r="Q1782" s="14">
        <f t="shared" si="124"/>
        <v>0.31272217001954766</v>
      </c>
    </row>
    <row r="1783" spans="1:17">
      <c r="A1783" s="10" t="s">
        <v>837</v>
      </c>
      <c r="B1783" s="11" t="s">
        <v>920</v>
      </c>
      <c r="C1783" s="11" t="s">
        <v>12</v>
      </c>
      <c r="D1783" s="11" t="s">
        <v>9</v>
      </c>
      <c r="E1783" s="11" t="s">
        <v>105</v>
      </c>
      <c r="F1783" s="11">
        <v>10</v>
      </c>
      <c r="G1783" s="11">
        <v>1</v>
      </c>
      <c r="H1783" s="12">
        <v>3.3</v>
      </c>
      <c r="I1783" s="11" t="str">
        <f t="shared" si="122"/>
        <v>high</v>
      </c>
      <c r="J1783" s="11" t="s">
        <v>11</v>
      </c>
      <c r="K1783" s="13">
        <v>301.63</v>
      </c>
      <c r="L1783" s="13">
        <v>8.0547522405041398</v>
      </c>
      <c r="M1783" s="13">
        <v>2</v>
      </c>
      <c r="N1783" s="13">
        <v>4</v>
      </c>
      <c r="O1783" s="13">
        <f t="shared" si="121"/>
        <v>8.0547522405041398</v>
      </c>
      <c r="P1783" s="13">
        <f t="shared" si="123"/>
        <v>2.6704081956384112E-2</v>
      </c>
      <c r="Q1783" s="14">
        <f t="shared" si="124"/>
        <v>9.6134695042982804E-2</v>
      </c>
    </row>
    <row r="1784" spans="1:17">
      <c r="A1784" s="10" t="s">
        <v>837</v>
      </c>
      <c r="B1784" s="11" t="s">
        <v>921</v>
      </c>
      <c r="C1784" s="11" t="s">
        <v>8</v>
      </c>
      <c r="D1784" s="11" t="s">
        <v>9</v>
      </c>
      <c r="E1784" s="11" t="s">
        <v>105</v>
      </c>
      <c r="F1784" s="11">
        <v>10</v>
      </c>
      <c r="G1784" s="11">
        <v>1</v>
      </c>
      <c r="H1784" s="12">
        <v>3.3</v>
      </c>
      <c r="I1784" s="11" t="str">
        <f t="shared" si="122"/>
        <v>high</v>
      </c>
      <c r="J1784" s="11" t="s">
        <v>11</v>
      </c>
      <c r="K1784" s="13">
        <v>303.17</v>
      </c>
      <c r="L1784" s="13">
        <v>27.776849623935501</v>
      </c>
      <c r="M1784" s="13">
        <v>2</v>
      </c>
      <c r="N1784" s="13">
        <v>4</v>
      </c>
      <c r="O1784" s="13">
        <f t="shared" si="121"/>
        <v>27.776849623935501</v>
      </c>
      <c r="P1784" s="13">
        <f t="shared" si="123"/>
        <v>9.1621366309118643E-2</v>
      </c>
      <c r="Q1784" s="14">
        <f t="shared" si="124"/>
        <v>0.32983691871282711</v>
      </c>
    </row>
    <row r="1785" spans="1:17" ht="15" thickBot="1">
      <c r="A1785" s="15" t="s">
        <v>837</v>
      </c>
      <c r="B1785" s="16" t="s">
        <v>921</v>
      </c>
      <c r="C1785" s="16" t="s">
        <v>12</v>
      </c>
      <c r="D1785" s="16" t="s">
        <v>9</v>
      </c>
      <c r="E1785" s="16" t="s">
        <v>105</v>
      </c>
      <c r="F1785" s="16">
        <v>10</v>
      </c>
      <c r="G1785" s="16">
        <v>1</v>
      </c>
      <c r="H1785" s="17">
        <v>3.3</v>
      </c>
      <c r="I1785" s="16" t="str">
        <f t="shared" si="122"/>
        <v>high</v>
      </c>
      <c r="J1785" s="16" t="s">
        <v>11</v>
      </c>
      <c r="K1785" s="18">
        <v>303.17</v>
      </c>
      <c r="L1785" s="18">
        <v>8.8727453158285208</v>
      </c>
      <c r="M1785" s="18">
        <v>2</v>
      </c>
      <c r="N1785" s="18">
        <v>4</v>
      </c>
      <c r="O1785" s="18">
        <f t="shared" si="121"/>
        <v>8.8727453158285208</v>
      </c>
      <c r="P1785" s="18">
        <f t="shared" si="123"/>
        <v>2.9266567654545373E-2</v>
      </c>
      <c r="Q1785" s="19">
        <f t="shared" si="124"/>
        <v>0.10535964355636335</v>
      </c>
    </row>
    <row r="1786" spans="1:17">
      <c r="A1786" s="5" t="s">
        <v>837</v>
      </c>
      <c r="B1786" s="6" t="s">
        <v>922</v>
      </c>
      <c r="C1786" s="6" t="s">
        <v>8</v>
      </c>
      <c r="D1786" s="6" t="s">
        <v>9</v>
      </c>
      <c r="E1786" s="6" t="s">
        <v>105</v>
      </c>
      <c r="F1786" s="6">
        <v>10</v>
      </c>
      <c r="G1786" s="6">
        <v>2</v>
      </c>
      <c r="H1786" s="7">
        <v>3.3</v>
      </c>
      <c r="I1786" s="6" t="str">
        <f t="shared" si="122"/>
        <v>high</v>
      </c>
      <c r="J1786" s="6" t="s">
        <v>11</v>
      </c>
      <c r="K1786" s="8">
        <v>309.39999999999998</v>
      </c>
      <c r="L1786" s="8">
        <v>22.814220601884301</v>
      </c>
      <c r="M1786" s="8">
        <v>2</v>
      </c>
      <c r="N1786" s="8">
        <v>4</v>
      </c>
      <c r="O1786" s="8">
        <f t="shared" si="121"/>
        <v>22.814220601884301</v>
      </c>
      <c r="P1786" s="8">
        <f t="shared" si="123"/>
        <v>7.373697673524339E-2</v>
      </c>
      <c r="Q1786" s="9">
        <f t="shared" si="124"/>
        <v>0.26545311624687618</v>
      </c>
    </row>
    <row r="1787" spans="1:17">
      <c r="A1787" s="10" t="s">
        <v>837</v>
      </c>
      <c r="B1787" s="11" t="s">
        <v>922</v>
      </c>
      <c r="C1787" s="11" t="s">
        <v>12</v>
      </c>
      <c r="D1787" s="11" t="s">
        <v>9</v>
      </c>
      <c r="E1787" s="11" t="s">
        <v>105</v>
      </c>
      <c r="F1787" s="11">
        <v>10</v>
      </c>
      <c r="G1787" s="11">
        <v>2</v>
      </c>
      <c r="H1787" s="12">
        <v>3.3</v>
      </c>
      <c r="I1787" s="11" t="str">
        <f t="shared" si="122"/>
        <v>high</v>
      </c>
      <c r="J1787" s="11" t="s">
        <v>11</v>
      </c>
      <c r="K1787" s="13">
        <v>309.39999999999998</v>
      </c>
      <c r="L1787" s="13">
        <v>13.661548740100599</v>
      </c>
      <c r="M1787" s="13">
        <v>2</v>
      </c>
      <c r="N1787" s="13">
        <v>4</v>
      </c>
      <c r="O1787" s="13">
        <f t="shared" si="121"/>
        <v>13.661548740100599</v>
      </c>
      <c r="P1787" s="13">
        <f t="shared" si="123"/>
        <v>4.4154973303492565E-2</v>
      </c>
      <c r="Q1787" s="14">
        <f t="shared" si="124"/>
        <v>0.15895790389257322</v>
      </c>
    </row>
    <row r="1788" spans="1:17">
      <c r="A1788" s="10" t="s">
        <v>837</v>
      </c>
      <c r="B1788" s="11" t="s">
        <v>923</v>
      </c>
      <c r="C1788" s="11" t="s">
        <v>8</v>
      </c>
      <c r="D1788" s="11" t="s">
        <v>9</v>
      </c>
      <c r="E1788" s="11" t="s">
        <v>105</v>
      </c>
      <c r="F1788" s="11">
        <v>10</v>
      </c>
      <c r="G1788" s="11">
        <v>2</v>
      </c>
      <c r="H1788" s="12">
        <v>3.3</v>
      </c>
      <c r="I1788" s="11" t="str">
        <f t="shared" si="122"/>
        <v>high</v>
      </c>
      <c r="J1788" s="11" t="s">
        <v>11</v>
      </c>
      <c r="K1788" s="13">
        <v>317.41000000000003</v>
      </c>
      <c r="L1788" s="13">
        <v>44.152343361460602</v>
      </c>
      <c r="M1788" s="13">
        <v>2</v>
      </c>
      <c r="N1788" s="13">
        <v>4</v>
      </c>
      <c r="O1788" s="13">
        <f t="shared" si="121"/>
        <v>44.152343361460602</v>
      </c>
      <c r="P1788" s="13">
        <f t="shared" si="123"/>
        <v>0.13910192924438611</v>
      </c>
      <c r="Q1788" s="14">
        <f t="shared" si="124"/>
        <v>0.50076694527979004</v>
      </c>
    </row>
    <row r="1789" spans="1:17">
      <c r="A1789" s="10" t="s">
        <v>837</v>
      </c>
      <c r="B1789" s="11" t="s">
        <v>923</v>
      </c>
      <c r="C1789" s="11" t="s">
        <v>12</v>
      </c>
      <c r="D1789" s="11" t="s">
        <v>9</v>
      </c>
      <c r="E1789" s="11" t="s">
        <v>105</v>
      </c>
      <c r="F1789" s="11">
        <v>10</v>
      </c>
      <c r="G1789" s="11">
        <v>2</v>
      </c>
      <c r="H1789" s="12">
        <v>3.3</v>
      </c>
      <c r="I1789" s="11" t="str">
        <f t="shared" si="122"/>
        <v>high</v>
      </c>
      <c r="J1789" s="11" t="s">
        <v>11</v>
      </c>
      <c r="K1789" s="13">
        <v>317.41000000000003</v>
      </c>
      <c r="L1789" s="13">
        <v>1.50185489609834</v>
      </c>
      <c r="M1789" s="13">
        <v>2</v>
      </c>
      <c r="N1789" s="13">
        <v>4</v>
      </c>
      <c r="O1789" s="13">
        <f t="shared" si="121"/>
        <v>0</v>
      </c>
      <c r="P1789" s="13" t="e">
        <f t="shared" si="123"/>
        <v>#N/A</v>
      </c>
      <c r="Q1789" s="14" t="e">
        <f t="shared" si="124"/>
        <v>#N/A</v>
      </c>
    </row>
    <row r="1790" spans="1:17">
      <c r="A1790" s="10" t="s">
        <v>837</v>
      </c>
      <c r="B1790" s="11" t="s">
        <v>924</v>
      </c>
      <c r="C1790" s="11" t="s">
        <v>8</v>
      </c>
      <c r="D1790" s="11" t="s">
        <v>9</v>
      </c>
      <c r="E1790" s="11" t="s">
        <v>105</v>
      </c>
      <c r="F1790" s="11">
        <v>10</v>
      </c>
      <c r="G1790" s="11">
        <v>2</v>
      </c>
      <c r="H1790" s="12">
        <v>3.3</v>
      </c>
      <c r="I1790" s="11" t="str">
        <f t="shared" si="122"/>
        <v>high</v>
      </c>
      <c r="J1790" s="11" t="s">
        <v>11</v>
      </c>
      <c r="K1790" s="13">
        <v>308.14</v>
      </c>
      <c r="L1790" s="13">
        <v>34.3474002028643</v>
      </c>
      <c r="M1790" s="13">
        <v>2</v>
      </c>
      <c r="N1790" s="13">
        <v>4</v>
      </c>
      <c r="O1790" s="13">
        <f t="shared" si="121"/>
        <v>34.3474002028643</v>
      </c>
      <c r="P1790" s="13">
        <f t="shared" si="123"/>
        <v>0.11146686636874246</v>
      </c>
      <c r="Q1790" s="14">
        <f t="shared" si="124"/>
        <v>0.40128071892747286</v>
      </c>
    </row>
    <row r="1791" spans="1:17">
      <c r="A1791" s="10" t="s">
        <v>837</v>
      </c>
      <c r="B1791" s="11" t="s">
        <v>924</v>
      </c>
      <c r="C1791" s="11" t="s">
        <v>12</v>
      </c>
      <c r="D1791" s="11" t="s">
        <v>9</v>
      </c>
      <c r="E1791" s="11" t="s">
        <v>105</v>
      </c>
      <c r="F1791" s="11">
        <v>10</v>
      </c>
      <c r="G1791" s="11">
        <v>2</v>
      </c>
      <c r="H1791" s="12">
        <v>3.3</v>
      </c>
      <c r="I1791" s="11" t="str">
        <f t="shared" si="122"/>
        <v>high</v>
      </c>
      <c r="J1791" s="11" t="s">
        <v>11</v>
      </c>
      <c r="K1791" s="13">
        <v>308.14</v>
      </c>
      <c r="L1791" s="13">
        <v>2.8044828665607602</v>
      </c>
      <c r="M1791" s="13">
        <v>2</v>
      </c>
      <c r="N1791" s="13">
        <v>4</v>
      </c>
      <c r="O1791" s="13">
        <f t="shared" si="121"/>
        <v>0</v>
      </c>
      <c r="P1791" s="13" t="e">
        <f t="shared" si="123"/>
        <v>#N/A</v>
      </c>
      <c r="Q1791" s="14" t="e">
        <f t="shared" si="124"/>
        <v>#N/A</v>
      </c>
    </row>
    <row r="1792" spans="1:17">
      <c r="A1792" s="10" t="s">
        <v>837</v>
      </c>
      <c r="B1792" s="11" t="s">
        <v>925</v>
      </c>
      <c r="C1792" s="11" t="s">
        <v>8</v>
      </c>
      <c r="D1792" s="11" t="s">
        <v>9</v>
      </c>
      <c r="E1792" s="11" t="s">
        <v>105</v>
      </c>
      <c r="F1792" s="11">
        <v>10</v>
      </c>
      <c r="G1792" s="11">
        <v>2</v>
      </c>
      <c r="H1792" s="12">
        <v>3.3</v>
      </c>
      <c r="I1792" s="11" t="str">
        <f t="shared" si="122"/>
        <v>high</v>
      </c>
      <c r="J1792" s="11" t="s">
        <v>11</v>
      </c>
      <c r="K1792" s="13">
        <v>310.37</v>
      </c>
      <c r="L1792" s="13">
        <v>21.559960450143599</v>
      </c>
      <c r="M1792" s="13">
        <v>2</v>
      </c>
      <c r="N1792" s="13">
        <v>4</v>
      </c>
      <c r="O1792" s="13">
        <f t="shared" si="121"/>
        <v>21.559960450143599</v>
      </c>
      <c r="P1792" s="13">
        <f t="shared" si="123"/>
        <v>6.9465349261022644E-2</v>
      </c>
      <c r="Q1792" s="14">
        <f t="shared" si="124"/>
        <v>0.25007525733968156</v>
      </c>
    </row>
    <row r="1793" spans="1:17" ht="15" thickBot="1">
      <c r="A1793" s="15" t="s">
        <v>837</v>
      </c>
      <c r="B1793" s="16" t="s">
        <v>925</v>
      </c>
      <c r="C1793" s="16" t="s">
        <v>12</v>
      </c>
      <c r="D1793" s="16" t="s">
        <v>9</v>
      </c>
      <c r="E1793" s="16" t="s">
        <v>105</v>
      </c>
      <c r="F1793" s="16">
        <v>10</v>
      </c>
      <c r="G1793" s="16">
        <v>2</v>
      </c>
      <c r="H1793" s="17">
        <v>3.3</v>
      </c>
      <c r="I1793" s="16" t="str">
        <f t="shared" si="122"/>
        <v>high</v>
      </c>
      <c r="J1793" s="16" t="s">
        <v>11</v>
      </c>
      <c r="K1793" s="18">
        <v>310.37</v>
      </c>
      <c r="L1793" s="18">
        <v>20.248980541910999</v>
      </c>
      <c r="M1793" s="18">
        <v>2</v>
      </c>
      <c r="N1793" s="18">
        <v>4</v>
      </c>
      <c r="O1793" s="18">
        <f t="shared" si="121"/>
        <v>20.248980541910999</v>
      </c>
      <c r="P1793" s="18">
        <f t="shared" si="123"/>
        <v>6.524142327515868E-2</v>
      </c>
      <c r="Q1793" s="19">
        <f t="shared" si="124"/>
        <v>0.23486912379057123</v>
      </c>
    </row>
    <row r="1794" spans="1:17">
      <c r="A1794" s="5" t="s">
        <v>837</v>
      </c>
      <c r="B1794" s="6" t="s">
        <v>926</v>
      </c>
      <c r="C1794" s="6" t="s">
        <v>8</v>
      </c>
      <c r="D1794" s="6" t="s">
        <v>9</v>
      </c>
      <c r="E1794" s="6" t="s">
        <v>105</v>
      </c>
      <c r="F1794" s="6">
        <v>20</v>
      </c>
      <c r="G1794" s="6">
        <v>1</v>
      </c>
      <c r="H1794" s="7">
        <v>2</v>
      </c>
      <c r="I1794" s="6" t="str">
        <f t="shared" si="122"/>
        <v>medium</v>
      </c>
      <c r="J1794" s="6" t="s">
        <v>11</v>
      </c>
      <c r="K1794" s="8">
        <v>310.83999999999997</v>
      </c>
      <c r="L1794" s="8">
        <v>2.2131665114525298</v>
      </c>
      <c r="M1794" s="8">
        <v>2</v>
      </c>
      <c r="N1794" s="8">
        <v>4</v>
      </c>
      <c r="O1794" s="8">
        <f t="shared" ref="O1794:O1857" si="125">(IF(L1794&lt;N1794,0,L1794))</f>
        <v>0</v>
      </c>
      <c r="P1794" s="8" t="e">
        <f t="shared" si="123"/>
        <v>#N/A</v>
      </c>
      <c r="Q1794" s="9" t="e">
        <f t="shared" si="124"/>
        <v>#N/A</v>
      </c>
    </row>
    <row r="1795" spans="1:17">
      <c r="A1795" s="10" t="s">
        <v>837</v>
      </c>
      <c r="B1795" s="11" t="s">
        <v>926</v>
      </c>
      <c r="C1795" s="11" t="s">
        <v>12</v>
      </c>
      <c r="D1795" s="11" t="s">
        <v>9</v>
      </c>
      <c r="E1795" s="11" t="s">
        <v>105</v>
      </c>
      <c r="F1795" s="11">
        <v>20</v>
      </c>
      <c r="G1795" s="11">
        <v>1</v>
      </c>
      <c r="H1795" s="12">
        <v>2</v>
      </c>
      <c r="I1795" s="11" t="str">
        <f t="shared" ref="I1795:I1858" si="126">IF(H1795=2.3,"low",IF(H1795=2.7,"medium",IF(H1795=3.2,"high",IF(H1795=1.4,"low",IF(H1795=2,"medium",IF(H1795=3.3,"high"))))))</f>
        <v>medium</v>
      </c>
      <c r="J1795" s="11" t="s">
        <v>11</v>
      </c>
      <c r="K1795" s="13">
        <v>310.83999999999997</v>
      </c>
      <c r="L1795" s="13">
        <v>6.9978480083383703</v>
      </c>
      <c r="M1795" s="13">
        <v>2</v>
      </c>
      <c r="N1795" s="13">
        <v>4</v>
      </c>
      <c r="O1795" s="13">
        <f t="shared" si="125"/>
        <v>6.9978480083383703</v>
      </c>
      <c r="P1795" s="13">
        <f t="shared" ref="P1795:P1858" si="127">IF(O1795=0,NA(),(O1795/K1795))</f>
        <v>2.251270109489889E-2</v>
      </c>
      <c r="Q1795" s="14">
        <f t="shared" ref="Q1795:Q1858" si="128">IF(O1795=0,NA(),((P1795/1000)*3600))</f>
        <v>8.1045723941636005E-2</v>
      </c>
    </row>
    <row r="1796" spans="1:17">
      <c r="A1796" s="10" t="s">
        <v>837</v>
      </c>
      <c r="B1796" s="11" t="s">
        <v>927</v>
      </c>
      <c r="C1796" s="11" t="s">
        <v>8</v>
      </c>
      <c r="D1796" s="11" t="s">
        <v>9</v>
      </c>
      <c r="E1796" s="11" t="s">
        <v>105</v>
      </c>
      <c r="F1796" s="11">
        <v>20</v>
      </c>
      <c r="G1796" s="11">
        <v>1</v>
      </c>
      <c r="H1796" s="12">
        <v>2</v>
      </c>
      <c r="I1796" s="11" t="str">
        <f t="shared" si="126"/>
        <v>medium</v>
      </c>
      <c r="J1796" s="11" t="s">
        <v>11</v>
      </c>
      <c r="K1796" s="13">
        <v>312.64</v>
      </c>
      <c r="L1796" s="13">
        <v>109.450219214551</v>
      </c>
      <c r="M1796" s="13">
        <v>2</v>
      </c>
      <c r="N1796" s="13">
        <v>4</v>
      </c>
      <c r="O1796" s="13">
        <f t="shared" si="125"/>
        <v>109.450219214551</v>
      </c>
      <c r="P1796" s="13">
        <f t="shared" si="127"/>
        <v>0.35008386391552904</v>
      </c>
      <c r="Q1796" s="14">
        <f t="shared" si="128"/>
        <v>1.2603019100959045</v>
      </c>
    </row>
    <row r="1797" spans="1:17">
      <c r="A1797" s="10" t="s">
        <v>837</v>
      </c>
      <c r="B1797" s="11" t="s">
        <v>927</v>
      </c>
      <c r="C1797" s="11" t="s">
        <v>12</v>
      </c>
      <c r="D1797" s="11" t="s">
        <v>9</v>
      </c>
      <c r="E1797" s="11" t="s">
        <v>105</v>
      </c>
      <c r="F1797" s="11">
        <v>20</v>
      </c>
      <c r="G1797" s="11">
        <v>1</v>
      </c>
      <c r="H1797" s="12">
        <v>2</v>
      </c>
      <c r="I1797" s="11" t="str">
        <f t="shared" si="126"/>
        <v>medium</v>
      </c>
      <c r="J1797" s="11" t="s">
        <v>11</v>
      </c>
      <c r="K1797" s="13">
        <v>312.64</v>
      </c>
      <c r="L1797" s="13">
        <v>2.5558939064702</v>
      </c>
      <c r="M1797" s="13">
        <v>2</v>
      </c>
      <c r="N1797" s="13">
        <v>4</v>
      </c>
      <c r="O1797" s="13">
        <f t="shared" si="125"/>
        <v>0</v>
      </c>
      <c r="P1797" s="13" t="e">
        <f t="shared" si="127"/>
        <v>#N/A</v>
      </c>
      <c r="Q1797" s="14" t="e">
        <f t="shared" si="128"/>
        <v>#N/A</v>
      </c>
    </row>
    <row r="1798" spans="1:17">
      <c r="A1798" s="10" t="s">
        <v>837</v>
      </c>
      <c r="B1798" s="11" t="s">
        <v>928</v>
      </c>
      <c r="C1798" s="11" t="s">
        <v>8</v>
      </c>
      <c r="D1798" s="11" t="s">
        <v>9</v>
      </c>
      <c r="E1798" s="11" t="s">
        <v>105</v>
      </c>
      <c r="F1798" s="11">
        <v>20</v>
      </c>
      <c r="G1798" s="11">
        <v>1</v>
      </c>
      <c r="H1798" s="12">
        <v>2</v>
      </c>
      <c r="I1798" s="11" t="str">
        <f t="shared" si="126"/>
        <v>medium</v>
      </c>
      <c r="J1798" s="11" t="s">
        <v>11</v>
      </c>
      <c r="K1798" s="13">
        <v>310.86</v>
      </c>
      <c r="L1798" s="13">
        <v>2.4577060348472299</v>
      </c>
      <c r="M1798" s="13">
        <v>2</v>
      </c>
      <c r="N1798" s="13">
        <v>4</v>
      </c>
      <c r="O1798" s="13">
        <f t="shared" si="125"/>
        <v>0</v>
      </c>
      <c r="P1798" s="13" t="e">
        <f t="shared" si="127"/>
        <v>#N/A</v>
      </c>
      <c r="Q1798" s="14" t="e">
        <f t="shared" si="128"/>
        <v>#N/A</v>
      </c>
    </row>
    <row r="1799" spans="1:17">
      <c r="A1799" s="10" t="s">
        <v>837</v>
      </c>
      <c r="B1799" s="11" t="s">
        <v>928</v>
      </c>
      <c r="C1799" s="11" t="s">
        <v>12</v>
      </c>
      <c r="D1799" s="11" t="s">
        <v>9</v>
      </c>
      <c r="E1799" s="11" t="s">
        <v>105</v>
      </c>
      <c r="F1799" s="11">
        <v>20</v>
      </c>
      <c r="G1799" s="11">
        <v>1</v>
      </c>
      <c r="H1799" s="12">
        <v>2</v>
      </c>
      <c r="I1799" s="11" t="str">
        <f t="shared" si="126"/>
        <v>medium</v>
      </c>
      <c r="J1799" s="11" t="s">
        <v>11</v>
      </c>
      <c r="K1799" s="13">
        <v>310.86</v>
      </c>
      <c r="L1799" s="13">
        <v>1.5717127760512699</v>
      </c>
      <c r="M1799" s="13">
        <v>2</v>
      </c>
      <c r="N1799" s="13">
        <v>4</v>
      </c>
      <c r="O1799" s="13">
        <f t="shared" si="125"/>
        <v>0</v>
      </c>
      <c r="P1799" s="13" t="e">
        <f t="shared" si="127"/>
        <v>#N/A</v>
      </c>
      <c r="Q1799" s="14" t="e">
        <f t="shared" si="128"/>
        <v>#N/A</v>
      </c>
    </row>
    <row r="1800" spans="1:17">
      <c r="A1800" s="10" t="s">
        <v>837</v>
      </c>
      <c r="B1800" s="11" t="s">
        <v>929</v>
      </c>
      <c r="C1800" s="11" t="s">
        <v>8</v>
      </c>
      <c r="D1800" s="11" t="s">
        <v>9</v>
      </c>
      <c r="E1800" s="11" t="s">
        <v>105</v>
      </c>
      <c r="F1800" s="11">
        <v>20</v>
      </c>
      <c r="G1800" s="11">
        <v>1</v>
      </c>
      <c r="H1800" s="12">
        <v>2</v>
      </c>
      <c r="I1800" s="11" t="str">
        <f t="shared" si="126"/>
        <v>medium</v>
      </c>
      <c r="J1800" s="11" t="s">
        <v>11</v>
      </c>
      <c r="K1800" s="13">
        <v>315.41000000000003</v>
      </c>
      <c r="L1800" s="13">
        <v>4.54225019615492</v>
      </c>
      <c r="M1800" s="13">
        <v>2</v>
      </c>
      <c r="N1800" s="13">
        <v>4</v>
      </c>
      <c r="O1800" s="13">
        <f t="shared" si="125"/>
        <v>4.54225019615492</v>
      </c>
      <c r="P1800" s="13">
        <f t="shared" si="127"/>
        <v>1.4401097606781394E-2</v>
      </c>
      <c r="Q1800" s="14">
        <f t="shared" si="128"/>
        <v>5.1843951384413021E-2</v>
      </c>
    </row>
    <row r="1801" spans="1:17" ht="15" thickBot="1">
      <c r="A1801" s="15" t="s">
        <v>837</v>
      </c>
      <c r="B1801" s="16" t="s">
        <v>929</v>
      </c>
      <c r="C1801" s="16" t="s">
        <v>12</v>
      </c>
      <c r="D1801" s="16" t="s">
        <v>9</v>
      </c>
      <c r="E1801" s="16" t="s">
        <v>105</v>
      </c>
      <c r="F1801" s="16">
        <v>20</v>
      </c>
      <c r="G1801" s="16">
        <v>1</v>
      </c>
      <c r="H1801" s="17">
        <v>2</v>
      </c>
      <c r="I1801" s="16" t="str">
        <f t="shared" si="126"/>
        <v>medium</v>
      </c>
      <c r="J1801" s="16" t="s">
        <v>11</v>
      </c>
      <c r="K1801" s="18">
        <v>315.41000000000003</v>
      </c>
      <c r="L1801" s="18">
        <v>6.6370577194339599</v>
      </c>
      <c r="M1801" s="18">
        <v>2</v>
      </c>
      <c r="N1801" s="18">
        <v>4</v>
      </c>
      <c r="O1801" s="18">
        <f t="shared" si="125"/>
        <v>6.6370577194339599</v>
      </c>
      <c r="P1801" s="18">
        <f t="shared" si="127"/>
        <v>2.1042635678748166E-2</v>
      </c>
      <c r="Q1801" s="19">
        <f t="shared" si="128"/>
        <v>7.5753488443493389E-2</v>
      </c>
    </row>
    <row r="1802" spans="1:17">
      <c r="A1802" s="5" t="s">
        <v>837</v>
      </c>
      <c r="B1802" s="6" t="s">
        <v>930</v>
      </c>
      <c r="C1802" s="6" t="s">
        <v>8</v>
      </c>
      <c r="D1802" s="6" t="s">
        <v>9</v>
      </c>
      <c r="E1802" s="6" t="s">
        <v>105</v>
      </c>
      <c r="F1802" s="6">
        <v>20</v>
      </c>
      <c r="G1802" s="6">
        <v>2</v>
      </c>
      <c r="H1802" s="7">
        <v>2</v>
      </c>
      <c r="I1802" s="6" t="str">
        <f t="shared" si="126"/>
        <v>medium</v>
      </c>
      <c r="J1802" s="6" t="s">
        <v>11</v>
      </c>
      <c r="K1802" s="8">
        <v>314.61</v>
      </c>
      <c r="L1802" s="8">
        <v>22.530788329289798</v>
      </c>
      <c r="M1802" s="8">
        <v>2</v>
      </c>
      <c r="N1802" s="8">
        <v>4</v>
      </c>
      <c r="O1802" s="8">
        <f t="shared" si="125"/>
        <v>22.530788329289798</v>
      </c>
      <c r="P1802" s="8">
        <f t="shared" si="127"/>
        <v>7.1614978320109976E-2</v>
      </c>
      <c r="Q1802" s="9">
        <f t="shared" si="128"/>
        <v>0.25781392195239594</v>
      </c>
    </row>
    <row r="1803" spans="1:17">
      <c r="A1803" s="10" t="s">
        <v>837</v>
      </c>
      <c r="B1803" s="11" t="s">
        <v>930</v>
      </c>
      <c r="C1803" s="11" t="s">
        <v>12</v>
      </c>
      <c r="D1803" s="11" t="s">
        <v>9</v>
      </c>
      <c r="E1803" s="11" t="s">
        <v>105</v>
      </c>
      <c r="F1803" s="11">
        <v>20</v>
      </c>
      <c r="G1803" s="11">
        <v>2</v>
      </c>
      <c r="H1803" s="12">
        <v>2</v>
      </c>
      <c r="I1803" s="11" t="str">
        <f t="shared" si="126"/>
        <v>medium</v>
      </c>
      <c r="J1803" s="11" t="s">
        <v>11</v>
      </c>
      <c r="K1803" s="13">
        <v>314.61</v>
      </c>
      <c r="L1803" s="13">
        <v>1.8103411556950699</v>
      </c>
      <c r="M1803" s="13">
        <v>2</v>
      </c>
      <c r="N1803" s="13">
        <v>4</v>
      </c>
      <c r="O1803" s="13">
        <f t="shared" si="125"/>
        <v>0</v>
      </c>
      <c r="P1803" s="13" t="e">
        <f t="shared" si="127"/>
        <v>#N/A</v>
      </c>
      <c r="Q1803" s="14" t="e">
        <f t="shared" si="128"/>
        <v>#N/A</v>
      </c>
    </row>
    <row r="1804" spans="1:17">
      <c r="A1804" s="10" t="s">
        <v>837</v>
      </c>
      <c r="B1804" s="11" t="s">
        <v>931</v>
      </c>
      <c r="C1804" s="11" t="s">
        <v>8</v>
      </c>
      <c r="D1804" s="11" t="s">
        <v>9</v>
      </c>
      <c r="E1804" s="11" t="s">
        <v>105</v>
      </c>
      <c r="F1804" s="11">
        <v>20</v>
      </c>
      <c r="G1804" s="11">
        <v>2</v>
      </c>
      <c r="H1804" s="12">
        <v>2</v>
      </c>
      <c r="I1804" s="11" t="str">
        <f t="shared" si="126"/>
        <v>medium</v>
      </c>
      <c r="J1804" s="11" t="s">
        <v>11</v>
      </c>
      <c r="K1804" s="13">
        <v>312.07</v>
      </c>
      <c r="L1804" s="13">
        <v>3.2921816260670802</v>
      </c>
      <c r="M1804" s="13">
        <v>2</v>
      </c>
      <c r="N1804" s="13">
        <v>4</v>
      </c>
      <c r="O1804" s="13">
        <f t="shared" si="125"/>
        <v>0</v>
      </c>
      <c r="P1804" s="13" t="e">
        <f t="shared" si="127"/>
        <v>#N/A</v>
      </c>
      <c r="Q1804" s="14" t="e">
        <f t="shared" si="128"/>
        <v>#N/A</v>
      </c>
    </row>
    <row r="1805" spans="1:17">
      <c r="A1805" s="10" t="s">
        <v>837</v>
      </c>
      <c r="B1805" s="11" t="s">
        <v>931</v>
      </c>
      <c r="C1805" s="11" t="s">
        <v>12</v>
      </c>
      <c r="D1805" s="11" t="s">
        <v>9</v>
      </c>
      <c r="E1805" s="11" t="s">
        <v>105</v>
      </c>
      <c r="F1805" s="11">
        <v>20</v>
      </c>
      <c r="G1805" s="11">
        <v>2</v>
      </c>
      <c r="H1805" s="12">
        <v>2</v>
      </c>
      <c r="I1805" s="11" t="str">
        <f t="shared" si="126"/>
        <v>medium</v>
      </c>
      <c r="J1805" s="11" t="s">
        <v>11</v>
      </c>
      <c r="K1805" s="13">
        <v>312.07</v>
      </c>
      <c r="L1805" s="13">
        <v>-1.1031554181652701</v>
      </c>
      <c r="M1805" s="13">
        <v>2</v>
      </c>
      <c r="N1805" s="13">
        <v>4</v>
      </c>
      <c r="O1805" s="13">
        <f t="shared" si="125"/>
        <v>0</v>
      </c>
      <c r="P1805" s="13" t="e">
        <f t="shared" si="127"/>
        <v>#N/A</v>
      </c>
      <c r="Q1805" s="14" t="e">
        <f t="shared" si="128"/>
        <v>#N/A</v>
      </c>
    </row>
    <row r="1806" spans="1:17">
      <c r="A1806" s="10" t="s">
        <v>837</v>
      </c>
      <c r="B1806" s="11" t="s">
        <v>932</v>
      </c>
      <c r="C1806" s="11" t="s">
        <v>8</v>
      </c>
      <c r="D1806" s="11" t="s">
        <v>9</v>
      </c>
      <c r="E1806" s="11" t="s">
        <v>105</v>
      </c>
      <c r="F1806" s="11">
        <v>20</v>
      </c>
      <c r="G1806" s="11">
        <v>2</v>
      </c>
      <c r="H1806" s="12">
        <v>2</v>
      </c>
      <c r="I1806" s="11" t="str">
        <f t="shared" si="126"/>
        <v>medium</v>
      </c>
      <c r="J1806" s="11" t="s">
        <v>11</v>
      </c>
      <c r="K1806" s="13">
        <v>313.56</v>
      </c>
      <c r="L1806" s="13">
        <v>4.5801753731386201</v>
      </c>
      <c r="M1806" s="13">
        <v>2</v>
      </c>
      <c r="N1806" s="13">
        <v>4</v>
      </c>
      <c r="O1806" s="13">
        <f t="shared" si="125"/>
        <v>4.5801753731386201</v>
      </c>
      <c r="P1806" s="13">
        <f t="shared" si="127"/>
        <v>1.4607014201870838E-2</v>
      </c>
      <c r="Q1806" s="14">
        <f t="shared" si="128"/>
        <v>5.2585251126735018E-2</v>
      </c>
    </row>
    <row r="1807" spans="1:17">
      <c r="A1807" s="10" t="s">
        <v>837</v>
      </c>
      <c r="B1807" s="11" t="s">
        <v>932</v>
      </c>
      <c r="C1807" s="11" t="s">
        <v>12</v>
      </c>
      <c r="D1807" s="11" t="s">
        <v>9</v>
      </c>
      <c r="E1807" s="11" t="s">
        <v>105</v>
      </c>
      <c r="F1807" s="11">
        <v>20</v>
      </c>
      <c r="G1807" s="11">
        <v>2</v>
      </c>
      <c r="H1807" s="12">
        <v>2</v>
      </c>
      <c r="I1807" s="11" t="str">
        <f t="shared" si="126"/>
        <v>medium</v>
      </c>
      <c r="J1807" s="11" t="s">
        <v>11</v>
      </c>
      <c r="K1807" s="13">
        <v>313.56</v>
      </c>
      <c r="L1807" s="13">
        <v>11.3096886684884</v>
      </c>
      <c r="M1807" s="13">
        <v>2</v>
      </c>
      <c r="N1807" s="13">
        <v>4</v>
      </c>
      <c r="O1807" s="13">
        <f t="shared" si="125"/>
        <v>11.3096886684884</v>
      </c>
      <c r="P1807" s="13">
        <f t="shared" si="127"/>
        <v>3.6068658848349276E-2</v>
      </c>
      <c r="Q1807" s="14">
        <f t="shared" si="128"/>
        <v>0.12984717185405739</v>
      </c>
    </row>
    <row r="1808" spans="1:17">
      <c r="A1808" s="10" t="s">
        <v>837</v>
      </c>
      <c r="B1808" s="11" t="s">
        <v>933</v>
      </c>
      <c r="C1808" s="11" t="s">
        <v>8</v>
      </c>
      <c r="D1808" s="11" t="s">
        <v>9</v>
      </c>
      <c r="E1808" s="11" t="s">
        <v>105</v>
      </c>
      <c r="F1808" s="11">
        <v>20</v>
      </c>
      <c r="G1808" s="11">
        <v>2</v>
      </c>
      <c r="H1808" s="12">
        <v>2</v>
      </c>
      <c r="I1808" s="11" t="str">
        <f t="shared" si="126"/>
        <v>medium</v>
      </c>
      <c r="J1808" s="11" t="s">
        <v>11</v>
      </c>
      <c r="K1808" s="13">
        <v>315.27999999999997</v>
      </c>
      <c r="L1808" s="13">
        <v>-9.4900955487697694</v>
      </c>
      <c r="M1808" s="13">
        <v>2</v>
      </c>
      <c r="N1808" s="13">
        <v>4</v>
      </c>
      <c r="O1808" s="13">
        <f t="shared" si="125"/>
        <v>0</v>
      </c>
      <c r="P1808" s="13" t="e">
        <f t="shared" si="127"/>
        <v>#N/A</v>
      </c>
      <c r="Q1808" s="14" t="e">
        <f t="shared" si="128"/>
        <v>#N/A</v>
      </c>
    </row>
    <row r="1809" spans="1:17" ht="15" thickBot="1">
      <c r="A1809" s="15" t="s">
        <v>837</v>
      </c>
      <c r="B1809" s="16" t="s">
        <v>933</v>
      </c>
      <c r="C1809" s="16" t="s">
        <v>12</v>
      </c>
      <c r="D1809" s="16" t="s">
        <v>9</v>
      </c>
      <c r="E1809" s="16" t="s">
        <v>105</v>
      </c>
      <c r="F1809" s="16">
        <v>20</v>
      </c>
      <c r="G1809" s="16">
        <v>2</v>
      </c>
      <c r="H1809" s="17">
        <v>2</v>
      </c>
      <c r="I1809" s="16" t="str">
        <f t="shared" si="126"/>
        <v>medium</v>
      </c>
      <c r="J1809" s="16" t="s">
        <v>11</v>
      </c>
      <c r="K1809" s="18">
        <v>315.27999999999997</v>
      </c>
      <c r="L1809" s="18">
        <v>18.804388024254099</v>
      </c>
      <c r="M1809" s="18">
        <v>2</v>
      </c>
      <c r="N1809" s="18">
        <v>4</v>
      </c>
      <c r="O1809" s="18">
        <f t="shared" si="125"/>
        <v>18.804388024254099</v>
      </c>
      <c r="P1809" s="18">
        <f t="shared" si="127"/>
        <v>5.9643453515142414E-2</v>
      </c>
      <c r="Q1809" s="19">
        <f t="shared" si="128"/>
        <v>0.21471643265451271</v>
      </c>
    </row>
    <row r="1810" spans="1:17">
      <c r="A1810" s="5" t="s">
        <v>837</v>
      </c>
      <c r="B1810" s="6" t="s">
        <v>934</v>
      </c>
      <c r="C1810" s="6" t="s">
        <v>8</v>
      </c>
      <c r="D1810" s="6" t="s">
        <v>9</v>
      </c>
      <c r="E1810" s="6" t="s">
        <v>105</v>
      </c>
      <c r="F1810" s="6">
        <v>20</v>
      </c>
      <c r="G1810" s="6">
        <v>1</v>
      </c>
      <c r="H1810" s="7">
        <v>3.3</v>
      </c>
      <c r="I1810" s="6" t="str">
        <f t="shared" si="126"/>
        <v>high</v>
      </c>
      <c r="J1810" s="6" t="s">
        <v>11</v>
      </c>
      <c r="K1810" s="8">
        <v>309.8</v>
      </c>
      <c r="L1810" s="8">
        <v>5.5187668416888904</v>
      </c>
      <c r="M1810" s="8">
        <v>2</v>
      </c>
      <c r="N1810" s="8">
        <v>4</v>
      </c>
      <c r="O1810" s="8">
        <f t="shared" si="125"/>
        <v>5.5187668416888904</v>
      </c>
      <c r="P1810" s="8">
        <f t="shared" si="127"/>
        <v>1.7813966564521919E-2</v>
      </c>
      <c r="Q1810" s="9">
        <f t="shared" si="128"/>
        <v>6.4130279632278908E-2</v>
      </c>
    </row>
    <row r="1811" spans="1:17">
      <c r="A1811" s="10" t="s">
        <v>837</v>
      </c>
      <c r="B1811" s="11" t="s">
        <v>934</v>
      </c>
      <c r="C1811" s="11" t="s">
        <v>12</v>
      </c>
      <c r="D1811" s="11" t="s">
        <v>9</v>
      </c>
      <c r="E1811" s="11" t="s">
        <v>105</v>
      </c>
      <c r="F1811" s="11">
        <v>20</v>
      </c>
      <c r="G1811" s="11">
        <v>1</v>
      </c>
      <c r="H1811" s="12">
        <v>3.3</v>
      </c>
      <c r="I1811" s="11" t="str">
        <f t="shared" si="126"/>
        <v>high</v>
      </c>
      <c r="J1811" s="11" t="s">
        <v>11</v>
      </c>
      <c r="K1811" s="13">
        <v>309.8</v>
      </c>
      <c r="L1811" s="13">
        <v>-1.35474415197373</v>
      </c>
      <c r="M1811" s="13">
        <v>2</v>
      </c>
      <c r="N1811" s="13">
        <v>4</v>
      </c>
      <c r="O1811" s="13">
        <f t="shared" si="125"/>
        <v>0</v>
      </c>
      <c r="P1811" s="13" t="e">
        <f t="shared" si="127"/>
        <v>#N/A</v>
      </c>
      <c r="Q1811" s="14" t="e">
        <f t="shared" si="128"/>
        <v>#N/A</v>
      </c>
    </row>
    <row r="1812" spans="1:17">
      <c r="A1812" s="10" t="s">
        <v>837</v>
      </c>
      <c r="B1812" s="11" t="s">
        <v>935</v>
      </c>
      <c r="C1812" s="11" t="s">
        <v>8</v>
      </c>
      <c r="D1812" s="11" t="s">
        <v>9</v>
      </c>
      <c r="E1812" s="11" t="s">
        <v>105</v>
      </c>
      <c r="F1812" s="11">
        <v>20</v>
      </c>
      <c r="G1812" s="11">
        <v>1</v>
      </c>
      <c r="H1812" s="12">
        <v>3.3</v>
      </c>
      <c r="I1812" s="11" t="str">
        <f t="shared" si="126"/>
        <v>high</v>
      </c>
      <c r="J1812" s="11" t="s">
        <v>11</v>
      </c>
      <c r="K1812" s="13">
        <v>308.87</v>
      </c>
      <c r="L1812" s="13">
        <v>-0.89026870384955703</v>
      </c>
      <c r="M1812" s="13">
        <v>2</v>
      </c>
      <c r="N1812" s="13">
        <v>4</v>
      </c>
      <c r="O1812" s="13">
        <f t="shared" si="125"/>
        <v>0</v>
      </c>
      <c r="P1812" s="13" t="e">
        <f t="shared" si="127"/>
        <v>#N/A</v>
      </c>
      <c r="Q1812" s="14" t="e">
        <f t="shared" si="128"/>
        <v>#N/A</v>
      </c>
    </row>
    <row r="1813" spans="1:17">
      <c r="A1813" s="10" t="s">
        <v>837</v>
      </c>
      <c r="B1813" s="11" t="s">
        <v>935</v>
      </c>
      <c r="C1813" s="11" t="s">
        <v>12</v>
      </c>
      <c r="D1813" s="11" t="s">
        <v>9</v>
      </c>
      <c r="E1813" s="11" t="s">
        <v>105</v>
      </c>
      <c r="F1813" s="11">
        <v>20</v>
      </c>
      <c r="G1813" s="11">
        <v>1</v>
      </c>
      <c r="H1813" s="12">
        <v>3.3</v>
      </c>
      <c r="I1813" s="11" t="str">
        <f t="shared" si="126"/>
        <v>high</v>
      </c>
      <c r="J1813" s="11" t="s">
        <v>11</v>
      </c>
      <c r="K1813" s="13">
        <v>308.87</v>
      </c>
      <c r="L1813" s="13">
        <v>3.50278032741645</v>
      </c>
      <c r="M1813" s="13">
        <v>2</v>
      </c>
      <c r="N1813" s="13">
        <v>4</v>
      </c>
      <c r="O1813" s="13">
        <f t="shared" si="125"/>
        <v>0</v>
      </c>
      <c r="P1813" s="13" t="e">
        <f t="shared" si="127"/>
        <v>#N/A</v>
      </c>
      <c r="Q1813" s="14" t="e">
        <f t="shared" si="128"/>
        <v>#N/A</v>
      </c>
    </row>
    <row r="1814" spans="1:17">
      <c r="A1814" s="10" t="s">
        <v>837</v>
      </c>
      <c r="B1814" s="11" t="s">
        <v>936</v>
      </c>
      <c r="C1814" s="11" t="s">
        <v>8</v>
      </c>
      <c r="D1814" s="11" t="s">
        <v>9</v>
      </c>
      <c r="E1814" s="11" t="s">
        <v>105</v>
      </c>
      <c r="F1814" s="11">
        <v>20</v>
      </c>
      <c r="G1814" s="11">
        <v>1</v>
      </c>
      <c r="H1814" s="12">
        <v>3.3</v>
      </c>
      <c r="I1814" s="11" t="str">
        <f t="shared" si="126"/>
        <v>high</v>
      </c>
      <c r="J1814" s="11" t="s">
        <v>11</v>
      </c>
      <c r="K1814" s="13">
        <v>314.39</v>
      </c>
      <c r="L1814" s="13">
        <v>-6.0000724809171997</v>
      </c>
      <c r="M1814" s="13">
        <v>2</v>
      </c>
      <c r="N1814" s="13">
        <v>4</v>
      </c>
      <c r="O1814" s="13">
        <f t="shared" si="125"/>
        <v>0</v>
      </c>
      <c r="P1814" s="13" t="e">
        <f t="shared" si="127"/>
        <v>#N/A</v>
      </c>
      <c r="Q1814" s="14" t="e">
        <f t="shared" si="128"/>
        <v>#N/A</v>
      </c>
    </row>
    <row r="1815" spans="1:17">
      <c r="A1815" s="10" t="s">
        <v>837</v>
      </c>
      <c r="B1815" s="11" t="s">
        <v>936</v>
      </c>
      <c r="C1815" s="11" t="s">
        <v>12</v>
      </c>
      <c r="D1815" s="11" t="s">
        <v>9</v>
      </c>
      <c r="E1815" s="11" t="s">
        <v>105</v>
      </c>
      <c r="F1815" s="11">
        <v>20</v>
      </c>
      <c r="G1815" s="11">
        <v>1</v>
      </c>
      <c r="H1815" s="12">
        <v>3.3</v>
      </c>
      <c r="I1815" s="11" t="str">
        <f t="shared" si="126"/>
        <v>high</v>
      </c>
      <c r="J1815" s="11" t="s">
        <v>11</v>
      </c>
      <c r="K1815" s="13">
        <v>314.39</v>
      </c>
      <c r="L1815" s="13">
        <v>9.8852783122659709</v>
      </c>
      <c r="M1815" s="13">
        <v>2</v>
      </c>
      <c r="N1815" s="13">
        <v>4</v>
      </c>
      <c r="O1815" s="13">
        <f t="shared" si="125"/>
        <v>9.8852783122659709</v>
      </c>
      <c r="P1815" s="13">
        <f t="shared" si="127"/>
        <v>3.1442724998460417E-2</v>
      </c>
      <c r="Q1815" s="14">
        <f t="shared" si="128"/>
        <v>0.11319380999445751</v>
      </c>
    </row>
    <row r="1816" spans="1:17">
      <c r="A1816" s="10" t="s">
        <v>837</v>
      </c>
      <c r="B1816" s="11" t="s">
        <v>937</v>
      </c>
      <c r="C1816" s="11" t="s">
        <v>8</v>
      </c>
      <c r="D1816" s="11" t="s">
        <v>9</v>
      </c>
      <c r="E1816" s="11" t="s">
        <v>105</v>
      </c>
      <c r="F1816" s="11">
        <v>20</v>
      </c>
      <c r="G1816" s="11">
        <v>1</v>
      </c>
      <c r="H1816" s="12">
        <v>3.3</v>
      </c>
      <c r="I1816" s="11" t="str">
        <f t="shared" si="126"/>
        <v>high</v>
      </c>
      <c r="J1816" s="11" t="s">
        <v>11</v>
      </c>
      <c r="K1816" s="13">
        <v>307.77</v>
      </c>
      <c r="L1816" s="13">
        <v>-4.7810636104617004</v>
      </c>
      <c r="M1816" s="13">
        <v>2</v>
      </c>
      <c r="N1816" s="13">
        <v>4</v>
      </c>
      <c r="O1816" s="13">
        <f t="shared" si="125"/>
        <v>0</v>
      </c>
      <c r="P1816" s="13" t="e">
        <f t="shared" si="127"/>
        <v>#N/A</v>
      </c>
      <c r="Q1816" s="14" t="e">
        <f t="shared" si="128"/>
        <v>#N/A</v>
      </c>
    </row>
    <row r="1817" spans="1:17" ht="15" thickBot="1">
      <c r="A1817" s="15" t="s">
        <v>837</v>
      </c>
      <c r="B1817" s="16" t="s">
        <v>937</v>
      </c>
      <c r="C1817" s="16" t="s">
        <v>12</v>
      </c>
      <c r="D1817" s="16" t="s">
        <v>9</v>
      </c>
      <c r="E1817" s="16" t="s">
        <v>105</v>
      </c>
      <c r="F1817" s="16">
        <v>20</v>
      </c>
      <c r="G1817" s="16">
        <v>1</v>
      </c>
      <c r="H1817" s="17">
        <v>3.3</v>
      </c>
      <c r="I1817" s="16" t="str">
        <f t="shared" si="126"/>
        <v>high</v>
      </c>
      <c r="J1817" s="16" t="s">
        <v>11</v>
      </c>
      <c r="K1817" s="18">
        <v>307.77</v>
      </c>
      <c r="L1817" s="18">
        <v>4.6272003026248596</v>
      </c>
      <c r="M1817" s="18">
        <v>2</v>
      </c>
      <c r="N1817" s="18">
        <v>4</v>
      </c>
      <c r="O1817" s="18">
        <f t="shared" si="125"/>
        <v>4.6272003026248596</v>
      </c>
      <c r="P1817" s="18">
        <f t="shared" si="127"/>
        <v>1.5034604745832472E-2</v>
      </c>
      <c r="Q1817" s="19">
        <f t="shared" si="128"/>
        <v>5.4124577084996899E-2</v>
      </c>
    </row>
    <row r="1818" spans="1:17">
      <c r="A1818" s="5" t="s">
        <v>837</v>
      </c>
      <c r="B1818" s="6" t="s">
        <v>938</v>
      </c>
      <c r="C1818" s="6" t="s">
        <v>8</v>
      </c>
      <c r="D1818" s="6" t="s">
        <v>9</v>
      </c>
      <c r="E1818" s="6" t="s">
        <v>105</v>
      </c>
      <c r="F1818" s="6">
        <v>20</v>
      </c>
      <c r="G1818" s="6">
        <v>2</v>
      </c>
      <c r="H1818" s="7">
        <v>3.3</v>
      </c>
      <c r="I1818" s="6" t="str">
        <f t="shared" si="126"/>
        <v>high</v>
      </c>
      <c r="J1818" s="6" t="s">
        <v>11</v>
      </c>
      <c r="K1818" s="8">
        <v>315.51</v>
      </c>
      <c r="L1818" s="8">
        <v>3.37790125235844</v>
      </c>
      <c r="M1818" s="8">
        <v>2</v>
      </c>
      <c r="N1818" s="8">
        <v>4</v>
      </c>
      <c r="O1818" s="8">
        <f t="shared" si="125"/>
        <v>0</v>
      </c>
      <c r="P1818" s="8" t="e">
        <f t="shared" si="127"/>
        <v>#N/A</v>
      </c>
      <c r="Q1818" s="9" t="e">
        <f t="shared" si="128"/>
        <v>#N/A</v>
      </c>
    </row>
    <row r="1819" spans="1:17">
      <c r="A1819" s="10" t="s">
        <v>837</v>
      </c>
      <c r="B1819" s="11" t="s">
        <v>938</v>
      </c>
      <c r="C1819" s="11" t="s">
        <v>12</v>
      </c>
      <c r="D1819" s="11" t="s">
        <v>9</v>
      </c>
      <c r="E1819" s="11" t="s">
        <v>105</v>
      </c>
      <c r="F1819" s="11">
        <v>20</v>
      </c>
      <c r="G1819" s="11">
        <v>2</v>
      </c>
      <c r="H1819" s="12">
        <v>3.3</v>
      </c>
      <c r="I1819" s="11" t="str">
        <f t="shared" si="126"/>
        <v>high</v>
      </c>
      <c r="J1819" s="11" t="s">
        <v>11</v>
      </c>
      <c r="K1819" s="13">
        <v>315.51</v>
      </c>
      <c r="L1819" s="13">
        <v>54.6918511689138</v>
      </c>
      <c r="M1819" s="13">
        <v>2</v>
      </c>
      <c r="N1819" s="13">
        <v>4</v>
      </c>
      <c r="O1819" s="13">
        <f t="shared" si="125"/>
        <v>54.6918511689138</v>
      </c>
      <c r="P1819" s="13">
        <f t="shared" si="127"/>
        <v>0.17334427171536179</v>
      </c>
      <c r="Q1819" s="14">
        <f t="shared" si="128"/>
        <v>0.62403937817530253</v>
      </c>
    </row>
    <row r="1820" spans="1:17">
      <c r="A1820" s="10" t="s">
        <v>837</v>
      </c>
      <c r="B1820" s="11" t="s">
        <v>939</v>
      </c>
      <c r="C1820" s="11" t="s">
        <v>8</v>
      </c>
      <c r="D1820" s="11" t="s">
        <v>9</v>
      </c>
      <c r="E1820" s="11" t="s">
        <v>105</v>
      </c>
      <c r="F1820" s="11">
        <v>20</v>
      </c>
      <c r="G1820" s="11">
        <v>2</v>
      </c>
      <c r="H1820" s="12">
        <v>3.3</v>
      </c>
      <c r="I1820" s="11" t="str">
        <f t="shared" si="126"/>
        <v>high</v>
      </c>
      <c r="J1820" s="11" t="s">
        <v>11</v>
      </c>
      <c r="K1820" s="13">
        <v>316.88</v>
      </c>
      <c r="L1820" s="13">
        <v>14.7577513012249</v>
      </c>
      <c r="M1820" s="13">
        <v>2</v>
      </c>
      <c r="N1820" s="13">
        <v>4</v>
      </c>
      <c r="O1820" s="13">
        <f t="shared" si="125"/>
        <v>14.7577513012249</v>
      </c>
      <c r="P1820" s="13">
        <f t="shared" si="127"/>
        <v>4.6572050306819303E-2</v>
      </c>
      <c r="Q1820" s="14">
        <f t="shared" si="128"/>
        <v>0.1676593811045495</v>
      </c>
    </row>
    <row r="1821" spans="1:17">
      <c r="A1821" s="10" t="s">
        <v>837</v>
      </c>
      <c r="B1821" s="11" t="s">
        <v>939</v>
      </c>
      <c r="C1821" s="11" t="s">
        <v>12</v>
      </c>
      <c r="D1821" s="11" t="s">
        <v>9</v>
      </c>
      <c r="E1821" s="11" t="s">
        <v>105</v>
      </c>
      <c r="F1821" s="11">
        <v>20</v>
      </c>
      <c r="G1821" s="11">
        <v>2</v>
      </c>
      <c r="H1821" s="12">
        <v>3.3</v>
      </c>
      <c r="I1821" s="11" t="str">
        <f t="shared" si="126"/>
        <v>high</v>
      </c>
      <c r="J1821" s="11" t="s">
        <v>11</v>
      </c>
      <c r="K1821" s="13">
        <v>316.88</v>
      </c>
      <c r="L1821" s="13">
        <v>79.154238942834795</v>
      </c>
      <c r="M1821" s="13">
        <v>2</v>
      </c>
      <c r="N1821" s="13">
        <v>4</v>
      </c>
      <c r="O1821" s="13">
        <f t="shared" si="125"/>
        <v>79.154238942834795</v>
      </c>
      <c r="P1821" s="13">
        <f t="shared" si="127"/>
        <v>0.24979247331114238</v>
      </c>
      <c r="Q1821" s="14">
        <f t="shared" si="128"/>
        <v>0.89925290392011259</v>
      </c>
    </row>
    <row r="1822" spans="1:17">
      <c r="A1822" s="10" t="s">
        <v>837</v>
      </c>
      <c r="B1822" s="11" t="s">
        <v>940</v>
      </c>
      <c r="C1822" s="11" t="s">
        <v>8</v>
      </c>
      <c r="D1822" s="11" t="s">
        <v>9</v>
      </c>
      <c r="E1822" s="11" t="s">
        <v>105</v>
      </c>
      <c r="F1822" s="11">
        <v>20</v>
      </c>
      <c r="G1822" s="11">
        <v>2</v>
      </c>
      <c r="H1822" s="12">
        <v>3.3</v>
      </c>
      <c r="I1822" s="11" t="str">
        <f t="shared" si="126"/>
        <v>high</v>
      </c>
      <c r="J1822" s="11" t="s">
        <v>11</v>
      </c>
      <c r="K1822" s="13">
        <v>318.08</v>
      </c>
      <c r="L1822" s="13">
        <v>2.0301846418990301</v>
      </c>
      <c r="M1822" s="13">
        <v>2</v>
      </c>
      <c r="N1822" s="13">
        <v>4</v>
      </c>
      <c r="O1822" s="13">
        <f t="shared" si="125"/>
        <v>0</v>
      </c>
      <c r="P1822" s="13" t="e">
        <f t="shared" si="127"/>
        <v>#N/A</v>
      </c>
      <c r="Q1822" s="14" t="e">
        <f t="shared" si="128"/>
        <v>#N/A</v>
      </c>
    </row>
    <row r="1823" spans="1:17">
      <c r="A1823" s="10" t="s">
        <v>837</v>
      </c>
      <c r="B1823" s="11" t="s">
        <v>940</v>
      </c>
      <c r="C1823" s="11" t="s">
        <v>12</v>
      </c>
      <c r="D1823" s="11" t="s">
        <v>9</v>
      </c>
      <c r="E1823" s="11" t="s">
        <v>105</v>
      </c>
      <c r="F1823" s="11">
        <v>20</v>
      </c>
      <c r="G1823" s="11">
        <v>2</v>
      </c>
      <c r="H1823" s="12">
        <v>3.3</v>
      </c>
      <c r="I1823" s="11" t="str">
        <f t="shared" si="126"/>
        <v>high</v>
      </c>
      <c r="J1823" s="11" t="s">
        <v>11</v>
      </c>
      <c r="K1823" s="13">
        <v>318.08</v>
      </c>
      <c r="L1823" s="13">
        <v>9.3513577076949996</v>
      </c>
      <c r="M1823" s="13">
        <v>2</v>
      </c>
      <c r="N1823" s="13">
        <v>4</v>
      </c>
      <c r="O1823" s="13">
        <f t="shared" si="125"/>
        <v>9.3513577076949996</v>
      </c>
      <c r="P1823" s="13">
        <f t="shared" si="127"/>
        <v>2.9399389171576334E-2</v>
      </c>
      <c r="Q1823" s="14">
        <f t="shared" si="128"/>
        <v>0.1058378010176748</v>
      </c>
    </row>
    <row r="1824" spans="1:17">
      <c r="A1824" s="10" t="s">
        <v>837</v>
      </c>
      <c r="B1824" s="11" t="s">
        <v>941</v>
      </c>
      <c r="C1824" s="11" t="s">
        <v>8</v>
      </c>
      <c r="D1824" s="11" t="s">
        <v>9</v>
      </c>
      <c r="E1824" s="11" t="s">
        <v>105</v>
      </c>
      <c r="F1824" s="11">
        <v>20</v>
      </c>
      <c r="G1824" s="11">
        <v>2</v>
      </c>
      <c r="H1824" s="12">
        <v>3.3</v>
      </c>
      <c r="I1824" s="11" t="str">
        <f t="shared" si="126"/>
        <v>high</v>
      </c>
      <c r="J1824" s="11" t="s">
        <v>11</v>
      </c>
      <c r="K1824" s="13">
        <v>316.26</v>
      </c>
      <c r="L1824" s="13">
        <v>-8.7273576972651199</v>
      </c>
      <c r="M1824" s="13">
        <v>2</v>
      </c>
      <c r="N1824" s="13">
        <v>4</v>
      </c>
      <c r="O1824" s="13">
        <f t="shared" si="125"/>
        <v>0</v>
      </c>
      <c r="P1824" s="13" t="e">
        <f t="shared" si="127"/>
        <v>#N/A</v>
      </c>
      <c r="Q1824" s="14" t="e">
        <f t="shared" si="128"/>
        <v>#N/A</v>
      </c>
    </row>
    <row r="1825" spans="1:17" ht="15" thickBot="1">
      <c r="A1825" s="15" t="s">
        <v>837</v>
      </c>
      <c r="B1825" s="16" t="s">
        <v>941</v>
      </c>
      <c r="C1825" s="16" t="s">
        <v>12</v>
      </c>
      <c r="D1825" s="16" t="s">
        <v>9</v>
      </c>
      <c r="E1825" s="16" t="s">
        <v>105</v>
      </c>
      <c r="F1825" s="16">
        <v>20</v>
      </c>
      <c r="G1825" s="16">
        <v>2</v>
      </c>
      <c r="H1825" s="17">
        <v>3.3</v>
      </c>
      <c r="I1825" s="16" t="str">
        <f t="shared" si="126"/>
        <v>high</v>
      </c>
      <c r="J1825" s="16" t="s">
        <v>11</v>
      </c>
      <c r="K1825" s="18">
        <v>316.26</v>
      </c>
      <c r="L1825" s="18">
        <v>21.227165143383999</v>
      </c>
      <c r="M1825" s="18">
        <v>2</v>
      </c>
      <c r="N1825" s="18">
        <v>4</v>
      </c>
      <c r="O1825" s="18">
        <f t="shared" si="125"/>
        <v>21.227165143383999</v>
      </c>
      <c r="P1825" s="18">
        <f t="shared" si="127"/>
        <v>6.7119348458179975E-2</v>
      </c>
      <c r="Q1825" s="19">
        <f t="shared" si="128"/>
        <v>0.24162965444944789</v>
      </c>
    </row>
    <row r="1826" spans="1:17">
      <c r="A1826" s="5" t="s">
        <v>837</v>
      </c>
      <c r="B1826" s="6" t="s">
        <v>942</v>
      </c>
      <c r="C1826" s="6" t="s">
        <v>8</v>
      </c>
      <c r="D1826" s="6" t="s">
        <v>146</v>
      </c>
      <c r="E1826" s="6" t="s">
        <v>10</v>
      </c>
      <c r="F1826" s="6">
        <v>0</v>
      </c>
      <c r="G1826" s="6">
        <v>1</v>
      </c>
      <c r="H1826" s="7">
        <v>2.2999999999999998</v>
      </c>
      <c r="I1826" s="6" t="str">
        <f t="shared" si="126"/>
        <v>low</v>
      </c>
      <c r="J1826" s="6" t="s">
        <v>11</v>
      </c>
      <c r="K1826" s="8">
        <v>123.99</v>
      </c>
      <c r="L1826" s="8">
        <v>8.5618428936027993</v>
      </c>
      <c r="M1826" s="8">
        <v>2</v>
      </c>
      <c r="N1826" s="8">
        <v>4</v>
      </c>
      <c r="O1826" s="8">
        <f t="shared" si="125"/>
        <v>8.5618428936027993</v>
      </c>
      <c r="P1826" s="8">
        <f t="shared" si="127"/>
        <v>6.905268887493185E-2</v>
      </c>
      <c r="Q1826" s="9">
        <f t="shared" si="128"/>
        <v>0.24858967994975464</v>
      </c>
    </row>
    <row r="1827" spans="1:17">
      <c r="A1827" s="10" t="s">
        <v>837</v>
      </c>
      <c r="B1827" s="11" t="s">
        <v>942</v>
      </c>
      <c r="C1827" s="11" t="s">
        <v>12</v>
      </c>
      <c r="D1827" s="11" t="s">
        <v>146</v>
      </c>
      <c r="E1827" s="11" t="s">
        <v>10</v>
      </c>
      <c r="F1827" s="11">
        <v>0</v>
      </c>
      <c r="G1827" s="11">
        <v>1</v>
      </c>
      <c r="H1827" s="12">
        <v>2.2999999999999998</v>
      </c>
      <c r="I1827" s="11" t="str">
        <f t="shared" si="126"/>
        <v>low</v>
      </c>
      <c r="J1827" s="11" t="s">
        <v>11</v>
      </c>
      <c r="K1827" s="13">
        <v>123.99</v>
      </c>
      <c r="L1827" s="13">
        <v>930.31217216114101</v>
      </c>
      <c r="M1827" s="13">
        <v>2</v>
      </c>
      <c r="N1827" s="13">
        <v>4</v>
      </c>
      <c r="O1827" s="13">
        <f t="shared" si="125"/>
        <v>930.31217216114101</v>
      </c>
      <c r="P1827" s="13">
        <f t="shared" si="127"/>
        <v>7.5031226079614566</v>
      </c>
      <c r="Q1827" s="14">
        <f t="shared" si="128"/>
        <v>27.011241388661244</v>
      </c>
    </row>
    <row r="1828" spans="1:17">
      <c r="A1828" s="10" t="s">
        <v>837</v>
      </c>
      <c r="B1828" s="11" t="s">
        <v>943</v>
      </c>
      <c r="C1828" s="11" t="s">
        <v>8</v>
      </c>
      <c r="D1828" s="11" t="s">
        <v>146</v>
      </c>
      <c r="E1828" s="11" t="s">
        <v>10</v>
      </c>
      <c r="F1828" s="11">
        <v>0</v>
      </c>
      <c r="G1828" s="11">
        <v>1</v>
      </c>
      <c r="H1828" s="12">
        <v>2.2999999999999998</v>
      </c>
      <c r="I1828" s="11" t="str">
        <f t="shared" si="126"/>
        <v>low</v>
      </c>
      <c r="J1828" s="11" t="s">
        <v>11</v>
      </c>
      <c r="K1828" s="13">
        <v>127.09</v>
      </c>
      <c r="L1828" s="13">
        <v>4.8506865079691002</v>
      </c>
      <c r="M1828" s="13">
        <v>2</v>
      </c>
      <c r="N1828" s="13">
        <v>4</v>
      </c>
      <c r="O1828" s="13">
        <f t="shared" si="125"/>
        <v>4.8506865079691002</v>
      </c>
      <c r="P1828" s="13">
        <f t="shared" si="127"/>
        <v>3.8167334235337948E-2</v>
      </c>
      <c r="Q1828" s="14">
        <f t="shared" si="128"/>
        <v>0.13740240324721661</v>
      </c>
    </row>
    <row r="1829" spans="1:17">
      <c r="A1829" s="10" t="s">
        <v>837</v>
      </c>
      <c r="B1829" s="11" t="s">
        <v>943</v>
      </c>
      <c r="C1829" s="11" t="s">
        <v>12</v>
      </c>
      <c r="D1829" s="11" t="s">
        <v>146</v>
      </c>
      <c r="E1829" s="11" t="s">
        <v>10</v>
      </c>
      <c r="F1829" s="11">
        <v>0</v>
      </c>
      <c r="G1829" s="11">
        <v>1</v>
      </c>
      <c r="H1829" s="12">
        <v>2.2999999999999998</v>
      </c>
      <c r="I1829" s="11" t="str">
        <f t="shared" si="126"/>
        <v>low</v>
      </c>
      <c r="J1829" s="11" t="s">
        <v>11</v>
      </c>
      <c r="K1829" s="13">
        <v>127.09</v>
      </c>
      <c r="L1829" s="13">
        <v>19.819023122479301</v>
      </c>
      <c r="M1829" s="13">
        <v>2</v>
      </c>
      <c r="N1829" s="13">
        <v>4</v>
      </c>
      <c r="O1829" s="13">
        <f t="shared" si="125"/>
        <v>19.819023122479301</v>
      </c>
      <c r="P1829" s="13">
        <f t="shared" si="127"/>
        <v>0.15594478812242743</v>
      </c>
      <c r="Q1829" s="14">
        <f t="shared" si="128"/>
        <v>0.56140123724073876</v>
      </c>
    </row>
    <row r="1830" spans="1:17">
      <c r="A1830" s="10" t="s">
        <v>837</v>
      </c>
      <c r="B1830" s="11" t="s">
        <v>944</v>
      </c>
      <c r="C1830" s="11" t="s">
        <v>8</v>
      </c>
      <c r="D1830" s="11" t="s">
        <v>146</v>
      </c>
      <c r="E1830" s="11" t="s">
        <v>10</v>
      </c>
      <c r="F1830" s="11">
        <v>0</v>
      </c>
      <c r="G1830" s="11">
        <v>1</v>
      </c>
      <c r="H1830" s="12">
        <v>2.2999999999999998</v>
      </c>
      <c r="I1830" s="11" t="str">
        <f t="shared" si="126"/>
        <v>low</v>
      </c>
      <c r="J1830" s="11" t="s">
        <v>11</v>
      </c>
      <c r="K1830" s="13">
        <v>18.239999999999998</v>
      </c>
      <c r="L1830" s="13">
        <v>116.876604536269</v>
      </c>
      <c r="M1830" s="13">
        <v>2</v>
      </c>
      <c r="N1830" s="13">
        <v>4</v>
      </c>
      <c r="O1830" s="13">
        <f t="shared" si="125"/>
        <v>116.876604536269</v>
      </c>
      <c r="P1830" s="13">
        <f t="shared" si="127"/>
        <v>6.4077085820322921</v>
      </c>
      <c r="Q1830" s="14">
        <f t="shared" si="128"/>
        <v>23.067750895316252</v>
      </c>
    </row>
    <row r="1831" spans="1:17">
      <c r="A1831" s="10" t="s">
        <v>837</v>
      </c>
      <c r="B1831" s="11" t="s">
        <v>944</v>
      </c>
      <c r="C1831" s="11" t="s">
        <v>12</v>
      </c>
      <c r="D1831" s="11" t="s">
        <v>146</v>
      </c>
      <c r="E1831" s="11" t="s">
        <v>10</v>
      </c>
      <c r="F1831" s="11">
        <v>0</v>
      </c>
      <c r="G1831" s="11">
        <v>1</v>
      </c>
      <c r="H1831" s="12">
        <v>2.2999999999999998</v>
      </c>
      <c r="I1831" s="11" t="str">
        <f t="shared" si="126"/>
        <v>low</v>
      </c>
      <c r="J1831" s="11" t="s">
        <v>11</v>
      </c>
      <c r="K1831" s="13">
        <v>10.88</v>
      </c>
      <c r="L1831" s="13">
        <v>543.22096346989599</v>
      </c>
      <c r="M1831" s="13">
        <v>2</v>
      </c>
      <c r="N1831" s="13">
        <v>4</v>
      </c>
      <c r="O1831" s="13">
        <f t="shared" si="125"/>
        <v>543.22096346989599</v>
      </c>
      <c r="P1831" s="13">
        <f t="shared" si="127"/>
        <v>49.928397377747793</v>
      </c>
      <c r="Q1831" s="14">
        <f t="shared" si="128"/>
        <v>179.74223055989205</v>
      </c>
    </row>
    <row r="1832" spans="1:17">
      <c r="A1832" s="10" t="s">
        <v>837</v>
      </c>
      <c r="B1832" s="11" t="s">
        <v>945</v>
      </c>
      <c r="C1832" s="11" t="s">
        <v>8</v>
      </c>
      <c r="D1832" s="11" t="s">
        <v>146</v>
      </c>
      <c r="E1832" s="11" t="s">
        <v>10</v>
      </c>
      <c r="F1832" s="11">
        <v>0</v>
      </c>
      <c r="G1832" s="11">
        <v>1</v>
      </c>
      <c r="H1832" s="12">
        <v>2.2999999999999998</v>
      </c>
      <c r="I1832" s="11" t="str">
        <f t="shared" si="126"/>
        <v>low</v>
      </c>
      <c r="J1832" s="11" t="s">
        <v>11</v>
      </c>
      <c r="K1832" s="13">
        <v>123.08</v>
      </c>
      <c r="L1832" s="13">
        <v>114.18208018971001</v>
      </c>
      <c r="M1832" s="13">
        <v>2</v>
      </c>
      <c r="N1832" s="13">
        <v>4</v>
      </c>
      <c r="O1832" s="13">
        <f t="shared" si="125"/>
        <v>114.18208018971001</v>
      </c>
      <c r="P1832" s="13">
        <f t="shared" si="127"/>
        <v>0.92770620888617161</v>
      </c>
      <c r="Q1832" s="14">
        <f t="shared" si="128"/>
        <v>3.3397423519902181</v>
      </c>
    </row>
    <row r="1833" spans="1:17" ht="15" thickBot="1">
      <c r="A1833" s="15" t="s">
        <v>837</v>
      </c>
      <c r="B1833" s="16" t="s">
        <v>945</v>
      </c>
      <c r="C1833" s="16" t="s">
        <v>12</v>
      </c>
      <c r="D1833" s="16" t="s">
        <v>146</v>
      </c>
      <c r="E1833" s="16" t="s">
        <v>10</v>
      </c>
      <c r="F1833" s="16">
        <v>0</v>
      </c>
      <c r="G1833" s="16">
        <v>1</v>
      </c>
      <c r="H1833" s="17">
        <v>2.2999999999999998</v>
      </c>
      <c r="I1833" s="16" t="str">
        <f t="shared" si="126"/>
        <v>low</v>
      </c>
      <c r="J1833" s="16" t="s">
        <v>11</v>
      </c>
      <c r="K1833" s="18">
        <v>123.08</v>
      </c>
      <c r="L1833" s="18">
        <v>412.006176134123</v>
      </c>
      <c r="M1833" s="18">
        <v>2</v>
      </c>
      <c r="N1833" s="18">
        <v>4</v>
      </c>
      <c r="O1833" s="18">
        <f t="shared" si="125"/>
        <v>412.006176134123</v>
      </c>
      <c r="P1833" s="18">
        <f t="shared" si="127"/>
        <v>3.3474664944273886</v>
      </c>
      <c r="Q1833" s="19">
        <f t="shared" si="128"/>
        <v>12.0508793799386</v>
      </c>
    </row>
    <row r="1834" spans="1:17">
      <c r="A1834" s="5" t="s">
        <v>837</v>
      </c>
      <c r="B1834" s="6" t="s">
        <v>946</v>
      </c>
      <c r="C1834" s="6" t="s">
        <v>8</v>
      </c>
      <c r="D1834" s="6" t="s">
        <v>146</v>
      </c>
      <c r="E1834" s="6" t="s">
        <v>10</v>
      </c>
      <c r="F1834" s="6">
        <v>0</v>
      </c>
      <c r="G1834" s="6">
        <v>2</v>
      </c>
      <c r="H1834" s="7">
        <v>2.2999999999999998</v>
      </c>
      <c r="I1834" s="6" t="str">
        <f t="shared" si="126"/>
        <v>low</v>
      </c>
      <c r="J1834" s="6" t="s">
        <v>11</v>
      </c>
      <c r="K1834" s="8">
        <v>12.12</v>
      </c>
      <c r="L1834" s="8">
        <v>641.42800850870697</v>
      </c>
      <c r="M1834" s="8">
        <v>2</v>
      </c>
      <c r="N1834" s="8">
        <v>4</v>
      </c>
      <c r="O1834" s="8">
        <f t="shared" si="125"/>
        <v>641.42800850870697</v>
      </c>
      <c r="P1834" s="8">
        <f t="shared" si="127"/>
        <v>52.923103012269557</v>
      </c>
      <c r="Q1834" s="9">
        <f t="shared" si="128"/>
        <v>190.52317084417041</v>
      </c>
    </row>
    <row r="1835" spans="1:17">
      <c r="A1835" s="10" t="s">
        <v>837</v>
      </c>
      <c r="B1835" s="11" t="s">
        <v>946</v>
      </c>
      <c r="C1835" s="11" t="s">
        <v>12</v>
      </c>
      <c r="D1835" s="11" t="s">
        <v>146</v>
      </c>
      <c r="E1835" s="11" t="s">
        <v>10</v>
      </c>
      <c r="F1835" s="11">
        <v>0</v>
      </c>
      <c r="G1835" s="11">
        <v>2</v>
      </c>
      <c r="H1835" s="12">
        <v>2.2999999999999998</v>
      </c>
      <c r="I1835" s="11" t="str">
        <f t="shared" si="126"/>
        <v>low</v>
      </c>
      <c r="J1835" s="11" t="s">
        <v>11</v>
      </c>
      <c r="K1835" s="13">
        <v>120</v>
      </c>
      <c r="L1835" s="13">
        <v>433.782844453613</v>
      </c>
      <c r="M1835" s="13">
        <v>2</v>
      </c>
      <c r="N1835" s="13">
        <v>4</v>
      </c>
      <c r="O1835" s="13">
        <f t="shared" si="125"/>
        <v>433.782844453613</v>
      </c>
      <c r="P1835" s="13">
        <f t="shared" si="127"/>
        <v>3.6148570371134414</v>
      </c>
      <c r="Q1835" s="14">
        <f t="shared" si="128"/>
        <v>13.01348533360839</v>
      </c>
    </row>
    <row r="1836" spans="1:17">
      <c r="A1836" s="10" t="s">
        <v>837</v>
      </c>
      <c r="B1836" s="11" t="s">
        <v>947</v>
      </c>
      <c r="C1836" s="11" t="s">
        <v>8</v>
      </c>
      <c r="D1836" s="11" t="s">
        <v>146</v>
      </c>
      <c r="E1836" s="11" t="s">
        <v>10</v>
      </c>
      <c r="F1836" s="11">
        <v>0</v>
      </c>
      <c r="G1836" s="11">
        <v>2</v>
      </c>
      <c r="H1836" s="12">
        <v>2.2999999999999998</v>
      </c>
      <c r="I1836" s="11" t="str">
        <f t="shared" si="126"/>
        <v>low</v>
      </c>
      <c r="J1836" s="11" t="s">
        <v>11</v>
      </c>
      <c r="K1836" s="13">
        <v>13.93</v>
      </c>
      <c r="L1836" s="13">
        <v>28.451206601786001</v>
      </c>
      <c r="M1836" s="13">
        <v>2</v>
      </c>
      <c r="N1836" s="13">
        <v>4</v>
      </c>
      <c r="O1836" s="13">
        <f t="shared" si="125"/>
        <v>28.451206601786001</v>
      </c>
      <c r="P1836" s="13">
        <f t="shared" si="127"/>
        <v>2.0424412492308686</v>
      </c>
      <c r="Q1836" s="14">
        <f t="shared" si="128"/>
        <v>7.3527884972311268</v>
      </c>
    </row>
    <row r="1837" spans="1:17">
      <c r="A1837" s="10" t="s">
        <v>837</v>
      </c>
      <c r="B1837" s="11" t="s">
        <v>947</v>
      </c>
      <c r="C1837" s="11" t="s">
        <v>12</v>
      </c>
      <c r="D1837" s="11" t="s">
        <v>146</v>
      </c>
      <c r="E1837" s="11" t="s">
        <v>10</v>
      </c>
      <c r="F1837" s="11">
        <v>0</v>
      </c>
      <c r="G1837" s="11">
        <v>2</v>
      </c>
      <c r="H1837" s="12">
        <v>2.2999999999999998</v>
      </c>
      <c r="I1837" s="11" t="str">
        <f t="shared" si="126"/>
        <v>low</v>
      </c>
      <c r="J1837" s="11" t="s">
        <v>11</v>
      </c>
      <c r="K1837" s="13">
        <v>10.8</v>
      </c>
      <c r="L1837" s="13">
        <v>167.89417430207999</v>
      </c>
      <c r="M1837" s="13">
        <v>2</v>
      </c>
      <c r="N1837" s="13">
        <v>4</v>
      </c>
      <c r="O1837" s="13">
        <f t="shared" si="125"/>
        <v>167.89417430207999</v>
      </c>
      <c r="P1837" s="13">
        <f t="shared" si="127"/>
        <v>15.545756879822219</v>
      </c>
      <c r="Q1837" s="14">
        <f t="shared" si="128"/>
        <v>55.964724767359989</v>
      </c>
    </row>
    <row r="1838" spans="1:17">
      <c r="A1838" s="10" t="s">
        <v>837</v>
      </c>
      <c r="B1838" s="11" t="s">
        <v>948</v>
      </c>
      <c r="C1838" s="11" t="s">
        <v>8</v>
      </c>
      <c r="D1838" s="11" t="s">
        <v>146</v>
      </c>
      <c r="E1838" s="11" t="s">
        <v>10</v>
      </c>
      <c r="F1838" s="11">
        <v>0</v>
      </c>
      <c r="G1838" s="11">
        <v>2</v>
      </c>
      <c r="H1838" s="12">
        <v>2.2999999999999998</v>
      </c>
      <c r="I1838" s="11" t="str">
        <f t="shared" si="126"/>
        <v>low</v>
      </c>
      <c r="J1838" s="11" t="s">
        <v>11</v>
      </c>
      <c r="K1838" s="13">
        <v>9.74</v>
      </c>
      <c r="L1838" s="13">
        <v>1566.5182538937199</v>
      </c>
      <c r="M1838" s="13">
        <v>2</v>
      </c>
      <c r="N1838" s="13">
        <v>4</v>
      </c>
      <c r="O1838" s="13">
        <f t="shared" si="125"/>
        <v>1566.5182538937199</v>
      </c>
      <c r="P1838" s="13">
        <f t="shared" si="127"/>
        <v>160.83349629298974</v>
      </c>
      <c r="Q1838" s="14">
        <f t="shared" si="128"/>
        <v>579.00058665476308</v>
      </c>
    </row>
    <row r="1839" spans="1:17">
      <c r="A1839" s="10" t="s">
        <v>837</v>
      </c>
      <c r="B1839" s="11" t="s">
        <v>948</v>
      </c>
      <c r="C1839" s="11" t="s">
        <v>12</v>
      </c>
      <c r="D1839" s="11" t="s">
        <v>146</v>
      </c>
      <c r="E1839" s="11" t="s">
        <v>10</v>
      </c>
      <c r="F1839" s="11">
        <v>0</v>
      </c>
      <c r="G1839" s="11">
        <v>2</v>
      </c>
      <c r="H1839" s="12">
        <v>2.2999999999999998</v>
      </c>
      <c r="I1839" s="11" t="str">
        <f t="shared" si="126"/>
        <v>low</v>
      </c>
      <c r="J1839" s="11" t="s">
        <v>11</v>
      </c>
      <c r="K1839" s="13">
        <v>13.53</v>
      </c>
      <c r="L1839" s="13">
        <v>1257.8304623762201</v>
      </c>
      <c r="M1839" s="13">
        <v>2</v>
      </c>
      <c r="N1839" s="13">
        <v>4</v>
      </c>
      <c r="O1839" s="13">
        <f t="shared" si="125"/>
        <v>1257.8304623762201</v>
      </c>
      <c r="P1839" s="13">
        <f t="shared" si="127"/>
        <v>92.966035652344431</v>
      </c>
      <c r="Q1839" s="14">
        <f t="shared" si="128"/>
        <v>334.67772834843993</v>
      </c>
    </row>
    <row r="1840" spans="1:17">
      <c r="A1840" s="10" t="s">
        <v>837</v>
      </c>
      <c r="B1840" s="11" t="s">
        <v>949</v>
      </c>
      <c r="C1840" s="11" t="s">
        <v>8</v>
      </c>
      <c r="D1840" s="11" t="s">
        <v>146</v>
      </c>
      <c r="E1840" s="11" t="s">
        <v>10</v>
      </c>
      <c r="F1840" s="11">
        <v>0</v>
      </c>
      <c r="G1840" s="11">
        <v>2</v>
      </c>
      <c r="H1840" s="12">
        <v>2.2999999999999998</v>
      </c>
      <c r="I1840" s="11" t="str">
        <f t="shared" si="126"/>
        <v>low</v>
      </c>
      <c r="J1840" s="11" t="s">
        <v>11</v>
      </c>
      <c r="K1840" s="13">
        <v>11.71</v>
      </c>
      <c r="L1840" s="13">
        <v>1142.03627990732</v>
      </c>
      <c r="M1840" s="13">
        <v>2</v>
      </c>
      <c r="N1840" s="13">
        <v>4</v>
      </c>
      <c r="O1840" s="13">
        <f t="shared" si="125"/>
        <v>1142.03627990732</v>
      </c>
      <c r="P1840" s="13">
        <f t="shared" si="127"/>
        <v>97.526582400283516</v>
      </c>
      <c r="Q1840" s="14">
        <f t="shared" si="128"/>
        <v>351.09569664102065</v>
      </c>
    </row>
    <row r="1841" spans="1:17" ht="15" thickBot="1">
      <c r="A1841" s="15" t="s">
        <v>837</v>
      </c>
      <c r="B1841" s="16" t="s">
        <v>949</v>
      </c>
      <c r="C1841" s="16" t="s">
        <v>12</v>
      </c>
      <c r="D1841" s="16" t="s">
        <v>146</v>
      </c>
      <c r="E1841" s="16" t="s">
        <v>10</v>
      </c>
      <c r="F1841" s="16">
        <v>0</v>
      </c>
      <c r="G1841" s="16">
        <v>2</v>
      </c>
      <c r="H1841" s="17">
        <v>2.2999999999999998</v>
      </c>
      <c r="I1841" s="16" t="str">
        <f t="shared" si="126"/>
        <v>low</v>
      </c>
      <c r="J1841" s="16" t="s">
        <v>11</v>
      </c>
      <c r="K1841" s="18">
        <v>125.58</v>
      </c>
      <c r="L1841" s="18">
        <v>7.4017995457558596</v>
      </c>
      <c r="M1841" s="18">
        <v>2</v>
      </c>
      <c r="N1841" s="18">
        <v>4</v>
      </c>
      <c r="O1841" s="18">
        <f t="shared" si="125"/>
        <v>7.4017995457558596</v>
      </c>
      <c r="P1841" s="18">
        <f t="shared" si="127"/>
        <v>5.894091054113601E-2</v>
      </c>
      <c r="Q1841" s="19">
        <f t="shared" si="128"/>
        <v>0.21218727794808964</v>
      </c>
    </row>
    <row r="1842" spans="1:17">
      <c r="A1842" s="5" t="s">
        <v>837</v>
      </c>
      <c r="B1842" s="6" t="s">
        <v>950</v>
      </c>
      <c r="C1842" s="6" t="s">
        <v>8</v>
      </c>
      <c r="D1842" s="6" t="s">
        <v>146</v>
      </c>
      <c r="E1842" s="6" t="s">
        <v>10</v>
      </c>
      <c r="F1842" s="6">
        <v>0</v>
      </c>
      <c r="G1842" s="6">
        <v>1</v>
      </c>
      <c r="H1842" s="7">
        <v>2.7</v>
      </c>
      <c r="I1842" s="6" t="str">
        <f t="shared" si="126"/>
        <v>medium</v>
      </c>
      <c r="J1842" s="6" t="s">
        <v>11</v>
      </c>
      <c r="K1842" s="8">
        <v>122.92</v>
      </c>
      <c r="L1842" s="8">
        <v>40.963954251039702</v>
      </c>
      <c r="M1842" s="8">
        <v>2</v>
      </c>
      <c r="N1842" s="8">
        <v>4</v>
      </c>
      <c r="O1842" s="8">
        <f t="shared" si="125"/>
        <v>40.963954251039702</v>
      </c>
      <c r="P1842" s="8">
        <f t="shared" si="127"/>
        <v>0.33325703100422799</v>
      </c>
      <c r="Q1842" s="9">
        <f t="shared" si="128"/>
        <v>1.1997253116152207</v>
      </c>
    </row>
    <row r="1843" spans="1:17">
      <c r="A1843" s="10" t="s">
        <v>837</v>
      </c>
      <c r="B1843" s="11" t="s">
        <v>950</v>
      </c>
      <c r="C1843" s="11" t="s">
        <v>12</v>
      </c>
      <c r="D1843" s="11" t="s">
        <v>146</v>
      </c>
      <c r="E1843" s="11" t="s">
        <v>10</v>
      </c>
      <c r="F1843" s="11">
        <v>0</v>
      </c>
      <c r="G1843" s="11">
        <v>1</v>
      </c>
      <c r="H1843" s="12">
        <v>2.7</v>
      </c>
      <c r="I1843" s="11" t="str">
        <f t="shared" si="126"/>
        <v>medium</v>
      </c>
      <c r="J1843" s="11" t="s">
        <v>11</v>
      </c>
      <c r="K1843" s="13">
        <v>10.17</v>
      </c>
      <c r="L1843" s="13">
        <v>840.68785812050999</v>
      </c>
      <c r="M1843" s="13">
        <v>2</v>
      </c>
      <c r="N1843" s="13">
        <v>4</v>
      </c>
      <c r="O1843" s="13">
        <f t="shared" si="125"/>
        <v>840.68785812050999</v>
      </c>
      <c r="P1843" s="13">
        <f t="shared" si="127"/>
        <v>82.663506206539822</v>
      </c>
      <c r="Q1843" s="14">
        <f t="shared" si="128"/>
        <v>297.58862234354336</v>
      </c>
    </row>
    <row r="1844" spans="1:17">
      <c r="A1844" s="10" t="s">
        <v>837</v>
      </c>
      <c r="B1844" s="11" t="s">
        <v>951</v>
      </c>
      <c r="C1844" s="11" t="s">
        <v>8</v>
      </c>
      <c r="D1844" s="11" t="s">
        <v>146</v>
      </c>
      <c r="E1844" s="11" t="s">
        <v>10</v>
      </c>
      <c r="F1844" s="11">
        <v>0</v>
      </c>
      <c r="G1844" s="11">
        <v>1</v>
      </c>
      <c r="H1844" s="12">
        <v>2.7</v>
      </c>
      <c r="I1844" s="11" t="str">
        <f t="shared" si="126"/>
        <v>medium</v>
      </c>
      <c r="J1844" s="11" t="s">
        <v>11</v>
      </c>
      <c r="K1844" s="13">
        <v>122.45</v>
      </c>
      <c r="L1844" s="13">
        <v>0.45299380004891499</v>
      </c>
      <c r="M1844" s="13">
        <v>2</v>
      </c>
      <c r="N1844" s="13">
        <v>4</v>
      </c>
      <c r="O1844" s="13">
        <f t="shared" si="125"/>
        <v>0</v>
      </c>
      <c r="P1844" s="13" t="e">
        <f t="shared" si="127"/>
        <v>#N/A</v>
      </c>
      <c r="Q1844" s="14" t="e">
        <f t="shared" si="128"/>
        <v>#N/A</v>
      </c>
    </row>
    <row r="1845" spans="1:17">
      <c r="A1845" s="10" t="s">
        <v>837</v>
      </c>
      <c r="B1845" s="11" t="s">
        <v>951</v>
      </c>
      <c r="C1845" s="11" t="s">
        <v>12</v>
      </c>
      <c r="D1845" s="11" t="s">
        <v>146</v>
      </c>
      <c r="E1845" s="11" t="s">
        <v>10</v>
      </c>
      <c r="F1845" s="11">
        <v>0</v>
      </c>
      <c r="G1845" s="11">
        <v>1</v>
      </c>
      <c r="H1845" s="12">
        <v>2.7</v>
      </c>
      <c r="I1845" s="11" t="str">
        <f t="shared" si="126"/>
        <v>medium</v>
      </c>
      <c r="J1845" s="11" t="s">
        <v>11</v>
      </c>
      <c r="K1845" s="13">
        <v>22.52</v>
      </c>
      <c r="L1845" s="13">
        <v>425.13536995584298</v>
      </c>
      <c r="M1845" s="13">
        <v>2</v>
      </c>
      <c r="N1845" s="13">
        <v>4</v>
      </c>
      <c r="O1845" s="13">
        <f t="shared" si="125"/>
        <v>425.13536995584298</v>
      </c>
      <c r="P1845" s="13">
        <f t="shared" si="127"/>
        <v>18.878124776014342</v>
      </c>
      <c r="Q1845" s="14">
        <f t="shared" si="128"/>
        <v>67.961249193651639</v>
      </c>
    </row>
    <row r="1846" spans="1:17">
      <c r="A1846" s="10" t="s">
        <v>837</v>
      </c>
      <c r="B1846" s="11" t="s">
        <v>952</v>
      </c>
      <c r="C1846" s="11" t="s">
        <v>8</v>
      </c>
      <c r="D1846" s="11" t="s">
        <v>146</v>
      </c>
      <c r="E1846" s="11" t="s">
        <v>10</v>
      </c>
      <c r="F1846" s="11">
        <v>0</v>
      </c>
      <c r="G1846" s="11">
        <v>1</v>
      </c>
      <c r="H1846" s="12">
        <v>2.7</v>
      </c>
      <c r="I1846" s="11" t="str">
        <f t="shared" si="126"/>
        <v>medium</v>
      </c>
      <c r="J1846" s="11" t="s">
        <v>11</v>
      </c>
      <c r="K1846" s="13">
        <v>125.05</v>
      </c>
      <c r="L1846" s="13">
        <v>298.07696505197202</v>
      </c>
      <c r="M1846" s="13">
        <v>2</v>
      </c>
      <c r="N1846" s="13">
        <v>4</v>
      </c>
      <c r="O1846" s="13">
        <f t="shared" si="125"/>
        <v>298.07696505197202</v>
      </c>
      <c r="P1846" s="13">
        <f t="shared" si="127"/>
        <v>2.3836622555135709</v>
      </c>
      <c r="Q1846" s="14">
        <f t="shared" si="128"/>
        <v>8.5811841198488548</v>
      </c>
    </row>
    <row r="1847" spans="1:17">
      <c r="A1847" s="10" t="s">
        <v>837</v>
      </c>
      <c r="B1847" s="11" t="s">
        <v>952</v>
      </c>
      <c r="C1847" s="11" t="s">
        <v>12</v>
      </c>
      <c r="D1847" s="11" t="s">
        <v>146</v>
      </c>
      <c r="E1847" s="11" t="s">
        <v>10</v>
      </c>
      <c r="F1847" s="11">
        <v>0</v>
      </c>
      <c r="G1847" s="11">
        <v>1</v>
      </c>
      <c r="H1847" s="12">
        <v>2.7</v>
      </c>
      <c r="I1847" s="11" t="str">
        <f t="shared" si="126"/>
        <v>medium</v>
      </c>
      <c r="J1847" s="11" t="s">
        <v>11</v>
      </c>
      <c r="K1847" s="13">
        <v>125.05</v>
      </c>
      <c r="L1847" s="13">
        <v>161.10376494680301</v>
      </c>
      <c r="M1847" s="13">
        <v>2</v>
      </c>
      <c r="N1847" s="13">
        <v>4</v>
      </c>
      <c r="O1847" s="13">
        <f t="shared" si="125"/>
        <v>161.10376494680301</v>
      </c>
      <c r="P1847" s="13">
        <f t="shared" si="127"/>
        <v>1.2883147936569614</v>
      </c>
      <c r="Q1847" s="14">
        <f t="shared" si="128"/>
        <v>4.6379332571650611</v>
      </c>
    </row>
    <row r="1848" spans="1:17">
      <c r="A1848" s="10" t="s">
        <v>837</v>
      </c>
      <c r="B1848" s="11" t="s">
        <v>953</v>
      </c>
      <c r="C1848" s="11" t="s">
        <v>8</v>
      </c>
      <c r="D1848" s="11" t="s">
        <v>146</v>
      </c>
      <c r="E1848" s="11" t="s">
        <v>10</v>
      </c>
      <c r="F1848" s="11">
        <v>0</v>
      </c>
      <c r="G1848" s="11">
        <v>1</v>
      </c>
      <c r="H1848" s="12">
        <v>2.7</v>
      </c>
      <c r="I1848" s="11" t="str">
        <f t="shared" si="126"/>
        <v>medium</v>
      </c>
      <c r="J1848" s="11" t="s">
        <v>11</v>
      </c>
      <c r="K1848" s="13">
        <v>10.67</v>
      </c>
      <c r="L1848" s="13">
        <v>650.09326073652699</v>
      </c>
      <c r="M1848" s="13">
        <v>2</v>
      </c>
      <c r="N1848" s="13">
        <v>4</v>
      </c>
      <c r="O1848" s="13">
        <f t="shared" si="125"/>
        <v>650.09326073652699</v>
      </c>
      <c r="P1848" s="13">
        <f t="shared" si="127"/>
        <v>60.927203442973479</v>
      </c>
      <c r="Q1848" s="14">
        <f t="shared" si="128"/>
        <v>219.33793239470452</v>
      </c>
    </row>
    <row r="1849" spans="1:17" ht="15" thickBot="1">
      <c r="A1849" s="15" t="s">
        <v>837</v>
      </c>
      <c r="B1849" s="16" t="s">
        <v>953</v>
      </c>
      <c r="C1849" s="16" t="s">
        <v>12</v>
      </c>
      <c r="D1849" s="16" t="s">
        <v>146</v>
      </c>
      <c r="E1849" s="16" t="s">
        <v>10</v>
      </c>
      <c r="F1849" s="16">
        <v>0</v>
      </c>
      <c r="G1849" s="16">
        <v>1</v>
      </c>
      <c r="H1849" s="17">
        <v>2.7</v>
      </c>
      <c r="I1849" s="16" t="str">
        <f t="shared" si="126"/>
        <v>medium</v>
      </c>
      <c r="J1849" s="16" t="s">
        <v>11</v>
      </c>
      <c r="K1849" s="18">
        <v>11.99</v>
      </c>
      <c r="L1849" s="18">
        <v>714.91094402177998</v>
      </c>
      <c r="M1849" s="18">
        <v>2</v>
      </c>
      <c r="N1849" s="18">
        <v>4</v>
      </c>
      <c r="O1849" s="18">
        <f t="shared" si="125"/>
        <v>714.91094402177998</v>
      </c>
      <c r="P1849" s="18">
        <f t="shared" si="127"/>
        <v>59.625600001816508</v>
      </c>
      <c r="Q1849" s="19">
        <f t="shared" si="128"/>
        <v>214.65216000653942</v>
      </c>
    </row>
    <row r="1850" spans="1:17">
      <c r="A1850" s="5" t="s">
        <v>837</v>
      </c>
      <c r="B1850" s="6" t="s">
        <v>954</v>
      </c>
      <c r="C1850" s="6" t="s">
        <v>8</v>
      </c>
      <c r="D1850" s="6" t="s">
        <v>146</v>
      </c>
      <c r="E1850" s="6" t="s">
        <v>10</v>
      </c>
      <c r="F1850" s="6">
        <v>0</v>
      </c>
      <c r="G1850" s="6">
        <v>2</v>
      </c>
      <c r="H1850" s="7">
        <v>2.7</v>
      </c>
      <c r="I1850" s="6" t="str">
        <f t="shared" si="126"/>
        <v>medium</v>
      </c>
      <c r="J1850" s="6" t="s">
        <v>11</v>
      </c>
      <c r="K1850" s="8">
        <v>9.77</v>
      </c>
      <c r="L1850" s="8">
        <v>904.03186192985299</v>
      </c>
      <c r="M1850" s="8">
        <v>2</v>
      </c>
      <c r="N1850" s="8">
        <v>4</v>
      </c>
      <c r="O1850" s="8">
        <f t="shared" si="125"/>
        <v>904.03186192985299</v>
      </c>
      <c r="P1850" s="8">
        <f t="shared" si="127"/>
        <v>92.531408590568375</v>
      </c>
      <c r="Q1850" s="9">
        <f t="shared" si="128"/>
        <v>333.11307092604619</v>
      </c>
    </row>
    <row r="1851" spans="1:17">
      <c r="A1851" s="10" t="s">
        <v>837</v>
      </c>
      <c r="B1851" s="11" t="s">
        <v>954</v>
      </c>
      <c r="C1851" s="11" t="s">
        <v>12</v>
      </c>
      <c r="D1851" s="11" t="s">
        <v>146</v>
      </c>
      <c r="E1851" s="11" t="s">
        <v>10</v>
      </c>
      <c r="F1851" s="11">
        <v>0</v>
      </c>
      <c r="G1851" s="11">
        <v>2</v>
      </c>
      <c r="H1851" s="12">
        <v>2.7</v>
      </c>
      <c r="I1851" s="11" t="str">
        <f t="shared" si="126"/>
        <v>medium</v>
      </c>
      <c r="J1851" s="11" t="s">
        <v>11</v>
      </c>
      <c r="K1851" s="13">
        <v>10.16</v>
      </c>
      <c r="L1851" s="13">
        <v>630.30620493705601</v>
      </c>
      <c r="M1851" s="13">
        <v>2</v>
      </c>
      <c r="N1851" s="13">
        <v>4</v>
      </c>
      <c r="O1851" s="13">
        <f t="shared" si="125"/>
        <v>630.30620493705601</v>
      </c>
      <c r="P1851" s="13">
        <f t="shared" si="127"/>
        <v>62.038012296954328</v>
      </c>
      <c r="Q1851" s="14">
        <f t="shared" si="128"/>
        <v>223.33684426903557</v>
      </c>
    </row>
    <row r="1852" spans="1:17">
      <c r="A1852" s="10" t="s">
        <v>837</v>
      </c>
      <c r="B1852" s="11" t="s">
        <v>955</v>
      </c>
      <c r="C1852" s="11" t="s">
        <v>8</v>
      </c>
      <c r="D1852" s="11" t="s">
        <v>146</v>
      </c>
      <c r="E1852" s="11" t="s">
        <v>10</v>
      </c>
      <c r="F1852" s="11">
        <v>0</v>
      </c>
      <c r="G1852" s="11">
        <v>2</v>
      </c>
      <c r="H1852" s="12">
        <v>2.7</v>
      </c>
      <c r="I1852" s="11" t="str">
        <f t="shared" si="126"/>
        <v>medium</v>
      </c>
      <c r="J1852" s="11" t="s">
        <v>11</v>
      </c>
      <c r="K1852" s="13">
        <v>9.99</v>
      </c>
      <c r="L1852" s="13">
        <v>300.95741191239898</v>
      </c>
      <c r="M1852" s="13">
        <v>2</v>
      </c>
      <c r="N1852" s="13">
        <v>4</v>
      </c>
      <c r="O1852" s="13">
        <f t="shared" si="125"/>
        <v>300.95741191239898</v>
      </c>
      <c r="P1852" s="13">
        <f t="shared" si="127"/>
        <v>30.125867058298194</v>
      </c>
      <c r="Q1852" s="14">
        <f t="shared" si="128"/>
        <v>108.45312140987349</v>
      </c>
    </row>
    <row r="1853" spans="1:17">
      <c r="A1853" s="10" t="s">
        <v>837</v>
      </c>
      <c r="B1853" s="11" t="s">
        <v>955</v>
      </c>
      <c r="C1853" s="11" t="s">
        <v>12</v>
      </c>
      <c r="D1853" s="11" t="s">
        <v>146</v>
      </c>
      <c r="E1853" s="11" t="s">
        <v>10</v>
      </c>
      <c r="F1853" s="11">
        <v>0</v>
      </c>
      <c r="G1853" s="11">
        <v>2</v>
      </c>
      <c r="H1853" s="12">
        <v>2.7</v>
      </c>
      <c r="I1853" s="11" t="str">
        <f t="shared" si="126"/>
        <v>medium</v>
      </c>
      <c r="J1853" s="11" t="s">
        <v>11</v>
      </c>
      <c r="K1853" s="13">
        <v>18.3</v>
      </c>
      <c r="L1853" s="13">
        <v>983.96576071533298</v>
      </c>
      <c r="M1853" s="13">
        <v>2</v>
      </c>
      <c r="N1853" s="13">
        <v>4</v>
      </c>
      <c r="O1853" s="13">
        <f t="shared" si="125"/>
        <v>983.96576071533298</v>
      </c>
      <c r="P1853" s="13">
        <f t="shared" si="127"/>
        <v>53.768620804116551</v>
      </c>
      <c r="Q1853" s="14">
        <f t="shared" si="128"/>
        <v>193.56703489481959</v>
      </c>
    </row>
    <row r="1854" spans="1:17">
      <c r="A1854" s="10" t="s">
        <v>837</v>
      </c>
      <c r="B1854" s="11" t="s">
        <v>956</v>
      </c>
      <c r="C1854" s="11" t="s">
        <v>8</v>
      </c>
      <c r="D1854" s="11" t="s">
        <v>146</v>
      </c>
      <c r="E1854" s="11" t="s">
        <v>10</v>
      </c>
      <c r="F1854" s="11">
        <v>0</v>
      </c>
      <c r="G1854" s="11">
        <v>2</v>
      </c>
      <c r="H1854" s="12">
        <v>2.7</v>
      </c>
      <c r="I1854" s="11" t="str">
        <f t="shared" si="126"/>
        <v>medium</v>
      </c>
      <c r="J1854" s="11" t="s">
        <v>11</v>
      </c>
      <c r="K1854" s="13">
        <v>16.13</v>
      </c>
      <c r="L1854" s="13">
        <v>605.68836065970697</v>
      </c>
      <c r="M1854" s="13">
        <v>2</v>
      </c>
      <c r="N1854" s="13">
        <v>4</v>
      </c>
      <c r="O1854" s="13">
        <f t="shared" si="125"/>
        <v>605.68836065970697</v>
      </c>
      <c r="P1854" s="13">
        <f t="shared" si="127"/>
        <v>37.550425335381711</v>
      </c>
      <c r="Q1854" s="14">
        <f t="shared" si="128"/>
        <v>135.18153120737418</v>
      </c>
    </row>
    <row r="1855" spans="1:17">
      <c r="A1855" s="10" t="s">
        <v>837</v>
      </c>
      <c r="B1855" s="11" t="s">
        <v>956</v>
      </c>
      <c r="C1855" s="11" t="s">
        <v>12</v>
      </c>
      <c r="D1855" s="11" t="s">
        <v>146</v>
      </c>
      <c r="E1855" s="11" t="s">
        <v>10</v>
      </c>
      <c r="F1855" s="11">
        <v>0</v>
      </c>
      <c r="G1855" s="11">
        <v>2</v>
      </c>
      <c r="H1855" s="12">
        <v>2.7</v>
      </c>
      <c r="I1855" s="11" t="str">
        <f t="shared" si="126"/>
        <v>medium</v>
      </c>
      <c r="J1855" s="11" t="s">
        <v>11</v>
      </c>
      <c r="K1855" s="13">
        <v>9.5500000000000007</v>
      </c>
      <c r="L1855" s="13">
        <v>508.60694176981502</v>
      </c>
      <c r="M1855" s="13">
        <v>2</v>
      </c>
      <c r="N1855" s="13">
        <v>4</v>
      </c>
      <c r="O1855" s="13">
        <f t="shared" si="125"/>
        <v>508.60694176981502</v>
      </c>
      <c r="P1855" s="13">
        <f t="shared" si="127"/>
        <v>53.25727138950942</v>
      </c>
      <c r="Q1855" s="14">
        <f t="shared" si="128"/>
        <v>191.7261770022339</v>
      </c>
    </row>
    <row r="1856" spans="1:17">
      <c r="A1856" s="10" t="s">
        <v>837</v>
      </c>
      <c r="B1856" s="11" t="s">
        <v>957</v>
      </c>
      <c r="C1856" s="11" t="s">
        <v>8</v>
      </c>
      <c r="D1856" s="11" t="s">
        <v>146</v>
      </c>
      <c r="E1856" s="11" t="s">
        <v>10</v>
      </c>
      <c r="F1856" s="11">
        <v>0</v>
      </c>
      <c r="G1856" s="11">
        <v>2</v>
      </c>
      <c r="H1856" s="12">
        <v>2.7</v>
      </c>
      <c r="I1856" s="11" t="str">
        <f t="shared" si="126"/>
        <v>medium</v>
      </c>
      <c r="J1856" s="11" t="s">
        <v>11</v>
      </c>
      <c r="K1856" s="13">
        <v>8.27</v>
      </c>
      <c r="L1856" s="13">
        <v>456.72836538159601</v>
      </c>
      <c r="M1856" s="13">
        <v>2</v>
      </c>
      <c r="N1856" s="13">
        <v>4</v>
      </c>
      <c r="O1856" s="13">
        <f t="shared" si="125"/>
        <v>456.72836538159601</v>
      </c>
      <c r="P1856" s="13">
        <f t="shared" si="127"/>
        <v>55.227130034050305</v>
      </c>
      <c r="Q1856" s="14">
        <f t="shared" si="128"/>
        <v>198.8176681225811</v>
      </c>
    </row>
    <row r="1857" spans="1:17" ht="15" thickBot="1">
      <c r="A1857" s="15" t="s">
        <v>837</v>
      </c>
      <c r="B1857" s="16" t="s">
        <v>957</v>
      </c>
      <c r="C1857" s="16" t="s">
        <v>12</v>
      </c>
      <c r="D1857" s="16" t="s">
        <v>146</v>
      </c>
      <c r="E1857" s="16" t="s">
        <v>10</v>
      </c>
      <c r="F1857" s="16">
        <v>0</v>
      </c>
      <c r="G1857" s="16">
        <v>2</v>
      </c>
      <c r="H1857" s="17">
        <v>2.7</v>
      </c>
      <c r="I1857" s="16" t="str">
        <f t="shared" si="126"/>
        <v>medium</v>
      </c>
      <c r="J1857" s="16" t="s">
        <v>11</v>
      </c>
      <c r="K1857" s="18">
        <v>121.93</v>
      </c>
      <c r="L1857" s="18">
        <v>18.903538770824198</v>
      </c>
      <c r="M1857" s="18">
        <v>2</v>
      </c>
      <c r="N1857" s="18">
        <v>4</v>
      </c>
      <c r="O1857" s="18">
        <f t="shared" si="125"/>
        <v>18.903538770824198</v>
      </c>
      <c r="P1857" s="18">
        <f t="shared" si="127"/>
        <v>0.15503599418374639</v>
      </c>
      <c r="Q1857" s="19">
        <f t="shared" si="128"/>
        <v>0.55812957906148697</v>
      </c>
    </row>
    <row r="1858" spans="1:17">
      <c r="A1858" s="5" t="s">
        <v>837</v>
      </c>
      <c r="B1858" s="6" t="s">
        <v>958</v>
      </c>
      <c r="C1858" s="6" t="s">
        <v>8</v>
      </c>
      <c r="D1858" s="6" t="s">
        <v>146</v>
      </c>
      <c r="E1858" s="6" t="s">
        <v>10</v>
      </c>
      <c r="F1858" s="6">
        <v>0</v>
      </c>
      <c r="G1858" s="6">
        <v>1</v>
      </c>
      <c r="H1858" s="7">
        <v>3.2</v>
      </c>
      <c r="I1858" s="6" t="str">
        <f t="shared" si="126"/>
        <v>high</v>
      </c>
      <c r="J1858" s="6" t="s">
        <v>11</v>
      </c>
      <c r="K1858" s="8">
        <v>10.39</v>
      </c>
      <c r="L1858" s="8">
        <v>83.244669303708903</v>
      </c>
      <c r="M1858" s="8">
        <v>2</v>
      </c>
      <c r="N1858" s="8">
        <v>4</v>
      </c>
      <c r="O1858" s="8">
        <f t="shared" ref="O1858:O1921" si="129">(IF(L1858&lt;N1858,0,L1858))</f>
        <v>83.244669303708903</v>
      </c>
      <c r="P1858" s="8">
        <f t="shared" si="127"/>
        <v>8.0119989705205867</v>
      </c>
      <c r="Q1858" s="9">
        <f t="shared" si="128"/>
        <v>28.843196293874112</v>
      </c>
    </row>
    <row r="1859" spans="1:17">
      <c r="A1859" s="10" t="s">
        <v>837</v>
      </c>
      <c r="B1859" s="11" t="s">
        <v>958</v>
      </c>
      <c r="C1859" s="11" t="s">
        <v>12</v>
      </c>
      <c r="D1859" s="11" t="s">
        <v>146</v>
      </c>
      <c r="E1859" s="11" t="s">
        <v>10</v>
      </c>
      <c r="F1859" s="11">
        <v>0</v>
      </c>
      <c r="G1859" s="11">
        <v>1</v>
      </c>
      <c r="H1859" s="12">
        <v>3.2</v>
      </c>
      <c r="I1859" s="11" t="str">
        <f t="shared" ref="I1859:I1922" si="130">IF(H1859=2.3,"low",IF(H1859=2.7,"medium",IF(H1859=3.2,"high",IF(H1859=1.4,"low",IF(H1859=2,"medium",IF(H1859=3.3,"high"))))))</f>
        <v>high</v>
      </c>
      <c r="J1859" s="11" t="s">
        <v>11</v>
      </c>
      <c r="K1859" s="13">
        <v>12.89</v>
      </c>
      <c r="L1859" s="13">
        <v>811.60510055593704</v>
      </c>
      <c r="M1859" s="13">
        <v>2</v>
      </c>
      <c r="N1859" s="13">
        <v>4</v>
      </c>
      <c r="O1859" s="13">
        <f t="shared" si="129"/>
        <v>811.60510055593704</v>
      </c>
      <c r="P1859" s="13">
        <f t="shared" ref="P1859:P1922" si="131">IF(O1859=0,NA(),(O1859/K1859))</f>
        <v>62.963933324742982</v>
      </c>
      <c r="Q1859" s="14">
        <f t="shared" ref="Q1859:Q1922" si="132">IF(O1859=0,NA(),((P1859/1000)*3600))</f>
        <v>226.67015996907475</v>
      </c>
    </row>
    <row r="1860" spans="1:17">
      <c r="A1860" s="10" t="s">
        <v>837</v>
      </c>
      <c r="B1860" s="11" t="s">
        <v>959</v>
      </c>
      <c r="C1860" s="11" t="s">
        <v>8</v>
      </c>
      <c r="D1860" s="11" t="s">
        <v>146</v>
      </c>
      <c r="E1860" s="11" t="s">
        <v>10</v>
      </c>
      <c r="F1860" s="11">
        <v>0</v>
      </c>
      <c r="G1860" s="11">
        <v>1</v>
      </c>
      <c r="H1860" s="12">
        <v>3.2</v>
      </c>
      <c r="I1860" s="11" t="str">
        <f t="shared" si="130"/>
        <v>high</v>
      </c>
      <c r="J1860" s="11" t="s">
        <v>11</v>
      </c>
      <c r="K1860" s="13">
        <v>9.8699999999999992</v>
      </c>
      <c r="L1860" s="13">
        <v>833.82251334350804</v>
      </c>
      <c r="M1860" s="13">
        <v>2</v>
      </c>
      <c r="N1860" s="13">
        <v>4</v>
      </c>
      <c r="O1860" s="13">
        <f t="shared" si="129"/>
        <v>833.82251334350804</v>
      </c>
      <c r="P1860" s="13">
        <f t="shared" si="131"/>
        <v>84.480497805826559</v>
      </c>
      <c r="Q1860" s="14">
        <f t="shared" si="132"/>
        <v>304.12979210097564</v>
      </c>
    </row>
    <row r="1861" spans="1:17">
      <c r="A1861" s="10" t="s">
        <v>837</v>
      </c>
      <c r="B1861" s="11" t="s">
        <v>959</v>
      </c>
      <c r="C1861" s="11" t="s">
        <v>12</v>
      </c>
      <c r="D1861" s="11" t="s">
        <v>146</v>
      </c>
      <c r="E1861" s="11" t="s">
        <v>10</v>
      </c>
      <c r="F1861" s="11">
        <v>0</v>
      </c>
      <c r="G1861" s="11">
        <v>1</v>
      </c>
      <c r="H1861" s="12">
        <v>3.2</v>
      </c>
      <c r="I1861" s="11" t="str">
        <f t="shared" si="130"/>
        <v>high</v>
      </c>
      <c r="J1861" s="11" t="s">
        <v>11</v>
      </c>
      <c r="K1861" s="13">
        <v>8.82</v>
      </c>
      <c r="L1861" s="13">
        <v>259.602069100584</v>
      </c>
      <c r="M1861" s="13">
        <v>2</v>
      </c>
      <c r="N1861" s="13">
        <v>4</v>
      </c>
      <c r="O1861" s="13">
        <f t="shared" si="129"/>
        <v>259.602069100584</v>
      </c>
      <c r="P1861" s="13">
        <f t="shared" si="131"/>
        <v>29.433341167866665</v>
      </c>
      <c r="Q1861" s="14">
        <f t="shared" si="132"/>
        <v>105.96002820431998</v>
      </c>
    </row>
    <row r="1862" spans="1:17">
      <c r="A1862" s="10" t="s">
        <v>837</v>
      </c>
      <c r="B1862" s="11" t="s">
        <v>960</v>
      </c>
      <c r="C1862" s="11" t="s">
        <v>8</v>
      </c>
      <c r="D1862" s="11" t="s">
        <v>146</v>
      </c>
      <c r="E1862" s="11" t="s">
        <v>10</v>
      </c>
      <c r="F1862" s="11">
        <v>0</v>
      </c>
      <c r="G1862" s="11">
        <v>1</v>
      </c>
      <c r="H1862" s="12">
        <v>3.2</v>
      </c>
      <c r="I1862" s="11" t="str">
        <f t="shared" si="130"/>
        <v>high</v>
      </c>
      <c r="J1862" s="11" t="s">
        <v>11</v>
      </c>
      <c r="K1862" s="13">
        <v>8.75</v>
      </c>
      <c r="L1862" s="13">
        <v>774.21320546260802</v>
      </c>
      <c r="M1862" s="13">
        <v>2</v>
      </c>
      <c r="N1862" s="13">
        <v>4</v>
      </c>
      <c r="O1862" s="13">
        <f t="shared" si="129"/>
        <v>774.21320546260802</v>
      </c>
      <c r="P1862" s="13">
        <f t="shared" si="131"/>
        <v>88.48150919572663</v>
      </c>
      <c r="Q1862" s="14">
        <f t="shared" si="132"/>
        <v>318.53343310461588</v>
      </c>
    </row>
    <row r="1863" spans="1:17">
      <c r="A1863" s="10" t="s">
        <v>837</v>
      </c>
      <c r="B1863" s="11" t="s">
        <v>960</v>
      </c>
      <c r="C1863" s="11" t="s">
        <v>12</v>
      </c>
      <c r="D1863" s="11" t="s">
        <v>146</v>
      </c>
      <c r="E1863" s="11" t="s">
        <v>10</v>
      </c>
      <c r="F1863" s="11">
        <v>0</v>
      </c>
      <c r="G1863" s="11">
        <v>1</v>
      </c>
      <c r="H1863" s="12">
        <v>3.2</v>
      </c>
      <c r="I1863" s="11" t="str">
        <f t="shared" si="130"/>
        <v>high</v>
      </c>
      <c r="J1863" s="11" t="s">
        <v>11</v>
      </c>
      <c r="K1863" s="13">
        <v>8.4600000000000009</v>
      </c>
      <c r="L1863" s="13">
        <v>875.29033464324698</v>
      </c>
      <c r="M1863" s="13">
        <v>2</v>
      </c>
      <c r="N1863" s="13">
        <v>4</v>
      </c>
      <c r="O1863" s="13">
        <f t="shared" si="129"/>
        <v>875.29033464324698</v>
      </c>
      <c r="P1863" s="13">
        <f t="shared" si="131"/>
        <v>103.46221449683769</v>
      </c>
      <c r="Q1863" s="14">
        <f t="shared" si="132"/>
        <v>372.46397218861568</v>
      </c>
    </row>
    <row r="1864" spans="1:17">
      <c r="A1864" s="10" t="s">
        <v>837</v>
      </c>
      <c r="B1864" s="11" t="s">
        <v>961</v>
      </c>
      <c r="C1864" s="11" t="s">
        <v>8</v>
      </c>
      <c r="D1864" s="11" t="s">
        <v>146</v>
      </c>
      <c r="E1864" s="11" t="s">
        <v>10</v>
      </c>
      <c r="F1864" s="11">
        <v>0</v>
      </c>
      <c r="G1864" s="11">
        <v>1</v>
      </c>
      <c r="H1864" s="12">
        <v>3.2</v>
      </c>
      <c r="I1864" s="11" t="str">
        <f t="shared" si="130"/>
        <v>high</v>
      </c>
      <c r="J1864" s="11" t="s">
        <v>11</v>
      </c>
      <c r="K1864" s="13">
        <v>9.5</v>
      </c>
      <c r="L1864" s="13">
        <v>776.38314585918204</v>
      </c>
      <c r="M1864" s="13">
        <v>2</v>
      </c>
      <c r="N1864" s="13">
        <v>4</v>
      </c>
      <c r="O1864" s="13">
        <f t="shared" si="129"/>
        <v>776.38314585918204</v>
      </c>
      <c r="P1864" s="13">
        <f t="shared" si="131"/>
        <v>81.724541669387577</v>
      </c>
      <c r="Q1864" s="14">
        <f t="shared" si="132"/>
        <v>294.20835000979525</v>
      </c>
    </row>
    <row r="1865" spans="1:17" ht="15" thickBot="1">
      <c r="A1865" s="15" t="s">
        <v>837</v>
      </c>
      <c r="B1865" s="16" t="s">
        <v>961</v>
      </c>
      <c r="C1865" s="16" t="s">
        <v>12</v>
      </c>
      <c r="D1865" s="16" t="s">
        <v>146</v>
      </c>
      <c r="E1865" s="16" t="s">
        <v>10</v>
      </c>
      <c r="F1865" s="16">
        <v>0</v>
      </c>
      <c r="G1865" s="16">
        <v>1</v>
      </c>
      <c r="H1865" s="17">
        <v>3.2</v>
      </c>
      <c r="I1865" s="16" t="str">
        <f t="shared" si="130"/>
        <v>high</v>
      </c>
      <c r="J1865" s="16" t="s">
        <v>11</v>
      </c>
      <c r="K1865" s="18">
        <v>8.67</v>
      </c>
      <c r="L1865" s="18">
        <v>721.73947202602096</v>
      </c>
      <c r="M1865" s="18">
        <v>2</v>
      </c>
      <c r="N1865" s="18">
        <v>4</v>
      </c>
      <c r="O1865" s="18">
        <f t="shared" si="129"/>
        <v>721.73947202602096</v>
      </c>
      <c r="P1865" s="18">
        <f t="shared" si="131"/>
        <v>83.24561384383172</v>
      </c>
      <c r="Q1865" s="19">
        <f t="shared" si="132"/>
        <v>299.68420983779419</v>
      </c>
    </row>
    <row r="1866" spans="1:17">
      <c r="A1866" s="5" t="s">
        <v>837</v>
      </c>
      <c r="B1866" s="6" t="s">
        <v>962</v>
      </c>
      <c r="C1866" s="6" t="s">
        <v>8</v>
      </c>
      <c r="D1866" s="6" t="s">
        <v>146</v>
      </c>
      <c r="E1866" s="6" t="s">
        <v>10</v>
      </c>
      <c r="F1866" s="6">
        <v>0</v>
      </c>
      <c r="G1866" s="6">
        <v>2</v>
      </c>
      <c r="H1866" s="7">
        <v>3.2</v>
      </c>
      <c r="I1866" s="6" t="str">
        <f t="shared" si="130"/>
        <v>high</v>
      </c>
      <c r="J1866" s="6" t="s">
        <v>11</v>
      </c>
      <c r="K1866" s="8">
        <v>9.35</v>
      </c>
      <c r="L1866" s="8">
        <v>1498.5630410400599</v>
      </c>
      <c r="M1866" s="8">
        <v>2</v>
      </c>
      <c r="N1866" s="8">
        <v>4</v>
      </c>
      <c r="O1866" s="8">
        <f t="shared" si="129"/>
        <v>1498.5630410400599</v>
      </c>
      <c r="P1866" s="8">
        <f t="shared" si="131"/>
        <v>160.27412203637004</v>
      </c>
      <c r="Q1866" s="9">
        <f t="shared" si="132"/>
        <v>576.98683933093218</v>
      </c>
    </row>
    <row r="1867" spans="1:17">
      <c r="A1867" s="10" t="s">
        <v>837</v>
      </c>
      <c r="B1867" s="11" t="s">
        <v>962</v>
      </c>
      <c r="C1867" s="11" t="s">
        <v>12</v>
      </c>
      <c r="D1867" s="11" t="s">
        <v>146</v>
      </c>
      <c r="E1867" s="11" t="s">
        <v>10</v>
      </c>
      <c r="F1867" s="11">
        <v>0</v>
      </c>
      <c r="G1867" s="11">
        <v>2</v>
      </c>
      <c r="H1867" s="12">
        <v>3.2</v>
      </c>
      <c r="I1867" s="11" t="str">
        <f t="shared" si="130"/>
        <v>high</v>
      </c>
      <c r="J1867" s="11" t="s">
        <v>11</v>
      </c>
      <c r="K1867" s="13">
        <v>16.760000000000002</v>
      </c>
      <c r="L1867" s="13">
        <v>726.41683089886601</v>
      </c>
      <c r="M1867" s="13">
        <v>2</v>
      </c>
      <c r="N1867" s="13">
        <v>4</v>
      </c>
      <c r="O1867" s="13">
        <f t="shared" si="129"/>
        <v>726.41683089886601</v>
      </c>
      <c r="P1867" s="13">
        <f t="shared" si="131"/>
        <v>43.342293013058828</v>
      </c>
      <c r="Q1867" s="14">
        <f t="shared" si="132"/>
        <v>156.03225484701179</v>
      </c>
    </row>
    <row r="1868" spans="1:17">
      <c r="A1868" s="10" t="s">
        <v>837</v>
      </c>
      <c r="B1868" s="11" t="s">
        <v>963</v>
      </c>
      <c r="C1868" s="11" t="s">
        <v>8</v>
      </c>
      <c r="D1868" s="11" t="s">
        <v>146</v>
      </c>
      <c r="E1868" s="11" t="s">
        <v>10</v>
      </c>
      <c r="F1868" s="11">
        <v>0</v>
      </c>
      <c r="G1868" s="11">
        <v>2</v>
      </c>
      <c r="H1868" s="12">
        <v>3.2</v>
      </c>
      <c r="I1868" s="11" t="str">
        <f t="shared" si="130"/>
        <v>high</v>
      </c>
      <c r="J1868" s="11" t="s">
        <v>11</v>
      </c>
      <c r="K1868" s="13">
        <v>7.05</v>
      </c>
      <c r="L1868" s="13">
        <v>148.39832911181699</v>
      </c>
      <c r="M1868" s="13">
        <v>2</v>
      </c>
      <c r="N1868" s="13">
        <v>4</v>
      </c>
      <c r="O1868" s="13">
        <f t="shared" si="129"/>
        <v>148.39832911181699</v>
      </c>
      <c r="P1868" s="13">
        <f t="shared" si="131"/>
        <v>21.049408384654893</v>
      </c>
      <c r="Q1868" s="14">
        <f t="shared" si="132"/>
        <v>75.777870184757617</v>
      </c>
    </row>
    <row r="1869" spans="1:17">
      <c r="A1869" s="10" t="s">
        <v>837</v>
      </c>
      <c r="B1869" s="11" t="s">
        <v>963</v>
      </c>
      <c r="C1869" s="11" t="s">
        <v>12</v>
      </c>
      <c r="D1869" s="11" t="s">
        <v>146</v>
      </c>
      <c r="E1869" s="11" t="s">
        <v>10</v>
      </c>
      <c r="F1869" s="11">
        <v>0</v>
      </c>
      <c r="G1869" s="11">
        <v>2</v>
      </c>
      <c r="H1869" s="12">
        <v>3.2</v>
      </c>
      <c r="I1869" s="11" t="str">
        <f t="shared" si="130"/>
        <v>high</v>
      </c>
      <c r="J1869" s="11" t="s">
        <v>11</v>
      </c>
      <c r="K1869" s="13">
        <v>13.96</v>
      </c>
      <c r="L1869" s="13">
        <v>774.19541645589504</v>
      </c>
      <c r="M1869" s="13">
        <v>2</v>
      </c>
      <c r="N1869" s="13">
        <v>4</v>
      </c>
      <c r="O1869" s="13">
        <f t="shared" si="129"/>
        <v>774.19541645589504</v>
      </c>
      <c r="P1869" s="13">
        <f t="shared" si="131"/>
        <v>55.458124387958094</v>
      </c>
      <c r="Q1869" s="14">
        <f t="shared" si="132"/>
        <v>199.64924779664915</v>
      </c>
    </row>
    <row r="1870" spans="1:17">
      <c r="A1870" s="10" t="s">
        <v>837</v>
      </c>
      <c r="B1870" s="11" t="s">
        <v>964</v>
      </c>
      <c r="C1870" s="11" t="s">
        <v>8</v>
      </c>
      <c r="D1870" s="11" t="s">
        <v>146</v>
      </c>
      <c r="E1870" s="11" t="s">
        <v>10</v>
      </c>
      <c r="F1870" s="11">
        <v>0</v>
      </c>
      <c r="G1870" s="11">
        <v>2</v>
      </c>
      <c r="H1870" s="12">
        <v>3.2</v>
      </c>
      <c r="I1870" s="11" t="str">
        <f t="shared" si="130"/>
        <v>high</v>
      </c>
      <c r="J1870" s="11" t="s">
        <v>11</v>
      </c>
      <c r="K1870" s="13">
        <v>9.58</v>
      </c>
      <c r="L1870" s="13">
        <v>243.67591206394499</v>
      </c>
      <c r="M1870" s="13">
        <v>2</v>
      </c>
      <c r="N1870" s="13">
        <v>4</v>
      </c>
      <c r="O1870" s="13">
        <f t="shared" si="129"/>
        <v>243.67591206394499</v>
      </c>
      <c r="P1870" s="13">
        <f t="shared" si="131"/>
        <v>25.435898962833505</v>
      </c>
      <c r="Q1870" s="14">
        <f t="shared" si="132"/>
        <v>91.569236266200619</v>
      </c>
    </row>
    <row r="1871" spans="1:17">
      <c r="A1871" s="10" t="s">
        <v>837</v>
      </c>
      <c r="B1871" s="11" t="s">
        <v>964</v>
      </c>
      <c r="C1871" s="11" t="s">
        <v>12</v>
      </c>
      <c r="D1871" s="11" t="s">
        <v>146</v>
      </c>
      <c r="E1871" s="11" t="s">
        <v>10</v>
      </c>
      <c r="F1871" s="11">
        <v>0</v>
      </c>
      <c r="G1871" s="11">
        <v>2</v>
      </c>
      <c r="H1871" s="12">
        <v>3.2</v>
      </c>
      <c r="I1871" s="11" t="str">
        <f t="shared" si="130"/>
        <v>high</v>
      </c>
      <c r="J1871" s="11" t="s">
        <v>11</v>
      </c>
      <c r="K1871" s="13">
        <v>12.17</v>
      </c>
      <c r="L1871" s="13">
        <v>692.622980702012</v>
      </c>
      <c r="M1871" s="13">
        <v>2</v>
      </c>
      <c r="N1871" s="13">
        <v>4</v>
      </c>
      <c r="O1871" s="13">
        <f t="shared" si="129"/>
        <v>692.622980702012</v>
      </c>
      <c r="P1871" s="13">
        <f t="shared" si="131"/>
        <v>56.912323804602465</v>
      </c>
      <c r="Q1871" s="14">
        <f t="shared" si="132"/>
        <v>204.88436569656889</v>
      </c>
    </row>
    <row r="1872" spans="1:17">
      <c r="A1872" s="10" t="s">
        <v>837</v>
      </c>
      <c r="B1872" s="11" t="s">
        <v>965</v>
      </c>
      <c r="C1872" s="11" t="s">
        <v>8</v>
      </c>
      <c r="D1872" s="11" t="s">
        <v>146</v>
      </c>
      <c r="E1872" s="11" t="s">
        <v>10</v>
      </c>
      <c r="F1872" s="11">
        <v>0</v>
      </c>
      <c r="G1872" s="11">
        <v>2</v>
      </c>
      <c r="H1872" s="12">
        <v>3.2</v>
      </c>
      <c r="I1872" s="11" t="str">
        <f t="shared" si="130"/>
        <v>high</v>
      </c>
      <c r="J1872" s="11" t="s">
        <v>11</v>
      </c>
      <c r="K1872" s="13">
        <v>10.52</v>
      </c>
      <c r="L1872" s="13">
        <v>165.58937657331001</v>
      </c>
      <c r="M1872" s="13">
        <v>2</v>
      </c>
      <c r="N1872" s="13">
        <v>4</v>
      </c>
      <c r="O1872" s="13">
        <f t="shared" si="129"/>
        <v>165.58937657331001</v>
      </c>
      <c r="P1872" s="13">
        <f t="shared" si="131"/>
        <v>15.740435035485742</v>
      </c>
      <c r="Q1872" s="14">
        <f t="shared" si="132"/>
        <v>56.665566127748676</v>
      </c>
    </row>
    <row r="1873" spans="1:17" ht="15" thickBot="1">
      <c r="A1873" s="15" t="s">
        <v>837</v>
      </c>
      <c r="B1873" s="16" t="s">
        <v>965</v>
      </c>
      <c r="C1873" s="16" t="s">
        <v>12</v>
      </c>
      <c r="D1873" s="16" t="s">
        <v>146</v>
      </c>
      <c r="E1873" s="16" t="s">
        <v>10</v>
      </c>
      <c r="F1873" s="16">
        <v>0</v>
      </c>
      <c r="G1873" s="16">
        <v>2</v>
      </c>
      <c r="H1873" s="17">
        <v>3.2</v>
      </c>
      <c r="I1873" s="16" t="str">
        <f t="shared" si="130"/>
        <v>high</v>
      </c>
      <c r="J1873" s="16" t="s">
        <v>11</v>
      </c>
      <c r="K1873" s="18">
        <v>11.3</v>
      </c>
      <c r="L1873" s="18">
        <v>546.427503331107</v>
      </c>
      <c r="M1873" s="18">
        <v>2</v>
      </c>
      <c r="N1873" s="18">
        <v>4</v>
      </c>
      <c r="O1873" s="18">
        <f t="shared" si="129"/>
        <v>546.427503331107</v>
      </c>
      <c r="P1873" s="18">
        <f t="shared" si="131"/>
        <v>48.356416223991765</v>
      </c>
      <c r="Q1873" s="19">
        <f t="shared" si="132"/>
        <v>174.08309840637034</v>
      </c>
    </row>
    <row r="1874" spans="1:17">
      <c r="A1874" s="5" t="s">
        <v>837</v>
      </c>
      <c r="B1874" s="6" t="s">
        <v>966</v>
      </c>
      <c r="C1874" s="6" t="s">
        <v>8</v>
      </c>
      <c r="D1874" s="6" t="s">
        <v>146</v>
      </c>
      <c r="E1874" s="6" t="s">
        <v>10</v>
      </c>
      <c r="F1874" s="6">
        <v>10</v>
      </c>
      <c r="G1874" s="6">
        <v>1</v>
      </c>
      <c r="H1874" s="7">
        <v>2.2999999999999998</v>
      </c>
      <c r="I1874" s="6" t="str">
        <f t="shared" si="130"/>
        <v>low</v>
      </c>
      <c r="J1874" s="6" t="s">
        <v>11</v>
      </c>
      <c r="K1874" s="8">
        <v>23.95</v>
      </c>
      <c r="L1874" s="8">
        <v>822.87065012137703</v>
      </c>
      <c r="M1874" s="8">
        <v>2</v>
      </c>
      <c r="N1874" s="8">
        <v>4</v>
      </c>
      <c r="O1874" s="8">
        <f t="shared" si="129"/>
        <v>822.87065012137703</v>
      </c>
      <c r="P1874" s="8">
        <f t="shared" si="131"/>
        <v>34.357855954963554</v>
      </c>
      <c r="Q1874" s="9">
        <f t="shared" si="132"/>
        <v>123.6882814378688</v>
      </c>
    </row>
    <row r="1875" spans="1:17">
      <c r="A1875" s="10" t="s">
        <v>837</v>
      </c>
      <c r="B1875" s="11" t="s">
        <v>966</v>
      </c>
      <c r="C1875" s="11" t="s">
        <v>12</v>
      </c>
      <c r="D1875" s="11" t="s">
        <v>146</v>
      </c>
      <c r="E1875" s="11" t="s">
        <v>10</v>
      </c>
      <c r="F1875" s="11">
        <v>10</v>
      </c>
      <c r="G1875" s="11">
        <v>1</v>
      </c>
      <c r="H1875" s="12">
        <v>2.2999999999999998</v>
      </c>
      <c r="I1875" s="11" t="str">
        <f t="shared" si="130"/>
        <v>low</v>
      </c>
      <c r="J1875" s="11" t="s">
        <v>11</v>
      </c>
      <c r="K1875" s="13">
        <v>16.239999999999998</v>
      </c>
      <c r="L1875" s="13">
        <v>768.77936706432195</v>
      </c>
      <c r="M1875" s="13">
        <v>2</v>
      </c>
      <c r="N1875" s="13">
        <v>4</v>
      </c>
      <c r="O1875" s="13">
        <f t="shared" si="129"/>
        <v>768.77936706432195</v>
      </c>
      <c r="P1875" s="13">
        <f t="shared" si="131"/>
        <v>47.338630976867123</v>
      </c>
      <c r="Q1875" s="14">
        <f t="shared" si="132"/>
        <v>170.41907151672163</v>
      </c>
    </row>
    <row r="1876" spans="1:17">
      <c r="A1876" s="10" t="s">
        <v>837</v>
      </c>
      <c r="B1876" s="11" t="s">
        <v>967</v>
      </c>
      <c r="C1876" s="11" t="s">
        <v>8</v>
      </c>
      <c r="D1876" s="11" t="s">
        <v>146</v>
      </c>
      <c r="E1876" s="11" t="s">
        <v>10</v>
      </c>
      <c r="F1876" s="11">
        <v>10</v>
      </c>
      <c r="G1876" s="11">
        <v>1</v>
      </c>
      <c r="H1876" s="12">
        <v>2.2999999999999998</v>
      </c>
      <c r="I1876" s="11" t="str">
        <f t="shared" si="130"/>
        <v>low</v>
      </c>
      <c r="J1876" s="11" t="s">
        <v>11</v>
      </c>
      <c r="K1876" s="13">
        <v>32.979999999999997</v>
      </c>
      <c r="L1876" s="13">
        <v>785.34960486975501</v>
      </c>
      <c r="M1876" s="13">
        <v>2</v>
      </c>
      <c r="N1876" s="13">
        <v>4</v>
      </c>
      <c r="O1876" s="13">
        <f t="shared" si="129"/>
        <v>785.34960486975501</v>
      </c>
      <c r="P1876" s="13">
        <f t="shared" si="131"/>
        <v>23.812904938440116</v>
      </c>
      <c r="Q1876" s="14">
        <f t="shared" si="132"/>
        <v>85.726457778384415</v>
      </c>
    </row>
    <row r="1877" spans="1:17">
      <c r="A1877" s="10" t="s">
        <v>837</v>
      </c>
      <c r="B1877" s="11" t="s">
        <v>967</v>
      </c>
      <c r="C1877" s="11" t="s">
        <v>12</v>
      </c>
      <c r="D1877" s="11" t="s">
        <v>146</v>
      </c>
      <c r="E1877" s="11" t="s">
        <v>10</v>
      </c>
      <c r="F1877" s="11">
        <v>10</v>
      </c>
      <c r="G1877" s="11">
        <v>1</v>
      </c>
      <c r="H1877" s="12">
        <v>2.2999999999999998</v>
      </c>
      <c r="I1877" s="11" t="str">
        <f t="shared" si="130"/>
        <v>low</v>
      </c>
      <c r="J1877" s="11" t="s">
        <v>11</v>
      </c>
      <c r="K1877" s="13">
        <v>32.979999999999997</v>
      </c>
      <c r="L1877" s="13">
        <v>867.01699805775399</v>
      </c>
      <c r="M1877" s="13">
        <v>2</v>
      </c>
      <c r="N1877" s="13">
        <v>4</v>
      </c>
      <c r="O1877" s="13">
        <f t="shared" si="129"/>
        <v>867.01699805775399</v>
      </c>
      <c r="P1877" s="13">
        <f t="shared" si="131"/>
        <v>26.289175198840329</v>
      </c>
      <c r="Q1877" s="14">
        <f t="shared" si="132"/>
        <v>94.641030715825181</v>
      </c>
    </row>
    <row r="1878" spans="1:17">
      <c r="A1878" s="10" t="s">
        <v>837</v>
      </c>
      <c r="B1878" s="11" t="s">
        <v>968</v>
      </c>
      <c r="C1878" s="11" t="s">
        <v>8</v>
      </c>
      <c r="D1878" s="11" t="s">
        <v>146</v>
      </c>
      <c r="E1878" s="11" t="s">
        <v>10</v>
      </c>
      <c r="F1878" s="11">
        <v>10</v>
      </c>
      <c r="G1878" s="11">
        <v>1</v>
      </c>
      <c r="H1878" s="12">
        <v>2.2999999999999998</v>
      </c>
      <c r="I1878" s="11" t="str">
        <f t="shared" si="130"/>
        <v>low</v>
      </c>
      <c r="J1878" s="11" t="s">
        <v>11</v>
      </c>
      <c r="K1878" s="13">
        <v>14.71</v>
      </c>
      <c r="L1878" s="13">
        <v>785.52613452003004</v>
      </c>
      <c r="M1878" s="13">
        <v>2</v>
      </c>
      <c r="N1878" s="13">
        <v>4</v>
      </c>
      <c r="O1878" s="13">
        <f t="shared" si="129"/>
        <v>785.52613452003004</v>
      </c>
      <c r="P1878" s="13">
        <f t="shared" si="131"/>
        <v>53.400824916385453</v>
      </c>
      <c r="Q1878" s="14">
        <f t="shared" si="132"/>
        <v>192.24296969898762</v>
      </c>
    </row>
    <row r="1879" spans="1:17">
      <c r="A1879" s="10" t="s">
        <v>837</v>
      </c>
      <c r="B1879" s="11" t="s">
        <v>968</v>
      </c>
      <c r="C1879" s="11" t="s">
        <v>12</v>
      </c>
      <c r="D1879" s="11" t="s">
        <v>146</v>
      </c>
      <c r="E1879" s="11" t="s">
        <v>10</v>
      </c>
      <c r="F1879" s="11">
        <v>10</v>
      </c>
      <c r="G1879" s="11">
        <v>1</v>
      </c>
      <c r="H1879" s="12">
        <v>2.2999999999999998</v>
      </c>
      <c r="I1879" s="11" t="str">
        <f t="shared" si="130"/>
        <v>low</v>
      </c>
      <c r="J1879" s="11" t="s">
        <v>11</v>
      </c>
      <c r="K1879" s="13">
        <v>14.91</v>
      </c>
      <c r="L1879" s="13">
        <v>747.05985292590503</v>
      </c>
      <c r="M1879" s="13">
        <v>2</v>
      </c>
      <c r="N1879" s="13">
        <v>4</v>
      </c>
      <c r="O1879" s="13">
        <f t="shared" si="129"/>
        <v>747.05985292590503</v>
      </c>
      <c r="P1879" s="13">
        <f t="shared" si="131"/>
        <v>50.104617902475184</v>
      </c>
      <c r="Q1879" s="14">
        <f t="shared" si="132"/>
        <v>180.37662444891066</v>
      </c>
    </row>
    <row r="1880" spans="1:17">
      <c r="A1880" s="10" t="s">
        <v>837</v>
      </c>
      <c r="B1880" s="11" t="s">
        <v>969</v>
      </c>
      <c r="C1880" s="11" t="s">
        <v>8</v>
      </c>
      <c r="D1880" s="11" t="s">
        <v>146</v>
      </c>
      <c r="E1880" s="11" t="s">
        <v>10</v>
      </c>
      <c r="F1880" s="11">
        <v>10</v>
      </c>
      <c r="G1880" s="11">
        <v>1</v>
      </c>
      <c r="H1880" s="12">
        <v>2.2999999999999998</v>
      </c>
      <c r="I1880" s="11" t="str">
        <f t="shared" si="130"/>
        <v>low</v>
      </c>
      <c r="J1880" s="11" t="s">
        <v>11</v>
      </c>
      <c r="K1880" s="13">
        <v>35.53</v>
      </c>
      <c r="L1880" s="13">
        <v>791.45450228656705</v>
      </c>
      <c r="M1880" s="13">
        <v>2</v>
      </c>
      <c r="N1880" s="13">
        <v>4</v>
      </c>
      <c r="O1880" s="13">
        <f t="shared" si="129"/>
        <v>791.45450228656705</v>
      </c>
      <c r="P1880" s="13">
        <f t="shared" si="131"/>
        <v>22.275668513553814</v>
      </c>
      <c r="Q1880" s="14">
        <f t="shared" si="132"/>
        <v>80.192406648793721</v>
      </c>
    </row>
    <row r="1881" spans="1:17" ht="15" thickBot="1">
      <c r="A1881" s="15" t="s">
        <v>837</v>
      </c>
      <c r="B1881" s="16" t="s">
        <v>969</v>
      </c>
      <c r="C1881" s="16" t="s">
        <v>12</v>
      </c>
      <c r="D1881" s="16" t="s">
        <v>146</v>
      </c>
      <c r="E1881" s="16" t="s">
        <v>10</v>
      </c>
      <c r="F1881" s="16">
        <v>10</v>
      </c>
      <c r="G1881" s="16">
        <v>1</v>
      </c>
      <c r="H1881" s="17">
        <v>2.2999999999999998</v>
      </c>
      <c r="I1881" s="16" t="str">
        <f t="shared" si="130"/>
        <v>low</v>
      </c>
      <c r="J1881" s="16" t="s">
        <v>11</v>
      </c>
      <c r="K1881" s="18">
        <v>31.93</v>
      </c>
      <c r="L1881" s="18">
        <v>832.84132858157204</v>
      </c>
      <c r="M1881" s="18">
        <v>2</v>
      </c>
      <c r="N1881" s="18">
        <v>4</v>
      </c>
      <c r="O1881" s="18">
        <f t="shared" si="129"/>
        <v>832.84132858157204</v>
      </c>
      <c r="P1881" s="18">
        <f t="shared" si="131"/>
        <v>26.083348843769873</v>
      </c>
      <c r="Q1881" s="19">
        <f t="shared" si="132"/>
        <v>93.900055837571543</v>
      </c>
    </row>
    <row r="1882" spans="1:17">
      <c r="A1882" s="5" t="s">
        <v>837</v>
      </c>
      <c r="B1882" s="6" t="s">
        <v>970</v>
      </c>
      <c r="C1882" s="6" t="s">
        <v>8</v>
      </c>
      <c r="D1882" s="6" t="s">
        <v>146</v>
      </c>
      <c r="E1882" s="6" t="s">
        <v>10</v>
      </c>
      <c r="F1882" s="6">
        <v>10</v>
      </c>
      <c r="G1882" s="6">
        <v>2</v>
      </c>
      <c r="H1882" s="7">
        <v>2.2999999999999998</v>
      </c>
      <c r="I1882" s="6" t="str">
        <f t="shared" si="130"/>
        <v>low</v>
      </c>
      <c r="J1882" s="6" t="s">
        <v>11</v>
      </c>
      <c r="K1882" s="8">
        <v>10.29</v>
      </c>
      <c r="L1882" s="8">
        <v>498.640619531769</v>
      </c>
      <c r="M1882" s="8">
        <v>2</v>
      </c>
      <c r="N1882" s="8">
        <v>4</v>
      </c>
      <c r="O1882" s="8">
        <f t="shared" si="129"/>
        <v>498.640619531769</v>
      </c>
      <c r="P1882" s="8">
        <f t="shared" si="131"/>
        <v>48.458757971989215</v>
      </c>
      <c r="Q1882" s="9">
        <f t="shared" si="132"/>
        <v>174.45152869916117</v>
      </c>
    </row>
    <row r="1883" spans="1:17">
      <c r="A1883" s="10" t="s">
        <v>837</v>
      </c>
      <c r="B1883" s="11" t="s">
        <v>970</v>
      </c>
      <c r="C1883" s="11" t="s">
        <v>12</v>
      </c>
      <c r="D1883" s="11" t="s">
        <v>146</v>
      </c>
      <c r="E1883" s="11" t="s">
        <v>10</v>
      </c>
      <c r="F1883" s="11">
        <v>10</v>
      </c>
      <c r="G1883" s="11">
        <v>2</v>
      </c>
      <c r="H1883" s="12">
        <v>2.2999999999999998</v>
      </c>
      <c r="I1883" s="11" t="str">
        <f t="shared" si="130"/>
        <v>low</v>
      </c>
      <c r="J1883" s="11" t="s">
        <v>11</v>
      </c>
      <c r="K1883" s="13">
        <v>8.73</v>
      </c>
      <c r="L1883" s="13">
        <v>291.47211654889702</v>
      </c>
      <c r="M1883" s="13">
        <v>2</v>
      </c>
      <c r="N1883" s="13">
        <v>4</v>
      </c>
      <c r="O1883" s="13">
        <f t="shared" si="129"/>
        <v>291.47211654889702</v>
      </c>
      <c r="P1883" s="13">
        <f t="shared" si="131"/>
        <v>33.387413121294045</v>
      </c>
      <c r="Q1883" s="14">
        <f t="shared" si="132"/>
        <v>120.19468723665858</v>
      </c>
    </row>
    <row r="1884" spans="1:17">
      <c r="A1884" s="10" t="s">
        <v>837</v>
      </c>
      <c r="B1884" s="11" t="s">
        <v>971</v>
      </c>
      <c r="C1884" s="11" t="s">
        <v>8</v>
      </c>
      <c r="D1884" s="11" t="s">
        <v>146</v>
      </c>
      <c r="E1884" s="11" t="s">
        <v>10</v>
      </c>
      <c r="F1884" s="11">
        <v>10</v>
      </c>
      <c r="G1884" s="11">
        <v>2</v>
      </c>
      <c r="H1884" s="12">
        <v>2.2999999999999998</v>
      </c>
      <c r="I1884" s="11" t="str">
        <f t="shared" si="130"/>
        <v>low</v>
      </c>
      <c r="J1884" s="11" t="s">
        <v>11</v>
      </c>
      <c r="K1884" s="13">
        <v>9.1199999999999992</v>
      </c>
      <c r="L1884" s="13">
        <v>620.00342772169699</v>
      </c>
      <c r="M1884" s="13">
        <v>2</v>
      </c>
      <c r="N1884" s="13">
        <v>4</v>
      </c>
      <c r="O1884" s="13">
        <f t="shared" si="129"/>
        <v>620.00342772169699</v>
      </c>
      <c r="P1884" s="13">
        <f t="shared" si="131"/>
        <v>67.982831987028192</v>
      </c>
      <c r="Q1884" s="14">
        <f t="shared" si="132"/>
        <v>244.73819515330149</v>
      </c>
    </row>
    <row r="1885" spans="1:17">
      <c r="A1885" s="10" t="s">
        <v>837</v>
      </c>
      <c r="B1885" s="11" t="s">
        <v>971</v>
      </c>
      <c r="C1885" s="11" t="s">
        <v>12</v>
      </c>
      <c r="D1885" s="11" t="s">
        <v>146</v>
      </c>
      <c r="E1885" s="11" t="s">
        <v>10</v>
      </c>
      <c r="F1885" s="11">
        <v>10</v>
      </c>
      <c r="G1885" s="11">
        <v>2</v>
      </c>
      <c r="H1885" s="12">
        <v>2.2999999999999998</v>
      </c>
      <c r="I1885" s="11" t="str">
        <f t="shared" si="130"/>
        <v>low</v>
      </c>
      <c r="J1885" s="11" t="s">
        <v>11</v>
      </c>
      <c r="K1885" s="13">
        <v>10.42</v>
      </c>
      <c r="L1885" s="13">
        <v>1326.41032208106</v>
      </c>
      <c r="M1885" s="13">
        <v>2</v>
      </c>
      <c r="N1885" s="13">
        <v>4</v>
      </c>
      <c r="O1885" s="13">
        <f t="shared" si="129"/>
        <v>1326.41032208106</v>
      </c>
      <c r="P1885" s="13">
        <f t="shared" si="131"/>
        <v>127.29465662966027</v>
      </c>
      <c r="Q1885" s="14">
        <f t="shared" si="132"/>
        <v>458.26076386677698</v>
      </c>
    </row>
    <row r="1886" spans="1:17">
      <c r="A1886" s="10" t="s">
        <v>837</v>
      </c>
      <c r="B1886" s="11" t="s">
        <v>972</v>
      </c>
      <c r="C1886" s="11" t="s">
        <v>8</v>
      </c>
      <c r="D1886" s="11" t="s">
        <v>146</v>
      </c>
      <c r="E1886" s="11" t="s">
        <v>10</v>
      </c>
      <c r="F1886" s="11">
        <v>10</v>
      </c>
      <c r="G1886" s="11">
        <v>2</v>
      </c>
      <c r="H1886" s="12">
        <v>2.2999999999999998</v>
      </c>
      <c r="I1886" s="11" t="str">
        <f t="shared" si="130"/>
        <v>low</v>
      </c>
      <c r="J1886" s="11" t="s">
        <v>11</v>
      </c>
      <c r="K1886" s="13">
        <v>9.8000000000000007</v>
      </c>
      <c r="L1886" s="13">
        <v>244.811601726139</v>
      </c>
      <c r="M1886" s="13">
        <v>2</v>
      </c>
      <c r="N1886" s="13">
        <v>4</v>
      </c>
      <c r="O1886" s="13">
        <f t="shared" si="129"/>
        <v>244.811601726139</v>
      </c>
      <c r="P1886" s="13">
        <f t="shared" si="131"/>
        <v>24.980775686340714</v>
      </c>
      <c r="Q1886" s="14">
        <f t="shared" si="132"/>
        <v>89.930792470826574</v>
      </c>
    </row>
    <row r="1887" spans="1:17">
      <c r="A1887" s="10" t="s">
        <v>837</v>
      </c>
      <c r="B1887" s="11" t="s">
        <v>972</v>
      </c>
      <c r="C1887" s="11" t="s">
        <v>12</v>
      </c>
      <c r="D1887" s="11" t="s">
        <v>146</v>
      </c>
      <c r="E1887" s="11" t="s">
        <v>10</v>
      </c>
      <c r="F1887" s="11">
        <v>10</v>
      </c>
      <c r="G1887" s="11">
        <v>2</v>
      </c>
      <c r="H1887" s="12">
        <v>2.2999999999999998</v>
      </c>
      <c r="I1887" s="11" t="str">
        <f t="shared" si="130"/>
        <v>low</v>
      </c>
      <c r="J1887" s="11" t="s">
        <v>11</v>
      </c>
      <c r="K1887" s="13">
        <v>9.1</v>
      </c>
      <c r="L1887" s="13">
        <v>795.12979563058195</v>
      </c>
      <c r="M1887" s="13">
        <v>2</v>
      </c>
      <c r="N1887" s="13">
        <v>4</v>
      </c>
      <c r="O1887" s="13">
        <f t="shared" si="129"/>
        <v>795.12979563058195</v>
      </c>
      <c r="P1887" s="13">
        <f t="shared" si="131"/>
        <v>87.376900618745267</v>
      </c>
      <c r="Q1887" s="14">
        <f t="shared" si="132"/>
        <v>314.556842227483</v>
      </c>
    </row>
    <row r="1888" spans="1:17">
      <c r="A1888" s="10" t="s">
        <v>837</v>
      </c>
      <c r="B1888" s="11" t="s">
        <v>973</v>
      </c>
      <c r="C1888" s="11" t="s">
        <v>8</v>
      </c>
      <c r="D1888" s="11" t="s">
        <v>146</v>
      </c>
      <c r="E1888" s="11" t="s">
        <v>10</v>
      </c>
      <c r="F1888" s="11">
        <v>10</v>
      </c>
      <c r="G1888" s="11">
        <v>2</v>
      </c>
      <c r="H1888" s="12">
        <v>2.2999999999999998</v>
      </c>
      <c r="I1888" s="11" t="str">
        <f t="shared" si="130"/>
        <v>low</v>
      </c>
      <c r="J1888" s="11" t="s">
        <v>11</v>
      </c>
      <c r="K1888" s="13">
        <v>9.41</v>
      </c>
      <c r="L1888" s="13">
        <v>422.77283845571998</v>
      </c>
      <c r="M1888" s="13">
        <v>2</v>
      </c>
      <c r="N1888" s="13">
        <v>4</v>
      </c>
      <c r="O1888" s="13">
        <f t="shared" si="129"/>
        <v>422.77283845571998</v>
      </c>
      <c r="P1888" s="13">
        <f t="shared" si="131"/>
        <v>44.928038093062696</v>
      </c>
      <c r="Q1888" s="14">
        <f t="shared" si="132"/>
        <v>161.74093713502569</v>
      </c>
    </row>
    <row r="1889" spans="1:17" ht="15" thickBot="1">
      <c r="A1889" s="15" t="s">
        <v>837</v>
      </c>
      <c r="B1889" s="16" t="s">
        <v>973</v>
      </c>
      <c r="C1889" s="16" t="s">
        <v>12</v>
      </c>
      <c r="D1889" s="16" t="s">
        <v>146</v>
      </c>
      <c r="E1889" s="16" t="s">
        <v>10</v>
      </c>
      <c r="F1889" s="16">
        <v>10</v>
      </c>
      <c r="G1889" s="16">
        <v>2</v>
      </c>
      <c r="H1889" s="17">
        <v>2.2999999999999998</v>
      </c>
      <c r="I1889" s="16" t="str">
        <f t="shared" si="130"/>
        <v>low</v>
      </c>
      <c r="J1889" s="16" t="s">
        <v>11</v>
      </c>
      <c r="K1889" s="18">
        <v>17.86</v>
      </c>
      <c r="L1889" s="18">
        <v>1109.27385261619</v>
      </c>
      <c r="M1889" s="18">
        <v>2</v>
      </c>
      <c r="N1889" s="18">
        <v>4</v>
      </c>
      <c r="O1889" s="18">
        <f t="shared" si="129"/>
        <v>1109.27385261619</v>
      </c>
      <c r="P1889" s="18">
        <f t="shared" si="131"/>
        <v>62.109398242787798</v>
      </c>
      <c r="Q1889" s="19">
        <f t="shared" si="132"/>
        <v>223.59383367403609</v>
      </c>
    </row>
    <row r="1890" spans="1:17">
      <c r="A1890" s="5" t="s">
        <v>837</v>
      </c>
      <c r="B1890" s="6" t="s">
        <v>974</v>
      </c>
      <c r="C1890" s="6" t="s">
        <v>8</v>
      </c>
      <c r="D1890" s="6" t="s">
        <v>146</v>
      </c>
      <c r="E1890" s="6" t="s">
        <v>10</v>
      </c>
      <c r="F1890" s="6">
        <v>10</v>
      </c>
      <c r="G1890" s="6">
        <v>1</v>
      </c>
      <c r="H1890" s="7">
        <v>2.7</v>
      </c>
      <c r="I1890" s="6" t="str">
        <f t="shared" si="130"/>
        <v>medium</v>
      </c>
      <c r="J1890" s="6" t="s">
        <v>11</v>
      </c>
      <c r="K1890" s="8">
        <v>124.1</v>
      </c>
      <c r="L1890" s="8">
        <v>0.98907345809880098</v>
      </c>
      <c r="M1890" s="8">
        <v>2</v>
      </c>
      <c r="N1890" s="8">
        <v>4</v>
      </c>
      <c r="O1890" s="8">
        <f t="shared" si="129"/>
        <v>0</v>
      </c>
      <c r="P1890" s="8" t="e">
        <f t="shared" si="131"/>
        <v>#N/A</v>
      </c>
      <c r="Q1890" s="9" t="e">
        <f t="shared" si="132"/>
        <v>#N/A</v>
      </c>
    </row>
    <row r="1891" spans="1:17">
      <c r="A1891" s="10" t="s">
        <v>837</v>
      </c>
      <c r="B1891" s="11" t="s">
        <v>974</v>
      </c>
      <c r="C1891" s="11" t="s">
        <v>12</v>
      </c>
      <c r="D1891" s="11" t="s">
        <v>146</v>
      </c>
      <c r="E1891" s="11" t="s">
        <v>10</v>
      </c>
      <c r="F1891" s="11">
        <v>10</v>
      </c>
      <c r="G1891" s="11">
        <v>1</v>
      </c>
      <c r="H1891" s="12">
        <v>2.7</v>
      </c>
      <c r="I1891" s="11" t="str">
        <f t="shared" si="130"/>
        <v>medium</v>
      </c>
      <c r="J1891" s="11" t="s">
        <v>11</v>
      </c>
      <c r="K1891" s="13">
        <v>10.24</v>
      </c>
      <c r="L1891" s="13">
        <v>724.43007240635302</v>
      </c>
      <c r="M1891" s="13">
        <v>2</v>
      </c>
      <c r="N1891" s="13">
        <v>4</v>
      </c>
      <c r="O1891" s="13">
        <f t="shared" si="129"/>
        <v>724.43007240635302</v>
      </c>
      <c r="P1891" s="13">
        <f t="shared" si="131"/>
        <v>70.745124258432909</v>
      </c>
      <c r="Q1891" s="14">
        <f t="shared" si="132"/>
        <v>254.68244733035846</v>
      </c>
    </row>
    <row r="1892" spans="1:17">
      <c r="A1892" s="10" t="s">
        <v>837</v>
      </c>
      <c r="B1892" s="11" t="s">
        <v>975</v>
      </c>
      <c r="C1892" s="11" t="s">
        <v>8</v>
      </c>
      <c r="D1892" s="11" t="s">
        <v>146</v>
      </c>
      <c r="E1892" s="11" t="s">
        <v>10</v>
      </c>
      <c r="F1892" s="11">
        <v>10</v>
      </c>
      <c r="G1892" s="11">
        <v>1</v>
      </c>
      <c r="H1892" s="12">
        <v>2.7</v>
      </c>
      <c r="I1892" s="11" t="str">
        <f t="shared" si="130"/>
        <v>medium</v>
      </c>
      <c r="J1892" s="11" t="s">
        <v>11</v>
      </c>
      <c r="K1892" s="13">
        <v>141.47</v>
      </c>
      <c r="L1892" s="13">
        <v>42.130365182796702</v>
      </c>
      <c r="M1892" s="13">
        <v>2</v>
      </c>
      <c r="N1892" s="13">
        <v>4</v>
      </c>
      <c r="O1892" s="13">
        <f t="shared" si="129"/>
        <v>42.130365182796702</v>
      </c>
      <c r="P1892" s="13">
        <f t="shared" si="131"/>
        <v>0.29780423540536299</v>
      </c>
      <c r="Q1892" s="14">
        <f t="shared" si="132"/>
        <v>1.0720952474593068</v>
      </c>
    </row>
    <row r="1893" spans="1:17">
      <c r="A1893" s="10" t="s">
        <v>837</v>
      </c>
      <c r="B1893" s="11" t="s">
        <v>975</v>
      </c>
      <c r="C1893" s="11" t="s">
        <v>12</v>
      </c>
      <c r="D1893" s="11" t="s">
        <v>146</v>
      </c>
      <c r="E1893" s="11" t="s">
        <v>10</v>
      </c>
      <c r="F1893" s="11">
        <v>10</v>
      </c>
      <c r="G1893" s="11">
        <v>1</v>
      </c>
      <c r="H1893" s="12">
        <v>2.7</v>
      </c>
      <c r="I1893" s="11" t="str">
        <f t="shared" si="130"/>
        <v>medium</v>
      </c>
      <c r="J1893" s="11" t="s">
        <v>11</v>
      </c>
      <c r="K1893" s="13">
        <v>16.78</v>
      </c>
      <c r="L1893" s="13">
        <v>677.66383695563104</v>
      </c>
      <c r="M1893" s="13">
        <v>2</v>
      </c>
      <c r="N1893" s="13">
        <v>4</v>
      </c>
      <c r="O1893" s="13">
        <f t="shared" si="129"/>
        <v>677.66383695563104</v>
      </c>
      <c r="P1893" s="13">
        <f t="shared" si="131"/>
        <v>40.385210784006617</v>
      </c>
      <c r="Q1893" s="14">
        <f t="shared" si="132"/>
        <v>145.38675882242381</v>
      </c>
    </row>
    <row r="1894" spans="1:17">
      <c r="A1894" s="10" t="s">
        <v>837</v>
      </c>
      <c r="B1894" s="11" t="s">
        <v>976</v>
      </c>
      <c r="C1894" s="11" t="s">
        <v>8</v>
      </c>
      <c r="D1894" s="11" t="s">
        <v>146</v>
      </c>
      <c r="E1894" s="11" t="s">
        <v>10</v>
      </c>
      <c r="F1894" s="11">
        <v>10</v>
      </c>
      <c r="G1894" s="11">
        <v>1</v>
      </c>
      <c r="H1894" s="12">
        <v>2.7</v>
      </c>
      <c r="I1894" s="11" t="str">
        <f t="shared" si="130"/>
        <v>medium</v>
      </c>
      <c r="J1894" s="11" t="s">
        <v>11</v>
      </c>
      <c r="K1894" s="13">
        <v>8.6199999999999992</v>
      </c>
      <c r="L1894" s="13">
        <v>814.76064288357202</v>
      </c>
      <c r="M1894" s="13">
        <v>2</v>
      </c>
      <c r="N1894" s="13">
        <v>4</v>
      </c>
      <c r="O1894" s="13">
        <f t="shared" si="129"/>
        <v>814.76064288357202</v>
      </c>
      <c r="P1894" s="13">
        <f t="shared" si="131"/>
        <v>94.51979615818702</v>
      </c>
      <c r="Q1894" s="14">
        <f t="shared" si="132"/>
        <v>340.27126616947328</v>
      </c>
    </row>
    <row r="1895" spans="1:17">
      <c r="A1895" s="10" t="s">
        <v>837</v>
      </c>
      <c r="B1895" s="11" t="s">
        <v>976</v>
      </c>
      <c r="C1895" s="11" t="s">
        <v>12</v>
      </c>
      <c r="D1895" s="11" t="s">
        <v>146</v>
      </c>
      <c r="E1895" s="11" t="s">
        <v>10</v>
      </c>
      <c r="F1895" s="11">
        <v>10</v>
      </c>
      <c r="G1895" s="11">
        <v>1</v>
      </c>
      <c r="H1895" s="12">
        <v>2.7</v>
      </c>
      <c r="I1895" s="11" t="str">
        <f t="shared" si="130"/>
        <v>medium</v>
      </c>
      <c r="J1895" s="11" t="s">
        <v>11</v>
      </c>
      <c r="K1895" s="13">
        <v>9.09</v>
      </c>
      <c r="L1895" s="13">
        <v>776.23914220044105</v>
      </c>
      <c r="M1895" s="13">
        <v>2</v>
      </c>
      <c r="N1895" s="13">
        <v>4</v>
      </c>
      <c r="O1895" s="13">
        <f t="shared" si="129"/>
        <v>776.23914220044105</v>
      </c>
      <c r="P1895" s="13">
        <f t="shared" si="131"/>
        <v>85.394845126561179</v>
      </c>
      <c r="Q1895" s="14">
        <f t="shared" si="132"/>
        <v>307.42144245562025</v>
      </c>
    </row>
    <row r="1896" spans="1:17">
      <c r="A1896" s="10" t="s">
        <v>837</v>
      </c>
      <c r="B1896" s="11" t="s">
        <v>977</v>
      </c>
      <c r="C1896" s="11" t="s">
        <v>8</v>
      </c>
      <c r="D1896" s="11" t="s">
        <v>146</v>
      </c>
      <c r="E1896" s="11" t="s">
        <v>10</v>
      </c>
      <c r="F1896" s="11">
        <v>10</v>
      </c>
      <c r="G1896" s="11">
        <v>1</v>
      </c>
      <c r="H1896" s="12">
        <v>2.7</v>
      </c>
      <c r="I1896" s="11" t="str">
        <f t="shared" si="130"/>
        <v>medium</v>
      </c>
      <c r="J1896" s="11" t="s">
        <v>11</v>
      </c>
      <c r="K1896" s="13">
        <v>122.75</v>
      </c>
      <c r="L1896" s="13">
        <v>38.874892696061799</v>
      </c>
      <c r="M1896" s="13">
        <v>2</v>
      </c>
      <c r="N1896" s="13">
        <v>4</v>
      </c>
      <c r="O1896" s="13">
        <f t="shared" si="129"/>
        <v>38.874892696061799</v>
      </c>
      <c r="P1896" s="13">
        <f t="shared" si="131"/>
        <v>0.31669973683146069</v>
      </c>
      <c r="Q1896" s="14">
        <f t="shared" si="132"/>
        <v>1.1401190525932585</v>
      </c>
    </row>
    <row r="1897" spans="1:17" ht="15" thickBot="1">
      <c r="A1897" s="15" t="s">
        <v>837</v>
      </c>
      <c r="B1897" s="16" t="s">
        <v>977</v>
      </c>
      <c r="C1897" s="16" t="s">
        <v>12</v>
      </c>
      <c r="D1897" s="16" t="s">
        <v>146</v>
      </c>
      <c r="E1897" s="16" t="s">
        <v>10</v>
      </c>
      <c r="F1897" s="16">
        <v>10</v>
      </c>
      <c r="G1897" s="16">
        <v>1</v>
      </c>
      <c r="H1897" s="17">
        <v>2.7</v>
      </c>
      <c r="I1897" s="16" t="str">
        <f t="shared" si="130"/>
        <v>medium</v>
      </c>
      <c r="J1897" s="16" t="s">
        <v>11</v>
      </c>
      <c r="K1897" s="18">
        <v>48.94</v>
      </c>
      <c r="L1897" s="18">
        <v>679.27741222636701</v>
      </c>
      <c r="M1897" s="18">
        <v>2</v>
      </c>
      <c r="N1897" s="18">
        <v>4</v>
      </c>
      <c r="O1897" s="18">
        <f t="shared" si="129"/>
        <v>679.27741222636701</v>
      </c>
      <c r="P1897" s="18">
        <f t="shared" si="131"/>
        <v>13.8798000046254</v>
      </c>
      <c r="Q1897" s="19">
        <f t="shared" si="132"/>
        <v>49.967280016651443</v>
      </c>
    </row>
    <row r="1898" spans="1:17">
      <c r="A1898" s="5" t="s">
        <v>837</v>
      </c>
      <c r="B1898" s="6" t="s">
        <v>978</v>
      </c>
      <c r="C1898" s="6" t="s">
        <v>8</v>
      </c>
      <c r="D1898" s="6" t="s">
        <v>146</v>
      </c>
      <c r="E1898" s="6" t="s">
        <v>10</v>
      </c>
      <c r="F1898" s="6">
        <v>10</v>
      </c>
      <c r="G1898" s="6">
        <v>2</v>
      </c>
      <c r="H1898" s="7">
        <v>2.7</v>
      </c>
      <c r="I1898" s="6" t="str">
        <f t="shared" si="130"/>
        <v>medium</v>
      </c>
      <c r="J1898" s="6" t="s">
        <v>11</v>
      </c>
      <c r="K1898" s="8">
        <v>6.37</v>
      </c>
      <c r="L1898" s="8">
        <v>130.802165299352</v>
      </c>
      <c r="M1898" s="8">
        <v>2</v>
      </c>
      <c r="N1898" s="8">
        <v>4</v>
      </c>
      <c r="O1898" s="8">
        <f t="shared" si="129"/>
        <v>130.802165299352</v>
      </c>
      <c r="P1898" s="8">
        <f t="shared" si="131"/>
        <v>20.534091883728728</v>
      </c>
      <c r="Q1898" s="9">
        <f t="shared" si="132"/>
        <v>73.922730781423411</v>
      </c>
    </row>
    <row r="1899" spans="1:17">
      <c r="A1899" s="10" t="s">
        <v>837</v>
      </c>
      <c r="B1899" s="11" t="s">
        <v>978</v>
      </c>
      <c r="C1899" s="11" t="s">
        <v>12</v>
      </c>
      <c r="D1899" s="11" t="s">
        <v>146</v>
      </c>
      <c r="E1899" s="11" t="s">
        <v>10</v>
      </c>
      <c r="F1899" s="11">
        <v>10</v>
      </c>
      <c r="G1899" s="11">
        <v>2</v>
      </c>
      <c r="H1899" s="12">
        <v>2.7</v>
      </c>
      <c r="I1899" s="11" t="str">
        <f t="shared" si="130"/>
        <v>medium</v>
      </c>
      <c r="J1899" s="11" t="s">
        <v>11</v>
      </c>
      <c r="K1899" s="13">
        <v>7.39</v>
      </c>
      <c r="L1899" s="13">
        <v>687.51094459391504</v>
      </c>
      <c r="M1899" s="13">
        <v>2</v>
      </c>
      <c r="N1899" s="13">
        <v>4</v>
      </c>
      <c r="O1899" s="13">
        <f t="shared" si="129"/>
        <v>687.51094459391504</v>
      </c>
      <c r="P1899" s="13">
        <f t="shared" si="131"/>
        <v>93.03260413990732</v>
      </c>
      <c r="Q1899" s="14">
        <f t="shared" si="132"/>
        <v>334.91737490366637</v>
      </c>
    </row>
    <row r="1900" spans="1:17">
      <c r="A1900" s="10" t="s">
        <v>837</v>
      </c>
      <c r="B1900" s="11" t="s">
        <v>979</v>
      </c>
      <c r="C1900" s="11" t="s">
        <v>8</v>
      </c>
      <c r="D1900" s="11" t="s">
        <v>146</v>
      </c>
      <c r="E1900" s="11" t="s">
        <v>10</v>
      </c>
      <c r="F1900" s="11">
        <v>10</v>
      </c>
      <c r="G1900" s="11">
        <v>2</v>
      </c>
      <c r="H1900" s="12">
        <v>2.7</v>
      </c>
      <c r="I1900" s="11" t="str">
        <f t="shared" si="130"/>
        <v>medium</v>
      </c>
      <c r="J1900" s="11" t="s">
        <v>11</v>
      </c>
      <c r="K1900" s="13">
        <v>7.04</v>
      </c>
      <c r="L1900" s="13">
        <v>340.007965730953</v>
      </c>
      <c r="M1900" s="13">
        <v>2</v>
      </c>
      <c r="N1900" s="13">
        <v>4</v>
      </c>
      <c r="O1900" s="13">
        <f t="shared" si="129"/>
        <v>340.007965730953</v>
      </c>
      <c r="P1900" s="13">
        <f t="shared" si="131"/>
        <v>48.296586041328553</v>
      </c>
      <c r="Q1900" s="14">
        <f t="shared" si="132"/>
        <v>173.8677097487828</v>
      </c>
    </row>
    <row r="1901" spans="1:17">
      <c r="A1901" s="10" t="s">
        <v>837</v>
      </c>
      <c r="B1901" s="11" t="s">
        <v>979</v>
      </c>
      <c r="C1901" s="11" t="s">
        <v>12</v>
      </c>
      <c r="D1901" s="11" t="s">
        <v>146</v>
      </c>
      <c r="E1901" s="11" t="s">
        <v>10</v>
      </c>
      <c r="F1901" s="11">
        <v>10</v>
      </c>
      <c r="G1901" s="11">
        <v>2</v>
      </c>
      <c r="H1901" s="12">
        <v>2.7</v>
      </c>
      <c r="I1901" s="11" t="str">
        <f t="shared" si="130"/>
        <v>medium</v>
      </c>
      <c r="J1901" s="11" t="s">
        <v>11</v>
      </c>
      <c r="K1901" s="13">
        <v>6.99</v>
      </c>
      <c r="L1901" s="13">
        <v>489.31780890987199</v>
      </c>
      <c r="M1901" s="13">
        <v>2</v>
      </c>
      <c r="N1901" s="13">
        <v>4</v>
      </c>
      <c r="O1901" s="13">
        <f t="shared" si="129"/>
        <v>489.31780890987199</v>
      </c>
      <c r="P1901" s="13">
        <f t="shared" si="131"/>
        <v>70.002547769652637</v>
      </c>
      <c r="Q1901" s="14">
        <f t="shared" si="132"/>
        <v>252.00917197074946</v>
      </c>
    </row>
    <row r="1902" spans="1:17">
      <c r="A1902" s="10" t="s">
        <v>837</v>
      </c>
      <c r="B1902" s="11" t="s">
        <v>980</v>
      </c>
      <c r="C1902" s="11" t="s">
        <v>8</v>
      </c>
      <c r="D1902" s="11" t="s">
        <v>146</v>
      </c>
      <c r="E1902" s="11" t="s">
        <v>10</v>
      </c>
      <c r="F1902" s="11">
        <v>10</v>
      </c>
      <c r="G1902" s="11">
        <v>2</v>
      </c>
      <c r="H1902" s="12">
        <v>2.7</v>
      </c>
      <c r="I1902" s="11" t="str">
        <f t="shared" si="130"/>
        <v>medium</v>
      </c>
      <c r="J1902" s="11" t="s">
        <v>11</v>
      </c>
      <c r="K1902" s="13">
        <v>6.72</v>
      </c>
      <c r="L1902" s="13">
        <v>449.78844745938801</v>
      </c>
      <c r="M1902" s="13">
        <v>2</v>
      </c>
      <c r="N1902" s="13">
        <v>4</v>
      </c>
      <c r="O1902" s="13">
        <f t="shared" si="129"/>
        <v>449.78844745938801</v>
      </c>
      <c r="P1902" s="13">
        <f t="shared" si="131"/>
        <v>66.932804681456545</v>
      </c>
      <c r="Q1902" s="14">
        <f t="shared" si="132"/>
        <v>240.95809685324355</v>
      </c>
    </row>
    <row r="1903" spans="1:17">
      <c r="A1903" s="10" t="s">
        <v>837</v>
      </c>
      <c r="B1903" s="11" t="s">
        <v>980</v>
      </c>
      <c r="C1903" s="11" t="s">
        <v>12</v>
      </c>
      <c r="D1903" s="11" t="s">
        <v>146</v>
      </c>
      <c r="E1903" s="11" t="s">
        <v>10</v>
      </c>
      <c r="F1903" s="11">
        <v>10</v>
      </c>
      <c r="G1903" s="11">
        <v>2</v>
      </c>
      <c r="H1903" s="12">
        <v>2.7</v>
      </c>
      <c r="I1903" s="11" t="str">
        <f t="shared" si="130"/>
        <v>medium</v>
      </c>
      <c r="J1903" s="11" t="s">
        <v>11</v>
      </c>
      <c r="K1903" s="13">
        <v>30.91</v>
      </c>
      <c r="L1903" s="13">
        <v>714.12261661821697</v>
      </c>
      <c r="M1903" s="13">
        <v>2</v>
      </c>
      <c r="N1903" s="13">
        <v>4</v>
      </c>
      <c r="O1903" s="13">
        <f t="shared" si="129"/>
        <v>714.12261661821697</v>
      </c>
      <c r="P1903" s="13">
        <f t="shared" si="131"/>
        <v>23.103287499780556</v>
      </c>
      <c r="Q1903" s="14">
        <f t="shared" si="132"/>
        <v>83.171834999210006</v>
      </c>
    </row>
    <row r="1904" spans="1:17">
      <c r="A1904" s="10" t="s">
        <v>837</v>
      </c>
      <c r="B1904" s="11" t="s">
        <v>981</v>
      </c>
      <c r="C1904" s="11" t="s">
        <v>8</v>
      </c>
      <c r="D1904" s="11" t="s">
        <v>146</v>
      </c>
      <c r="E1904" s="11" t="s">
        <v>10</v>
      </c>
      <c r="F1904" s="11">
        <v>10</v>
      </c>
      <c r="G1904" s="11">
        <v>2</v>
      </c>
      <c r="H1904" s="12">
        <v>2.7</v>
      </c>
      <c r="I1904" s="11" t="str">
        <f t="shared" si="130"/>
        <v>medium</v>
      </c>
      <c r="J1904" s="11" t="s">
        <v>11</v>
      </c>
      <c r="K1904" s="13">
        <v>7.37</v>
      </c>
      <c r="L1904" s="13">
        <v>705.002070362278</v>
      </c>
      <c r="M1904" s="13">
        <v>2</v>
      </c>
      <c r="N1904" s="13">
        <v>4</v>
      </c>
      <c r="O1904" s="13">
        <f t="shared" si="129"/>
        <v>705.002070362278</v>
      </c>
      <c r="P1904" s="13">
        <f t="shared" si="131"/>
        <v>95.658354187554679</v>
      </c>
      <c r="Q1904" s="14">
        <f t="shared" si="132"/>
        <v>344.37007507519684</v>
      </c>
    </row>
    <row r="1905" spans="1:17" ht="15" thickBot="1">
      <c r="A1905" s="15" t="s">
        <v>837</v>
      </c>
      <c r="B1905" s="16" t="s">
        <v>981</v>
      </c>
      <c r="C1905" s="16" t="s">
        <v>12</v>
      </c>
      <c r="D1905" s="16" t="s">
        <v>146</v>
      </c>
      <c r="E1905" s="16" t="s">
        <v>10</v>
      </c>
      <c r="F1905" s="16">
        <v>10</v>
      </c>
      <c r="G1905" s="16">
        <v>2</v>
      </c>
      <c r="H1905" s="17">
        <v>2.7</v>
      </c>
      <c r="I1905" s="16" t="str">
        <f t="shared" si="130"/>
        <v>medium</v>
      </c>
      <c r="J1905" s="16" t="s">
        <v>11</v>
      </c>
      <c r="K1905" s="18">
        <v>9.6999999999999993</v>
      </c>
      <c r="L1905" s="18">
        <v>1613.1684017714299</v>
      </c>
      <c r="M1905" s="18">
        <v>2</v>
      </c>
      <c r="N1905" s="18">
        <v>4</v>
      </c>
      <c r="O1905" s="18">
        <f t="shared" si="129"/>
        <v>1613.1684017714299</v>
      </c>
      <c r="P1905" s="18">
        <f t="shared" si="131"/>
        <v>166.30602080117836</v>
      </c>
      <c r="Q1905" s="19">
        <f t="shared" si="132"/>
        <v>598.70167488424215</v>
      </c>
    </row>
    <row r="1906" spans="1:17">
      <c r="A1906" s="5" t="s">
        <v>837</v>
      </c>
      <c r="B1906" s="6" t="s">
        <v>982</v>
      </c>
      <c r="C1906" s="6" t="s">
        <v>8</v>
      </c>
      <c r="D1906" s="6" t="s">
        <v>146</v>
      </c>
      <c r="E1906" s="6" t="s">
        <v>10</v>
      </c>
      <c r="F1906" s="6">
        <v>10</v>
      </c>
      <c r="G1906" s="6">
        <v>1</v>
      </c>
      <c r="H1906" s="7">
        <v>3.2</v>
      </c>
      <c r="I1906" s="6" t="str">
        <f t="shared" si="130"/>
        <v>high</v>
      </c>
      <c r="J1906" s="6" t="s">
        <v>11</v>
      </c>
      <c r="K1906" s="8">
        <v>8.19</v>
      </c>
      <c r="L1906" s="8">
        <v>961.01327101349398</v>
      </c>
      <c r="M1906" s="8">
        <v>2</v>
      </c>
      <c r="N1906" s="8">
        <v>4</v>
      </c>
      <c r="O1906" s="8">
        <f t="shared" si="129"/>
        <v>961.01327101349398</v>
      </c>
      <c r="P1906" s="8">
        <f t="shared" si="131"/>
        <v>117.33983773058536</v>
      </c>
      <c r="Q1906" s="9">
        <f t="shared" si="132"/>
        <v>422.42341583010727</v>
      </c>
    </row>
    <row r="1907" spans="1:17">
      <c r="A1907" s="10" t="s">
        <v>837</v>
      </c>
      <c r="B1907" s="11" t="s">
        <v>982</v>
      </c>
      <c r="C1907" s="11" t="s">
        <v>12</v>
      </c>
      <c r="D1907" s="11" t="s">
        <v>146</v>
      </c>
      <c r="E1907" s="11" t="s">
        <v>10</v>
      </c>
      <c r="F1907" s="11">
        <v>10</v>
      </c>
      <c r="G1907" s="11">
        <v>1</v>
      </c>
      <c r="H1907" s="12">
        <v>3.2</v>
      </c>
      <c r="I1907" s="11" t="str">
        <f t="shared" si="130"/>
        <v>high</v>
      </c>
      <c r="J1907" s="11" t="s">
        <v>11</v>
      </c>
      <c r="K1907" s="13">
        <v>7.92</v>
      </c>
      <c r="L1907" s="13">
        <v>727.95017490244902</v>
      </c>
      <c r="M1907" s="13">
        <v>2</v>
      </c>
      <c r="N1907" s="13">
        <v>4</v>
      </c>
      <c r="O1907" s="13">
        <f t="shared" si="129"/>
        <v>727.95017490244902</v>
      </c>
      <c r="P1907" s="13">
        <f t="shared" si="131"/>
        <v>91.912900871521344</v>
      </c>
      <c r="Q1907" s="14">
        <f t="shared" si="132"/>
        <v>330.88644313747687</v>
      </c>
    </row>
    <row r="1908" spans="1:17">
      <c r="A1908" s="10" t="s">
        <v>837</v>
      </c>
      <c r="B1908" s="11" t="s">
        <v>983</v>
      </c>
      <c r="C1908" s="11" t="s">
        <v>8</v>
      </c>
      <c r="D1908" s="11" t="s">
        <v>146</v>
      </c>
      <c r="E1908" s="11" t="s">
        <v>10</v>
      </c>
      <c r="F1908" s="11">
        <v>10</v>
      </c>
      <c r="G1908" s="11">
        <v>1</v>
      </c>
      <c r="H1908" s="12">
        <v>3.2</v>
      </c>
      <c r="I1908" s="11" t="str">
        <f t="shared" si="130"/>
        <v>high</v>
      </c>
      <c r="J1908" s="11" t="s">
        <v>11</v>
      </c>
      <c r="K1908" s="13">
        <v>63.71</v>
      </c>
      <c r="L1908" s="13">
        <v>911.23189765206598</v>
      </c>
      <c r="M1908" s="13">
        <v>2</v>
      </c>
      <c r="N1908" s="13">
        <v>4</v>
      </c>
      <c r="O1908" s="13">
        <f t="shared" si="129"/>
        <v>911.23189765206598</v>
      </c>
      <c r="P1908" s="13">
        <f t="shared" si="131"/>
        <v>14.302807999561544</v>
      </c>
      <c r="Q1908" s="14">
        <f t="shared" si="132"/>
        <v>51.490108798421559</v>
      </c>
    </row>
    <row r="1909" spans="1:17">
      <c r="A1909" s="10" t="s">
        <v>837</v>
      </c>
      <c r="B1909" s="11" t="s">
        <v>983</v>
      </c>
      <c r="C1909" s="11" t="s">
        <v>12</v>
      </c>
      <c r="D1909" s="11" t="s">
        <v>146</v>
      </c>
      <c r="E1909" s="11" t="s">
        <v>10</v>
      </c>
      <c r="F1909" s="11">
        <v>10</v>
      </c>
      <c r="G1909" s="11">
        <v>1</v>
      </c>
      <c r="H1909" s="12">
        <v>3.2</v>
      </c>
      <c r="I1909" s="11" t="str">
        <f t="shared" si="130"/>
        <v>high</v>
      </c>
      <c r="J1909" s="11" t="s">
        <v>11</v>
      </c>
      <c r="K1909" s="13">
        <v>7.25</v>
      </c>
      <c r="L1909" s="13">
        <v>669.56697857381505</v>
      </c>
      <c r="M1909" s="13">
        <v>2</v>
      </c>
      <c r="N1909" s="13">
        <v>4</v>
      </c>
      <c r="O1909" s="13">
        <f t="shared" si="129"/>
        <v>669.56697857381505</v>
      </c>
      <c r="P1909" s="13">
        <f t="shared" si="131"/>
        <v>92.354066010181384</v>
      </c>
      <c r="Q1909" s="14">
        <f t="shared" si="132"/>
        <v>332.47463763665297</v>
      </c>
    </row>
    <row r="1910" spans="1:17">
      <c r="A1910" s="10" t="s">
        <v>837</v>
      </c>
      <c r="B1910" s="11" t="s">
        <v>984</v>
      </c>
      <c r="C1910" s="11" t="s">
        <v>8</v>
      </c>
      <c r="D1910" s="11" t="s">
        <v>146</v>
      </c>
      <c r="E1910" s="11" t="s">
        <v>10</v>
      </c>
      <c r="F1910" s="11">
        <v>10</v>
      </c>
      <c r="G1910" s="11">
        <v>1</v>
      </c>
      <c r="H1910" s="12">
        <v>3.2</v>
      </c>
      <c r="I1910" s="11" t="str">
        <f t="shared" si="130"/>
        <v>high</v>
      </c>
      <c r="J1910" s="11" t="s">
        <v>11</v>
      </c>
      <c r="K1910" s="13">
        <v>123.77</v>
      </c>
      <c r="L1910" s="13">
        <v>35.246027495394003</v>
      </c>
      <c r="M1910" s="13">
        <v>2</v>
      </c>
      <c r="N1910" s="13">
        <v>4</v>
      </c>
      <c r="O1910" s="13">
        <f t="shared" si="129"/>
        <v>35.246027495394003</v>
      </c>
      <c r="P1910" s="13">
        <f t="shared" si="131"/>
        <v>0.28477036030858854</v>
      </c>
      <c r="Q1910" s="14">
        <f t="shared" si="132"/>
        <v>1.0251732971109186</v>
      </c>
    </row>
    <row r="1911" spans="1:17">
      <c r="A1911" s="10" t="s">
        <v>837</v>
      </c>
      <c r="B1911" s="11" t="s">
        <v>984</v>
      </c>
      <c r="C1911" s="11" t="s">
        <v>12</v>
      </c>
      <c r="D1911" s="11" t="s">
        <v>146</v>
      </c>
      <c r="E1911" s="11" t="s">
        <v>10</v>
      </c>
      <c r="F1911" s="11">
        <v>10</v>
      </c>
      <c r="G1911" s="11">
        <v>1</v>
      </c>
      <c r="H1911" s="12">
        <v>3.2</v>
      </c>
      <c r="I1911" s="11" t="str">
        <f t="shared" si="130"/>
        <v>high</v>
      </c>
      <c r="J1911" s="11" t="s">
        <v>11</v>
      </c>
      <c r="K1911" s="13">
        <v>6.95</v>
      </c>
      <c r="L1911" s="13">
        <v>461.354838080062</v>
      </c>
      <c r="M1911" s="13">
        <v>2</v>
      </c>
      <c r="N1911" s="13">
        <v>4</v>
      </c>
      <c r="O1911" s="13">
        <f t="shared" si="129"/>
        <v>461.354838080062</v>
      </c>
      <c r="P1911" s="13">
        <f t="shared" si="131"/>
        <v>66.381991090656399</v>
      </c>
      <c r="Q1911" s="14">
        <f t="shared" si="132"/>
        <v>238.97516792636304</v>
      </c>
    </row>
    <row r="1912" spans="1:17">
      <c r="A1912" s="10" t="s">
        <v>837</v>
      </c>
      <c r="B1912" s="11" t="s">
        <v>985</v>
      </c>
      <c r="C1912" s="11" t="s">
        <v>8</v>
      </c>
      <c r="D1912" s="11" t="s">
        <v>146</v>
      </c>
      <c r="E1912" s="11" t="s">
        <v>10</v>
      </c>
      <c r="F1912" s="11">
        <v>10</v>
      </c>
      <c r="G1912" s="11">
        <v>1</v>
      </c>
      <c r="H1912" s="12">
        <v>3.2</v>
      </c>
      <c r="I1912" s="11" t="str">
        <f t="shared" si="130"/>
        <v>high</v>
      </c>
      <c r="J1912" s="11" t="s">
        <v>11</v>
      </c>
      <c r="K1912" s="13">
        <v>8.49</v>
      </c>
      <c r="L1912" s="13">
        <v>943.90759022802501</v>
      </c>
      <c r="M1912" s="13">
        <v>2</v>
      </c>
      <c r="N1912" s="13">
        <v>4</v>
      </c>
      <c r="O1912" s="13">
        <f t="shared" si="129"/>
        <v>943.90759022802501</v>
      </c>
      <c r="P1912" s="13">
        <f t="shared" si="131"/>
        <v>111.17875032132214</v>
      </c>
      <c r="Q1912" s="14">
        <f t="shared" si="132"/>
        <v>400.24350115675969</v>
      </c>
    </row>
    <row r="1913" spans="1:17" ht="15" thickBot="1">
      <c r="A1913" s="15" t="s">
        <v>837</v>
      </c>
      <c r="B1913" s="16" t="s">
        <v>985</v>
      </c>
      <c r="C1913" s="16" t="s">
        <v>12</v>
      </c>
      <c r="D1913" s="16" t="s">
        <v>146</v>
      </c>
      <c r="E1913" s="16" t="s">
        <v>10</v>
      </c>
      <c r="F1913" s="16">
        <v>10</v>
      </c>
      <c r="G1913" s="16">
        <v>1</v>
      </c>
      <c r="H1913" s="17">
        <v>3.2</v>
      </c>
      <c r="I1913" s="16" t="str">
        <f t="shared" si="130"/>
        <v>high</v>
      </c>
      <c r="J1913" s="16" t="s">
        <v>11</v>
      </c>
      <c r="K1913" s="18">
        <v>7.37</v>
      </c>
      <c r="L1913" s="18">
        <v>594.17291894217897</v>
      </c>
      <c r="M1913" s="18">
        <v>2</v>
      </c>
      <c r="N1913" s="18">
        <v>4</v>
      </c>
      <c r="O1913" s="18">
        <f t="shared" si="129"/>
        <v>594.17291894217897</v>
      </c>
      <c r="P1913" s="18">
        <f t="shared" si="131"/>
        <v>80.620477468409632</v>
      </c>
      <c r="Q1913" s="19">
        <f t="shared" si="132"/>
        <v>290.23371888627463</v>
      </c>
    </row>
    <row r="1914" spans="1:17">
      <c r="A1914" s="5" t="s">
        <v>837</v>
      </c>
      <c r="B1914" s="6" t="s">
        <v>986</v>
      </c>
      <c r="C1914" s="6" t="s">
        <v>8</v>
      </c>
      <c r="D1914" s="6" t="s">
        <v>146</v>
      </c>
      <c r="E1914" s="6" t="s">
        <v>10</v>
      </c>
      <c r="F1914" s="6">
        <v>10</v>
      </c>
      <c r="G1914" s="6">
        <v>2</v>
      </c>
      <c r="H1914" s="7">
        <v>3.2</v>
      </c>
      <c r="I1914" s="6" t="str">
        <f t="shared" si="130"/>
        <v>high</v>
      </c>
      <c r="J1914" s="6" t="s">
        <v>11</v>
      </c>
      <c r="K1914" s="8">
        <v>5.61</v>
      </c>
      <c r="L1914" s="8">
        <v>299.98187672393198</v>
      </c>
      <c r="M1914" s="8">
        <v>2</v>
      </c>
      <c r="N1914" s="8">
        <v>4</v>
      </c>
      <c r="O1914" s="8">
        <f t="shared" si="129"/>
        <v>299.98187672393198</v>
      </c>
      <c r="P1914" s="8">
        <f t="shared" si="131"/>
        <v>53.472705298383595</v>
      </c>
      <c r="Q1914" s="9">
        <f t="shared" si="132"/>
        <v>192.50173907418096</v>
      </c>
    </row>
    <row r="1915" spans="1:17">
      <c r="A1915" s="10" t="s">
        <v>837</v>
      </c>
      <c r="B1915" s="11" t="s">
        <v>986</v>
      </c>
      <c r="C1915" s="11" t="s">
        <v>12</v>
      </c>
      <c r="D1915" s="11" t="s">
        <v>146</v>
      </c>
      <c r="E1915" s="11" t="s">
        <v>10</v>
      </c>
      <c r="F1915" s="11">
        <v>10</v>
      </c>
      <c r="G1915" s="11">
        <v>2</v>
      </c>
      <c r="H1915" s="12">
        <v>3.2</v>
      </c>
      <c r="I1915" s="11" t="str">
        <f t="shared" si="130"/>
        <v>high</v>
      </c>
      <c r="J1915" s="11" t="s">
        <v>11</v>
      </c>
      <c r="K1915" s="13">
        <v>6.27</v>
      </c>
      <c r="L1915" s="13">
        <v>599.25839578274702</v>
      </c>
      <c r="M1915" s="13">
        <v>2</v>
      </c>
      <c r="N1915" s="13">
        <v>4</v>
      </c>
      <c r="O1915" s="13">
        <f t="shared" si="129"/>
        <v>599.25839578274702</v>
      </c>
      <c r="P1915" s="13">
        <f t="shared" si="131"/>
        <v>95.575501719736366</v>
      </c>
      <c r="Q1915" s="14">
        <f t="shared" si="132"/>
        <v>344.07180619105088</v>
      </c>
    </row>
    <row r="1916" spans="1:17">
      <c r="A1916" s="10" t="s">
        <v>837</v>
      </c>
      <c r="B1916" s="11" t="s">
        <v>987</v>
      </c>
      <c r="C1916" s="11" t="s">
        <v>8</v>
      </c>
      <c r="D1916" s="11" t="s">
        <v>146</v>
      </c>
      <c r="E1916" s="11" t="s">
        <v>10</v>
      </c>
      <c r="F1916" s="11">
        <v>10</v>
      </c>
      <c r="G1916" s="11">
        <v>2</v>
      </c>
      <c r="H1916" s="12">
        <v>3.2</v>
      </c>
      <c r="I1916" s="11" t="str">
        <f t="shared" si="130"/>
        <v>high</v>
      </c>
      <c r="J1916" s="11" t="s">
        <v>11</v>
      </c>
      <c r="K1916" s="13">
        <v>7.61</v>
      </c>
      <c r="L1916" s="13">
        <v>1360.78271840044</v>
      </c>
      <c r="M1916" s="13">
        <v>2</v>
      </c>
      <c r="N1916" s="13">
        <v>4</v>
      </c>
      <c r="O1916" s="13">
        <f t="shared" si="129"/>
        <v>1360.78271840044</v>
      </c>
      <c r="P1916" s="13">
        <f t="shared" si="131"/>
        <v>178.81507469125361</v>
      </c>
      <c r="Q1916" s="14">
        <f t="shared" si="132"/>
        <v>643.73426888851293</v>
      </c>
    </row>
    <row r="1917" spans="1:17">
      <c r="A1917" s="10" t="s">
        <v>837</v>
      </c>
      <c r="B1917" s="11" t="s">
        <v>987</v>
      </c>
      <c r="C1917" s="11" t="s">
        <v>12</v>
      </c>
      <c r="D1917" s="11" t="s">
        <v>146</v>
      </c>
      <c r="E1917" s="11" t="s">
        <v>10</v>
      </c>
      <c r="F1917" s="11">
        <v>10</v>
      </c>
      <c r="G1917" s="11">
        <v>2</v>
      </c>
      <c r="H1917" s="12">
        <v>3.2</v>
      </c>
      <c r="I1917" s="11" t="str">
        <f t="shared" si="130"/>
        <v>high</v>
      </c>
      <c r="J1917" s="11" t="s">
        <v>11</v>
      </c>
      <c r="K1917" s="13">
        <v>6.69</v>
      </c>
      <c r="L1917" s="13">
        <v>251.73000006528</v>
      </c>
      <c r="M1917" s="13">
        <v>2</v>
      </c>
      <c r="N1917" s="13">
        <v>4</v>
      </c>
      <c r="O1917" s="13">
        <f t="shared" si="129"/>
        <v>251.73000006528</v>
      </c>
      <c r="P1917" s="13">
        <f t="shared" si="131"/>
        <v>37.627802700340801</v>
      </c>
      <c r="Q1917" s="14">
        <f t="shared" si="132"/>
        <v>135.46008972122689</v>
      </c>
    </row>
    <row r="1918" spans="1:17">
      <c r="A1918" s="10" t="s">
        <v>837</v>
      </c>
      <c r="B1918" s="11" t="s">
        <v>988</v>
      </c>
      <c r="C1918" s="11" t="s">
        <v>8</v>
      </c>
      <c r="D1918" s="11" t="s">
        <v>146</v>
      </c>
      <c r="E1918" s="11" t="s">
        <v>10</v>
      </c>
      <c r="F1918" s="11">
        <v>10</v>
      </c>
      <c r="G1918" s="11">
        <v>2</v>
      </c>
      <c r="H1918" s="12">
        <v>3.2</v>
      </c>
      <c r="I1918" s="11" t="str">
        <f t="shared" si="130"/>
        <v>high</v>
      </c>
      <c r="J1918" s="11" t="s">
        <v>11</v>
      </c>
      <c r="K1918" s="13">
        <v>5.15</v>
      </c>
      <c r="L1918" s="13">
        <v>234.075259708831</v>
      </c>
      <c r="M1918" s="13">
        <v>2</v>
      </c>
      <c r="N1918" s="13">
        <v>4</v>
      </c>
      <c r="O1918" s="13">
        <f t="shared" si="129"/>
        <v>234.075259708831</v>
      </c>
      <c r="P1918" s="13">
        <f t="shared" si="131"/>
        <v>45.451506739578832</v>
      </c>
      <c r="Q1918" s="14">
        <f t="shared" si="132"/>
        <v>163.62542426248379</v>
      </c>
    </row>
    <row r="1919" spans="1:17">
      <c r="A1919" s="10" t="s">
        <v>837</v>
      </c>
      <c r="B1919" s="11" t="s">
        <v>988</v>
      </c>
      <c r="C1919" s="11" t="s">
        <v>12</v>
      </c>
      <c r="D1919" s="11" t="s">
        <v>146</v>
      </c>
      <c r="E1919" s="11" t="s">
        <v>10</v>
      </c>
      <c r="F1919" s="11">
        <v>10</v>
      </c>
      <c r="G1919" s="11">
        <v>2</v>
      </c>
      <c r="H1919" s="12">
        <v>3.2</v>
      </c>
      <c r="I1919" s="11" t="str">
        <f t="shared" si="130"/>
        <v>high</v>
      </c>
      <c r="J1919" s="11" t="s">
        <v>11</v>
      </c>
      <c r="K1919" s="13">
        <v>6.23</v>
      </c>
      <c r="L1919" s="13">
        <v>775.60812779676098</v>
      </c>
      <c r="M1919" s="13">
        <v>2</v>
      </c>
      <c r="N1919" s="13">
        <v>4</v>
      </c>
      <c r="O1919" s="13">
        <f t="shared" si="129"/>
        <v>775.60812779676098</v>
      </c>
      <c r="P1919" s="13">
        <f t="shared" si="131"/>
        <v>124.49568664474494</v>
      </c>
      <c r="Q1919" s="14">
        <f t="shared" si="132"/>
        <v>448.18447192108175</v>
      </c>
    </row>
    <row r="1920" spans="1:17">
      <c r="A1920" s="10" t="s">
        <v>837</v>
      </c>
      <c r="B1920" s="11" t="s">
        <v>989</v>
      </c>
      <c r="C1920" s="11" t="s">
        <v>8</v>
      </c>
      <c r="D1920" s="11" t="s">
        <v>146</v>
      </c>
      <c r="E1920" s="11" t="s">
        <v>10</v>
      </c>
      <c r="F1920" s="11">
        <v>10</v>
      </c>
      <c r="G1920" s="11">
        <v>2</v>
      </c>
      <c r="H1920" s="12">
        <v>3.2</v>
      </c>
      <c r="I1920" s="11" t="str">
        <f t="shared" si="130"/>
        <v>high</v>
      </c>
      <c r="J1920" s="11" t="s">
        <v>11</v>
      </c>
      <c r="K1920" s="13">
        <v>7.25</v>
      </c>
      <c r="L1920" s="13">
        <v>718.00979247025305</v>
      </c>
      <c r="M1920" s="13">
        <v>2</v>
      </c>
      <c r="N1920" s="13">
        <v>4</v>
      </c>
      <c r="O1920" s="13">
        <f t="shared" si="129"/>
        <v>718.00979247025305</v>
      </c>
      <c r="P1920" s="13">
        <f t="shared" si="131"/>
        <v>99.035833444172837</v>
      </c>
      <c r="Q1920" s="14">
        <f t="shared" si="132"/>
        <v>356.52900039902221</v>
      </c>
    </row>
    <row r="1921" spans="1:17" ht="15" thickBot="1">
      <c r="A1921" s="15" t="s">
        <v>837</v>
      </c>
      <c r="B1921" s="16" t="s">
        <v>989</v>
      </c>
      <c r="C1921" s="16" t="s">
        <v>12</v>
      </c>
      <c r="D1921" s="16" t="s">
        <v>146</v>
      </c>
      <c r="E1921" s="16" t="s">
        <v>10</v>
      </c>
      <c r="F1921" s="16">
        <v>10</v>
      </c>
      <c r="G1921" s="16">
        <v>2</v>
      </c>
      <c r="H1921" s="17">
        <v>3.2</v>
      </c>
      <c r="I1921" s="16" t="str">
        <f t="shared" si="130"/>
        <v>high</v>
      </c>
      <c r="J1921" s="16" t="s">
        <v>11</v>
      </c>
      <c r="K1921" s="18">
        <v>6.75</v>
      </c>
      <c r="L1921" s="18">
        <v>566.48142543279698</v>
      </c>
      <c r="M1921" s="18">
        <v>2</v>
      </c>
      <c r="N1921" s="18">
        <v>4</v>
      </c>
      <c r="O1921" s="18">
        <f t="shared" si="129"/>
        <v>566.48142543279698</v>
      </c>
      <c r="P1921" s="18">
        <f t="shared" si="131"/>
        <v>83.923174138192152</v>
      </c>
      <c r="Q1921" s="19">
        <f t="shared" si="132"/>
        <v>302.12342689749175</v>
      </c>
    </row>
    <row r="1922" spans="1:17">
      <c r="A1922" s="5" t="s">
        <v>837</v>
      </c>
      <c r="B1922" s="6" t="s">
        <v>990</v>
      </c>
      <c r="C1922" s="6" t="s">
        <v>8</v>
      </c>
      <c r="D1922" s="6" t="s">
        <v>146</v>
      </c>
      <c r="E1922" s="6" t="s">
        <v>10</v>
      </c>
      <c r="F1922" s="6">
        <v>20</v>
      </c>
      <c r="G1922" s="6">
        <v>1</v>
      </c>
      <c r="H1922" s="7">
        <v>2.2999999999999998</v>
      </c>
      <c r="I1922" s="6" t="str">
        <f t="shared" si="130"/>
        <v>low</v>
      </c>
      <c r="J1922" s="6" t="s">
        <v>11</v>
      </c>
      <c r="K1922" s="8">
        <v>13.98</v>
      </c>
      <c r="L1922" s="8">
        <v>1091.74829794569</v>
      </c>
      <c r="M1922" s="8">
        <v>2</v>
      </c>
      <c r="N1922" s="8">
        <v>4</v>
      </c>
      <c r="O1922" s="8">
        <f t="shared" ref="O1922:O1985" si="133">(IF(L1922&lt;N1922,0,L1922))</f>
        <v>1091.74829794569</v>
      </c>
      <c r="P1922" s="8">
        <f t="shared" si="131"/>
        <v>78.093583544040769</v>
      </c>
      <c r="Q1922" s="9">
        <f t="shared" si="132"/>
        <v>281.13690075854674</v>
      </c>
    </row>
    <row r="1923" spans="1:17">
      <c r="A1923" s="10" t="s">
        <v>837</v>
      </c>
      <c r="B1923" s="11" t="s">
        <v>990</v>
      </c>
      <c r="C1923" s="11" t="s">
        <v>12</v>
      </c>
      <c r="D1923" s="11" t="s">
        <v>146</v>
      </c>
      <c r="E1923" s="11" t="s">
        <v>10</v>
      </c>
      <c r="F1923" s="11">
        <v>20</v>
      </c>
      <c r="G1923" s="11">
        <v>1</v>
      </c>
      <c r="H1923" s="12">
        <v>2.2999999999999998</v>
      </c>
      <c r="I1923" s="11" t="str">
        <f t="shared" ref="I1923:I1986" si="134">IF(H1923=2.3,"low",IF(H1923=2.7,"medium",IF(H1923=3.2,"high",IF(H1923=1.4,"low",IF(H1923=2,"medium",IF(H1923=3.3,"high"))))))</f>
        <v>low</v>
      </c>
      <c r="J1923" s="11" t="s">
        <v>11</v>
      </c>
      <c r="K1923" s="13">
        <v>11.67</v>
      </c>
      <c r="L1923" s="13">
        <v>731.96433704076196</v>
      </c>
      <c r="M1923" s="13">
        <v>2</v>
      </c>
      <c r="N1923" s="13">
        <v>4</v>
      </c>
      <c r="O1923" s="13">
        <f t="shared" si="133"/>
        <v>731.96433704076196</v>
      </c>
      <c r="P1923" s="13">
        <f t="shared" ref="P1923:P1986" si="135">IF(O1923=0,NA(),(O1923/K1923))</f>
        <v>62.721879780699396</v>
      </c>
      <c r="Q1923" s="14">
        <f t="shared" ref="Q1923:Q1986" si="136">IF(O1923=0,NA(),((P1923/1000)*3600))</f>
        <v>225.79876721051784</v>
      </c>
    </row>
    <row r="1924" spans="1:17">
      <c r="A1924" s="10" t="s">
        <v>837</v>
      </c>
      <c r="B1924" s="11" t="s">
        <v>991</v>
      </c>
      <c r="C1924" s="11" t="s">
        <v>8</v>
      </c>
      <c r="D1924" s="11" t="s">
        <v>146</v>
      </c>
      <c r="E1924" s="11" t="s">
        <v>10</v>
      </c>
      <c r="F1924" s="11">
        <v>20</v>
      </c>
      <c r="G1924" s="11">
        <v>1</v>
      </c>
      <c r="H1924" s="12">
        <v>2.2999999999999998</v>
      </c>
      <c r="I1924" s="11" t="str">
        <f t="shared" si="134"/>
        <v>low</v>
      </c>
      <c r="J1924" s="11" t="s">
        <v>11</v>
      </c>
      <c r="K1924" s="13">
        <v>72.069999999999993</v>
      </c>
      <c r="L1924" s="13">
        <v>910.15543922402105</v>
      </c>
      <c r="M1924" s="13">
        <v>2</v>
      </c>
      <c r="N1924" s="13">
        <v>4</v>
      </c>
      <c r="O1924" s="13">
        <f t="shared" si="133"/>
        <v>910.15543922402105</v>
      </c>
      <c r="P1924" s="13">
        <f t="shared" si="135"/>
        <v>12.628769796364939</v>
      </c>
      <c r="Q1924" s="14">
        <f t="shared" si="136"/>
        <v>45.463571266913782</v>
      </c>
    </row>
    <row r="1925" spans="1:17">
      <c r="A1925" s="10" t="s">
        <v>837</v>
      </c>
      <c r="B1925" s="11" t="s">
        <v>991</v>
      </c>
      <c r="C1925" s="11" t="s">
        <v>12</v>
      </c>
      <c r="D1925" s="11" t="s">
        <v>146</v>
      </c>
      <c r="E1925" s="11" t="s">
        <v>10</v>
      </c>
      <c r="F1925" s="11">
        <v>20</v>
      </c>
      <c r="G1925" s="11">
        <v>1</v>
      </c>
      <c r="H1925" s="12">
        <v>2.2999999999999998</v>
      </c>
      <c r="I1925" s="11" t="str">
        <f t="shared" si="134"/>
        <v>low</v>
      </c>
      <c r="J1925" s="11" t="s">
        <v>11</v>
      </c>
      <c r="K1925" s="13">
        <v>125.94</v>
      </c>
      <c r="L1925" s="13">
        <v>32.665556871365702</v>
      </c>
      <c r="M1925" s="13">
        <v>2</v>
      </c>
      <c r="N1925" s="13">
        <v>4</v>
      </c>
      <c r="O1925" s="13">
        <f t="shared" si="133"/>
        <v>32.665556871365702</v>
      </c>
      <c r="P1925" s="13">
        <f t="shared" si="135"/>
        <v>0.25937396277088853</v>
      </c>
      <c r="Q1925" s="14">
        <f t="shared" si="136"/>
        <v>0.93374626597519872</v>
      </c>
    </row>
    <row r="1926" spans="1:17">
      <c r="A1926" s="10" t="s">
        <v>837</v>
      </c>
      <c r="B1926" s="11" t="s">
        <v>992</v>
      </c>
      <c r="C1926" s="11" t="s">
        <v>8</v>
      </c>
      <c r="D1926" s="11" t="s">
        <v>146</v>
      </c>
      <c r="E1926" s="11" t="s">
        <v>10</v>
      </c>
      <c r="F1926" s="11">
        <v>20</v>
      </c>
      <c r="G1926" s="11">
        <v>1</v>
      </c>
      <c r="H1926" s="12">
        <v>2.2999999999999998</v>
      </c>
      <c r="I1926" s="11" t="str">
        <f t="shared" si="134"/>
        <v>low</v>
      </c>
      <c r="J1926" s="11" t="s">
        <v>11</v>
      </c>
      <c r="K1926" s="13">
        <v>11.17</v>
      </c>
      <c r="L1926" s="13">
        <v>767.61395679959105</v>
      </c>
      <c r="M1926" s="13">
        <v>2</v>
      </c>
      <c r="N1926" s="13">
        <v>4</v>
      </c>
      <c r="O1926" s="13">
        <f t="shared" si="133"/>
        <v>767.61395679959105</v>
      </c>
      <c r="P1926" s="13">
        <f t="shared" si="135"/>
        <v>68.721034628432506</v>
      </c>
      <c r="Q1926" s="14">
        <f t="shared" si="136"/>
        <v>247.395724662357</v>
      </c>
    </row>
    <row r="1927" spans="1:17">
      <c r="A1927" s="10" t="s">
        <v>837</v>
      </c>
      <c r="B1927" s="11" t="s">
        <v>992</v>
      </c>
      <c r="C1927" s="11" t="s">
        <v>12</v>
      </c>
      <c r="D1927" s="11" t="s">
        <v>146</v>
      </c>
      <c r="E1927" s="11" t="s">
        <v>10</v>
      </c>
      <c r="F1927" s="11">
        <v>20</v>
      </c>
      <c r="G1927" s="11">
        <v>1</v>
      </c>
      <c r="H1927" s="12">
        <v>2.2999999999999998</v>
      </c>
      <c r="I1927" s="11" t="str">
        <f t="shared" si="134"/>
        <v>low</v>
      </c>
      <c r="J1927" s="11" t="s">
        <v>11</v>
      </c>
      <c r="K1927" s="13">
        <v>83.11</v>
      </c>
      <c r="L1927" s="13">
        <v>810.41428862340604</v>
      </c>
      <c r="M1927" s="13">
        <v>2</v>
      </c>
      <c r="N1927" s="13">
        <v>4</v>
      </c>
      <c r="O1927" s="13">
        <f t="shared" si="133"/>
        <v>810.41428862340604</v>
      </c>
      <c r="P1927" s="13">
        <f t="shared" si="135"/>
        <v>9.7511044233354109</v>
      </c>
      <c r="Q1927" s="14">
        <f t="shared" si="136"/>
        <v>35.103975924007479</v>
      </c>
    </row>
    <row r="1928" spans="1:17">
      <c r="A1928" s="10" t="s">
        <v>837</v>
      </c>
      <c r="B1928" s="11" t="s">
        <v>993</v>
      </c>
      <c r="C1928" s="11" t="s">
        <v>8</v>
      </c>
      <c r="D1928" s="11" t="s">
        <v>146</v>
      </c>
      <c r="E1928" s="11" t="s">
        <v>10</v>
      </c>
      <c r="F1928" s="11">
        <v>20</v>
      </c>
      <c r="G1928" s="11">
        <v>1</v>
      </c>
      <c r="H1928" s="12">
        <v>2.2999999999999998</v>
      </c>
      <c r="I1928" s="11" t="str">
        <f t="shared" si="134"/>
        <v>low</v>
      </c>
      <c r="J1928" s="11" t="s">
        <v>11</v>
      </c>
      <c r="K1928" s="13">
        <v>11.69</v>
      </c>
      <c r="L1928" s="13">
        <v>1095.64514949975</v>
      </c>
      <c r="M1928" s="13">
        <v>2</v>
      </c>
      <c r="N1928" s="13">
        <v>4</v>
      </c>
      <c r="O1928" s="13">
        <f t="shared" si="133"/>
        <v>1095.64514949975</v>
      </c>
      <c r="P1928" s="13">
        <f t="shared" si="135"/>
        <v>93.724991402887085</v>
      </c>
      <c r="Q1928" s="14">
        <f t="shared" si="136"/>
        <v>337.4099690503935</v>
      </c>
    </row>
    <row r="1929" spans="1:17" ht="15" thickBot="1">
      <c r="A1929" s="15" t="s">
        <v>837</v>
      </c>
      <c r="B1929" s="16" t="s">
        <v>993</v>
      </c>
      <c r="C1929" s="16" t="s">
        <v>12</v>
      </c>
      <c r="D1929" s="16" t="s">
        <v>146</v>
      </c>
      <c r="E1929" s="16" t="s">
        <v>10</v>
      </c>
      <c r="F1929" s="16">
        <v>20</v>
      </c>
      <c r="G1929" s="16">
        <v>1</v>
      </c>
      <c r="H1929" s="17">
        <v>2.2999999999999998</v>
      </c>
      <c r="I1929" s="16" t="str">
        <f t="shared" si="134"/>
        <v>low</v>
      </c>
      <c r="J1929" s="16" t="s">
        <v>11</v>
      </c>
      <c r="K1929" s="18">
        <v>11.66</v>
      </c>
      <c r="L1929" s="18">
        <v>913.86161387770903</v>
      </c>
      <c r="M1929" s="18">
        <v>2</v>
      </c>
      <c r="N1929" s="18">
        <v>4</v>
      </c>
      <c r="O1929" s="18">
        <f t="shared" si="133"/>
        <v>913.86161387770903</v>
      </c>
      <c r="P1929" s="18">
        <f t="shared" si="135"/>
        <v>78.375781636167162</v>
      </c>
      <c r="Q1929" s="19">
        <f t="shared" si="136"/>
        <v>282.1528138902018</v>
      </c>
    </row>
    <row r="1930" spans="1:17">
      <c r="A1930" s="5" t="s">
        <v>837</v>
      </c>
      <c r="B1930" s="6" t="s">
        <v>994</v>
      </c>
      <c r="C1930" s="6" t="s">
        <v>8</v>
      </c>
      <c r="D1930" s="6" t="s">
        <v>146</v>
      </c>
      <c r="E1930" s="6" t="s">
        <v>10</v>
      </c>
      <c r="F1930" s="6">
        <v>20</v>
      </c>
      <c r="G1930" s="6">
        <v>2</v>
      </c>
      <c r="H1930" s="7">
        <v>2.2999999999999998</v>
      </c>
      <c r="I1930" s="6" t="str">
        <f t="shared" si="134"/>
        <v>low</v>
      </c>
      <c r="J1930" s="6" t="s">
        <v>11</v>
      </c>
      <c r="K1930" s="8">
        <v>49.08</v>
      </c>
      <c r="L1930" s="8">
        <v>1184.0503387771601</v>
      </c>
      <c r="M1930" s="8">
        <v>2</v>
      </c>
      <c r="N1930" s="8">
        <v>4</v>
      </c>
      <c r="O1930" s="8">
        <f t="shared" si="133"/>
        <v>1184.0503387771601</v>
      </c>
      <c r="P1930" s="8">
        <f t="shared" si="135"/>
        <v>24.124905028059498</v>
      </c>
      <c r="Q1930" s="9">
        <f t="shared" si="136"/>
        <v>86.849658101014185</v>
      </c>
    </row>
    <row r="1931" spans="1:17">
      <c r="A1931" s="10" t="s">
        <v>837</v>
      </c>
      <c r="B1931" s="11" t="s">
        <v>994</v>
      </c>
      <c r="C1931" s="11" t="s">
        <v>12</v>
      </c>
      <c r="D1931" s="11" t="s">
        <v>146</v>
      </c>
      <c r="E1931" s="11" t="s">
        <v>10</v>
      </c>
      <c r="F1931" s="11">
        <v>20</v>
      </c>
      <c r="G1931" s="11">
        <v>2</v>
      </c>
      <c r="H1931" s="12">
        <v>2.2999999999999998</v>
      </c>
      <c r="I1931" s="11" t="str">
        <f t="shared" si="134"/>
        <v>low</v>
      </c>
      <c r="J1931" s="11" t="s">
        <v>11</v>
      </c>
      <c r="K1931" s="13">
        <v>8.5399999999999991</v>
      </c>
      <c r="L1931" s="13">
        <v>411.407152430358</v>
      </c>
      <c r="M1931" s="13">
        <v>2</v>
      </c>
      <c r="N1931" s="13">
        <v>4</v>
      </c>
      <c r="O1931" s="13">
        <f t="shared" si="133"/>
        <v>411.407152430358</v>
      </c>
      <c r="P1931" s="13">
        <f t="shared" si="135"/>
        <v>48.174139628847549</v>
      </c>
      <c r="Q1931" s="14">
        <f t="shared" si="136"/>
        <v>173.42690266385117</v>
      </c>
    </row>
    <row r="1932" spans="1:17">
      <c r="A1932" s="10" t="s">
        <v>837</v>
      </c>
      <c r="B1932" s="11" t="s">
        <v>995</v>
      </c>
      <c r="C1932" s="11" t="s">
        <v>8</v>
      </c>
      <c r="D1932" s="11" t="s">
        <v>146</v>
      </c>
      <c r="E1932" s="11" t="s">
        <v>10</v>
      </c>
      <c r="F1932" s="11">
        <v>20</v>
      </c>
      <c r="G1932" s="11">
        <v>2</v>
      </c>
      <c r="H1932" s="12">
        <v>2.2999999999999998</v>
      </c>
      <c r="I1932" s="11" t="str">
        <f t="shared" si="134"/>
        <v>low</v>
      </c>
      <c r="J1932" s="11" t="s">
        <v>11</v>
      </c>
      <c r="K1932" s="13">
        <v>12.24</v>
      </c>
      <c r="L1932" s="13">
        <v>690.95177154537896</v>
      </c>
      <c r="M1932" s="13">
        <v>2</v>
      </c>
      <c r="N1932" s="13">
        <v>4</v>
      </c>
      <c r="O1932" s="13">
        <f t="shared" si="133"/>
        <v>690.95177154537896</v>
      </c>
      <c r="P1932" s="13">
        <f t="shared" si="135"/>
        <v>56.450308132792401</v>
      </c>
      <c r="Q1932" s="14">
        <f t="shared" si="136"/>
        <v>203.22110927805264</v>
      </c>
    </row>
    <row r="1933" spans="1:17">
      <c r="A1933" s="10" t="s">
        <v>837</v>
      </c>
      <c r="B1933" s="11" t="s">
        <v>995</v>
      </c>
      <c r="C1933" s="11" t="s">
        <v>12</v>
      </c>
      <c r="D1933" s="11" t="s">
        <v>146</v>
      </c>
      <c r="E1933" s="11" t="s">
        <v>10</v>
      </c>
      <c r="F1933" s="11">
        <v>20</v>
      </c>
      <c r="G1933" s="11">
        <v>2</v>
      </c>
      <c r="H1933" s="12">
        <v>2.2999999999999998</v>
      </c>
      <c r="I1933" s="11" t="str">
        <f t="shared" si="134"/>
        <v>low</v>
      </c>
      <c r="J1933" s="11" t="s">
        <v>11</v>
      </c>
      <c r="K1933" s="13">
        <v>87.75</v>
      </c>
      <c r="L1933" s="13">
        <v>869.32723362438105</v>
      </c>
      <c r="M1933" s="13">
        <v>2</v>
      </c>
      <c r="N1933" s="13">
        <v>4</v>
      </c>
      <c r="O1933" s="13">
        <f t="shared" si="133"/>
        <v>869.32723362438105</v>
      </c>
      <c r="P1933" s="13">
        <f t="shared" si="135"/>
        <v>9.9068630612465078</v>
      </c>
      <c r="Q1933" s="14">
        <f t="shared" si="136"/>
        <v>35.664707020487427</v>
      </c>
    </row>
    <row r="1934" spans="1:17">
      <c r="A1934" s="10" t="s">
        <v>837</v>
      </c>
      <c r="B1934" s="11" t="s">
        <v>996</v>
      </c>
      <c r="C1934" s="11" t="s">
        <v>8</v>
      </c>
      <c r="D1934" s="11" t="s">
        <v>146</v>
      </c>
      <c r="E1934" s="11" t="s">
        <v>10</v>
      </c>
      <c r="F1934" s="11">
        <v>20</v>
      </c>
      <c r="G1934" s="11">
        <v>2</v>
      </c>
      <c r="H1934" s="12">
        <v>2.2999999999999998</v>
      </c>
      <c r="I1934" s="11" t="str">
        <f t="shared" si="134"/>
        <v>low</v>
      </c>
      <c r="J1934" s="11" t="s">
        <v>11</v>
      </c>
      <c r="K1934" s="13">
        <v>8.8800000000000008</v>
      </c>
      <c r="L1934" s="13">
        <v>1716.8217230446301</v>
      </c>
      <c r="M1934" s="13">
        <v>2</v>
      </c>
      <c r="N1934" s="13">
        <v>4</v>
      </c>
      <c r="O1934" s="13">
        <f t="shared" si="133"/>
        <v>1716.8217230446301</v>
      </c>
      <c r="P1934" s="13">
        <f t="shared" si="135"/>
        <v>193.33577962214301</v>
      </c>
      <c r="Q1934" s="14">
        <f t="shared" si="136"/>
        <v>696.00880663971486</v>
      </c>
    </row>
    <row r="1935" spans="1:17">
      <c r="A1935" s="10" t="s">
        <v>837</v>
      </c>
      <c r="B1935" s="11" t="s">
        <v>996</v>
      </c>
      <c r="C1935" s="11" t="s">
        <v>12</v>
      </c>
      <c r="D1935" s="11" t="s">
        <v>146</v>
      </c>
      <c r="E1935" s="11" t="s">
        <v>10</v>
      </c>
      <c r="F1935" s="11">
        <v>20</v>
      </c>
      <c r="G1935" s="11">
        <v>2</v>
      </c>
      <c r="H1935" s="12">
        <v>2.2999999999999998</v>
      </c>
      <c r="I1935" s="11" t="str">
        <f t="shared" si="134"/>
        <v>low</v>
      </c>
      <c r="J1935" s="11" t="s">
        <v>11</v>
      </c>
      <c r="K1935" s="13">
        <v>18.059999999999999</v>
      </c>
      <c r="L1935" s="13">
        <v>971.39101948124198</v>
      </c>
      <c r="M1935" s="13">
        <v>2</v>
      </c>
      <c r="N1935" s="13">
        <v>4</v>
      </c>
      <c r="O1935" s="13">
        <f t="shared" si="133"/>
        <v>971.39101948124198</v>
      </c>
      <c r="P1935" s="13">
        <f t="shared" si="135"/>
        <v>53.78687815510753</v>
      </c>
      <c r="Q1935" s="14">
        <f t="shared" si="136"/>
        <v>193.63276135838709</v>
      </c>
    </row>
    <row r="1936" spans="1:17">
      <c r="A1936" s="10" t="s">
        <v>837</v>
      </c>
      <c r="B1936" s="11" t="s">
        <v>997</v>
      </c>
      <c r="C1936" s="11" t="s">
        <v>8</v>
      </c>
      <c r="D1936" s="11" t="s">
        <v>146</v>
      </c>
      <c r="E1936" s="11" t="s">
        <v>10</v>
      </c>
      <c r="F1936" s="11">
        <v>20</v>
      </c>
      <c r="G1936" s="11">
        <v>2</v>
      </c>
      <c r="H1936" s="12">
        <v>2.2999999999999998</v>
      </c>
      <c r="I1936" s="11" t="str">
        <f t="shared" si="134"/>
        <v>low</v>
      </c>
      <c r="J1936" s="11" t="s">
        <v>11</v>
      </c>
      <c r="K1936" s="13">
        <v>126</v>
      </c>
      <c r="L1936" s="13">
        <v>301.26110719854898</v>
      </c>
      <c r="M1936" s="13">
        <v>2</v>
      </c>
      <c r="N1936" s="13">
        <v>4</v>
      </c>
      <c r="O1936" s="13">
        <f t="shared" si="133"/>
        <v>301.26110719854898</v>
      </c>
      <c r="P1936" s="13">
        <f t="shared" si="135"/>
        <v>2.3909611682424523</v>
      </c>
      <c r="Q1936" s="14">
        <f t="shared" si="136"/>
        <v>8.6074602056728278</v>
      </c>
    </row>
    <row r="1937" spans="1:17" ht="15" thickBot="1">
      <c r="A1937" s="15" t="s">
        <v>837</v>
      </c>
      <c r="B1937" s="16" t="s">
        <v>997</v>
      </c>
      <c r="C1937" s="16" t="s">
        <v>12</v>
      </c>
      <c r="D1937" s="16" t="s">
        <v>146</v>
      </c>
      <c r="E1937" s="16" t="s">
        <v>10</v>
      </c>
      <c r="F1937" s="16">
        <v>20</v>
      </c>
      <c r="G1937" s="16">
        <v>2</v>
      </c>
      <c r="H1937" s="17">
        <v>2.2999999999999998</v>
      </c>
      <c r="I1937" s="16" t="str">
        <f t="shared" si="134"/>
        <v>low</v>
      </c>
      <c r="J1937" s="16" t="s">
        <v>11</v>
      </c>
      <c r="K1937" s="18">
        <v>9.31</v>
      </c>
      <c r="L1937" s="18">
        <v>1085.97966840955</v>
      </c>
      <c r="M1937" s="18">
        <v>2</v>
      </c>
      <c r="N1937" s="18">
        <v>4</v>
      </c>
      <c r="O1937" s="18">
        <f t="shared" si="133"/>
        <v>1085.97966840955</v>
      </c>
      <c r="P1937" s="18">
        <f t="shared" si="135"/>
        <v>116.64658092476368</v>
      </c>
      <c r="Q1937" s="19">
        <f t="shared" si="136"/>
        <v>419.92769132914924</v>
      </c>
    </row>
    <row r="1938" spans="1:17">
      <c r="A1938" s="5" t="s">
        <v>837</v>
      </c>
      <c r="B1938" s="6" t="s">
        <v>998</v>
      </c>
      <c r="C1938" s="6" t="s">
        <v>8</v>
      </c>
      <c r="D1938" s="6" t="s">
        <v>146</v>
      </c>
      <c r="E1938" s="6" t="s">
        <v>10</v>
      </c>
      <c r="F1938" s="6">
        <v>20</v>
      </c>
      <c r="G1938" s="6">
        <v>1</v>
      </c>
      <c r="H1938" s="7">
        <v>2.7</v>
      </c>
      <c r="I1938" s="6" t="str">
        <f t="shared" si="134"/>
        <v>medium</v>
      </c>
      <c r="J1938" s="6" t="s">
        <v>11</v>
      </c>
      <c r="K1938" s="8">
        <v>18.399999999999999</v>
      </c>
      <c r="L1938" s="8">
        <v>793.06701546244301</v>
      </c>
      <c r="M1938" s="8">
        <v>2</v>
      </c>
      <c r="N1938" s="8">
        <v>4</v>
      </c>
      <c r="O1938" s="8">
        <f t="shared" si="133"/>
        <v>793.06701546244301</v>
      </c>
      <c r="P1938" s="8">
        <f t="shared" si="135"/>
        <v>43.101468231654515</v>
      </c>
      <c r="Q1938" s="9">
        <f t="shared" si="136"/>
        <v>155.16528563395624</v>
      </c>
    </row>
    <row r="1939" spans="1:17">
      <c r="A1939" s="10" t="s">
        <v>837</v>
      </c>
      <c r="B1939" s="11" t="s">
        <v>998</v>
      </c>
      <c r="C1939" s="11" t="s">
        <v>12</v>
      </c>
      <c r="D1939" s="11" t="s">
        <v>146</v>
      </c>
      <c r="E1939" s="11" t="s">
        <v>10</v>
      </c>
      <c r="F1939" s="11">
        <v>20</v>
      </c>
      <c r="G1939" s="11">
        <v>1</v>
      </c>
      <c r="H1939" s="12">
        <v>2.7</v>
      </c>
      <c r="I1939" s="11" t="str">
        <f t="shared" si="134"/>
        <v>medium</v>
      </c>
      <c r="J1939" s="11" t="s">
        <v>11</v>
      </c>
      <c r="K1939" s="13">
        <v>9.77</v>
      </c>
      <c r="L1939" s="13">
        <v>1059.93762776377</v>
      </c>
      <c r="M1939" s="13">
        <v>2</v>
      </c>
      <c r="N1939" s="13">
        <v>4</v>
      </c>
      <c r="O1939" s="13">
        <f t="shared" si="133"/>
        <v>1059.93762776377</v>
      </c>
      <c r="P1939" s="13">
        <f t="shared" si="135"/>
        <v>108.48901000652712</v>
      </c>
      <c r="Q1939" s="14">
        <f t="shared" si="136"/>
        <v>390.56043602349763</v>
      </c>
    </row>
    <row r="1940" spans="1:17">
      <c r="A1940" s="10" t="s">
        <v>837</v>
      </c>
      <c r="B1940" s="11" t="s">
        <v>999</v>
      </c>
      <c r="C1940" s="11" t="s">
        <v>8</v>
      </c>
      <c r="D1940" s="11" t="s">
        <v>146</v>
      </c>
      <c r="E1940" s="11" t="s">
        <v>10</v>
      </c>
      <c r="F1940" s="11">
        <v>20</v>
      </c>
      <c r="G1940" s="11">
        <v>1</v>
      </c>
      <c r="H1940" s="12">
        <v>2.7</v>
      </c>
      <c r="I1940" s="11" t="str">
        <f t="shared" si="134"/>
        <v>medium</v>
      </c>
      <c r="J1940" s="11" t="s">
        <v>11</v>
      </c>
      <c r="K1940" s="13">
        <v>8.09</v>
      </c>
      <c r="L1940" s="13">
        <v>1048.89556942076</v>
      </c>
      <c r="M1940" s="13">
        <v>2</v>
      </c>
      <c r="N1940" s="13">
        <v>4</v>
      </c>
      <c r="O1940" s="13">
        <f t="shared" si="133"/>
        <v>1048.89556942076</v>
      </c>
      <c r="P1940" s="13">
        <f t="shared" si="135"/>
        <v>129.65334603470458</v>
      </c>
      <c r="Q1940" s="14">
        <f t="shared" si="136"/>
        <v>466.75204572493647</v>
      </c>
    </row>
    <row r="1941" spans="1:17">
      <c r="A1941" s="10" t="s">
        <v>837</v>
      </c>
      <c r="B1941" s="11" t="s">
        <v>999</v>
      </c>
      <c r="C1941" s="11" t="s">
        <v>12</v>
      </c>
      <c r="D1941" s="11" t="s">
        <v>146</v>
      </c>
      <c r="E1941" s="11" t="s">
        <v>10</v>
      </c>
      <c r="F1941" s="11">
        <v>20</v>
      </c>
      <c r="G1941" s="11">
        <v>1</v>
      </c>
      <c r="H1941" s="12">
        <v>2.7</v>
      </c>
      <c r="I1941" s="11" t="str">
        <f t="shared" si="134"/>
        <v>medium</v>
      </c>
      <c r="J1941" s="11" t="s">
        <v>11</v>
      </c>
      <c r="K1941" s="13">
        <v>6.79</v>
      </c>
      <c r="L1941" s="13">
        <v>690.36400793928499</v>
      </c>
      <c r="M1941" s="13">
        <v>2</v>
      </c>
      <c r="N1941" s="13">
        <v>4</v>
      </c>
      <c r="O1941" s="13">
        <f t="shared" si="133"/>
        <v>690.36400793928499</v>
      </c>
      <c r="P1941" s="13">
        <f t="shared" si="135"/>
        <v>101.67363887176509</v>
      </c>
      <c r="Q1941" s="14">
        <f t="shared" si="136"/>
        <v>366.02509993835429</v>
      </c>
    </row>
    <row r="1942" spans="1:17">
      <c r="A1942" s="10" t="s">
        <v>837</v>
      </c>
      <c r="B1942" s="11" t="s">
        <v>1000</v>
      </c>
      <c r="C1942" s="11" t="s">
        <v>8</v>
      </c>
      <c r="D1942" s="11" t="s">
        <v>146</v>
      </c>
      <c r="E1942" s="11" t="s">
        <v>10</v>
      </c>
      <c r="F1942" s="11">
        <v>20</v>
      </c>
      <c r="G1942" s="11">
        <v>1</v>
      </c>
      <c r="H1942" s="12">
        <v>2.7</v>
      </c>
      <c r="I1942" s="11" t="str">
        <f t="shared" si="134"/>
        <v>medium</v>
      </c>
      <c r="J1942" s="11" t="s">
        <v>11</v>
      </c>
      <c r="K1942" s="13">
        <v>32.78</v>
      </c>
      <c r="L1942" s="13">
        <v>960.48061156855704</v>
      </c>
      <c r="M1942" s="13">
        <v>2</v>
      </c>
      <c r="N1942" s="13">
        <v>4</v>
      </c>
      <c r="O1942" s="13">
        <f t="shared" si="133"/>
        <v>960.48061156855704</v>
      </c>
      <c r="P1942" s="13">
        <f t="shared" si="135"/>
        <v>29.300811823323887</v>
      </c>
      <c r="Q1942" s="14">
        <f t="shared" si="136"/>
        <v>105.482922563966</v>
      </c>
    </row>
    <row r="1943" spans="1:17">
      <c r="A1943" s="10" t="s">
        <v>837</v>
      </c>
      <c r="B1943" s="11" t="s">
        <v>1000</v>
      </c>
      <c r="C1943" s="11" t="s">
        <v>12</v>
      </c>
      <c r="D1943" s="11" t="s">
        <v>146</v>
      </c>
      <c r="E1943" s="11" t="s">
        <v>10</v>
      </c>
      <c r="F1943" s="11">
        <v>20</v>
      </c>
      <c r="G1943" s="11">
        <v>1</v>
      </c>
      <c r="H1943" s="12">
        <v>2.7</v>
      </c>
      <c r="I1943" s="11" t="str">
        <f t="shared" si="134"/>
        <v>medium</v>
      </c>
      <c r="J1943" s="11" t="s">
        <v>11</v>
      </c>
      <c r="K1943" s="13">
        <v>10.119999999999999</v>
      </c>
      <c r="L1943" s="13">
        <v>848.89740328671803</v>
      </c>
      <c r="M1943" s="13">
        <v>2</v>
      </c>
      <c r="N1943" s="13">
        <v>4</v>
      </c>
      <c r="O1943" s="13">
        <f t="shared" si="133"/>
        <v>848.89740328671803</v>
      </c>
      <c r="P1943" s="13">
        <f t="shared" si="135"/>
        <v>83.883142617264639</v>
      </c>
      <c r="Q1943" s="14">
        <f t="shared" si="136"/>
        <v>301.9793134221527</v>
      </c>
    </row>
    <row r="1944" spans="1:17">
      <c r="A1944" s="10" t="s">
        <v>837</v>
      </c>
      <c r="B1944" s="11" t="s">
        <v>1001</v>
      </c>
      <c r="C1944" s="11" t="s">
        <v>8</v>
      </c>
      <c r="D1944" s="11" t="s">
        <v>146</v>
      </c>
      <c r="E1944" s="11" t="s">
        <v>10</v>
      </c>
      <c r="F1944" s="11">
        <v>20</v>
      </c>
      <c r="G1944" s="11">
        <v>1</v>
      </c>
      <c r="H1944" s="12">
        <v>2.7</v>
      </c>
      <c r="I1944" s="11" t="str">
        <f t="shared" si="134"/>
        <v>medium</v>
      </c>
      <c r="J1944" s="11" t="s">
        <v>11</v>
      </c>
      <c r="K1944" s="13">
        <v>12.19</v>
      </c>
      <c r="L1944" s="13">
        <v>737.917243411561</v>
      </c>
      <c r="M1944" s="13">
        <v>2</v>
      </c>
      <c r="N1944" s="13">
        <v>4</v>
      </c>
      <c r="O1944" s="13">
        <f t="shared" si="133"/>
        <v>737.917243411561</v>
      </c>
      <c r="P1944" s="13">
        <f t="shared" si="135"/>
        <v>60.534638507921329</v>
      </c>
      <c r="Q1944" s="14">
        <f t="shared" si="136"/>
        <v>217.92469862851681</v>
      </c>
    </row>
    <row r="1945" spans="1:17" ht="15" thickBot="1">
      <c r="A1945" s="15" t="s">
        <v>837</v>
      </c>
      <c r="B1945" s="16" t="s">
        <v>1001</v>
      </c>
      <c r="C1945" s="16" t="s">
        <v>12</v>
      </c>
      <c r="D1945" s="16" t="s">
        <v>146</v>
      </c>
      <c r="E1945" s="16" t="s">
        <v>10</v>
      </c>
      <c r="F1945" s="16">
        <v>20</v>
      </c>
      <c r="G1945" s="16">
        <v>1</v>
      </c>
      <c r="H1945" s="17">
        <v>2.7</v>
      </c>
      <c r="I1945" s="16" t="str">
        <f t="shared" si="134"/>
        <v>medium</v>
      </c>
      <c r="J1945" s="16" t="s">
        <v>11</v>
      </c>
      <c r="K1945" s="18">
        <v>16.59</v>
      </c>
      <c r="L1945" s="18">
        <v>798.73677703900796</v>
      </c>
      <c r="M1945" s="18">
        <v>2</v>
      </c>
      <c r="N1945" s="18">
        <v>4</v>
      </c>
      <c r="O1945" s="18">
        <f t="shared" si="133"/>
        <v>798.73677703900796</v>
      </c>
      <c r="P1945" s="18">
        <f t="shared" si="135"/>
        <v>48.145676735322965</v>
      </c>
      <c r="Q1945" s="19">
        <f t="shared" si="136"/>
        <v>173.32443624716268</v>
      </c>
    </row>
    <row r="1946" spans="1:17">
      <c r="A1946" s="5" t="s">
        <v>837</v>
      </c>
      <c r="B1946" s="6" t="s">
        <v>1002</v>
      </c>
      <c r="C1946" s="6" t="s">
        <v>8</v>
      </c>
      <c r="D1946" s="6" t="s">
        <v>146</v>
      </c>
      <c r="E1946" s="6" t="s">
        <v>10</v>
      </c>
      <c r="F1946" s="6">
        <v>20</v>
      </c>
      <c r="G1946" s="6">
        <v>2</v>
      </c>
      <c r="H1946" s="7">
        <v>2.7</v>
      </c>
      <c r="I1946" s="6" t="str">
        <f t="shared" si="134"/>
        <v>medium</v>
      </c>
      <c r="J1946" s="6" t="s">
        <v>11</v>
      </c>
      <c r="K1946" s="8">
        <v>6.94</v>
      </c>
      <c r="L1946" s="8">
        <v>732.73880574108</v>
      </c>
      <c r="M1946" s="8">
        <v>2</v>
      </c>
      <c r="N1946" s="8">
        <v>4</v>
      </c>
      <c r="O1946" s="8">
        <f t="shared" si="133"/>
        <v>732.73880574108</v>
      </c>
      <c r="P1946" s="8">
        <f t="shared" si="135"/>
        <v>105.58196048142362</v>
      </c>
      <c r="Q1946" s="9">
        <f t="shared" si="136"/>
        <v>380.09505773312503</v>
      </c>
    </row>
    <row r="1947" spans="1:17">
      <c r="A1947" s="10" t="s">
        <v>837</v>
      </c>
      <c r="B1947" s="11" t="s">
        <v>1002</v>
      </c>
      <c r="C1947" s="11" t="s">
        <v>12</v>
      </c>
      <c r="D1947" s="11" t="s">
        <v>146</v>
      </c>
      <c r="E1947" s="11" t="s">
        <v>10</v>
      </c>
      <c r="F1947" s="11">
        <v>20</v>
      </c>
      <c r="G1947" s="11">
        <v>2</v>
      </c>
      <c r="H1947" s="12">
        <v>2.7</v>
      </c>
      <c r="I1947" s="11" t="str">
        <f t="shared" si="134"/>
        <v>medium</v>
      </c>
      <c r="J1947" s="11" t="s">
        <v>11</v>
      </c>
      <c r="K1947" s="13">
        <v>8.23</v>
      </c>
      <c r="L1947" s="13">
        <v>1377.80393954037</v>
      </c>
      <c r="M1947" s="13">
        <v>2</v>
      </c>
      <c r="N1947" s="13">
        <v>4</v>
      </c>
      <c r="O1947" s="13">
        <f t="shared" si="133"/>
        <v>1377.80393954037</v>
      </c>
      <c r="P1947" s="13">
        <f t="shared" si="135"/>
        <v>167.4123863354034</v>
      </c>
      <c r="Q1947" s="14">
        <f t="shared" si="136"/>
        <v>602.6845908074522</v>
      </c>
    </row>
    <row r="1948" spans="1:17">
      <c r="A1948" s="10" t="s">
        <v>837</v>
      </c>
      <c r="B1948" s="11" t="s">
        <v>1003</v>
      </c>
      <c r="C1948" s="11" t="s">
        <v>8</v>
      </c>
      <c r="D1948" s="11" t="s">
        <v>146</v>
      </c>
      <c r="E1948" s="11" t="s">
        <v>10</v>
      </c>
      <c r="F1948" s="11">
        <v>20</v>
      </c>
      <c r="G1948" s="11">
        <v>2</v>
      </c>
      <c r="H1948" s="12">
        <v>2.7</v>
      </c>
      <c r="I1948" s="11" t="str">
        <f t="shared" si="134"/>
        <v>medium</v>
      </c>
      <c r="J1948" s="11" t="s">
        <v>11</v>
      </c>
      <c r="K1948" s="13">
        <v>8.27</v>
      </c>
      <c r="L1948" s="13">
        <v>895.44367940504605</v>
      </c>
      <c r="M1948" s="13">
        <v>2</v>
      </c>
      <c r="N1948" s="13">
        <v>4</v>
      </c>
      <c r="O1948" s="13">
        <f t="shared" si="133"/>
        <v>895.44367940504605</v>
      </c>
      <c r="P1948" s="13">
        <f t="shared" si="135"/>
        <v>108.27614019408054</v>
      </c>
      <c r="Q1948" s="14">
        <f t="shared" si="136"/>
        <v>389.79410469868992</v>
      </c>
    </row>
    <row r="1949" spans="1:17">
      <c r="A1949" s="10" t="s">
        <v>837</v>
      </c>
      <c r="B1949" s="11" t="s">
        <v>1003</v>
      </c>
      <c r="C1949" s="11" t="s">
        <v>12</v>
      </c>
      <c r="D1949" s="11" t="s">
        <v>146</v>
      </c>
      <c r="E1949" s="11" t="s">
        <v>10</v>
      </c>
      <c r="F1949" s="11">
        <v>20</v>
      </c>
      <c r="G1949" s="11">
        <v>2</v>
      </c>
      <c r="H1949" s="12">
        <v>2.7</v>
      </c>
      <c r="I1949" s="11" t="str">
        <f t="shared" si="134"/>
        <v>medium</v>
      </c>
      <c r="J1949" s="11" t="s">
        <v>11</v>
      </c>
      <c r="K1949" s="13">
        <v>7.72</v>
      </c>
      <c r="L1949" s="13">
        <v>647.67569907219297</v>
      </c>
      <c r="M1949" s="13">
        <v>2</v>
      </c>
      <c r="N1949" s="13">
        <v>4</v>
      </c>
      <c r="O1949" s="13">
        <f t="shared" si="133"/>
        <v>647.67569907219297</v>
      </c>
      <c r="P1949" s="13">
        <f t="shared" si="135"/>
        <v>83.895815941993916</v>
      </c>
      <c r="Q1949" s="14">
        <f t="shared" si="136"/>
        <v>302.02493739117807</v>
      </c>
    </row>
    <row r="1950" spans="1:17">
      <c r="A1950" s="10" t="s">
        <v>837</v>
      </c>
      <c r="B1950" s="11" t="s">
        <v>1004</v>
      </c>
      <c r="C1950" s="11" t="s">
        <v>8</v>
      </c>
      <c r="D1950" s="11" t="s">
        <v>146</v>
      </c>
      <c r="E1950" s="11" t="s">
        <v>10</v>
      </c>
      <c r="F1950" s="11">
        <v>20</v>
      </c>
      <c r="G1950" s="11">
        <v>2</v>
      </c>
      <c r="H1950" s="12">
        <v>2.7</v>
      </c>
      <c r="I1950" s="11" t="str">
        <f t="shared" si="134"/>
        <v>medium</v>
      </c>
      <c r="J1950" s="11" t="s">
        <v>11</v>
      </c>
      <c r="K1950" s="13">
        <v>6.42</v>
      </c>
      <c r="L1950" s="13">
        <v>726.80301392519095</v>
      </c>
      <c r="M1950" s="13">
        <v>2</v>
      </c>
      <c r="N1950" s="13">
        <v>4</v>
      </c>
      <c r="O1950" s="13">
        <f t="shared" si="133"/>
        <v>726.80301392519095</v>
      </c>
      <c r="P1950" s="13">
        <f t="shared" si="135"/>
        <v>113.20919220018551</v>
      </c>
      <c r="Q1950" s="14">
        <f t="shared" si="136"/>
        <v>407.55309192066784</v>
      </c>
    </row>
    <row r="1951" spans="1:17">
      <c r="A1951" s="10" t="s">
        <v>837</v>
      </c>
      <c r="B1951" s="11" t="s">
        <v>1004</v>
      </c>
      <c r="C1951" s="11" t="s">
        <v>12</v>
      </c>
      <c r="D1951" s="11" t="s">
        <v>146</v>
      </c>
      <c r="E1951" s="11" t="s">
        <v>10</v>
      </c>
      <c r="F1951" s="11">
        <v>20</v>
      </c>
      <c r="G1951" s="11">
        <v>2</v>
      </c>
      <c r="H1951" s="12">
        <v>2.7</v>
      </c>
      <c r="I1951" s="11" t="str">
        <f t="shared" si="134"/>
        <v>medium</v>
      </c>
      <c r="J1951" s="11" t="s">
        <v>11</v>
      </c>
      <c r="K1951" s="13">
        <v>50.76</v>
      </c>
      <c r="L1951" s="13">
        <v>2196.9000687574799</v>
      </c>
      <c r="M1951" s="13">
        <v>2</v>
      </c>
      <c r="N1951" s="13">
        <v>4</v>
      </c>
      <c r="O1951" s="13">
        <f t="shared" si="133"/>
        <v>2196.9000687574799</v>
      </c>
      <c r="P1951" s="13">
        <f t="shared" si="135"/>
        <v>43.280143198531917</v>
      </c>
      <c r="Q1951" s="14">
        <f t="shared" si="136"/>
        <v>155.80851551471491</v>
      </c>
    </row>
    <row r="1952" spans="1:17">
      <c r="A1952" s="10" t="s">
        <v>837</v>
      </c>
      <c r="B1952" s="11" t="s">
        <v>1005</v>
      </c>
      <c r="C1952" s="11" t="s">
        <v>8</v>
      </c>
      <c r="D1952" s="11" t="s">
        <v>146</v>
      </c>
      <c r="E1952" s="11" t="s">
        <v>10</v>
      </c>
      <c r="F1952" s="11">
        <v>20</v>
      </c>
      <c r="G1952" s="11">
        <v>2</v>
      </c>
      <c r="H1952" s="12">
        <v>2.7</v>
      </c>
      <c r="I1952" s="11" t="str">
        <f t="shared" si="134"/>
        <v>medium</v>
      </c>
      <c r="J1952" s="11" t="s">
        <v>11</v>
      </c>
      <c r="K1952" s="13">
        <v>7.3</v>
      </c>
      <c r="L1952" s="13">
        <v>305.354969354405</v>
      </c>
      <c r="M1952" s="13">
        <v>2</v>
      </c>
      <c r="N1952" s="13">
        <v>4</v>
      </c>
      <c r="O1952" s="13">
        <f t="shared" si="133"/>
        <v>305.354969354405</v>
      </c>
      <c r="P1952" s="13">
        <f t="shared" si="135"/>
        <v>41.829447856767807</v>
      </c>
      <c r="Q1952" s="14">
        <f t="shared" si="136"/>
        <v>150.5860122843641</v>
      </c>
    </row>
    <row r="1953" spans="1:17" ht="15" thickBot="1">
      <c r="A1953" s="15" t="s">
        <v>837</v>
      </c>
      <c r="B1953" s="16" t="s">
        <v>1005</v>
      </c>
      <c r="C1953" s="16" t="s">
        <v>12</v>
      </c>
      <c r="D1953" s="16" t="s">
        <v>146</v>
      </c>
      <c r="E1953" s="16" t="s">
        <v>10</v>
      </c>
      <c r="F1953" s="16">
        <v>20</v>
      </c>
      <c r="G1953" s="16">
        <v>2</v>
      </c>
      <c r="H1953" s="17">
        <v>2.7</v>
      </c>
      <c r="I1953" s="16" t="str">
        <f t="shared" si="134"/>
        <v>medium</v>
      </c>
      <c r="J1953" s="16" t="s">
        <v>11</v>
      </c>
      <c r="K1953" s="18">
        <v>7.3</v>
      </c>
      <c r="L1953" s="18">
        <v>617.82939530147701</v>
      </c>
      <c r="M1953" s="18">
        <v>2</v>
      </c>
      <c r="N1953" s="18">
        <v>4</v>
      </c>
      <c r="O1953" s="18">
        <f t="shared" si="133"/>
        <v>617.82939530147701</v>
      </c>
      <c r="P1953" s="18">
        <f t="shared" si="135"/>
        <v>84.634163739928354</v>
      </c>
      <c r="Q1953" s="19">
        <f t="shared" si="136"/>
        <v>304.68298946374205</v>
      </c>
    </row>
    <row r="1954" spans="1:17">
      <c r="A1954" s="5" t="s">
        <v>837</v>
      </c>
      <c r="B1954" s="6" t="s">
        <v>1006</v>
      </c>
      <c r="C1954" s="6" t="s">
        <v>8</v>
      </c>
      <c r="D1954" s="6" t="s">
        <v>146</v>
      </c>
      <c r="E1954" s="6" t="s">
        <v>10</v>
      </c>
      <c r="F1954" s="6">
        <v>20</v>
      </c>
      <c r="G1954" s="6">
        <v>1</v>
      </c>
      <c r="H1954" s="7">
        <v>3.2</v>
      </c>
      <c r="I1954" s="6" t="str">
        <f t="shared" si="134"/>
        <v>high</v>
      </c>
      <c r="J1954" s="6" t="s">
        <v>11</v>
      </c>
      <c r="K1954" s="8">
        <v>7.3</v>
      </c>
      <c r="L1954" s="8">
        <v>875.27435052410499</v>
      </c>
      <c r="M1954" s="8">
        <v>2</v>
      </c>
      <c r="N1954" s="8">
        <v>4</v>
      </c>
      <c r="O1954" s="8">
        <f t="shared" si="133"/>
        <v>875.27435052410499</v>
      </c>
      <c r="P1954" s="8">
        <f t="shared" si="135"/>
        <v>119.90059596220617</v>
      </c>
      <c r="Q1954" s="9">
        <f t="shared" si="136"/>
        <v>431.64214546394226</v>
      </c>
    </row>
    <row r="1955" spans="1:17">
      <c r="A1955" s="10" t="s">
        <v>837</v>
      </c>
      <c r="B1955" s="11" t="s">
        <v>1006</v>
      </c>
      <c r="C1955" s="11" t="s">
        <v>12</v>
      </c>
      <c r="D1955" s="11" t="s">
        <v>146</v>
      </c>
      <c r="E1955" s="11" t="s">
        <v>10</v>
      </c>
      <c r="F1955" s="11">
        <v>20</v>
      </c>
      <c r="G1955" s="11">
        <v>1</v>
      </c>
      <c r="H1955" s="12">
        <v>3.2</v>
      </c>
      <c r="I1955" s="11" t="str">
        <f t="shared" si="134"/>
        <v>high</v>
      </c>
      <c r="J1955" s="11" t="s">
        <v>11</v>
      </c>
      <c r="K1955" s="13">
        <v>6.6</v>
      </c>
      <c r="L1955" s="13">
        <v>873.73941338893599</v>
      </c>
      <c r="M1955" s="13">
        <v>2</v>
      </c>
      <c r="N1955" s="13">
        <v>4</v>
      </c>
      <c r="O1955" s="13">
        <f t="shared" si="133"/>
        <v>873.73941338893599</v>
      </c>
      <c r="P1955" s="13">
        <f t="shared" si="135"/>
        <v>132.38475960438424</v>
      </c>
      <c r="Q1955" s="14">
        <f t="shared" si="136"/>
        <v>476.58513457578334</v>
      </c>
    </row>
    <row r="1956" spans="1:17">
      <c r="A1956" s="10" t="s">
        <v>837</v>
      </c>
      <c r="B1956" s="11" t="s">
        <v>1007</v>
      </c>
      <c r="C1956" s="11" t="s">
        <v>8</v>
      </c>
      <c r="D1956" s="11" t="s">
        <v>146</v>
      </c>
      <c r="E1956" s="11" t="s">
        <v>10</v>
      </c>
      <c r="F1956" s="11">
        <v>20</v>
      </c>
      <c r="G1956" s="11">
        <v>1</v>
      </c>
      <c r="H1956" s="12">
        <v>3.2</v>
      </c>
      <c r="I1956" s="11" t="str">
        <f t="shared" si="134"/>
        <v>high</v>
      </c>
      <c r="J1956" s="11" t="s">
        <v>11</v>
      </c>
      <c r="K1956" s="13">
        <v>125.99</v>
      </c>
      <c r="L1956" s="13">
        <v>5.2529825176399498</v>
      </c>
      <c r="M1956" s="13">
        <v>2</v>
      </c>
      <c r="N1956" s="13">
        <v>4</v>
      </c>
      <c r="O1956" s="13">
        <f t="shared" si="133"/>
        <v>5.2529825176399498</v>
      </c>
      <c r="P1956" s="13">
        <f t="shared" si="135"/>
        <v>4.1693646461147316E-2</v>
      </c>
      <c r="Q1956" s="14">
        <f t="shared" si="136"/>
        <v>0.15009712726013033</v>
      </c>
    </row>
    <row r="1957" spans="1:17">
      <c r="A1957" s="10" t="s">
        <v>837</v>
      </c>
      <c r="B1957" s="11" t="s">
        <v>1007</v>
      </c>
      <c r="C1957" s="11" t="s">
        <v>12</v>
      </c>
      <c r="D1957" s="11" t="s">
        <v>146</v>
      </c>
      <c r="E1957" s="11" t="s">
        <v>10</v>
      </c>
      <c r="F1957" s="11">
        <v>20</v>
      </c>
      <c r="G1957" s="11">
        <v>1</v>
      </c>
      <c r="H1957" s="12">
        <v>3.2</v>
      </c>
      <c r="I1957" s="11" t="str">
        <f t="shared" si="134"/>
        <v>high</v>
      </c>
      <c r="J1957" s="11" t="s">
        <v>11</v>
      </c>
      <c r="K1957" s="13">
        <v>5.8</v>
      </c>
      <c r="L1957" s="13">
        <v>571.72462722728005</v>
      </c>
      <c r="M1957" s="13">
        <v>2</v>
      </c>
      <c r="N1957" s="13">
        <v>4</v>
      </c>
      <c r="O1957" s="13">
        <f t="shared" si="133"/>
        <v>571.72462722728005</v>
      </c>
      <c r="P1957" s="13">
        <f t="shared" si="135"/>
        <v>98.573211590910361</v>
      </c>
      <c r="Q1957" s="14">
        <f t="shared" si="136"/>
        <v>354.86356172727727</v>
      </c>
    </row>
    <row r="1958" spans="1:17">
      <c r="A1958" s="10" t="s">
        <v>837</v>
      </c>
      <c r="B1958" s="11" t="s">
        <v>1008</v>
      </c>
      <c r="C1958" s="11" t="s">
        <v>8</v>
      </c>
      <c r="D1958" s="11" t="s">
        <v>146</v>
      </c>
      <c r="E1958" s="11" t="s">
        <v>10</v>
      </c>
      <c r="F1958" s="11">
        <v>20</v>
      </c>
      <c r="G1958" s="11">
        <v>1</v>
      </c>
      <c r="H1958" s="12">
        <v>3.2</v>
      </c>
      <c r="I1958" s="11" t="str">
        <f t="shared" si="134"/>
        <v>high</v>
      </c>
      <c r="J1958" s="11" t="s">
        <v>11</v>
      </c>
      <c r="K1958" s="13">
        <v>6.08</v>
      </c>
      <c r="L1958" s="13">
        <v>974.63326729404105</v>
      </c>
      <c r="M1958" s="13">
        <v>2</v>
      </c>
      <c r="N1958" s="13">
        <v>4</v>
      </c>
      <c r="O1958" s="13">
        <f t="shared" si="133"/>
        <v>974.63326729404105</v>
      </c>
      <c r="P1958" s="13">
        <f t="shared" si="135"/>
        <v>160.3015242259936</v>
      </c>
      <c r="Q1958" s="14">
        <f t="shared" si="136"/>
        <v>577.08548721357704</v>
      </c>
    </row>
    <row r="1959" spans="1:17">
      <c r="A1959" s="10" t="s">
        <v>837</v>
      </c>
      <c r="B1959" s="11" t="s">
        <v>1008</v>
      </c>
      <c r="C1959" s="11" t="s">
        <v>12</v>
      </c>
      <c r="D1959" s="11" t="s">
        <v>146</v>
      </c>
      <c r="E1959" s="11" t="s">
        <v>10</v>
      </c>
      <c r="F1959" s="11">
        <v>20</v>
      </c>
      <c r="G1959" s="11">
        <v>1</v>
      </c>
      <c r="H1959" s="12">
        <v>3.2</v>
      </c>
      <c r="I1959" s="11" t="str">
        <f t="shared" si="134"/>
        <v>high</v>
      </c>
      <c r="J1959" s="11" t="s">
        <v>11</v>
      </c>
      <c r="K1959" s="13">
        <v>5.72</v>
      </c>
      <c r="L1959" s="13">
        <v>951.05770697274704</v>
      </c>
      <c r="M1959" s="13">
        <v>2</v>
      </c>
      <c r="N1959" s="13">
        <v>4</v>
      </c>
      <c r="O1959" s="13">
        <f t="shared" si="133"/>
        <v>951.05770697274704</v>
      </c>
      <c r="P1959" s="13">
        <f t="shared" si="135"/>
        <v>166.26882989034041</v>
      </c>
      <c r="Q1959" s="14">
        <f t="shared" si="136"/>
        <v>598.56778760522548</v>
      </c>
    </row>
    <row r="1960" spans="1:17">
      <c r="A1960" s="10" t="s">
        <v>837</v>
      </c>
      <c r="B1960" s="11" t="s">
        <v>1009</v>
      </c>
      <c r="C1960" s="11" t="s">
        <v>8</v>
      </c>
      <c r="D1960" s="11" t="s">
        <v>146</v>
      </c>
      <c r="E1960" s="11" t="s">
        <v>10</v>
      </c>
      <c r="F1960" s="11">
        <v>20</v>
      </c>
      <c r="G1960" s="11">
        <v>1</v>
      </c>
      <c r="H1960" s="12">
        <v>3.2</v>
      </c>
      <c r="I1960" s="11" t="str">
        <f t="shared" si="134"/>
        <v>high</v>
      </c>
      <c r="J1960" s="11" t="s">
        <v>11</v>
      </c>
      <c r="K1960" s="13">
        <v>6.22</v>
      </c>
      <c r="L1960" s="13">
        <v>1099.4493765146301</v>
      </c>
      <c r="M1960" s="13">
        <v>2</v>
      </c>
      <c r="N1960" s="13">
        <v>4</v>
      </c>
      <c r="O1960" s="13">
        <f t="shared" si="133"/>
        <v>1099.4493765146301</v>
      </c>
      <c r="P1960" s="13">
        <f t="shared" si="135"/>
        <v>176.76034992196625</v>
      </c>
      <c r="Q1960" s="14">
        <f t="shared" si="136"/>
        <v>636.33725971907859</v>
      </c>
    </row>
    <row r="1961" spans="1:17" ht="15" thickBot="1">
      <c r="A1961" s="15" t="s">
        <v>837</v>
      </c>
      <c r="B1961" s="16" t="s">
        <v>1009</v>
      </c>
      <c r="C1961" s="16" t="s">
        <v>12</v>
      </c>
      <c r="D1961" s="16" t="s">
        <v>146</v>
      </c>
      <c r="E1961" s="16" t="s">
        <v>10</v>
      </c>
      <c r="F1961" s="16">
        <v>20</v>
      </c>
      <c r="G1961" s="16">
        <v>1</v>
      </c>
      <c r="H1961" s="17">
        <v>3.2</v>
      </c>
      <c r="I1961" s="16" t="str">
        <f t="shared" si="134"/>
        <v>high</v>
      </c>
      <c r="J1961" s="16" t="s">
        <v>11</v>
      </c>
      <c r="K1961" s="18">
        <v>6.17</v>
      </c>
      <c r="L1961" s="18">
        <v>687.61448951429702</v>
      </c>
      <c r="M1961" s="18">
        <v>2</v>
      </c>
      <c r="N1961" s="18">
        <v>4</v>
      </c>
      <c r="O1961" s="18">
        <f t="shared" si="133"/>
        <v>687.61448951429702</v>
      </c>
      <c r="P1961" s="18">
        <f t="shared" si="135"/>
        <v>111.44481191479693</v>
      </c>
      <c r="Q1961" s="19">
        <f t="shared" si="136"/>
        <v>401.20132289326892</v>
      </c>
    </row>
    <row r="1962" spans="1:17">
      <c r="A1962" s="5" t="s">
        <v>837</v>
      </c>
      <c r="B1962" s="6" t="s">
        <v>1010</v>
      </c>
      <c r="C1962" s="6" t="s">
        <v>8</v>
      </c>
      <c r="D1962" s="6" t="s">
        <v>146</v>
      </c>
      <c r="E1962" s="6" t="s">
        <v>10</v>
      </c>
      <c r="F1962" s="6">
        <v>20</v>
      </c>
      <c r="G1962" s="6">
        <v>2</v>
      </c>
      <c r="H1962" s="7">
        <v>3.2</v>
      </c>
      <c r="I1962" s="6" t="str">
        <f t="shared" si="134"/>
        <v>high</v>
      </c>
      <c r="J1962" s="6" t="s">
        <v>11</v>
      </c>
      <c r="K1962" s="8">
        <v>6.89</v>
      </c>
      <c r="L1962" s="8">
        <v>1795.6180951497499</v>
      </c>
      <c r="M1962" s="8">
        <v>2</v>
      </c>
      <c r="N1962" s="8">
        <v>4</v>
      </c>
      <c r="O1962" s="8">
        <f t="shared" si="133"/>
        <v>1795.6180951497499</v>
      </c>
      <c r="P1962" s="8">
        <f t="shared" si="135"/>
        <v>260.61220539183597</v>
      </c>
      <c r="Q1962" s="9">
        <f t="shared" si="136"/>
        <v>938.20393941060956</v>
      </c>
    </row>
    <row r="1963" spans="1:17">
      <c r="A1963" s="10" t="s">
        <v>837</v>
      </c>
      <c r="B1963" s="11" t="s">
        <v>1010</v>
      </c>
      <c r="C1963" s="11" t="s">
        <v>12</v>
      </c>
      <c r="D1963" s="11" t="s">
        <v>146</v>
      </c>
      <c r="E1963" s="11" t="s">
        <v>10</v>
      </c>
      <c r="F1963" s="11">
        <v>20</v>
      </c>
      <c r="G1963" s="11">
        <v>2</v>
      </c>
      <c r="H1963" s="12">
        <v>3.2</v>
      </c>
      <c r="I1963" s="11" t="str">
        <f t="shared" si="134"/>
        <v>high</v>
      </c>
      <c r="J1963" s="11" t="s">
        <v>11</v>
      </c>
      <c r="K1963" s="13">
        <v>6.94</v>
      </c>
      <c r="L1963" s="13">
        <v>1081.6339765432299</v>
      </c>
      <c r="M1963" s="13">
        <v>2</v>
      </c>
      <c r="N1963" s="13">
        <v>4</v>
      </c>
      <c r="O1963" s="13">
        <f t="shared" si="133"/>
        <v>1081.6339765432299</v>
      </c>
      <c r="P1963" s="13">
        <f t="shared" si="135"/>
        <v>155.85503984772765</v>
      </c>
      <c r="Q1963" s="14">
        <f t="shared" si="136"/>
        <v>561.07814345181964</v>
      </c>
    </row>
    <row r="1964" spans="1:17">
      <c r="A1964" s="10" t="s">
        <v>837</v>
      </c>
      <c r="B1964" s="11" t="s">
        <v>1011</v>
      </c>
      <c r="C1964" s="11" t="s">
        <v>8</v>
      </c>
      <c r="D1964" s="11" t="s">
        <v>146</v>
      </c>
      <c r="E1964" s="11" t="s">
        <v>10</v>
      </c>
      <c r="F1964" s="11">
        <v>20</v>
      </c>
      <c r="G1964" s="11">
        <v>2</v>
      </c>
      <c r="H1964" s="12">
        <v>3.2</v>
      </c>
      <c r="I1964" s="11" t="str">
        <f t="shared" si="134"/>
        <v>high</v>
      </c>
      <c r="J1964" s="11" t="s">
        <v>11</v>
      </c>
      <c r="K1964" s="13">
        <v>5.35</v>
      </c>
      <c r="L1964" s="13">
        <v>374.13342939924399</v>
      </c>
      <c r="M1964" s="13">
        <v>2</v>
      </c>
      <c r="N1964" s="13">
        <v>4</v>
      </c>
      <c r="O1964" s="13">
        <f t="shared" si="133"/>
        <v>374.13342939924399</v>
      </c>
      <c r="P1964" s="13">
        <f t="shared" si="135"/>
        <v>69.93148213069982</v>
      </c>
      <c r="Q1964" s="14">
        <f t="shared" si="136"/>
        <v>251.75333567051933</v>
      </c>
    </row>
    <row r="1965" spans="1:17">
      <c r="A1965" s="10" t="s">
        <v>837</v>
      </c>
      <c r="B1965" s="11" t="s">
        <v>1011</v>
      </c>
      <c r="C1965" s="11" t="s">
        <v>12</v>
      </c>
      <c r="D1965" s="11" t="s">
        <v>146</v>
      </c>
      <c r="E1965" s="11" t="s">
        <v>10</v>
      </c>
      <c r="F1965" s="11">
        <v>20</v>
      </c>
      <c r="G1965" s="11">
        <v>2</v>
      </c>
      <c r="H1965" s="12">
        <v>3.2</v>
      </c>
      <c r="I1965" s="11" t="str">
        <f t="shared" si="134"/>
        <v>high</v>
      </c>
      <c r="J1965" s="11" t="s">
        <v>11</v>
      </c>
      <c r="K1965" s="13">
        <v>5.62</v>
      </c>
      <c r="L1965" s="13">
        <v>280.81758424007501</v>
      </c>
      <c r="M1965" s="13">
        <v>2</v>
      </c>
      <c r="N1965" s="13">
        <v>4</v>
      </c>
      <c r="O1965" s="13">
        <f t="shared" si="133"/>
        <v>280.81758424007501</v>
      </c>
      <c r="P1965" s="13">
        <f t="shared" si="135"/>
        <v>49.967541679728647</v>
      </c>
      <c r="Q1965" s="14">
        <f t="shared" si="136"/>
        <v>179.88315004702312</v>
      </c>
    </row>
    <row r="1966" spans="1:17">
      <c r="A1966" s="10" t="s">
        <v>837</v>
      </c>
      <c r="B1966" s="11" t="s">
        <v>1012</v>
      </c>
      <c r="C1966" s="11" t="s">
        <v>8</v>
      </c>
      <c r="D1966" s="11" t="s">
        <v>146</v>
      </c>
      <c r="E1966" s="11" t="s">
        <v>10</v>
      </c>
      <c r="F1966" s="11">
        <v>20</v>
      </c>
      <c r="G1966" s="11">
        <v>2</v>
      </c>
      <c r="H1966" s="12">
        <v>3.2</v>
      </c>
      <c r="I1966" s="11" t="str">
        <f t="shared" si="134"/>
        <v>high</v>
      </c>
      <c r="J1966" s="11" t="s">
        <v>11</v>
      </c>
      <c r="K1966" s="13">
        <v>6</v>
      </c>
      <c r="L1966" s="13">
        <v>938.37896319200297</v>
      </c>
      <c r="M1966" s="13">
        <v>2</v>
      </c>
      <c r="N1966" s="13">
        <v>4</v>
      </c>
      <c r="O1966" s="13">
        <f t="shared" si="133"/>
        <v>938.37896319200297</v>
      </c>
      <c r="P1966" s="13">
        <f t="shared" si="135"/>
        <v>156.39649386533384</v>
      </c>
      <c r="Q1966" s="14">
        <f t="shared" si="136"/>
        <v>563.02737791520178</v>
      </c>
    </row>
    <row r="1967" spans="1:17">
      <c r="A1967" s="10" t="s">
        <v>837</v>
      </c>
      <c r="B1967" s="11" t="s">
        <v>1012</v>
      </c>
      <c r="C1967" s="11" t="s">
        <v>12</v>
      </c>
      <c r="D1967" s="11" t="s">
        <v>146</v>
      </c>
      <c r="E1967" s="11" t="s">
        <v>10</v>
      </c>
      <c r="F1967" s="11">
        <v>20</v>
      </c>
      <c r="G1967" s="11">
        <v>2</v>
      </c>
      <c r="H1967" s="12">
        <v>3.2</v>
      </c>
      <c r="I1967" s="11" t="str">
        <f t="shared" si="134"/>
        <v>high</v>
      </c>
      <c r="J1967" s="11" t="s">
        <v>11</v>
      </c>
      <c r="K1967" s="13">
        <v>6</v>
      </c>
      <c r="L1967" s="13">
        <v>650.119051259716</v>
      </c>
      <c r="M1967" s="13">
        <v>2</v>
      </c>
      <c r="N1967" s="13">
        <v>4</v>
      </c>
      <c r="O1967" s="13">
        <f t="shared" si="133"/>
        <v>650.119051259716</v>
      </c>
      <c r="P1967" s="13">
        <f t="shared" si="135"/>
        <v>108.35317520995267</v>
      </c>
      <c r="Q1967" s="14">
        <f t="shared" si="136"/>
        <v>390.07143075582957</v>
      </c>
    </row>
    <row r="1968" spans="1:17">
      <c r="A1968" s="10" t="s">
        <v>837</v>
      </c>
      <c r="B1968" s="11" t="s">
        <v>1013</v>
      </c>
      <c r="C1968" s="11" t="s">
        <v>8</v>
      </c>
      <c r="D1968" s="11" t="s">
        <v>146</v>
      </c>
      <c r="E1968" s="11" t="s">
        <v>10</v>
      </c>
      <c r="F1968" s="11">
        <v>20</v>
      </c>
      <c r="G1968" s="11">
        <v>2</v>
      </c>
      <c r="H1968" s="12">
        <v>3.2</v>
      </c>
      <c r="I1968" s="11" t="str">
        <f t="shared" si="134"/>
        <v>high</v>
      </c>
      <c r="J1968" s="11" t="s">
        <v>11</v>
      </c>
      <c r="K1968" s="13">
        <v>6.1</v>
      </c>
      <c r="L1968" s="13">
        <v>340.22679914008302</v>
      </c>
      <c r="M1968" s="13">
        <v>2</v>
      </c>
      <c r="N1968" s="13">
        <v>4</v>
      </c>
      <c r="O1968" s="13">
        <f t="shared" si="133"/>
        <v>340.22679914008302</v>
      </c>
      <c r="P1968" s="13">
        <f t="shared" si="135"/>
        <v>55.774885104931649</v>
      </c>
      <c r="Q1968" s="14">
        <f t="shared" si="136"/>
        <v>200.78958637775395</v>
      </c>
    </row>
    <row r="1969" spans="1:17" ht="15" thickBot="1">
      <c r="A1969" s="15" t="s">
        <v>837</v>
      </c>
      <c r="B1969" s="16" t="s">
        <v>1013</v>
      </c>
      <c r="C1969" s="16" t="s">
        <v>12</v>
      </c>
      <c r="D1969" s="16" t="s">
        <v>146</v>
      </c>
      <c r="E1969" s="16" t="s">
        <v>10</v>
      </c>
      <c r="F1969" s="16">
        <v>20</v>
      </c>
      <c r="G1969" s="16">
        <v>2</v>
      </c>
      <c r="H1969" s="17">
        <v>3.2</v>
      </c>
      <c r="I1969" s="16" t="str">
        <f t="shared" si="134"/>
        <v>high</v>
      </c>
      <c r="J1969" s="16" t="s">
        <v>11</v>
      </c>
      <c r="K1969" s="18">
        <v>6.16</v>
      </c>
      <c r="L1969" s="18">
        <v>630.62228957025604</v>
      </c>
      <c r="M1969" s="18">
        <v>2</v>
      </c>
      <c r="N1969" s="18">
        <v>4</v>
      </c>
      <c r="O1969" s="18">
        <f t="shared" si="133"/>
        <v>630.62228957025604</v>
      </c>
      <c r="P1969" s="18">
        <f t="shared" si="135"/>
        <v>102.37374830685974</v>
      </c>
      <c r="Q1969" s="19">
        <f t="shared" si="136"/>
        <v>368.54549390469504</v>
      </c>
    </row>
    <row r="1970" spans="1:17">
      <c r="A1970" s="5" t="s">
        <v>837</v>
      </c>
      <c r="B1970" s="6" t="s">
        <v>1014</v>
      </c>
      <c r="C1970" s="6" t="s">
        <v>8</v>
      </c>
      <c r="D1970" s="6" t="s">
        <v>146</v>
      </c>
      <c r="E1970" s="6" t="s">
        <v>105</v>
      </c>
      <c r="F1970" s="6">
        <v>10</v>
      </c>
      <c r="G1970" s="6">
        <v>1</v>
      </c>
      <c r="H1970" s="7">
        <v>1.4</v>
      </c>
      <c r="I1970" s="6" t="str">
        <f t="shared" si="134"/>
        <v>low</v>
      </c>
      <c r="J1970" s="6" t="s">
        <v>11</v>
      </c>
      <c r="K1970" s="8">
        <v>305.08</v>
      </c>
      <c r="L1970" s="8">
        <v>-2.6742400682807701</v>
      </c>
      <c r="M1970" s="8">
        <v>2</v>
      </c>
      <c r="N1970" s="8">
        <v>4</v>
      </c>
      <c r="O1970" s="8">
        <f t="shared" si="133"/>
        <v>0</v>
      </c>
      <c r="P1970" s="8" t="e">
        <f t="shared" si="135"/>
        <v>#N/A</v>
      </c>
      <c r="Q1970" s="9" t="e">
        <f t="shared" si="136"/>
        <v>#N/A</v>
      </c>
    </row>
    <row r="1971" spans="1:17">
      <c r="A1971" s="10" t="s">
        <v>837</v>
      </c>
      <c r="B1971" s="11" t="s">
        <v>1014</v>
      </c>
      <c r="C1971" s="11" t="s">
        <v>12</v>
      </c>
      <c r="D1971" s="11" t="s">
        <v>146</v>
      </c>
      <c r="E1971" s="11" t="s">
        <v>105</v>
      </c>
      <c r="F1971" s="11">
        <v>10</v>
      </c>
      <c r="G1971" s="11">
        <v>1</v>
      </c>
      <c r="H1971" s="12">
        <v>1.4</v>
      </c>
      <c r="I1971" s="11" t="str">
        <f t="shared" si="134"/>
        <v>low</v>
      </c>
      <c r="J1971" s="11" t="s">
        <v>11</v>
      </c>
      <c r="K1971" s="13">
        <v>305.08</v>
      </c>
      <c r="L1971" s="13">
        <v>2.5395209021450298</v>
      </c>
      <c r="M1971" s="13">
        <v>2</v>
      </c>
      <c r="N1971" s="13">
        <v>4</v>
      </c>
      <c r="O1971" s="13">
        <f t="shared" si="133"/>
        <v>0</v>
      </c>
      <c r="P1971" s="13" t="e">
        <f t="shared" si="135"/>
        <v>#N/A</v>
      </c>
      <c r="Q1971" s="14" t="e">
        <f t="shared" si="136"/>
        <v>#N/A</v>
      </c>
    </row>
    <row r="1972" spans="1:17">
      <c r="A1972" s="10" t="s">
        <v>837</v>
      </c>
      <c r="B1972" s="11" t="s">
        <v>1015</v>
      </c>
      <c r="C1972" s="11" t="s">
        <v>8</v>
      </c>
      <c r="D1972" s="11" t="s">
        <v>146</v>
      </c>
      <c r="E1972" s="11" t="s">
        <v>105</v>
      </c>
      <c r="F1972" s="11">
        <v>10</v>
      </c>
      <c r="G1972" s="11">
        <v>1</v>
      </c>
      <c r="H1972" s="12">
        <v>1.4</v>
      </c>
      <c r="I1972" s="11" t="str">
        <f t="shared" si="134"/>
        <v>low</v>
      </c>
      <c r="J1972" s="11" t="s">
        <v>11</v>
      </c>
      <c r="K1972" s="13">
        <v>304.68</v>
      </c>
      <c r="L1972" s="13">
        <v>3.33432264956144</v>
      </c>
      <c r="M1972" s="13">
        <v>2</v>
      </c>
      <c r="N1972" s="13">
        <v>4</v>
      </c>
      <c r="O1972" s="13">
        <f t="shared" si="133"/>
        <v>0</v>
      </c>
      <c r="P1972" s="13" t="e">
        <f t="shared" si="135"/>
        <v>#N/A</v>
      </c>
      <c r="Q1972" s="14" t="e">
        <f t="shared" si="136"/>
        <v>#N/A</v>
      </c>
    </row>
    <row r="1973" spans="1:17">
      <c r="A1973" s="10" t="s">
        <v>837</v>
      </c>
      <c r="B1973" s="11" t="s">
        <v>1015</v>
      </c>
      <c r="C1973" s="11" t="s">
        <v>12</v>
      </c>
      <c r="D1973" s="11" t="s">
        <v>146</v>
      </c>
      <c r="E1973" s="11" t="s">
        <v>105</v>
      </c>
      <c r="F1973" s="11">
        <v>10</v>
      </c>
      <c r="G1973" s="11">
        <v>1</v>
      </c>
      <c r="H1973" s="12">
        <v>1.4</v>
      </c>
      <c r="I1973" s="11" t="str">
        <f t="shared" si="134"/>
        <v>low</v>
      </c>
      <c r="J1973" s="11" t="s">
        <v>11</v>
      </c>
      <c r="K1973" s="13">
        <v>304.68</v>
      </c>
      <c r="L1973" s="13">
        <v>2.9787694839159098</v>
      </c>
      <c r="M1973" s="13">
        <v>2</v>
      </c>
      <c r="N1973" s="13">
        <v>4</v>
      </c>
      <c r="O1973" s="13">
        <f t="shared" si="133"/>
        <v>0</v>
      </c>
      <c r="P1973" s="13" t="e">
        <f t="shared" si="135"/>
        <v>#N/A</v>
      </c>
      <c r="Q1973" s="14" t="e">
        <f t="shared" si="136"/>
        <v>#N/A</v>
      </c>
    </row>
    <row r="1974" spans="1:17">
      <c r="A1974" s="10" t="s">
        <v>837</v>
      </c>
      <c r="B1974" s="11" t="s">
        <v>1016</v>
      </c>
      <c r="C1974" s="11" t="s">
        <v>8</v>
      </c>
      <c r="D1974" s="11" t="s">
        <v>146</v>
      </c>
      <c r="E1974" s="11" t="s">
        <v>105</v>
      </c>
      <c r="F1974" s="11">
        <v>10</v>
      </c>
      <c r="G1974" s="11">
        <v>1</v>
      </c>
      <c r="H1974" s="12">
        <v>1.4</v>
      </c>
      <c r="I1974" s="11" t="str">
        <f t="shared" si="134"/>
        <v>low</v>
      </c>
      <c r="J1974" s="11" t="s">
        <v>11</v>
      </c>
      <c r="K1974" s="13">
        <v>306.35000000000002</v>
      </c>
      <c r="L1974" s="13">
        <v>7.6998227026841599</v>
      </c>
      <c r="M1974" s="13">
        <v>2</v>
      </c>
      <c r="N1974" s="13">
        <v>4</v>
      </c>
      <c r="O1974" s="13">
        <f t="shared" si="133"/>
        <v>7.6998227026841599</v>
      </c>
      <c r="P1974" s="13">
        <f t="shared" si="135"/>
        <v>2.5134071169199149E-2</v>
      </c>
      <c r="Q1974" s="14">
        <f t="shared" si="136"/>
        <v>9.0482656209116941E-2</v>
      </c>
    </row>
    <row r="1975" spans="1:17">
      <c r="A1975" s="10" t="s">
        <v>837</v>
      </c>
      <c r="B1975" s="11" t="s">
        <v>1016</v>
      </c>
      <c r="C1975" s="11" t="s">
        <v>12</v>
      </c>
      <c r="D1975" s="11" t="s">
        <v>146</v>
      </c>
      <c r="E1975" s="11" t="s">
        <v>105</v>
      </c>
      <c r="F1975" s="11">
        <v>10</v>
      </c>
      <c r="G1975" s="11">
        <v>1</v>
      </c>
      <c r="H1975" s="12">
        <v>1.4</v>
      </c>
      <c r="I1975" s="11" t="str">
        <f t="shared" si="134"/>
        <v>low</v>
      </c>
      <c r="J1975" s="11" t="s">
        <v>11</v>
      </c>
      <c r="K1975" s="13">
        <v>306.35000000000002</v>
      </c>
      <c r="L1975" s="13">
        <v>-0.55514231229334099</v>
      </c>
      <c r="M1975" s="13">
        <v>2</v>
      </c>
      <c r="N1975" s="13">
        <v>4</v>
      </c>
      <c r="O1975" s="13">
        <f t="shared" si="133"/>
        <v>0</v>
      </c>
      <c r="P1975" s="13" t="e">
        <f t="shared" si="135"/>
        <v>#N/A</v>
      </c>
      <c r="Q1975" s="14" t="e">
        <f t="shared" si="136"/>
        <v>#N/A</v>
      </c>
    </row>
    <row r="1976" spans="1:17">
      <c r="A1976" s="10" t="s">
        <v>837</v>
      </c>
      <c r="B1976" s="11" t="s">
        <v>1017</v>
      </c>
      <c r="C1976" s="11" t="s">
        <v>8</v>
      </c>
      <c r="D1976" s="11" t="s">
        <v>146</v>
      </c>
      <c r="E1976" s="11" t="s">
        <v>105</v>
      </c>
      <c r="F1976" s="11">
        <v>10</v>
      </c>
      <c r="G1976" s="11">
        <v>1</v>
      </c>
      <c r="H1976" s="12">
        <v>1.4</v>
      </c>
      <c r="I1976" s="11" t="str">
        <f t="shared" si="134"/>
        <v>low</v>
      </c>
      <c r="J1976" s="11" t="s">
        <v>11</v>
      </c>
      <c r="K1976" s="13">
        <v>305.93</v>
      </c>
      <c r="L1976" s="13">
        <v>9.0620069070619707</v>
      </c>
      <c r="M1976" s="13">
        <v>2</v>
      </c>
      <c r="N1976" s="13">
        <v>4</v>
      </c>
      <c r="O1976" s="13">
        <f t="shared" si="133"/>
        <v>9.0620069070619707</v>
      </c>
      <c r="P1976" s="13">
        <f t="shared" si="135"/>
        <v>2.9621177743477171E-2</v>
      </c>
      <c r="Q1976" s="14">
        <f t="shared" si="136"/>
        <v>0.10663623987651781</v>
      </c>
    </row>
    <row r="1977" spans="1:17" ht="15" thickBot="1">
      <c r="A1977" s="15" t="s">
        <v>837</v>
      </c>
      <c r="B1977" s="16" t="s">
        <v>1017</v>
      </c>
      <c r="C1977" s="16" t="s">
        <v>12</v>
      </c>
      <c r="D1977" s="16" t="s">
        <v>146</v>
      </c>
      <c r="E1977" s="16" t="s">
        <v>105</v>
      </c>
      <c r="F1977" s="16">
        <v>10</v>
      </c>
      <c r="G1977" s="16">
        <v>1</v>
      </c>
      <c r="H1977" s="17">
        <v>1.4</v>
      </c>
      <c r="I1977" s="16" t="str">
        <f t="shared" si="134"/>
        <v>low</v>
      </c>
      <c r="J1977" s="16" t="s">
        <v>11</v>
      </c>
      <c r="K1977" s="18">
        <v>305.93</v>
      </c>
      <c r="L1977" s="18">
        <v>12.7999298640384</v>
      </c>
      <c r="M1977" s="18">
        <v>2</v>
      </c>
      <c r="N1977" s="18">
        <v>4</v>
      </c>
      <c r="O1977" s="18">
        <f t="shared" si="133"/>
        <v>12.7999298640384</v>
      </c>
      <c r="P1977" s="18">
        <f t="shared" si="135"/>
        <v>4.1839407263224923E-2</v>
      </c>
      <c r="Q1977" s="19">
        <f t="shared" si="136"/>
        <v>0.15062186614760972</v>
      </c>
    </row>
    <row r="1978" spans="1:17">
      <c r="A1978" s="5" t="s">
        <v>837</v>
      </c>
      <c r="B1978" s="6" t="s">
        <v>1018</v>
      </c>
      <c r="C1978" s="6" t="s">
        <v>8</v>
      </c>
      <c r="D1978" s="6" t="s">
        <v>146</v>
      </c>
      <c r="E1978" s="6" t="s">
        <v>105</v>
      </c>
      <c r="F1978" s="6">
        <v>10</v>
      </c>
      <c r="G1978" s="6">
        <v>2</v>
      </c>
      <c r="H1978" s="7">
        <v>1.4</v>
      </c>
      <c r="I1978" s="6" t="str">
        <f t="shared" si="134"/>
        <v>low</v>
      </c>
      <c r="J1978" s="6" t="s">
        <v>11</v>
      </c>
      <c r="K1978" s="8">
        <v>310.62</v>
      </c>
      <c r="L1978" s="8">
        <v>6.7552448512296097</v>
      </c>
      <c r="M1978" s="8">
        <v>2</v>
      </c>
      <c r="N1978" s="8">
        <v>4</v>
      </c>
      <c r="O1978" s="8">
        <f t="shared" si="133"/>
        <v>6.7552448512296097</v>
      </c>
      <c r="P1978" s="8">
        <f t="shared" si="135"/>
        <v>2.1747617188943434E-2</v>
      </c>
      <c r="Q1978" s="9">
        <f t="shared" si="136"/>
        <v>7.829142188019636E-2</v>
      </c>
    </row>
    <row r="1979" spans="1:17">
      <c r="A1979" s="10" t="s">
        <v>837</v>
      </c>
      <c r="B1979" s="11" t="s">
        <v>1018</v>
      </c>
      <c r="C1979" s="11" t="s">
        <v>12</v>
      </c>
      <c r="D1979" s="11" t="s">
        <v>146</v>
      </c>
      <c r="E1979" s="11" t="s">
        <v>105</v>
      </c>
      <c r="F1979" s="11">
        <v>10</v>
      </c>
      <c r="G1979" s="11">
        <v>2</v>
      </c>
      <c r="H1979" s="12">
        <v>1.4</v>
      </c>
      <c r="I1979" s="11" t="str">
        <f t="shared" si="134"/>
        <v>low</v>
      </c>
      <c r="J1979" s="11" t="s">
        <v>11</v>
      </c>
      <c r="K1979" s="13">
        <v>310.62</v>
      </c>
      <c r="L1979" s="13">
        <v>16.0852334834392</v>
      </c>
      <c r="M1979" s="13">
        <v>2</v>
      </c>
      <c r="N1979" s="13">
        <v>4</v>
      </c>
      <c r="O1979" s="13">
        <f t="shared" si="133"/>
        <v>16.0852334834392</v>
      </c>
      <c r="P1979" s="13">
        <f t="shared" si="135"/>
        <v>5.1784281383810443E-2</v>
      </c>
      <c r="Q1979" s="14">
        <f t="shared" si="136"/>
        <v>0.18642341298171758</v>
      </c>
    </row>
    <row r="1980" spans="1:17">
      <c r="A1980" s="10" t="s">
        <v>837</v>
      </c>
      <c r="B1980" s="11" t="s">
        <v>1019</v>
      </c>
      <c r="C1980" s="11" t="s">
        <v>8</v>
      </c>
      <c r="D1980" s="11" t="s">
        <v>146</v>
      </c>
      <c r="E1980" s="11" t="s">
        <v>105</v>
      </c>
      <c r="F1980" s="11">
        <v>10</v>
      </c>
      <c r="G1980" s="11">
        <v>2</v>
      </c>
      <c r="H1980" s="12">
        <v>1.4</v>
      </c>
      <c r="I1980" s="11" t="str">
        <f t="shared" si="134"/>
        <v>low</v>
      </c>
      <c r="J1980" s="11" t="s">
        <v>11</v>
      </c>
      <c r="K1980" s="13">
        <v>306.25</v>
      </c>
      <c r="L1980" s="13">
        <v>9.35386797674016</v>
      </c>
      <c r="M1980" s="13">
        <v>2</v>
      </c>
      <c r="N1980" s="13">
        <v>4</v>
      </c>
      <c r="O1980" s="13">
        <f t="shared" si="133"/>
        <v>9.35386797674016</v>
      </c>
      <c r="P1980" s="13">
        <f t="shared" si="135"/>
        <v>3.0543242373029095E-2</v>
      </c>
      <c r="Q1980" s="14">
        <f t="shared" si="136"/>
        <v>0.10995567254290474</v>
      </c>
    </row>
    <row r="1981" spans="1:17">
      <c r="A1981" s="10" t="s">
        <v>837</v>
      </c>
      <c r="B1981" s="11" t="s">
        <v>1019</v>
      </c>
      <c r="C1981" s="11" t="s">
        <v>12</v>
      </c>
      <c r="D1981" s="11" t="s">
        <v>146</v>
      </c>
      <c r="E1981" s="11" t="s">
        <v>105</v>
      </c>
      <c r="F1981" s="11">
        <v>10</v>
      </c>
      <c r="G1981" s="11">
        <v>2</v>
      </c>
      <c r="H1981" s="12">
        <v>1.4</v>
      </c>
      <c r="I1981" s="11" t="str">
        <f t="shared" si="134"/>
        <v>low</v>
      </c>
      <c r="J1981" s="11" t="s">
        <v>11</v>
      </c>
      <c r="K1981" s="13">
        <v>306.25</v>
      </c>
      <c r="L1981" s="13">
        <v>13.6037220118722</v>
      </c>
      <c r="M1981" s="13">
        <v>2</v>
      </c>
      <c r="N1981" s="13">
        <v>4</v>
      </c>
      <c r="O1981" s="13">
        <f t="shared" si="133"/>
        <v>13.6037220118722</v>
      </c>
      <c r="P1981" s="13">
        <f t="shared" si="135"/>
        <v>4.4420316773460249E-2</v>
      </c>
      <c r="Q1981" s="14">
        <f t="shared" si="136"/>
        <v>0.15991314038445689</v>
      </c>
    </row>
    <row r="1982" spans="1:17">
      <c r="A1982" s="10" t="s">
        <v>837</v>
      </c>
      <c r="B1982" s="11" t="s">
        <v>1020</v>
      </c>
      <c r="C1982" s="11" t="s">
        <v>8</v>
      </c>
      <c r="D1982" s="11" t="s">
        <v>146</v>
      </c>
      <c r="E1982" s="11" t="s">
        <v>105</v>
      </c>
      <c r="F1982" s="11">
        <v>10</v>
      </c>
      <c r="G1982" s="11">
        <v>2</v>
      </c>
      <c r="H1982" s="12">
        <v>1.4</v>
      </c>
      <c r="I1982" s="11" t="str">
        <f t="shared" si="134"/>
        <v>low</v>
      </c>
      <c r="J1982" s="11" t="s">
        <v>11</v>
      </c>
      <c r="K1982" s="13">
        <v>304.89999999999998</v>
      </c>
      <c r="L1982" s="13">
        <v>11.315599641672</v>
      </c>
      <c r="M1982" s="13">
        <v>2</v>
      </c>
      <c r="N1982" s="13">
        <v>4</v>
      </c>
      <c r="O1982" s="13">
        <f t="shared" si="133"/>
        <v>11.315599641672</v>
      </c>
      <c r="P1982" s="13">
        <f t="shared" si="135"/>
        <v>3.7112494725063956E-2</v>
      </c>
      <c r="Q1982" s="14">
        <f t="shared" si="136"/>
        <v>0.13360498101023024</v>
      </c>
    </row>
    <row r="1983" spans="1:17">
      <c r="A1983" s="10" t="s">
        <v>837</v>
      </c>
      <c r="B1983" s="11" t="s">
        <v>1020</v>
      </c>
      <c r="C1983" s="11" t="s">
        <v>12</v>
      </c>
      <c r="D1983" s="11" t="s">
        <v>146</v>
      </c>
      <c r="E1983" s="11" t="s">
        <v>105</v>
      </c>
      <c r="F1983" s="11">
        <v>10</v>
      </c>
      <c r="G1983" s="11">
        <v>2</v>
      </c>
      <c r="H1983" s="12">
        <v>1.4</v>
      </c>
      <c r="I1983" s="11" t="str">
        <f t="shared" si="134"/>
        <v>low</v>
      </c>
      <c r="J1983" s="11" t="s">
        <v>11</v>
      </c>
      <c r="K1983" s="13">
        <v>304.89999999999998</v>
      </c>
      <c r="L1983" s="13">
        <v>18.025434803709501</v>
      </c>
      <c r="M1983" s="13">
        <v>2</v>
      </c>
      <c r="N1983" s="13">
        <v>4</v>
      </c>
      <c r="O1983" s="13">
        <f t="shared" si="133"/>
        <v>18.025434803709501</v>
      </c>
      <c r="P1983" s="13">
        <f t="shared" si="135"/>
        <v>5.9119169575957697E-2</v>
      </c>
      <c r="Q1983" s="14">
        <f t="shared" si="136"/>
        <v>0.21282901047344771</v>
      </c>
    </row>
    <row r="1984" spans="1:17">
      <c r="A1984" s="10" t="s">
        <v>837</v>
      </c>
      <c r="B1984" s="11" t="s">
        <v>1021</v>
      </c>
      <c r="C1984" s="11" t="s">
        <v>8</v>
      </c>
      <c r="D1984" s="11" t="s">
        <v>146</v>
      </c>
      <c r="E1984" s="11" t="s">
        <v>105</v>
      </c>
      <c r="F1984" s="11">
        <v>10</v>
      </c>
      <c r="G1984" s="11">
        <v>2</v>
      </c>
      <c r="H1984" s="12">
        <v>1.4</v>
      </c>
      <c r="I1984" s="11" t="str">
        <f t="shared" si="134"/>
        <v>low</v>
      </c>
      <c r="J1984" s="11" t="s">
        <v>11</v>
      </c>
      <c r="K1984" s="13">
        <v>305.92</v>
      </c>
      <c r="L1984" s="13">
        <v>6.1413117303579003</v>
      </c>
      <c r="M1984" s="13">
        <v>2</v>
      </c>
      <c r="N1984" s="13">
        <v>4</v>
      </c>
      <c r="O1984" s="13">
        <f t="shared" si="133"/>
        <v>6.1413117303579003</v>
      </c>
      <c r="P1984" s="13">
        <f t="shared" si="135"/>
        <v>2.0074894516075772E-2</v>
      </c>
      <c r="Q1984" s="14">
        <f t="shared" si="136"/>
        <v>7.2269620257872785E-2</v>
      </c>
    </row>
    <row r="1985" spans="1:17" ht="15" thickBot="1">
      <c r="A1985" s="15" t="s">
        <v>837</v>
      </c>
      <c r="B1985" s="16" t="s">
        <v>1021</v>
      </c>
      <c r="C1985" s="16" t="s">
        <v>12</v>
      </c>
      <c r="D1985" s="16" t="s">
        <v>146</v>
      </c>
      <c r="E1985" s="16" t="s">
        <v>105</v>
      </c>
      <c r="F1985" s="16">
        <v>10</v>
      </c>
      <c r="G1985" s="16">
        <v>2</v>
      </c>
      <c r="H1985" s="17">
        <v>1.4</v>
      </c>
      <c r="I1985" s="16" t="str">
        <f t="shared" si="134"/>
        <v>low</v>
      </c>
      <c r="J1985" s="16" t="s">
        <v>11</v>
      </c>
      <c r="K1985" s="18">
        <v>305.92</v>
      </c>
      <c r="L1985" s="18">
        <v>6.1016832152532201</v>
      </c>
      <c r="M1985" s="18">
        <v>2</v>
      </c>
      <c r="N1985" s="18">
        <v>4</v>
      </c>
      <c r="O1985" s="18">
        <f t="shared" si="133"/>
        <v>6.1016832152532201</v>
      </c>
      <c r="P1985" s="18">
        <f t="shared" si="135"/>
        <v>1.9945355698395725E-2</v>
      </c>
      <c r="Q1985" s="19">
        <f t="shared" si="136"/>
        <v>7.1803280514224604E-2</v>
      </c>
    </row>
    <row r="1986" spans="1:17">
      <c r="A1986" s="5" t="s">
        <v>837</v>
      </c>
      <c r="B1986" s="6" t="s">
        <v>1022</v>
      </c>
      <c r="C1986" s="6" t="s">
        <v>8</v>
      </c>
      <c r="D1986" s="6" t="s">
        <v>146</v>
      </c>
      <c r="E1986" s="6" t="s">
        <v>105</v>
      </c>
      <c r="F1986" s="6">
        <v>10</v>
      </c>
      <c r="G1986" s="6">
        <v>1</v>
      </c>
      <c r="H1986" s="7">
        <v>2</v>
      </c>
      <c r="I1986" s="6" t="str">
        <f t="shared" si="134"/>
        <v>medium</v>
      </c>
      <c r="J1986" s="6" t="s">
        <v>11</v>
      </c>
      <c r="K1986" s="8">
        <v>307.42</v>
      </c>
      <c r="L1986" s="8">
        <v>1.01429716775353</v>
      </c>
      <c r="M1986" s="8">
        <v>2</v>
      </c>
      <c r="N1986" s="8">
        <v>4</v>
      </c>
      <c r="O1986" s="8">
        <f t="shared" ref="O1986:O2049" si="137">(IF(L1986&lt;N1986,0,L1986))</f>
        <v>0</v>
      </c>
      <c r="P1986" s="8" t="e">
        <f t="shared" si="135"/>
        <v>#N/A</v>
      </c>
      <c r="Q1986" s="9" t="e">
        <f t="shared" si="136"/>
        <v>#N/A</v>
      </c>
    </row>
    <row r="1987" spans="1:17">
      <c r="A1987" s="10" t="s">
        <v>837</v>
      </c>
      <c r="B1987" s="11" t="s">
        <v>1022</v>
      </c>
      <c r="C1987" s="11" t="s">
        <v>12</v>
      </c>
      <c r="D1987" s="11" t="s">
        <v>146</v>
      </c>
      <c r="E1987" s="11" t="s">
        <v>105</v>
      </c>
      <c r="F1987" s="11">
        <v>10</v>
      </c>
      <c r="G1987" s="11">
        <v>1</v>
      </c>
      <c r="H1987" s="12">
        <v>2</v>
      </c>
      <c r="I1987" s="11" t="str">
        <f t="shared" ref="I1987:I2050" si="138">IF(H1987=2.3,"low",IF(H1987=2.7,"medium",IF(H1987=3.2,"high",IF(H1987=1.4,"low",IF(H1987=2,"medium",IF(H1987=3.3,"high"))))))</f>
        <v>medium</v>
      </c>
      <c r="J1987" s="11" t="s">
        <v>11</v>
      </c>
      <c r="K1987" s="13">
        <v>307.42</v>
      </c>
      <c r="L1987" s="13">
        <v>3.1703513759785298</v>
      </c>
      <c r="M1987" s="13">
        <v>2</v>
      </c>
      <c r="N1987" s="13">
        <v>4</v>
      </c>
      <c r="O1987" s="13">
        <f t="shared" si="137"/>
        <v>0</v>
      </c>
      <c r="P1987" s="13" t="e">
        <f t="shared" ref="P1987:P2050" si="139">IF(O1987=0,NA(),(O1987/K1987))</f>
        <v>#N/A</v>
      </c>
      <c r="Q1987" s="14" t="e">
        <f t="shared" ref="Q1987:Q2050" si="140">IF(O1987=0,NA(),((P1987/1000)*3600))</f>
        <v>#N/A</v>
      </c>
    </row>
    <row r="1988" spans="1:17">
      <c r="A1988" s="10" t="s">
        <v>837</v>
      </c>
      <c r="B1988" s="11" t="s">
        <v>1023</v>
      </c>
      <c r="C1988" s="11" t="s">
        <v>8</v>
      </c>
      <c r="D1988" s="11" t="s">
        <v>146</v>
      </c>
      <c r="E1988" s="11" t="s">
        <v>105</v>
      </c>
      <c r="F1988" s="11">
        <v>10</v>
      </c>
      <c r="G1988" s="11">
        <v>1</v>
      </c>
      <c r="H1988" s="12">
        <v>2</v>
      </c>
      <c r="I1988" s="11" t="str">
        <f t="shared" si="138"/>
        <v>medium</v>
      </c>
      <c r="J1988" s="11" t="s">
        <v>11</v>
      </c>
      <c r="K1988" s="13">
        <v>307.57</v>
      </c>
      <c r="L1988" s="13">
        <v>8.4466715842623294</v>
      </c>
      <c r="M1988" s="13">
        <v>2</v>
      </c>
      <c r="N1988" s="13">
        <v>4</v>
      </c>
      <c r="O1988" s="13">
        <f t="shared" si="137"/>
        <v>8.4466715842623294</v>
      </c>
      <c r="P1988" s="13">
        <f t="shared" si="139"/>
        <v>2.746259903196778E-2</v>
      </c>
      <c r="Q1988" s="14">
        <f t="shared" si="140"/>
        <v>9.8865356515084005E-2</v>
      </c>
    </row>
    <row r="1989" spans="1:17">
      <c r="A1989" s="10" t="s">
        <v>837</v>
      </c>
      <c r="B1989" s="11" t="s">
        <v>1023</v>
      </c>
      <c r="C1989" s="11" t="s">
        <v>12</v>
      </c>
      <c r="D1989" s="11" t="s">
        <v>146</v>
      </c>
      <c r="E1989" s="11" t="s">
        <v>105</v>
      </c>
      <c r="F1989" s="11">
        <v>10</v>
      </c>
      <c r="G1989" s="11">
        <v>1</v>
      </c>
      <c r="H1989" s="12">
        <v>2</v>
      </c>
      <c r="I1989" s="11" t="str">
        <f t="shared" si="138"/>
        <v>medium</v>
      </c>
      <c r="J1989" s="11" t="s">
        <v>11</v>
      </c>
      <c r="K1989" s="13">
        <v>307.57</v>
      </c>
      <c r="L1989" s="13">
        <v>8.8951588457521193</v>
      </c>
      <c r="M1989" s="13">
        <v>2</v>
      </c>
      <c r="N1989" s="13">
        <v>4</v>
      </c>
      <c r="O1989" s="13">
        <f t="shared" si="137"/>
        <v>8.8951588457521193</v>
      </c>
      <c r="P1989" s="13">
        <f t="shared" si="139"/>
        <v>2.8920762251689436E-2</v>
      </c>
      <c r="Q1989" s="14">
        <f t="shared" si="140"/>
        <v>0.10411474410608197</v>
      </c>
    </row>
    <row r="1990" spans="1:17">
      <c r="A1990" s="10" t="s">
        <v>837</v>
      </c>
      <c r="B1990" s="11" t="s">
        <v>1024</v>
      </c>
      <c r="C1990" s="11" t="s">
        <v>8</v>
      </c>
      <c r="D1990" s="11" t="s">
        <v>146</v>
      </c>
      <c r="E1990" s="11" t="s">
        <v>105</v>
      </c>
      <c r="F1990" s="11">
        <v>10</v>
      </c>
      <c r="G1990" s="11">
        <v>1</v>
      </c>
      <c r="H1990" s="12">
        <v>2</v>
      </c>
      <c r="I1990" s="11" t="str">
        <f t="shared" si="138"/>
        <v>medium</v>
      </c>
      <c r="J1990" s="11" t="s">
        <v>11</v>
      </c>
      <c r="K1990" s="13">
        <v>306.93</v>
      </c>
      <c r="L1990" s="13">
        <v>5.6965500108957503</v>
      </c>
      <c r="M1990" s="13">
        <v>2</v>
      </c>
      <c r="N1990" s="13">
        <v>4</v>
      </c>
      <c r="O1990" s="13">
        <f t="shared" si="137"/>
        <v>5.6965500108957503</v>
      </c>
      <c r="P1990" s="13">
        <f t="shared" si="139"/>
        <v>1.8559769364010523E-2</v>
      </c>
      <c r="Q1990" s="14">
        <f t="shared" si="140"/>
        <v>6.6815169710437883E-2</v>
      </c>
    </row>
    <row r="1991" spans="1:17">
      <c r="A1991" s="10" t="s">
        <v>837</v>
      </c>
      <c r="B1991" s="11" t="s">
        <v>1024</v>
      </c>
      <c r="C1991" s="11" t="s">
        <v>12</v>
      </c>
      <c r="D1991" s="11" t="s">
        <v>146</v>
      </c>
      <c r="E1991" s="11" t="s">
        <v>105</v>
      </c>
      <c r="F1991" s="11">
        <v>10</v>
      </c>
      <c r="G1991" s="11">
        <v>1</v>
      </c>
      <c r="H1991" s="12">
        <v>2</v>
      </c>
      <c r="I1991" s="11" t="str">
        <f t="shared" si="138"/>
        <v>medium</v>
      </c>
      <c r="J1991" s="11" t="s">
        <v>11</v>
      </c>
      <c r="K1991" s="13">
        <v>306.93</v>
      </c>
      <c r="L1991" s="13">
        <v>0.78979198805018302</v>
      </c>
      <c r="M1991" s="13">
        <v>2</v>
      </c>
      <c r="N1991" s="13">
        <v>4</v>
      </c>
      <c r="O1991" s="13">
        <f t="shared" si="137"/>
        <v>0</v>
      </c>
      <c r="P1991" s="13" t="e">
        <f t="shared" si="139"/>
        <v>#N/A</v>
      </c>
      <c r="Q1991" s="14" t="e">
        <f t="shared" si="140"/>
        <v>#N/A</v>
      </c>
    </row>
    <row r="1992" spans="1:17">
      <c r="A1992" s="10" t="s">
        <v>837</v>
      </c>
      <c r="B1992" s="11" t="s">
        <v>1025</v>
      </c>
      <c r="C1992" s="11" t="s">
        <v>8</v>
      </c>
      <c r="D1992" s="11" t="s">
        <v>146</v>
      </c>
      <c r="E1992" s="11" t="s">
        <v>105</v>
      </c>
      <c r="F1992" s="11">
        <v>10</v>
      </c>
      <c r="G1992" s="11">
        <v>1</v>
      </c>
      <c r="H1992" s="12">
        <v>2</v>
      </c>
      <c r="I1992" s="11" t="str">
        <f t="shared" si="138"/>
        <v>medium</v>
      </c>
      <c r="J1992" s="11" t="s">
        <v>11</v>
      </c>
      <c r="K1992" s="13">
        <v>309.79000000000002</v>
      </c>
      <c r="L1992" s="13">
        <v>2.30984438353443</v>
      </c>
      <c r="M1992" s="13">
        <v>2</v>
      </c>
      <c r="N1992" s="13">
        <v>4</v>
      </c>
      <c r="O1992" s="13">
        <f t="shared" si="137"/>
        <v>0</v>
      </c>
      <c r="P1992" s="13" t="e">
        <f t="shared" si="139"/>
        <v>#N/A</v>
      </c>
      <c r="Q1992" s="14" t="e">
        <f t="shared" si="140"/>
        <v>#N/A</v>
      </c>
    </row>
    <row r="1993" spans="1:17" ht="15" thickBot="1">
      <c r="A1993" s="15" t="s">
        <v>837</v>
      </c>
      <c r="B1993" s="16" t="s">
        <v>1025</v>
      </c>
      <c r="C1993" s="16" t="s">
        <v>12</v>
      </c>
      <c r="D1993" s="16" t="s">
        <v>146</v>
      </c>
      <c r="E1993" s="16" t="s">
        <v>105</v>
      </c>
      <c r="F1993" s="16">
        <v>10</v>
      </c>
      <c r="G1993" s="16">
        <v>1</v>
      </c>
      <c r="H1993" s="17">
        <v>2</v>
      </c>
      <c r="I1993" s="16" t="str">
        <f t="shared" si="138"/>
        <v>medium</v>
      </c>
      <c r="J1993" s="16" t="s">
        <v>11</v>
      </c>
      <c r="K1993" s="18">
        <v>309.79000000000002</v>
      </c>
      <c r="L1993" s="18">
        <v>10.832637228123399</v>
      </c>
      <c r="M1993" s="18">
        <v>2</v>
      </c>
      <c r="N1993" s="18">
        <v>4</v>
      </c>
      <c r="O1993" s="18">
        <f t="shared" si="137"/>
        <v>10.832637228123399</v>
      </c>
      <c r="P1993" s="18">
        <f t="shared" si="139"/>
        <v>3.4967678840903189E-2</v>
      </c>
      <c r="Q1993" s="19">
        <f t="shared" si="140"/>
        <v>0.12588364382725148</v>
      </c>
    </row>
    <row r="1994" spans="1:17">
      <c r="A1994" s="5" t="s">
        <v>837</v>
      </c>
      <c r="B1994" s="6" t="s">
        <v>1026</v>
      </c>
      <c r="C1994" s="6" t="s">
        <v>8</v>
      </c>
      <c r="D1994" s="6" t="s">
        <v>146</v>
      </c>
      <c r="E1994" s="6" t="s">
        <v>105</v>
      </c>
      <c r="F1994" s="6">
        <v>10</v>
      </c>
      <c r="G1994" s="6">
        <v>2</v>
      </c>
      <c r="H1994" s="7">
        <v>2</v>
      </c>
      <c r="I1994" s="6" t="str">
        <f t="shared" si="138"/>
        <v>medium</v>
      </c>
      <c r="J1994" s="6" t="s">
        <v>11</v>
      </c>
      <c r="K1994" s="8">
        <v>305.63</v>
      </c>
      <c r="L1994" s="8">
        <v>7.9845797574178601</v>
      </c>
      <c r="M1994" s="8">
        <v>2</v>
      </c>
      <c r="N1994" s="8">
        <v>4</v>
      </c>
      <c r="O1994" s="8">
        <f t="shared" si="137"/>
        <v>7.9845797574178601</v>
      </c>
      <c r="P1994" s="8">
        <f t="shared" si="139"/>
        <v>2.6124986936550274E-2</v>
      </c>
      <c r="Q1994" s="9">
        <f t="shared" si="140"/>
        <v>9.4049952971580988E-2</v>
      </c>
    </row>
    <row r="1995" spans="1:17">
      <c r="A1995" s="10" t="s">
        <v>837</v>
      </c>
      <c r="B1995" s="11" t="s">
        <v>1026</v>
      </c>
      <c r="C1995" s="11" t="s">
        <v>12</v>
      </c>
      <c r="D1995" s="11" t="s">
        <v>146</v>
      </c>
      <c r="E1995" s="11" t="s">
        <v>105</v>
      </c>
      <c r="F1995" s="11">
        <v>10</v>
      </c>
      <c r="G1995" s="11">
        <v>2</v>
      </c>
      <c r="H1995" s="12">
        <v>2</v>
      </c>
      <c r="I1995" s="11" t="str">
        <f t="shared" si="138"/>
        <v>medium</v>
      </c>
      <c r="J1995" s="11" t="s">
        <v>11</v>
      </c>
      <c r="K1995" s="13">
        <v>305.63</v>
      </c>
      <c r="L1995" s="13">
        <v>14.882641128266201</v>
      </c>
      <c r="M1995" s="13">
        <v>2</v>
      </c>
      <c r="N1995" s="13">
        <v>4</v>
      </c>
      <c r="O1995" s="13">
        <f t="shared" si="137"/>
        <v>14.882641128266201</v>
      </c>
      <c r="P1995" s="13">
        <f t="shared" si="139"/>
        <v>4.8694961647306224E-2</v>
      </c>
      <c r="Q1995" s="14">
        <f t="shared" si="140"/>
        <v>0.17530186193030239</v>
      </c>
    </row>
    <row r="1996" spans="1:17">
      <c r="A1996" s="10" t="s">
        <v>837</v>
      </c>
      <c r="B1996" s="11" t="s">
        <v>1027</v>
      </c>
      <c r="C1996" s="11" t="s">
        <v>8</v>
      </c>
      <c r="D1996" s="11" t="s">
        <v>146</v>
      </c>
      <c r="E1996" s="11" t="s">
        <v>105</v>
      </c>
      <c r="F1996" s="11">
        <v>10</v>
      </c>
      <c r="G1996" s="11">
        <v>2</v>
      </c>
      <c r="H1996" s="12">
        <v>2</v>
      </c>
      <c r="I1996" s="11" t="str">
        <f t="shared" si="138"/>
        <v>medium</v>
      </c>
      <c r="J1996" s="11" t="s">
        <v>11</v>
      </c>
      <c r="K1996" s="13">
        <v>307.02</v>
      </c>
      <c r="L1996" s="13">
        <v>0.88804679832588795</v>
      </c>
      <c r="M1996" s="13">
        <v>2</v>
      </c>
      <c r="N1996" s="13">
        <v>4</v>
      </c>
      <c r="O1996" s="13">
        <f t="shared" si="137"/>
        <v>0</v>
      </c>
      <c r="P1996" s="13" t="e">
        <f t="shared" si="139"/>
        <v>#N/A</v>
      </c>
      <c r="Q1996" s="14" t="e">
        <f t="shared" si="140"/>
        <v>#N/A</v>
      </c>
    </row>
    <row r="1997" spans="1:17">
      <c r="A1997" s="10" t="s">
        <v>837</v>
      </c>
      <c r="B1997" s="11" t="s">
        <v>1027</v>
      </c>
      <c r="C1997" s="11" t="s">
        <v>12</v>
      </c>
      <c r="D1997" s="11" t="s">
        <v>146</v>
      </c>
      <c r="E1997" s="11" t="s">
        <v>105</v>
      </c>
      <c r="F1997" s="11">
        <v>10</v>
      </c>
      <c r="G1997" s="11">
        <v>2</v>
      </c>
      <c r="H1997" s="12">
        <v>2</v>
      </c>
      <c r="I1997" s="11" t="str">
        <f t="shared" si="138"/>
        <v>medium</v>
      </c>
      <c r="J1997" s="11" t="s">
        <v>11</v>
      </c>
      <c r="K1997" s="13">
        <v>307.02</v>
      </c>
      <c r="L1997" s="13">
        <v>12.599187557979</v>
      </c>
      <c r="M1997" s="13">
        <v>2</v>
      </c>
      <c r="N1997" s="13">
        <v>4</v>
      </c>
      <c r="O1997" s="13">
        <f t="shared" si="137"/>
        <v>12.599187557979</v>
      </c>
      <c r="P1997" s="13">
        <f t="shared" si="139"/>
        <v>4.1037025464070752E-2</v>
      </c>
      <c r="Q1997" s="14">
        <f t="shared" si="140"/>
        <v>0.14773329167065472</v>
      </c>
    </row>
    <row r="1998" spans="1:17">
      <c r="A1998" s="10" t="s">
        <v>837</v>
      </c>
      <c r="B1998" s="11" t="s">
        <v>1028</v>
      </c>
      <c r="C1998" s="11" t="s">
        <v>8</v>
      </c>
      <c r="D1998" s="11" t="s">
        <v>146</v>
      </c>
      <c r="E1998" s="11" t="s">
        <v>105</v>
      </c>
      <c r="F1998" s="11">
        <v>10</v>
      </c>
      <c r="G1998" s="11">
        <v>2</v>
      </c>
      <c r="H1998" s="12">
        <v>2</v>
      </c>
      <c r="I1998" s="11" t="str">
        <f t="shared" si="138"/>
        <v>medium</v>
      </c>
      <c r="J1998" s="11" t="s">
        <v>11</v>
      </c>
      <c r="K1998" s="13">
        <v>306.82</v>
      </c>
      <c r="L1998" s="13">
        <v>12.9087222966231</v>
      </c>
      <c r="M1998" s="13">
        <v>2</v>
      </c>
      <c r="N1998" s="13">
        <v>4</v>
      </c>
      <c r="O1998" s="13">
        <f t="shared" si="137"/>
        <v>12.9087222966231</v>
      </c>
      <c r="P1998" s="13">
        <f t="shared" si="139"/>
        <v>4.2072623351225802E-2</v>
      </c>
      <c r="Q1998" s="14">
        <f t="shared" si="140"/>
        <v>0.15146144406441289</v>
      </c>
    </row>
    <row r="1999" spans="1:17">
      <c r="A1999" s="10" t="s">
        <v>837</v>
      </c>
      <c r="B1999" s="11" t="s">
        <v>1028</v>
      </c>
      <c r="C1999" s="11" t="s">
        <v>12</v>
      </c>
      <c r="D1999" s="11" t="s">
        <v>146</v>
      </c>
      <c r="E1999" s="11" t="s">
        <v>105</v>
      </c>
      <c r="F1999" s="11">
        <v>10</v>
      </c>
      <c r="G1999" s="11">
        <v>2</v>
      </c>
      <c r="H1999" s="12">
        <v>2</v>
      </c>
      <c r="I1999" s="11" t="str">
        <f t="shared" si="138"/>
        <v>medium</v>
      </c>
      <c r="J1999" s="11" t="s">
        <v>11</v>
      </c>
      <c r="K1999" s="13">
        <v>306.82</v>
      </c>
      <c r="L1999" s="13">
        <v>5.5388555288508003</v>
      </c>
      <c r="M1999" s="13">
        <v>2</v>
      </c>
      <c r="N1999" s="13">
        <v>4</v>
      </c>
      <c r="O1999" s="13">
        <f t="shared" si="137"/>
        <v>5.5388555288508003</v>
      </c>
      <c r="P1999" s="13">
        <f t="shared" si="139"/>
        <v>1.8052459190570368E-2</v>
      </c>
      <c r="Q1999" s="14">
        <f t="shared" si="140"/>
        <v>6.498885308605333E-2</v>
      </c>
    </row>
    <row r="2000" spans="1:17">
      <c r="A2000" s="10" t="s">
        <v>837</v>
      </c>
      <c r="B2000" s="11" t="s">
        <v>1029</v>
      </c>
      <c r="C2000" s="11" t="s">
        <v>8</v>
      </c>
      <c r="D2000" s="11" t="s">
        <v>146</v>
      </c>
      <c r="E2000" s="11" t="s">
        <v>105</v>
      </c>
      <c r="F2000" s="11">
        <v>10</v>
      </c>
      <c r="G2000" s="11">
        <v>2</v>
      </c>
      <c r="H2000" s="12">
        <v>2</v>
      </c>
      <c r="I2000" s="11" t="str">
        <f t="shared" si="138"/>
        <v>medium</v>
      </c>
      <c r="J2000" s="11" t="s">
        <v>11</v>
      </c>
      <c r="K2000" s="13">
        <v>306.10000000000002</v>
      </c>
      <c r="L2000" s="13">
        <v>8.6728970934715903</v>
      </c>
      <c r="M2000" s="13">
        <v>2</v>
      </c>
      <c r="N2000" s="13">
        <v>4</v>
      </c>
      <c r="O2000" s="13">
        <f t="shared" si="137"/>
        <v>8.6728970934715903</v>
      </c>
      <c r="P2000" s="13">
        <f t="shared" si="139"/>
        <v>2.8333541631726852E-2</v>
      </c>
      <c r="Q2000" s="14">
        <f t="shared" si="140"/>
        <v>0.10200074987421667</v>
      </c>
    </row>
    <row r="2001" spans="1:17" ht="15" thickBot="1">
      <c r="A2001" s="15" t="s">
        <v>837</v>
      </c>
      <c r="B2001" s="16" t="s">
        <v>1029</v>
      </c>
      <c r="C2001" s="16" t="s">
        <v>12</v>
      </c>
      <c r="D2001" s="16" t="s">
        <v>146</v>
      </c>
      <c r="E2001" s="16" t="s">
        <v>105</v>
      </c>
      <c r="F2001" s="16">
        <v>10</v>
      </c>
      <c r="G2001" s="16">
        <v>2</v>
      </c>
      <c r="H2001" s="17">
        <v>2</v>
      </c>
      <c r="I2001" s="16" t="str">
        <f t="shared" si="138"/>
        <v>medium</v>
      </c>
      <c r="J2001" s="16" t="s">
        <v>11</v>
      </c>
      <c r="K2001" s="18">
        <v>306.10000000000002</v>
      </c>
      <c r="L2001" s="18">
        <v>15.321365470613401</v>
      </c>
      <c r="M2001" s="18">
        <v>2</v>
      </c>
      <c r="N2001" s="18">
        <v>4</v>
      </c>
      <c r="O2001" s="18">
        <f t="shared" si="137"/>
        <v>15.321365470613401</v>
      </c>
      <c r="P2001" s="18">
        <f t="shared" si="139"/>
        <v>5.005346445806403E-2</v>
      </c>
      <c r="Q2001" s="19">
        <f t="shared" si="140"/>
        <v>0.18019247204903052</v>
      </c>
    </row>
    <row r="2002" spans="1:17">
      <c r="A2002" s="5" t="s">
        <v>837</v>
      </c>
      <c r="B2002" s="6" t="s">
        <v>1030</v>
      </c>
      <c r="C2002" s="6" t="s">
        <v>8</v>
      </c>
      <c r="D2002" s="6" t="s">
        <v>146</v>
      </c>
      <c r="E2002" s="6" t="s">
        <v>105</v>
      </c>
      <c r="F2002" s="6">
        <v>10</v>
      </c>
      <c r="G2002" s="6">
        <v>1</v>
      </c>
      <c r="H2002" s="7">
        <v>3.3</v>
      </c>
      <c r="I2002" s="6" t="str">
        <f t="shared" si="138"/>
        <v>high</v>
      </c>
      <c r="J2002" s="6" t="s">
        <v>11</v>
      </c>
      <c r="K2002" s="8">
        <v>305.25</v>
      </c>
      <c r="L2002" s="8">
        <v>4.5319634447069701</v>
      </c>
      <c r="M2002" s="8">
        <v>2</v>
      </c>
      <c r="N2002" s="8">
        <v>4</v>
      </c>
      <c r="O2002" s="8">
        <f t="shared" si="137"/>
        <v>4.5319634447069701</v>
      </c>
      <c r="P2002" s="8">
        <f t="shared" si="139"/>
        <v>1.4846727091587126E-2</v>
      </c>
      <c r="Q2002" s="9">
        <f t="shared" si="140"/>
        <v>5.3448217529713647E-2</v>
      </c>
    </row>
    <row r="2003" spans="1:17">
      <c r="A2003" s="10" t="s">
        <v>837</v>
      </c>
      <c r="B2003" s="11" t="s">
        <v>1030</v>
      </c>
      <c r="C2003" s="11" t="s">
        <v>12</v>
      </c>
      <c r="D2003" s="11" t="s">
        <v>146</v>
      </c>
      <c r="E2003" s="11" t="s">
        <v>105</v>
      </c>
      <c r="F2003" s="11">
        <v>10</v>
      </c>
      <c r="G2003" s="11">
        <v>1</v>
      </c>
      <c r="H2003" s="12">
        <v>3.3</v>
      </c>
      <c r="I2003" s="11" t="str">
        <f t="shared" si="138"/>
        <v>high</v>
      </c>
      <c r="J2003" s="11" t="s">
        <v>11</v>
      </c>
      <c r="K2003" s="13">
        <v>305.25</v>
      </c>
      <c r="L2003" s="13">
        <v>7.7674567707115596</v>
      </c>
      <c r="M2003" s="13">
        <v>2</v>
      </c>
      <c r="N2003" s="13">
        <v>4</v>
      </c>
      <c r="O2003" s="13">
        <f t="shared" si="137"/>
        <v>7.7674567707115596</v>
      </c>
      <c r="P2003" s="13">
        <f t="shared" si="139"/>
        <v>2.5446213827064898E-2</v>
      </c>
      <c r="Q2003" s="14">
        <f t="shared" si="140"/>
        <v>9.1606369777433624E-2</v>
      </c>
    </row>
    <row r="2004" spans="1:17">
      <c r="A2004" s="10" t="s">
        <v>837</v>
      </c>
      <c r="B2004" s="11" t="s">
        <v>1031</v>
      </c>
      <c r="C2004" s="11" t="s">
        <v>8</v>
      </c>
      <c r="D2004" s="11" t="s">
        <v>146</v>
      </c>
      <c r="E2004" s="11" t="s">
        <v>105</v>
      </c>
      <c r="F2004" s="11">
        <v>10</v>
      </c>
      <c r="G2004" s="11">
        <v>1</v>
      </c>
      <c r="H2004" s="12">
        <v>3.3</v>
      </c>
      <c r="I2004" s="11" t="str">
        <f t="shared" si="138"/>
        <v>high</v>
      </c>
      <c r="J2004" s="11" t="s">
        <v>11</v>
      </c>
      <c r="K2004" s="13">
        <v>306.38</v>
      </c>
      <c r="L2004" s="13">
        <v>7.5885324943319299</v>
      </c>
      <c r="M2004" s="13">
        <v>2</v>
      </c>
      <c r="N2004" s="13">
        <v>4</v>
      </c>
      <c r="O2004" s="13">
        <f t="shared" si="137"/>
        <v>7.5885324943319299</v>
      </c>
      <c r="P2004" s="13">
        <f t="shared" si="139"/>
        <v>2.476836769479708E-2</v>
      </c>
      <c r="Q2004" s="14">
        <f t="shared" si="140"/>
        <v>8.9166123701269487E-2</v>
      </c>
    </row>
    <row r="2005" spans="1:17">
      <c r="A2005" s="10" t="s">
        <v>837</v>
      </c>
      <c r="B2005" s="11" t="s">
        <v>1031</v>
      </c>
      <c r="C2005" s="11" t="s">
        <v>12</v>
      </c>
      <c r="D2005" s="11" t="s">
        <v>146</v>
      </c>
      <c r="E2005" s="11" t="s">
        <v>105</v>
      </c>
      <c r="F2005" s="11">
        <v>10</v>
      </c>
      <c r="G2005" s="11">
        <v>1</v>
      </c>
      <c r="H2005" s="12">
        <v>3.3</v>
      </c>
      <c r="I2005" s="11" t="str">
        <f t="shared" si="138"/>
        <v>high</v>
      </c>
      <c r="J2005" s="11" t="s">
        <v>11</v>
      </c>
      <c r="K2005" s="13">
        <v>306.38</v>
      </c>
      <c r="L2005" s="13">
        <v>7.6074161343317996</v>
      </c>
      <c r="M2005" s="13">
        <v>2</v>
      </c>
      <c r="N2005" s="13">
        <v>4</v>
      </c>
      <c r="O2005" s="13">
        <f t="shared" si="137"/>
        <v>7.6074161343317996</v>
      </c>
      <c r="P2005" s="13">
        <f t="shared" si="139"/>
        <v>2.4830002396800704E-2</v>
      </c>
      <c r="Q2005" s="14">
        <f t="shared" si="140"/>
        <v>8.9388008628482535E-2</v>
      </c>
    </row>
    <row r="2006" spans="1:17">
      <c r="A2006" s="10" t="s">
        <v>837</v>
      </c>
      <c r="B2006" s="11" t="s">
        <v>1032</v>
      </c>
      <c r="C2006" s="11" t="s">
        <v>8</v>
      </c>
      <c r="D2006" s="11" t="s">
        <v>146</v>
      </c>
      <c r="E2006" s="11" t="s">
        <v>105</v>
      </c>
      <c r="F2006" s="11">
        <v>10</v>
      </c>
      <c r="G2006" s="11">
        <v>1</v>
      </c>
      <c r="H2006" s="12">
        <v>3.3</v>
      </c>
      <c r="I2006" s="11" t="str">
        <f t="shared" si="138"/>
        <v>high</v>
      </c>
      <c r="J2006" s="11" t="s">
        <v>11</v>
      </c>
      <c r="K2006" s="13">
        <v>306.37</v>
      </c>
      <c r="L2006" s="13">
        <v>1.53623250983927</v>
      </c>
      <c r="M2006" s="13">
        <v>2</v>
      </c>
      <c r="N2006" s="13">
        <v>4</v>
      </c>
      <c r="O2006" s="13">
        <f t="shared" si="137"/>
        <v>0</v>
      </c>
      <c r="P2006" s="13" t="e">
        <f t="shared" si="139"/>
        <v>#N/A</v>
      </c>
      <c r="Q2006" s="14" t="e">
        <f t="shared" si="140"/>
        <v>#N/A</v>
      </c>
    </row>
    <row r="2007" spans="1:17">
      <c r="A2007" s="10" t="s">
        <v>837</v>
      </c>
      <c r="B2007" s="11" t="s">
        <v>1032</v>
      </c>
      <c r="C2007" s="11" t="s">
        <v>12</v>
      </c>
      <c r="D2007" s="11" t="s">
        <v>146</v>
      </c>
      <c r="E2007" s="11" t="s">
        <v>105</v>
      </c>
      <c r="F2007" s="11">
        <v>10</v>
      </c>
      <c r="G2007" s="11">
        <v>1</v>
      </c>
      <c r="H2007" s="12">
        <v>3.3</v>
      </c>
      <c r="I2007" s="11" t="str">
        <f t="shared" si="138"/>
        <v>high</v>
      </c>
      <c r="J2007" s="11" t="s">
        <v>11</v>
      </c>
      <c r="K2007" s="13">
        <v>306.37</v>
      </c>
      <c r="L2007" s="13">
        <v>4.72097662340596</v>
      </c>
      <c r="M2007" s="13">
        <v>2</v>
      </c>
      <c r="N2007" s="13">
        <v>4</v>
      </c>
      <c r="O2007" s="13">
        <f t="shared" si="137"/>
        <v>4.72097662340596</v>
      </c>
      <c r="P2007" s="13">
        <f t="shared" si="139"/>
        <v>1.5409395904970983E-2</v>
      </c>
      <c r="Q2007" s="14">
        <f t="shared" si="140"/>
        <v>5.5473825257895536E-2</v>
      </c>
    </row>
    <row r="2008" spans="1:17">
      <c r="A2008" s="10" t="s">
        <v>837</v>
      </c>
      <c r="B2008" s="11" t="s">
        <v>1033</v>
      </c>
      <c r="C2008" s="11" t="s">
        <v>8</v>
      </c>
      <c r="D2008" s="11" t="s">
        <v>146</v>
      </c>
      <c r="E2008" s="11" t="s">
        <v>105</v>
      </c>
      <c r="F2008" s="11">
        <v>10</v>
      </c>
      <c r="G2008" s="11">
        <v>1</v>
      </c>
      <c r="H2008" s="12">
        <v>3.3</v>
      </c>
      <c r="I2008" s="11" t="str">
        <f t="shared" si="138"/>
        <v>high</v>
      </c>
      <c r="J2008" s="11" t="s">
        <v>11</v>
      </c>
      <c r="K2008" s="13">
        <v>307.32</v>
      </c>
      <c r="L2008" s="13">
        <v>3.2325303704930799</v>
      </c>
      <c r="M2008" s="13">
        <v>2</v>
      </c>
      <c r="N2008" s="13">
        <v>4</v>
      </c>
      <c r="O2008" s="13">
        <f t="shared" si="137"/>
        <v>0</v>
      </c>
      <c r="P2008" s="13" t="e">
        <f t="shared" si="139"/>
        <v>#N/A</v>
      </c>
      <c r="Q2008" s="14" t="e">
        <f t="shared" si="140"/>
        <v>#N/A</v>
      </c>
    </row>
    <row r="2009" spans="1:17" ht="15" thickBot="1">
      <c r="A2009" s="15" t="s">
        <v>837</v>
      </c>
      <c r="B2009" s="16" t="s">
        <v>1033</v>
      </c>
      <c r="C2009" s="16" t="s">
        <v>12</v>
      </c>
      <c r="D2009" s="16" t="s">
        <v>146</v>
      </c>
      <c r="E2009" s="16" t="s">
        <v>105</v>
      </c>
      <c r="F2009" s="16">
        <v>10</v>
      </c>
      <c r="G2009" s="16">
        <v>1</v>
      </c>
      <c r="H2009" s="17">
        <v>3.3</v>
      </c>
      <c r="I2009" s="16" t="str">
        <f t="shared" si="138"/>
        <v>high</v>
      </c>
      <c r="J2009" s="16" t="s">
        <v>11</v>
      </c>
      <c r="K2009" s="18">
        <v>307.32</v>
      </c>
      <c r="L2009" s="18">
        <v>12.610159036275199</v>
      </c>
      <c r="M2009" s="18">
        <v>2</v>
      </c>
      <c r="N2009" s="18">
        <v>4</v>
      </c>
      <c r="O2009" s="18">
        <f t="shared" si="137"/>
        <v>12.610159036275199</v>
      </c>
      <c r="P2009" s="18">
        <f t="shared" si="139"/>
        <v>4.1032666394231421E-2</v>
      </c>
      <c r="Q2009" s="19">
        <f t="shared" si="140"/>
        <v>0.14771759901923312</v>
      </c>
    </row>
    <row r="2010" spans="1:17">
      <c r="A2010" s="5" t="s">
        <v>837</v>
      </c>
      <c r="B2010" s="6" t="s">
        <v>1034</v>
      </c>
      <c r="C2010" s="6" t="s">
        <v>8</v>
      </c>
      <c r="D2010" s="6" t="s">
        <v>146</v>
      </c>
      <c r="E2010" s="6" t="s">
        <v>105</v>
      </c>
      <c r="F2010" s="6">
        <v>10</v>
      </c>
      <c r="G2010" s="6">
        <v>2</v>
      </c>
      <c r="H2010" s="7">
        <v>3.3</v>
      </c>
      <c r="I2010" s="6" t="str">
        <f t="shared" si="138"/>
        <v>high</v>
      </c>
      <c r="J2010" s="6" t="s">
        <v>11</v>
      </c>
      <c r="K2010" s="8">
        <v>313.11</v>
      </c>
      <c r="L2010" s="8">
        <v>23.451953281417499</v>
      </c>
      <c r="M2010" s="8">
        <v>2</v>
      </c>
      <c r="N2010" s="8">
        <v>4</v>
      </c>
      <c r="O2010" s="8">
        <f t="shared" si="137"/>
        <v>23.451953281417499</v>
      </c>
      <c r="P2010" s="8">
        <f t="shared" si="139"/>
        <v>7.4900045611502333E-2</v>
      </c>
      <c r="Q2010" s="9">
        <f t="shared" si="140"/>
        <v>0.26964016420140841</v>
      </c>
    </row>
    <row r="2011" spans="1:17">
      <c r="A2011" s="10" t="s">
        <v>837</v>
      </c>
      <c r="B2011" s="11" t="s">
        <v>1034</v>
      </c>
      <c r="C2011" s="11" t="s">
        <v>12</v>
      </c>
      <c r="D2011" s="11" t="s">
        <v>146</v>
      </c>
      <c r="E2011" s="11" t="s">
        <v>105</v>
      </c>
      <c r="F2011" s="11">
        <v>10</v>
      </c>
      <c r="G2011" s="11">
        <v>2</v>
      </c>
      <c r="H2011" s="12">
        <v>3.3</v>
      </c>
      <c r="I2011" s="11" t="str">
        <f t="shared" si="138"/>
        <v>high</v>
      </c>
      <c r="J2011" s="11" t="s">
        <v>11</v>
      </c>
      <c r="K2011" s="13">
        <v>313.11</v>
      </c>
      <c r="L2011" s="13">
        <v>23.257651339366099</v>
      </c>
      <c r="M2011" s="13">
        <v>2</v>
      </c>
      <c r="N2011" s="13">
        <v>4</v>
      </c>
      <c r="O2011" s="13">
        <f t="shared" si="137"/>
        <v>23.257651339366099</v>
      </c>
      <c r="P2011" s="13">
        <f t="shared" si="139"/>
        <v>7.4279490720085911E-2</v>
      </c>
      <c r="Q2011" s="14">
        <f t="shared" si="140"/>
        <v>0.26740616659230931</v>
      </c>
    </row>
    <row r="2012" spans="1:17">
      <c r="A2012" s="10" t="s">
        <v>837</v>
      </c>
      <c r="B2012" s="11" t="s">
        <v>1035</v>
      </c>
      <c r="C2012" s="11" t="s">
        <v>8</v>
      </c>
      <c r="D2012" s="11" t="s">
        <v>146</v>
      </c>
      <c r="E2012" s="11" t="s">
        <v>105</v>
      </c>
      <c r="F2012" s="11">
        <v>10</v>
      </c>
      <c r="G2012" s="11">
        <v>2</v>
      </c>
      <c r="H2012" s="12">
        <v>3.3</v>
      </c>
      <c r="I2012" s="11" t="str">
        <f t="shared" si="138"/>
        <v>high</v>
      </c>
      <c r="J2012" s="11" t="s">
        <v>11</v>
      </c>
      <c r="K2012" s="13">
        <v>306.2</v>
      </c>
      <c r="L2012" s="13">
        <v>17.127778553479601</v>
      </c>
      <c r="M2012" s="13">
        <v>2</v>
      </c>
      <c r="N2012" s="13">
        <v>4</v>
      </c>
      <c r="O2012" s="13">
        <f t="shared" si="137"/>
        <v>17.127778553479601</v>
      </c>
      <c r="P2012" s="13">
        <f t="shared" si="139"/>
        <v>5.5936572676288702E-2</v>
      </c>
      <c r="Q2012" s="14">
        <f t="shared" si="140"/>
        <v>0.20137166163463932</v>
      </c>
    </row>
    <row r="2013" spans="1:17">
      <c r="A2013" s="10" t="s">
        <v>837</v>
      </c>
      <c r="B2013" s="11" t="s">
        <v>1035</v>
      </c>
      <c r="C2013" s="11" t="s">
        <v>12</v>
      </c>
      <c r="D2013" s="11" t="s">
        <v>146</v>
      </c>
      <c r="E2013" s="11" t="s">
        <v>105</v>
      </c>
      <c r="F2013" s="11">
        <v>10</v>
      </c>
      <c r="G2013" s="11">
        <v>2</v>
      </c>
      <c r="H2013" s="12">
        <v>3.3</v>
      </c>
      <c r="I2013" s="11" t="str">
        <f t="shared" si="138"/>
        <v>high</v>
      </c>
      <c r="J2013" s="11" t="s">
        <v>11</v>
      </c>
      <c r="K2013" s="13">
        <v>306.2</v>
      </c>
      <c r="L2013" s="13">
        <v>11.557562911646199</v>
      </c>
      <c r="M2013" s="13">
        <v>2</v>
      </c>
      <c r="N2013" s="13">
        <v>4</v>
      </c>
      <c r="O2013" s="13">
        <f t="shared" si="137"/>
        <v>11.557562911646199</v>
      </c>
      <c r="P2013" s="13">
        <f t="shared" si="139"/>
        <v>3.7745143408380796E-2</v>
      </c>
      <c r="Q2013" s="14">
        <f t="shared" si="140"/>
        <v>0.13588251627017087</v>
      </c>
    </row>
    <row r="2014" spans="1:17">
      <c r="A2014" s="10" t="s">
        <v>837</v>
      </c>
      <c r="B2014" s="11" t="s">
        <v>1036</v>
      </c>
      <c r="C2014" s="11" t="s">
        <v>8</v>
      </c>
      <c r="D2014" s="11" t="s">
        <v>146</v>
      </c>
      <c r="E2014" s="11" t="s">
        <v>105</v>
      </c>
      <c r="F2014" s="11">
        <v>10</v>
      </c>
      <c r="G2014" s="11">
        <v>2</v>
      </c>
      <c r="H2014" s="12">
        <v>3.3</v>
      </c>
      <c r="I2014" s="11" t="str">
        <f t="shared" si="138"/>
        <v>high</v>
      </c>
      <c r="J2014" s="11" t="s">
        <v>11</v>
      </c>
      <c r="K2014" s="13">
        <v>305.23</v>
      </c>
      <c r="L2014" s="13">
        <v>13.4361326091111</v>
      </c>
      <c r="M2014" s="13">
        <v>2</v>
      </c>
      <c r="N2014" s="13">
        <v>4</v>
      </c>
      <c r="O2014" s="13">
        <f t="shared" si="137"/>
        <v>13.4361326091111</v>
      </c>
      <c r="P2014" s="13">
        <f t="shared" si="139"/>
        <v>4.4019698617800015E-2</v>
      </c>
      <c r="Q2014" s="14">
        <f t="shared" si="140"/>
        <v>0.15847091502408006</v>
      </c>
    </row>
    <row r="2015" spans="1:17">
      <c r="A2015" s="10" t="s">
        <v>837</v>
      </c>
      <c r="B2015" s="11" t="s">
        <v>1036</v>
      </c>
      <c r="C2015" s="11" t="s">
        <v>12</v>
      </c>
      <c r="D2015" s="11" t="s">
        <v>146</v>
      </c>
      <c r="E2015" s="11" t="s">
        <v>105</v>
      </c>
      <c r="F2015" s="11">
        <v>10</v>
      </c>
      <c r="G2015" s="11">
        <v>2</v>
      </c>
      <c r="H2015" s="12">
        <v>3.3</v>
      </c>
      <c r="I2015" s="11" t="str">
        <f t="shared" si="138"/>
        <v>high</v>
      </c>
      <c r="J2015" s="11" t="s">
        <v>11</v>
      </c>
      <c r="K2015" s="13">
        <v>305.23</v>
      </c>
      <c r="L2015" s="13">
        <v>6.6908245046889903</v>
      </c>
      <c r="M2015" s="13">
        <v>2</v>
      </c>
      <c r="N2015" s="13">
        <v>4</v>
      </c>
      <c r="O2015" s="13">
        <f t="shared" si="137"/>
        <v>6.6908245046889903</v>
      </c>
      <c r="P2015" s="13">
        <f t="shared" si="139"/>
        <v>2.1920599235622285E-2</v>
      </c>
      <c r="Q2015" s="14">
        <f t="shared" si="140"/>
        <v>7.8914157248240219E-2</v>
      </c>
    </row>
    <row r="2016" spans="1:17">
      <c r="A2016" s="10" t="s">
        <v>837</v>
      </c>
      <c r="B2016" s="11" t="s">
        <v>1037</v>
      </c>
      <c r="C2016" s="11" t="s">
        <v>8</v>
      </c>
      <c r="D2016" s="11" t="s">
        <v>146</v>
      </c>
      <c r="E2016" s="11" t="s">
        <v>105</v>
      </c>
      <c r="F2016" s="11">
        <v>10</v>
      </c>
      <c r="G2016" s="11">
        <v>2</v>
      </c>
      <c r="H2016" s="12">
        <v>3.3</v>
      </c>
      <c r="I2016" s="11" t="str">
        <f t="shared" si="138"/>
        <v>high</v>
      </c>
      <c r="J2016" s="11" t="s">
        <v>11</v>
      </c>
      <c r="K2016" s="13">
        <v>305.58</v>
      </c>
      <c r="L2016" s="13">
        <v>10.448195055681101</v>
      </c>
      <c r="M2016" s="13">
        <v>2</v>
      </c>
      <c r="N2016" s="13">
        <v>4</v>
      </c>
      <c r="O2016" s="13">
        <f t="shared" si="137"/>
        <v>10.448195055681101</v>
      </c>
      <c r="P2016" s="13">
        <f t="shared" si="139"/>
        <v>3.4191357600893715E-2</v>
      </c>
      <c r="Q2016" s="14">
        <f t="shared" si="140"/>
        <v>0.12308888736321737</v>
      </c>
    </row>
    <row r="2017" spans="1:17" ht="15" thickBot="1">
      <c r="A2017" s="15" t="s">
        <v>837</v>
      </c>
      <c r="B2017" s="16" t="s">
        <v>1037</v>
      </c>
      <c r="C2017" s="16" t="s">
        <v>12</v>
      </c>
      <c r="D2017" s="16" t="s">
        <v>146</v>
      </c>
      <c r="E2017" s="16" t="s">
        <v>105</v>
      </c>
      <c r="F2017" s="16">
        <v>10</v>
      </c>
      <c r="G2017" s="16">
        <v>2</v>
      </c>
      <c r="H2017" s="17">
        <v>3.3</v>
      </c>
      <c r="I2017" s="16" t="str">
        <f t="shared" si="138"/>
        <v>high</v>
      </c>
      <c r="J2017" s="16" t="s">
        <v>11</v>
      </c>
      <c r="K2017" s="18">
        <v>305.58</v>
      </c>
      <c r="L2017" s="18">
        <v>31.2958551368164</v>
      </c>
      <c r="M2017" s="18">
        <v>2</v>
      </c>
      <c r="N2017" s="18">
        <v>4</v>
      </c>
      <c r="O2017" s="18">
        <f t="shared" si="137"/>
        <v>31.2958551368164</v>
      </c>
      <c r="P2017" s="18">
        <f t="shared" si="139"/>
        <v>0.10241460546114406</v>
      </c>
      <c r="Q2017" s="19">
        <f t="shared" si="140"/>
        <v>0.36869257966011859</v>
      </c>
    </row>
    <row r="2018" spans="1:17">
      <c r="A2018" s="5" t="s">
        <v>837</v>
      </c>
      <c r="B2018" s="6" t="s">
        <v>1038</v>
      </c>
      <c r="C2018" s="6" t="s">
        <v>8</v>
      </c>
      <c r="D2018" s="6" t="s">
        <v>146</v>
      </c>
      <c r="E2018" s="6" t="s">
        <v>105</v>
      </c>
      <c r="F2018" s="6">
        <v>20</v>
      </c>
      <c r="G2018" s="6">
        <v>1</v>
      </c>
      <c r="H2018" s="7">
        <v>1.4</v>
      </c>
      <c r="I2018" s="6" t="str">
        <f t="shared" si="138"/>
        <v>low</v>
      </c>
      <c r="J2018" s="6" t="s">
        <v>11</v>
      </c>
      <c r="K2018" s="8">
        <v>306.05</v>
      </c>
      <c r="L2018" s="8">
        <v>4.4771188595782396</v>
      </c>
      <c r="M2018" s="8">
        <v>2</v>
      </c>
      <c r="N2018" s="8">
        <v>4</v>
      </c>
      <c r="O2018" s="8">
        <f t="shared" si="137"/>
        <v>4.4771188595782396</v>
      </c>
      <c r="P2018" s="8">
        <f t="shared" si="139"/>
        <v>1.4628717070995717E-2</v>
      </c>
      <c r="Q2018" s="9">
        <f t="shared" si="140"/>
        <v>5.2663381455584579E-2</v>
      </c>
    </row>
    <row r="2019" spans="1:17">
      <c r="A2019" s="10" t="s">
        <v>837</v>
      </c>
      <c r="B2019" s="11" t="s">
        <v>1038</v>
      </c>
      <c r="C2019" s="11" t="s">
        <v>12</v>
      </c>
      <c r="D2019" s="11" t="s">
        <v>146</v>
      </c>
      <c r="E2019" s="11" t="s">
        <v>105</v>
      </c>
      <c r="F2019" s="11">
        <v>20</v>
      </c>
      <c r="G2019" s="11">
        <v>1</v>
      </c>
      <c r="H2019" s="12">
        <v>1.4</v>
      </c>
      <c r="I2019" s="11" t="str">
        <f t="shared" si="138"/>
        <v>low</v>
      </c>
      <c r="J2019" s="11" t="s">
        <v>11</v>
      </c>
      <c r="K2019" s="13">
        <v>306.05</v>
      </c>
      <c r="L2019" s="13">
        <v>5.6514598105391798</v>
      </c>
      <c r="M2019" s="13">
        <v>2</v>
      </c>
      <c r="N2019" s="13">
        <v>4</v>
      </c>
      <c r="O2019" s="13">
        <f t="shared" si="137"/>
        <v>5.6514598105391798</v>
      </c>
      <c r="P2019" s="13">
        <f t="shared" si="139"/>
        <v>1.8465805621758469E-2</v>
      </c>
      <c r="Q2019" s="14">
        <f t="shared" si="140"/>
        <v>6.6476900238330486E-2</v>
      </c>
    </row>
    <row r="2020" spans="1:17">
      <c r="A2020" s="10" t="s">
        <v>837</v>
      </c>
      <c r="B2020" s="11" t="s">
        <v>1039</v>
      </c>
      <c r="C2020" s="11" t="s">
        <v>8</v>
      </c>
      <c r="D2020" s="11" t="s">
        <v>146</v>
      </c>
      <c r="E2020" s="11" t="s">
        <v>105</v>
      </c>
      <c r="F2020" s="11">
        <v>20</v>
      </c>
      <c r="G2020" s="11">
        <v>1</v>
      </c>
      <c r="H2020" s="12">
        <v>1.4</v>
      </c>
      <c r="I2020" s="11" t="str">
        <f t="shared" si="138"/>
        <v>low</v>
      </c>
      <c r="J2020" s="11" t="s">
        <v>11</v>
      </c>
      <c r="K2020" s="13">
        <v>304.43</v>
      </c>
      <c r="L2020" s="13">
        <v>4.5957789058122804</v>
      </c>
      <c r="M2020" s="13">
        <v>2</v>
      </c>
      <c r="N2020" s="13">
        <v>4</v>
      </c>
      <c r="O2020" s="13">
        <f t="shared" si="137"/>
        <v>4.5957789058122804</v>
      </c>
      <c r="P2020" s="13">
        <f t="shared" si="139"/>
        <v>1.5096340392905694E-2</v>
      </c>
      <c r="Q2020" s="14">
        <f t="shared" si="140"/>
        <v>5.4346825414460495E-2</v>
      </c>
    </row>
    <row r="2021" spans="1:17">
      <c r="A2021" s="10" t="s">
        <v>837</v>
      </c>
      <c r="B2021" s="11" t="s">
        <v>1039</v>
      </c>
      <c r="C2021" s="11" t="s">
        <v>12</v>
      </c>
      <c r="D2021" s="11" t="s">
        <v>146</v>
      </c>
      <c r="E2021" s="11" t="s">
        <v>105</v>
      </c>
      <c r="F2021" s="11">
        <v>20</v>
      </c>
      <c r="G2021" s="11">
        <v>1</v>
      </c>
      <c r="H2021" s="12">
        <v>1.4</v>
      </c>
      <c r="I2021" s="11" t="str">
        <f t="shared" si="138"/>
        <v>low</v>
      </c>
      <c r="J2021" s="11" t="s">
        <v>11</v>
      </c>
      <c r="K2021" s="13">
        <v>304.43</v>
      </c>
      <c r="L2021" s="13">
        <v>8.7943206834224004</v>
      </c>
      <c r="M2021" s="13">
        <v>2</v>
      </c>
      <c r="N2021" s="13">
        <v>4</v>
      </c>
      <c r="O2021" s="13">
        <f t="shared" si="137"/>
        <v>8.7943206834224004</v>
      </c>
      <c r="P2021" s="13">
        <f t="shared" si="139"/>
        <v>2.888782538981835E-2</v>
      </c>
      <c r="Q2021" s="14">
        <f t="shared" si="140"/>
        <v>0.10399617140334605</v>
      </c>
    </row>
    <row r="2022" spans="1:17">
      <c r="A2022" s="10" t="s">
        <v>837</v>
      </c>
      <c r="B2022" s="11" t="s">
        <v>1040</v>
      </c>
      <c r="C2022" s="11" t="s">
        <v>8</v>
      </c>
      <c r="D2022" s="11" t="s">
        <v>146</v>
      </c>
      <c r="E2022" s="11" t="s">
        <v>105</v>
      </c>
      <c r="F2022" s="11">
        <v>20</v>
      </c>
      <c r="G2022" s="11">
        <v>1</v>
      </c>
      <c r="H2022" s="12">
        <v>1.4</v>
      </c>
      <c r="I2022" s="11" t="str">
        <f t="shared" si="138"/>
        <v>low</v>
      </c>
      <c r="J2022" s="11" t="s">
        <v>11</v>
      </c>
      <c r="K2022" s="13">
        <v>302.63</v>
      </c>
      <c r="L2022" s="13">
        <v>4.6239338587175203</v>
      </c>
      <c r="M2022" s="13">
        <v>2</v>
      </c>
      <c r="N2022" s="13">
        <v>4</v>
      </c>
      <c r="O2022" s="13">
        <f t="shared" si="137"/>
        <v>4.6239338587175203</v>
      </c>
      <c r="P2022" s="13">
        <f t="shared" si="139"/>
        <v>1.5279165511408387E-2</v>
      </c>
      <c r="Q2022" s="14">
        <f t="shared" si="140"/>
        <v>5.5004995841070201E-2</v>
      </c>
    </row>
    <row r="2023" spans="1:17">
      <c r="A2023" s="10" t="s">
        <v>837</v>
      </c>
      <c r="B2023" s="11" t="s">
        <v>1040</v>
      </c>
      <c r="C2023" s="11" t="s">
        <v>12</v>
      </c>
      <c r="D2023" s="11" t="s">
        <v>146</v>
      </c>
      <c r="E2023" s="11" t="s">
        <v>105</v>
      </c>
      <c r="F2023" s="11">
        <v>20</v>
      </c>
      <c r="G2023" s="11">
        <v>1</v>
      </c>
      <c r="H2023" s="12">
        <v>1.4</v>
      </c>
      <c r="I2023" s="11" t="str">
        <f t="shared" si="138"/>
        <v>low</v>
      </c>
      <c r="J2023" s="11" t="s">
        <v>11</v>
      </c>
      <c r="K2023" s="13">
        <v>302.63</v>
      </c>
      <c r="L2023" s="13">
        <v>7.239243910241</v>
      </c>
      <c r="M2023" s="13">
        <v>2</v>
      </c>
      <c r="N2023" s="13">
        <v>4</v>
      </c>
      <c r="O2023" s="13">
        <f t="shared" si="137"/>
        <v>7.239243910241</v>
      </c>
      <c r="P2023" s="13">
        <f t="shared" si="139"/>
        <v>2.3921104683081652E-2</v>
      </c>
      <c r="Q2023" s="14">
        <f t="shared" si="140"/>
        <v>8.6115976859093946E-2</v>
      </c>
    </row>
    <row r="2024" spans="1:17">
      <c r="A2024" s="10" t="s">
        <v>837</v>
      </c>
      <c r="B2024" s="11" t="s">
        <v>1041</v>
      </c>
      <c r="C2024" s="11" t="s">
        <v>8</v>
      </c>
      <c r="D2024" s="11" t="s">
        <v>146</v>
      </c>
      <c r="E2024" s="11" t="s">
        <v>105</v>
      </c>
      <c r="F2024" s="11">
        <v>20</v>
      </c>
      <c r="G2024" s="11">
        <v>1</v>
      </c>
      <c r="H2024" s="12">
        <v>1.4</v>
      </c>
      <c r="I2024" s="11" t="str">
        <f t="shared" si="138"/>
        <v>low</v>
      </c>
      <c r="J2024" s="11" t="s">
        <v>11</v>
      </c>
      <c r="K2024" s="13">
        <v>304.45</v>
      </c>
      <c r="L2024" s="13">
        <v>3.2676580913905902</v>
      </c>
      <c r="M2024" s="13">
        <v>2</v>
      </c>
      <c r="N2024" s="13">
        <v>4</v>
      </c>
      <c r="O2024" s="13">
        <f t="shared" si="137"/>
        <v>0</v>
      </c>
      <c r="P2024" s="13" t="e">
        <f t="shared" si="139"/>
        <v>#N/A</v>
      </c>
      <c r="Q2024" s="14" t="e">
        <f t="shared" si="140"/>
        <v>#N/A</v>
      </c>
    </row>
    <row r="2025" spans="1:17" ht="15" thickBot="1">
      <c r="A2025" s="15" t="s">
        <v>837</v>
      </c>
      <c r="B2025" s="16" t="s">
        <v>1041</v>
      </c>
      <c r="C2025" s="16" t="s">
        <v>12</v>
      </c>
      <c r="D2025" s="16" t="s">
        <v>146</v>
      </c>
      <c r="E2025" s="16" t="s">
        <v>105</v>
      </c>
      <c r="F2025" s="16">
        <v>20</v>
      </c>
      <c r="G2025" s="16">
        <v>1</v>
      </c>
      <c r="H2025" s="17">
        <v>1.4</v>
      </c>
      <c r="I2025" s="16" t="str">
        <f t="shared" si="138"/>
        <v>low</v>
      </c>
      <c r="J2025" s="16" t="s">
        <v>11</v>
      </c>
      <c r="K2025" s="18">
        <v>304.45</v>
      </c>
      <c r="L2025" s="18">
        <v>-0.53017735318269399</v>
      </c>
      <c r="M2025" s="18">
        <v>2</v>
      </c>
      <c r="N2025" s="18">
        <v>4</v>
      </c>
      <c r="O2025" s="18">
        <f t="shared" si="137"/>
        <v>0</v>
      </c>
      <c r="P2025" s="18" t="e">
        <f t="shared" si="139"/>
        <v>#N/A</v>
      </c>
      <c r="Q2025" s="19" t="e">
        <f t="shared" si="140"/>
        <v>#N/A</v>
      </c>
    </row>
    <row r="2026" spans="1:17">
      <c r="A2026" s="5" t="s">
        <v>837</v>
      </c>
      <c r="B2026" s="6" t="s">
        <v>1042</v>
      </c>
      <c r="C2026" s="6" t="s">
        <v>8</v>
      </c>
      <c r="D2026" s="6" t="s">
        <v>146</v>
      </c>
      <c r="E2026" s="6" t="s">
        <v>105</v>
      </c>
      <c r="F2026" s="6">
        <v>20</v>
      </c>
      <c r="G2026" s="6">
        <v>2</v>
      </c>
      <c r="H2026" s="7">
        <v>1.4</v>
      </c>
      <c r="I2026" s="6" t="str">
        <f t="shared" si="138"/>
        <v>low</v>
      </c>
      <c r="J2026" s="6" t="s">
        <v>11</v>
      </c>
      <c r="K2026" s="8">
        <v>306.3</v>
      </c>
      <c r="L2026" s="8">
        <v>5.6402538593904401</v>
      </c>
      <c r="M2026" s="8">
        <v>2</v>
      </c>
      <c r="N2026" s="8">
        <v>4</v>
      </c>
      <c r="O2026" s="8">
        <f t="shared" si="137"/>
        <v>5.6402538593904401</v>
      </c>
      <c r="P2026" s="8">
        <f t="shared" si="139"/>
        <v>1.8414149067549592E-2</v>
      </c>
      <c r="Q2026" s="9">
        <f t="shared" si="140"/>
        <v>6.6290936643178533E-2</v>
      </c>
    </row>
    <row r="2027" spans="1:17">
      <c r="A2027" s="10" t="s">
        <v>837</v>
      </c>
      <c r="B2027" s="11" t="s">
        <v>1042</v>
      </c>
      <c r="C2027" s="11" t="s">
        <v>12</v>
      </c>
      <c r="D2027" s="11" t="s">
        <v>146</v>
      </c>
      <c r="E2027" s="11" t="s">
        <v>105</v>
      </c>
      <c r="F2027" s="11">
        <v>20</v>
      </c>
      <c r="G2027" s="11">
        <v>2</v>
      </c>
      <c r="H2027" s="12">
        <v>1.4</v>
      </c>
      <c r="I2027" s="11" t="str">
        <f t="shared" si="138"/>
        <v>low</v>
      </c>
      <c r="J2027" s="11" t="s">
        <v>11</v>
      </c>
      <c r="K2027" s="13">
        <v>306.3</v>
      </c>
      <c r="L2027" s="13">
        <v>18.528008850859599</v>
      </c>
      <c r="M2027" s="13">
        <v>2</v>
      </c>
      <c r="N2027" s="13">
        <v>4</v>
      </c>
      <c r="O2027" s="13">
        <f t="shared" si="137"/>
        <v>18.528008850859599</v>
      </c>
      <c r="P2027" s="13">
        <f t="shared" si="139"/>
        <v>6.0489744860788765E-2</v>
      </c>
      <c r="Q2027" s="14">
        <f t="shared" si="140"/>
        <v>0.21776308149883955</v>
      </c>
    </row>
    <row r="2028" spans="1:17">
      <c r="A2028" s="10" t="s">
        <v>837</v>
      </c>
      <c r="B2028" s="11" t="s">
        <v>1043</v>
      </c>
      <c r="C2028" s="11" t="s">
        <v>8</v>
      </c>
      <c r="D2028" s="11" t="s">
        <v>146</v>
      </c>
      <c r="E2028" s="11" t="s">
        <v>105</v>
      </c>
      <c r="F2028" s="11">
        <v>20</v>
      </c>
      <c r="G2028" s="11">
        <v>2</v>
      </c>
      <c r="H2028" s="12">
        <v>1.4</v>
      </c>
      <c r="I2028" s="11" t="str">
        <f t="shared" si="138"/>
        <v>low</v>
      </c>
      <c r="J2028" s="11" t="s">
        <v>11</v>
      </c>
      <c r="K2028" s="13">
        <v>306.55</v>
      </c>
      <c r="L2028" s="13">
        <v>5.3415770402877696</v>
      </c>
      <c r="M2028" s="13">
        <v>2</v>
      </c>
      <c r="N2028" s="13">
        <v>4</v>
      </c>
      <c r="O2028" s="13">
        <f t="shared" si="137"/>
        <v>5.3415770402877696</v>
      </c>
      <c r="P2028" s="13">
        <f t="shared" si="139"/>
        <v>1.7424815006647429E-2</v>
      </c>
      <c r="Q2028" s="14">
        <f t="shared" si="140"/>
        <v>6.2729334023930744E-2</v>
      </c>
    </row>
    <row r="2029" spans="1:17">
      <c r="A2029" s="10" t="s">
        <v>837</v>
      </c>
      <c r="B2029" s="11" t="s">
        <v>1043</v>
      </c>
      <c r="C2029" s="11" t="s">
        <v>12</v>
      </c>
      <c r="D2029" s="11" t="s">
        <v>146</v>
      </c>
      <c r="E2029" s="11" t="s">
        <v>105</v>
      </c>
      <c r="F2029" s="11">
        <v>20</v>
      </c>
      <c r="G2029" s="11">
        <v>2</v>
      </c>
      <c r="H2029" s="12">
        <v>1.4</v>
      </c>
      <c r="I2029" s="11" t="str">
        <f t="shared" si="138"/>
        <v>low</v>
      </c>
      <c r="J2029" s="11" t="s">
        <v>11</v>
      </c>
      <c r="K2029" s="13">
        <v>306.55</v>
      </c>
      <c r="L2029" s="13">
        <v>22.873505221949799</v>
      </c>
      <c r="M2029" s="13">
        <v>2</v>
      </c>
      <c r="N2029" s="13">
        <v>4</v>
      </c>
      <c r="O2029" s="13">
        <f t="shared" si="137"/>
        <v>22.873505221949799</v>
      </c>
      <c r="P2029" s="13">
        <f t="shared" si="139"/>
        <v>7.4615903513129342E-2</v>
      </c>
      <c r="Q2029" s="14">
        <f t="shared" si="140"/>
        <v>0.26861725264726566</v>
      </c>
    </row>
    <row r="2030" spans="1:17">
      <c r="A2030" s="10" t="s">
        <v>837</v>
      </c>
      <c r="B2030" s="11" t="s">
        <v>1044</v>
      </c>
      <c r="C2030" s="11" t="s">
        <v>8</v>
      </c>
      <c r="D2030" s="11" t="s">
        <v>146</v>
      </c>
      <c r="E2030" s="11" t="s">
        <v>105</v>
      </c>
      <c r="F2030" s="11">
        <v>20</v>
      </c>
      <c r="G2030" s="11">
        <v>2</v>
      </c>
      <c r="H2030" s="12">
        <v>1.4</v>
      </c>
      <c r="I2030" s="11" t="str">
        <f t="shared" si="138"/>
        <v>low</v>
      </c>
      <c r="J2030" s="11" t="s">
        <v>11</v>
      </c>
      <c r="K2030" s="13">
        <v>307.35000000000002</v>
      </c>
      <c r="L2030" s="13">
        <v>16.896178052598302</v>
      </c>
      <c r="M2030" s="13">
        <v>2</v>
      </c>
      <c r="N2030" s="13">
        <v>4</v>
      </c>
      <c r="O2030" s="13">
        <f t="shared" si="137"/>
        <v>16.896178052598302</v>
      </c>
      <c r="P2030" s="13">
        <f t="shared" si="139"/>
        <v>5.4973736953305027E-2</v>
      </c>
      <c r="Q2030" s="14">
        <f t="shared" si="140"/>
        <v>0.19790545303189808</v>
      </c>
    </row>
    <row r="2031" spans="1:17">
      <c r="A2031" s="10" t="s">
        <v>837</v>
      </c>
      <c r="B2031" s="11" t="s">
        <v>1044</v>
      </c>
      <c r="C2031" s="11" t="s">
        <v>12</v>
      </c>
      <c r="D2031" s="11" t="s">
        <v>146</v>
      </c>
      <c r="E2031" s="11" t="s">
        <v>105</v>
      </c>
      <c r="F2031" s="11">
        <v>20</v>
      </c>
      <c r="G2031" s="11">
        <v>2</v>
      </c>
      <c r="H2031" s="12">
        <v>1.4</v>
      </c>
      <c r="I2031" s="11" t="str">
        <f t="shared" si="138"/>
        <v>low</v>
      </c>
      <c r="J2031" s="11" t="s">
        <v>11</v>
      </c>
      <c r="K2031" s="13">
        <v>307.35000000000002</v>
      </c>
      <c r="L2031" s="13">
        <v>-3.1135339099682802</v>
      </c>
      <c r="M2031" s="13">
        <v>2</v>
      </c>
      <c r="N2031" s="13">
        <v>4</v>
      </c>
      <c r="O2031" s="13">
        <f t="shared" si="137"/>
        <v>0</v>
      </c>
      <c r="P2031" s="13" t="e">
        <f t="shared" si="139"/>
        <v>#N/A</v>
      </c>
      <c r="Q2031" s="14" t="e">
        <f t="shared" si="140"/>
        <v>#N/A</v>
      </c>
    </row>
    <row r="2032" spans="1:17">
      <c r="A2032" s="10" t="s">
        <v>837</v>
      </c>
      <c r="B2032" s="11" t="s">
        <v>1045</v>
      </c>
      <c r="C2032" s="11" t="s">
        <v>8</v>
      </c>
      <c r="D2032" s="11" t="s">
        <v>146</v>
      </c>
      <c r="E2032" s="11" t="s">
        <v>105</v>
      </c>
      <c r="F2032" s="11">
        <v>20</v>
      </c>
      <c r="G2032" s="11">
        <v>2</v>
      </c>
      <c r="H2032" s="12">
        <v>1.4</v>
      </c>
      <c r="I2032" s="11" t="str">
        <f t="shared" si="138"/>
        <v>low</v>
      </c>
      <c r="J2032" s="11" t="s">
        <v>11</v>
      </c>
      <c r="K2032" s="13">
        <v>307.12</v>
      </c>
      <c r="L2032" s="13">
        <v>14.395481212079201</v>
      </c>
      <c r="M2032" s="13">
        <v>2</v>
      </c>
      <c r="N2032" s="13">
        <v>4</v>
      </c>
      <c r="O2032" s="13">
        <f t="shared" si="137"/>
        <v>14.395481212079201</v>
      </c>
      <c r="P2032" s="13">
        <f t="shared" si="139"/>
        <v>4.6872496783274292E-2</v>
      </c>
      <c r="Q2032" s="14">
        <f t="shared" si="140"/>
        <v>0.16874098841978746</v>
      </c>
    </row>
    <row r="2033" spans="1:17" ht="15" thickBot="1">
      <c r="A2033" s="15" t="s">
        <v>837</v>
      </c>
      <c r="B2033" s="16" t="s">
        <v>1045</v>
      </c>
      <c r="C2033" s="16" t="s">
        <v>12</v>
      </c>
      <c r="D2033" s="16" t="s">
        <v>146</v>
      </c>
      <c r="E2033" s="16" t="s">
        <v>105</v>
      </c>
      <c r="F2033" s="16">
        <v>20</v>
      </c>
      <c r="G2033" s="16">
        <v>2</v>
      </c>
      <c r="H2033" s="17">
        <v>1.4</v>
      </c>
      <c r="I2033" s="16" t="str">
        <f t="shared" si="138"/>
        <v>low</v>
      </c>
      <c r="J2033" s="16" t="s">
        <v>11</v>
      </c>
      <c r="K2033" s="18">
        <v>307.12</v>
      </c>
      <c r="L2033" s="18">
        <v>17.486379785351801</v>
      </c>
      <c r="M2033" s="18">
        <v>2</v>
      </c>
      <c r="N2033" s="18">
        <v>4</v>
      </c>
      <c r="O2033" s="18">
        <f t="shared" si="137"/>
        <v>17.486379785351801</v>
      </c>
      <c r="P2033" s="18">
        <f t="shared" si="139"/>
        <v>5.6936636446183256E-2</v>
      </c>
      <c r="Q2033" s="19">
        <f t="shared" si="140"/>
        <v>0.20497189120625972</v>
      </c>
    </row>
    <row r="2034" spans="1:17">
      <c r="A2034" s="5" t="s">
        <v>837</v>
      </c>
      <c r="B2034" s="6" t="s">
        <v>1046</v>
      </c>
      <c r="C2034" s="6" t="s">
        <v>8</v>
      </c>
      <c r="D2034" s="6" t="s">
        <v>146</v>
      </c>
      <c r="E2034" s="6" t="s">
        <v>105</v>
      </c>
      <c r="F2034" s="6">
        <v>20</v>
      </c>
      <c r="G2034" s="6">
        <v>1</v>
      </c>
      <c r="H2034" s="7">
        <v>2</v>
      </c>
      <c r="I2034" s="6" t="str">
        <f t="shared" si="138"/>
        <v>medium</v>
      </c>
      <c r="J2034" s="6" t="s">
        <v>11</v>
      </c>
      <c r="K2034" s="8">
        <v>307.04000000000002</v>
      </c>
      <c r="L2034" s="8">
        <v>6.43109831536231</v>
      </c>
      <c r="M2034" s="8">
        <v>2</v>
      </c>
      <c r="N2034" s="8">
        <v>4</v>
      </c>
      <c r="O2034" s="8">
        <f t="shared" si="137"/>
        <v>6.43109831536231</v>
      </c>
      <c r="P2034" s="8">
        <f t="shared" si="139"/>
        <v>2.0945473929658381E-2</v>
      </c>
      <c r="Q2034" s="9">
        <f t="shared" si="140"/>
        <v>7.5403706146770166E-2</v>
      </c>
    </row>
    <row r="2035" spans="1:17">
      <c r="A2035" s="10" t="s">
        <v>837</v>
      </c>
      <c r="B2035" s="11" t="s">
        <v>1046</v>
      </c>
      <c r="C2035" s="11" t="s">
        <v>12</v>
      </c>
      <c r="D2035" s="11" t="s">
        <v>146</v>
      </c>
      <c r="E2035" s="11" t="s">
        <v>105</v>
      </c>
      <c r="F2035" s="11">
        <v>20</v>
      </c>
      <c r="G2035" s="11">
        <v>1</v>
      </c>
      <c r="H2035" s="12">
        <v>2</v>
      </c>
      <c r="I2035" s="11" t="str">
        <f t="shared" si="138"/>
        <v>medium</v>
      </c>
      <c r="J2035" s="11" t="s">
        <v>11</v>
      </c>
      <c r="K2035" s="13">
        <v>307.04000000000002</v>
      </c>
      <c r="L2035" s="13">
        <v>9.7574845017608993</v>
      </c>
      <c r="M2035" s="13">
        <v>2</v>
      </c>
      <c r="N2035" s="13">
        <v>4</v>
      </c>
      <c r="O2035" s="13">
        <f t="shared" si="137"/>
        <v>9.7574845017608993</v>
      </c>
      <c r="P2035" s="13">
        <f t="shared" si="139"/>
        <v>3.1779196527360928E-2</v>
      </c>
      <c r="Q2035" s="14">
        <f t="shared" si="140"/>
        <v>0.11440510749849934</v>
      </c>
    </row>
    <row r="2036" spans="1:17">
      <c r="A2036" s="10" t="s">
        <v>837</v>
      </c>
      <c r="B2036" s="11" t="s">
        <v>1047</v>
      </c>
      <c r="C2036" s="11" t="s">
        <v>8</v>
      </c>
      <c r="D2036" s="11" t="s">
        <v>146</v>
      </c>
      <c r="E2036" s="11" t="s">
        <v>105</v>
      </c>
      <c r="F2036" s="11">
        <v>20</v>
      </c>
      <c r="G2036" s="11">
        <v>1</v>
      </c>
      <c r="H2036" s="12">
        <v>2</v>
      </c>
      <c r="I2036" s="11" t="str">
        <f t="shared" si="138"/>
        <v>medium</v>
      </c>
      <c r="J2036" s="11" t="s">
        <v>11</v>
      </c>
      <c r="K2036" s="13">
        <v>308.99</v>
      </c>
      <c r="L2036" s="13">
        <v>2.4531083464340799</v>
      </c>
      <c r="M2036" s="13">
        <v>2</v>
      </c>
      <c r="N2036" s="13">
        <v>4</v>
      </c>
      <c r="O2036" s="13">
        <f t="shared" si="137"/>
        <v>0</v>
      </c>
      <c r="P2036" s="13" t="e">
        <f t="shared" si="139"/>
        <v>#N/A</v>
      </c>
      <c r="Q2036" s="14" t="e">
        <f t="shared" si="140"/>
        <v>#N/A</v>
      </c>
    </row>
    <row r="2037" spans="1:17">
      <c r="A2037" s="10" t="s">
        <v>837</v>
      </c>
      <c r="B2037" s="11" t="s">
        <v>1047</v>
      </c>
      <c r="C2037" s="11" t="s">
        <v>12</v>
      </c>
      <c r="D2037" s="11" t="s">
        <v>146</v>
      </c>
      <c r="E2037" s="11" t="s">
        <v>105</v>
      </c>
      <c r="F2037" s="11">
        <v>20</v>
      </c>
      <c r="G2037" s="11">
        <v>1</v>
      </c>
      <c r="H2037" s="12">
        <v>2</v>
      </c>
      <c r="I2037" s="11" t="str">
        <f t="shared" si="138"/>
        <v>medium</v>
      </c>
      <c r="J2037" s="11" t="s">
        <v>11</v>
      </c>
      <c r="K2037" s="13">
        <v>308.99</v>
      </c>
      <c r="L2037" s="13">
        <v>6.9954329744966204</v>
      </c>
      <c r="M2037" s="13">
        <v>2</v>
      </c>
      <c r="N2037" s="13">
        <v>4</v>
      </c>
      <c r="O2037" s="13">
        <f t="shared" si="137"/>
        <v>6.9954329744966204</v>
      </c>
      <c r="P2037" s="13">
        <f t="shared" si="139"/>
        <v>2.2639674340582609E-2</v>
      </c>
      <c r="Q2037" s="14">
        <f t="shared" si="140"/>
        <v>8.1502827626097396E-2</v>
      </c>
    </row>
    <row r="2038" spans="1:17">
      <c r="A2038" s="10" t="s">
        <v>837</v>
      </c>
      <c r="B2038" s="11" t="s">
        <v>1048</v>
      </c>
      <c r="C2038" s="11" t="s">
        <v>8</v>
      </c>
      <c r="D2038" s="11" t="s">
        <v>146</v>
      </c>
      <c r="E2038" s="11" t="s">
        <v>105</v>
      </c>
      <c r="F2038" s="11">
        <v>20</v>
      </c>
      <c r="G2038" s="11">
        <v>1</v>
      </c>
      <c r="H2038" s="12">
        <v>2</v>
      </c>
      <c r="I2038" s="11" t="str">
        <f t="shared" si="138"/>
        <v>medium</v>
      </c>
      <c r="J2038" s="11" t="s">
        <v>11</v>
      </c>
      <c r="K2038" s="13">
        <v>315.77999999999997</v>
      </c>
      <c r="L2038" s="13">
        <v>4.6502234567837801</v>
      </c>
      <c r="M2038" s="13">
        <v>2</v>
      </c>
      <c r="N2038" s="13">
        <v>4</v>
      </c>
      <c r="O2038" s="13">
        <f t="shared" si="137"/>
        <v>4.6502234567837801</v>
      </c>
      <c r="P2038" s="13">
        <f t="shared" si="139"/>
        <v>1.4726149397630567E-2</v>
      </c>
      <c r="Q2038" s="14">
        <f t="shared" si="140"/>
        <v>5.3014137831470035E-2</v>
      </c>
    </row>
    <row r="2039" spans="1:17">
      <c r="A2039" s="10" t="s">
        <v>837</v>
      </c>
      <c r="B2039" s="11" t="s">
        <v>1048</v>
      </c>
      <c r="C2039" s="11" t="s">
        <v>12</v>
      </c>
      <c r="D2039" s="11" t="s">
        <v>146</v>
      </c>
      <c r="E2039" s="11" t="s">
        <v>105</v>
      </c>
      <c r="F2039" s="11">
        <v>20</v>
      </c>
      <c r="G2039" s="11">
        <v>1</v>
      </c>
      <c r="H2039" s="12">
        <v>2</v>
      </c>
      <c r="I2039" s="11" t="str">
        <f t="shared" si="138"/>
        <v>medium</v>
      </c>
      <c r="J2039" s="11" t="s">
        <v>11</v>
      </c>
      <c r="K2039" s="13">
        <v>315.77999999999997</v>
      </c>
      <c r="L2039" s="13">
        <v>10.464780089757699</v>
      </c>
      <c r="M2039" s="13">
        <v>2</v>
      </c>
      <c r="N2039" s="13">
        <v>4</v>
      </c>
      <c r="O2039" s="13">
        <f t="shared" si="137"/>
        <v>10.464780089757699</v>
      </c>
      <c r="P2039" s="13">
        <f t="shared" si="139"/>
        <v>3.3139464468166763E-2</v>
      </c>
      <c r="Q2039" s="14">
        <f t="shared" si="140"/>
        <v>0.11930207208540035</v>
      </c>
    </row>
    <row r="2040" spans="1:17">
      <c r="A2040" s="10" t="s">
        <v>837</v>
      </c>
      <c r="B2040" s="11" t="s">
        <v>1049</v>
      </c>
      <c r="C2040" s="11" t="s">
        <v>8</v>
      </c>
      <c r="D2040" s="11" t="s">
        <v>146</v>
      </c>
      <c r="E2040" s="11" t="s">
        <v>105</v>
      </c>
      <c r="F2040" s="11">
        <v>20</v>
      </c>
      <c r="G2040" s="11">
        <v>1</v>
      </c>
      <c r="H2040" s="12">
        <v>2</v>
      </c>
      <c r="I2040" s="11" t="str">
        <f t="shared" si="138"/>
        <v>medium</v>
      </c>
      <c r="J2040" s="11" t="s">
        <v>11</v>
      </c>
      <c r="K2040" s="13">
        <v>318.39999999999998</v>
      </c>
      <c r="L2040" s="13">
        <v>10.210098143504601</v>
      </c>
      <c r="M2040" s="13">
        <v>2</v>
      </c>
      <c r="N2040" s="13">
        <v>4</v>
      </c>
      <c r="O2040" s="13">
        <f t="shared" si="137"/>
        <v>10.210098143504601</v>
      </c>
      <c r="P2040" s="13">
        <f t="shared" si="139"/>
        <v>3.2066891154222996E-2</v>
      </c>
      <c r="Q2040" s="14">
        <f t="shared" si="140"/>
        <v>0.11544080815520277</v>
      </c>
    </row>
    <row r="2041" spans="1:17" ht="15" thickBot="1">
      <c r="A2041" s="15" t="s">
        <v>837</v>
      </c>
      <c r="B2041" s="16" t="s">
        <v>1049</v>
      </c>
      <c r="C2041" s="16" t="s">
        <v>12</v>
      </c>
      <c r="D2041" s="16" t="s">
        <v>146</v>
      </c>
      <c r="E2041" s="16" t="s">
        <v>105</v>
      </c>
      <c r="F2041" s="16">
        <v>20</v>
      </c>
      <c r="G2041" s="16">
        <v>1</v>
      </c>
      <c r="H2041" s="17">
        <v>2</v>
      </c>
      <c r="I2041" s="16" t="str">
        <f t="shared" si="138"/>
        <v>medium</v>
      </c>
      <c r="J2041" s="16" t="s">
        <v>11</v>
      </c>
      <c r="K2041" s="18">
        <v>318.39999999999998</v>
      </c>
      <c r="L2041" s="18">
        <v>6.8849057108944898</v>
      </c>
      <c r="M2041" s="18">
        <v>2</v>
      </c>
      <c r="N2041" s="18">
        <v>4</v>
      </c>
      <c r="O2041" s="18">
        <f t="shared" si="137"/>
        <v>6.8849057108944898</v>
      </c>
      <c r="P2041" s="18">
        <f t="shared" si="139"/>
        <v>2.1623447584467621E-2</v>
      </c>
      <c r="Q2041" s="19">
        <f t="shared" si="140"/>
        <v>7.7844411304083427E-2</v>
      </c>
    </row>
    <row r="2042" spans="1:17">
      <c r="A2042" s="5" t="s">
        <v>837</v>
      </c>
      <c r="B2042" s="6" t="s">
        <v>1050</v>
      </c>
      <c r="C2042" s="6" t="s">
        <v>8</v>
      </c>
      <c r="D2042" s="6" t="s">
        <v>146</v>
      </c>
      <c r="E2042" s="6" t="s">
        <v>105</v>
      </c>
      <c r="F2042" s="6">
        <v>20</v>
      </c>
      <c r="G2042" s="6">
        <v>2</v>
      </c>
      <c r="H2042" s="7">
        <v>2</v>
      </c>
      <c r="I2042" s="6" t="str">
        <f t="shared" si="138"/>
        <v>medium</v>
      </c>
      <c r="J2042" s="6" t="s">
        <v>11</v>
      </c>
      <c r="K2042" s="8">
        <v>324.10000000000002</v>
      </c>
      <c r="L2042" s="8">
        <v>20.965527759385001</v>
      </c>
      <c r="M2042" s="8">
        <v>2</v>
      </c>
      <c r="N2042" s="8">
        <v>4</v>
      </c>
      <c r="O2042" s="8">
        <f t="shared" si="137"/>
        <v>20.965527759385001</v>
      </c>
      <c r="P2042" s="8">
        <f t="shared" si="139"/>
        <v>6.4688453438398644E-2</v>
      </c>
      <c r="Q2042" s="9">
        <f t="shared" si="140"/>
        <v>0.23287843237823513</v>
      </c>
    </row>
    <row r="2043" spans="1:17">
      <c r="A2043" s="10" t="s">
        <v>837</v>
      </c>
      <c r="B2043" s="11" t="s">
        <v>1050</v>
      </c>
      <c r="C2043" s="11" t="s">
        <v>12</v>
      </c>
      <c r="D2043" s="11" t="s">
        <v>146</v>
      </c>
      <c r="E2043" s="11" t="s">
        <v>105</v>
      </c>
      <c r="F2043" s="11">
        <v>20</v>
      </c>
      <c r="G2043" s="11">
        <v>2</v>
      </c>
      <c r="H2043" s="12">
        <v>2</v>
      </c>
      <c r="I2043" s="11" t="str">
        <f t="shared" si="138"/>
        <v>medium</v>
      </c>
      <c r="J2043" s="11" t="s">
        <v>11</v>
      </c>
      <c r="K2043" s="13">
        <v>324.10000000000002</v>
      </c>
      <c r="L2043" s="13">
        <v>32.655651185730299</v>
      </c>
      <c r="M2043" s="13">
        <v>2</v>
      </c>
      <c r="N2043" s="13">
        <v>4</v>
      </c>
      <c r="O2043" s="13">
        <f t="shared" si="137"/>
        <v>32.655651185730299</v>
      </c>
      <c r="P2043" s="13">
        <f t="shared" si="139"/>
        <v>0.10075794873721165</v>
      </c>
      <c r="Q2043" s="14">
        <f t="shared" si="140"/>
        <v>0.36272861545396196</v>
      </c>
    </row>
    <row r="2044" spans="1:17">
      <c r="A2044" s="10" t="s">
        <v>837</v>
      </c>
      <c r="B2044" s="11" t="s">
        <v>1051</v>
      </c>
      <c r="C2044" s="11" t="s">
        <v>8</v>
      </c>
      <c r="D2044" s="11" t="s">
        <v>146</v>
      </c>
      <c r="E2044" s="11" t="s">
        <v>105</v>
      </c>
      <c r="F2044" s="11">
        <v>20</v>
      </c>
      <c r="G2044" s="11">
        <v>2</v>
      </c>
      <c r="H2044" s="12">
        <v>2</v>
      </c>
      <c r="I2044" s="11" t="str">
        <f t="shared" si="138"/>
        <v>medium</v>
      </c>
      <c r="J2044" s="11" t="s">
        <v>11</v>
      </c>
      <c r="K2044" s="13">
        <v>310.17</v>
      </c>
      <c r="L2044" s="13">
        <v>26.197268960026701</v>
      </c>
      <c r="M2044" s="13">
        <v>2</v>
      </c>
      <c r="N2044" s="13">
        <v>4</v>
      </c>
      <c r="O2044" s="13">
        <f t="shared" si="137"/>
        <v>26.197268960026701</v>
      </c>
      <c r="P2044" s="13">
        <f t="shared" si="139"/>
        <v>8.4461001902268754E-2</v>
      </c>
      <c r="Q2044" s="14">
        <f t="shared" si="140"/>
        <v>0.30405960684816752</v>
      </c>
    </row>
    <row r="2045" spans="1:17">
      <c r="A2045" s="10" t="s">
        <v>837</v>
      </c>
      <c r="B2045" s="11" t="s">
        <v>1051</v>
      </c>
      <c r="C2045" s="11" t="s">
        <v>12</v>
      </c>
      <c r="D2045" s="11" t="s">
        <v>146</v>
      </c>
      <c r="E2045" s="11" t="s">
        <v>105</v>
      </c>
      <c r="F2045" s="11">
        <v>20</v>
      </c>
      <c r="G2045" s="11">
        <v>2</v>
      </c>
      <c r="H2045" s="12">
        <v>2</v>
      </c>
      <c r="I2045" s="11" t="str">
        <f t="shared" si="138"/>
        <v>medium</v>
      </c>
      <c r="J2045" s="11" t="s">
        <v>11</v>
      </c>
      <c r="K2045" s="13">
        <v>310.17</v>
      </c>
      <c r="L2045" s="13">
        <v>37.8905788600946</v>
      </c>
      <c r="M2045" s="13">
        <v>2</v>
      </c>
      <c r="N2045" s="13">
        <v>4</v>
      </c>
      <c r="O2045" s="13">
        <f t="shared" si="137"/>
        <v>37.8905788600946</v>
      </c>
      <c r="P2045" s="13">
        <f t="shared" si="139"/>
        <v>0.12216068240027919</v>
      </c>
      <c r="Q2045" s="14">
        <f t="shared" si="140"/>
        <v>0.43977845664100512</v>
      </c>
    </row>
    <row r="2046" spans="1:17">
      <c r="A2046" s="10" t="s">
        <v>837</v>
      </c>
      <c r="B2046" s="11" t="s">
        <v>1052</v>
      </c>
      <c r="C2046" s="11" t="s">
        <v>8</v>
      </c>
      <c r="D2046" s="11" t="s">
        <v>146</v>
      </c>
      <c r="E2046" s="11" t="s">
        <v>105</v>
      </c>
      <c r="F2046" s="11">
        <v>20</v>
      </c>
      <c r="G2046" s="11">
        <v>2</v>
      </c>
      <c r="H2046" s="12">
        <v>2</v>
      </c>
      <c r="I2046" s="11" t="str">
        <f t="shared" si="138"/>
        <v>medium</v>
      </c>
      <c r="J2046" s="11" t="s">
        <v>11</v>
      </c>
      <c r="K2046" s="13">
        <v>308.83999999999997</v>
      </c>
      <c r="L2046" s="13">
        <v>25.166836760329701</v>
      </c>
      <c r="M2046" s="13">
        <v>2</v>
      </c>
      <c r="N2046" s="13">
        <v>4</v>
      </c>
      <c r="O2046" s="13">
        <f t="shared" si="137"/>
        <v>25.166836760329701</v>
      </c>
      <c r="P2046" s="13">
        <f t="shared" si="139"/>
        <v>8.1488268230571509E-2</v>
      </c>
      <c r="Q2046" s="14">
        <f t="shared" si="140"/>
        <v>0.29335776563005744</v>
      </c>
    </row>
    <row r="2047" spans="1:17">
      <c r="A2047" s="10" t="s">
        <v>837</v>
      </c>
      <c r="B2047" s="11" t="s">
        <v>1052</v>
      </c>
      <c r="C2047" s="11" t="s">
        <v>12</v>
      </c>
      <c r="D2047" s="11" t="s">
        <v>146</v>
      </c>
      <c r="E2047" s="11" t="s">
        <v>105</v>
      </c>
      <c r="F2047" s="11">
        <v>20</v>
      </c>
      <c r="G2047" s="11">
        <v>2</v>
      </c>
      <c r="H2047" s="12">
        <v>2</v>
      </c>
      <c r="I2047" s="11" t="str">
        <f t="shared" si="138"/>
        <v>medium</v>
      </c>
      <c r="J2047" s="11" t="s">
        <v>11</v>
      </c>
      <c r="K2047" s="13">
        <v>308.83999999999997</v>
      </c>
      <c r="L2047" s="13">
        <v>4.35768161307581</v>
      </c>
      <c r="M2047" s="13">
        <v>2</v>
      </c>
      <c r="N2047" s="13">
        <v>4</v>
      </c>
      <c r="O2047" s="13">
        <f t="shared" si="137"/>
        <v>4.35768161307581</v>
      </c>
      <c r="P2047" s="13">
        <f t="shared" si="139"/>
        <v>1.4109835555872977E-2</v>
      </c>
      <c r="Q2047" s="14">
        <f t="shared" si="140"/>
        <v>5.0795408001142718E-2</v>
      </c>
    </row>
    <row r="2048" spans="1:17">
      <c r="A2048" s="10" t="s">
        <v>837</v>
      </c>
      <c r="B2048" s="11" t="s">
        <v>1053</v>
      </c>
      <c r="C2048" s="11" t="s">
        <v>8</v>
      </c>
      <c r="D2048" s="11" t="s">
        <v>146</v>
      </c>
      <c r="E2048" s="11" t="s">
        <v>105</v>
      </c>
      <c r="F2048" s="11">
        <v>20</v>
      </c>
      <c r="G2048" s="11">
        <v>2</v>
      </c>
      <c r="H2048" s="12">
        <v>2</v>
      </c>
      <c r="I2048" s="11" t="str">
        <f t="shared" si="138"/>
        <v>medium</v>
      </c>
      <c r="J2048" s="11" t="s">
        <v>11</v>
      </c>
      <c r="K2048" s="13">
        <v>307.49</v>
      </c>
      <c r="L2048" s="13">
        <v>16.255948373857599</v>
      </c>
      <c r="M2048" s="13">
        <v>2</v>
      </c>
      <c r="N2048" s="13">
        <v>4</v>
      </c>
      <c r="O2048" s="13">
        <f t="shared" si="137"/>
        <v>16.255948373857599</v>
      </c>
      <c r="P2048" s="13">
        <f t="shared" si="139"/>
        <v>5.2866591999276721E-2</v>
      </c>
      <c r="Q2048" s="14">
        <f t="shared" si="140"/>
        <v>0.1903197311973962</v>
      </c>
    </row>
    <row r="2049" spans="1:17" ht="15" thickBot="1">
      <c r="A2049" s="15" t="s">
        <v>837</v>
      </c>
      <c r="B2049" s="16" t="s">
        <v>1053</v>
      </c>
      <c r="C2049" s="16" t="s">
        <v>12</v>
      </c>
      <c r="D2049" s="16" t="s">
        <v>146</v>
      </c>
      <c r="E2049" s="16" t="s">
        <v>105</v>
      </c>
      <c r="F2049" s="16">
        <v>20</v>
      </c>
      <c r="G2049" s="16">
        <v>2</v>
      </c>
      <c r="H2049" s="17">
        <v>2</v>
      </c>
      <c r="I2049" s="16" t="str">
        <f t="shared" si="138"/>
        <v>medium</v>
      </c>
      <c r="J2049" s="16" t="s">
        <v>11</v>
      </c>
      <c r="K2049" s="18">
        <v>307.49</v>
      </c>
      <c r="L2049" s="18">
        <v>10.8994981529131</v>
      </c>
      <c r="M2049" s="18">
        <v>2</v>
      </c>
      <c r="N2049" s="18">
        <v>4</v>
      </c>
      <c r="O2049" s="18">
        <f t="shared" si="137"/>
        <v>10.8994981529131</v>
      </c>
      <c r="P2049" s="18">
        <f t="shared" si="139"/>
        <v>3.5446675185902304E-2</v>
      </c>
      <c r="Q2049" s="19">
        <f t="shared" si="140"/>
        <v>0.12760803066924831</v>
      </c>
    </row>
    <row r="2050" spans="1:17">
      <c r="A2050" s="5" t="s">
        <v>837</v>
      </c>
      <c r="B2050" s="6" t="s">
        <v>1054</v>
      </c>
      <c r="C2050" s="6" t="s">
        <v>8</v>
      </c>
      <c r="D2050" s="6" t="s">
        <v>146</v>
      </c>
      <c r="E2050" s="6" t="s">
        <v>105</v>
      </c>
      <c r="F2050" s="6">
        <v>20</v>
      </c>
      <c r="G2050" s="6">
        <v>1</v>
      </c>
      <c r="H2050" s="7">
        <v>3.3</v>
      </c>
      <c r="I2050" s="6" t="str">
        <f t="shared" si="138"/>
        <v>high</v>
      </c>
      <c r="J2050" s="6" t="s">
        <v>11</v>
      </c>
      <c r="K2050" s="8">
        <v>305.32</v>
      </c>
      <c r="L2050" s="8">
        <v>18.3480506055528</v>
      </c>
      <c r="M2050" s="8">
        <v>2</v>
      </c>
      <c r="N2050" s="8">
        <v>4</v>
      </c>
      <c r="O2050" s="8">
        <f t="shared" ref="O2050:O2065" si="141">(IF(L2050&lt;N2050,0,L2050))</f>
        <v>18.3480506055528</v>
      </c>
      <c r="P2050" s="8">
        <f t="shared" si="139"/>
        <v>6.0094493009147126E-2</v>
      </c>
      <c r="Q2050" s="9">
        <f t="shared" si="140"/>
        <v>0.21634017483292967</v>
      </c>
    </row>
    <row r="2051" spans="1:17">
      <c r="A2051" s="10" t="s">
        <v>837</v>
      </c>
      <c r="B2051" s="11" t="s">
        <v>1054</v>
      </c>
      <c r="C2051" s="11" t="s">
        <v>12</v>
      </c>
      <c r="D2051" s="11" t="s">
        <v>146</v>
      </c>
      <c r="E2051" s="11" t="s">
        <v>105</v>
      </c>
      <c r="F2051" s="11">
        <v>20</v>
      </c>
      <c r="G2051" s="11">
        <v>1</v>
      </c>
      <c r="H2051" s="12">
        <v>3.3</v>
      </c>
      <c r="I2051" s="11" t="str">
        <f t="shared" ref="I2051:I2065" si="142">IF(H2051=2.3,"low",IF(H2051=2.7,"medium",IF(H2051=3.2,"high",IF(H2051=1.4,"low",IF(H2051=2,"medium",IF(H2051=3.3,"high"))))))</f>
        <v>high</v>
      </c>
      <c r="J2051" s="11" t="s">
        <v>11</v>
      </c>
      <c r="K2051" s="13">
        <v>305.32</v>
      </c>
      <c r="L2051" s="13">
        <v>12.181234161518001</v>
      </c>
      <c r="M2051" s="13">
        <v>2</v>
      </c>
      <c r="N2051" s="13">
        <v>4</v>
      </c>
      <c r="O2051" s="13">
        <f t="shared" si="141"/>
        <v>12.181234161518001</v>
      </c>
      <c r="P2051" s="13">
        <f t="shared" ref="P2051:P2065" si="143">IF(O2051=0,NA(),(O2051/K2051))</f>
        <v>3.989661391824316E-2</v>
      </c>
      <c r="Q2051" s="14">
        <f t="shared" ref="Q2051:Q2065" si="144">IF(O2051=0,NA(),((P2051/1000)*3600))</f>
        <v>0.14362781010567538</v>
      </c>
    </row>
    <row r="2052" spans="1:17">
      <c r="A2052" s="10" t="s">
        <v>837</v>
      </c>
      <c r="B2052" s="11" t="s">
        <v>1055</v>
      </c>
      <c r="C2052" s="11" t="s">
        <v>8</v>
      </c>
      <c r="D2052" s="11" t="s">
        <v>146</v>
      </c>
      <c r="E2052" s="11" t="s">
        <v>105</v>
      </c>
      <c r="F2052" s="11">
        <v>20</v>
      </c>
      <c r="G2052" s="11">
        <v>1</v>
      </c>
      <c r="H2052" s="12">
        <v>3.3</v>
      </c>
      <c r="I2052" s="11" t="str">
        <f t="shared" si="142"/>
        <v>high</v>
      </c>
      <c r="J2052" s="11" t="s">
        <v>11</v>
      </c>
      <c r="K2052" s="13">
        <v>306.87</v>
      </c>
      <c r="L2052" s="13">
        <v>-5.8207601909192599</v>
      </c>
      <c r="M2052" s="13">
        <v>2</v>
      </c>
      <c r="N2052" s="13">
        <v>4</v>
      </c>
      <c r="O2052" s="13">
        <f t="shared" si="141"/>
        <v>0</v>
      </c>
      <c r="P2052" s="13" t="e">
        <f t="shared" si="143"/>
        <v>#N/A</v>
      </c>
      <c r="Q2052" s="14" t="e">
        <f t="shared" si="144"/>
        <v>#N/A</v>
      </c>
    </row>
    <row r="2053" spans="1:17">
      <c r="A2053" s="10" t="s">
        <v>837</v>
      </c>
      <c r="B2053" s="11" t="s">
        <v>1055</v>
      </c>
      <c r="C2053" s="11" t="s">
        <v>12</v>
      </c>
      <c r="D2053" s="11" t="s">
        <v>146</v>
      </c>
      <c r="E2053" s="11" t="s">
        <v>105</v>
      </c>
      <c r="F2053" s="11">
        <v>20</v>
      </c>
      <c r="G2053" s="11">
        <v>1</v>
      </c>
      <c r="H2053" s="12">
        <v>3.3</v>
      </c>
      <c r="I2053" s="11" t="str">
        <f t="shared" si="142"/>
        <v>high</v>
      </c>
      <c r="J2053" s="11" t="s">
        <v>11</v>
      </c>
      <c r="K2053" s="13">
        <v>306.87</v>
      </c>
      <c r="L2053" s="13">
        <v>11.8174904519727</v>
      </c>
      <c r="M2053" s="13">
        <v>2</v>
      </c>
      <c r="N2053" s="13">
        <v>4</v>
      </c>
      <c r="O2053" s="13">
        <f t="shared" si="141"/>
        <v>11.8174904519727</v>
      </c>
      <c r="P2053" s="13">
        <f t="shared" si="143"/>
        <v>3.8509761306001568E-2</v>
      </c>
      <c r="Q2053" s="14">
        <f t="shared" si="144"/>
        <v>0.13863514070160565</v>
      </c>
    </row>
    <row r="2054" spans="1:17">
      <c r="A2054" s="10" t="s">
        <v>837</v>
      </c>
      <c r="B2054" s="11" t="s">
        <v>1056</v>
      </c>
      <c r="C2054" s="11" t="s">
        <v>8</v>
      </c>
      <c r="D2054" s="11" t="s">
        <v>146</v>
      </c>
      <c r="E2054" s="11" t="s">
        <v>105</v>
      </c>
      <c r="F2054" s="11">
        <v>20</v>
      </c>
      <c r="G2054" s="11">
        <v>1</v>
      </c>
      <c r="H2054" s="12">
        <v>3.3</v>
      </c>
      <c r="I2054" s="11" t="str">
        <f t="shared" si="142"/>
        <v>high</v>
      </c>
      <c r="J2054" s="11" t="s">
        <v>11</v>
      </c>
      <c r="K2054" s="13">
        <v>306.17</v>
      </c>
      <c r="L2054" s="13">
        <v>11.4995491628205</v>
      </c>
      <c r="M2054" s="13">
        <v>2</v>
      </c>
      <c r="N2054" s="13">
        <v>4</v>
      </c>
      <c r="O2054" s="13">
        <f t="shared" si="141"/>
        <v>11.4995491628205</v>
      </c>
      <c r="P2054" s="13">
        <f t="shared" si="143"/>
        <v>3.7559359711338468E-2</v>
      </c>
      <c r="Q2054" s="14">
        <f t="shared" si="144"/>
        <v>0.13521369496081848</v>
      </c>
    </row>
    <row r="2055" spans="1:17">
      <c r="A2055" s="10" t="s">
        <v>837</v>
      </c>
      <c r="B2055" s="11" t="s">
        <v>1056</v>
      </c>
      <c r="C2055" s="11" t="s">
        <v>12</v>
      </c>
      <c r="D2055" s="11" t="s">
        <v>146</v>
      </c>
      <c r="E2055" s="11" t="s">
        <v>105</v>
      </c>
      <c r="F2055" s="11">
        <v>20</v>
      </c>
      <c r="G2055" s="11">
        <v>1</v>
      </c>
      <c r="H2055" s="12">
        <v>3.3</v>
      </c>
      <c r="I2055" s="11" t="str">
        <f t="shared" si="142"/>
        <v>high</v>
      </c>
      <c r="J2055" s="11" t="s">
        <v>11</v>
      </c>
      <c r="K2055" s="13">
        <v>306.17</v>
      </c>
      <c r="L2055" s="13">
        <v>8.4907983281099604</v>
      </c>
      <c r="M2055" s="13">
        <v>2</v>
      </c>
      <c r="N2055" s="13">
        <v>4</v>
      </c>
      <c r="O2055" s="13">
        <f t="shared" si="141"/>
        <v>8.4907983281099604</v>
      </c>
      <c r="P2055" s="13">
        <f t="shared" si="143"/>
        <v>2.7732300121207042E-2</v>
      </c>
      <c r="Q2055" s="14">
        <f t="shared" si="144"/>
        <v>9.9836280436345348E-2</v>
      </c>
    </row>
    <row r="2056" spans="1:17">
      <c r="A2056" s="10" t="s">
        <v>837</v>
      </c>
      <c r="B2056" s="11" t="s">
        <v>1057</v>
      </c>
      <c r="C2056" s="11" t="s">
        <v>8</v>
      </c>
      <c r="D2056" s="11" t="s">
        <v>146</v>
      </c>
      <c r="E2056" s="11" t="s">
        <v>105</v>
      </c>
      <c r="F2056" s="11">
        <v>20</v>
      </c>
      <c r="G2056" s="11">
        <v>1</v>
      </c>
      <c r="H2056" s="12">
        <v>3.3</v>
      </c>
      <c r="I2056" s="11" t="str">
        <f t="shared" si="142"/>
        <v>high</v>
      </c>
      <c r="J2056" s="11" t="s">
        <v>11</v>
      </c>
      <c r="K2056" s="13">
        <v>307.12</v>
      </c>
      <c r="L2056" s="13">
        <v>4.0930837693138198</v>
      </c>
      <c r="M2056" s="13">
        <v>2</v>
      </c>
      <c r="N2056" s="13">
        <v>4</v>
      </c>
      <c r="O2056" s="13">
        <f t="shared" si="141"/>
        <v>4.0930837693138198</v>
      </c>
      <c r="P2056" s="13">
        <f t="shared" si="143"/>
        <v>1.3327311048820721E-2</v>
      </c>
      <c r="Q2056" s="14">
        <f t="shared" si="144"/>
        <v>4.7978319775754598E-2</v>
      </c>
    </row>
    <row r="2057" spans="1:17" ht="15" thickBot="1">
      <c r="A2057" s="15" t="s">
        <v>837</v>
      </c>
      <c r="B2057" s="16" t="s">
        <v>1057</v>
      </c>
      <c r="C2057" s="16" t="s">
        <v>12</v>
      </c>
      <c r="D2057" s="16" t="s">
        <v>146</v>
      </c>
      <c r="E2057" s="16" t="s">
        <v>105</v>
      </c>
      <c r="F2057" s="16">
        <v>20</v>
      </c>
      <c r="G2057" s="16">
        <v>1</v>
      </c>
      <c r="H2057" s="17">
        <v>3.3</v>
      </c>
      <c r="I2057" s="16" t="str">
        <f t="shared" si="142"/>
        <v>high</v>
      </c>
      <c r="J2057" s="16" t="s">
        <v>11</v>
      </c>
      <c r="K2057" s="18">
        <v>307.12</v>
      </c>
      <c r="L2057" s="18">
        <v>14.1210939327558</v>
      </c>
      <c r="M2057" s="18">
        <v>2</v>
      </c>
      <c r="N2057" s="18">
        <v>4</v>
      </c>
      <c r="O2057" s="18">
        <f t="shared" si="141"/>
        <v>14.1210939327558</v>
      </c>
      <c r="P2057" s="18">
        <f t="shared" si="143"/>
        <v>4.5979076363492445E-2</v>
      </c>
      <c r="Q2057" s="19">
        <f t="shared" si="144"/>
        <v>0.16552467490857278</v>
      </c>
    </row>
    <row r="2058" spans="1:17">
      <c r="A2058" s="5" t="s">
        <v>837</v>
      </c>
      <c r="B2058" s="6" t="s">
        <v>1058</v>
      </c>
      <c r="C2058" s="6" t="s">
        <v>8</v>
      </c>
      <c r="D2058" s="6" t="s">
        <v>146</v>
      </c>
      <c r="E2058" s="6" t="s">
        <v>105</v>
      </c>
      <c r="F2058" s="6">
        <v>20</v>
      </c>
      <c r="G2058" s="6">
        <v>2</v>
      </c>
      <c r="H2058" s="7">
        <v>3.3</v>
      </c>
      <c r="I2058" s="6" t="str">
        <f t="shared" si="142"/>
        <v>high</v>
      </c>
      <c r="J2058" s="6" t="s">
        <v>11</v>
      </c>
      <c r="K2058" s="8">
        <v>306.05</v>
      </c>
      <c r="L2058" s="8">
        <v>32.411275209931098</v>
      </c>
      <c r="M2058" s="8">
        <v>2</v>
      </c>
      <c r="N2058" s="8">
        <v>4</v>
      </c>
      <c r="O2058" s="8">
        <f t="shared" si="141"/>
        <v>32.411275209931098</v>
      </c>
      <c r="P2058" s="8">
        <f t="shared" si="143"/>
        <v>0.10590189580111452</v>
      </c>
      <c r="Q2058" s="9">
        <f t="shared" si="144"/>
        <v>0.38124682488401229</v>
      </c>
    </row>
    <row r="2059" spans="1:17">
      <c r="A2059" s="10" t="s">
        <v>837</v>
      </c>
      <c r="B2059" s="11" t="s">
        <v>1058</v>
      </c>
      <c r="C2059" s="11" t="s">
        <v>12</v>
      </c>
      <c r="D2059" s="11" t="s">
        <v>146</v>
      </c>
      <c r="E2059" s="11" t="s">
        <v>105</v>
      </c>
      <c r="F2059" s="11">
        <v>20</v>
      </c>
      <c r="G2059" s="11">
        <v>2</v>
      </c>
      <c r="H2059" s="12">
        <v>3.3</v>
      </c>
      <c r="I2059" s="11" t="str">
        <f t="shared" si="142"/>
        <v>high</v>
      </c>
      <c r="J2059" s="11" t="s">
        <v>11</v>
      </c>
      <c r="K2059" s="13">
        <v>306.05</v>
      </c>
      <c r="L2059" s="13">
        <v>12.679658037427799</v>
      </c>
      <c r="M2059" s="13">
        <v>2</v>
      </c>
      <c r="N2059" s="13">
        <v>4</v>
      </c>
      <c r="O2059" s="13">
        <f t="shared" si="141"/>
        <v>12.679658037427799</v>
      </c>
      <c r="P2059" s="13">
        <f t="shared" si="143"/>
        <v>4.1430021360652831E-2</v>
      </c>
      <c r="Q2059" s="14">
        <f t="shared" si="144"/>
        <v>0.14914807689835019</v>
      </c>
    </row>
    <row r="2060" spans="1:17">
      <c r="A2060" s="10" t="s">
        <v>837</v>
      </c>
      <c r="B2060" s="11" t="s">
        <v>1059</v>
      </c>
      <c r="C2060" s="11" t="s">
        <v>8</v>
      </c>
      <c r="D2060" s="11" t="s">
        <v>146</v>
      </c>
      <c r="E2060" s="11" t="s">
        <v>105</v>
      </c>
      <c r="F2060" s="11">
        <v>20</v>
      </c>
      <c r="G2060" s="11">
        <v>2</v>
      </c>
      <c r="H2060" s="12">
        <v>3.3</v>
      </c>
      <c r="I2060" s="11" t="str">
        <f t="shared" si="142"/>
        <v>high</v>
      </c>
      <c r="J2060" s="11" t="s">
        <v>11</v>
      </c>
      <c r="K2060" s="13">
        <v>313.45999999999998</v>
      </c>
      <c r="L2060" s="13">
        <v>27.063187025078602</v>
      </c>
      <c r="M2060" s="13">
        <v>2</v>
      </c>
      <c r="N2060" s="13">
        <v>4</v>
      </c>
      <c r="O2060" s="13">
        <f t="shared" si="141"/>
        <v>27.063187025078602</v>
      </c>
      <c r="P2060" s="13">
        <f t="shared" si="143"/>
        <v>8.6336971304404403E-2</v>
      </c>
      <c r="Q2060" s="14">
        <f t="shared" si="144"/>
        <v>0.31081309669585583</v>
      </c>
    </row>
    <row r="2061" spans="1:17">
      <c r="A2061" s="10" t="s">
        <v>837</v>
      </c>
      <c r="B2061" s="11" t="s">
        <v>1059</v>
      </c>
      <c r="C2061" s="11" t="s">
        <v>12</v>
      </c>
      <c r="D2061" s="11" t="s">
        <v>146</v>
      </c>
      <c r="E2061" s="11" t="s">
        <v>105</v>
      </c>
      <c r="F2061" s="11">
        <v>20</v>
      </c>
      <c r="G2061" s="11">
        <v>2</v>
      </c>
      <c r="H2061" s="12">
        <v>3.3</v>
      </c>
      <c r="I2061" s="11" t="str">
        <f t="shared" si="142"/>
        <v>high</v>
      </c>
      <c r="J2061" s="11" t="s">
        <v>11</v>
      </c>
      <c r="K2061" s="13">
        <v>313.45999999999998</v>
      </c>
      <c r="L2061" s="13">
        <v>-8.9958361955759791</v>
      </c>
      <c r="M2061" s="13">
        <v>2</v>
      </c>
      <c r="N2061" s="13">
        <v>4</v>
      </c>
      <c r="O2061" s="13">
        <f t="shared" si="141"/>
        <v>0</v>
      </c>
      <c r="P2061" s="13" t="e">
        <f t="shared" si="143"/>
        <v>#N/A</v>
      </c>
      <c r="Q2061" s="14" t="e">
        <f t="shared" si="144"/>
        <v>#N/A</v>
      </c>
    </row>
    <row r="2062" spans="1:17">
      <c r="A2062" s="10" t="s">
        <v>837</v>
      </c>
      <c r="B2062" s="11" t="s">
        <v>1060</v>
      </c>
      <c r="C2062" s="11" t="s">
        <v>8</v>
      </c>
      <c r="D2062" s="11" t="s">
        <v>146</v>
      </c>
      <c r="E2062" s="11" t="s">
        <v>105</v>
      </c>
      <c r="F2062" s="11">
        <v>20</v>
      </c>
      <c r="G2062" s="11">
        <v>2</v>
      </c>
      <c r="H2062" s="12">
        <v>3.3</v>
      </c>
      <c r="I2062" s="11" t="str">
        <f t="shared" si="142"/>
        <v>high</v>
      </c>
      <c r="J2062" s="11" t="s">
        <v>11</v>
      </c>
      <c r="K2062" s="13">
        <v>305.7</v>
      </c>
      <c r="L2062" s="13">
        <v>22.647260256435501</v>
      </c>
      <c r="M2062" s="13">
        <v>2</v>
      </c>
      <c r="N2062" s="13">
        <v>4</v>
      </c>
      <c r="O2062" s="13">
        <f t="shared" si="141"/>
        <v>22.647260256435501</v>
      </c>
      <c r="P2062" s="13">
        <f t="shared" si="143"/>
        <v>7.4083285104466809E-2</v>
      </c>
      <c r="Q2062" s="14">
        <f t="shared" si="144"/>
        <v>0.26669982637608053</v>
      </c>
    </row>
    <row r="2063" spans="1:17">
      <c r="A2063" s="10" t="s">
        <v>837</v>
      </c>
      <c r="B2063" s="11" t="s">
        <v>1060</v>
      </c>
      <c r="C2063" s="11" t="s">
        <v>12</v>
      </c>
      <c r="D2063" s="11" t="s">
        <v>146</v>
      </c>
      <c r="E2063" s="11" t="s">
        <v>105</v>
      </c>
      <c r="F2063" s="11">
        <v>20</v>
      </c>
      <c r="G2063" s="11">
        <v>2</v>
      </c>
      <c r="H2063" s="12">
        <v>3.3</v>
      </c>
      <c r="I2063" s="11" t="str">
        <f t="shared" si="142"/>
        <v>high</v>
      </c>
      <c r="J2063" s="11" t="s">
        <v>11</v>
      </c>
      <c r="K2063" s="13">
        <v>305.7</v>
      </c>
      <c r="L2063" s="13">
        <v>21.1976634840005</v>
      </c>
      <c r="M2063" s="13">
        <v>2</v>
      </c>
      <c r="N2063" s="13">
        <v>4</v>
      </c>
      <c r="O2063" s="13">
        <f t="shared" si="141"/>
        <v>21.1976634840005</v>
      </c>
      <c r="P2063" s="13">
        <f t="shared" si="143"/>
        <v>6.9341391835134117E-2</v>
      </c>
      <c r="Q2063" s="14">
        <f t="shared" si="144"/>
        <v>0.24962901060648285</v>
      </c>
    </row>
    <row r="2064" spans="1:17">
      <c r="A2064" s="10" t="s">
        <v>837</v>
      </c>
      <c r="B2064" s="11" t="s">
        <v>1061</v>
      </c>
      <c r="C2064" s="11" t="s">
        <v>8</v>
      </c>
      <c r="D2064" s="11" t="s">
        <v>146</v>
      </c>
      <c r="E2064" s="11" t="s">
        <v>105</v>
      </c>
      <c r="F2064" s="11">
        <v>20</v>
      </c>
      <c r="G2064" s="11">
        <v>2</v>
      </c>
      <c r="H2064" s="12">
        <v>3.3</v>
      </c>
      <c r="I2064" s="11" t="str">
        <f t="shared" si="142"/>
        <v>high</v>
      </c>
      <c r="J2064" s="11" t="s">
        <v>11</v>
      </c>
      <c r="K2064" s="13">
        <v>304.58</v>
      </c>
      <c r="L2064" s="13">
        <v>7.5197297490786097</v>
      </c>
      <c r="M2064" s="13">
        <v>2</v>
      </c>
      <c r="N2064" s="13">
        <v>4</v>
      </c>
      <c r="O2064" s="13">
        <f t="shared" si="141"/>
        <v>7.5197297490786097</v>
      </c>
      <c r="P2064" s="13">
        <f t="shared" si="143"/>
        <v>2.4688849396147516E-2</v>
      </c>
      <c r="Q2064" s="14">
        <f t="shared" si="144"/>
        <v>8.8879857826131059E-2</v>
      </c>
    </row>
    <row r="2065" spans="1:17" ht="15" thickBot="1">
      <c r="A2065" s="15" t="s">
        <v>837</v>
      </c>
      <c r="B2065" s="16" t="s">
        <v>1061</v>
      </c>
      <c r="C2065" s="16" t="s">
        <v>12</v>
      </c>
      <c r="D2065" s="16" t="s">
        <v>146</v>
      </c>
      <c r="E2065" s="16" t="s">
        <v>105</v>
      </c>
      <c r="F2065" s="16">
        <v>20</v>
      </c>
      <c r="G2065" s="16">
        <v>2</v>
      </c>
      <c r="H2065" s="17">
        <v>3.3</v>
      </c>
      <c r="I2065" s="16" t="str">
        <f t="shared" si="142"/>
        <v>high</v>
      </c>
      <c r="J2065" s="16" t="s">
        <v>11</v>
      </c>
      <c r="K2065" s="18">
        <v>304.58</v>
      </c>
      <c r="L2065" s="18">
        <v>32.549077349855203</v>
      </c>
      <c r="M2065" s="18">
        <v>2</v>
      </c>
      <c r="N2065" s="18">
        <v>4</v>
      </c>
      <c r="O2065" s="18">
        <f t="shared" si="141"/>
        <v>32.549077349855203</v>
      </c>
      <c r="P2065" s="18">
        <f t="shared" si="143"/>
        <v>0.10686544536691577</v>
      </c>
      <c r="Q2065" s="19">
        <f t="shared" si="144"/>
        <v>0.38471560332089677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04C1A-54FA-4D6C-87CF-607BEC65FEEA}">
  <dimension ref="A1:Q1561"/>
  <sheetViews>
    <sheetView zoomScale="70" zoomScaleNormal="7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s>
  <sheetData>
    <row r="1" spans="1:17"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row>
    <row r="2" spans="1:17">
      <c r="A2" s="5" t="s">
        <v>6</v>
      </c>
      <c r="B2" s="6" t="s">
        <v>7</v>
      </c>
      <c r="C2" s="6" t="s">
        <v>8</v>
      </c>
      <c r="D2" s="6" t="s">
        <v>9</v>
      </c>
      <c r="E2" s="6" t="s">
        <v>10</v>
      </c>
      <c r="F2" s="6">
        <v>0</v>
      </c>
      <c r="G2" s="6">
        <v>1</v>
      </c>
      <c r="H2" s="7">
        <v>2.2999999999999998</v>
      </c>
      <c r="I2" s="6" t="str">
        <f>IF(H2=2.3,"low",IF(H2=2.7,"medium",IF(H2=3.2,"high",IF(H2=1.4,"low",IF(H2=2,"medium",IF(H2=3.3,"high"))))))</f>
        <v>low</v>
      </c>
      <c r="J2" s="6" t="s">
        <v>11</v>
      </c>
      <c r="K2" s="8">
        <v>124.19</v>
      </c>
      <c r="L2" s="8">
        <v>16.088861081004001</v>
      </c>
      <c r="M2" s="8">
        <v>2</v>
      </c>
      <c r="N2" s="8">
        <f t="shared" ref="N2" si="0">2*M2</f>
        <v>4</v>
      </c>
      <c r="O2" s="8">
        <f t="shared" ref="O2:O51" si="1">(IF(L2&lt;N2,0,L2))</f>
        <v>16.088861081004001</v>
      </c>
      <c r="P2" s="8">
        <f>IF(O2=0,NA(),(O2/K2))</f>
        <v>0.12955037507854095</v>
      </c>
      <c r="Q2" s="9">
        <f>IF(O2=0,NA(),((P2/1000)*3600))</f>
        <v>0.46638135028274746</v>
      </c>
    </row>
    <row r="3" spans="1:17">
      <c r="A3" s="10" t="s">
        <v>6</v>
      </c>
      <c r="B3" s="11" t="s">
        <v>13</v>
      </c>
      <c r="C3" s="11" t="s">
        <v>8</v>
      </c>
      <c r="D3" s="11" t="s">
        <v>9</v>
      </c>
      <c r="E3" s="11" t="s">
        <v>10</v>
      </c>
      <c r="F3" s="11">
        <v>0</v>
      </c>
      <c r="G3" s="11">
        <v>1</v>
      </c>
      <c r="H3" s="12">
        <v>2.2999999999999998</v>
      </c>
      <c r="I3" s="11" t="str">
        <f t="shared" ref="I3:I52" si="2">IF(H3=2.3,"low",IF(H3=2.7,"medium",IF(H3=3.2,"high",IF(H3=1.4,"low",IF(H3=2,"medium",IF(H3=3.3,"high"))))))</f>
        <v>low</v>
      </c>
      <c r="J3" s="11" t="s">
        <v>11</v>
      </c>
      <c r="K3" s="13">
        <v>121</v>
      </c>
      <c r="L3" s="13">
        <v>11.331349001617699</v>
      </c>
      <c r="M3" s="13">
        <v>2</v>
      </c>
      <c r="N3" s="13">
        <v>4</v>
      </c>
      <c r="O3" s="13">
        <f t="shared" si="1"/>
        <v>11.331349001617699</v>
      </c>
      <c r="P3" s="13">
        <f t="shared" ref="P3:P52" si="3">IF(O3=0,NA(),(O3/K3))</f>
        <v>9.3647512410063624E-2</v>
      </c>
      <c r="Q3" s="14">
        <f t="shared" ref="Q3:Q52" si="4">IF(O3=0,NA(),((P3/1000)*3600))</f>
        <v>0.33713104467622901</v>
      </c>
    </row>
    <row r="4" spans="1:17">
      <c r="A4" s="10" t="s">
        <v>6</v>
      </c>
      <c r="B4" s="11" t="s">
        <v>14</v>
      </c>
      <c r="C4" s="11" t="s">
        <v>8</v>
      </c>
      <c r="D4" s="11" t="s">
        <v>9</v>
      </c>
      <c r="E4" s="11" t="s">
        <v>10</v>
      </c>
      <c r="F4" s="11">
        <v>0</v>
      </c>
      <c r="G4" s="11">
        <v>1</v>
      </c>
      <c r="H4" s="12">
        <v>2.2999999999999998</v>
      </c>
      <c r="I4" s="11" t="str">
        <f t="shared" si="2"/>
        <v>low</v>
      </c>
      <c r="J4" s="11" t="s">
        <v>11</v>
      </c>
      <c r="K4" s="13">
        <v>122.23</v>
      </c>
      <c r="L4" s="13">
        <v>19.519883948882999</v>
      </c>
      <c r="M4" s="13">
        <v>2</v>
      </c>
      <c r="N4" s="13">
        <v>4</v>
      </c>
      <c r="O4" s="13">
        <f t="shared" si="1"/>
        <v>19.519883948882999</v>
      </c>
      <c r="P4" s="13">
        <f t="shared" si="3"/>
        <v>0.15969797880130082</v>
      </c>
      <c r="Q4" s="14">
        <f t="shared" si="4"/>
        <v>0.57491272368468294</v>
      </c>
    </row>
    <row r="5" spans="1:17">
      <c r="A5" s="10" t="s">
        <v>6</v>
      </c>
      <c r="B5" s="11" t="s">
        <v>14</v>
      </c>
      <c r="C5" s="11" t="s">
        <v>12</v>
      </c>
      <c r="D5" s="11" t="s">
        <v>9</v>
      </c>
      <c r="E5" s="11" t="s">
        <v>10</v>
      </c>
      <c r="F5" s="11">
        <v>0</v>
      </c>
      <c r="G5" s="11">
        <v>1</v>
      </c>
      <c r="H5" s="12">
        <v>2.2999999999999998</v>
      </c>
      <c r="I5" s="11" t="str">
        <f t="shared" si="2"/>
        <v>low</v>
      </c>
      <c r="J5" s="11" t="s">
        <v>11</v>
      </c>
      <c r="K5" s="13">
        <v>122.23</v>
      </c>
      <c r="L5" s="13">
        <v>4.9036884554578597</v>
      </c>
      <c r="M5" s="13">
        <v>2</v>
      </c>
      <c r="N5" s="13">
        <v>4</v>
      </c>
      <c r="O5" s="13">
        <f t="shared" si="1"/>
        <v>4.9036884554578597</v>
      </c>
      <c r="P5" s="13">
        <f t="shared" si="3"/>
        <v>4.0118534365195614E-2</v>
      </c>
      <c r="Q5" s="14">
        <f t="shared" si="4"/>
        <v>0.14442672371470419</v>
      </c>
    </row>
    <row r="6" spans="1:17" ht="15" thickBot="1">
      <c r="A6" s="10" t="s">
        <v>6</v>
      </c>
      <c r="B6" s="11" t="s">
        <v>15</v>
      </c>
      <c r="C6" s="11" t="s">
        <v>8</v>
      </c>
      <c r="D6" s="11" t="s">
        <v>9</v>
      </c>
      <c r="E6" s="11" t="s">
        <v>10</v>
      </c>
      <c r="F6" s="11">
        <v>0</v>
      </c>
      <c r="G6" s="11">
        <v>1</v>
      </c>
      <c r="H6" s="12">
        <v>2.2999999999999998</v>
      </c>
      <c r="I6" s="11" t="str">
        <f t="shared" si="2"/>
        <v>low</v>
      </c>
      <c r="J6" s="11" t="s">
        <v>11</v>
      </c>
      <c r="K6" s="13">
        <v>122.95</v>
      </c>
      <c r="L6" s="13">
        <v>15.759520697146501</v>
      </c>
      <c r="M6" s="13">
        <v>2</v>
      </c>
      <c r="N6" s="13">
        <v>4</v>
      </c>
      <c r="O6" s="13">
        <f t="shared" si="1"/>
        <v>15.759520697146501</v>
      </c>
      <c r="P6" s="13">
        <f t="shared" si="3"/>
        <v>0.12817828952538837</v>
      </c>
      <c r="Q6" s="14">
        <f t="shared" si="4"/>
        <v>0.46144184229139812</v>
      </c>
    </row>
    <row r="7" spans="1:17">
      <c r="A7" s="5" t="s">
        <v>6</v>
      </c>
      <c r="B7" s="6" t="s">
        <v>16</v>
      </c>
      <c r="C7" s="6" t="s">
        <v>8</v>
      </c>
      <c r="D7" s="6" t="s">
        <v>9</v>
      </c>
      <c r="E7" s="6" t="s">
        <v>10</v>
      </c>
      <c r="F7" s="6">
        <v>0</v>
      </c>
      <c r="G7" s="6">
        <v>2</v>
      </c>
      <c r="H7" s="7">
        <v>2.2999999999999998</v>
      </c>
      <c r="I7" s="6" t="str">
        <f t="shared" si="2"/>
        <v>low</v>
      </c>
      <c r="J7" s="6" t="s">
        <v>11</v>
      </c>
      <c r="K7" s="8">
        <v>124.59</v>
      </c>
      <c r="L7" s="8">
        <v>16.6673269581214</v>
      </c>
      <c r="M7" s="8">
        <v>2</v>
      </c>
      <c r="N7" s="8">
        <v>4</v>
      </c>
      <c r="O7" s="8">
        <f t="shared" si="1"/>
        <v>16.6673269581214</v>
      </c>
      <c r="P7" s="8">
        <f t="shared" si="3"/>
        <v>0.13377740555519221</v>
      </c>
      <c r="Q7" s="9">
        <f t="shared" si="4"/>
        <v>0.48159865999869195</v>
      </c>
    </row>
    <row r="8" spans="1:17">
      <c r="A8" s="10" t="s">
        <v>6</v>
      </c>
      <c r="B8" s="11" t="s">
        <v>18</v>
      </c>
      <c r="C8" s="11" t="s">
        <v>8</v>
      </c>
      <c r="D8" s="11" t="s">
        <v>9</v>
      </c>
      <c r="E8" s="11" t="s">
        <v>10</v>
      </c>
      <c r="F8" s="11">
        <v>0</v>
      </c>
      <c r="G8" s="11">
        <v>2</v>
      </c>
      <c r="H8" s="12">
        <v>2.2999999999999998</v>
      </c>
      <c r="I8" s="11" t="str">
        <f t="shared" si="2"/>
        <v>low</v>
      </c>
      <c r="J8" s="11" t="s">
        <v>11</v>
      </c>
      <c r="K8" s="13">
        <v>114.63</v>
      </c>
      <c r="L8" s="13">
        <v>11.323222397137901</v>
      </c>
      <c r="M8" s="13">
        <v>2</v>
      </c>
      <c r="N8" s="13">
        <v>4</v>
      </c>
      <c r="O8" s="13">
        <f t="shared" si="1"/>
        <v>11.323222397137901</v>
      </c>
      <c r="P8" s="13">
        <f t="shared" si="3"/>
        <v>9.8780619359137234E-2</v>
      </c>
      <c r="Q8" s="14">
        <f t="shared" si="4"/>
        <v>0.35561022969289402</v>
      </c>
    </row>
    <row r="9" spans="1:17">
      <c r="A9" s="10" t="s">
        <v>6</v>
      </c>
      <c r="B9" s="11" t="s">
        <v>19</v>
      </c>
      <c r="C9" s="11" t="s">
        <v>8</v>
      </c>
      <c r="D9" s="11" t="s">
        <v>9</v>
      </c>
      <c r="E9" s="11" t="s">
        <v>10</v>
      </c>
      <c r="F9" s="11">
        <v>0</v>
      </c>
      <c r="G9" s="11">
        <v>2</v>
      </c>
      <c r="H9" s="12">
        <v>2.2999999999999998</v>
      </c>
      <c r="I9" s="11" t="str">
        <f t="shared" si="2"/>
        <v>low</v>
      </c>
      <c r="J9" s="11" t="s">
        <v>11</v>
      </c>
      <c r="K9" s="13">
        <v>133.11000000000001</v>
      </c>
      <c r="L9" s="13">
        <v>12.9016945137761</v>
      </c>
      <c r="M9" s="13">
        <v>2</v>
      </c>
      <c r="N9" s="13">
        <v>4</v>
      </c>
      <c r="O9" s="13">
        <f t="shared" si="1"/>
        <v>12.9016945137761</v>
      </c>
      <c r="P9" s="13">
        <f t="shared" si="3"/>
        <v>9.6925058326016819E-2</v>
      </c>
      <c r="Q9" s="14">
        <f t="shared" si="4"/>
        <v>0.34893020997366059</v>
      </c>
    </row>
    <row r="10" spans="1:17" ht="15" thickBot="1">
      <c r="A10" s="15" t="s">
        <v>6</v>
      </c>
      <c r="B10" s="16" t="s">
        <v>19</v>
      </c>
      <c r="C10" s="16" t="s">
        <v>12</v>
      </c>
      <c r="D10" s="16" t="s">
        <v>9</v>
      </c>
      <c r="E10" s="16" t="s">
        <v>10</v>
      </c>
      <c r="F10" s="16">
        <v>0</v>
      </c>
      <c r="G10" s="16">
        <v>2</v>
      </c>
      <c r="H10" s="17">
        <v>2.2999999999999998</v>
      </c>
      <c r="I10" s="16" t="str">
        <f t="shared" si="2"/>
        <v>low</v>
      </c>
      <c r="J10" s="16" t="s">
        <v>11</v>
      </c>
      <c r="K10" s="18">
        <v>133.11000000000001</v>
      </c>
      <c r="L10" s="18">
        <v>11.388294264147801</v>
      </c>
      <c r="M10" s="18">
        <v>2</v>
      </c>
      <c r="N10" s="18">
        <v>4</v>
      </c>
      <c r="O10" s="18">
        <f t="shared" si="1"/>
        <v>11.388294264147801</v>
      </c>
      <c r="P10" s="18">
        <f t="shared" si="3"/>
        <v>8.5555512464486505E-2</v>
      </c>
      <c r="Q10" s="19">
        <f t="shared" si="4"/>
        <v>0.30799984487215137</v>
      </c>
    </row>
    <row r="11" spans="1:17">
      <c r="A11" s="5" t="s">
        <v>6</v>
      </c>
      <c r="B11" s="6" t="s">
        <v>20</v>
      </c>
      <c r="C11" s="6" t="s">
        <v>8</v>
      </c>
      <c r="D11" s="6" t="s">
        <v>9</v>
      </c>
      <c r="E11" s="6" t="s">
        <v>10</v>
      </c>
      <c r="F11" s="6">
        <v>0</v>
      </c>
      <c r="G11" s="6">
        <v>3</v>
      </c>
      <c r="H11" s="7">
        <v>2.2999999999999998</v>
      </c>
      <c r="I11" s="6" t="str">
        <f t="shared" si="2"/>
        <v>low</v>
      </c>
      <c r="J11" s="6" t="s">
        <v>11</v>
      </c>
      <c r="K11" s="8">
        <v>7.55</v>
      </c>
      <c r="L11" s="8">
        <v>776.78394733531297</v>
      </c>
      <c r="M11" s="8">
        <v>2</v>
      </c>
      <c r="N11" s="8">
        <v>4</v>
      </c>
      <c r="O11" s="8">
        <f t="shared" si="1"/>
        <v>776.78394733531297</v>
      </c>
      <c r="P11" s="8">
        <f t="shared" si="3"/>
        <v>102.8852910377898</v>
      </c>
      <c r="Q11" s="9">
        <f t="shared" si="4"/>
        <v>370.38704773604331</v>
      </c>
    </row>
    <row r="12" spans="1:17">
      <c r="A12" s="10" t="s">
        <v>6</v>
      </c>
      <c r="B12" s="11" t="s">
        <v>20</v>
      </c>
      <c r="C12" s="11" t="s">
        <v>12</v>
      </c>
      <c r="D12" s="11" t="s">
        <v>9</v>
      </c>
      <c r="E12" s="11" t="s">
        <v>10</v>
      </c>
      <c r="F12" s="11">
        <v>0</v>
      </c>
      <c r="G12" s="11">
        <v>3</v>
      </c>
      <c r="H12" s="12">
        <v>2.2999999999999998</v>
      </c>
      <c r="I12" s="11" t="str">
        <f t="shared" si="2"/>
        <v>low</v>
      </c>
      <c r="J12" s="11" t="s">
        <v>11</v>
      </c>
      <c r="K12" s="13">
        <v>7.4</v>
      </c>
      <c r="L12" s="13">
        <v>769.79333246789895</v>
      </c>
      <c r="M12" s="13">
        <v>2</v>
      </c>
      <c r="N12" s="13">
        <v>4</v>
      </c>
      <c r="O12" s="13">
        <f t="shared" si="1"/>
        <v>769.79333246789895</v>
      </c>
      <c r="P12" s="13">
        <f t="shared" si="3"/>
        <v>104.02612600917553</v>
      </c>
      <c r="Q12" s="14">
        <f t="shared" si="4"/>
        <v>374.49405363303191</v>
      </c>
    </row>
    <row r="13" spans="1:17">
      <c r="A13" s="10" t="s">
        <v>6</v>
      </c>
      <c r="B13" s="11" t="s">
        <v>21</v>
      </c>
      <c r="C13" s="11" t="s">
        <v>8</v>
      </c>
      <c r="D13" s="11" t="s">
        <v>9</v>
      </c>
      <c r="E13" s="11" t="s">
        <v>10</v>
      </c>
      <c r="F13" s="11">
        <v>0</v>
      </c>
      <c r="G13" s="11">
        <v>3</v>
      </c>
      <c r="H13" s="12">
        <v>2.2999999999999998</v>
      </c>
      <c r="I13" s="11" t="str">
        <f t="shared" si="2"/>
        <v>low</v>
      </c>
      <c r="J13" s="11" t="s">
        <v>11</v>
      </c>
      <c r="K13" s="13">
        <v>5.62</v>
      </c>
      <c r="L13" s="13">
        <v>789.04725563423494</v>
      </c>
      <c r="M13" s="13">
        <v>2</v>
      </c>
      <c r="N13" s="13">
        <v>4</v>
      </c>
      <c r="O13" s="13">
        <f t="shared" si="1"/>
        <v>789.04725563423494</v>
      </c>
      <c r="P13" s="13">
        <f t="shared" si="3"/>
        <v>140.39986755057561</v>
      </c>
      <c r="Q13" s="14">
        <f t="shared" si="4"/>
        <v>505.43952318207215</v>
      </c>
    </row>
    <row r="14" spans="1:17">
      <c r="A14" s="10" t="s">
        <v>6</v>
      </c>
      <c r="B14" s="11" t="s">
        <v>21</v>
      </c>
      <c r="C14" s="11" t="s">
        <v>12</v>
      </c>
      <c r="D14" s="11" t="s">
        <v>9</v>
      </c>
      <c r="E14" s="11" t="s">
        <v>10</v>
      </c>
      <c r="F14" s="11">
        <v>0</v>
      </c>
      <c r="G14" s="11">
        <v>3</v>
      </c>
      <c r="H14" s="12">
        <v>2.2999999999999998</v>
      </c>
      <c r="I14" s="11" t="str">
        <f t="shared" si="2"/>
        <v>low</v>
      </c>
      <c r="J14" s="11" t="s">
        <v>11</v>
      </c>
      <c r="K14" s="13">
        <v>5.62</v>
      </c>
      <c r="L14" s="13">
        <v>820.983057851122</v>
      </c>
      <c r="M14" s="13">
        <v>2</v>
      </c>
      <c r="N14" s="13">
        <v>4</v>
      </c>
      <c r="O14" s="13">
        <f t="shared" si="1"/>
        <v>820.983057851122</v>
      </c>
      <c r="P14" s="13">
        <f t="shared" si="3"/>
        <v>146.08239463543094</v>
      </c>
      <c r="Q14" s="14">
        <f t="shared" si="4"/>
        <v>525.89662068755138</v>
      </c>
    </row>
    <row r="15" spans="1:17">
      <c r="A15" s="10" t="s">
        <v>6</v>
      </c>
      <c r="B15" s="11" t="s">
        <v>22</v>
      </c>
      <c r="C15" s="11" t="s">
        <v>8</v>
      </c>
      <c r="D15" s="11" t="s">
        <v>9</v>
      </c>
      <c r="E15" s="11" t="s">
        <v>10</v>
      </c>
      <c r="F15" s="11">
        <v>0</v>
      </c>
      <c r="G15" s="11">
        <v>3</v>
      </c>
      <c r="H15" s="12">
        <v>2.2999999999999998</v>
      </c>
      <c r="I15" s="11" t="str">
        <f t="shared" si="2"/>
        <v>low</v>
      </c>
      <c r="J15" s="11" t="s">
        <v>11</v>
      </c>
      <c r="K15" s="13">
        <v>7.37</v>
      </c>
      <c r="L15" s="13">
        <v>772.348238870915</v>
      </c>
      <c r="M15" s="13">
        <v>2</v>
      </c>
      <c r="N15" s="13">
        <v>4</v>
      </c>
      <c r="O15" s="13">
        <f t="shared" si="1"/>
        <v>772.348238870915</v>
      </c>
      <c r="P15" s="13">
        <f t="shared" si="3"/>
        <v>104.7962332253616</v>
      </c>
      <c r="Q15" s="14">
        <f t="shared" si="4"/>
        <v>377.26643961130179</v>
      </c>
    </row>
    <row r="16" spans="1:17">
      <c r="A16" s="10" t="s">
        <v>6</v>
      </c>
      <c r="B16" s="11" t="s">
        <v>22</v>
      </c>
      <c r="C16" s="11" t="s">
        <v>12</v>
      </c>
      <c r="D16" s="11" t="s">
        <v>9</v>
      </c>
      <c r="E16" s="11" t="s">
        <v>10</v>
      </c>
      <c r="F16" s="11">
        <v>0</v>
      </c>
      <c r="G16" s="11">
        <v>3</v>
      </c>
      <c r="H16" s="12">
        <v>2.2999999999999998</v>
      </c>
      <c r="I16" s="11" t="str">
        <f t="shared" si="2"/>
        <v>low</v>
      </c>
      <c r="J16" s="11" t="s">
        <v>11</v>
      </c>
      <c r="K16" s="13">
        <v>5.28</v>
      </c>
      <c r="L16" s="13">
        <v>807.60548307046497</v>
      </c>
      <c r="M16" s="13">
        <v>2</v>
      </c>
      <c r="N16" s="13">
        <v>4</v>
      </c>
      <c r="O16" s="13">
        <f t="shared" si="1"/>
        <v>807.60548307046497</v>
      </c>
      <c r="P16" s="13">
        <f t="shared" si="3"/>
        <v>152.9555839148608</v>
      </c>
      <c r="Q16" s="14">
        <f t="shared" si="4"/>
        <v>550.64010209349885</v>
      </c>
    </row>
    <row r="17" spans="1:17">
      <c r="A17" s="10" t="s">
        <v>6</v>
      </c>
      <c r="B17" s="11" t="s">
        <v>23</v>
      </c>
      <c r="C17" s="11" t="s">
        <v>8</v>
      </c>
      <c r="D17" s="11" t="s">
        <v>9</v>
      </c>
      <c r="E17" s="11" t="s">
        <v>10</v>
      </c>
      <c r="F17" s="11">
        <v>0</v>
      </c>
      <c r="G17" s="11">
        <v>3</v>
      </c>
      <c r="H17" s="12">
        <v>2.2999999999999998</v>
      </c>
      <c r="I17" s="11" t="str">
        <f t="shared" si="2"/>
        <v>low</v>
      </c>
      <c r="J17" s="11" t="s">
        <v>11</v>
      </c>
      <c r="K17" s="13">
        <v>5.44</v>
      </c>
      <c r="L17" s="13">
        <v>781.18512368420704</v>
      </c>
      <c r="M17" s="13">
        <v>2</v>
      </c>
      <c r="N17" s="13">
        <v>4</v>
      </c>
      <c r="O17" s="13">
        <f t="shared" si="1"/>
        <v>781.18512368420704</v>
      </c>
      <c r="P17" s="13">
        <f t="shared" si="3"/>
        <v>143.60020655959687</v>
      </c>
      <c r="Q17" s="14">
        <f t="shared" si="4"/>
        <v>516.96074361454873</v>
      </c>
    </row>
    <row r="18" spans="1:17" ht="15" thickBot="1">
      <c r="A18" s="15" t="s">
        <v>6</v>
      </c>
      <c r="B18" s="16" t="s">
        <v>23</v>
      </c>
      <c r="C18" s="16" t="s">
        <v>12</v>
      </c>
      <c r="D18" s="16" t="s">
        <v>9</v>
      </c>
      <c r="E18" s="16" t="s">
        <v>10</v>
      </c>
      <c r="F18" s="16">
        <v>0</v>
      </c>
      <c r="G18" s="16">
        <v>3</v>
      </c>
      <c r="H18" s="17">
        <v>2.2999999999999998</v>
      </c>
      <c r="I18" s="16" t="str">
        <f t="shared" si="2"/>
        <v>low</v>
      </c>
      <c r="J18" s="16" t="s">
        <v>11</v>
      </c>
      <c r="K18" s="18">
        <v>6.46</v>
      </c>
      <c r="L18" s="18">
        <v>775.20477423396596</v>
      </c>
      <c r="M18" s="18">
        <v>2</v>
      </c>
      <c r="N18" s="18">
        <v>4</v>
      </c>
      <c r="O18" s="18">
        <f t="shared" si="1"/>
        <v>775.20477423396596</v>
      </c>
      <c r="P18" s="18">
        <f t="shared" si="3"/>
        <v>120.00073904550557</v>
      </c>
      <c r="Q18" s="19">
        <f t="shared" si="4"/>
        <v>432.00266056382003</v>
      </c>
    </row>
    <row r="19" spans="1:17">
      <c r="A19" s="5" t="s">
        <v>6</v>
      </c>
      <c r="B19" s="6" t="s">
        <v>24</v>
      </c>
      <c r="C19" s="6" t="s">
        <v>8</v>
      </c>
      <c r="D19" s="6" t="s">
        <v>9</v>
      </c>
      <c r="E19" s="6" t="s">
        <v>10</v>
      </c>
      <c r="F19" s="6">
        <v>0</v>
      </c>
      <c r="G19" s="6">
        <v>1</v>
      </c>
      <c r="H19" s="7">
        <v>2.7</v>
      </c>
      <c r="I19" s="6" t="str">
        <f t="shared" si="2"/>
        <v>medium</v>
      </c>
      <c r="J19" s="6" t="s">
        <v>11</v>
      </c>
      <c r="K19" s="8">
        <v>121.47</v>
      </c>
      <c r="L19" s="8">
        <v>19.0409713689535</v>
      </c>
      <c r="M19" s="8">
        <v>2</v>
      </c>
      <c r="N19" s="8">
        <v>4</v>
      </c>
      <c r="O19" s="8">
        <f t="shared" si="1"/>
        <v>19.0409713689535</v>
      </c>
      <c r="P19" s="8">
        <f t="shared" si="3"/>
        <v>0.15675451855563924</v>
      </c>
      <c r="Q19" s="9">
        <f t="shared" si="4"/>
        <v>0.56431626680030123</v>
      </c>
    </row>
    <row r="20" spans="1:17">
      <c r="A20" s="10" t="s">
        <v>6</v>
      </c>
      <c r="B20" s="11" t="s">
        <v>25</v>
      </c>
      <c r="C20" s="11" t="s">
        <v>12</v>
      </c>
      <c r="D20" s="11" t="s">
        <v>9</v>
      </c>
      <c r="E20" s="11" t="s">
        <v>10</v>
      </c>
      <c r="F20" s="11">
        <v>0</v>
      </c>
      <c r="G20" s="11">
        <v>1</v>
      </c>
      <c r="H20" s="12">
        <v>2.7</v>
      </c>
      <c r="I20" s="11" t="str">
        <f t="shared" si="2"/>
        <v>medium</v>
      </c>
      <c r="J20" s="11" t="s">
        <v>11</v>
      </c>
      <c r="K20" s="13">
        <v>121.03</v>
      </c>
      <c r="L20" s="13">
        <v>5.8334476443251404</v>
      </c>
      <c r="M20" s="13">
        <v>2</v>
      </c>
      <c r="N20" s="13">
        <v>4</v>
      </c>
      <c r="O20" s="13">
        <f t="shared" si="1"/>
        <v>5.8334476443251404</v>
      </c>
      <c r="P20" s="13">
        <f t="shared" si="3"/>
        <v>4.8198361103240023E-2</v>
      </c>
      <c r="Q20" s="14">
        <f t="shared" si="4"/>
        <v>0.17351409997166409</v>
      </c>
    </row>
    <row r="21" spans="1:17">
      <c r="A21" s="10" t="s">
        <v>6</v>
      </c>
      <c r="B21" s="11" t="s">
        <v>26</v>
      </c>
      <c r="C21" s="11" t="s">
        <v>8</v>
      </c>
      <c r="D21" s="11" t="s">
        <v>9</v>
      </c>
      <c r="E21" s="11" t="s">
        <v>10</v>
      </c>
      <c r="F21" s="11">
        <v>0</v>
      </c>
      <c r="G21" s="11">
        <v>1</v>
      </c>
      <c r="H21" s="12">
        <v>2.7</v>
      </c>
      <c r="I21" s="11" t="str">
        <f t="shared" si="2"/>
        <v>medium</v>
      </c>
      <c r="J21" s="11" t="s">
        <v>11</v>
      </c>
      <c r="K21" s="13">
        <v>122.23</v>
      </c>
      <c r="L21" s="13">
        <v>17.099090561660098</v>
      </c>
      <c r="M21" s="13">
        <v>2</v>
      </c>
      <c r="N21" s="13">
        <v>4</v>
      </c>
      <c r="O21" s="13">
        <f t="shared" si="1"/>
        <v>17.099090561660098</v>
      </c>
      <c r="P21" s="13">
        <f t="shared" si="3"/>
        <v>0.13989274778417818</v>
      </c>
      <c r="Q21" s="14">
        <f t="shared" si="4"/>
        <v>0.50361389202304152</v>
      </c>
    </row>
    <row r="22" spans="1:17" ht="15" thickBot="1">
      <c r="A22" s="10" t="s">
        <v>6</v>
      </c>
      <c r="B22" s="11" t="s">
        <v>27</v>
      </c>
      <c r="C22" s="11" t="s">
        <v>8</v>
      </c>
      <c r="D22" s="11" t="s">
        <v>9</v>
      </c>
      <c r="E22" s="11" t="s">
        <v>10</v>
      </c>
      <c r="F22" s="11">
        <v>0</v>
      </c>
      <c r="G22" s="11">
        <v>1</v>
      </c>
      <c r="H22" s="12">
        <v>2.7</v>
      </c>
      <c r="I22" s="11" t="str">
        <f t="shared" si="2"/>
        <v>medium</v>
      </c>
      <c r="J22" s="11" t="s">
        <v>11</v>
      </c>
      <c r="K22" s="13">
        <v>104.28</v>
      </c>
      <c r="L22" s="13">
        <v>17.024650717223601</v>
      </c>
      <c r="M22" s="13">
        <v>2</v>
      </c>
      <c r="N22" s="13">
        <v>4</v>
      </c>
      <c r="O22" s="13">
        <f t="shared" si="1"/>
        <v>17.024650717223601</v>
      </c>
      <c r="P22" s="13">
        <f t="shared" si="3"/>
        <v>0.16325902107042195</v>
      </c>
      <c r="Q22" s="14">
        <f t="shared" si="4"/>
        <v>0.58773247585351907</v>
      </c>
    </row>
    <row r="23" spans="1:17">
      <c r="A23" s="5" t="s">
        <v>6</v>
      </c>
      <c r="B23" s="6" t="s">
        <v>28</v>
      </c>
      <c r="C23" s="6" t="s">
        <v>8</v>
      </c>
      <c r="D23" s="6" t="s">
        <v>9</v>
      </c>
      <c r="E23" s="6" t="s">
        <v>10</v>
      </c>
      <c r="F23" s="6">
        <v>0</v>
      </c>
      <c r="G23" s="6">
        <v>2</v>
      </c>
      <c r="H23" s="7">
        <v>2.7</v>
      </c>
      <c r="I23" s="6" t="str">
        <f t="shared" si="2"/>
        <v>medium</v>
      </c>
      <c r="J23" s="6" t="s">
        <v>11</v>
      </c>
      <c r="K23" s="8">
        <v>123.77</v>
      </c>
      <c r="L23" s="8">
        <v>315.83162054880898</v>
      </c>
      <c r="M23" s="8">
        <v>2</v>
      </c>
      <c r="N23" s="8">
        <v>4</v>
      </c>
      <c r="O23" s="8">
        <f t="shared" si="1"/>
        <v>315.83162054880898</v>
      </c>
      <c r="P23" s="8">
        <f t="shared" si="3"/>
        <v>2.5517623054763594</v>
      </c>
      <c r="Q23" s="9">
        <f t="shared" si="4"/>
        <v>9.1863442997148947</v>
      </c>
    </row>
    <row r="24" spans="1:17">
      <c r="A24" s="10" t="s">
        <v>6</v>
      </c>
      <c r="B24" s="11" t="s">
        <v>29</v>
      </c>
      <c r="C24" s="11" t="s">
        <v>8</v>
      </c>
      <c r="D24" s="11" t="s">
        <v>9</v>
      </c>
      <c r="E24" s="11" t="s">
        <v>10</v>
      </c>
      <c r="F24" s="11">
        <v>0</v>
      </c>
      <c r="G24" s="11">
        <v>2</v>
      </c>
      <c r="H24" s="12">
        <v>2.7</v>
      </c>
      <c r="I24" s="11" t="str">
        <f t="shared" si="2"/>
        <v>medium</v>
      </c>
      <c r="J24" s="11" t="s">
        <v>11</v>
      </c>
      <c r="K24" s="13">
        <v>130.04</v>
      </c>
      <c r="L24" s="13">
        <v>10.775737419238901</v>
      </c>
      <c r="M24" s="13">
        <v>2</v>
      </c>
      <c r="N24" s="13">
        <v>4</v>
      </c>
      <c r="O24" s="13">
        <f t="shared" si="1"/>
        <v>10.775737419238901</v>
      </c>
      <c r="P24" s="13">
        <f t="shared" si="3"/>
        <v>8.2864790981535694E-2</v>
      </c>
      <c r="Q24" s="14">
        <f t="shared" si="4"/>
        <v>0.2983132475335285</v>
      </c>
    </row>
    <row r="25" spans="1:17">
      <c r="A25" s="10" t="s">
        <v>6</v>
      </c>
      <c r="B25" s="11" t="s">
        <v>30</v>
      </c>
      <c r="C25" s="11" t="s">
        <v>8</v>
      </c>
      <c r="D25" s="11" t="s">
        <v>9</v>
      </c>
      <c r="E25" s="11" t="s">
        <v>10</v>
      </c>
      <c r="F25" s="11">
        <v>0</v>
      </c>
      <c r="G25" s="11">
        <v>2</v>
      </c>
      <c r="H25" s="12">
        <v>2.7</v>
      </c>
      <c r="I25" s="11" t="str">
        <f t="shared" si="2"/>
        <v>medium</v>
      </c>
      <c r="J25" s="11" t="s">
        <v>11</v>
      </c>
      <c r="K25" s="13">
        <v>122.15</v>
      </c>
      <c r="L25" s="13">
        <v>6.3407035339109798</v>
      </c>
      <c r="M25" s="13">
        <v>2</v>
      </c>
      <c r="N25" s="13">
        <v>4</v>
      </c>
      <c r="O25" s="13">
        <f t="shared" si="1"/>
        <v>6.3407035339109798</v>
      </c>
      <c r="P25" s="13">
        <f t="shared" si="3"/>
        <v>5.1909157052075147E-2</v>
      </c>
      <c r="Q25" s="14">
        <f t="shared" si="4"/>
        <v>0.18687296538747053</v>
      </c>
    </row>
    <row r="26" spans="1:17">
      <c r="A26" s="10" t="s">
        <v>6</v>
      </c>
      <c r="B26" s="11" t="s">
        <v>30</v>
      </c>
      <c r="C26" s="11" t="s">
        <v>12</v>
      </c>
      <c r="D26" s="11" t="s">
        <v>9</v>
      </c>
      <c r="E26" s="11" t="s">
        <v>10</v>
      </c>
      <c r="F26" s="11">
        <v>0</v>
      </c>
      <c r="G26" s="11">
        <v>2</v>
      </c>
      <c r="H26" s="12">
        <v>2.7</v>
      </c>
      <c r="I26" s="11" t="str">
        <f t="shared" si="2"/>
        <v>medium</v>
      </c>
      <c r="J26" s="11" t="s">
        <v>11</v>
      </c>
      <c r="K26" s="13">
        <v>122.15</v>
      </c>
      <c r="L26" s="13">
        <v>14.083590478847301</v>
      </c>
      <c r="M26" s="13">
        <v>2</v>
      </c>
      <c r="N26" s="13">
        <v>4</v>
      </c>
      <c r="O26" s="13">
        <f t="shared" si="1"/>
        <v>14.083590478847301</v>
      </c>
      <c r="P26" s="13">
        <f t="shared" si="3"/>
        <v>0.11529750699015391</v>
      </c>
      <c r="Q26" s="14">
        <f t="shared" si="4"/>
        <v>0.41507102516455407</v>
      </c>
    </row>
    <row r="27" spans="1:17" ht="15" thickBot="1">
      <c r="A27" s="10" t="s">
        <v>6</v>
      </c>
      <c r="B27" s="11" t="s">
        <v>31</v>
      </c>
      <c r="C27" s="11" t="s">
        <v>8</v>
      </c>
      <c r="D27" s="11" t="s">
        <v>9</v>
      </c>
      <c r="E27" s="11" t="s">
        <v>10</v>
      </c>
      <c r="F27" s="11">
        <v>0</v>
      </c>
      <c r="G27" s="11">
        <v>2</v>
      </c>
      <c r="H27" s="12">
        <v>2.7</v>
      </c>
      <c r="I27" s="11" t="str">
        <f t="shared" si="2"/>
        <v>medium</v>
      </c>
      <c r="J27" s="11" t="s">
        <v>11</v>
      </c>
      <c r="K27" s="13">
        <v>121.5</v>
      </c>
      <c r="L27" s="13">
        <v>183.18391124863001</v>
      </c>
      <c r="M27" s="13">
        <v>2</v>
      </c>
      <c r="N27" s="13">
        <v>4</v>
      </c>
      <c r="O27" s="13">
        <f t="shared" si="1"/>
        <v>183.18391124863001</v>
      </c>
      <c r="P27" s="13">
        <f t="shared" si="3"/>
        <v>1.5076865123344034</v>
      </c>
      <c r="Q27" s="14">
        <f t="shared" si="4"/>
        <v>5.4276714444038525</v>
      </c>
    </row>
    <row r="28" spans="1:17">
      <c r="A28" s="5" t="s">
        <v>6</v>
      </c>
      <c r="B28" s="6" t="s">
        <v>32</v>
      </c>
      <c r="C28" s="6" t="s">
        <v>8</v>
      </c>
      <c r="D28" s="6" t="s">
        <v>9</v>
      </c>
      <c r="E28" s="6" t="s">
        <v>10</v>
      </c>
      <c r="F28" s="6">
        <v>0</v>
      </c>
      <c r="G28" s="6">
        <v>3</v>
      </c>
      <c r="H28" s="7">
        <v>2.7</v>
      </c>
      <c r="I28" s="6" t="str">
        <f t="shared" si="2"/>
        <v>medium</v>
      </c>
      <c r="J28" s="6" t="s">
        <v>11</v>
      </c>
      <c r="K28" s="8">
        <v>5.13</v>
      </c>
      <c r="L28" s="8">
        <v>757.67233484786004</v>
      </c>
      <c r="M28" s="8">
        <v>2</v>
      </c>
      <c r="N28" s="8">
        <v>4</v>
      </c>
      <c r="O28" s="8">
        <f t="shared" si="1"/>
        <v>757.67233484786004</v>
      </c>
      <c r="P28" s="8">
        <f t="shared" si="3"/>
        <v>147.69441225104484</v>
      </c>
      <c r="Q28" s="9">
        <f t="shared" si="4"/>
        <v>531.69988410376141</v>
      </c>
    </row>
    <row r="29" spans="1:17">
      <c r="A29" s="10" t="s">
        <v>6</v>
      </c>
      <c r="B29" s="11" t="s">
        <v>32</v>
      </c>
      <c r="C29" s="11" t="s">
        <v>12</v>
      </c>
      <c r="D29" s="11" t="s">
        <v>9</v>
      </c>
      <c r="E29" s="11" t="s">
        <v>10</v>
      </c>
      <c r="F29" s="11">
        <v>0</v>
      </c>
      <c r="G29" s="11">
        <v>3</v>
      </c>
      <c r="H29" s="12">
        <v>2.7</v>
      </c>
      <c r="I29" s="11" t="str">
        <f t="shared" si="2"/>
        <v>medium</v>
      </c>
      <c r="J29" s="11" t="s">
        <v>11</v>
      </c>
      <c r="K29" s="13">
        <v>4.87</v>
      </c>
      <c r="L29" s="13">
        <v>760.78013483769496</v>
      </c>
      <c r="M29" s="13">
        <v>2</v>
      </c>
      <c r="N29" s="13">
        <v>4</v>
      </c>
      <c r="O29" s="13">
        <f t="shared" si="1"/>
        <v>760.78013483769496</v>
      </c>
      <c r="P29" s="13">
        <f t="shared" si="3"/>
        <v>156.2176868249887</v>
      </c>
      <c r="Q29" s="14">
        <f t="shared" si="4"/>
        <v>562.38367256995934</v>
      </c>
    </row>
    <row r="30" spans="1:17">
      <c r="A30" s="10" t="s">
        <v>6</v>
      </c>
      <c r="B30" s="11" t="s">
        <v>33</v>
      </c>
      <c r="C30" s="11" t="s">
        <v>8</v>
      </c>
      <c r="D30" s="11" t="s">
        <v>9</v>
      </c>
      <c r="E30" s="11" t="s">
        <v>10</v>
      </c>
      <c r="F30" s="11">
        <v>0</v>
      </c>
      <c r="G30" s="11">
        <v>3</v>
      </c>
      <c r="H30" s="12">
        <v>2.7</v>
      </c>
      <c r="I30" s="11" t="str">
        <f t="shared" si="2"/>
        <v>medium</v>
      </c>
      <c r="J30" s="11" t="s">
        <v>11</v>
      </c>
      <c r="K30" s="13">
        <v>6.52</v>
      </c>
      <c r="L30" s="13">
        <v>788.84735573982096</v>
      </c>
      <c r="M30" s="13">
        <v>2</v>
      </c>
      <c r="N30" s="13">
        <v>4</v>
      </c>
      <c r="O30" s="13">
        <f t="shared" si="1"/>
        <v>788.84735573982096</v>
      </c>
      <c r="P30" s="13">
        <f t="shared" si="3"/>
        <v>120.98885824230383</v>
      </c>
      <c r="Q30" s="14">
        <f t="shared" si="4"/>
        <v>435.55988967229382</v>
      </c>
    </row>
    <row r="31" spans="1:17">
      <c r="A31" s="10" t="s">
        <v>6</v>
      </c>
      <c r="B31" s="11" t="s">
        <v>33</v>
      </c>
      <c r="C31" s="11" t="s">
        <v>12</v>
      </c>
      <c r="D31" s="11" t="s">
        <v>9</v>
      </c>
      <c r="E31" s="11" t="s">
        <v>10</v>
      </c>
      <c r="F31" s="11">
        <v>0</v>
      </c>
      <c r="G31" s="11">
        <v>3</v>
      </c>
      <c r="H31" s="12">
        <v>2.7</v>
      </c>
      <c r="I31" s="11" t="str">
        <f t="shared" si="2"/>
        <v>medium</v>
      </c>
      <c r="J31" s="11" t="s">
        <v>11</v>
      </c>
      <c r="K31" s="13">
        <v>6.52</v>
      </c>
      <c r="L31" s="13">
        <v>803.42556841952103</v>
      </c>
      <c r="M31" s="13">
        <v>2</v>
      </c>
      <c r="N31" s="13">
        <v>4</v>
      </c>
      <c r="O31" s="13">
        <f t="shared" si="1"/>
        <v>803.42556841952103</v>
      </c>
      <c r="P31" s="13">
        <f t="shared" si="3"/>
        <v>123.22478043244189</v>
      </c>
      <c r="Q31" s="14">
        <f t="shared" si="4"/>
        <v>443.6092095567908</v>
      </c>
    </row>
    <row r="32" spans="1:17">
      <c r="A32" s="10" t="s">
        <v>6</v>
      </c>
      <c r="B32" s="11" t="s">
        <v>34</v>
      </c>
      <c r="C32" s="11" t="s">
        <v>8</v>
      </c>
      <c r="D32" s="11" t="s">
        <v>9</v>
      </c>
      <c r="E32" s="11" t="s">
        <v>10</v>
      </c>
      <c r="F32" s="11">
        <v>0</v>
      </c>
      <c r="G32" s="11">
        <v>3</v>
      </c>
      <c r="H32" s="12">
        <v>2.7</v>
      </c>
      <c r="I32" s="11" t="str">
        <f t="shared" si="2"/>
        <v>medium</v>
      </c>
      <c r="J32" s="11" t="s">
        <v>11</v>
      </c>
      <c r="K32" s="13">
        <v>6</v>
      </c>
      <c r="L32" s="13">
        <v>784.21061521060597</v>
      </c>
      <c r="M32" s="13">
        <v>2</v>
      </c>
      <c r="N32" s="13">
        <v>4</v>
      </c>
      <c r="O32" s="13">
        <f t="shared" si="1"/>
        <v>784.21061521060597</v>
      </c>
      <c r="P32" s="13">
        <f t="shared" si="3"/>
        <v>130.70176920176766</v>
      </c>
      <c r="Q32" s="14">
        <f t="shared" si="4"/>
        <v>470.52636912636353</v>
      </c>
    </row>
    <row r="33" spans="1:17">
      <c r="A33" s="10" t="s">
        <v>6</v>
      </c>
      <c r="B33" s="11" t="s">
        <v>34</v>
      </c>
      <c r="C33" s="11" t="s">
        <v>12</v>
      </c>
      <c r="D33" s="11" t="s">
        <v>9</v>
      </c>
      <c r="E33" s="11" t="s">
        <v>10</v>
      </c>
      <c r="F33" s="11">
        <v>0</v>
      </c>
      <c r="G33" s="11">
        <v>3</v>
      </c>
      <c r="H33" s="12">
        <v>2.7</v>
      </c>
      <c r="I33" s="11" t="str">
        <f t="shared" si="2"/>
        <v>medium</v>
      </c>
      <c r="J33" s="11" t="s">
        <v>11</v>
      </c>
      <c r="K33" s="13">
        <v>6</v>
      </c>
      <c r="L33" s="13">
        <v>803.71204287276305</v>
      </c>
      <c r="M33" s="13">
        <v>2</v>
      </c>
      <c r="N33" s="13">
        <v>4</v>
      </c>
      <c r="O33" s="13">
        <f t="shared" si="1"/>
        <v>803.71204287276305</v>
      </c>
      <c r="P33" s="13">
        <f t="shared" si="3"/>
        <v>133.9520071454605</v>
      </c>
      <c r="Q33" s="14">
        <f t="shared" si="4"/>
        <v>482.22722572365774</v>
      </c>
    </row>
    <row r="34" spans="1:17">
      <c r="A34" s="10" t="s">
        <v>6</v>
      </c>
      <c r="B34" s="11" t="s">
        <v>35</v>
      </c>
      <c r="C34" s="11" t="s">
        <v>8</v>
      </c>
      <c r="D34" s="11" t="s">
        <v>9</v>
      </c>
      <c r="E34" s="11" t="s">
        <v>10</v>
      </c>
      <c r="F34" s="11">
        <v>0</v>
      </c>
      <c r="G34" s="11">
        <v>3</v>
      </c>
      <c r="H34" s="12">
        <v>2.7</v>
      </c>
      <c r="I34" s="11" t="str">
        <f t="shared" si="2"/>
        <v>medium</v>
      </c>
      <c r="J34" s="11" t="s">
        <v>11</v>
      </c>
      <c r="K34" s="13">
        <v>6.65</v>
      </c>
      <c r="L34" s="13">
        <v>796.34186031383501</v>
      </c>
      <c r="M34" s="13">
        <v>2</v>
      </c>
      <c r="N34" s="13">
        <v>4</v>
      </c>
      <c r="O34" s="13">
        <f t="shared" si="1"/>
        <v>796.34186031383501</v>
      </c>
      <c r="P34" s="13">
        <f t="shared" si="3"/>
        <v>119.75065568629097</v>
      </c>
      <c r="Q34" s="14">
        <f t="shared" si="4"/>
        <v>431.10236047064745</v>
      </c>
    </row>
    <row r="35" spans="1:17" ht="15" thickBot="1">
      <c r="A35" s="15" t="s">
        <v>6</v>
      </c>
      <c r="B35" s="16" t="s">
        <v>35</v>
      </c>
      <c r="C35" s="16" t="s">
        <v>12</v>
      </c>
      <c r="D35" s="16" t="s">
        <v>9</v>
      </c>
      <c r="E35" s="16" t="s">
        <v>10</v>
      </c>
      <c r="F35" s="16">
        <v>0</v>
      </c>
      <c r="G35" s="16">
        <v>3</v>
      </c>
      <c r="H35" s="17">
        <v>2.7</v>
      </c>
      <c r="I35" s="16" t="str">
        <f t="shared" si="2"/>
        <v>medium</v>
      </c>
      <c r="J35" s="16" t="s">
        <v>11</v>
      </c>
      <c r="K35" s="18">
        <v>5.32</v>
      </c>
      <c r="L35" s="18">
        <v>696.24300619743303</v>
      </c>
      <c r="M35" s="18">
        <v>2</v>
      </c>
      <c r="N35" s="18">
        <v>4</v>
      </c>
      <c r="O35" s="18">
        <f t="shared" si="1"/>
        <v>696.24300619743303</v>
      </c>
      <c r="P35" s="18">
        <f t="shared" si="3"/>
        <v>130.87274552583327</v>
      </c>
      <c r="Q35" s="19">
        <f t="shared" si="4"/>
        <v>471.14188389299983</v>
      </c>
    </row>
    <row r="36" spans="1:17">
      <c r="A36" s="5" t="s">
        <v>6</v>
      </c>
      <c r="B36" s="6" t="s">
        <v>36</v>
      </c>
      <c r="C36" s="6" t="s">
        <v>8</v>
      </c>
      <c r="D36" s="6" t="s">
        <v>9</v>
      </c>
      <c r="E36" s="6" t="s">
        <v>10</v>
      </c>
      <c r="F36" s="6">
        <v>0</v>
      </c>
      <c r="G36" s="6">
        <v>1</v>
      </c>
      <c r="H36" s="7">
        <v>3.2</v>
      </c>
      <c r="I36" s="6" t="str">
        <f t="shared" si="2"/>
        <v>high</v>
      </c>
      <c r="J36" s="6" t="s">
        <v>11</v>
      </c>
      <c r="K36" s="8">
        <v>121.8</v>
      </c>
      <c r="L36" s="8">
        <v>19.713160964889799</v>
      </c>
      <c r="M36" s="8">
        <v>2</v>
      </c>
      <c r="N36" s="8">
        <v>4</v>
      </c>
      <c r="O36" s="8">
        <f t="shared" si="1"/>
        <v>19.713160964889799</v>
      </c>
      <c r="P36" s="8">
        <f t="shared" si="3"/>
        <v>0.16184861219121346</v>
      </c>
      <c r="Q36" s="9">
        <f t="shared" si="4"/>
        <v>0.58265500388836844</v>
      </c>
    </row>
    <row r="37" spans="1:17">
      <c r="A37" s="10" t="s">
        <v>6</v>
      </c>
      <c r="B37" s="11" t="s">
        <v>36</v>
      </c>
      <c r="C37" s="11" t="s">
        <v>12</v>
      </c>
      <c r="D37" s="11" t="s">
        <v>9</v>
      </c>
      <c r="E37" s="11" t="s">
        <v>10</v>
      </c>
      <c r="F37" s="11">
        <v>0</v>
      </c>
      <c r="G37" s="11">
        <v>1</v>
      </c>
      <c r="H37" s="12">
        <v>3.2</v>
      </c>
      <c r="I37" s="11" t="str">
        <f t="shared" si="2"/>
        <v>high</v>
      </c>
      <c r="J37" s="11" t="s">
        <v>11</v>
      </c>
      <c r="K37" s="13">
        <v>121.8</v>
      </c>
      <c r="L37" s="13">
        <v>6.2086868399467603</v>
      </c>
      <c r="M37" s="13">
        <v>2</v>
      </c>
      <c r="N37" s="13">
        <v>4</v>
      </c>
      <c r="O37" s="13">
        <f t="shared" si="1"/>
        <v>6.2086868399467603</v>
      </c>
      <c r="P37" s="13">
        <f t="shared" si="3"/>
        <v>5.0974440393651566E-2</v>
      </c>
      <c r="Q37" s="14">
        <f t="shared" si="4"/>
        <v>0.18350798541714564</v>
      </c>
    </row>
    <row r="38" spans="1:17">
      <c r="A38" s="10" t="s">
        <v>6</v>
      </c>
      <c r="B38" s="11" t="s">
        <v>37</v>
      </c>
      <c r="C38" s="11" t="s">
        <v>8</v>
      </c>
      <c r="D38" s="11" t="s">
        <v>9</v>
      </c>
      <c r="E38" s="11" t="s">
        <v>10</v>
      </c>
      <c r="F38" s="11">
        <v>0</v>
      </c>
      <c r="G38" s="11">
        <v>1</v>
      </c>
      <c r="H38" s="12">
        <v>3.2</v>
      </c>
      <c r="I38" s="11" t="str">
        <f t="shared" si="2"/>
        <v>high</v>
      </c>
      <c r="J38" s="11" t="s">
        <v>11</v>
      </c>
      <c r="K38" s="13">
        <v>151</v>
      </c>
      <c r="L38" s="13">
        <v>8.6272432336214102</v>
      </c>
      <c r="M38" s="13">
        <v>2</v>
      </c>
      <c r="N38" s="13">
        <v>4</v>
      </c>
      <c r="O38" s="13">
        <f t="shared" si="1"/>
        <v>8.6272432336214102</v>
      </c>
      <c r="P38" s="13">
        <f t="shared" si="3"/>
        <v>5.7134061149810664E-2</v>
      </c>
      <c r="Q38" s="14">
        <f t="shared" si="4"/>
        <v>0.2056826201393184</v>
      </c>
    </row>
    <row r="39" spans="1:17">
      <c r="A39" s="10" t="s">
        <v>6</v>
      </c>
      <c r="B39" s="11" t="s">
        <v>37</v>
      </c>
      <c r="C39" s="11" t="s">
        <v>12</v>
      </c>
      <c r="D39" s="11" t="s">
        <v>9</v>
      </c>
      <c r="E39" s="11" t="s">
        <v>10</v>
      </c>
      <c r="F39" s="11">
        <v>0</v>
      </c>
      <c r="G39" s="11">
        <v>1</v>
      </c>
      <c r="H39" s="12">
        <v>3.2</v>
      </c>
      <c r="I39" s="11" t="str">
        <f t="shared" si="2"/>
        <v>high</v>
      </c>
      <c r="J39" s="11" t="s">
        <v>11</v>
      </c>
      <c r="K39" s="13">
        <v>151</v>
      </c>
      <c r="L39" s="13">
        <v>6.5676519872327601</v>
      </c>
      <c r="M39" s="13">
        <v>2</v>
      </c>
      <c r="N39" s="13">
        <v>4</v>
      </c>
      <c r="O39" s="13">
        <f t="shared" si="1"/>
        <v>6.5676519872327601</v>
      </c>
      <c r="P39" s="13">
        <f t="shared" si="3"/>
        <v>4.349438402140901E-2</v>
      </c>
      <c r="Q39" s="14">
        <f t="shared" si="4"/>
        <v>0.15657978247707244</v>
      </c>
    </row>
    <row r="40" spans="1:17">
      <c r="A40" s="10" t="s">
        <v>6</v>
      </c>
      <c r="B40" s="11" t="s">
        <v>38</v>
      </c>
      <c r="C40" s="11" t="s">
        <v>8</v>
      </c>
      <c r="D40" s="11" t="s">
        <v>9</v>
      </c>
      <c r="E40" s="11" t="s">
        <v>10</v>
      </c>
      <c r="F40" s="11">
        <v>0</v>
      </c>
      <c r="G40" s="11">
        <v>1</v>
      </c>
      <c r="H40" s="12">
        <v>3.2</v>
      </c>
      <c r="I40" s="11" t="str">
        <f t="shared" si="2"/>
        <v>high</v>
      </c>
      <c r="J40" s="11" t="s">
        <v>11</v>
      </c>
      <c r="K40" s="13">
        <v>121.8</v>
      </c>
      <c r="L40" s="13">
        <v>16.084583724605299</v>
      </c>
      <c r="M40" s="13">
        <v>2</v>
      </c>
      <c r="N40" s="13">
        <v>4</v>
      </c>
      <c r="O40" s="13">
        <f t="shared" si="1"/>
        <v>16.084583724605299</v>
      </c>
      <c r="P40" s="13">
        <f t="shared" si="3"/>
        <v>0.13205733764043759</v>
      </c>
      <c r="Q40" s="14">
        <f t="shared" si="4"/>
        <v>0.47540641550557533</v>
      </c>
    </row>
    <row r="41" spans="1:17">
      <c r="A41" s="10" t="s">
        <v>6</v>
      </c>
      <c r="B41" s="11" t="s">
        <v>38</v>
      </c>
      <c r="C41" s="11" t="s">
        <v>12</v>
      </c>
      <c r="D41" s="11" t="s">
        <v>9</v>
      </c>
      <c r="E41" s="11" t="s">
        <v>10</v>
      </c>
      <c r="F41" s="11">
        <v>0</v>
      </c>
      <c r="G41" s="11">
        <v>1</v>
      </c>
      <c r="H41" s="12">
        <v>3.2</v>
      </c>
      <c r="I41" s="11" t="str">
        <f t="shared" si="2"/>
        <v>high</v>
      </c>
      <c r="J41" s="11" t="s">
        <v>11</v>
      </c>
      <c r="K41" s="13">
        <v>121.8</v>
      </c>
      <c r="L41" s="13">
        <v>8.8863574027937702</v>
      </c>
      <c r="M41" s="13">
        <v>2</v>
      </c>
      <c r="N41" s="13">
        <v>4</v>
      </c>
      <c r="O41" s="13">
        <f t="shared" si="1"/>
        <v>8.8863574027937702</v>
      </c>
      <c r="P41" s="13">
        <f t="shared" si="3"/>
        <v>7.2958599366122909E-2</v>
      </c>
      <c r="Q41" s="14">
        <f t="shared" si="4"/>
        <v>0.26265095771804248</v>
      </c>
    </row>
    <row r="42" spans="1:17">
      <c r="A42" s="10" t="s">
        <v>6</v>
      </c>
      <c r="B42" s="11" t="s">
        <v>39</v>
      </c>
      <c r="C42" s="11" t="s">
        <v>8</v>
      </c>
      <c r="D42" s="11" t="s">
        <v>9</v>
      </c>
      <c r="E42" s="11" t="s">
        <v>10</v>
      </c>
      <c r="F42" s="11">
        <v>0</v>
      </c>
      <c r="G42" s="11">
        <v>1</v>
      </c>
      <c r="H42" s="12">
        <v>3.2</v>
      </c>
      <c r="I42" s="11" t="str">
        <f t="shared" si="2"/>
        <v>high</v>
      </c>
      <c r="J42" s="11" t="s">
        <v>11</v>
      </c>
      <c r="K42" s="13">
        <v>121.93</v>
      </c>
      <c r="L42" s="13">
        <v>12.7962294670553</v>
      </c>
      <c r="M42" s="13">
        <v>2</v>
      </c>
      <c r="N42" s="13">
        <v>4</v>
      </c>
      <c r="O42" s="13">
        <f t="shared" si="1"/>
        <v>12.7962294670553</v>
      </c>
      <c r="P42" s="13">
        <f t="shared" si="3"/>
        <v>0.10494734246744279</v>
      </c>
      <c r="Q42" s="14">
        <f t="shared" si="4"/>
        <v>0.37781043288279403</v>
      </c>
    </row>
    <row r="43" spans="1:17" ht="15" thickBot="1">
      <c r="A43" s="15" t="s">
        <v>6</v>
      </c>
      <c r="B43" s="16" t="s">
        <v>39</v>
      </c>
      <c r="C43" s="16" t="s">
        <v>12</v>
      </c>
      <c r="D43" s="16" t="s">
        <v>9</v>
      </c>
      <c r="E43" s="16" t="s">
        <v>10</v>
      </c>
      <c r="F43" s="16">
        <v>0</v>
      </c>
      <c r="G43" s="16">
        <v>1</v>
      </c>
      <c r="H43" s="17">
        <v>3.2</v>
      </c>
      <c r="I43" s="16" t="str">
        <f t="shared" si="2"/>
        <v>high</v>
      </c>
      <c r="J43" s="16" t="s">
        <v>11</v>
      </c>
      <c r="K43" s="18">
        <v>121.93</v>
      </c>
      <c r="L43" s="18">
        <v>8.1988110744338396</v>
      </c>
      <c r="M43" s="18">
        <v>2</v>
      </c>
      <c r="N43" s="18">
        <v>4</v>
      </c>
      <c r="O43" s="18">
        <f t="shared" si="1"/>
        <v>8.1988110744338396</v>
      </c>
      <c r="P43" s="18">
        <f t="shared" si="3"/>
        <v>6.7241950909815787E-2</v>
      </c>
      <c r="Q43" s="19">
        <f t="shared" si="4"/>
        <v>0.24207102327533683</v>
      </c>
    </row>
    <row r="44" spans="1:17">
      <c r="A44" s="5" t="s">
        <v>6</v>
      </c>
      <c r="B44" s="6" t="s">
        <v>40</v>
      </c>
      <c r="C44" s="6" t="s">
        <v>8</v>
      </c>
      <c r="D44" s="6" t="s">
        <v>9</v>
      </c>
      <c r="E44" s="6" t="s">
        <v>10</v>
      </c>
      <c r="F44" s="6">
        <v>0</v>
      </c>
      <c r="G44" s="6">
        <v>2</v>
      </c>
      <c r="H44" s="7">
        <v>3.2</v>
      </c>
      <c r="I44" s="6" t="str">
        <f t="shared" si="2"/>
        <v>high</v>
      </c>
      <c r="J44" s="6" t="s">
        <v>11</v>
      </c>
      <c r="K44" s="8">
        <v>4.6500000000000004</v>
      </c>
      <c r="L44" s="8">
        <v>27.2565476247402</v>
      </c>
      <c r="M44" s="8">
        <v>2</v>
      </c>
      <c r="N44" s="8">
        <v>4</v>
      </c>
      <c r="O44" s="8">
        <f t="shared" si="1"/>
        <v>27.2565476247402</v>
      </c>
      <c r="P44" s="8">
        <f t="shared" si="3"/>
        <v>5.861623145105419</v>
      </c>
      <c r="Q44" s="9">
        <f t="shared" si="4"/>
        <v>21.101843322379509</v>
      </c>
    </row>
    <row r="45" spans="1:17">
      <c r="A45" s="10" t="s">
        <v>6</v>
      </c>
      <c r="B45" s="11" t="s">
        <v>40</v>
      </c>
      <c r="C45" s="11" t="s">
        <v>12</v>
      </c>
      <c r="D45" s="11" t="s">
        <v>9</v>
      </c>
      <c r="E45" s="11" t="s">
        <v>10</v>
      </c>
      <c r="F45" s="11">
        <v>0</v>
      </c>
      <c r="G45" s="11">
        <v>2</v>
      </c>
      <c r="H45" s="12">
        <v>3.2</v>
      </c>
      <c r="I45" s="11" t="str">
        <f t="shared" si="2"/>
        <v>high</v>
      </c>
      <c r="J45" s="11" t="s">
        <v>11</v>
      </c>
      <c r="K45" s="13">
        <v>4.5</v>
      </c>
      <c r="L45" s="13">
        <v>107.462842170931</v>
      </c>
      <c r="M45" s="13">
        <v>2</v>
      </c>
      <c r="N45" s="13">
        <v>4</v>
      </c>
      <c r="O45" s="13">
        <f t="shared" si="1"/>
        <v>107.462842170931</v>
      </c>
      <c r="P45" s="13">
        <f t="shared" si="3"/>
        <v>23.880631593540222</v>
      </c>
      <c r="Q45" s="14">
        <f t="shared" si="4"/>
        <v>85.970273736744801</v>
      </c>
    </row>
    <row r="46" spans="1:17">
      <c r="A46" s="10" t="s">
        <v>6</v>
      </c>
      <c r="B46" s="11" t="s">
        <v>41</v>
      </c>
      <c r="C46" s="11" t="s">
        <v>8</v>
      </c>
      <c r="D46" s="11" t="s">
        <v>9</v>
      </c>
      <c r="E46" s="11" t="s">
        <v>10</v>
      </c>
      <c r="F46" s="11">
        <v>0</v>
      </c>
      <c r="G46" s="11">
        <v>2</v>
      </c>
      <c r="H46" s="12">
        <v>3.2</v>
      </c>
      <c r="I46" s="11" t="str">
        <f t="shared" si="2"/>
        <v>high</v>
      </c>
      <c r="J46" s="11" t="s">
        <v>11</v>
      </c>
      <c r="K46" s="13">
        <v>28.39</v>
      </c>
      <c r="L46" s="13">
        <v>190.59370166486599</v>
      </c>
      <c r="M46" s="13">
        <v>2</v>
      </c>
      <c r="N46" s="13">
        <v>4</v>
      </c>
      <c r="O46" s="13">
        <f t="shared" si="1"/>
        <v>190.59370166486599</v>
      </c>
      <c r="P46" s="13">
        <f t="shared" si="3"/>
        <v>6.7134097099283547</v>
      </c>
      <c r="Q46" s="14">
        <f t="shared" si="4"/>
        <v>24.168274955742078</v>
      </c>
    </row>
    <row r="47" spans="1:17">
      <c r="A47" s="10" t="s">
        <v>6</v>
      </c>
      <c r="B47" s="11" t="s">
        <v>41</v>
      </c>
      <c r="C47" s="11" t="s">
        <v>12</v>
      </c>
      <c r="D47" s="11" t="s">
        <v>9</v>
      </c>
      <c r="E47" s="11" t="s">
        <v>10</v>
      </c>
      <c r="F47" s="11">
        <v>0</v>
      </c>
      <c r="G47" s="11">
        <v>2</v>
      </c>
      <c r="H47" s="12">
        <v>3.2</v>
      </c>
      <c r="I47" s="11" t="str">
        <f t="shared" si="2"/>
        <v>high</v>
      </c>
      <c r="J47" s="11" t="s">
        <v>11</v>
      </c>
      <c r="K47" s="13">
        <v>28.39</v>
      </c>
      <c r="L47" s="13">
        <v>205.076684421067</v>
      </c>
      <c r="M47" s="13">
        <v>2</v>
      </c>
      <c r="N47" s="13">
        <v>4</v>
      </c>
      <c r="O47" s="13">
        <f t="shared" si="1"/>
        <v>205.076684421067</v>
      </c>
      <c r="P47" s="13">
        <f t="shared" si="3"/>
        <v>7.2235535195867202</v>
      </c>
      <c r="Q47" s="14">
        <f t="shared" si="4"/>
        <v>26.004792670512195</v>
      </c>
    </row>
    <row r="48" spans="1:17">
      <c r="A48" s="10" t="s">
        <v>6</v>
      </c>
      <c r="B48" s="11" t="s">
        <v>42</v>
      </c>
      <c r="C48" s="11" t="s">
        <v>8</v>
      </c>
      <c r="D48" s="11" t="s">
        <v>9</v>
      </c>
      <c r="E48" s="11" t="s">
        <v>10</v>
      </c>
      <c r="F48" s="11">
        <v>0</v>
      </c>
      <c r="G48" s="11">
        <v>2</v>
      </c>
      <c r="H48" s="12">
        <v>3.2</v>
      </c>
      <c r="I48" s="11" t="str">
        <f t="shared" si="2"/>
        <v>high</v>
      </c>
      <c r="J48" s="11" t="s">
        <v>11</v>
      </c>
      <c r="K48" s="13">
        <v>129.41</v>
      </c>
      <c r="L48" s="13">
        <v>57.6548449572511</v>
      </c>
      <c r="M48" s="13">
        <v>2</v>
      </c>
      <c r="N48" s="13">
        <v>4</v>
      </c>
      <c r="O48" s="13">
        <f t="shared" si="1"/>
        <v>57.6548449572511</v>
      </c>
      <c r="P48" s="13">
        <f t="shared" si="3"/>
        <v>0.44552078631675374</v>
      </c>
      <c r="Q48" s="14">
        <f t="shared" si="4"/>
        <v>1.6038748307403135</v>
      </c>
    </row>
    <row r="49" spans="1:17">
      <c r="A49" s="10" t="s">
        <v>6</v>
      </c>
      <c r="B49" s="11" t="s">
        <v>42</v>
      </c>
      <c r="C49" s="11" t="s">
        <v>12</v>
      </c>
      <c r="D49" s="11" t="s">
        <v>9</v>
      </c>
      <c r="E49" s="11" t="s">
        <v>10</v>
      </c>
      <c r="F49" s="11">
        <v>0</v>
      </c>
      <c r="G49" s="11">
        <v>2</v>
      </c>
      <c r="H49" s="12">
        <v>3.2</v>
      </c>
      <c r="I49" s="11" t="str">
        <f t="shared" si="2"/>
        <v>high</v>
      </c>
      <c r="J49" s="11" t="s">
        <v>11</v>
      </c>
      <c r="K49" s="13">
        <v>129.41</v>
      </c>
      <c r="L49" s="13">
        <v>8.7156423599115307</v>
      </c>
      <c r="M49" s="13">
        <v>2</v>
      </c>
      <c r="N49" s="13">
        <v>4</v>
      </c>
      <c r="O49" s="13">
        <f t="shared" si="1"/>
        <v>8.7156423599115307</v>
      </c>
      <c r="P49" s="13">
        <f t="shared" si="3"/>
        <v>6.7349063904733261E-2</v>
      </c>
      <c r="Q49" s="14">
        <f t="shared" si="4"/>
        <v>0.24245663005703977</v>
      </c>
    </row>
    <row r="50" spans="1:17">
      <c r="A50" s="10" t="s">
        <v>6</v>
      </c>
      <c r="B50" s="11" t="s">
        <v>43</v>
      </c>
      <c r="C50" s="11" t="s">
        <v>8</v>
      </c>
      <c r="D50" s="11" t="s">
        <v>9</v>
      </c>
      <c r="E50" s="11" t="s">
        <v>10</v>
      </c>
      <c r="F50" s="11">
        <v>0</v>
      </c>
      <c r="G50" s="11">
        <v>2</v>
      </c>
      <c r="H50" s="12">
        <v>3.2</v>
      </c>
      <c r="I50" s="11" t="str">
        <f t="shared" si="2"/>
        <v>high</v>
      </c>
      <c r="J50" s="11" t="s">
        <v>11</v>
      </c>
      <c r="K50" s="13">
        <v>3.92</v>
      </c>
      <c r="L50" s="13">
        <v>192.72143297482</v>
      </c>
      <c r="M50" s="13">
        <v>2</v>
      </c>
      <c r="N50" s="13">
        <v>4</v>
      </c>
      <c r="O50" s="13">
        <f t="shared" si="1"/>
        <v>192.72143297482</v>
      </c>
      <c r="P50" s="13">
        <f t="shared" si="3"/>
        <v>49.163630860923469</v>
      </c>
      <c r="Q50" s="14">
        <f t="shared" si="4"/>
        <v>176.98907109932449</v>
      </c>
    </row>
    <row r="51" spans="1:17" ht="15" thickBot="1">
      <c r="A51" s="15" t="s">
        <v>6</v>
      </c>
      <c r="B51" s="16" t="s">
        <v>43</v>
      </c>
      <c r="C51" s="16" t="s">
        <v>12</v>
      </c>
      <c r="D51" s="16" t="s">
        <v>9</v>
      </c>
      <c r="E51" s="16" t="s">
        <v>10</v>
      </c>
      <c r="F51" s="16">
        <v>0</v>
      </c>
      <c r="G51" s="16">
        <v>2</v>
      </c>
      <c r="H51" s="17">
        <v>3.2</v>
      </c>
      <c r="I51" s="16" t="str">
        <f t="shared" si="2"/>
        <v>high</v>
      </c>
      <c r="J51" s="16" t="s">
        <v>11</v>
      </c>
      <c r="K51" s="18">
        <v>3.88</v>
      </c>
      <c r="L51" s="18">
        <v>341.42571745035201</v>
      </c>
      <c r="M51" s="18">
        <v>2</v>
      </c>
      <c r="N51" s="18">
        <v>4</v>
      </c>
      <c r="O51" s="18">
        <f t="shared" si="1"/>
        <v>341.42571745035201</v>
      </c>
      <c r="P51" s="18">
        <f t="shared" si="3"/>
        <v>87.996318930503094</v>
      </c>
      <c r="Q51" s="19">
        <f t="shared" si="4"/>
        <v>316.78674814981116</v>
      </c>
    </row>
    <row r="52" spans="1:17">
      <c r="A52" s="5" t="s">
        <v>6</v>
      </c>
      <c r="B52" s="6" t="s">
        <v>44</v>
      </c>
      <c r="C52" s="6" t="s">
        <v>8</v>
      </c>
      <c r="D52" s="6" t="s">
        <v>9</v>
      </c>
      <c r="E52" s="6" t="s">
        <v>10</v>
      </c>
      <c r="F52" s="6">
        <v>0</v>
      </c>
      <c r="G52" s="6">
        <v>3</v>
      </c>
      <c r="H52" s="7">
        <v>3.2</v>
      </c>
      <c r="I52" s="6" t="str">
        <f t="shared" si="2"/>
        <v>high</v>
      </c>
      <c r="J52" s="6" t="s">
        <v>11</v>
      </c>
      <c r="K52" s="8">
        <v>4</v>
      </c>
      <c r="L52" s="8">
        <v>790.33391793936903</v>
      </c>
      <c r="M52" s="8">
        <v>2</v>
      </c>
      <c r="N52" s="8">
        <v>4</v>
      </c>
      <c r="O52" s="8">
        <f t="shared" ref="O52:O115" si="5">(IF(L52&lt;N52,0,L52))</f>
        <v>790.33391793936903</v>
      </c>
      <c r="P52" s="8">
        <f t="shared" si="3"/>
        <v>197.58347948484226</v>
      </c>
      <c r="Q52" s="9">
        <f t="shared" si="4"/>
        <v>711.30052614543217</v>
      </c>
    </row>
    <row r="53" spans="1:17">
      <c r="A53" s="10" t="s">
        <v>6</v>
      </c>
      <c r="B53" s="11" t="s">
        <v>44</v>
      </c>
      <c r="C53" s="11" t="s">
        <v>12</v>
      </c>
      <c r="D53" s="11" t="s">
        <v>9</v>
      </c>
      <c r="E53" s="11" t="s">
        <v>10</v>
      </c>
      <c r="F53" s="11">
        <v>0</v>
      </c>
      <c r="G53" s="11">
        <v>3</v>
      </c>
      <c r="H53" s="12">
        <v>3.2</v>
      </c>
      <c r="I53" s="11" t="str">
        <f t="shared" ref="I53:I116" si="6">IF(H53=2.3,"low",IF(H53=2.7,"medium",IF(H53=3.2,"high",IF(H53=1.4,"low",IF(H53=2,"medium",IF(H53=3.3,"high"))))))</f>
        <v>high</v>
      </c>
      <c r="J53" s="11" t="s">
        <v>11</v>
      </c>
      <c r="K53" s="13">
        <v>3.77</v>
      </c>
      <c r="L53" s="13">
        <v>784.55663802997901</v>
      </c>
      <c r="M53" s="13">
        <v>2</v>
      </c>
      <c r="N53" s="13">
        <v>4</v>
      </c>
      <c r="O53" s="13">
        <f t="shared" si="5"/>
        <v>784.55663802997901</v>
      </c>
      <c r="P53" s="13">
        <f t="shared" ref="P53:P116" si="7">IF(O53=0,NA(),(O53/K53))</f>
        <v>208.10520902651962</v>
      </c>
      <c r="Q53" s="14">
        <f t="shared" ref="Q53:Q116" si="8">IF(O53=0,NA(),((P53/1000)*3600))</f>
        <v>749.17875249547058</v>
      </c>
    </row>
    <row r="54" spans="1:17">
      <c r="A54" s="10" t="s">
        <v>6</v>
      </c>
      <c r="B54" s="11" t="s">
        <v>45</v>
      </c>
      <c r="C54" s="11" t="s">
        <v>8</v>
      </c>
      <c r="D54" s="11" t="s">
        <v>9</v>
      </c>
      <c r="E54" s="11" t="s">
        <v>10</v>
      </c>
      <c r="F54" s="11">
        <v>0</v>
      </c>
      <c r="G54" s="11">
        <v>3</v>
      </c>
      <c r="H54" s="12">
        <v>3.2</v>
      </c>
      <c r="I54" s="11" t="str">
        <f t="shared" si="6"/>
        <v>high</v>
      </c>
      <c r="J54" s="11" t="s">
        <v>11</v>
      </c>
      <c r="K54" s="13">
        <v>4.3499999999999996</v>
      </c>
      <c r="L54" s="13">
        <v>792.61171259802404</v>
      </c>
      <c r="M54" s="13">
        <v>2</v>
      </c>
      <c r="N54" s="13">
        <v>4</v>
      </c>
      <c r="O54" s="13">
        <f t="shared" si="5"/>
        <v>792.61171259802404</v>
      </c>
      <c r="P54" s="13">
        <f t="shared" si="7"/>
        <v>182.20958910299404</v>
      </c>
      <c r="Q54" s="14">
        <f t="shared" si="8"/>
        <v>655.95452077077857</v>
      </c>
    </row>
    <row r="55" spans="1:17">
      <c r="A55" s="10" t="s">
        <v>6</v>
      </c>
      <c r="B55" s="11" t="s">
        <v>45</v>
      </c>
      <c r="C55" s="11" t="s">
        <v>12</v>
      </c>
      <c r="D55" s="11" t="s">
        <v>9</v>
      </c>
      <c r="E55" s="11" t="s">
        <v>10</v>
      </c>
      <c r="F55" s="11">
        <v>0</v>
      </c>
      <c r="G55" s="11">
        <v>3</v>
      </c>
      <c r="H55" s="12">
        <v>3.2</v>
      </c>
      <c r="I55" s="11" t="str">
        <f t="shared" si="6"/>
        <v>high</v>
      </c>
      <c r="J55" s="11" t="s">
        <v>11</v>
      </c>
      <c r="K55" s="13">
        <v>4.1500000000000004</v>
      </c>
      <c r="L55" s="13">
        <v>783.90835715131504</v>
      </c>
      <c r="M55" s="13">
        <v>2</v>
      </c>
      <c r="N55" s="13">
        <v>4</v>
      </c>
      <c r="O55" s="13">
        <f t="shared" si="5"/>
        <v>783.90835715131504</v>
      </c>
      <c r="P55" s="13">
        <f t="shared" si="7"/>
        <v>188.89358003646143</v>
      </c>
      <c r="Q55" s="14">
        <f t="shared" si="8"/>
        <v>680.01688813126111</v>
      </c>
    </row>
    <row r="56" spans="1:17">
      <c r="A56" s="10" t="s">
        <v>6</v>
      </c>
      <c r="B56" s="11" t="s">
        <v>46</v>
      </c>
      <c r="C56" s="11" t="s">
        <v>8</v>
      </c>
      <c r="D56" s="11" t="s">
        <v>9</v>
      </c>
      <c r="E56" s="11" t="s">
        <v>10</v>
      </c>
      <c r="F56" s="11">
        <v>0</v>
      </c>
      <c r="G56" s="11">
        <v>3</v>
      </c>
      <c r="H56" s="12">
        <v>3.2</v>
      </c>
      <c r="I56" s="11" t="str">
        <f t="shared" si="6"/>
        <v>high</v>
      </c>
      <c r="J56" s="11" t="s">
        <v>11</v>
      </c>
      <c r="K56" s="13">
        <v>4</v>
      </c>
      <c r="L56" s="13">
        <v>798.90771170897096</v>
      </c>
      <c r="M56" s="13">
        <v>2</v>
      </c>
      <c r="N56" s="13">
        <v>4</v>
      </c>
      <c r="O56" s="13">
        <f t="shared" si="5"/>
        <v>798.90771170897096</v>
      </c>
      <c r="P56" s="13">
        <f t="shared" si="7"/>
        <v>199.72692792724274</v>
      </c>
      <c r="Q56" s="14">
        <f t="shared" si="8"/>
        <v>719.01694053807387</v>
      </c>
    </row>
    <row r="57" spans="1:17">
      <c r="A57" s="10" t="s">
        <v>6</v>
      </c>
      <c r="B57" s="11" t="s">
        <v>46</v>
      </c>
      <c r="C57" s="11" t="s">
        <v>12</v>
      </c>
      <c r="D57" s="11" t="s">
        <v>9</v>
      </c>
      <c r="E57" s="11" t="s">
        <v>10</v>
      </c>
      <c r="F57" s="11">
        <v>0</v>
      </c>
      <c r="G57" s="11">
        <v>3</v>
      </c>
      <c r="H57" s="12">
        <v>3.2</v>
      </c>
      <c r="I57" s="11" t="str">
        <f t="shared" si="6"/>
        <v>high</v>
      </c>
      <c r="J57" s="11" t="s">
        <v>11</v>
      </c>
      <c r="K57" s="13">
        <v>3.73</v>
      </c>
      <c r="L57" s="13">
        <v>794.19014984975797</v>
      </c>
      <c r="M57" s="13">
        <v>2</v>
      </c>
      <c r="N57" s="13">
        <v>4</v>
      </c>
      <c r="O57" s="13">
        <f t="shared" si="5"/>
        <v>794.19014984975797</v>
      </c>
      <c r="P57" s="13">
        <f t="shared" si="7"/>
        <v>212.91961121977425</v>
      </c>
      <c r="Q57" s="14">
        <f t="shared" si="8"/>
        <v>766.51060039118738</v>
      </c>
    </row>
    <row r="58" spans="1:17">
      <c r="A58" s="10" t="s">
        <v>6</v>
      </c>
      <c r="B58" s="11" t="s">
        <v>47</v>
      </c>
      <c r="C58" s="11" t="s">
        <v>8</v>
      </c>
      <c r="D58" s="11" t="s">
        <v>9</v>
      </c>
      <c r="E58" s="11" t="s">
        <v>10</v>
      </c>
      <c r="F58" s="11">
        <v>0</v>
      </c>
      <c r="G58" s="11">
        <v>3</v>
      </c>
      <c r="H58" s="12">
        <v>3.2</v>
      </c>
      <c r="I58" s="11" t="str">
        <f t="shared" si="6"/>
        <v>high</v>
      </c>
      <c r="J58" s="11" t="s">
        <v>11</v>
      </c>
      <c r="K58" s="13">
        <v>3.55</v>
      </c>
      <c r="L58" s="13">
        <v>778.66931089199102</v>
      </c>
      <c r="M58" s="13">
        <v>2</v>
      </c>
      <c r="N58" s="13">
        <v>4</v>
      </c>
      <c r="O58" s="13">
        <f t="shared" si="5"/>
        <v>778.66931089199102</v>
      </c>
      <c r="P58" s="13">
        <f t="shared" si="7"/>
        <v>219.34346785689888</v>
      </c>
      <c r="Q58" s="14">
        <f t="shared" si="8"/>
        <v>789.63648428483589</v>
      </c>
    </row>
    <row r="59" spans="1:17" ht="15" thickBot="1">
      <c r="A59" s="15" t="s">
        <v>6</v>
      </c>
      <c r="B59" s="16" t="s">
        <v>47</v>
      </c>
      <c r="C59" s="16" t="s">
        <v>12</v>
      </c>
      <c r="D59" s="16" t="s">
        <v>9</v>
      </c>
      <c r="E59" s="16" t="s">
        <v>10</v>
      </c>
      <c r="F59" s="16">
        <v>0</v>
      </c>
      <c r="G59" s="16">
        <v>3</v>
      </c>
      <c r="H59" s="17">
        <v>3.2</v>
      </c>
      <c r="I59" s="16" t="str">
        <f t="shared" si="6"/>
        <v>high</v>
      </c>
      <c r="J59" s="16" t="s">
        <v>11</v>
      </c>
      <c r="K59" s="18">
        <v>3.33</v>
      </c>
      <c r="L59" s="18">
        <v>759.96520611976803</v>
      </c>
      <c r="M59" s="18">
        <v>2</v>
      </c>
      <c r="N59" s="18">
        <v>4</v>
      </c>
      <c r="O59" s="18">
        <f t="shared" si="5"/>
        <v>759.96520611976803</v>
      </c>
      <c r="P59" s="18">
        <f t="shared" si="7"/>
        <v>228.21777961554594</v>
      </c>
      <c r="Q59" s="19">
        <f t="shared" si="8"/>
        <v>821.58400661596534</v>
      </c>
    </row>
    <row r="60" spans="1:17">
      <c r="A60" s="5" t="s">
        <v>6</v>
      </c>
      <c r="B60" s="6" t="s">
        <v>48</v>
      </c>
      <c r="C60" s="6" t="s">
        <v>8</v>
      </c>
      <c r="D60" s="6" t="s">
        <v>9</v>
      </c>
      <c r="E60" s="6" t="s">
        <v>10</v>
      </c>
      <c r="F60" s="6">
        <v>10</v>
      </c>
      <c r="G60" s="6">
        <v>1</v>
      </c>
      <c r="H60" s="7">
        <v>2.2999999999999998</v>
      </c>
      <c r="I60" s="6" t="str">
        <f t="shared" si="6"/>
        <v>low</v>
      </c>
      <c r="J60" s="6" t="s">
        <v>11</v>
      </c>
      <c r="K60" s="8">
        <v>120.95</v>
      </c>
      <c r="L60" s="8">
        <v>4.9496054805035099</v>
      </c>
      <c r="M60" s="8">
        <v>2</v>
      </c>
      <c r="N60" s="8">
        <v>4</v>
      </c>
      <c r="O60" s="8">
        <f t="shared" si="5"/>
        <v>4.9496054805035099</v>
      </c>
      <c r="P60" s="8">
        <f t="shared" si="7"/>
        <v>4.0922740640789664E-2</v>
      </c>
      <c r="Q60" s="9">
        <f t="shared" si="8"/>
        <v>0.1473218663068428</v>
      </c>
    </row>
    <row r="61" spans="1:17">
      <c r="A61" s="10" t="s">
        <v>6</v>
      </c>
      <c r="B61" s="11" t="s">
        <v>48</v>
      </c>
      <c r="C61" s="11" t="s">
        <v>12</v>
      </c>
      <c r="D61" s="11" t="s">
        <v>9</v>
      </c>
      <c r="E61" s="11" t="s">
        <v>10</v>
      </c>
      <c r="F61" s="11">
        <v>10</v>
      </c>
      <c r="G61" s="11">
        <v>1</v>
      </c>
      <c r="H61" s="12">
        <v>2.2999999999999998</v>
      </c>
      <c r="I61" s="11" t="str">
        <f t="shared" si="6"/>
        <v>low</v>
      </c>
      <c r="J61" s="11" t="s">
        <v>11</v>
      </c>
      <c r="K61" s="13">
        <v>120.95</v>
      </c>
      <c r="L61" s="13">
        <v>40.896207763913502</v>
      </c>
      <c r="M61" s="13">
        <v>2</v>
      </c>
      <c r="N61" s="13">
        <v>4</v>
      </c>
      <c r="O61" s="13">
        <f t="shared" si="5"/>
        <v>40.896207763913502</v>
      </c>
      <c r="P61" s="13">
        <f t="shared" si="7"/>
        <v>0.33812490916836296</v>
      </c>
      <c r="Q61" s="14">
        <f t="shared" si="8"/>
        <v>1.2172496730061066</v>
      </c>
    </row>
    <row r="62" spans="1:17">
      <c r="A62" s="10" t="s">
        <v>6</v>
      </c>
      <c r="B62" s="11" t="s">
        <v>49</v>
      </c>
      <c r="C62" s="11" t="s">
        <v>8</v>
      </c>
      <c r="D62" s="11" t="s">
        <v>9</v>
      </c>
      <c r="E62" s="11" t="s">
        <v>10</v>
      </c>
      <c r="F62" s="11">
        <v>10</v>
      </c>
      <c r="G62" s="11">
        <v>1</v>
      </c>
      <c r="H62" s="12">
        <v>2.2999999999999998</v>
      </c>
      <c r="I62" s="11" t="str">
        <f t="shared" si="6"/>
        <v>low</v>
      </c>
      <c r="J62" s="11" t="s">
        <v>11</v>
      </c>
      <c r="K62" s="13">
        <v>122.83</v>
      </c>
      <c r="L62" s="13">
        <v>11.596756840173301</v>
      </c>
      <c r="M62" s="13">
        <v>2</v>
      </c>
      <c r="N62" s="13">
        <v>4</v>
      </c>
      <c r="O62" s="13">
        <f t="shared" si="5"/>
        <v>11.596756840173301</v>
      </c>
      <c r="P62" s="13">
        <f t="shared" si="7"/>
        <v>9.4413065539145982E-2</v>
      </c>
      <c r="Q62" s="14">
        <f t="shared" si="8"/>
        <v>0.33988703594092556</v>
      </c>
    </row>
    <row r="63" spans="1:17">
      <c r="A63" s="10" t="s">
        <v>6</v>
      </c>
      <c r="B63" s="11" t="s">
        <v>49</v>
      </c>
      <c r="C63" s="11" t="s">
        <v>12</v>
      </c>
      <c r="D63" s="11" t="s">
        <v>9</v>
      </c>
      <c r="E63" s="11" t="s">
        <v>10</v>
      </c>
      <c r="F63" s="11">
        <v>10</v>
      </c>
      <c r="G63" s="11">
        <v>1</v>
      </c>
      <c r="H63" s="12">
        <v>2.2999999999999998</v>
      </c>
      <c r="I63" s="11" t="str">
        <f t="shared" si="6"/>
        <v>low</v>
      </c>
      <c r="J63" s="11" t="s">
        <v>11</v>
      </c>
      <c r="K63" s="13">
        <v>122.83</v>
      </c>
      <c r="L63" s="13">
        <v>209.431003876772</v>
      </c>
      <c r="M63" s="13">
        <v>2</v>
      </c>
      <c r="N63" s="13">
        <v>4</v>
      </c>
      <c r="O63" s="13">
        <f t="shared" si="5"/>
        <v>209.431003876772</v>
      </c>
      <c r="P63" s="13">
        <f t="shared" si="7"/>
        <v>1.705047658363364</v>
      </c>
      <c r="Q63" s="14">
        <f t="shared" si="8"/>
        <v>6.1381715701081099</v>
      </c>
    </row>
    <row r="64" spans="1:17">
      <c r="A64" s="10" t="s">
        <v>6</v>
      </c>
      <c r="B64" s="11" t="s">
        <v>50</v>
      </c>
      <c r="C64" s="11" t="s">
        <v>8</v>
      </c>
      <c r="D64" s="11" t="s">
        <v>9</v>
      </c>
      <c r="E64" s="11" t="s">
        <v>10</v>
      </c>
      <c r="F64" s="11">
        <v>10</v>
      </c>
      <c r="G64" s="11">
        <v>1</v>
      </c>
      <c r="H64" s="12">
        <v>2.2999999999999998</v>
      </c>
      <c r="I64" s="11" t="str">
        <f t="shared" si="6"/>
        <v>low</v>
      </c>
      <c r="J64" s="11" t="s">
        <v>11</v>
      </c>
      <c r="K64" s="13">
        <v>120.95</v>
      </c>
      <c r="L64" s="13">
        <v>7.3077403235074501</v>
      </c>
      <c r="M64" s="13">
        <v>2</v>
      </c>
      <c r="N64" s="13">
        <v>4</v>
      </c>
      <c r="O64" s="13">
        <f t="shared" si="5"/>
        <v>7.3077403235074501</v>
      </c>
      <c r="P64" s="13">
        <f t="shared" si="7"/>
        <v>6.0419514869842497E-2</v>
      </c>
      <c r="Q64" s="14">
        <f t="shared" si="8"/>
        <v>0.217510253531433</v>
      </c>
    </row>
    <row r="65" spans="1:17">
      <c r="A65" s="10" t="s">
        <v>6</v>
      </c>
      <c r="B65" s="11" t="s">
        <v>50</v>
      </c>
      <c r="C65" s="11" t="s">
        <v>12</v>
      </c>
      <c r="D65" s="11" t="s">
        <v>9</v>
      </c>
      <c r="E65" s="11" t="s">
        <v>10</v>
      </c>
      <c r="F65" s="11">
        <v>10</v>
      </c>
      <c r="G65" s="11">
        <v>1</v>
      </c>
      <c r="H65" s="12">
        <v>2.2999999999999998</v>
      </c>
      <c r="I65" s="11" t="str">
        <f t="shared" si="6"/>
        <v>low</v>
      </c>
      <c r="J65" s="11" t="s">
        <v>11</v>
      </c>
      <c r="K65" s="13">
        <v>120.95</v>
      </c>
      <c r="L65" s="13">
        <v>9.6303705591701405</v>
      </c>
      <c r="M65" s="13">
        <v>2</v>
      </c>
      <c r="N65" s="13">
        <v>4</v>
      </c>
      <c r="O65" s="13">
        <f t="shared" si="5"/>
        <v>9.6303705591701405</v>
      </c>
      <c r="P65" s="13">
        <f t="shared" si="7"/>
        <v>7.962274129119587E-2</v>
      </c>
      <c r="Q65" s="14">
        <f t="shared" si="8"/>
        <v>0.28664186864830515</v>
      </c>
    </row>
    <row r="66" spans="1:17">
      <c r="A66" s="10" t="s">
        <v>6</v>
      </c>
      <c r="B66" s="11" t="s">
        <v>51</v>
      </c>
      <c r="C66" s="11" t="s">
        <v>8</v>
      </c>
      <c r="D66" s="11" t="s">
        <v>9</v>
      </c>
      <c r="E66" s="11" t="s">
        <v>10</v>
      </c>
      <c r="F66" s="11">
        <v>10</v>
      </c>
      <c r="G66" s="11">
        <v>1</v>
      </c>
      <c r="H66" s="12">
        <v>2.2999999999999998</v>
      </c>
      <c r="I66" s="11" t="str">
        <f t="shared" si="6"/>
        <v>low</v>
      </c>
      <c r="J66" s="11" t="s">
        <v>11</v>
      </c>
      <c r="K66" s="13">
        <v>120</v>
      </c>
      <c r="L66" s="13">
        <v>13.6691058883767</v>
      </c>
      <c r="M66" s="13">
        <v>2</v>
      </c>
      <c r="N66" s="13">
        <v>4</v>
      </c>
      <c r="O66" s="13">
        <f t="shared" si="5"/>
        <v>13.6691058883767</v>
      </c>
      <c r="P66" s="13">
        <f t="shared" si="7"/>
        <v>0.1139092157364725</v>
      </c>
      <c r="Q66" s="14">
        <f t="shared" si="8"/>
        <v>0.410073176651301</v>
      </c>
    </row>
    <row r="67" spans="1:17" ht="15" thickBot="1">
      <c r="A67" s="15" t="s">
        <v>6</v>
      </c>
      <c r="B67" s="16" t="s">
        <v>51</v>
      </c>
      <c r="C67" s="16" t="s">
        <v>12</v>
      </c>
      <c r="D67" s="16" t="s">
        <v>9</v>
      </c>
      <c r="E67" s="16" t="s">
        <v>10</v>
      </c>
      <c r="F67" s="16">
        <v>10</v>
      </c>
      <c r="G67" s="16">
        <v>1</v>
      </c>
      <c r="H67" s="17">
        <v>2.2999999999999998</v>
      </c>
      <c r="I67" s="16" t="str">
        <f t="shared" si="6"/>
        <v>low</v>
      </c>
      <c r="J67" s="16" t="s">
        <v>11</v>
      </c>
      <c r="K67" s="18">
        <v>122.4</v>
      </c>
      <c r="L67" s="18">
        <v>72.852258396691695</v>
      </c>
      <c r="M67" s="18">
        <v>2</v>
      </c>
      <c r="N67" s="18">
        <v>4</v>
      </c>
      <c r="O67" s="18">
        <f t="shared" si="5"/>
        <v>72.852258396691695</v>
      </c>
      <c r="P67" s="18">
        <f t="shared" si="7"/>
        <v>0.595198189515455</v>
      </c>
      <c r="Q67" s="19">
        <f t="shared" si="8"/>
        <v>2.1427134822556382</v>
      </c>
    </row>
    <row r="68" spans="1:17">
      <c r="A68" s="5" t="s">
        <v>6</v>
      </c>
      <c r="B68" s="6" t="s">
        <v>52</v>
      </c>
      <c r="C68" s="6" t="s">
        <v>8</v>
      </c>
      <c r="D68" s="6" t="s">
        <v>9</v>
      </c>
      <c r="E68" s="6" t="s">
        <v>10</v>
      </c>
      <c r="F68" s="6">
        <v>10</v>
      </c>
      <c r="G68" s="6">
        <v>2</v>
      </c>
      <c r="H68" s="7">
        <v>2.2999999999999998</v>
      </c>
      <c r="I68" s="6" t="str">
        <f t="shared" si="6"/>
        <v>low</v>
      </c>
      <c r="J68" s="6" t="s">
        <v>11</v>
      </c>
      <c r="K68" s="8">
        <v>7.45</v>
      </c>
      <c r="L68" s="8">
        <v>639.54047983068494</v>
      </c>
      <c r="M68" s="8">
        <v>2</v>
      </c>
      <c r="N68" s="8">
        <v>4</v>
      </c>
      <c r="O68" s="8">
        <f t="shared" si="5"/>
        <v>639.54047983068494</v>
      </c>
      <c r="P68" s="8">
        <f t="shared" si="7"/>
        <v>85.844359708816768</v>
      </c>
      <c r="Q68" s="9">
        <f t="shared" si="8"/>
        <v>309.03969495174033</v>
      </c>
    </row>
    <row r="69" spans="1:17">
      <c r="A69" s="10" t="s">
        <v>6</v>
      </c>
      <c r="B69" s="11" t="s">
        <v>52</v>
      </c>
      <c r="C69" s="11" t="s">
        <v>12</v>
      </c>
      <c r="D69" s="11" t="s">
        <v>9</v>
      </c>
      <c r="E69" s="11" t="s">
        <v>10</v>
      </c>
      <c r="F69" s="11">
        <v>10</v>
      </c>
      <c r="G69" s="11">
        <v>2</v>
      </c>
      <c r="H69" s="12">
        <v>2.2999999999999998</v>
      </c>
      <c r="I69" s="11" t="str">
        <f t="shared" si="6"/>
        <v>low</v>
      </c>
      <c r="J69" s="11" t="s">
        <v>11</v>
      </c>
      <c r="K69" s="13">
        <v>8.9499999999999993</v>
      </c>
      <c r="L69" s="13">
        <v>279.65749419628099</v>
      </c>
      <c r="M69" s="13">
        <v>2</v>
      </c>
      <c r="N69" s="13">
        <v>4</v>
      </c>
      <c r="O69" s="13">
        <f t="shared" si="5"/>
        <v>279.65749419628099</v>
      </c>
      <c r="P69" s="13">
        <f t="shared" si="7"/>
        <v>31.246647396232515</v>
      </c>
      <c r="Q69" s="14">
        <f t="shared" si="8"/>
        <v>112.48793062643705</v>
      </c>
    </row>
    <row r="70" spans="1:17">
      <c r="A70" s="10" t="s">
        <v>6</v>
      </c>
      <c r="B70" s="11" t="s">
        <v>53</v>
      </c>
      <c r="C70" s="11" t="s">
        <v>8</v>
      </c>
      <c r="D70" s="11" t="s">
        <v>9</v>
      </c>
      <c r="E70" s="11" t="s">
        <v>10</v>
      </c>
      <c r="F70" s="11">
        <v>10</v>
      </c>
      <c r="G70" s="11">
        <v>2</v>
      </c>
      <c r="H70" s="12">
        <v>2.2999999999999998</v>
      </c>
      <c r="I70" s="11" t="str">
        <f t="shared" si="6"/>
        <v>low</v>
      </c>
      <c r="J70" s="11" t="s">
        <v>11</v>
      </c>
      <c r="K70" s="13">
        <v>129.36000000000001</v>
      </c>
      <c r="L70" s="13">
        <v>28.799065037869902</v>
      </c>
      <c r="M70" s="13">
        <v>2</v>
      </c>
      <c r="N70" s="13">
        <v>4</v>
      </c>
      <c r="O70" s="13">
        <f t="shared" si="5"/>
        <v>28.799065037869902</v>
      </c>
      <c r="P70" s="13">
        <f t="shared" si="7"/>
        <v>0.22262728075038574</v>
      </c>
      <c r="Q70" s="14">
        <f t="shared" si="8"/>
        <v>0.80145821070138867</v>
      </c>
    </row>
    <row r="71" spans="1:17">
      <c r="A71" s="10" t="s">
        <v>6</v>
      </c>
      <c r="B71" s="11" t="s">
        <v>53</v>
      </c>
      <c r="C71" s="11" t="s">
        <v>12</v>
      </c>
      <c r="D71" s="11" t="s">
        <v>9</v>
      </c>
      <c r="E71" s="11" t="s">
        <v>10</v>
      </c>
      <c r="F71" s="11">
        <v>10</v>
      </c>
      <c r="G71" s="11">
        <v>2</v>
      </c>
      <c r="H71" s="12">
        <v>2.2999999999999998</v>
      </c>
      <c r="I71" s="11" t="str">
        <f t="shared" si="6"/>
        <v>low</v>
      </c>
      <c r="J71" s="11" t="s">
        <v>11</v>
      </c>
      <c r="K71" s="13">
        <v>129.36000000000001</v>
      </c>
      <c r="L71" s="13">
        <v>29.721390655966001</v>
      </c>
      <c r="M71" s="13">
        <v>2</v>
      </c>
      <c r="N71" s="13">
        <v>4</v>
      </c>
      <c r="O71" s="13">
        <f t="shared" si="5"/>
        <v>29.721390655966001</v>
      </c>
      <c r="P71" s="13">
        <f t="shared" si="7"/>
        <v>0.22975719431018859</v>
      </c>
      <c r="Q71" s="14">
        <f t="shared" si="8"/>
        <v>0.82712589951667892</v>
      </c>
    </row>
    <row r="72" spans="1:17">
      <c r="A72" s="10" t="s">
        <v>6</v>
      </c>
      <c r="B72" s="11" t="s">
        <v>54</v>
      </c>
      <c r="C72" s="11" t="s">
        <v>8</v>
      </c>
      <c r="D72" s="11" t="s">
        <v>9</v>
      </c>
      <c r="E72" s="11" t="s">
        <v>10</v>
      </c>
      <c r="F72" s="11">
        <v>10</v>
      </c>
      <c r="G72" s="11">
        <v>2</v>
      </c>
      <c r="H72" s="12">
        <v>2.2999999999999998</v>
      </c>
      <c r="I72" s="11" t="str">
        <f t="shared" si="6"/>
        <v>low</v>
      </c>
      <c r="J72" s="11" t="s">
        <v>11</v>
      </c>
      <c r="K72" s="13">
        <v>122.53</v>
      </c>
      <c r="L72" s="13">
        <v>26.878110604426901</v>
      </c>
      <c r="M72" s="13">
        <v>2</v>
      </c>
      <c r="N72" s="13">
        <v>4</v>
      </c>
      <c r="O72" s="13">
        <f t="shared" si="5"/>
        <v>26.878110604426901</v>
      </c>
      <c r="P72" s="13">
        <f t="shared" si="7"/>
        <v>0.21935942711521178</v>
      </c>
      <c r="Q72" s="14">
        <f t="shared" si="8"/>
        <v>0.78969393761476236</v>
      </c>
    </row>
    <row r="73" spans="1:17">
      <c r="A73" s="10" t="s">
        <v>6</v>
      </c>
      <c r="B73" s="11" t="s">
        <v>54</v>
      </c>
      <c r="C73" s="11" t="s">
        <v>12</v>
      </c>
      <c r="D73" s="11" t="s">
        <v>9</v>
      </c>
      <c r="E73" s="11" t="s">
        <v>10</v>
      </c>
      <c r="F73" s="11">
        <v>10</v>
      </c>
      <c r="G73" s="11">
        <v>2</v>
      </c>
      <c r="H73" s="12">
        <v>2.2999999999999998</v>
      </c>
      <c r="I73" s="11" t="str">
        <f t="shared" si="6"/>
        <v>low</v>
      </c>
      <c r="J73" s="11" t="s">
        <v>11</v>
      </c>
      <c r="K73" s="13">
        <v>122.53</v>
      </c>
      <c r="L73" s="13">
        <v>78.136330896832803</v>
      </c>
      <c r="M73" s="13">
        <v>2</v>
      </c>
      <c r="N73" s="13">
        <v>4</v>
      </c>
      <c r="O73" s="13">
        <f t="shared" si="5"/>
        <v>78.136330896832803</v>
      </c>
      <c r="P73" s="13">
        <f t="shared" si="7"/>
        <v>0.63769142982806493</v>
      </c>
      <c r="Q73" s="14">
        <f t="shared" si="8"/>
        <v>2.2956891473810339</v>
      </c>
    </row>
    <row r="74" spans="1:17">
      <c r="A74" s="10" t="s">
        <v>6</v>
      </c>
      <c r="B74" s="11" t="s">
        <v>55</v>
      </c>
      <c r="C74" s="11" t="s">
        <v>8</v>
      </c>
      <c r="D74" s="11" t="s">
        <v>9</v>
      </c>
      <c r="E74" s="11" t="s">
        <v>10</v>
      </c>
      <c r="F74" s="11">
        <v>10</v>
      </c>
      <c r="G74" s="11">
        <v>2</v>
      </c>
      <c r="H74" s="12">
        <v>2.2999999999999998</v>
      </c>
      <c r="I74" s="11" t="str">
        <f t="shared" si="6"/>
        <v>low</v>
      </c>
      <c r="J74" s="11" t="s">
        <v>11</v>
      </c>
      <c r="K74" s="13">
        <v>6.8</v>
      </c>
      <c r="L74" s="13">
        <v>527.33289955820806</v>
      </c>
      <c r="M74" s="13">
        <v>2</v>
      </c>
      <c r="N74" s="13">
        <v>4</v>
      </c>
      <c r="O74" s="13">
        <f t="shared" si="5"/>
        <v>527.33289955820806</v>
      </c>
      <c r="P74" s="13">
        <f t="shared" si="7"/>
        <v>77.548955817383543</v>
      </c>
      <c r="Q74" s="14">
        <f t="shared" si="8"/>
        <v>279.17624094258076</v>
      </c>
    </row>
    <row r="75" spans="1:17" ht="15" thickBot="1">
      <c r="A75" s="15" t="s">
        <v>6</v>
      </c>
      <c r="B75" s="16" t="s">
        <v>55</v>
      </c>
      <c r="C75" s="16" t="s">
        <v>12</v>
      </c>
      <c r="D75" s="16" t="s">
        <v>9</v>
      </c>
      <c r="E75" s="16" t="s">
        <v>10</v>
      </c>
      <c r="F75" s="16">
        <v>10</v>
      </c>
      <c r="G75" s="16">
        <v>2</v>
      </c>
      <c r="H75" s="17">
        <v>2.2999999999999998</v>
      </c>
      <c r="I75" s="16" t="str">
        <f t="shared" si="6"/>
        <v>low</v>
      </c>
      <c r="J75" s="16" t="s">
        <v>11</v>
      </c>
      <c r="K75" s="18">
        <v>122.95</v>
      </c>
      <c r="L75" s="18">
        <v>59.371609863936001</v>
      </c>
      <c r="M75" s="18">
        <v>2</v>
      </c>
      <c r="N75" s="18">
        <v>4</v>
      </c>
      <c r="O75" s="18">
        <f t="shared" si="5"/>
        <v>59.371609863936001</v>
      </c>
      <c r="P75" s="18">
        <f t="shared" si="7"/>
        <v>0.48289231284209844</v>
      </c>
      <c r="Q75" s="19">
        <f t="shared" si="8"/>
        <v>1.7384123262315543</v>
      </c>
    </row>
    <row r="76" spans="1:17">
      <c r="A76" s="5" t="s">
        <v>6</v>
      </c>
      <c r="B76" s="6" t="s">
        <v>61</v>
      </c>
      <c r="C76" s="6" t="s">
        <v>8</v>
      </c>
      <c r="D76" s="6" t="s">
        <v>9</v>
      </c>
      <c r="E76" s="6" t="s">
        <v>10</v>
      </c>
      <c r="F76" s="6">
        <v>10</v>
      </c>
      <c r="G76" s="6">
        <v>1</v>
      </c>
      <c r="H76" s="7">
        <v>2.7</v>
      </c>
      <c r="I76" s="6" t="str">
        <f t="shared" si="6"/>
        <v>medium</v>
      </c>
      <c r="J76" s="6" t="s">
        <v>11</v>
      </c>
      <c r="K76" s="8">
        <v>122.32</v>
      </c>
      <c r="L76" s="8">
        <v>14.4594486934987</v>
      </c>
      <c r="M76" s="8">
        <v>2</v>
      </c>
      <c r="N76" s="8">
        <v>4</v>
      </c>
      <c r="O76" s="8">
        <f t="shared" si="5"/>
        <v>14.4594486934987</v>
      </c>
      <c r="P76" s="8">
        <f t="shared" si="7"/>
        <v>0.11821001220976701</v>
      </c>
      <c r="Q76" s="9">
        <f t="shared" si="8"/>
        <v>0.42555604395516128</v>
      </c>
    </row>
    <row r="77" spans="1:17">
      <c r="A77" s="10" t="s">
        <v>6</v>
      </c>
      <c r="B77" s="11" t="s">
        <v>61</v>
      </c>
      <c r="C77" s="11" t="s">
        <v>12</v>
      </c>
      <c r="D77" s="11" t="s">
        <v>9</v>
      </c>
      <c r="E77" s="11" t="s">
        <v>10</v>
      </c>
      <c r="F77" s="11">
        <v>10</v>
      </c>
      <c r="G77" s="11">
        <v>1</v>
      </c>
      <c r="H77" s="12">
        <v>2.7</v>
      </c>
      <c r="I77" s="11" t="str">
        <f t="shared" si="6"/>
        <v>medium</v>
      </c>
      <c r="J77" s="11" t="s">
        <v>11</v>
      </c>
      <c r="K77" s="13">
        <v>122.32</v>
      </c>
      <c r="L77" s="13">
        <v>127.992455887771</v>
      </c>
      <c r="M77" s="13">
        <v>2</v>
      </c>
      <c r="N77" s="13">
        <v>4</v>
      </c>
      <c r="O77" s="13">
        <f t="shared" si="5"/>
        <v>127.992455887771</v>
      </c>
      <c r="P77" s="13">
        <f t="shared" si="7"/>
        <v>1.0463739035952502</v>
      </c>
      <c r="Q77" s="14">
        <f t="shared" si="8"/>
        <v>3.7669460529429006</v>
      </c>
    </row>
    <row r="78" spans="1:17">
      <c r="A78" s="10" t="s">
        <v>6</v>
      </c>
      <c r="B78" s="11" t="s">
        <v>62</v>
      </c>
      <c r="C78" s="11" t="s">
        <v>8</v>
      </c>
      <c r="D78" s="11" t="s">
        <v>9</v>
      </c>
      <c r="E78" s="11" t="s">
        <v>10</v>
      </c>
      <c r="F78" s="11">
        <v>10</v>
      </c>
      <c r="G78" s="11">
        <v>1</v>
      </c>
      <c r="H78" s="12">
        <v>2.7</v>
      </c>
      <c r="I78" s="11" t="str">
        <f t="shared" si="6"/>
        <v>medium</v>
      </c>
      <c r="J78" s="11" t="s">
        <v>11</v>
      </c>
      <c r="K78" s="13">
        <v>121.25</v>
      </c>
      <c r="L78" s="13">
        <v>110.652090253935</v>
      </c>
      <c r="M78" s="13">
        <v>2</v>
      </c>
      <c r="N78" s="13">
        <v>4</v>
      </c>
      <c r="O78" s="13">
        <f t="shared" si="5"/>
        <v>110.652090253935</v>
      </c>
      <c r="P78" s="13">
        <f t="shared" si="7"/>
        <v>0.91259455879534024</v>
      </c>
      <c r="Q78" s="14">
        <f t="shared" si="8"/>
        <v>3.285340411663225</v>
      </c>
    </row>
    <row r="79" spans="1:17">
      <c r="A79" s="10" t="s">
        <v>6</v>
      </c>
      <c r="B79" s="11" t="s">
        <v>62</v>
      </c>
      <c r="C79" s="11" t="s">
        <v>12</v>
      </c>
      <c r="D79" s="11" t="s">
        <v>9</v>
      </c>
      <c r="E79" s="11" t="s">
        <v>10</v>
      </c>
      <c r="F79" s="11">
        <v>10</v>
      </c>
      <c r="G79" s="11">
        <v>1</v>
      </c>
      <c r="H79" s="12">
        <v>2.7</v>
      </c>
      <c r="I79" s="11" t="str">
        <f t="shared" si="6"/>
        <v>medium</v>
      </c>
      <c r="J79" s="11" t="s">
        <v>11</v>
      </c>
      <c r="K79" s="13">
        <v>121.25</v>
      </c>
      <c r="L79" s="13">
        <v>343.22649480769098</v>
      </c>
      <c r="M79" s="13">
        <v>2</v>
      </c>
      <c r="N79" s="13">
        <v>4</v>
      </c>
      <c r="O79" s="13">
        <f t="shared" si="5"/>
        <v>343.22649480769098</v>
      </c>
      <c r="P79" s="13">
        <f t="shared" si="7"/>
        <v>2.8307339777953895</v>
      </c>
      <c r="Q79" s="14">
        <f t="shared" si="8"/>
        <v>10.190642320063402</v>
      </c>
    </row>
    <row r="80" spans="1:17">
      <c r="A80" s="10" t="s">
        <v>6</v>
      </c>
      <c r="B80" s="11" t="s">
        <v>63</v>
      </c>
      <c r="C80" s="11" t="s">
        <v>8</v>
      </c>
      <c r="D80" s="11" t="s">
        <v>9</v>
      </c>
      <c r="E80" s="11" t="s">
        <v>10</v>
      </c>
      <c r="F80" s="11">
        <v>10</v>
      </c>
      <c r="G80" s="11">
        <v>1</v>
      </c>
      <c r="H80" s="12">
        <v>2.7</v>
      </c>
      <c r="I80" s="11" t="str">
        <f t="shared" si="6"/>
        <v>medium</v>
      </c>
      <c r="J80" s="11" t="s">
        <v>11</v>
      </c>
      <c r="K80" s="13">
        <v>121.17</v>
      </c>
      <c r="L80" s="13">
        <v>56.428696256782899</v>
      </c>
      <c r="M80" s="13">
        <v>2</v>
      </c>
      <c r="N80" s="13">
        <v>4</v>
      </c>
      <c r="O80" s="13">
        <f t="shared" si="5"/>
        <v>56.428696256782899</v>
      </c>
      <c r="P80" s="13">
        <f t="shared" si="7"/>
        <v>0.46569857437305356</v>
      </c>
      <c r="Q80" s="14">
        <f t="shared" si="8"/>
        <v>1.6765148677429929</v>
      </c>
    </row>
    <row r="81" spans="1:17">
      <c r="A81" s="10" t="s">
        <v>6</v>
      </c>
      <c r="B81" s="11" t="s">
        <v>63</v>
      </c>
      <c r="C81" s="11" t="s">
        <v>12</v>
      </c>
      <c r="D81" s="11" t="s">
        <v>9</v>
      </c>
      <c r="E81" s="11" t="s">
        <v>10</v>
      </c>
      <c r="F81" s="11">
        <v>10</v>
      </c>
      <c r="G81" s="11">
        <v>1</v>
      </c>
      <c r="H81" s="12">
        <v>2.7</v>
      </c>
      <c r="I81" s="11" t="str">
        <f t="shared" si="6"/>
        <v>medium</v>
      </c>
      <c r="J81" s="11" t="s">
        <v>11</v>
      </c>
      <c r="K81" s="13">
        <v>121.17</v>
      </c>
      <c r="L81" s="13">
        <v>273.360784963654</v>
      </c>
      <c r="M81" s="13">
        <v>2</v>
      </c>
      <c r="N81" s="13">
        <v>4</v>
      </c>
      <c r="O81" s="13">
        <f t="shared" si="5"/>
        <v>273.360784963654</v>
      </c>
      <c r="P81" s="13">
        <f t="shared" si="7"/>
        <v>2.2560104395778988</v>
      </c>
      <c r="Q81" s="14">
        <f t="shared" si="8"/>
        <v>8.121637582480437</v>
      </c>
    </row>
    <row r="82" spans="1:17">
      <c r="A82" s="10" t="s">
        <v>6</v>
      </c>
      <c r="B82" s="11" t="s">
        <v>64</v>
      </c>
      <c r="C82" s="11" t="s">
        <v>8</v>
      </c>
      <c r="D82" s="11" t="s">
        <v>9</v>
      </c>
      <c r="E82" s="11" t="s">
        <v>10</v>
      </c>
      <c r="F82" s="11">
        <v>10</v>
      </c>
      <c r="G82" s="11">
        <v>1</v>
      </c>
      <c r="H82" s="12">
        <v>2.7</v>
      </c>
      <c r="I82" s="11" t="str">
        <f t="shared" si="6"/>
        <v>medium</v>
      </c>
      <c r="J82" s="11" t="s">
        <v>11</v>
      </c>
      <c r="K82" s="13">
        <v>159.06</v>
      </c>
      <c r="L82" s="13">
        <v>7.6437063852725</v>
      </c>
      <c r="M82" s="13">
        <v>2</v>
      </c>
      <c r="N82" s="13">
        <v>4</v>
      </c>
      <c r="O82" s="13">
        <f t="shared" si="5"/>
        <v>7.6437063852725</v>
      </c>
      <c r="P82" s="13">
        <f t="shared" si="7"/>
        <v>4.8055490917091034E-2</v>
      </c>
      <c r="Q82" s="14">
        <f t="shared" si="8"/>
        <v>0.17299976730152772</v>
      </c>
    </row>
    <row r="83" spans="1:17" ht="15" thickBot="1">
      <c r="A83" s="15" t="s">
        <v>6</v>
      </c>
      <c r="B83" s="16" t="s">
        <v>64</v>
      </c>
      <c r="C83" s="16" t="s">
        <v>12</v>
      </c>
      <c r="D83" s="16" t="s">
        <v>9</v>
      </c>
      <c r="E83" s="16" t="s">
        <v>10</v>
      </c>
      <c r="F83" s="16">
        <v>10</v>
      </c>
      <c r="G83" s="16">
        <v>1</v>
      </c>
      <c r="H83" s="17">
        <v>2.7</v>
      </c>
      <c r="I83" s="16" t="str">
        <f t="shared" si="6"/>
        <v>medium</v>
      </c>
      <c r="J83" s="16" t="s">
        <v>11</v>
      </c>
      <c r="K83" s="18">
        <v>159.06</v>
      </c>
      <c r="L83" s="18">
        <v>149.609994377509</v>
      </c>
      <c r="M83" s="18">
        <v>2</v>
      </c>
      <c r="N83" s="18">
        <v>4</v>
      </c>
      <c r="O83" s="18">
        <f t="shared" si="5"/>
        <v>149.609994377509</v>
      </c>
      <c r="P83" s="18">
        <f t="shared" si="7"/>
        <v>0.94058842183772784</v>
      </c>
      <c r="Q83" s="19">
        <f t="shared" si="8"/>
        <v>3.3861183186158201</v>
      </c>
    </row>
    <row r="84" spans="1:17">
      <c r="A84" s="5" t="s">
        <v>6</v>
      </c>
      <c r="B84" s="6" t="s">
        <v>65</v>
      </c>
      <c r="C84" s="6" t="s">
        <v>8</v>
      </c>
      <c r="D84" s="6" t="s">
        <v>9</v>
      </c>
      <c r="E84" s="6" t="s">
        <v>10</v>
      </c>
      <c r="F84" s="6">
        <v>10</v>
      </c>
      <c r="G84" s="6">
        <v>2</v>
      </c>
      <c r="H84" s="7">
        <v>2.7</v>
      </c>
      <c r="I84" s="6" t="str">
        <f t="shared" si="6"/>
        <v>medium</v>
      </c>
      <c r="J84" s="6" t="s">
        <v>11</v>
      </c>
      <c r="K84" s="8">
        <v>6.35</v>
      </c>
      <c r="L84" s="8">
        <v>615.11807672835096</v>
      </c>
      <c r="M84" s="8">
        <v>2</v>
      </c>
      <c r="N84" s="8">
        <v>4</v>
      </c>
      <c r="O84" s="8">
        <f t="shared" si="5"/>
        <v>615.11807672835096</v>
      </c>
      <c r="P84" s="8">
        <f t="shared" si="7"/>
        <v>96.868988461157642</v>
      </c>
      <c r="Q84" s="9">
        <f t="shared" si="8"/>
        <v>348.7283584601675</v>
      </c>
    </row>
    <row r="85" spans="1:17">
      <c r="A85" s="10" t="s">
        <v>6</v>
      </c>
      <c r="B85" s="11" t="s">
        <v>65</v>
      </c>
      <c r="C85" s="11" t="s">
        <v>12</v>
      </c>
      <c r="D85" s="11" t="s">
        <v>9</v>
      </c>
      <c r="E85" s="11" t="s">
        <v>10</v>
      </c>
      <c r="F85" s="11">
        <v>10</v>
      </c>
      <c r="G85" s="11">
        <v>2</v>
      </c>
      <c r="H85" s="12">
        <v>2.7</v>
      </c>
      <c r="I85" s="11" t="str">
        <f t="shared" si="6"/>
        <v>medium</v>
      </c>
      <c r="J85" s="11" t="s">
        <v>11</v>
      </c>
      <c r="K85" s="13">
        <v>128.62</v>
      </c>
      <c r="L85" s="13">
        <v>59.811831600132301</v>
      </c>
      <c r="M85" s="13">
        <v>2</v>
      </c>
      <c r="N85" s="13">
        <v>4</v>
      </c>
      <c r="O85" s="13">
        <f t="shared" si="5"/>
        <v>59.811831600132301</v>
      </c>
      <c r="P85" s="13">
        <f t="shared" si="7"/>
        <v>0.46502745762814723</v>
      </c>
      <c r="Q85" s="14">
        <f t="shared" si="8"/>
        <v>1.6740988474613301</v>
      </c>
    </row>
    <row r="86" spans="1:17">
      <c r="A86" s="10" t="s">
        <v>6</v>
      </c>
      <c r="B86" s="11" t="s">
        <v>66</v>
      </c>
      <c r="C86" s="11" t="s">
        <v>8</v>
      </c>
      <c r="D86" s="11" t="s">
        <v>9</v>
      </c>
      <c r="E86" s="11" t="s">
        <v>10</v>
      </c>
      <c r="F86" s="11">
        <v>10</v>
      </c>
      <c r="G86" s="11">
        <v>2</v>
      </c>
      <c r="H86" s="12">
        <v>2.7</v>
      </c>
      <c r="I86" s="11" t="str">
        <f t="shared" si="6"/>
        <v>medium</v>
      </c>
      <c r="J86" s="11" t="s">
        <v>11</v>
      </c>
      <c r="K86" s="13">
        <v>46.61</v>
      </c>
      <c r="L86" s="13">
        <v>485.289249145854</v>
      </c>
      <c r="M86" s="13">
        <v>2</v>
      </c>
      <c r="N86" s="13">
        <v>4</v>
      </c>
      <c r="O86" s="13">
        <f t="shared" si="5"/>
        <v>485.289249145854</v>
      </c>
      <c r="P86" s="13">
        <f t="shared" si="7"/>
        <v>10.411698115122377</v>
      </c>
      <c r="Q86" s="14">
        <f t="shared" si="8"/>
        <v>37.48211321444056</v>
      </c>
    </row>
    <row r="87" spans="1:17">
      <c r="A87" s="10" t="s">
        <v>6</v>
      </c>
      <c r="B87" s="11" t="s">
        <v>66</v>
      </c>
      <c r="C87" s="11" t="s">
        <v>12</v>
      </c>
      <c r="D87" s="11" t="s">
        <v>9</v>
      </c>
      <c r="E87" s="11" t="s">
        <v>10</v>
      </c>
      <c r="F87" s="11">
        <v>10</v>
      </c>
      <c r="G87" s="11">
        <v>2</v>
      </c>
      <c r="H87" s="12">
        <v>2.7</v>
      </c>
      <c r="I87" s="11" t="str">
        <f t="shared" si="6"/>
        <v>medium</v>
      </c>
      <c r="J87" s="11" t="s">
        <v>11</v>
      </c>
      <c r="K87" s="13">
        <v>121.42</v>
      </c>
      <c r="L87" s="13">
        <v>52.3758006855658</v>
      </c>
      <c r="M87" s="13">
        <v>2</v>
      </c>
      <c r="N87" s="13">
        <v>4</v>
      </c>
      <c r="O87" s="13">
        <f t="shared" si="5"/>
        <v>52.3758006855658</v>
      </c>
      <c r="P87" s="13">
        <f t="shared" si="7"/>
        <v>0.43136057227446711</v>
      </c>
      <c r="Q87" s="14">
        <f t="shared" si="8"/>
        <v>1.5528980601880815</v>
      </c>
    </row>
    <row r="88" spans="1:17">
      <c r="A88" s="10" t="s">
        <v>6</v>
      </c>
      <c r="B88" s="11" t="s">
        <v>67</v>
      </c>
      <c r="C88" s="11" t="s">
        <v>8</v>
      </c>
      <c r="D88" s="11" t="s">
        <v>9</v>
      </c>
      <c r="E88" s="11" t="s">
        <v>10</v>
      </c>
      <c r="F88" s="11">
        <v>10</v>
      </c>
      <c r="G88" s="11">
        <v>2</v>
      </c>
      <c r="H88" s="12">
        <v>2.7</v>
      </c>
      <c r="I88" s="11" t="str">
        <f t="shared" si="6"/>
        <v>medium</v>
      </c>
      <c r="J88" s="11" t="s">
        <v>11</v>
      </c>
      <c r="K88" s="13">
        <v>120</v>
      </c>
      <c r="L88" s="13">
        <v>147.70069794251</v>
      </c>
      <c r="M88" s="13">
        <v>2</v>
      </c>
      <c r="N88" s="13">
        <v>4</v>
      </c>
      <c r="O88" s="13">
        <f t="shared" si="5"/>
        <v>147.70069794251</v>
      </c>
      <c r="P88" s="13">
        <f t="shared" si="7"/>
        <v>1.2308391495209168</v>
      </c>
      <c r="Q88" s="14">
        <f t="shared" si="8"/>
        <v>4.4310209382753003</v>
      </c>
    </row>
    <row r="89" spans="1:17">
      <c r="A89" s="10" t="s">
        <v>6</v>
      </c>
      <c r="B89" s="11" t="s">
        <v>67</v>
      </c>
      <c r="C89" s="11" t="s">
        <v>12</v>
      </c>
      <c r="D89" s="11" t="s">
        <v>9</v>
      </c>
      <c r="E89" s="11" t="s">
        <v>10</v>
      </c>
      <c r="F89" s="11">
        <v>10</v>
      </c>
      <c r="G89" s="11">
        <v>2</v>
      </c>
      <c r="H89" s="12">
        <v>2.7</v>
      </c>
      <c r="I89" s="11" t="str">
        <f t="shared" si="6"/>
        <v>medium</v>
      </c>
      <c r="J89" s="11" t="s">
        <v>11</v>
      </c>
      <c r="K89" s="13">
        <v>120</v>
      </c>
      <c r="L89" s="13">
        <v>45.411537156393699</v>
      </c>
      <c r="M89" s="13">
        <v>2</v>
      </c>
      <c r="N89" s="13">
        <v>4</v>
      </c>
      <c r="O89" s="13">
        <f t="shared" si="5"/>
        <v>45.411537156393699</v>
      </c>
      <c r="P89" s="13">
        <f t="shared" si="7"/>
        <v>0.37842947630328083</v>
      </c>
      <c r="Q89" s="14">
        <f t="shared" si="8"/>
        <v>1.362346114691811</v>
      </c>
    </row>
    <row r="90" spans="1:17">
      <c r="A90" s="10" t="s">
        <v>6</v>
      </c>
      <c r="B90" s="11" t="s">
        <v>68</v>
      </c>
      <c r="C90" s="11" t="s">
        <v>8</v>
      </c>
      <c r="D90" s="11" t="s">
        <v>9</v>
      </c>
      <c r="E90" s="11" t="s">
        <v>10</v>
      </c>
      <c r="F90" s="11">
        <v>10</v>
      </c>
      <c r="G90" s="11">
        <v>2</v>
      </c>
      <c r="H90" s="12">
        <v>2.7</v>
      </c>
      <c r="I90" s="11" t="str">
        <f t="shared" si="6"/>
        <v>medium</v>
      </c>
      <c r="J90" s="11" t="s">
        <v>11</v>
      </c>
      <c r="K90" s="13">
        <v>121.98</v>
      </c>
      <c r="L90" s="13">
        <v>40.301299186574397</v>
      </c>
      <c r="M90" s="13">
        <v>2</v>
      </c>
      <c r="N90" s="13">
        <v>4</v>
      </c>
      <c r="O90" s="13">
        <f t="shared" si="5"/>
        <v>40.301299186574397</v>
      </c>
      <c r="P90" s="13">
        <f t="shared" si="7"/>
        <v>0.33039268065727495</v>
      </c>
      <c r="Q90" s="14">
        <f t="shared" si="8"/>
        <v>1.1894136503661898</v>
      </c>
    </row>
    <row r="91" spans="1:17" ht="15" thickBot="1">
      <c r="A91" s="15" t="s">
        <v>6</v>
      </c>
      <c r="B91" s="16" t="s">
        <v>68</v>
      </c>
      <c r="C91" s="16" t="s">
        <v>12</v>
      </c>
      <c r="D91" s="16" t="s">
        <v>9</v>
      </c>
      <c r="E91" s="16" t="s">
        <v>10</v>
      </c>
      <c r="F91" s="16">
        <v>10</v>
      </c>
      <c r="G91" s="16">
        <v>2</v>
      </c>
      <c r="H91" s="17">
        <v>2.7</v>
      </c>
      <c r="I91" s="16" t="str">
        <f t="shared" si="6"/>
        <v>medium</v>
      </c>
      <c r="J91" s="16" t="s">
        <v>11</v>
      </c>
      <c r="K91" s="18">
        <v>121.98</v>
      </c>
      <c r="L91" s="18">
        <v>18.974436229162301</v>
      </c>
      <c r="M91" s="18">
        <v>2</v>
      </c>
      <c r="N91" s="18">
        <v>4</v>
      </c>
      <c r="O91" s="18">
        <f t="shared" si="5"/>
        <v>18.974436229162301</v>
      </c>
      <c r="P91" s="18">
        <f t="shared" si="7"/>
        <v>0.15555366641385718</v>
      </c>
      <c r="Q91" s="19">
        <f t="shared" si="8"/>
        <v>0.55999319908988587</v>
      </c>
    </row>
    <row r="92" spans="1:17">
      <c r="A92" s="5" t="s">
        <v>6</v>
      </c>
      <c r="B92" s="6" t="s">
        <v>69</v>
      </c>
      <c r="C92" s="6" t="s">
        <v>8</v>
      </c>
      <c r="D92" s="6" t="s">
        <v>9</v>
      </c>
      <c r="E92" s="6" t="s">
        <v>10</v>
      </c>
      <c r="F92" s="6">
        <v>10</v>
      </c>
      <c r="G92" s="6">
        <v>1</v>
      </c>
      <c r="H92" s="7">
        <v>3.2</v>
      </c>
      <c r="I92" s="6" t="str">
        <f t="shared" si="6"/>
        <v>high</v>
      </c>
      <c r="J92" s="6" t="s">
        <v>11</v>
      </c>
      <c r="K92" s="8">
        <v>122.65</v>
      </c>
      <c r="L92" s="8">
        <v>33.722092730834198</v>
      </c>
      <c r="M92" s="8">
        <v>2</v>
      </c>
      <c r="N92" s="8">
        <v>4</v>
      </c>
      <c r="O92" s="8">
        <f t="shared" si="5"/>
        <v>33.722092730834198</v>
      </c>
      <c r="P92" s="8">
        <f t="shared" si="7"/>
        <v>0.2749457214091659</v>
      </c>
      <c r="Q92" s="9">
        <f t="shared" si="8"/>
        <v>0.98980459707299717</v>
      </c>
    </row>
    <row r="93" spans="1:17">
      <c r="A93" s="10" t="s">
        <v>6</v>
      </c>
      <c r="B93" s="11" t="s">
        <v>69</v>
      </c>
      <c r="C93" s="11" t="s">
        <v>12</v>
      </c>
      <c r="D93" s="11" t="s">
        <v>9</v>
      </c>
      <c r="E93" s="11" t="s">
        <v>10</v>
      </c>
      <c r="F93" s="11">
        <v>10</v>
      </c>
      <c r="G93" s="11">
        <v>1</v>
      </c>
      <c r="H93" s="12">
        <v>3.2</v>
      </c>
      <c r="I93" s="11" t="str">
        <f t="shared" si="6"/>
        <v>high</v>
      </c>
      <c r="J93" s="11" t="s">
        <v>11</v>
      </c>
      <c r="K93" s="13">
        <v>122.65</v>
      </c>
      <c r="L93" s="13">
        <v>53.7917824569803</v>
      </c>
      <c r="M93" s="13">
        <v>2</v>
      </c>
      <c r="N93" s="13">
        <v>4</v>
      </c>
      <c r="O93" s="13">
        <f t="shared" si="5"/>
        <v>53.7917824569803</v>
      </c>
      <c r="P93" s="13">
        <f t="shared" si="7"/>
        <v>0.43857955529539583</v>
      </c>
      <c r="Q93" s="14">
        <f t="shared" si="8"/>
        <v>1.578886399063425</v>
      </c>
    </row>
    <row r="94" spans="1:17">
      <c r="A94" s="10" t="s">
        <v>6</v>
      </c>
      <c r="B94" s="11" t="s">
        <v>70</v>
      </c>
      <c r="C94" s="11" t="s">
        <v>8</v>
      </c>
      <c r="D94" s="11" t="s">
        <v>9</v>
      </c>
      <c r="E94" s="11" t="s">
        <v>10</v>
      </c>
      <c r="F94" s="11">
        <v>10</v>
      </c>
      <c r="G94" s="11">
        <v>1</v>
      </c>
      <c r="H94" s="12">
        <v>3.2</v>
      </c>
      <c r="I94" s="11" t="str">
        <f t="shared" si="6"/>
        <v>high</v>
      </c>
      <c r="J94" s="11" t="s">
        <v>11</v>
      </c>
      <c r="K94" s="13">
        <v>13.89</v>
      </c>
      <c r="L94" s="13">
        <v>518.10555633279705</v>
      </c>
      <c r="M94" s="13">
        <v>2</v>
      </c>
      <c r="N94" s="13">
        <v>4</v>
      </c>
      <c r="O94" s="13">
        <f t="shared" si="5"/>
        <v>518.10555633279705</v>
      </c>
      <c r="P94" s="13">
        <f t="shared" si="7"/>
        <v>37.300616006680855</v>
      </c>
      <c r="Q94" s="14">
        <f t="shared" si="8"/>
        <v>134.28221762405107</v>
      </c>
    </row>
    <row r="95" spans="1:17">
      <c r="A95" s="10" t="s">
        <v>6</v>
      </c>
      <c r="B95" s="11" t="s">
        <v>70</v>
      </c>
      <c r="C95" s="11" t="s">
        <v>12</v>
      </c>
      <c r="D95" s="11" t="s">
        <v>9</v>
      </c>
      <c r="E95" s="11" t="s">
        <v>10</v>
      </c>
      <c r="F95" s="11">
        <v>10</v>
      </c>
      <c r="G95" s="11">
        <v>1</v>
      </c>
      <c r="H95" s="12">
        <v>3.2</v>
      </c>
      <c r="I95" s="11" t="str">
        <f t="shared" si="6"/>
        <v>high</v>
      </c>
      <c r="J95" s="11" t="s">
        <v>11</v>
      </c>
      <c r="K95" s="13">
        <v>13.91</v>
      </c>
      <c r="L95" s="13">
        <v>531.31698060045505</v>
      </c>
      <c r="M95" s="13">
        <v>2</v>
      </c>
      <c r="N95" s="13">
        <v>4</v>
      </c>
      <c r="O95" s="13">
        <f t="shared" si="5"/>
        <v>531.31698060045505</v>
      </c>
      <c r="P95" s="13">
        <f t="shared" si="7"/>
        <v>38.196763522678296</v>
      </c>
      <c r="Q95" s="14">
        <f t="shared" si="8"/>
        <v>137.50834868164188</v>
      </c>
    </row>
    <row r="96" spans="1:17">
      <c r="A96" s="10" t="s">
        <v>6</v>
      </c>
      <c r="B96" s="11" t="s">
        <v>71</v>
      </c>
      <c r="C96" s="11" t="s">
        <v>8</v>
      </c>
      <c r="D96" s="11" t="s">
        <v>9</v>
      </c>
      <c r="E96" s="11" t="s">
        <v>10</v>
      </c>
      <c r="F96" s="11">
        <v>10</v>
      </c>
      <c r="G96" s="11">
        <v>1</v>
      </c>
      <c r="H96" s="12">
        <v>3.2</v>
      </c>
      <c r="I96" s="11" t="str">
        <f t="shared" si="6"/>
        <v>high</v>
      </c>
      <c r="J96" s="11" t="s">
        <v>11</v>
      </c>
      <c r="K96" s="13">
        <v>120</v>
      </c>
      <c r="L96" s="13">
        <v>57.483060135321203</v>
      </c>
      <c r="M96" s="13">
        <v>2</v>
      </c>
      <c r="N96" s="13">
        <v>4</v>
      </c>
      <c r="O96" s="13">
        <f t="shared" si="5"/>
        <v>57.483060135321203</v>
      </c>
      <c r="P96" s="13">
        <f t="shared" si="7"/>
        <v>0.47902550112767667</v>
      </c>
      <c r="Q96" s="14">
        <f t="shared" si="8"/>
        <v>1.724491804059636</v>
      </c>
    </row>
    <row r="97" spans="1:17">
      <c r="A97" s="10" t="s">
        <v>6</v>
      </c>
      <c r="B97" s="11" t="s">
        <v>71</v>
      </c>
      <c r="C97" s="11" t="s">
        <v>12</v>
      </c>
      <c r="D97" s="11" t="s">
        <v>9</v>
      </c>
      <c r="E97" s="11" t="s">
        <v>10</v>
      </c>
      <c r="F97" s="11">
        <v>10</v>
      </c>
      <c r="G97" s="11">
        <v>1</v>
      </c>
      <c r="H97" s="12">
        <v>3.2</v>
      </c>
      <c r="I97" s="11" t="str">
        <f t="shared" si="6"/>
        <v>high</v>
      </c>
      <c r="J97" s="11" t="s">
        <v>11</v>
      </c>
      <c r="K97" s="13">
        <v>120</v>
      </c>
      <c r="L97" s="13">
        <v>25.334868227625002</v>
      </c>
      <c r="M97" s="13">
        <v>2</v>
      </c>
      <c r="N97" s="13">
        <v>4</v>
      </c>
      <c r="O97" s="13">
        <f t="shared" si="5"/>
        <v>25.334868227625002</v>
      </c>
      <c r="P97" s="13">
        <f t="shared" si="7"/>
        <v>0.21112390189687502</v>
      </c>
      <c r="Q97" s="14">
        <f t="shared" si="8"/>
        <v>0.7600460468287501</v>
      </c>
    </row>
    <row r="98" spans="1:17">
      <c r="A98" s="10" t="s">
        <v>6</v>
      </c>
      <c r="B98" s="11" t="s">
        <v>72</v>
      </c>
      <c r="C98" s="11" t="s">
        <v>8</v>
      </c>
      <c r="D98" s="11" t="s">
        <v>9</v>
      </c>
      <c r="E98" s="11" t="s">
        <v>10</v>
      </c>
      <c r="F98" s="11">
        <v>10</v>
      </c>
      <c r="G98" s="11">
        <v>1</v>
      </c>
      <c r="H98" s="12">
        <v>3.2</v>
      </c>
      <c r="I98" s="11" t="str">
        <f t="shared" si="6"/>
        <v>high</v>
      </c>
      <c r="J98" s="11" t="s">
        <v>11</v>
      </c>
      <c r="K98" s="13">
        <v>121.3</v>
      </c>
      <c r="L98" s="13">
        <v>47.128708834866103</v>
      </c>
      <c r="M98" s="13">
        <v>2</v>
      </c>
      <c r="N98" s="13">
        <v>4</v>
      </c>
      <c r="O98" s="13">
        <f t="shared" si="5"/>
        <v>47.128708834866103</v>
      </c>
      <c r="P98" s="13">
        <f t="shared" si="7"/>
        <v>0.38853016351909403</v>
      </c>
      <c r="Q98" s="14">
        <f t="shared" si="8"/>
        <v>1.3987085886687385</v>
      </c>
    </row>
    <row r="99" spans="1:17" ht="15" thickBot="1">
      <c r="A99" s="15" t="s">
        <v>6</v>
      </c>
      <c r="B99" s="16" t="s">
        <v>72</v>
      </c>
      <c r="C99" s="16" t="s">
        <v>12</v>
      </c>
      <c r="D99" s="16" t="s">
        <v>9</v>
      </c>
      <c r="E99" s="16" t="s">
        <v>10</v>
      </c>
      <c r="F99" s="16">
        <v>10</v>
      </c>
      <c r="G99" s="16">
        <v>1</v>
      </c>
      <c r="H99" s="17">
        <v>3.2</v>
      </c>
      <c r="I99" s="16" t="str">
        <f t="shared" si="6"/>
        <v>high</v>
      </c>
      <c r="J99" s="16" t="s">
        <v>11</v>
      </c>
      <c r="K99" s="18">
        <v>121.3</v>
      </c>
      <c r="L99" s="18">
        <v>263.071187690214</v>
      </c>
      <c r="M99" s="18">
        <v>2</v>
      </c>
      <c r="N99" s="18">
        <v>4</v>
      </c>
      <c r="O99" s="18">
        <f t="shared" si="5"/>
        <v>263.071187690214</v>
      </c>
      <c r="P99" s="18">
        <f t="shared" si="7"/>
        <v>2.168764943859967</v>
      </c>
      <c r="Q99" s="19">
        <f t="shared" si="8"/>
        <v>7.8075537978958804</v>
      </c>
    </row>
    <row r="100" spans="1:17">
      <c r="A100" s="5" t="s">
        <v>6</v>
      </c>
      <c r="B100" s="6" t="s">
        <v>73</v>
      </c>
      <c r="C100" s="6" t="s">
        <v>8</v>
      </c>
      <c r="D100" s="6" t="s">
        <v>9</v>
      </c>
      <c r="E100" s="6" t="s">
        <v>10</v>
      </c>
      <c r="F100" s="6">
        <v>10</v>
      </c>
      <c r="G100" s="6">
        <v>2</v>
      </c>
      <c r="H100" s="7">
        <v>3.2</v>
      </c>
      <c r="I100" s="6" t="str">
        <f t="shared" si="6"/>
        <v>high</v>
      </c>
      <c r="J100" s="6" t="s">
        <v>11</v>
      </c>
      <c r="K100" s="8">
        <v>4.22</v>
      </c>
      <c r="L100" s="8">
        <v>21.089791545194402</v>
      </c>
      <c r="M100" s="8">
        <v>2</v>
      </c>
      <c r="N100" s="8">
        <v>4</v>
      </c>
      <c r="O100" s="8">
        <f t="shared" si="5"/>
        <v>21.089791545194402</v>
      </c>
      <c r="P100" s="8">
        <f t="shared" si="7"/>
        <v>4.9975809348801903</v>
      </c>
      <c r="Q100" s="9">
        <f t="shared" si="8"/>
        <v>17.991291365568685</v>
      </c>
    </row>
    <row r="101" spans="1:17">
      <c r="A101" s="10" t="s">
        <v>6</v>
      </c>
      <c r="B101" s="11" t="s">
        <v>73</v>
      </c>
      <c r="C101" s="11" t="s">
        <v>12</v>
      </c>
      <c r="D101" s="11" t="s">
        <v>9</v>
      </c>
      <c r="E101" s="11" t="s">
        <v>10</v>
      </c>
      <c r="F101" s="11">
        <v>10</v>
      </c>
      <c r="G101" s="11">
        <v>2</v>
      </c>
      <c r="H101" s="12">
        <v>3.2</v>
      </c>
      <c r="I101" s="11" t="str">
        <f t="shared" si="6"/>
        <v>high</v>
      </c>
      <c r="J101" s="11" t="s">
        <v>11</v>
      </c>
      <c r="K101" s="13">
        <v>5.58</v>
      </c>
      <c r="L101" s="13">
        <v>589.27839071857898</v>
      </c>
      <c r="M101" s="13">
        <v>2</v>
      </c>
      <c r="N101" s="13">
        <v>4</v>
      </c>
      <c r="O101" s="13">
        <f t="shared" si="5"/>
        <v>589.27839071857898</v>
      </c>
      <c r="P101" s="13">
        <f t="shared" si="7"/>
        <v>105.60544636533673</v>
      </c>
      <c r="Q101" s="14">
        <f t="shared" si="8"/>
        <v>380.17960691521228</v>
      </c>
    </row>
    <row r="102" spans="1:17">
      <c r="A102" s="10" t="s">
        <v>6</v>
      </c>
      <c r="B102" s="11" t="s">
        <v>74</v>
      </c>
      <c r="C102" s="11" t="s">
        <v>8</v>
      </c>
      <c r="D102" s="11" t="s">
        <v>9</v>
      </c>
      <c r="E102" s="11" t="s">
        <v>10</v>
      </c>
      <c r="F102" s="11">
        <v>10</v>
      </c>
      <c r="G102" s="11">
        <v>2</v>
      </c>
      <c r="H102" s="12">
        <v>3.2</v>
      </c>
      <c r="I102" s="11" t="str">
        <f t="shared" si="6"/>
        <v>high</v>
      </c>
      <c r="J102" s="11" t="s">
        <v>11</v>
      </c>
      <c r="K102" s="13">
        <v>3.85</v>
      </c>
      <c r="L102" s="13">
        <v>82.258127110842807</v>
      </c>
      <c r="M102" s="13">
        <v>2</v>
      </c>
      <c r="N102" s="13">
        <v>4</v>
      </c>
      <c r="O102" s="13">
        <f t="shared" si="5"/>
        <v>82.258127110842807</v>
      </c>
      <c r="P102" s="13">
        <f t="shared" si="7"/>
        <v>21.365747301517612</v>
      </c>
      <c r="Q102" s="14">
        <f t="shared" si="8"/>
        <v>76.916690285463403</v>
      </c>
    </row>
    <row r="103" spans="1:17">
      <c r="A103" s="10" t="s">
        <v>6</v>
      </c>
      <c r="B103" s="11" t="s">
        <v>74</v>
      </c>
      <c r="C103" s="11" t="s">
        <v>12</v>
      </c>
      <c r="D103" s="11" t="s">
        <v>9</v>
      </c>
      <c r="E103" s="11" t="s">
        <v>10</v>
      </c>
      <c r="F103" s="11">
        <v>10</v>
      </c>
      <c r="G103" s="11">
        <v>2</v>
      </c>
      <c r="H103" s="12">
        <v>3.2</v>
      </c>
      <c r="I103" s="11" t="str">
        <f t="shared" si="6"/>
        <v>high</v>
      </c>
      <c r="J103" s="11" t="s">
        <v>11</v>
      </c>
      <c r="K103" s="13">
        <v>123.13</v>
      </c>
      <c r="L103" s="13">
        <v>182.69539807426</v>
      </c>
      <c r="M103" s="13">
        <v>2</v>
      </c>
      <c r="N103" s="13">
        <v>4</v>
      </c>
      <c r="O103" s="13">
        <f t="shared" si="5"/>
        <v>182.69539807426</v>
      </c>
      <c r="P103" s="13">
        <f t="shared" si="7"/>
        <v>1.4837602377508325</v>
      </c>
      <c r="Q103" s="14">
        <f t="shared" si="8"/>
        <v>5.341536855902997</v>
      </c>
    </row>
    <row r="104" spans="1:17">
      <c r="A104" s="10" t="s">
        <v>6</v>
      </c>
      <c r="B104" s="11" t="s">
        <v>75</v>
      </c>
      <c r="C104" s="11" t="s">
        <v>8</v>
      </c>
      <c r="D104" s="11" t="s">
        <v>9</v>
      </c>
      <c r="E104" s="11" t="s">
        <v>10</v>
      </c>
      <c r="F104" s="11">
        <v>10</v>
      </c>
      <c r="G104" s="11">
        <v>2</v>
      </c>
      <c r="H104" s="12">
        <v>3.2</v>
      </c>
      <c r="I104" s="11" t="str">
        <f t="shared" si="6"/>
        <v>high</v>
      </c>
      <c r="J104" s="11" t="s">
        <v>11</v>
      </c>
      <c r="K104" s="13">
        <v>3.93</v>
      </c>
      <c r="L104" s="13">
        <v>291.259190607596</v>
      </c>
      <c r="M104" s="13">
        <v>2</v>
      </c>
      <c r="N104" s="13">
        <v>4</v>
      </c>
      <c r="O104" s="13">
        <f t="shared" si="5"/>
        <v>291.259190607596</v>
      </c>
      <c r="P104" s="13">
        <f t="shared" si="7"/>
        <v>74.111753335266158</v>
      </c>
      <c r="Q104" s="14">
        <f t="shared" si="8"/>
        <v>266.80231200695818</v>
      </c>
    </row>
    <row r="105" spans="1:17">
      <c r="A105" s="10" t="s">
        <v>6</v>
      </c>
      <c r="B105" s="11" t="s">
        <v>75</v>
      </c>
      <c r="C105" s="11" t="s">
        <v>12</v>
      </c>
      <c r="D105" s="11" t="s">
        <v>9</v>
      </c>
      <c r="E105" s="11" t="s">
        <v>10</v>
      </c>
      <c r="F105" s="11">
        <v>10</v>
      </c>
      <c r="G105" s="11">
        <v>2</v>
      </c>
      <c r="H105" s="12">
        <v>3.2</v>
      </c>
      <c r="I105" s="11" t="str">
        <f t="shared" si="6"/>
        <v>high</v>
      </c>
      <c r="J105" s="11" t="s">
        <v>11</v>
      </c>
      <c r="K105" s="13">
        <v>123.52</v>
      </c>
      <c r="L105" s="13">
        <v>175.59982996903699</v>
      </c>
      <c r="M105" s="13">
        <v>2</v>
      </c>
      <c r="N105" s="13">
        <v>4</v>
      </c>
      <c r="O105" s="13">
        <f t="shared" si="5"/>
        <v>175.59982996903699</v>
      </c>
      <c r="P105" s="13">
        <f t="shared" si="7"/>
        <v>1.4216307478063228</v>
      </c>
      <c r="Q105" s="14">
        <f t="shared" si="8"/>
        <v>5.1178706921027626</v>
      </c>
    </row>
    <row r="106" spans="1:17">
      <c r="A106" s="10" t="s">
        <v>6</v>
      </c>
      <c r="B106" s="11" t="s">
        <v>76</v>
      </c>
      <c r="C106" s="11" t="s">
        <v>8</v>
      </c>
      <c r="D106" s="11" t="s">
        <v>9</v>
      </c>
      <c r="E106" s="11" t="s">
        <v>10</v>
      </c>
      <c r="F106" s="11">
        <v>10</v>
      </c>
      <c r="G106" s="11">
        <v>2</v>
      </c>
      <c r="H106" s="12">
        <v>3.2</v>
      </c>
      <c r="I106" s="11" t="str">
        <f t="shared" si="6"/>
        <v>high</v>
      </c>
      <c r="J106" s="11" t="s">
        <v>11</v>
      </c>
      <c r="K106" s="13">
        <v>3.37</v>
      </c>
      <c r="L106" s="13">
        <v>238.15943382844301</v>
      </c>
      <c r="M106" s="13">
        <v>2</v>
      </c>
      <c r="N106" s="13">
        <v>4</v>
      </c>
      <c r="O106" s="13">
        <f t="shared" si="5"/>
        <v>238.15943382844301</v>
      </c>
      <c r="P106" s="13">
        <f t="shared" si="7"/>
        <v>70.670455141971217</v>
      </c>
      <c r="Q106" s="14">
        <f t="shared" si="8"/>
        <v>254.41363851109639</v>
      </c>
    </row>
    <row r="107" spans="1:17" ht="15" thickBot="1">
      <c r="A107" s="15" t="s">
        <v>6</v>
      </c>
      <c r="B107" s="16" t="s">
        <v>76</v>
      </c>
      <c r="C107" s="16" t="s">
        <v>12</v>
      </c>
      <c r="D107" s="16" t="s">
        <v>9</v>
      </c>
      <c r="E107" s="16" t="s">
        <v>10</v>
      </c>
      <c r="F107" s="16">
        <v>10</v>
      </c>
      <c r="G107" s="16">
        <v>2</v>
      </c>
      <c r="H107" s="17">
        <v>3.2</v>
      </c>
      <c r="I107" s="16" t="str">
        <f t="shared" si="6"/>
        <v>high</v>
      </c>
      <c r="J107" s="16" t="s">
        <v>11</v>
      </c>
      <c r="K107" s="18">
        <v>121.5</v>
      </c>
      <c r="L107" s="18">
        <v>49.899087571244699</v>
      </c>
      <c r="M107" s="18">
        <v>2</v>
      </c>
      <c r="N107" s="18">
        <v>4</v>
      </c>
      <c r="O107" s="18">
        <f t="shared" si="5"/>
        <v>49.899087571244699</v>
      </c>
      <c r="P107" s="18">
        <f t="shared" si="7"/>
        <v>0.41069207877567654</v>
      </c>
      <c r="Q107" s="19">
        <f t="shared" si="8"/>
        <v>1.4784914835924357</v>
      </c>
    </row>
    <row r="108" spans="1:17">
      <c r="A108" s="5" t="s">
        <v>6</v>
      </c>
      <c r="B108" s="6" t="s">
        <v>77</v>
      </c>
      <c r="C108" s="6" t="s">
        <v>8</v>
      </c>
      <c r="D108" s="6" t="s">
        <v>9</v>
      </c>
      <c r="E108" s="6" t="s">
        <v>10</v>
      </c>
      <c r="F108" s="6">
        <v>20</v>
      </c>
      <c r="G108" s="6">
        <v>1</v>
      </c>
      <c r="H108" s="7">
        <v>2.2999999999999998</v>
      </c>
      <c r="I108" s="6" t="str">
        <f t="shared" si="6"/>
        <v>low</v>
      </c>
      <c r="J108" s="6" t="s">
        <v>11</v>
      </c>
      <c r="K108" s="8">
        <v>13.99</v>
      </c>
      <c r="L108" s="8">
        <v>675.50340662866802</v>
      </c>
      <c r="M108" s="8">
        <v>2</v>
      </c>
      <c r="N108" s="8">
        <v>4</v>
      </c>
      <c r="O108" s="8">
        <f t="shared" si="5"/>
        <v>675.50340662866802</v>
      </c>
      <c r="P108" s="8">
        <f t="shared" si="7"/>
        <v>48.284732425208581</v>
      </c>
      <c r="Q108" s="9">
        <f t="shared" si="8"/>
        <v>173.8250367307509</v>
      </c>
    </row>
    <row r="109" spans="1:17">
      <c r="A109" s="10" t="s">
        <v>6</v>
      </c>
      <c r="B109" s="11" t="s">
        <v>77</v>
      </c>
      <c r="C109" s="11" t="s">
        <v>12</v>
      </c>
      <c r="D109" s="11" t="s">
        <v>9</v>
      </c>
      <c r="E109" s="11" t="s">
        <v>10</v>
      </c>
      <c r="F109" s="11">
        <v>20</v>
      </c>
      <c r="G109" s="11">
        <v>1</v>
      </c>
      <c r="H109" s="12">
        <v>2.2999999999999998</v>
      </c>
      <c r="I109" s="11" t="str">
        <f t="shared" si="6"/>
        <v>low</v>
      </c>
      <c r="J109" s="11" t="s">
        <v>11</v>
      </c>
      <c r="K109" s="13">
        <v>13.99</v>
      </c>
      <c r="L109" s="13">
        <v>677.25611443875698</v>
      </c>
      <c r="M109" s="13">
        <v>2</v>
      </c>
      <c r="N109" s="13">
        <v>4</v>
      </c>
      <c r="O109" s="13">
        <f t="shared" si="5"/>
        <v>677.25611443875698</v>
      </c>
      <c r="P109" s="13">
        <f t="shared" si="7"/>
        <v>48.410015328002643</v>
      </c>
      <c r="Q109" s="14">
        <f t="shared" si="8"/>
        <v>174.27605518080952</v>
      </c>
    </row>
    <row r="110" spans="1:17">
      <c r="A110" s="10" t="s">
        <v>6</v>
      </c>
      <c r="B110" s="11" t="s">
        <v>78</v>
      </c>
      <c r="C110" s="11" t="s">
        <v>8</v>
      </c>
      <c r="D110" s="11" t="s">
        <v>9</v>
      </c>
      <c r="E110" s="11" t="s">
        <v>10</v>
      </c>
      <c r="F110" s="11">
        <v>20</v>
      </c>
      <c r="G110" s="11">
        <v>1</v>
      </c>
      <c r="H110" s="12">
        <v>2.2999999999999998</v>
      </c>
      <c r="I110" s="11" t="str">
        <f t="shared" si="6"/>
        <v>low</v>
      </c>
      <c r="J110" s="11" t="s">
        <v>11</v>
      </c>
      <c r="K110" s="13">
        <v>14.11</v>
      </c>
      <c r="L110" s="13">
        <v>654.84019630477496</v>
      </c>
      <c r="M110" s="13">
        <v>2</v>
      </c>
      <c r="N110" s="13">
        <v>4</v>
      </c>
      <c r="O110" s="13">
        <f t="shared" si="5"/>
        <v>654.84019630477496</v>
      </c>
      <c r="P110" s="13">
        <f t="shared" si="7"/>
        <v>46.409652466674345</v>
      </c>
      <c r="Q110" s="14">
        <f t="shared" si="8"/>
        <v>167.07474888002764</v>
      </c>
    </row>
    <row r="111" spans="1:17">
      <c r="A111" s="10" t="s">
        <v>6</v>
      </c>
      <c r="B111" s="11" t="s">
        <v>78</v>
      </c>
      <c r="C111" s="11" t="s">
        <v>12</v>
      </c>
      <c r="D111" s="11" t="s">
        <v>9</v>
      </c>
      <c r="E111" s="11" t="s">
        <v>10</v>
      </c>
      <c r="F111" s="11">
        <v>20</v>
      </c>
      <c r="G111" s="11">
        <v>1</v>
      </c>
      <c r="H111" s="12">
        <v>2.2999999999999998</v>
      </c>
      <c r="I111" s="11" t="str">
        <f t="shared" si="6"/>
        <v>low</v>
      </c>
      <c r="J111" s="11" t="s">
        <v>11</v>
      </c>
      <c r="K111" s="13">
        <v>14.11</v>
      </c>
      <c r="L111" s="13">
        <v>670.04028928736705</v>
      </c>
      <c r="M111" s="13">
        <v>2</v>
      </c>
      <c r="N111" s="13">
        <v>4</v>
      </c>
      <c r="O111" s="13">
        <f t="shared" si="5"/>
        <v>670.04028928736705</v>
      </c>
      <c r="P111" s="13">
        <f t="shared" si="7"/>
        <v>47.486909233690085</v>
      </c>
      <c r="Q111" s="14">
        <f t="shared" si="8"/>
        <v>170.95287324128429</v>
      </c>
    </row>
    <row r="112" spans="1:17">
      <c r="A112" s="10" t="s">
        <v>6</v>
      </c>
      <c r="B112" s="11" t="s">
        <v>79</v>
      </c>
      <c r="C112" s="11" t="s">
        <v>8</v>
      </c>
      <c r="D112" s="11" t="s">
        <v>9</v>
      </c>
      <c r="E112" s="11" t="s">
        <v>10</v>
      </c>
      <c r="F112" s="11">
        <v>20</v>
      </c>
      <c r="G112" s="11">
        <v>1</v>
      </c>
      <c r="H112" s="12">
        <v>2.2999999999999998</v>
      </c>
      <c r="I112" s="11" t="str">
        <f t="shared" si="6"/>
        <v>low</v>
      </c>
      <c r="J112" s="11" t="s">
        <v>11</v>
      </c>
      <c r="K112" s="13">
        <v>11.99</v>
      </c>
      <c r="L112" s="13">
        <v>655.22924707067705</v>
      </c>
      <c r="M112" s="13">
        <v>2</v>
      </c>
      <c r="N112" s="13">
        <v>4</v>
      </c>
      <c r="O112" s="13">
        <f t="shared" si="5"/>
        <v>655.22924707067705</v>
      </c>
      <c r="P112" s="13">
        <f t="shared" si="7"/>
        <v>54.647977236920518</v>
      </c>
      <c r="Q112" s="14">
        <f t="shared" si="8"/>
        <v>196.73271805291387</v>
      </c>
    </row>
    <row r="113" spans="1:17">
      <c r="A113" s="10" t="s">
        <v>6</v>
      </c>
      <c r="B113" s="11" t="s">
        <v>79</v>
      </c>
      <c r="C113" s="11" t="s">
        <v>12</v>
      </c>
      <c r="D113" s="11" t="s">
        <v>9</v>
      </c>
      <c r="E113" s="11" t="s">
        <v>10</v>
      </c>
      <c r="F113" s="11">
        <v>20</v>
      </c>
      <c r="G113" s="11">
        <v>1</v>
      </c>
      <c r="H113" s="12">
        <v>2.2999999999999998</v>
      </c>
      <c r="I113" s="11" t="str">
        <f t="shared" si="6"/>
        <v>low</v>
      </c>
      <c r="J113" s="11" t="s">
        <v>11</v>
      </c>
      <c r="K113" s="13">
        <v>24.8</v>
      </c>
      <c r="L113" s="13">
        <v>689.31439381877897</v>
      </c>
      <c r="M113" s="13">
        <v>2</v>
      </c>
      <c r="N113" s="13">
        <v>4</v>
      </c>
      <c r="O113" s="13">
        <f t="shared" si="5"/>
        <v>689.31439381877897</v>
      </c>
      <c r="P113" s="13">
        <f t="shared" si="7"/>
        <v>27.794935234628184</v>
      </c>
      <c r="Q113" s="14">
        <f t="shared" si="8"/>
        <v>100.06176684466146</v>
      </c>
    </row>
    <row r="114" spans="1:17">
      <c r="A114" s="10" t="s">
        <v>6</v>
      </c>
      <c r="B114" s="11" t="s">
        <v>80</v>
      </c>
      <c r="C114" s="11" t="s">
        <v>8</v>
      </c>
      <c r="D114" s="11" t="s">
        <v>9</v>
      </c>
      <c r="E114" s="11" t="s">
        <v>10</v>
      </c>
      <c r="F114" s="11">
        <v>20</v>
      </c>
      <c r="G114" s="11">
        <v>1</v>
      </c>
      <c r="H114" s="12">
        <v>2.2999999999999998</v>
      </c>
      <c r="I114" s="11" t="str">
        <f t="shared" si="6"/>
        <v>low</v>
      </c>
      <c r="J114" s="11" t="s">
        <v>11</v>
      </c>
      <c r="K114" s="13">
        <v>12.07</v>
      </c>
      <c r="L114" s="13">
        <v>660.754457941032</v>
      </c>
      <c r="M114" s="13">
        <v>2</v>
      </c>
      <c r="N114" s="13">
        <v>4</v>
      </c>
      <c r="O114" s="13">
        <f t="shared" si="5"/>
        <v>660.754457941032</v>
      </c>
      <c r="P114" s="13">
        <f t="shared" si="7"/>
        <v>54.743534212181608</v>
      </c>
      <c r="Q114" s="14">
        <f t="shared" si="8"/>
        <v>197.07672316385379</v>
      </c>
    </row>
    <row r="115" spans="1:17" ht="15" thickBot="1">
      <c r="A115" s="15" t="s">
        <v>6</v>
      </c>
      <c r="B115" s="16" t="s">
        <v>80</v>
      </c>
      <c r="C115" s="16" t="s">
        <v>12</v>
      </c>
      <c r="D115" s="16" t="s">
        <v>9</v>
      </c>
      <c r="E115" s="16" t="s">
        <v>10</v>
      </c>
      <c r="F115" s="16">
        <v>20</v>
      </c>
      <c r="G115" s="16">
        <v>1</v>
      </c>
      <c r="H115" s="17">
        <v>2.2999999999999998</v>
      </c>
      <c r="I115" s="16" t="str">
        <f t="shared" si="6"/>
        <v>low</v>
      </c>
      <c r="J115" s="16" t="s">
        <v>11</v>
      </c>
      <c r="K115" s="18">
        <v>11.27</v>
      </c>
      <c r="L115" s="18">
        <v>683.53940597797305</v>
      </c>
      <c r="M115" s="18">
        <v>2</v>
      </c>
      <c r="N115" s="18">
        <v>4</v>
      </c>
      <c r="O115" s="18">
        <f t="shared" si="5"/>
        <v>683.53940597797305</v>
      </c>
      <c r="P115" s="18">
        <f t="shared" si="7"/>
        <v>60.651233893342777</v>
      </c>
      <c r="Q115" s="19">
        <f t="shared" si="8"/>
        <v>218.34444201603398</v>
      </c>
    </row>
    <row r="116" spans="1:17">
      <c r="A116" s="5" t="s">
        <v>6</v>
      </c>
      <c r="B116" s="6" t="s">
        <v>81</v>
      </c>
      <c r="C116" s="6" t="s">
        <v>8</v>
      </c>
      <c r="D116" s="6" t="s">
        <v>9</v>
      </c>
      <c r="E116" s="6" t="s">
        <v>10</v>
      </c>
      <c r="F116" s="6">
        <v>20</v>
      </c>
      <c r="G116" s="6">
        <v>2</v>
      </c>
      <c r="H116" s="7">
        <v>2.2999999999999998</v>
      </c>
      <c r="I116" s="6" t="str">
        <f t="shared" si="6"/>
        <v>low</v>
      </c>
      <c r="J116" s="6" t="s">
        <v>11</v>
      </c>
      <c r="K116" s="8">
        <v>47.43</v>
      </c>
      <c r="L116" s="8">
        <v>516.57243900890103</v>
      </c>
      <c r="M116" s="8">
        <v>2</v>
      </c>
      <c r="N116" s="8">
        <v>4</v>
      </c>
      <c r="O116" s="8">
        <f t="shared" ref="O116:O171" si="9">(IF(L116&lt;N116,0,L116))</f>
        <v>516.57243900890103</v>
      </c>
      <c r="P116" s="8">
        <f t="shared" si="7"/>
        <v>10.891259519479254</v>
      </c>
      <c r="Q116" s="9">
        <f t="shared" si="8"/>
        <v>39.208534270125313</v>
      </c>
    </row>
    <row r="117" spans="1:17">
      <c r="A117" s="10" t="s">
        <v>6</v>
      </c>
      <c r="B117" s="11" t="s">
        <v>81</v>
      </c>
      <c r="C117" s="11" t="s">
        <v>12</v>
      </c>
      <c r="D117" s="11" t="s">
        <v>9</v>
      </c>
      <c r="E117" s="11" t="s">
        <v>10</v>
      </c>
      <c r="F117" s="11">
        <v>20</v>
      </c>
      <c r="G117" s="11">
        <v>2</v>
      </c>
      <c r="H117" s="12">
        <v>2.2999999999999998</v>
      </c>
      <c r="I117" s="11" t="str">
        <f t="shared" ref="I117:I172" si="10">IF(H117=2.3,"low",IF(H117=2.7,"medium",IF(H117=3.2,"high",IF(H117=1.4,"low",IF(H117=2,"medium",IF(H117=3.3,"high"))))))</f>
        <v>low</v>
      </c>
      <c r="J117" s="11" t="s">
        <v>11</v>
      </c>
      <c r="K117" s="13">
        <v>7.8</v>
      </c>
      <c r="L117" s="13">
        <v>610.19140676994903</v>
      </c>
      <c r="M117" s="13">
        <v>2</v>
      </c>
      <c r="N117" s="13">
        <v>4</v>
      </c>
      <c r="O117" s="13">
        <f t="shared" si="9"/>
        <v>610.19140676994903</v>
      </c>
      <c r="P117" s="13">
        <f t="shared" ref="P117:P172" si="11">IF(O117=0,NA(),(O117/K117))</f>
        <v>78.229667534608851</v>
      </c>
      <c r="Q117" s="14">
        <f t="shared" ref="Q117:Q172" si="12">IF(O117=0,NA(),((P117/1000)*3600))</f>
        <v>281.62680312459185</v>
      </c>
    </row>
    <row r="118" spans="1:17">
      <c r="A118" s="10" t="s">
        <v>6</v>
      </c>
      <c r="B118" s="11" t="s">
        <v>82</v>
      </c>
      <c r="C118" s="11" t="s">
        <v>8</v>
      </c>
      <c r="D118" s="11" t="s">
        <v>9</v>
      </c>
      <c r="E118" s="11" t="s">
        <v>10</v>
      </c>
      <c r="F118" s="11">
        <v>20</v>
      </c>
      <c r="G118" s="11">
        <v>2</v>
      </c>
      <c r="H118" s="12">
        <v>2.2999999999999998</v>
      </c>
      <c r="I118" s="11" t="str">
        <f t="shared" si="10"/>
        <v>low</v>
      </c>
      <c r="J118" s="11" t="s">
        <v>11</v>
      </c>
      <c r="K118" s="13">
        <v>18.829999999999998</v>
      </c>
      <c r="L118" s="13">
        <v>529.64243293088703</v>
      </c>
      <c r="M118" s="13">
        <v>2</v>
      </c>
      <c r="N118" s="13">
        <v>4</v>
      </c>
      <c r="O118" s="13">
        <f t="shared" si="9"/>
        <v>529.64243293088703</v>
      </c>
      <c r="P118" s="13">
        <f t="shared" si="11"/>
        <v>28.127585391974886</v>
      </c>
      <c r="Q118" s="14">
        <f t="shared" si="12"/>
        <v>101.25930741110959</v>
      </c>
    </row>
    <row r="119" spans="1:17">
      <c r="A119" s="10" t="s">
        <v>6</v>
      </c>
      <c r="B119" s="11" t="s">
        <v>82</v>
      </c>
      <c r="C119" s="11" t="s">
        <v>12</v>
      </c>
      <c r="D119" s="11" t="s">
        <v>9</v>
      </c>
      <c r="E119" s="11" t="s">
        <v>10</v>
      </c>
      <c r="F119" s="11">
        <v>20</v>
      </c>
      <c r="G119" s="11">
        <v>2</v>
      </c>
      <c r="H119" s="12">
        <v>2.2999999999999998</v>
      </c>
      <c r="I119" s="11" t="str">
        <f t="shared" si="10"/>
        <v>low</v>
      </c>
      <c r="J119" s="11" t="s">
        <v>11</v>
      </c>
      <c r="K119" s="13">
        <v>12.71</v>
      </c>
      <c r="L119" s="13">
        <v>590.49754144412395</v>
      </c>
      <c r="M119" s="13">
        <v>2</v>
      </c>
      <c r="N119" s="13">
        <v>4</v>
      </c>
      <c r="O119" s="13">
        <f t="shared" si="9"/>
        <v>590.49754144412395</v>
      </c>
      <c r="P119" s="13">
        <f t="shared" si="11"/>
        <v>46.45928728907348</v>
      </c>
      <c r="Q119" s="14">
        <f t="shared" si="12"/>
        <v>167.25343424066455</v>
      </c>
    </row>
    <row r="120" spans="1:17">
      <c r="A120" s="10" t="s">
        <v>6</v>
      </c>
      <c r="B120" s="11" t="s">
        <v>83</v>
      </c>
      <c r="C120" s="11" t="s">
        <v>8</v>
      </c>
      <c r="D120" s="11" t="s">
        <v>9</v>
      </c>
      <c r="E120" s="11" t="s">
        <v>10</v>
      </c>
      <c r="F120" s="11">
        <v>20</v>
      </c>
      <c r="G120" s="11">
        <v>2</v>
      </c>
      <c r="H120" s="12">
        <v>2.2999999999999998</v>
      </c>
      <c r="I120" s="11" t="str">
        <f t="shared" si="10"/>
        <v>low</v>
      </c>
      <c r="J120" s="11" t="s">
        <v>11</v>
      </c>
      <c r="K120" s="13">
        <v>37.46</v>
      </c>
      <c r="L120" s="13">
        <v>502.41656453482398</v>
      </c>
      <c r="M120" s="13">
        <v>2</v>
      </c>
      <c r="N120" s="13">
        <v>4</v>
      </c>
      <c r="O120" s="13">
        <f t="shared" si="9"/>
        <v>502.41656453482398</v>
      </c>
      <c r="P120" s="13">
        <f t="shared" si="11"/>
        <v>13.41208127428788</v>
      </c>
      <c r="Q120" s="14">
        <f t="shared" si="12"/>
        <v>48.283492587436371</v>
      </c>
    </row>
    <row r="121" spans="1:17">
      <c r="A121" s="10" t="s">
        <v>6</v>
      </c>
      <c r="B121" s="11" t="s">
        <v>83</v>
      </c>
      <c r="C121" s="11" t="s">
        <v>12</v>
      </c>
      <c r="D121" s="11" t="s">
        <v>9</v>
      </c>
      <c r="E121" s="11" t="s">
        <v>10</v>
      </c>
      <c r="F121" s="11">
        <v>20</v>
      </c>
      <c r="G121" s="11">
        <v>2</v>
      </c>
      <c r="H121" s="12">
        <v>2.2999999999999998</v>
      </c>
      <c r="I121" s="11" t="str">
        <f t="shared" si="10"/>
        <v>low</v>
      </c>
      <c r="J121" s="11" t="s">
        <v>11</v>
      </c>
      <c r="K121" s="13">
        <v>7.29</v>
      </c>
      <c r="L121" s="13">
        <v>589.55239453027104</v>
      </c>
      <c r="M121" s="13">
        <v>2</v>
      </c>
      <c r="N121" s="13">
        <v>4</v>
      </c>
      <c r="O121" s="13">
        <f t="shared" si="9"/>
        <v>589.55239453027104</v>
      </c>
      <c r="P121" s="13">
        <f t="shared" si="11"/>
        <v>80.871384709227854</v>
      </c>
      <c r="Q121" s="14">
        <f t="shared" si="12"/>
        <v>291.13698495322024</v>
      </c>
    </row>
    <row r="122" spans="1:17">
      <c r="A122" s="10" t="s">
        <v>6</v>
      </c>
      <c r="B122" s="11" t="s">
        <v>84</v>
      </c>
      <c r="C122" s="11" t="s">
        <v>8</v>
      </c>
      <c r="D122" s="11" t="s">
        <v>9</v>
      </c>
      <c r="E122" s="11" t="s">
        <v>10</v>
      </c>
      <c r="F122" s="11">
        <v>20</v>
      </c>
      <c r="G122" s="11">
        <v>2</v>
      </c>
      <c r="H122" s="12">
        <v>2.2999999999999998</v>
      </c>
      <c r="I122" s="11" t="str">
        <f t="shared" si="10"/>
        <v>low</v>
      </c>
      <c r="J122" s="11" t="s">
        <v>11</v>
      </c>
      <c r="K122" s="13">
        <v>7.6</v>
      </c>
      <c r="L122" s="13">
        <v>401.394112845118</v>
      </c>
      <c r="M122" s="13">
        <v>2</v>
      </c>
      <c r="N122" s="13">
        <v>4</v>
      </c>
      <c r="O122" s="13">
        <f t="shared" si="9"/>
        <v>401.394112845118</v>
      </c>
      <c r="P122" s="13">
        <f t="shared" si="11"/>
        <v>52.815014848041848</v>
      </c>
      <c r="Q122" s="14">
        <f t="shared" si="12"/>
        <v>190.13405345295064</v>
      </c>
    </row>
    <row r="123" spans="1:17" ht="15" thickBot="1">
      <c r="A123" s="15" t="s">
        <v>6</v>
      </c>
      <c r="B123" s="16" t="s">
        <v>84</v>
      </c>
      <c r="C123" s="16" t="s">
        <v>12</v>
      </c>
      <c r="D123" s="16" t="s">
        <v>9</v>
      </c>
      <c r="E123" s="16" t="s">
        <v>10</v>
      </c>
      <c r="F123" s="16">
        <v>20</v>
      </c>
      <c r="G123" s="16">
        <v>2</v>
      </c>
      <c r="H123" s="17">
        <v>2.2999999999999998</v>
      </c>
      <c r="I123" s="16" t="str">
        <f t="shared" si="10"/>
        <v>low</v>
      </c>
      <c r="J123" s="16" t="s">
        <v>11</v>
      </c>
      <c r="K123" s="18">
        <v>7.54</v>
      </c>
      <c r="L123" s="18">
        <v>530.42018566671095</v>
      </c>
      <c r="M123" s="18">
        <v>2</v>
      </c>
      <c r="N123" s="18">
        <v>4</v>
      </c>
      <c r="O123" s="18">
        <f t="shared" si="9"/>
        <v>530.42018566671095</v>
      </c>
      <c r="P123" s="18">
        <f t="shared" si="11"/>
        <v>70.347504730333014</v>
      </c>
      <c r="Q123" s="19">
        <f t="shared" si="12"/>
        <v>253.25101702919883</v>
      </c>
    </row>
    <row r="124" spans="1:17">
      <c r="A124" s="5" t="s">
        <v>6</v>
      </c>
      <c r="B124" s="6" t="s">
        <v>89</v>
      </c>
      <c r="C124" s="6" t="s">
        <v>8</v>
      </c>
      <c r="D124" s="6" t="s">
        <v>9</v>
      </c>
      <c r="E124" s="6" t="s">
        <v>10</v>
      </c>
      <c r="F124" s="6">
        <v>20</v>
      </c>
      <c r="G124" s="6">
        <v>1</v>
      </c>
      <c r="H124" s="7">
        <v>2.7</v>
      </c>
      <c r="I124" s="6" t="str">
        <f t="shared" si="10"/>
        <v>medium</v>
      </c>
      <c r="J124" s="6" t="s">
        <v>11</v>
      </c>
      <c r="K124" s="8">
        <v>9.07</v>
      </c>
      <c r="L124" s="8">
        <v>664.85448990612099</v>
      </c>
      <c r="M124" s="8">
        <v>2</v>
      </c>
      <c r="N124" s="8">
        <v>4</v>
      </c>
      <c r="O124" s="8">
        <f t="shared" si="9"/>
        <v>664.85448990612099</v>
      </c>
      <c r="P124" s="8">
        <f t="shared" si="11"/>
        <v>73.302589846319847</v>
      </c>
      <c r="Q124" s="9">
        <f t="shared" si="12"/>
        <v>263.88932344675146</v>
      </c>
    </row>
    <row r="125" spans="1:17">
      <c r="A125" s="10" t="s">
        <v>6</v>
      </c>
      <c r="B125" s="11" t="s">
        <v>89</v>
      </c>
      <c r="C125" s="11" t="s">
        <v>12</v>
      </c>
      <c r="D125" s="11" t="s">
        <v>9</v>
      </c>
      <c r="E125" s="11" t="s">
        <v>10</v>
      </c>
      <c r="F125" s="11">
        <v>20</v>
      </c>
      <c r="G125" s="11">
        <v>1</v>
      </c>
      <c r="H125" s="12">
        <v>2.7</v>
      </c>
      <c r="I125" s="11" t="str">
        <f t="shared" si="10"/>
        <v>medium</v>
      </c>
      <c r="J125" s="11" t="s">
        <v>11</v>
      </c>
      <c r="K125" s="13">
        <v>8.82</v>
      </c>
      <c r="L125" s="13">
        <v>680.18269183660698</v>
      </c>
      <c r="M125" s="13">
        <v>2</v>
      </c>
      <c r="N125" s="13">
        <v>4</v>
      </c>
      <c r="O125" s="13">
        <f t="shared" si="9"/>
        <v>680.18269183660698</v>
      </c>
      <c r="P125" s="13">
        <f t="shared" si="11"/>
        <v>77.118219029093765</v>
      </c>
      <c r="Q125" s="14">
        <f t="shared" si="12"/>
        <v>277.62558850473755</v>
      </c>
    </row>
    <row r="126" spans="1:17">
      <c r="A126" s="10" t="s">
        <v>6</v>
      </c>
      <c r="B126" s="11" t="s">
        <v>90</v>
      </c>
      <c r="C126" s="11" t="s">
        <v>8</v>
      </c>
      <c r="D126" s="11" t="s">
        <v>9</v>
      </c>
      <c r="E126" s="11" t="s">
        <v>10</v>
      </c>
      <c r="F126" s="11">
        <v>20</v>
      </c>
      <c r="G126" s="11">
        <v>1</v>
      </c>
      <c r="H126" s="12">
        <v>2.7</v>
      </c>
      <c r="I126" s="11" t="str">
        <f t="shared" si="10"/>
        <v>medium</v>
      </c>
      <c r="J126" s="11" t="s">
        <v>11</v>
      </c>
      <c r="K126" s="13">
        <v>8.52</v>
      </c>
      <c r="L126" s="13">
        <v>570.42896009245396</v>
      </c>
      <c r="M126" s="13">
        <v>2</v>
      </c>
      <c r="N126" s="13">
        <v>4</v>
      </c>
      <c r="O126" s="13">
        <f t="shared" si="9"/>
        <v>570.42896009245396</v>
      </c>
      <c r="P126" s="13">
        <f t="shared" si="11"/>
        <v>66.951755879396003</v>
      </c>
      <c r="Q126" s="14">
        <f t="shared" si="12"/>
        <v>241.02632116582561</v>
      </c>
    </row>
    <row r="127" spans="1:17">
      <c r="A127" s="10" t="s">
        <v>6</v>
      </c>
      <c r="B127" s="11" t="s">
        <v>90</v>
      </c>
      <c r="C127" s="11" t="s">
        <v>12</v>
      </c>
      <c r="D127" s="11" t="s">
        <v>9</v>
      </c>
      <c r="E127" s="11" t="s">
        <v>10</v>
      </c>
      <c r="F127" s="11">
        <v>20</v>
      </c>
      <c r="G127" s="11">
        <v>1</v>
      </c>
      <c r="H127" s="12">
        <v>2.7</v>
      </c>
      <c r="I127" s="11" t="str">
        <f t="shared" si="10"/>
        <v>medium</v>
      </c>
      <c r="J127" s="11" t="s">
        <v>11</v>
      </c>
      <c r="K127" s="13">
        <v>9.5</v>
      </c>
      <c r="L127" s="13">
        <v>668.30300427951295</v>
      </c>
      <c r="M127" s="13">
        <v>2</v>
      </c>
      <c r="N127" s="13">
        <v>4</v>
      </c>
      <c r="O127" s="13">
        <f t="shared" si="9"/>
        <v>668.30300427951295</v>
      </c>
      <c r="P127" s="13">
        <f t="shared" si="11"/>
        <v>70.347684661001367</v>
      </c>
      <c r="Q127" s="14">
        <f t="shared" si="12"/>
        <v>253.25166477960494</v>
      </c>
    </row>
    <row r="128" spans="1:17">
      <c r="A128" s="10" t="s">
        <v>6</v>
      </c>
      <c r="B128" s="11" t="s">
        <v>91</v>
      </c>
      <c r="C128" s="11" t="s">
        <v>8</v>
      </c>
      <c r="D128" s="11" t="s">
        <v>9</v>
      </c>
      <c r="E128" s="11" t="s">
        <v>10</v>
      </c>
      <c r="F128" s="11">
        <v>20</v>
      </c>
      <c r="G128" s="11">
        <v>1</v>
      </c>
      <c r="H128" s="12">
        <v>2.7</v>
      </c>
      <c r="I128" s="11" t="str">
        <f t="shared" si="10"/>
        <v>medium</v>
      </c>
      <c r="J128" s="11" t="s">
        <v>11</v>
      </c>
      <c r="K128" s="13">
        <v>10.34</v>
      </c>
      <c r="L128" s="13">
        <v>631.37001537962897</v>
      </c>
      <c r="M128" s="13">
        <v>2</v>
      </c>
      <c r="N128" s="13">
        <v>4</v>
      </c>
      <c r="O128" s="13">
        <f t="shared" si="9"/>
        <v>631.37001537962897</v>
      </c>
      <c r="P128" s="13">
        <f t="shared" si="11"/>
        <v>61.060929920660442</v>
      </c>
      <c r="Q128" s="14">
        <f t="shared" si="12"/>
        <v>219.81934771437759</v>
      </c>
    </row>
    <row r="129" spans="1:17">
      <c r="A129" s="10" t="s">
        <v>6</v>
      </c>
      <c r="B129" s="11" t="s">
        <v>91</v>
      </c>
      <c r="C129" s="11" t="s">
        <v>12</v>
      </c>
      <c r="D129" s="11" t="s">
        <v>9</v>
      </c>
      <c r="E129" s="11" t="s">
        <v>10</v>
      </c>
      <c r="F129" s="11">
        <v>20</v>
      </c>
      <c r="G129" s="11">
        <v>1</v>
      </c>
      <c r="H129" s="12">
        <v>2.7</v>
      </c>
      <c r="I129" s="11" t="str">
        <f t="shared" si="10"/>
        <v>medium</v>
      </c>
      <c r="J129" s="11" t="s">
        <v>11</v>
      </c>
      <c r="K129" s="13">
        <v>8.5</v>
      </c>
      <c r="L129" s="13">
        <v>691.43624127153998</v>
      </c>
      <c r="M129" s="13">
        <v>2</v>
      </c>
      <c r="N129" s="13">
        <v>4</v>
      </c>
      <c r="O129" s="13">
        <f t="shared" si="9"/>
        <v>691.43624127153998</v>
      </c>
      <c r="P129" s="13">
        <f t="shared" si="11"/>
        <v>81.345440149592946</v>
      </c>
      <c r="Q129" s="14">
        <f t="shared" si="12"/>
        <v>292.84358453853457</v>
      </c>
    </row>
    <row r="130" spans="1:17">
      <c r="A130" s="10" t="s">
        <v>6</v>
      </c>
      <c r="B130" s="11" t="s">
        <v>92</v>
      </c>
      <c r="C130" s="11" t="s">
        <v>8</v>
      </c>
      <c r="D130" s="11" t="s">
        <v>9</v>
      </c>
      <c r="E130" s="11" t="s">
        <v>10</v>
      </c>
      <c r="F130" s="11">
        <v>20</v>
      </c>
      <c r="G130" s="11">
        <v>1</v>
      </c>
      <c r="H130" s="12">
        <v>2.7</v>
      </c>
      <c r="I130" s="11" t="str">
        <f t="shared" si="10"/>
        <v>medium</v>
      </c>
      <c r="J130" s="11" t="s">
        <v>11</v>
      </c>
      <c r="K130" s="13">
        <v>9.35</v>
      </c>
      <c r="L130" s="13">
        <v>661.84538951687205</v>
      </c>
      <c r="M130" s="13">
        <v>2</v>
      </c>
      <c r="N130" s="13">
        <v>4</v>
      </c>
      <c r="O130" s="13">
        <f t="shared" si="9"/>
        <v>661.84538951687205</v>
      </c>
      <c r="P130" s="13">
        <f t="shared" si="11"/>
        <v>70.785603156884719</v>
      </c>
      <c r="Q130" s="14">
        <f t="shared" si="12"/>
        <v>254.82817136478496</v>
      </c>
    </row>
    <row r="131" spans="1:17" ht="15" thickBot="1">
      <c r="A131" s="15" t="s">
        <v>6</v>
      </c>
      <c r="B131" s="16" t="s">
        <v>92</v>
      </c>
      <c r="C131" s="16" t="s">
        <v>12</v>
      </c>
      <c r="D131" s="16" t="s">
        <v>9</v>
      </c>
      <c r="E131" s="16" t="s">
        <v>10</v>
      </c>
      <c r="F131" s="16">
        <v>20</v>
      </c>
      <c r="G131" s="16">
        <v>1</v>
      </c>
      <c r="H131" s="17">
        <v>2.7</v>
      </c>
      <c r="I131" s="16" t="str">
        <f t="shared" si="10"/>
        <v>medium</v>
      </c>
      <c r="J131" s="16" t="s">
        <v>11</v>
      </c>
      <c r="K131" s="18">
        <v>11.59</v>
      </c>
      <c r="L131" s="18">
        <v>671.72137942473398</v>
      </c>
      <c r="M131" s="18">
        <v>2</v>
      </c>
      <c r="N131" s="18">
        <v>4</v>
      </c>
      <c r="O131" s="18">
        <f t="shared" si="9"/>
        <v>671.72137942473398</v>
      </c>
      <c r="P131" s="18">
        <f t="shared" si="11"/>
        <v>57.956978380046074</v>
      </c>
      <c r="Q131" s="19">
        <f t="shared" si="12"/>
        <v>208.64512216816587</v>
      </c>
    </row>
    <row r="132" spans="1:17">
      <c r="A132" s="5" t="s">
        <v>6</v>
      </c>
      <c r="B132" s="6" t="s">
        <v>93</v>
      </c>
      <c r="C132" s="6" t="s">
        <v>8</v>
      </c>
      <c r="D132" s="6" t="s">
        <v>9</v>
      </c>
      <c r="E132" s="6" t="s">
        <v>10</v>
      </c>
      <c r="F132" s="6">
        <v>20</v>
      </c>
      <c r="G132" s="6">
        <v>2</v>
      </c>
      <c r="H132" s="7">
        <v>2.7</v>
      </c>
      <c r="I132" s="6" t="str">
        <f t="shared" si="10"/>
        <v>medium</v>
      </c>
      <c r="J132" s="6" t="s">
        <v>11</v>
      </c>
      <c r="K132" s="8">
        <v>16.899999999999999</v>
      </c>
      <c r="L132" s="8">
        <v>958.64079936393205</v>
      </c>
      <c r="M132" s="8">
        <v>2</v>
      </c>
      <c r="N132" s="8">
        <v>4</v>
      </c>
      <c r="O132" s="8">
        <f t="shared" si="9"/>
        <v>958.64079936393205</v>
      </c>
      <c r="P132" s="8">
        <f t="shared" si="11"/>
        <v>56.72430765467054</v>
      </c>
      <c r="Q132" s="9">
        <f t="shared" si="12"/>
        <v>204.20750755681394</v>
      </c>
    </row>
    <row r="133" spans="1:17">
      <c r="A133" s="10" t="s">
        <v>6</v>
      </c>
      <c r="B133" s="11" t="s">
        <v>93</v>
      </c>
      <c r="C133" s="11" t="s">
        <v>12</v>
      </c>
      <c r="D133" s="11" t="s">
        <v>9</v>
      </c>
      <c r="E133" s="11" t="s">
        <v>10</v>
      </c>
      <c r="F133" s="11">
        <v>20</v>
      </c>
      <c r="G133" s="11">
        <v>2</v>
      </c>
      <c r="H133" s="12">
        <v>2.7</v>
      </c>
      <c r="I133" s="11" t="str">
        <f t="shared" si="10"/>
        <v>medium</v>
      </c>
      <c r="J133" s="11" t="s">
        <v>11</v>
      </c>
      <c r="K133" s="13">
        <v>11.64</v>
      </c>
      <c r="L133" s="13">
        <v>356.71404332342797</v>
      </c>
      <c r="M133" s="13">
        <v>2</v>
      </c>
      <c r="N133" s="13">
        <v>4</v>
      </c>
      <c r="O133" s="13">
        <f t="shared" si="9"/>
        <v>356.71404332342797</v>
      </c>
      <c r="P133" s="13">
        <f t="shared" si="11"/>
        <v>30.645536367992094</v>
      </c>
      <c r="Q133" s="14">
        <f t="shared" si="12"/>
        <v>110.32393092477153</v>
      </c>
    </row>
    <row r="134" spans="1:17">
      <c r="A134" s="10" t="s">
        <v>6</v>
      </c>
      <c r="B134" s="11" t="s">
        <v>94</v>
      </c>
      <c r="C134" s="11" t="s">
        <v>8</v>
      </c>
      <c r="D134" s="11" t="s">
        <v>9</v>
      </c>
      <c r="E134" s="11" t="s">
        <v>10</v>
      </c>
      <c r="F134" s="11">
        <v>20</v>
      </c>
      <c r="G134" s="11">
        <v>2</v>
      </c>
      <c r="H134" s="12">
        <v>2.7</v>
      </c>
      <c r="I134" s="11" t="str">
        <f t="shared" si="10"/>
        <v>medium</v>
      </c>
      <c r="J134" s="11" t="s">
        <v>11</v>
      </c>
      <c r="K134" s="13">
        <v>9.0500000000000007</v>
      </c>
      <c r="L134" s="13">
        <v>542.61154226039605</v>
      </c>
      <c r="M134" s="13">
        <v>2</v>
      </c>
      <c r="N134" s="13">
        <v>4</v>
      </c>
      <c r="O134" s="13">
        <f t="shared" si="9"/>
        <v>542.61154226039605</v>
      </c>
      <c r="P134" s="13">
        <f t="shared" si="11"/>
        <v>59.957076492861439</v>
      </c>
      <c r="Q134" s="14">
        <f t="shared" si="12"/>
        <v>215.84547537430117</v>
      </c>
    </row>
    <row r="135" spans="1:17">
      <c r="A135" s="10" t="s">
        <v>6</v>
      </c>
      <c r="B135" s="11" t="s">
        <v>94</v>
      </c>
      <c r="C135" s="11" t="s">
        <v>12</v>
      </c>
      <c r="D135" s="11" t="s">
        <v>9</v>
      </c>
      <c r="E135" s="11" t="s">
        <v>10</v>
      </c>
      <c r="F135" s="11">
        <v>20</v>
      </c>
      <c r="G135" s="11">
        <v>2</v>
      </c>
      <c r="H135" s="12">
        <v>2.7</v>
      </c>
      <c r="I135" s="11" t="str">
        <f t="shared" si="10"/>
        <v>medium</v>
      </c>
      <c r="J135" s="11" t="s">
        <v>11</v>
      </c>
      <c r="K135" s="13">
        <v>13.36</v>
      </c>
      <c r="L135" s="13">
        <v>545.65278164527103</v>
      </c>
      <c r="M135" s="13">
        <v>2</v>
      </c>
      <c r="N135" s="13">
        <v>4</v>
      </c>
      <c r="O135" s="13">
        <f t="shared" si="9"/>
        <v>545.65278164527103</v>
      </c>
      <c r="P135" s="13">
        <f t="shared" si="11"/>
        <v>40.842274075244838</v>
      </c>
      <c r="Q135" s="14">
        <f t="shared" si="12"/>
        <v>147.0321866708814</v>
      </c>
    </row>
    <row r="136" spans="1:17">
      <c r="A136" s="10" t="s">
        <v>6</v>
      </c>
      <c r="B136" s="11" t="s">
        <v>95</v>
      </c>
      <c r="C136" s="11" t="s">
        <v>8</v>
      </c>
      <c r="D136" s="11" t="s">
        <v>9</v>
      </c>
      <c r="E136" s="11" t="s">
        <v>10</v>
      </c>
      <c r="F136" s="11">
        <v>20</v>
      </c>
      <c r="G136" s="11">
        <v>2</v>
      </c>
      <c r="H136" s="12">
        <v>2.7</v>
      </c>
      <c r="I136" s="11" t="str">
        <f t="shared" si="10"/>
        <v>medium</v>
      </c>
      <c r="J136" s="11" t="s">
        <v>11</v>
      </c>
      <c r="K136" s="13">
        <v>8.5500000000000007</v>
      </c>
      <c r="L136" s="13">
        <v>524.60014186731905</v>
      </c>
      <c r="M136" s="13">
        <v>2</v>
      </c>
      <c r="N136" s="13">
        <v>4</v>
      </c>
      <c r="O136" s="13">
        <f t="shared" si="9"/>
        <v>524.60014186731905</v>
      </c>
      <c r="P136" s="13">
        <f t="shared" si="11"/>
        <v>61.356741738867719</v>
      </c>
      <c r="Q136" s="14">
        <f t="shared" si="12"/>
        <v>220.88427025992377</v>
      </c>
    </row>
    <row r="137" spans="1:17">
      <c r="A137" s="10" t="s">
        <v>6</v>
      </c>
      <c r="B137" s="11" t="s">
        <v>95</v>
      </c>
      <c r="C137" s="11" t="s">
        <v>12</v>
      </c>
      <c r="D137" s="11" t="s">
        <v>9</v>
      </c>
      <c r="E137" s="11" t="s">
        <v>10</v>
      </c>
      <c r="F137" s="11">
        <v>20</v>
      </c>
      <c r="G137" s="11">
        <v>2</v>
      </c>
      <c r="H137" s="12">
        <v>2.7</v>
      </c>
      <c r="I137" s="11" t="str">
        <f t="shared" si="10"/>
        <v>medium</v>
      </c>
      <c r="J137" s="11" t="s">
        <v>11</v>
      </c>
      <c r="K137" s="13">
        <v>7.52</v>
      </c>
      <c r="L137" s="13">
        <v>536.23699157025897</v>
      </c>
      <c r="M137" s="13">
        <v>2</v>
      </c>
      <c r="N137" s="13">
        <v>4</v>
      </c>
      <c r="O137" s="13">
        <f t="shared" si="9"/>
        <v>536.23699157025897</v>
      </c>
      <c r="P137" s="13">
        <f t="shared" si="11"/>
        <v>71.308110581151467</v>
      </c>
      <c r="Q137" s="14">
        <f t="shared" si="12"/>
        <v>256.7091980921453</v>
      </c>
    </row>
    <row r="138" spans="1:17">
      <c r="A138" s="10" t="s">
        <v>6</v>
      </c>
      <c r="B138" s="11" t="s">
        <v>96</v>
      </c>
      <c r="C138" s="11" t="s">
        <v>8</v>
      </c>
      <c r="D138" s="11" t="s">
        <v>9</v>
      </c>
      <c r="E138" s="11" t="s">
        <v>10</v>
      </c>
      <c r="F138" s="11">
        <v>20</v>
      </c>
      <c r="G138" s="11">
        <v>2</v>
      </c>
      <c r="H138" s="12">
        <v>2.7</v>
      </c>
      <c r="I138" s="11" t="str">
        <f t="shared" si="10"/>
        <v>medium</v>
      </c>
      <c r="J138" s="11" t="s">
        <v>11</v>
      </c>
      <c r="K138" s="13">
        <v>10.26</v>
      </c>
      <c r="L138" s="13">
        <v>521.26435361326605</v>
      </c>
      <c r="M138" s="13">
        <v>2</v>
      </c>
      <c r="N138" s="13">
        <v>4</v>
      </c>
      <c r="O138" s="13">
        <f t="shared" si="9"/>
        <v>521.26435361326605</v>
      </c>
      <c r="P138" s="13">
        <f t="shared" si="11"/>
        <v>50.805492554899224</v>
      </c>
      <c r="Q138" s="14">
        <f t="shared" si="12"/>
        <v>182.89977319763722</v>
      </c>
    </row>
    <row r="139" spans="1:17" ht="15" thickBot="1">
      <c r="A139" s="15" t="s">
        <v>6</v>
      </c>
      <c r="B139" s="16" t="s">
        <v>96</v>
      </c>
      <c r="C139" s="16" t="s">
        <v>12</v>
      </c>
      <c r="D139" s="16" t="s">
        <v>9</v>
      </c>
      <c r="E139" s="16" t="s">
        <v>10</v>
      </c>
      <c r="F139" s="16">
        <v>20</v>
      </c>
      <c r="G139" s="16">
        <v>2</v>
      </c>
      <c r="H139" s="17">
        <v>2.7</v>
      </c>
      <c r="I139" s="16" t="str">
        <f t="shared" si="10"/>
        <v>medium</v>
      </c>
      <c r="J139" s="16" t="s">
        <v>11</v>
      </c>
      <c r="K139" s="18">
        <v>6.43</v>
      </c>
      <c r="L139" s="18">
        <v>497.77174810270799</v>
      </c>
      <c r="M139" s="18">
        <v>2</v>
      </c>
      <c r="N139" s="18">
        <v>4</v>
      </c>
      <c r="O139" s="18">
        <f t="shared" si="9"/>
        <v>497.77174810270799</v>
      </c>
      <c r="P139" s="18">
        <f t="shared" si="11"/>
        <v>77.413957714262523</v>
      </c>
      <c r="Q139" s="19">
        <f t="shared" si="12"/>
        <v>278.69024777134513</v>
      </c>
    </row>
    <row r="140" spans="1:17">
      <c r="A140" s="5" t="s">
        <v>6</v>
      </c>
      <c r="B140" s="6" t="s">
        <v>97</v>
      </c>
      <c r="C140" s="6" t="s">
        <v>8</v>
      </c>
      <c r="D140" s="6" t="s">
        <v>9</v>
      </c>
      <c r="E140" s="6" t="s">
        <v>10</v>
      </c>
      <c r="F140" s="6">
        <v>20</v>
      </c>
      <c r="G140" s="6">
        <v>1</v>
      </c>
      <c r="H140" s="7">
        <v>3.2</v>
      </c>
      <c r="I140" s="6" t="str">
        <f t="shared" si="10"/>
        <v>high</v>
      </c>
      <c r="J140" s="6" t="s">
        <v>11</v>
      </c>
      <c r="K140" s="8">
        <v>7.3</v>
      </c>
      <c r="L140" s="8">
        <v>624.78834026517097</v>
      </c>
      <c r="M140" s="8">
        <v>2</v>
      </c>
      <c r="N140" s="8">
        <v>4</v>
      </c>
      <c r="O140" s="8">
        <f t="shared" si="9"/>
        <v>624.78834026517097</v>
      </c>
      <c r="P140" s="8">
        <f t="shared" si="11"/>
        <v>85.587443871941232</v>
      </c>
      <c r="Q140" s="9">
        <f t="shared" si="12"/>
        <v>308.11479793898843</v>
      </c>
    </row>
    <row r="141" spans="1:17">
      <c r="A141" s="10" t="s">
        <v>6</v>
      </c>
      <c r="B141" s="11" t="s">
        <v>97</v>
      </c>
      <c r="C141" s="11" t="s">
        <v>12</v>
      </c>
      <c r="D141" s="11" t="s">
        <v>9</v>
      </c>
      <c r="E141" s="11" t="s">
        <v>10</v>
      </c>
      <c r="F141" s="11">
        <v>20</v>
      </c>
      <c r="G141" s="11">
        <v>1</v>
      </c>
      <c r="H141" s="12">
        <v>3.2</v>
      </c>
      <c r="I141" s="11" t="str">
        <f t="shared" si="10"/>
        <v>high</v>
      </c>
      <c r="J141" s="11" t="s">
        <v>11</v>
      </c>
      <c r="K141" s="13">
        <v>7.3</v>
      </c>
      <c r="L141" s="13">
        <v>679.04125783314703</v>
      </c>
      <c r="M141" s="13">
        <v>2</v>
      </c>
      <c r="N141" s="13">
        <v>4</v>
      </c>
      <c r="O141" s="13">
        <f t="shared" si="9"/>
        <v>679.04125783314703</v>
      </c>
      <c r="P141" s="13">
        <f t="shared" si="11"/>
        <v>93.019350388102339</v>
      </c>
      <c r="Q141" s="14">
        <f t="shared" si="12"/>
        <v>334.86966139716844</v>
      </c>
    </row>
    <row r="142" spans="1:17">
      <c r="A142" s="10" t="s">
        <v>6</v>
      </c>
      <c r="B142" s="11" t="s">
        <v>98</v>
      </c>
      <c r="C142" s="11" t="s">
        <v>8</v>
      </c>
      <c r="D142" s="11" t="s">
        <v>9</v>
      </c>
      <c r="E142" s="11" t="s">
        <v>10</v>
      </c>
      <c r="F142" s="11">
        <v>20</v>
      </c>
      <c r="G142" s="11">
        <v>1</v>
      </c>
      <c r="H142" s="12">
        <v>3.2</v>
      </c>
      <c r="I142" s="11" t="str">
        <f t="shared" si="10"/>
        <v>high</v>
      </c>
      <c r="J142" s="11" t="s">
        <v>11</v>
      </c>
      <c r="K142" s="13">
        <v>7.59</v>
      </c>
      <c r="L142" s="13">
        <v>685.54104185471101</v>
      </c>
      <c r="M142" s="13">
        <v>2</v>
      </c>
      <c r="N142" s="13">
        <v>4</v>
      </c>
      <c r="O142" s="13">
        <f t="shared" si="9"/>
        <v>685.54104185471101</v>
      </c>
      <c r="P142" s="13">
        <f t="shared" si="11"/>
        <v>90.321612892583801</v>
      </c>
      <c r="Q142" s="14">
        <f t="shared" si="12"/>
        <v>325.15780641330167</v>
      </c>
    </row>
    <row r="143" spans="1:17">
      <c r="A143" s="10" t="s">
        <v>6</v>
      </c>
      <c r="B143" s="11" t="s">
        <v>98</v>
      </c>
      <c r="C143" s="11" t="s">
        <v>12</v>
      </c>
      <c r="D143" s="11" t="s">
        <v>9</v>
      </c>
      <c r="E143" s="11" t="s">
        <v>10</v>
      </c>
      <c r="F143" s="11">
        <v>20</v>
      </c>
      <c r="G143" s="11">
        <v>1</v>
      </c>
      <c r="H143" s="12">
        <v>3.2</v>
      </c>
      <c r="I143" s="11" t="str">
        <f t="shared" si="10"/>
        <v>high</v>
      </c>
      <c r="J143" s="11" t="s">
        <v>11</v>
      </c>
      <c r="K143" s="13">
        <v>7.29</v>
      </c>
      <c r="L143" s="13">
        <v>690.26760640932105</v>
      </c>
      <c r="M143" s="13">
        <v>2</v>
      </c>
      <c r="N143" s="13">
        <v>4</v>
      </c>
      <c r="O143" s="13">
        <f t="shared" si="9"/>
        <v>690.26760640932105</v>
      </c>
      <c r="P143" s="13">
        <f t="shared" si="11"/>
        <v>94.686914459440473</v>
      </c>
      <c r="Q143" s="14">
        <f t="shared" si="12"/>
        <v>340.87289205398571</v>
      </c>
    </row>
    <row r="144" spans="1:17">
      <c r="A144" s="10" t="s">
        <v>6</v>
      </c>
      <c r="B144" s="11" t="s">
        <v>99</v>
      </c>
      <c r="C144" s="11" t="s">
        <v>8</v>
      </c>
      <c r="D144" s="11" t="s">
        <v>9</v>
      </c>
      <c r="E144" s="11" t="s">
        <v>10</v>
      </c>
      <c r="F144" s="11">
        <v>20</v>
      </c>
      <c r="G144" s="11">
        <v>1</v>
      </c>
      <c r="H144" s="12">
        <v>3.2</v>
      </c>
      <c r="I144" s="11" t="str">
        <f t="shared" si="10"/>
        <v>high</v>
      </c>
      <c r="J144" s="11" t="s">
        <v>11</v>
      </c>
      <c r="K144" s="13">
        <v>8.0399999999999991</v>
      </c>
      <c r="L144" s="13">
        <v>664.07096758202795</v>
      </c>
      <c r="M144" s="13">
        <v>2</v>
      </c>
      <c r="N144" s="13">
        <v>4</v>
      </c>
      <c r="O144" s="13">
        <f t="shared" si="9"/>
        <v>664.07096758202795</v>
      </c>
      <c r="P144" s="13">
        <f t="shared" si="11"/>
        <v>82.595891490301995</v>
      </c>
      <c r="Q144" s="14">
        <f t="shared" si="12"/>
        <v>297.34520936508721</v>
      </c>
    </row>
    <row r="145" spans="1:17">
      <c r="A145" s="10" t="s">
        <v>6</v>
      </c>
      <c r="B145" s="11" t="s">
        <v>99</v>
      </c>
      <c r="C145" s="11" t="s">
        <v>12</v>
      </c>
      <c r="D145" s="11" t="s">
        <v>9</v>
      </c>
      <c r="E145" s="11" t="s">
        <v>10</v>
      </c>
      <c r="F145" s="11">
        <v>20</v>
      </c>
      <c r="G145" s="11">
        <v>1</v>
      </c>
      <c r="H145" s="12">
        <v>3.2</v>
      </c>
      <c r="I145" s="11" t="str">
        <f t="shared" si="10"/>
        <v>high</v>
      </c>
      <c r="J145" s="11" t="s">
        <v>11</v>
      </c>
      <c r="K145" s="13">
        <v>7.7</v>
      </c>
      <c r="L145" s="13">
        <v>724.72163790693503</v>
      </c>
      <c r="M145" s="13">
        <v>2</v>
      </c>
      <c r="N145" s="13">
        <v>4</v>
      </c>
      <c r="O145" s="13">
        <f t="shared" si="9"/>
        <v>724.72163790693503</v>
      </c>
      <c r="P145" s="13">
        <f t="shared" si="11"/>
        <v>94.119693234666883</v>
      </c>
      <c r="Q145" s="14">
        <f t="shared" si="12"/>
        <v>338.83089564480082</v>
      </c>
    </row>
    <row r="146" spans="1:17">
      <c r="A146" s="10" t="s">
        <v>6</v>
      </c>
      <c r="B146" s="11" t="s">
        <v>100</v>
      </c>
      <c r="C146" s="11" t="s">
        <v>8</v>
      </c>
      <c r="D146" s="11" t="s">
        <v>9</v>
      </c>
      <c r="E146" s="11" t="s">
        <v>10</v>
      </c>
      <c r="F146" s="11">
        <v>20</v>
      </c>
      <c r="G146" s="11">
        <v>1</v>
      </c>
      <c r="H146" s="12">
        <v>3.2</v>
      </c>
      <c r="I146" s="11" t="str">
        <f t="shared" si="10"/>
        <v>high</v>
      </c>
      <c r="J146" s="11" t="s">
        <v>11</v>
      </c>
      <c r="K146" s="13">
        <v>8.17</v>
      </c>
      <c r="L146" s="13">
        <v>665.44449552989101</v>
      </c>
      <c r="M146" s="13">
        <v>2</v>
      </c>
      <c r="N146" s="13">
        <v>4</v>
      </c>
      <c r="O146" s="13">
        <f t="shared" si="9"/>
        <v>665.44449552989101</v>
      </c>
      <c r="P146" s="13">
        <f t="shared" si="11"/>
        <v>81.449754654821419</v>
      </c>
      <c r="Q146" s="14">
        <f t="shared" si="12"/>
        <v>293.21911675735709</v>
      </c>
    </row>
    <row r="147" spans="1:17" ht="15" thickBot="1">
      <c r="A147" s="15" t="s">
        <v>6</v>
      </c>
      <c r="B147" s="16" t="s">
        <v>100</v>
      </c>
      <c r="C147" s="16" t="s">
        <v>12</v>
      </c>
      <c r="D147" s="16" t="s">
        <v>9</v>
      </c>
      <c r="E147" s="16" t="s">
        <v>10</v>
      </c>
      <c r="F147" s="16">
        <v>20</v>
      </c>
      <c r="G147" s="16">
        <v>1</v>
      </c>
      <c r="H147" s="17">
        <v>3.2</v>
      </c>
      <c r="I147" s="16" t="str">
        <f t="shared" si="10"/>
        <v>high</v>
      </c>
      <c r="J147" s="16" t="s">
        <v>11</v>
      </c>
      <c r="K147" s="18">
        <v>7.04</v>
      </c>
      <c r="L147" s="18">
        <v>671.09181861609898</v>
      </c>
      <c r="M147" s="18">
        <v>2</v>
      </c>
      <c r="N147" s="18">
        <v>4</v>
      </c>
      <c r="O147" s="18">
        <f t="shared" si="9"/>
        <v>671.09181861609898</v>
      </c>
      <c r="P147" s="18">
        <f t="shared" si="11"/>
        <v>95.325542417059509</v>
      </c>
      <c r="Q147" s="19">
        <f t="shared" si="12"/>
        <v>343.17195270141423</v>
      </c>
    </row>
    <row r="148" spans="1:17">
      <c r="A148" s="5" t="s">
        <v>6</v>
      </c>
      <c r="B148" s="6" t="s">
        <v>101</v>
      </c>
      <c r="C148" s="6" t="s">
        <v>8</v>
      </c>
      <c r="D148" s="6" t="s">
        <v>9</v>
      </c>
      <c r="E148" s="6" t="s">
        <v>10</v>
      </c>
      <c r="F148" s="6">
        <v>20</v>
      </c>
      <c r="G148" s="6">
        <v>2</v>
      </c>
      <c r="H148" s="7">
        <v>3.2</v>
      </c>
      <c r="I148" s="6" t="str">
        <f t="shared" si="10"/>
        <v>high</v>
      </c>
      <c r="J148" s="6" t="s">
        <v>11</v>
      </c>
      <c r="K148" s="8">
        <v>7.27</v>
      </c>
      <c r="L148" s="8">
        <v>252.54689890818099</v>
      </c>
      <c r="M148" s="8">
        <v>2</v>
      </c>
      <c r="N148" s="8">
        <v>4</v>
      </c>
      <c r="O148" s="8">
        <f t="shared" si="9"/>
        <v>252.54689890818099</v>
      </c>
      <c r="P148" s="8">
        <f t="shared" si="11"/>
        <v>34.73822543441279</v>
      </c>
      <c r="Q148" s="9">
        <f t="shared" si="12"/>
        <v>125.05761156388604</v>
      </c>
    </row>
    <row r="149" spans="1:17">
      <c r="A149" s="10" t="s">
        <v>6</v>
      </c>
      <c r="B149" s="11" t="s">
        <v>101</v>
      </c>
      <c r="C149" s="11" t="s">
        <v>12</v>
      </c>
      <c r="D149" s="11" t="s">
        <v>9</v>
      </c>
      <c r="E149" s="11" t="s">
        <v>10</v>
      </c>
      <c r="F149" s="11">
        <v>20</v>
      </c>
      <c r="G149" s="11">
        <v>2</v>
      </c>
      <c r="H149" s="12">
        <v>3.2</v>
      </c>
      <c r="I149" s="11" t="str">
        <f t="shared" si="10"/>
        <v>high</v>
      </c>
      <c r="J149" s="11" t="s">
        <v>11</v>
      </c>
      <c r="K149" s="13">
        <v>5.9</v>
      </c>
      <c r="L149" s="13">
        <v>471.15388373194497</v>
      </c>
      <c r="M149" s="13">
        <v>2</v>
      </c>
      <c r="N149" s="13">
        <v>4</v>
      </c>
      <c r="O149" s="13">
        <f t="shared" si="9"/>
        <v>471.15388373194497</v>
      </c>
      <c r="P149" s="13">
        <f t="shared" si="11"/>
        <v>79.856590463041513</v>
      </c>
      <c r="Q149" s="14">
        <f t="shared" si="12"/>
        <v>287.48372566694945</v>
      </c>
    </row>
    <row r="150" spans="1:17">
      <c r="A150" s="10" t="s">
        <v>6</v>
      </c>
      <c r="B150" s="11" t="s">
        <v>102</v>
      </c>
      <c r="C150" s="11" t="s">
        <v>8</v>
      </c>
      <c r="D150" s="11" t="s">
        <v>9</v>
      </c>
      <c r="E150" s="11" t="s">
        <v>10</v>
      </c>
      <c r="F150" s="11">
        <v>20</v>
      </c>
      <c r="G150" s="11">
        <v>2</v>
      </c>
      <c r="H150" s="12">
        <v>3.2</v>
      </c>
      <c r="I150" s="11" t="str">
        <f t="shared" si="10"/>
        <v>high</v>
      </c>
      <c r="J150" s="11" t="s">
        <v>11</v>
      </c>
      <c r="K150" s="13">
        <v>5.6</v>
      </c>
      <c r="L150" s="13">
        <v>162.92587109708799</v>
      </c>
      <c r="M150" s="13">
        <v>2</v>
      </c>
      <c r="N150" s="13">
        <v>4</v>
      </c>
      <c r="O150" s="13">
        <f t="shared" si="9"/>
        <v>162.92587109708799</v>
      </c>
      <c r="P150" s="13">
        <f t="shared" si="11"/>
        <v>29.093905553051428</v>
      </c>
      <c r="Q150" s="14">
        <f t="shared" si="12"/>
        <v>104.73805999098514</v>
      </c>
    </row>
    <row r="151" spans="1:17">
      <c r="A151" s="10" t="s">
        <v>6</v>
      </c>
      <c r="B151" s="11" t="s">
        <v>102</v>
      </c>
      <c r="C151" s="11" t="s">
        <v>12</v>
      </c>
      <c r="D151" s="11" t="s">
        <v>9</v>
      </c>
      <c r="E151" s="11" t="s">
        <v>10</v>
      </c>
      <c r="F151" s="11">
        <v>20</v>
      </c>
      <c r="G151" s="11">
        <v>2</v>
      </c>
      <c r="H151" s="12">
        <v>3.2</v>
      </c>
      <c r="I151" s="11" t="str">
        <f t="shared" si="10"/>
        <v>high</v>
      </c>
      <c r="J151" s="11" t="s">
        <v>11</v>
      </c>
      <c r="K151" s="13">
        <v>6.03</v>
      </c>
      <c r="L151" s="13">
        <v>471.92142757179499</v>
      </c>
      <c r="M151" s="13">
        <v>2</v>
      </c>
      <c r="N151" s="13">
        <v>4</v>
      </c>
      <c r="O151" s="13">
        <f t="shared" si="9"/>
        <v>471.92142757179499</v>
      </c>
      <c r="P151" s="13">
        <f t="shared" si="11"/>
        <v>78.262259962155056</v>
      </c>
      <c r="Q151" s="14">
        <f t="shared" si="12"/>
        <v>281.74413586375817</v>
      </c>
    </row>
    <row r="152" spans="1:17">
      <c r="A152" s="10" t="s">
        <v>6</v>
      </c>
      <c r="B152" s="11" t="s">
        <v>103</v>
      </c>
      <c r="C152" s="11" t="s">
        <v>8</v>
      </c>
      <c r="D152" s="11" t="s">
        <v>9</v>
      </c>
      <c r="E152" s="11" t="s">
        <v>10</v>
      </c>
      <c r="F152" s="11">
        <v>20</v>
      </c>
      <c r="G152" s="11">
        <v>2</v>
      </c>
      <c r="H152" s="12">
        <v>3.2</v>
      </c>
      <c r="I152" s="11" t="str">
        <f t="shared" si="10"/>
        <v>high</v>
      </c>
      <c r="J152" s="11" t="s">
        <v>11</v>
      </c>
      <c r="K152" s="13">
        <v>6.86</v>
      </c>
      <c r="L152" s="13">
        <v>542.47225128206298</v>
      </c>
      <c r="M152" s="13">
        <v>2</v>
      </c>
      <c r="N152" s="13">
        <v>4</v>
      </c>
      <c r="O152" s="13">
        <f t="shared" si="9"/>
        <v>542.47225128206298</v>
      </c>
      <c r="P152" s="13">
        <f t="shared" si="11"/>
        <v>79.077587650446489</v>
      </c>
      <c r="Q152" s="14">
        <f t="shared" si="12"/>
        <v>284.67931554160737</v>
      </c>
    </row>
    <row r="153" spans="1:17">
      <c r="A153" s="10" t="s">
        <v>6</v>
      </c>
      <c r="B153" s="11" t="s">
        <v>103</v>
      </c>
      <c r="C153" s="11" t="s">
        <v>12</v>
      </c>
      <c r="D153" s="11" t="s">
        <v>9</v>
      </c>
      <c r="E153" s="11" t="s">
        <v>10</v>
      </c>
      <c r="F153" s="11">
        <v>20</v>
      </c>
      <c r="G153" s="11">
        <v>2</v>
      </c>
      <c r="H153" s="12">
        <v>3.2</v>
      </c>
      <c r="I153" s="11" t="str">
        <f t="shared" si="10"/>
        <v>high</v>
      </c>
      <c r="J153" s="11" t="s">
        <v>11</v>
      </c>
      <c r="K153" s="13">
        <v>6.57</v>
      </c>
      <c r="L153" s="13">
        <v>475.863097550622</v>
      </c>
      <c r="M153" s="13">
        <v>2</v>
      </c>
      <c r="N153" s="13">
        <v>4</v>
      </c>
      <c r="O153" s="13">
        <f t="shared" si="9"/>
        <v>475.863097550622</v>
      </c>
      <c r="P153" s="13">
        <f t="shared" si="11"/>
        <v>72.429695213184473</v>
      </c>
      <c r="Q153" s="14">
        <f t="shared" si="12"/>
        <v>260.74690276746412</v>
      </c>
    </row>
    <row r="154" spans="1:17">
      <c r="A154" s="10" t="s">
        <v>6</v>
      </c>
      <c r="B154" s="11" t="s">
        <v>104</v>
      </c>
      <c r="C154" s="11" t="s">
        <v>8</v>
      </c>
      <c r="D154" s="11" t="s">
        <v>9</v>
      </c>
      <c r="E154" s="11" t="s">
        <v>10</v>
      </c>
      <c r="F154" s="11">
        <v>20</v>
      </c>
      <c r="G154" s="11">
        <v>2</v>
      </c>
      <c r="H154" s="12">
        <v>3.2</v>
      </c>
      <c r="I154" s="11" t="str">
        <f t="shared" si="10"/>
        <v>high</v>
      </c>
      <c r="J154" s="11" t="s">
        <v>11</v>
      </c>
      <c r="K154" s="13">
        <v>6.17</v>
      </c>
      <c r="L154" s="13">
        <v>603.935682395041</v>
      </c>
      <c r="M154" s="13">
        <v>2</v>
      </c>
      <c r="N154" s="13">
        <v>4</v>
      </c>
      <c r="O154" s="13">
        <f t="shared" si="9"/>
        <v>603.935682395041</v>
      </c>
      <c r="P154" s="13">
        <f t="shared" si="11"/>
        <v>97.882606547008265</v>
      </c>
      <c r="Q154" s="14">
        <f t="shared" si="12"/>
        <v>352.37738356922978</v>
      </c>
    </row>
    <row r="155" spans="1:17" ht="15" thickBot="1">
      <c r="A155" s="15" t="s">
        <v>6</v>
      </c>
      <c r="B155" s="16" t="s">
        <v>104</v>
      </c>
      <c r="C155" s="16" t="s">
        <v>12</v>
      </c>
      <c r="D155" s="16" t="s">
        <v>9</v>
      </c>
      <c r="E155" s="16" t="s">
        <v>10</v>
      </c>
      <c r="F155" s="16">
        <v>20</v>
      </c>
      <c r="G155" s="16">
        <v>2</v>
      </c>
      <c r="H155" s="17">
        <v>3.2</v>
      </c>
      <c r="I155" s="16" t="str">
        <f t="shared" si="10"/>
        <v>high</v>
      </c>
      <c r="J155" s="16" t="s">
        <v>11</v>
      </c>
      <c r="K155" s="18">
        <v>8.64</v>
      </c>
      <c r="L155" s="18">
        <v>463.34478613754197</v>
      </c>
      <c r="M155" s="18">
        <v>2</v>
      </c>
      <c r="N155" s="18">
        <v>4</v>
      </c>
      <c r="O155" s="18">
        <f t="shared" si="9"/>
        <v>463.34478613754197</v>
      </c>
      <c r="P155" s="18">
        <f t="shared" si="11"/>
        <v>53.627868765919203</v>
      </c>
      <c r="Q155" s="19">
        <f t="shared" si="12"/>
        <v>193.06032755730914</v>
      </c>
    </row>
    <row r="156" spans="1:17">
      <c r="A156" s="5" t="s">
        <v>6</v>
      </c>
      <c r="B156" s="6" t="s">
        <v>106</v>
      </c>
      <c r="C156" s="6" t="s">
        <v>8</v>
      </c>
      <c r="D156" s="6" t="s">
        <v>9</v>
      </c>
      <c r="E156" s="6" t="s">
        <v>105</v>
      </c>
      <c r="F156" s="6">
        <v>10</v>
      </c>
      <c r="G156" s="6">
        <v>1</v>
      </c>
      <c r="H156" s="7">
        <v>2</v>
      </c>
      <c r="I156" s="6" t="str">
        <f t="shared" si="10"/>
        <v>medium</v>
      </c>
      <c r="J156" s="6" t="s">
        <v>11</v>
      </c>
      <c r="K156" s="8">
        <v>323.8</v>
      </c>
      <c r="L156" s="8">
        <v>38.5882471350724</v>
      </c>
      <c r="M156" s="8">
        <v>2</v>
      </c>
      <c r="N156" s="8">
        <v>4</v>
      </c>
      <c r="O156" s="8">
        <f t="shared" si="9"/>
        <v>38.5882471350724</v>
      </c>
      <c r="P156" s="8">
        <f t="shared" si="11"/>
        <v>0.11917309183160099</v>
      </c>
      <c r="Q156" s="9">
        <f t="shared" si="12"/>
        <v>0.42902313059376357</v>
      </c>
    </row>
    <row r="157" spans="1:17">
      <c r="A157" s="10" t="s">
        <v>6</v>
      </c>
      <c r="B157" s="11" t="s">
        <v>106</v>
      </c>
      <c r="C157" s="11" t="s">
        <v>12</v>
      </c>
      <c r="D157" s="11" t="s">
        <v>9</v>
      </c>
      <c r="E157" s="11" t="s">
        <v>105</v>
      </c>
      <c r="F157" s="11">
        <v>10</v>
      </c>
      <c r="G157" s="11">
        <v>1</v>
      </c>
      <c r="H157" s="12">
        <v>2</v>
      </c>
      <c r="I157" s="11" t="str">
        <f t="shared" si="10"/>
        <v>medium</v>
      </c>
      <c r="J157" s="11" t="s">
        <v>11</v>
      </c>
      <c r="K157" s="13">
        <v>323.8</v>
      </c>
      <c r="L157" s="13">
        <v>70.099297426910397</v>
      </c>
      <c r="M157" s="13">
        <v>2</v>
      </c>
      <c r="N157" s="13">
        <v>4</v>
      </c>
      <c r="O157" s="13">
        <f t="shared" si="9"/>
        <v>70.099297426910397</v>
      </c>
      <c r="P157" s="13">
        <f t="shared" si="11"/>
        <v>0.21648949174462753</v>
      </c>
      <c r="Q157" s="14">
        <f t="shared" si="12"/>
        <v>0.77936217028065913</v>
      </c>
    </row>
    <row r="158" spans="1:17">
      <c r="A158" s="10" t="s">
        <v>6</v>
      </c>
      <c r="B158" s="11" t="s">
        <v>108</v>
      </c>
      <c r="C158" s="11" t="s">
        <v>12</v>
      </c>
      <c r="D158" s="11" t="s">
        <v>9</v>
      </c>
      <c r="E158" s="11" t="s">
        <v>105</v>
      </c>
      <c r="F158" s="11">
        <v>10</v>
      </c>
      <c r="G158" s="11">
        <v>1</v>
      </c>
      <c r="H158" s="12">
        <v>2</v>
      </c>
      <c r="I158" s="11" t="str">
        <f t="shared" si="10"/>
        <v>medium</v>
      </c>
      <c r="J158" s="11" t="s">
        <v>11</v>
      </c>
      <c r="K158" s="13">
        <v>304.23</v>
      </c>
      <c r="L158" s="13">
        <v>38.631574820889298</v>
      </c>
      <c r="M158" s="13">
        <v>2</v>
      </c>
      <c r="N158" s="13">
        <v>4</v>
      </c>
      <c r="O158" s="13">
        <f t="shared" si="9"/>
        <v>38.631574820889298</v>
      </c>
      <c r="P158" s="13">
        <f t="shared" si="11"/>
        <v>0.12698147724053938</v>
      </c>
      <c r="Q158" s="14">
        <f t="shared" si="12"/>
        <v>0.45713331806594176</v>
      </c>
    </row>
    <row r="159" spans="1:17" ht="15" thickBot="1">
      <c r="A159" s="10" t="s">
        <v>6</v>
      </c>
      <c r="B159" s="11" t="s">
        <v>109</v>
      </c>
      <c r="C159" s="11" t="s">
        <v>8</v>
      </c>
      <c r="D159" s="11" t="s">
        <v>9</v>
      </c>
      <c r="E159" s="11" t="s">
        <v>105</v>
      </c>
      <c r="F159" s="11">
        <v>10</v>
      </c>
      <c r="G159" s="11">
        <v>1</v>
      </c>
      <c r="H159" s="12">
        <v>2</v>
      </c>
      <c r="I159" s="11" t="str">
        <f t="shared" si="10"/>
        <v>medium</v>
      </c>
      <c r="J159" s="11" t="s">
        <v>11</v>
      </c>
      <c r="K159" s="13">
        <v>310.05</v>
      </c>
      <c r="L159" s="13">
        <v>23.597487949346799</v>
      </c>
      <c r="M159" s="13">
        <v>2</v>
      </c>
      <c r="N159" s="13">
        <v>4</v>
      </c>
      <c r="O159" s="13">
        <f t="shared" si="9"/>
        <v>23.597487949346799</v>
      </c>
      <c r="P159" s="13">
        <f t="shared" si="11"/>
        <v>7.6108653279621991E-2</v>
      </c>
      <c r="Q159" s="14">
        <f t="shared" si="12"/>
        <v>0.27399115180663919</v>
      </c>
    </row>
    <row r="160" spans="1:17">
      <c r="A160" s="5" t="s">
        <v>6</v>
      </c>
      <c r="B160" s="6" t="s">
        <v>110</v>
      </c>
      <c r="C160" s="6" t="s">
        <v>8</v>
      </c>
      <c r="D160" s="6" t="s">
        <v>9</v>
      </c>
      <c r="E160" s="6" t="s">
        <v>105</v>
      </c>
      <c r="F160" s="6">
        <v>10</v>
      </c>
      <c r="G160" s="6">
        <v>2</v>
      </c>
      <c r="H160" s="7">
        <v>2</v>
      </c>
      <c r="I160" s="6" t="str">
        <f t="shared" si="10"/>
        <v>medium</v>
      </c>
      <c r="J160" s="6" t="s">
        <v>11</v>
      </c>
      <c r="K160" s="8">
        <v>312.69</v>
      </c>
      <c r="L160" s="8">
        <v>7.63675206687435</v>
      </c>
      <c r="M160" s="8">
        <v>2</v>
      </c>
      <c r="N160" s="8">
        <v>4</v>
      </c>
      <c r="O160" s="8">
        <f t="shared" si="9"/>
        <v>7.63675206687435</v>
      </c>
      <c r="P160" s="8">
        <f t="shared" si="11"/>
        <v>2.4422757577390868E-2</v>
      </c>
      <c r="Q160" s="9">
        <f t="shared" si="12"/>
        <v>8.7921927278607134E-2</v>
      </c>
    </row>
    <row r="161" spans="1:17">
      <c r="A161" s="10" t="s">
        <v>6</v>
      </c>
      <c r="B161" s="11" t="s">
        <v>110</v>
      </c>
      <c r="C161" s="11" t="s">
        <v>12</v>
      </c>
      <c r="D161" s="11" t="s">
        <v>9</v>
      </c>
      <c r="E161" s="11" t="s">
        <v>105</v>
      </c>
      <c r="F161" s="11">
        <v>10</v>
      </c>
      <c r="G161" s="11">
        <v>2</v>
      </c>
      <c r="H161" s="12">
        <v>2</v>
      </c>
      <c r="I161" s="11" t="str">
        <f t="shared" si="10"/>
        <v>medium</v>
      </c>
      <c r="J161" s="11" t="s">
        <v>11</v>
      </c>
      <c r="K161" s="13">
        <v>312.69</v>
      </c>
      <c r="L161" s="13">
        <v>7.68173706592074</v>
      </c>
      <c r="M161" s="13">
        <v>2</v>
      </c>
      <c r="N161" s="13">
        <v>4</v>
      </c>
      <c r="O161" s="13">
        <f t="shared" si="9"/>
        <v>7.68173706592074</v>
      </c>
      <c r="P161" s="13">
        <f t="shared" si="11"/>
        <v>2.4566622104706705E-2</v>
      </c>
      <c r="Q161" s="14">
        <f t="shared" si="12"/>
        <v>8.8439839576944138E-2</v>
      </c>
    </row>
    <row r="162" spans="1:17">
      <c r="A162" s="10" t="s">
        <v>6</v>
      </c>
      <c r="B162" s="11" t="s">
        <v>111</v>
      </c>
      <c r="C162" s="11" t="s">
        <v>8</v>
      </c>
      <c r="D162" s="11" t="s">
        <v>9</v>
      </c>
      <c r="E162" s="11" t="s">
        <v>105</v>
      </c>
      <c r="F162" s="11">
        <v>10</v>
      </c>
      <c r="G162" s="11">
        <v>2</v>
      </c>
      <c r="H162" s="12">
        <v>2</v>
      </c>
      <c r="I162" s="11" t="str">
        <f t="shared" si="10"/>
        <v>medium</v>
      </c>
      <c r="J162" s="11" t="s">
        <v>11</v>
      </c>
      <c r="K162" s="13">
        <v>309.94</v>
      </c>
      <c r="L162" s="13">
        <v>8.1121722709793005</v>
      </c>
      <c r="M162" s="13">
        <v>2</v>
      </c>
      <c r="N162" s="13">
        <v>4</v>
      </c>
      <c r="O162" s="13">
        <f t="shared" si="9"/>
        <v>8.1121722709793005</v>
      </c>
      <c r="P162" s="13">
        <f t="shared" si="11"/>
        <v>2.6173363460603023E-2</v>
      </c>
      <c r="Q162" s="14">
        <f t="shared" si="12"/>
        <v>9.4224108458170877E-2</v>
      </c>
    </row>
    <row r="163" spans="1:17">
      <c r="A163" s="10" t="s">
        <v>6</v>
      </c>
      <c r="B163" s="11" t="s">
        <v>111</v>
      </c>
      <c r="C163" s="11" t="s">
        <v>12</v>
      </c>
      <c r="D163" s="11" t="s">
        <v>9</v>
      </c>
      <c r="E163" s="11" t="s">
        <v>105</v>
      </c>
      <c r="F163" s="11">
        <v>10</v>
      </c>
      <c r="G163" s="11">
        <v>2</v>
      </c>
      <c r="H163" s="12">
        <v>2</v>
      </c>
      <c r="I163" s="11" t="str">
        <f t="shared" si="10"/>
        <v>medium</v>
      </c>
      <c r="J163" s="11" t="s">
        <v>11</v>
      </c>
      <c r="K163" s="13">
        <v>309.94</v>
      </c>
      <c r="L163" s="13">
        <v>6.1308949125562204</v>
      </c>
      <c r="M163" s="13">
        <v>2</v>
      </c>
      <c r="N163" s="13">
        <v>4</v>
      </c>
      <c r="O163" s="13">
        <f t="shared" si="9"/>
        <v>6.1308949125562204</v>
      </c>
      <c r="P163" s="13">
        <f t="shared" si="11"/>
        <v>1.9780908926102538E-2</v>
      </c>
      <c r="Q163" s="14">
        <f t="shared" si="12"/>
        <v>7.1211272133969133E-2</v>
      </c>
    </row>
    <row r="164" spans="1:17">
      <c r="A164" s="10" t="s">
        <v>6</v>
      </c>
      <c r="B164" s="11" t="s">
        <v>112</v>
      </c>
      <c r="C164" s="11" t="s">
        <v>8</v>
      </c>
      <c r="D164" s="11" t="s">
        <v>9</v>
      </c>
      <c r="E164" s="11" t="s">
        <v>105</v>
      </c>
      <c r="F164" s="11">
        <v>10</v>
      </c>
      <c r="G164" s="11">
        <v>2</v>
      </c>
      <c r="H164" s="12">
        <v>2</v>
      </c>
      <c r="I164" s="11" t="str">
        <f t="shared" si="10"/>
        <v>medium</v>
      </c>
      <c r="J164" s="11" t="s">
        <v>11</v>
      </c>
      <c r="K164" s="13">
        <v>368.96</v>
      </c>
      <c r="L164" s="13">
        <v>9.5461986243374195</v>
      </c>
      <c r="M164" s="13">
        <v>2</v>
      </c>
      <c r="N164" s="13">
        <v>4</v>
      </c>
      <c r="O164" s="13">
        <f t="shared" si="9"/>
        <v>9.5461986243374195</v>
      </c>
      <c r="P164" s="13">
        <f t="shared" si="11"/>
        <v>2.5873261666135679E-2</v>
      </c>
      <c r="Q164" s="14">
        <f t="shared" si="12"/>
        <v>9.3143741998088447E-2</v>
      </c>
    </row>
    <row r="165" spans="1:17">
      <c r="A165" s="10" t="s">
        <v>6</v>
      </c>
      <c r="B165" s="11" t="s">
        <v>112</v>
      </c>
      <c r="C165" s="11" t="s">
        <v>12</v>
      </c>
      <c r="D165" s="11" t="s">
        <v>9</v>
      </c>
      <c r="E165" s="11" t="s">
        <v>105</v>
      </c>
      <c r="F165" s="11">
        <v>10</v>
      </c>
      <c r="G165" s="11">
        <v>2</v>
      </c>
      <c r="H165" s="12">
        <v>2</v>
      </c>
      <c r="I165" s="11" t="str">
        <f t="shared" si="10"/>
        <v>medium</v>
      </c>
      <c r="J165" s="11" t="s">
        <v>11</v>
      </c>
      <c r="K165" s="13">
        <v>368.96</v>
      </c>
      <c r="L165" s="13">
        <v>18.313830769096501</v>
      </c>
      <c r="M165" s="13">
        <v>2</v>
      </c>
      <c r="N165" s="13">
        <v>4</v>
      </c>
      <c r="O165" s="13">
        <f t="shared" si="9"/>
        <v>18.313830769096501</v>
      </c>
      <c r="P165" s="13">
        <f t="shared" si="11"/>
        <v>4.9636358329077687E-2</v>
      </c>
      <c r="Q165" s="14">
        <f t="shared" si="12"/>
        <v>0.17869088998467969</v>
      </c>
    </row>
    <row r="166" spans="1:17">
      <c r="A166" s="10" t="s">
        <v>6</v>
      </c>
      <c r="B166" s="11" t="s">
        <v>113</v>
      </c>
      <c r="C166" s="11" t="s">
        <v>8</v>
      </c>
      <c r="D166" s="11" t="s">
        <v>9</v>
      </c>
      <c r="E166" s="11" t="s">
        <v>105</v>
      </c>
      <c r="F166" s="11">
        <v>10</v>
      </c>
      <c r="G166" s="11">
        <v>2</v>
      </c>
      <c r="H166" s="12">
        <v>2</v>
      </c>
      <c r="I166" s="11" t="str">
        <f t="shared" si="10"/>
        <v>medium</v>
      </c>
      <c r="J166" s="11" t="s">
        <v>11</v>
      </c>
      <c r="K166" s="13">
        <v>315.74</v>
      </c>
      <c r="L166" s="13">
        <v>16.163257121613999</v>
      </c>
      <c r="M166" s="13">
        <v>2</v>
      </c>
      <c r="N166" s="13">
        <v>4</v>
      </c>
      <c r="O166" s="13">
        <f t="shared" si="9"/>
        <v>16.163257121613999</v>
      </c>
      <c r="P166" s="13">
        <f t="shared" si="11"/>
        <v>5.119166757969848E-2</v>
      </c>
      <c r="Q166" s="14">
        <f t="shared" si="12"/>
        <v>0.18429000328691453</v>
      </c>
    </row>
    <row r="167" spans="1:17" ht="15" thickBot="1">
      <c r="A167" s="15" t="s">
        <v>6</v>
      </c>
      <c r="B167" s="16" t="s">
        <v>113</v>
      </c>
      <c r="C167" s="16" t="s">
        <v>12</v>
      </c>
      <c r="D167" s="16" t="s">
        <v>9</v>
      </c>
      <c r="E167" s="16" t="s">
        <v>105</v>
      </c>
      <c r="F167" s="16">
        <v>10</v>
      </c>
      <c r="G167" s="16">
        <v>2</v>
      </c>
      <c r="H167" s="17">
        <v>2</v>
      </c>
      <c r="I167" s="16" t="str">
        <f t="shared" si="10"/>
        <v>medium</v>
      </c>
      <c r="J167" s="16" t="s">
        <v>11</v>
      </c>
      <c r="K167" s="18">
        <v>315.74</v>
      </c>
      <c r="L167" s="18">
        <v>15.3765801061198</v>
      </c>
      <c r="M167" s="18">
        <v>2</v>
      </c>
      <c r="N167" s="18">
        <v>4</v>
      </c>
      <c r="O167" s="18">
        <f t="shared" si="9"/>
        <v>15.3765801061198</v>
      </c>
      <c r="P167" s="18">
        <f t="shared" si="11"/>
        <v>4.8700133356938617E-2</v>
      </c>
      <c r="Q167" s="19">
        <f t="shared" si="12"/>
        <v>0.17532048008497902</v>
      </c>
    </row>
    <row r="168" spans="1:17">
      <c r="A168" s="10" t="s">
        <v>6</v>
      </c>
      <c r="B168" s="11" t="s">
        <v>114</v>
      </c>
      <c r="C168" s="11" t="s">
        <v>12</v>
      </c>
      <c r="D168" s="11" t="s">
        <v>9</v>
      </c>
      <c r="E168" s="11" t="s">
        <v>105</v>
      </c>
      <c r="F168" s="11">
        <v>10</v>
      </c>
      <c r="G168" s="11">
        <v>1</v>
      </c>
      <c r="H168" s="12">
        <v>3.3</v>
      </c>
      <c r="I168" s="11" t="str">
        <f t="shared" si="10"/>
        <v>high</v>
      </c>
      <c r="J168" s="11" t="s">
        <v>11</v>
      </c>
      <c r="K168" s="13">
        <v>303.83</v>
      </c>
      <c r="L168" s="13">
        <v>10.729506509292399</v>
      </c>
      <c r="M168" s="13">
        <v>2</v>
      </c>
      <c r="N168" s="13">
        <v>4</v>
      </c>
      <c r="O168" s="13">
        <f t="shared" si="9"/>
        <v>10.729506509292399</v>
      </c>
      <c r="P168" s="13">
        <f t="shared" si="11"/>
        <v>3.5314177366594479E-2</v>
      </c>
      <c r="Q168" s="14">
        <f t="shared" si="12"/>
        <v>0.12713103851974014</v>
      </c>
    </row>
    <row r="169" spans="1:17">
      <c r="A169" s="10" t="s">
        <v>6</v>
      </c>
      <c r="B169" s="11" t="s">
        <v>115</v>
      </c>
      <c r="C169" s="11" t="s">
        <v>8</v>
      </c>
      <c r="D169" s="11" t="s">
        <v>9</v>
      </c>
      <c r="E169" s="11" t="s">
        <v>105</v>
      </c>
      <c r="F169" s="11">
        <v>10</v>
      </c>
      <c r="G169" s="11">
        <v>1</v>
      </c>
      <c r="H169" s="12">
        <v>3.3</v>
      </c>
      <c r="I169" s="11" t="str">
        <f t="shared" si="10"/>
        <v>high</v>
      </c>
      <c r="J169" s="11" t="s">
        <v>11</v>
      </c>
      <c r="K169" s="13">
        <v>308.04000000000002</v>
      </c>
      <c r="L169" s="13">
        <v>28.676564689483499</v>
      </c>
      <c r="M169" s="13">
        <v>2</v>
      </c>
      <c r="N169" s="13">
        <v>4</v>
      </c>
      <c r="O169" s="13">
        <f t="shared" si="9"/>
        <v>28.676564689483499</v>
      </c>
      <c r="P169" s="13">
        <f t="shared" si="11"/>
        <v>9.3093639428267427E-2</v>
      </c>
      <c r="Q169" s="14">
        <f t="shared" si="12"/>
        <v>0.33513710194176272</v>
      </c>
    </row>
    <row r="170" spans="1:17">
      <c r="A170" s="10" t="s">
        <v>6</v>
      </c>
      <c r="B170" s="11" t="s">
        <v>116</v>
      </c>
      <c r="C170" s="11" t="s">
        <v>8</v>
      </c>
      <c r="D170" s="11" t="s">
        <v>9</v>
      </c>
      <c r="E170" s="11" t="s">
        <v>105</v>
      </c>
      <c r="F170" s="11">
        <v>10</v>
      </c>
      <c r="G170" s="11">
        <v>1</v>
      </c>
      <c r="H170" s="12">
        <v>3.3</v>
      </c>
      <c r="I170" s="11" t="str">
        <f t="shared" si="10"/>
        <v>high</v>
      </c>
      <c r="J170" s="11" t="s">
        <v>11</v>
      </c>
      <c r="K170" s="13">
        <v>309.35000000000002</v>
      </c>
      <c r="L170" s="13">
        <v>30.925891120181301</v>
      </c>
      <c r="M170" s="13">
        <v>2</v>
      </c>
      <c r="N170" s="13">
        <v>4</v>
      </c>
      <c r="O170" s="13">
        <f t="shared" si="9"/>
        <v>30.925891120181301</v>
      </c>
      <c r="P170" s="13">
        <f t="shared" si="11"/>
        <v>9.9970554776729587E-2</v>
      </c>
      <c r="Q170" s="14">
        <f t="shared" si="12"/>
        <v>0.3598939971962265</v>
      </c>
    </row>
    <row r="171" spans="1:17" ht="15" thickBot="1">
      <c r="A171" s="10" t="s">
        <v>6</v>
      </c>
      <c r="B171" s="11" t="s">
        <v>117</v>
      </c>
      <c r="C171" s="11" t="s">
        <v>8</v>
      </c>
      <c r="D171" s="11" t="s">
        <v>9</v>
      </c>
      <c r="E171" s="11" t="s">
        <v>105</v>
      </c>
      <c r="F171" s="11">
        <v>10</v>
      </c>
      <c r="G171" s="11">
        <v>1</v>
      </c>
      <c r="H171" s="12">
        <v>3.3</v>
      </c>
      <c r="I171" s="11" t="str">
        <f t="shared" si="10"/>
        <v>high</v>
      </c>
      <c r="J171" s="11" t="s">
        <v>11</v>
      </c>
      <c r="K171" s="13">
        <v>304.8</v>
      </c>
      <c r="L171" s="13">
        <v>95.015591882761001</v>
      </c>
      <c r="M171" s="13">
        <v>2</v>
      </c>
      <c r="N171" s="13">
        <v>4</v>
      </c>
      <c r="O171" s="13">
        <f t="shared" si="9"/>
        <v>95.015591882761001</v>
      </c>
      <c r="P171" s="13">
        <f t="shared" si="11"/>
        <v>0.31173094449724736</v>
      </c>
      <c r="Q171" s="14">
        <f t="shared" si="12"/>
        <v>1.1222314001900906</v>
      </c>
    </row>
    <row r="172" spans="1:17">
      <c r="A172" s="5" t="s">
        <v>6</v>
      </c>
      <c r="B172" s="6" t="s">
        <v>118</v>
      </c>
      <c r="C172" s="6" t="s">
        <v>8</v>
      </c>
      <c r="D172" s="6" t="s">
        <v>9</v>
      </c>
      <c r="E172" s="6" t="s">
        <v>105</v>
      </c>
      <c r="F172" s="6">
        <v>10</v>
      </c>
      <c r="G172" s="6">
        <v>2</v>
      </c>
      <c r="H172" s="7">
        <v>3.3</v>
      </c>
      <c r="I172" s="6" t="str">
        <f t="shared" si="10"/>
        <v>high</v>
      </c>
      <c r="J172" s="6" t="s">
        <v>11</v>
      </c>
      <c r="K172" s="8">
        <v>336.98</v>
      </c>
      <c r="L172" s="8">
        <v>12.4656881878033</v>
      </c>
      <c r="M172" s="8">
        <v>2</v>
      </c>
      <c r="N172" s="8">
        <v>4</v>
      </c>
      <c r="O172" s="8">
        <f t="shared" ref="O172:O225" si="13">(IF(L172&lt;N172,0,L172))</f>
        <v>12.4656881878033</v>
      </c>
      <c r="P172" s="8">
        <f t="shared" si="11"/>
        <v>3.6992368056867765E-2</v>
      </c>
      <c r="Q172" s="9">
        <f t="shared" si="12"/>
        <v>0.13317252500472396</v>
      </c>
    </row>
    <row r="173" spans="1:17">
      <c r="A173" s="10" t="s">
        <v>6</v>
      </c>
      <c r="B173" s="11" t="s">
        <v>118</v>
      </c>
      <c r="C173" s="11" t="s">
        <v>12</v>
      </c>
      <c r="D173" s="11" t="s">
        <v>9</v>
      </c>
      <c r="E173" s="11" t="s">
        <v>105</v>
      </c>
      <c r="F173" s="11">
        <v>10</v>
      </c>
      <c r="G173" s="11">
        <v>2</v>
      </c>
      <c r="H173" s="12">
        <v>3.3</v>
      </c>
      <c r="I173" s="11" t="str">
        <f t="shared" ref="I173:I225" si="14">IF(H173=2.3,"low",IF(H173=2.7,"medium",IF(H173=3.2,"high",IF(H173=1.4,"low",IF(H173=2,"medium",IF(H173=3.3,"high"))))))</f>
        <v>high</v>
      </c>
      <c r="J173" s="11" t="s">
        <v>11</v>
      </c>
      <c r="K173" s="13">
        <v>336.98</v>
      </c>
      <c r="L173" s="13">
        <v>13.624917787927901</v>
      </c>
      <c r="M173" s="13">
        <v>2</v>
      </c>
      <c r="N173" s="13">
        <v>4</v>
      </c>
      <c r="O173" s="13">
        <f t="shared" si="13"/>
        <v>13.624917787927901</v>
      </c>
      <c r="P173" s="13">
        <f t="shared" ref="P173:P225" si="15">IF(O173=0,NA(),(O173/K173))</f>
        <v>4.0432422659884559E-2</v>
      </c>
      <c r="Q173" s="14">
        <f t="shared" ref="Q173:Q225" si="16">IF(O173=0,NA(),((P173/1000)*3600))</f>
        <v>0.14555672157558441</v>
      </c>
    </row>
    <row r="174" spans="1:17">
      <c r="A174" s="10" t="s">
        <v>6</v>
      </c>
      <c r="B174" s="11" t="s">
        <v>119</v>
      </c>
      <c r="C174" s="11" t="s">
        <v>8</v>
      </c>
      <c r="D174" s="11" t="s">
        <v>9</v>
      </c>
      <c r="E174" s="11" t="s">
        <v>105</v>
      </c>
      <c r="F174" s="11">
        <v>10</v>
      </c>
      <c r="G174" s="11">
        <v>2</v>
      </c>
      <c r="H174" s="12">
        <v>3.3</v>
      </c>
      <c r="I174" s="11" t="str">
        <f t="shared" si="14"/>
        <v>high</v>
      </c>
      <c r="J174" s="11" t="s">
        <v>11</v>
      </c>
      <c r="K174" s="13">
        <v>332.06</v>
      </c>
      <c r="L174" s="13">
        <v>8.9524051749533804</v>
      </c>
      <c r="M174" s="13">
        <v>2</v>
      </c>
      <c r="N174" s="13">
        <v>4</v>
      </c>
      <c r="O174" s="13">
        <f t="shared" si="13"/>
        <v>8.9524051749533804</v>
      </c>
      <c r="P174" s="13">
        <f t="shared" si="15"/>
        <v>2.6960203502238694E-2</v>
      </c>
      <c r="Q174" s="14">
        <f t="shared" si="16"/>
        <v>9.7056732608059304E-2</v>
      </c>
    </row>
    <row r="175" spans="1:17">
      <c r="A175" s="10" t="s">
        <v>6</v>
      </c>
      <c r="B175" s="11" t="s">
        <v>119</v>
      </c>
      <c r="C175" s="11" t="s">
        <v>12</v>
      </c>
      <c r="D175" s="11" t="s">
        <v>9</v>
      </c>
      <c r="E175" s="11" t="s">
        <v>105</v>
      </c>
      <c r="F175" s="11">
        <v>10</v>
      </c>
      <c r="G175" s="11">
        <v>2</v>
      </c>
      <c r="H175" s="12">
        <v>3.3</v>
      </c>
      <c r="I175" s="11" t="str">
        <f t="shared" si="14"/>
        <v>high</v>
      </c>
      <c r="J175" s="11" t="s">
        <v>11</v>
      </c>
      <c r="K175" s="13">
        <v>332.06</v>
      </c>
      <c r="L175" s="13">
        <v>12.122915861254899</v>
      </c>
      <c r="M175" s="13">
        <v>2</v>
      </c>
      <c r="N175" s="13">
        <v>4</v>
      </c>
      <c r="O175" s="13">
        <f t="shared" si="13"/>
        <v>12.122915861254899</v>
      </c>
      <c r="P175" s="13">
        <f t="shared" si="15"/>
        <v>3.6508208941922846E-2</v>
      </c>
      <c r="Q175" s="14">
        <f t="shared" si="16"/>
        <v>0.13142955219092223</v>
      </c>
    </row>
    <row r="176" spans="1:17">
      <c r="A176" s="10" t="s">
        <v>6</v>
      </c>
      <c r="B176" s="11" t="s">
        <v>120</v>
      </c>
      <c r="C176" s="11" t="s">
        <v>8</v>
      </c>
      <c r="D176" s="11" t="s">
        <v>9</v>
      </c>
      <c r="E176" s="11" t="s">
        <v>105</v>
      </c>
      <c r="F176" s="11">
        <v>10</v>
      </c>
      <c r="G176" s="11">
        <v>2</v>
      </c>
      <c r="H176" s="12">
        <v>3.3</v>
      </c>
      <c r="I176" s="11" t="str">
        <f t="shared" si="14"/>
        <v>high</v>
      </c>
      <c r="J176" s="11" t="s">
        <v>11</v>
      </c>
      <c r="K176" s="13">
        <v>316.91000000000003</v>
      </c>
      <c r="L176" s="13">
        <v>8.2024012245342401</v>
      </c>
      <c r="M176" s="13">
        <v>2</v>
      </c>
      <c r="N176" s="13">
        <v>4</v>
      </c>
      <c r="O176" s="13">
        <f t="shared" si="13"/>
        <v>8.2024012245342401</v>
      </c>
      <c r="P176" s="13">
        <f t="shared" si="15"/>
        <v>2.5882431051510647E-2</v>
      </c>
      <c r="Q176" s="14">
        <f t="shared" si="16"/>
        <v>9.3176751785438328E-2</v>
      </c>
    </row>
    <row r="177" spans="1:17">
      <c r="A177" s="10" t="s">
        <v>6</v>
      </c>
      <c r="B177" s="11" t="s">
        <v>120</v>
      </c>
      <c r="C177" s="11" t="s">
        <v>12</v>
      </c>
      <c r="D177" s="11" t="s">
        <v>9</v>
      </c>
      <c r="E177" s="11" t="s">
        <v>105</v>
      </c>
      <c r="F177" s="11">
        <v>10</v>
      </c>
      <c r="G177" s="11">
        <v>2</v>
      </c>
      <c r="H177" s="12">
        <v>3.3</v>
      </c>
      <c r="I177" s="11" t="str">
        <f t="shared" si="14"/>
        <v>high</v>
      </c>
      <c r="J177" s="11" t="s">
        <v>11</v>
      </c>
      <c r="K177" s="13">
        <v>316.91000000000003</v>
      </c>
      <c r="L177" s="13">
        <v>15.0472922941796</v>
      </c>
      <c r="M177" s="13">
        <v>2</v>
      </c>
      <c r="N177" s="13">
        <v>4</v>
      </c>
      <c r="O177" s="13">
        <f t="shared" si="13"/>
        <v>15.0472922941796</v>
      </c>
      <c r="P177" s="13">
        <f t="shared" si="15"/>
        <v>4.7481279524721844E-2</v>
      </c>
      <c r="Q177" s="14">
        <f t="shared" si="16"/>
        <v>0.17093260628899865</v>
      </c>
    </row>
    <row r="178" spans="1:17">
      <c r="A178" s="10" t="s">
        <v>6</v>
      </c>
      <c r="B178" s="11" t="s">
        <v>121</v>
      </c>
      <c r="C178" s="11" t="s">
        <v>8</v>
      </c>
      <c r="D178" s="11" t="s">
        <v>9</v>
      </c>
      <c r="E178" s="11" t="s">
        <v>105</v>
      </c>
      <c r="F178" s="11">
        <v>10</v>
      </c>
      <c r="G178" s="11">
        <v>2</v>
      </c>
      <c r="H178" s="12">
        <v>3.3</v>
      </c>
      <c r="I178" s="11" t="str">
        <f t="shared" si="14"/>
        <v>high</v>
      </c>
      <c r="J178" s="11" t="s">
        <v>11</v>
      </c>
      <c r="K178" s="13">
        <v>315.98</v>
      </c>
      <c r="L178" s="13">
        <v>13.9889667075044</v>
      </c>
      <c r="M178" s="13">
        <v>2</v>
      </c>
      <c r="N178" s="13">
        <v>4</v>
      </c>
      <c r="O178" s="13">
        <f t="shared" si="13"/>
        <v>13.9889667075044</v>
      </c>
      <c r="P178" s="13">
        <f t="shared" si="15"/>
        <v>4.4271683991089307E-2</v>
      </c>
      <c r="Q178" s="14">
        <f t="shared" si="16"/>
        <v>0.15937806236792151</v>
      </c>
    </row>
    <row r="179" spans="1:17" ht="15" thickBot="1">
      <c r="A179" s="15" t="s">
        <v>6</v>
      </c>
      <c r="B179" s="16" t="s">
        <v>121</v>
      </c>
      <c r="C179" s="16" t="s">
        <v>12</v>
      </c>
      <c r="D179" s="16" t="s">
        <v>9</v>
      </c>
      <c r="E179" s="16" t="s">
        <v>105</v>
      </c>
      <c r="F179" s="16">
        <v>10</v>
      </c>
      <c r="G179" s="16">
        <v>2</v>
      </c>
      <c r="H179" s="17">
        <v>3.3</v>
      </c>
      <c r="I179" s="16" t="str">
        <f t="shared" si="14"/>
        <v>high</v>
      </c>
      <c r="J179" s="16" t="s">
        <v>11</v>
      </c>
      <c r="K179" s="18">
        <v>315.98</v>
      </c>
      <c r="L179" s="18">
        <v>6.8128595776523797</v>
      </c>
      <c r="M179" s="18">
        <v>2</v>
      </c>
      <c r="N179" s="18">
        <v>4</v>
      </c>
      <c r="O179" s="18">
        <f t="shared" si="13"/>
        <v>6.8128595776523797</v>
      </c>
      <c r="P179" s="18">
        <f t="shared" si="15"/>
        <v>2.1561046830977846E-2</v>
      </c>
      <c r="Q179" s="19">
        <f t="shared" si="16"/>
        <v>7.7619768591520241E-2</v>
      </c>
    </row>
    <row r="180" spans="1:17">
      <c r="A180" s="5" t="s">
        <v>6</v>
      </c>
      <c r="B180" s="6" t="s">
        <v>122</v>
      </c>
      <c r="C180" s="6" t="s">
        <v>8</v>
      </c>
      <c r="D180" s="6" t="s">
        <v>9</v>
      </c>
      <c r="E180" s="6" t="s">
        <v>105</v>
      </c>
      <c r="F180" s="6">
        <v>20</v>
      </c>
      <c r="G180" s="6">
        <v>1</v>
      </c>
      <c r="H180" s="7">
        <v>1.4</v>
      </c>
      <c r="I180" s="6" t="str">
        <f t="shared" si="14"/>
        <v>low</v>
      </c>
      <c r="J180" s="6" t="s">
        <v>11</v>
      </c>
      <c r="K180" s="8">
        <v>8.7200000000000006</v>
      </c>
      <c r="L180" s="8">
        <v>634.83776207568906</v>
      </c>
      <c r="M180" s="8">
        <v>2</v>
      </c>
      <c r="N180" s="8">
        <v>4</v>
      </c>
      <c r="O180" s="8">
        <f t="shared" si="13"/>
        <v>634.83776207568906</v>
      </c>
      <c r="P180" s="8">
        <f t="shared" si="15"/>
        <v>72.802495650881767</v>
      </c>
      <c r="Q180" s="9">
        <f t="shared" si="16"/>
        <v>262.08898434317433</v>
      </c>
    </row>
    <row r="181" spans="1:17">
      <c r="A181" s="10" t="s">
        <v>6</v>
      </c>
      <c r="B181" s="11" t="s">
        <v>122</v>
      </c>
      <c r="C181" s="11" t="s">
        <v>12</v>
      </c>
      <c r="D181" s="11" t="s">
        <v>9</v>
      </c>
      <c r="E181" s="11" t="s">
        <v>105</v>
      </c>
      <c r="F181" s="11">
        <v>20</v>
      </c>
      <c r="G181" s="11">
        <v>1</v>
      </c>
      <c r="H181" s="12">
        <v>1.4</v>
      </c>
      <c r="I181" s="11" t="str">
        <f t="shared" si="14"/>
        <v>low</v>
      </c>
      <c r="J181" s="11" t="s">
        <v>11</v>
      </c>
      <c r="K181" s="13">
        <v>7.5</v>
      </c>
      <c r="L181" s="13">
        <v>637.86377455393006</v>
      </c>
      <c r="M181" s="13">
        <v>2</v>
      </c>
      <c r="N181" s="13">
        <v>4</v>
      </c>
      <c r="O181" s="13">
        <f t="shared" si="13"/>
        <v>637.86377455393006</v>
      </c>
      <c r="P181" s="13">
        <f t="shared" si="15"/>
        <v>85.048503273857335</v>
      </c>
      <c r="Q181" s="14">
        <f t="shared" si="16"/>
        <v>306.17461178588644</v>
      </c>
    </row>
    <row r="182" spans="1:17">
      <c r="A182" s="10" t="s">
        <v>6</v>
      </c>
      <c r="B182" s="11" t="s">
        <v>123</v>
      </c>
      <c r="C182" s="11" t="s">
        <v>8</v>
      </c>
      <c r="D182" s="11" t="s">
        <v>9</v>
      </c>
      <c r="E182" s="11" t="s">
        <v>105</v>
      </c>
      <c r="F182" s="11">
        <v>20</v>
      </c>
      <c r="G182" s="11">
        <v>1</v>
      </c>
      <c r="H182" s="12">
        <v>1.4</v>
      </c>
      <c r="I182" s="11" t="str">
        <f t="shared" si="14"/>
        <v>low</v>
      </c>
      <c r="J182" s="11" t="s">
        <v>11</v>
      </c>
      <c r="K182" s="13">
        <v>317.05</v>
      </c>
      <c r="L182" s="13">
        <v>4.6714197788238501</v>
      </c>
      <c r="M182" s="13">
        <v>2</v>
      </c>
      <c r="N182" s="13">
        <v>4</v>
      </c>
      <c r="O182" s="13">
        <f t="shared" si="13"/>
        <v>4.6714197788238501</v>
      </c>
      <c r="P182" s="13">
        <f t="shared" si="15"/>
        <v>1.4734016018999685E-2</v>
      </c>
      <c r="Q182" s="14">
        <f t="shared" si="16"/>
        <v>5.3042457668398865E-2</v>
      </c>
    </row>
    <row r="183" spans="1:17">
      <c r="A183" s="10" t="s">
        <v>6</v>
      </c>
      <c r="B183" s="11" t="s">
        <v>123</v>
      </c>
      <c r="C183" s="11" t="s">
        <v>12</v>
      </c>
      <c r="D183" s="11" t="s">
        <v>9</v>
      </c>
      <c r="E183" s="11" t="s">
        <v>105</v>
      </c>
      <c r="F183" s="11">
        <v>20</v>
      </c>
      <c r="G183" s="11">
        <v>1</v>
      </c>
      <c r="H183" s="12">
        <v>1.4</v>
      </c>
      <c r="I183" s="11" t="str">
        <f t="shared" si="14"/>
        <v>low</v>
      </c>
      <c r="J183" s="11" t="s">
        <v>11</v>
      </c>
      <c r="K183" s="13">
        <v>317.05</v>
      </c>
      <c r="L183" s="13">
        <v>643.73766850734705</v>
      </c>
      <c r="M183" s="13">
        <v>2</v>
      </c>
      <c r="N183" s="13">
        <v>4</v>
      </c>
      <c r="O183" s="13">
        <f t="shared" si="13"/>
        <v>643.73766850734705</v>
      </c>
      <c r="P183" s="13">
        <f t="shared" si="15"/>
        <v>2.0303979451422394</v>
      </c>
      <c r="Q183" s="14">
        <f t="shared" si="16"/>
        <v>7.3094326025120617</v>
      </c>
    </row>
    <row r="184" spans="1:17">
      <c r="A184" s="10" t="s">
        <v>6</v>
      </c>
      <c r="B184" s="11" t="s">
        <v>124</v>
      </c>
      <c r="C184" s="11" t="s">
        <v>8</v>
      </c>
      <c r="D184" s="11" t="s">
        <v>9</v>
      </c>
      <c r="E184" s="11" t="s">
        <v>105</v>
      </c>
      <c r="F184" s="11">
        <v>20</v>
      </c>
      <c r="G184" s="11">
        <v>1</v>
      </c>
      <c r="H184" s="12">
        <v>1.4</v>
      </c>
      <c r="I184" s="11" t="str">
        <f t="shared" si="14"/>
        <v>low</v>
      </c>
      <c r="J184" s="11" t="s">
        <v>11</v>
      </c>
      <c r="K184" s="13">
        <v>356.17</v>
      </c>
      <c r="L184" s="13">
        <v>15.9180376664845</v>
      </c>
      <c r="M184" s="13">
        <v>2</v>
      </c>
      <c r="N184" s="13">
        <v>4</v>
      </c>
      <c r="O184" s="13">
        <f t="shared" si="13"/>
        <v>15.9180376664845</v>
      </c>
      <c r="P184" s="13">
        <f t="shared" si="15"/>
        <v>4.469224714738608E-2</v>
      </c>
      <c r="Q184" s="14">
        <f t="shared" si="16"/>
        <v>0.16089208973058988</v>
      </c>
    </row>
    <row r="185" spans="1:17">
      <c r="A185" s="10" t="s">
        <v>6</v>
      </c>
      <c r="B185" s="11" t="s">
        <v>124</v>
      </c>
      <c r="C185" s="11" t="s">
        <v>12</v>
      </c>
      <c r="D185" s="11" t="s">
        <v>9</v>
      </c>
      <c r="E185" s="11" t="s">
        <v>105</v>
      </c>
      <c r="F185" s="11">
        <v>20</v>
      </c>
      <c r="G185" s="11">
        <v>1</v>
      </c>
      <c r="H185" s="12">
        <v>1.4</v>
      </c>
      <c r="I185" s="11" t="str">
        <f t="shared" si="14"/>
        <v>low</v>
      </c>
      <c r="J185" s="11" t="s">
        <v>11</v>
      </c>
      <c r="K185" s="13">
        <v>356.17</v>
      </c>
      <c r="L185" s="13">
        <v>647.99038027260497</v>
      </c>
      <c r="M185" s="13">
        <v>2</v>
      </c>
      <c r="N185" s="13">
        <v>4</v>
      </c>
      <c r="O185" s="13">
        <f t="shared" si="13"/>
        <v>647.99038027260497</v>
      </c>
      <c r="P185" s="13">
        <f t="shared" si="15"/>
        <v>1.8193289167324731</v>
      </c>
      <c r="Q185" s="14">
        <f t="shared" si="16"/>
        <v>6.5495841002369035</v>
      </c>
    </row>
    <row r="186" spans="1:17" ht="15" thickBot="1">
      <c r="A186" s="10" t="s">
        <v>6</v>
      </c>
      <c r="B186" s="11" t="s">
        <v>125</v>
      </c>
      <c r="C186" s="11" t="s">
        <v>8</v>
      </c>
      <c r="D186" s="11" t="s">
        <v>9</v>
      </c>
      <c r="E186" s="11" t="s">
        <v>105</v>
      </c>
      <c r="F186" s="11">
        <v>20</v>
      </c>
      <c r="G186" s="11">
        <v>1</v>
      </c>
      <c r="H186" s="12">
        <v>1.4</v>
      </c>
      <c r="I186" s="11" t="str">
        <f t="shared" si="14"/>
        <v>low</v>
      </c>
      <c r="J186" s="11" t="s">
        <v>11</v>
      </c>
      <c r="K186" s="13">
        <v>313.26</v>
      </c>
      <c r="L186" s="13">
        <v>659.11730294768199</v>
      </c>
      <c r="M186" s="13">
        <v>2</v>
      </c>
      <c r="N186" s="13">
        <v>4</v>
      </c>
      <c r="O186" s="13">
        <f t="shared" si="13"/>
        <v>659.11730294768199</v>
      </c>
      <c r="P186" s="13">
        <f t="shared" si="15"/>
        <v>2.1040582996478387</v>
      </c>
      <c r="Q186" s="14">
        <f t="shared" si="16"/>
        <v>7.57460987873222</v>
      </c>
    </row>
    <row r="187" spans="1:17">
      <c r="A187" s="5" t="s">
        <v>6</v>
      </c>
      <c r="B187" s="6" t="s">
        <v>126</v>
      </c>
      <c r="C187" s="6" t="s">
        <v>8</v>
      </c>
      <c r="D187" s="6" t="s">
        <v>9</v>
      </c>
      <c r="E187" s="6" t="s">
        <v>105</v>
      </c>
      <c r="F187" s="6">
        <v>20</v>
      </c>
      <c r="G187" s="6">
        <v>2</v>
      </c>
      <c r="H187" s="7">
        <v>1.4</v>
      </c>
      <c r="I187" s="6" t="str">
        <f t="shared" si="14"/>
        <v>low</v>
      </c>
      <c r="J187" s="6" t="s">
        <v>11</v>
      </c>
      <c r="K187" s="8">
        <v>340.17</v>
      </c>
      <c r="L187" s="8">
        <v>186.65323311243199</v>
      </c>
      <c r="M187" s="8">
        <v>2</v>
      </c>
      <c r="N187" s="8">
        <v>4</v>
      </c>
      <c r="O187" s="8">
        <f t="shared" si="13"/>
        <v>186.65323311243199</v>
      </c>
      <c r="P187" s="8">
        <f t="shared" si="15"/>
        <v>0.54870574451724718</v>
      </c>
      <c r="Q187" s="9">
        <f t="shared" si="16"/>
        <v>1.9753406802620896</v>
      </c>
    </row>
    <row r="188" spans="1:17">
      <c r="A188" s="10" t="s">
        <v>6</v>
      </c>
      <c r="B188" s="11" t="s">
        <v>127</v>
      </c>
      <c r="C188" s="11" t="s">
        <v>8</v>
      </c>
      <c r="D188" s="11" t="s">
        <v>9</v>
      </c>
      <c r="E188" s="11" t="s">
        <v>105</v>
      </c>
      <c r="F188" s="11">
        <v>20</v>
      </c>
      <c r="G188" s="11">
        <v>2</v>
      </c>
      <c r="H188" s="12">
        <v>1.4</v>
      </c>
      <c r="I188" s="11" t="str">
        <f t="shared" si="14"/>
        <v>low</v>
      </c>
      <c r="J188" s="11" t="s">
        <v>11</v>
      </c>
      <c r="K188" s="13">
        <v>11.64</v>
      </c>
      <c r="L188" s="13">
        <v>465.63930879534598</v>
      </c>
      <c r="M188" s="13">
        <v>2</v>
      </c>
      <c r="N188" s="13">
        <v>4</v>
      </c>
      <c r="O188" s="13">
        <f t="shared" si="13"/>
        <v>465.63930879534598</v>
      </c>
      <c r="P188" s="13">
        <f t="shared" si="15"/>
        <v>40.003377044273705</v>
      </c>
      <c r="Q188" s="14">
        <f t="shared" si="16"/>
        <v>144.01215735938533</v>
      </c>
    </row>
    <row r="189" spans="1:17">
      <c r="A189" s="10" t="s">
        <v>6</v>
      </c>
      <c r="B189" s="11" t="s">
        <v>127</v>
      </c>
      <c r="C189" s="11" t="s">
        <v>12</v>
      </c>
      <c r="D189" s="11" t="s">
        <v>9</v>
      </c>
      <c r="E189" s="11" t="s">
        <v>105</v>
      </c>
      <c r="F189" s="11">
        <v>20</v>
      </c>
      <c r="G189" s="11">
        <v>2</v>
      </c>
      <c r="H189" s="12">
        <v>1.4</v>
      </c>
      <c r="I189" s="11" t="str">
        <f t="shared" si="14"/>
        <v>low</v>
      </c>
      <c r="J189" s="11" t="s">
        <v>11</v>
      </c>
      <c r="K189" s="13">
        <v>10.210000000000001</v>
      </c>
      <c r="L189" s="13">
        <v>603.36536722865196</v>
      </c>
      <c r="M189" s="13">
        <v>2</v>
      </c>
      <c r="N189" s="13">
        <v>4</v>
      </c>
      <c r="O189" s="13">
        <f t="shared" si="13"/>
        <v>603.36536722865196</v>
      </c>
      <c r="P189" s="13">
        <f t="shared" si="15"/>
        <v>59.095530580671095</v>
      </c>
      <c r="Q189" s="14">
        <f t="shared" si="16"/>
        <v>212.74391009041594</v>
      </c>
    </row>
    <row r="190" spans="1:17">
      <c r="A190" s="10" t="s">
        <v>6</v>
      </c>
      <c r="B190" s="11" t="s">
        <v>128</v>
      </c>
      <c r="C190" s="11" t="s">
        <v>8</v>
      </c>
      <c r="D190" s="11" t="s">
        <v>9</v>
      </c>
      <c r="E190" s="11" t="s">
        <v>105</v>
      </c>
      <c r="F190" s="11">
        <v>20</v>
      </c>
      <c r="G190" s="11">
        <v>2</v>
      </c>
      <c r="H190" s="12">
        <v>1.4</v>
      </c>
      <c r="I190" s="11" t="str">
        <f t="shared" si="14"/>
        <v>low</v>
      </c>
      <c r="J190" s="11" t="s">
        <v>11</v>
      </c>
      <c r="K190" s="13">
        <v>323.43</v>
      </c>
      <c r="L190" s="13">
        <v>30.447437759765201</v>
      </c>
      <c r="M190" s="13">
        <v>2</v>
      </c>
      <c r="N190" s="13">
        <v>4</v>
      </c>
      <c r="O190" s="13">
        <f t="shared" si="13"/>
        <v>30.447437759765201</v>
      </c>
      <c r="P190" s="13">
        <f t="shared" si="15"/>
        <v>9.4139188571762664E-2</v>
      </c>
      <c r="Q190" s="14">
        <f t="shared" si="16"/>
        <v>0.33890107885834558</v>
      </c>
    </row>
    <row r="191" spans="1:17">
      <c r="A191" s="10" t="s">
        <v>6</v>
      </c>
      <c r="B191" s="11" t="s">
        <v>128</v>
      </c>
      <c r="C191" s="11" t="s">
        <v>12</v>
      </c>
      <c r="D191" s="11" t="s">
        <v>9</v>
      </c>
      <c r="E191" s="11" t="s">
        <v>105</v>
      </c>
      <c r="F191" s="11">
        <v>20</v>
      </c>
      <c r="G191" s="11">
        <v>2</v>
      </c>
      <c r="H191" s="12">
        <v>1.4</v>
      </c>
      <c r="I191" s="11" t="str">
        <f t="shared" si="14"/>
        <v>low</v>
      </c>
      <c r="J191" s="11" t="s">
        <v>11</v>
      </c>
      <c r="K191" s="13">
        <v>7.92</v>
      </c>
      <c r="L191" s="13">
        <v>556.51747290320895</v>
      </c>
      <c r="M191" s="13">
        <v>2</v>
      </c>
      <c r="N191" s="13">
        <v>4</v>
      </c>
      <c r="O191" s="13">
        <f t="shared" si="13"/>
        <v>556.51747290320895</v>
      </c>
      <c r="P191" s="13">
        <f t="shared" si="15"/>
        <v>70.267357689799113</v>
      </c>
      <c r="Q191" s="14">
        <f t="shared" si="16"/>
        <v>252.96248768327681</v>
      </c>
    </row>
    <row r="192" spans="1:17">
      <c r="A192" s="10" t="s">
        <v>6</v>
      </c>
      <c r="B192" s="11" t="s">
        <v>129</v>
      </c>
      <c r="C192" s="11" t="s">
        <v>8</v>
      </c>
      <c r="D192" s="11" t="s">
        <v>9</v>
      </c>
      <c r="E192" s="11" t="s">
        <v>105</v>
      </c>
      <c r="F192" s="11">
        <v>20</v>
      </c>
      <c r="G192" s="11">
        <v>2</v>
      </c>
      <c r="H192" s="12">
        <v>1.4</v>
      </c>
      <c r="I192" s="11" t="str">
        <f t="shared" si="14"/>
        <v>low</v>
      </c>
      <c r="J192" s="11" t="s">
        <v>11</v>
      </c>
      <c r="K192" s="13">
        <v>300</v>
      </c>
      <c r="L192" s="13">
        <v>125.93337111613501</v>
      </c>
      <c r="M192" s="13">
        <v>2</v>
      </c>
      <c r="N192" s="13">
        <v>4</v>
      </c>
      <c r="O192" s="13">
        <f t="shared" si="13"/>
        <v>125.93337111613501</v>
      </c>
      <c r="P192" s="13">
        <f t="shared" si="15"/>
        <v>0.41977790372045004</v>
      </c>
      <c r="Q192" s="14">
        <f t="shared" si="16"/>
        <v>1.5112004533936203</v>
      </c>
    </row>
    <row r="193" spans="1:17" ht="15" thickBot="1">
      <c r="A193" s="15" t="s">
        <v>6</v>
      </c>
      <c r="B193" s="16" t="s">
        <v>129</v>
      </c>
      <c r="C193" s="16" t="s">
        <v>12</v>
      </c>
      <c r="D193" s="16" t="s">
        <v>9</v>
      </c>
      <c r="E193" s="16" t="s">
        <v>105</v>
      </c>
      <c r="F193" s="16">
        <v>20</v>
      </c>
      <c r="G193" s="16">
        <v>2</v>
      </c>
      <c r="H193" s="17">
        <v>1.4</v>
      </c>
      <c r="I193" s="16" t="str">
        <f t="shared" si="14"/>
        <v>low</v>
      </c>
      <c r="J193" s="16" t="s">
        <v>11</v>
      </c>
      <c r="K193" s="18">
        <v>9.9499999999999993</v>
      </c>
      <c r="L193" s="18">
        <v>640.59070988341603</v>
      </c>
      <c r="M193" s="18">
        <v>2</v>
      </c>
      <c r="N193" s="18">
        <v>4</v>
      </c>
      <c r="O193" s="18">
        <f t="shared" si="13"/>
        <v>640.59070988341603</v>
      </c>
      <c r="P193" s="18">
        <f t="shared" si="15"/>
        <v>64.380975867680007</v>
      </c>
      <c r="Q193" s="19">
        <f t="shared" si="16"/>
        <v>231.77151312364802</v>
      </c>
    </row>
    <row r="194" spans="1:17">
      <c r="A194" s="5" t="s">
        <v>6</v>
      </c>
      <c r="B194" s="6" t="s">
        <v>130</v>
      </c>
      <c r="C194" s="6" t="s">
        <v>8</v>
      </c>
      <c r="D194" s="6" t="s">
        <v>9</v>
      </c>
      <c r="E194" s="6" t="s">
        <v>105</v>
      </c>
      <c r="F194" s="6">
        <v>20</v>
      </c>
      <c r="G194" s="6">
        <v>1</v>
      </c>
      <c r="H194" s="7">
        <v>2</v>
      </c>
      <c r="I194" s="6" t="str">
        <f t="shared" si="14"/>
        <v>medium</v>
      </c>
      <c r="J194" s="6" t="s">
        <v>11</v>
      </c>
      <c r="K194" s="8">
        <v>320.55</v>
      </c>
      <c r="L194" s="8">
        <v>8.2659285324138505</v>
      </c>
      <c r="M194" s="8">
        <v>2</v>
      </c>
      <c r="N194" s="8">
        <v>4</v>
      </c>
      <c r="O194" s="8">
        <f t="shared" si="13"/>
        <v>8.2659285324138505</v>
      </c>
      <c r="P194" s="8">
        <f t="shared" si="15"/>
        <v>2.5786705763262675E-2</v>
      </c>
      <c r="Q194" s="9">
        <f t="shared" si="16"/>
        <v>9.2832140747745623E-2</v>
      </c>
    </row>
    <row r="195" spans="1:17">
      <c r="A195" s="10" t="s">
        <v>6</v>
      </c>
      <c r="B195" s="11" t="s">
        <v>130</v>
      </c>
      <c r="C195" s="11" t="s">
        <v>12</v>
      </c>
      <c r="D195" s="11" t="s">
        <v>9</v>
      </c>
      <c r="E195" s="11" t="s">
        <v>105</v>
      </c>
      <c r="F195" s="11">
        <v>20</v>
      </c>
      <c r="G195" s="11">
        <v>1</v>
      </c>
      <c r="H195" s="12">
        <v>2</v>
      </c>
      <c r="I195" s="11" t="str">
        <f t="shared" si="14"/>
        <v>medium</v>
      </c>
      <c r="J195" s="11" t="s">
        <v>11</v>
      </c>
      <c r="K195" s="13">
        <v>38.78</v>
      </c>
      <c r="L195" s="13">
        <v>659.36181667840594</v>
      </c>
      <c r="M195" s="13">
        <v>2</v>
      </c>
      <c r="N195" s="13">
        <v>4</v>
      </c>
      <c r="O195" s="13">
        <f t="shared" si="13"/>
        <v>659.36181667840594</v>
      </c>
      <c r="P195" s="13">
        <f t="shared" si="15"/>
        <v>17.002625494543732</v>
      </c>
      <c r="Q195" s="14">
        <f t="shared" si="16"/>
        <v>61.20945178035744</v>
      </c>
    </row>
    <row r="196" spans="1:17">
      <c r="A196" s="10" t="s">
        <v>6</v>
      </c>
      <c r="B196" s="11" t="s">
        <v>131</v>
      </c>
      <c r="C196" s="11" t="s">
        <v>8</v>
      </c>
      <c r="D196" s="11" t="s">
        <v>9</v>
      </c>
      <c r="E196" s="11" t="s">
        <v>105</v>
      </c>
      <c r="F196" s="11">
        <v>20</v>
      </c>
      <c r="G196" s="11">
        <v>1</v>
      </c>
      <c r="H196" s="12">
        <v>2</v>
      </c>
      <c r="I196" s="11" t="str">
        <f t="shared" si="14"/>
        <v>medium</v>
      </c>
      <c r="J196" s="11" t="s">
        <v>11</v>
      </c>
      <c r="K196" s="13">
        <v>7.82</v>
      </c>
      <c r="L196" s="13">
        <v>22.151857314087401</v>
      </c>
      <c r="M196" s="13">
        <v>2</v>
      </c>
      <c r="N196" s="13">
        <v>4</v>
      </c>
      <c r="O196" s="13">
        <f t="shared" si="13"/>
        <v>22.151857314087401</v>
      </c>
      <c r="P196" s="13">
        <f t="shared" si="15"/>
        <v>2.8327183266096418</v>
      </c>
      <c r="Q196" s="14">
        <f t="shared" si="16"/>
        <v>10.19778597579471</v>
      </c>
    </row>
    <row r="197" spans="1:17">
      <c r="A197" s="10" t="s">
        <v>6</v>
      </c>
      <c r="B197" s="11" t="s">
        <v>131</v>
      </c>
      <c r="C197" s="11" t="s">
        <v>12</v>
      </c>
      <c r="D197" s="11" t="s">
        <v>9</v>
      </c>
      <c r="E197" s="11" t="s">
        <v>105</v>
      </c>
      <c r="F197" s="11">
        <v>20</v>
      </c>
      <c r="G197" s="11">
        <v>1</v>
      </c>
      <c r="H197" s="12">
        <v>2</v>
      </c>
      <c r="I197" s="11" t="str">
        <f t="shared" si="14"/>
        <v>medium</v>
      </c>
      <c r="J197" s="11" t="s">
        <v>11</v>
      </c>
      <c r="K197" s="13">
        <v>10.89</v>
      </c>
      <c r="L197" s="13">
        <v>655.96661451409102</v>
      </c>
      <c r="M197" s="13">
        <v>2</v>
      </c>
      <c r="N197" s="13">
        <v>4</v>
      </c>
      <c r="O197" s="13">
        <f t="shared" si="13"/>
        <v>655.96661451409102</v>
      </c>
      <c r="P197" s="13">
        <f t="shared" si="15"/>
        <v>60.235685446656653</v>
      </c>
      <c r="Q197" s="14">
        <f t="shared" si="16"/>
        <v>216.84846760796395</v>
      </c>
    </row>
    <row r="198" spans="1:17">
      <c r="A198" s="10" t="s">
        <v>6</v>
      </c>
      <c r="B198" s="11" t="s">
        <v>132</v>
      </c>
      <c r="C198" s="11" t="s">
        <v>8</v>
      </c>
      <c r="D198" s="11" t="s">
        <v>9</v>
      </c>
      <c r="E198" s="11" t="s">
        <v>105</v>
      </c>
      <c r="F198" s="11">
        <v>20</v>
      </c>
      <c r="G198" s="11">
        <v>1</v>
      </c>
      <c r="H198" s="12">
        <v>2</v>
      </c>
      <c r="I198" s="11" t="str">
        <f t="shared" si="14"/>
        <v>medium</v>
      </c>
      <c r="J198" s="11" t="s">
        <v>11</v>
      </c>
      <c r="K198" s="13">
        <v>75.040000000000006</v>
      </c>
      <c r="L198" s="13">
        <v>612.05413378502499</v>
      </c>
      <c r="M198" s="13">
        <v>2</v>
      </c>
      <c r="N198" s="13">
        <v>4</v>
      </c>
      <c r="O198" s="13">
        <f t="shared" si="13"/>
        <v>612.05413378502499</v>
      </c>
      <c r="P198" s="13">
        <f t="shared" si="15"/>
        <v>8.1563717188835945</v>
      </c>
      <c r="Q198" s="14">
        <f t="shared" si="16"/>
        <v>29.362938187980937</v>
      </c>
    </row>
    <row r="199" spans="1:17">
      <c r="A199" s="10" t="s">
        <v>6</v>
      </c>
      <c r="B199" s="11" t="s">
        <v>132</v>
      </c>
      <c r="C199" s="11" t="s">
        <v>12</v>
      </c>
      <c r="D199" s="11" t="s">
        <v>9</v>
      </c>
      <c r="E199" s="11" t="s">
        <v>105</v>
      </c>
      <c r="F199" s="11">
        <v>20</v>
      </c>
      <c r="G199" s="11">
        <v>1</v>
      </c>
      <c r="H199" s="12">
        <v>2</v>
      </c>
      <c r="I199" s="11" t="str">
        <f t="shared" si="14"/>
        <v>medium</v>
      </c>
      <c r="J199" s="11" t="s">
        <v>11</v>
      </c>
      <c r="K199" s="13">
        <v>318.5</v>
      </c>
      <c r="L199" s="13">
        <v>5.0915222238020998</v>
      </c>
      <c r="M199" s="13">
        <v>2</v>
      </c>
      <c r="N199" s="13">
        <v>4</v>
      </c>
      <c r="O199" s="13">
        <f t="shared" si="13"/>
        <v>5.0915222238020998</v>
      </c>
      <c r="P199" s="13">
        <f t="shared" si="15"/>
        <v>1.598594104804427E-2</v>
      </c>
      <c r="Q199" s="14">
        <f t="shared" si="16"/>
        <v>5.7549387772959371E-2</v>
      </c>
    </row>
    <row r="200" spans="1:17">
      <c r="A200" s="10" t="s">
        <v>6</v>
      </c>
      <c r="B200" s="11" t="s">
        <v>133</v>
      </c>
      <c r="C200" s="11" t="s">
        <v>8</v>
      </c>
      <c r="D200" s="11" t="s">
        <v>9</v>
      </c>
      <c r="E200" s="11" t="s">
        <v>105</v>
      </c>
      <c r="F200" s="11">
        <v>20</v>
      </c>
      <c r="G200" s="11">
        <v>1</v>
      </c>
      <c r="H200" s="12">
        <v>2</v>
      </c>
      <c r="I200" s="11" t="str">
        <f t="shared" si="14"/>
        <v>medium</v>
      </c>
      <c r="J200" s="11" t="s">
        <v>11</v>
      </c>
      <c r="K200" s="13">
        <v>12.31</v>
      </c>
      <c r="L200" s="13">
        <v>684.12590610739005</v>
      </c>
      <c r="M200" s="13">
        <v>2</v>
      </c>
      <c r="N200" s="13">
        <v>4</v>
      </c>
      <c r="O200" s="13">
        <f t="shared" si="13"/>
        <v>684.12590610739005</v>
      </c>
      <c r="P200" s="13">
        <f t="shared" si="15"/>
        <v>55.574809594426483</v>
      </c>
      <c r="Q200" s="14">
        <f t="shared" si="16"/>
        <v>200.06931453993533</v>
      </c>
    </row>
    <row r="201" spans="1:17" ht="15" thickBot="1">
      <c r="A201" s="15" t="s">
        <v>6</v>
      </c>
      <c r="B201" s="16" t="s">
        <v>133</v>
      </c>
      <c r="C201" s="16" t="s">
        <v>12</v>
      </c>
      <c r="D201" s="16" t="s">
        <v>9</v>
      </c>
      <c r="E201" s="16" t="s">
        <v>105</v>
      </c>
      <c r="F201" s="16">
        <v>20</v>
      </c>
      <c r="G201" s="16">
        <v>1</v>
      </c>
      <c r="H201" s="17">
        <v>2</v>
      </c>
      <c r="I201" s="16" t="str">
        <f t="shared" si="14"/>
        <v>medium</v>
      </c>
      <c r="J201" s="16" t="s">
        <v>11</v>
      </c>
      <c r="K201" s="18">
        <v>10.39</v>
      </c>
      <c r="L201" s="18">
        <v>603.00838905575597</v>
      </c>
      <c r="M201" s="18">
        <v>2</v>
      </c>
      <c r="N201" s="18">
        <v>4</v>
      </c>
      <c r="O201" s="18">
        <f t="shared" si="13"/>
        <v>603.00838905575597</v>
      </c>
      <c r="P201" s="18">
        <f t="shared" si="15"/>
        <v>58.037381044827328</v>
      </c>
      <c r="Q201" s="19">
        <f t="shared" si="16"/>
        <v>208.93457176137838</v>
      </c>
    </row>
    <row r="202" spans="1:17">
      <c r="A202" s="5" t="s">
        <v>6</v>
      </c>
      <c r="B202" s="6" t="s">
        <v>134</v>
      </c>
      <c r="C202" s="6" t="s">
        <v>8</v>
      </c>
      <c r="D202" s="6" t="s">
        <v>9</v>
      </c>
      <c r="E202" s="6" t="s">
        <v>105</v>
      </c>
      <c r="F202" s="6">
        <v>20</v>
      </c>
      <c r="G202" s="6">
        <v>2</v>
      </c>
      <c r="H202" s="7">
        <v>2</v>
      </c>
      <c r="I202" s="6" t="str">
        <f t="shared" si="14"/>
        <v>medium</v>
      </c>
      <c r="J202" s="6" t="s">
        <v>11</v>
      </c>
      <c r="K202" s="8">
        <v>370.5</v>
      </c>
      <c r="L202" s="8">
        <v>30.054264950002199</v>
      </c>
      <c r="M202" s="8">
        <v>2</v>
      </c>
      <c r="N202" s="8">
        <v>4</v>
      </c>
      <c r="O202" s="8">
        <f t="shared" si="13"/>
        <v>30.054264950002199</v>
      </c>
      <c r="P202" s="8">
        <f t="shared" si="15"/>
        <v>8.1118124021598376E-2</v>
      </c>
      <c r="Q202" s="9">
        <f t="shared" si="16"/>
        <v>0.29202524647775413</v>
      </c>
    </row>
    <row r="203" spans="1:17">
      <c r="A203" s="10" t="s">
        <v>6</v>
      </c>
      <c r="B203" s="11" t="s">
        <v>134</v>
      </c>
      <c r="C203" s="11" t="s">
        <v>12</v>
      </c>
      <c r="D203" s="11" t="s">
        <v>9</v>
      </c>
      <c r="E203" s="11" t="s">
        <v>105</v>
      </c>
      <c r="F203" s="11">
        <v>20</v>
      </c>
      <c r="G203" s="11">
        <v>2</v>
      </c>
      <c r="H203" s="12">
        <v>2</v>
      </c>
      <c r="I203" s="11" t="str">
        <f t="shared" si="14"/>
        <v>medium</v>
      </c>
      <c r="J203" s="11" t="s">
        <v>11</v>
      </c>
      <c r="K203" s="13">
        <v>9.9499999999999993</v>
      </c>
      <c r="L203" s="13">
        <v>562.17798205862903</v>
      </c>
      <c r="M203" s="13">
        <v>2</v>
      </c>
      <c r="N203" s="13">
        <v>4</v>
      </c>
      <c r="O203" s="13">
        <f t="shared" si="13"/>
        <v>562.17798205862903</v>
      </c>
      <c r="P203" s="13">
        <f t="shared" si="15"/>
        <v>56.50029970438483</v>
      </c>
      <c r="Q203" s="14">
        <f t="shared" si="16"/>
        <v>203.40107893578539</v>
      </c>
    </row>
    <row r="204" spans="1:17">
      <c r="A204" s="10" t="s">
        <v>6</v>
      </c>
      <c r="B204" s="11" t="s">
        <v>135</v>
      </c>
      <c r="C204" s="11" t="s">
        <v>8</v>
      </c>
      <c r="D204" s="11" t="s">
        <v>9</v>
      </c>
      <c r="E204" s="11" t="s">
        <v>105</v>
      </c>
      <c r="F204" s="11">
        <v>20</v>
      </c>
      <c r="G204" s="11">
        <v>2</v>
      </c>
      <c r="H204" s="12">
        <v>2</v>
      </c>
      <c r="I204" s="11" t="str">
        <f t="shared" si="14"/>
        <v>medium</v>
      </c>
      <c r="J204" s="11" t="s">
        <v>11</v>
      </c>
      <c r="K204" s="13">
        <v>9.6</v>
      </c>
      <c r="L204" s="13">
        <v>559.17936658354995</v>
      </c>
      <c r="M204" s="13">
        <v>2</v>
      </c>
      <c r="N204" s="13">
        <v>4</v>
      </c>
      <c r="O204" s="13">
        <f t="shared" si="13"/>
        <v>559.17936658354995</v>
      </c>
      <c r="P204" s="13">
        <f t="shared" si="15"/>
        <v>58.247850685786453</v>
      </c>
      <c r="Q204" s="14">
        <f t="shared" si="16"/>
        <v>209.69226246883122</v>
      </c>
    </row>
    <row r="205" spans="1:17">
      <c r="A205" s="10" t="s">
        <v>6</v>
      </c>
      <c r="B205" s="11" t="s">
        <v>135</v>
      </c>
      <c r="C205" s="11" t="s">
        <v>12</v>
      </c>
      <c r="D205" s="11" t="s">
        <v>9</v>
      </c>
      <c r="E205" s="11" t="s">
        <v>105</v>
      </c>
      <c r="F205" s="11">
        <v>20</v>
      </c>
      <c r="G205" s="11">
        <v>2</v>
      </c>
      <c r="H205" s="12">
        <v>2</v>
      </c>
      <c r="I205" s="11" t="str">
        <f t="shared" si="14"/>
        <v>medium</v>
      </c>
      <c r="J205" s="11" t="s">
        <v>11</v>
      </c>
      <c r="K205" s="13">
        <v>336.8</v>
      </c>
      <c r="L205" s="13">
        <v>29.143449784013701</v>
      </c>
      <c r="M205" s="13">
        <v>2</v>
      </c>
      <c r="N205" s="13">
        <v>4</v>
      </c>
      <c r="O205" s="13">
        <f t="shared" si="13"/>
        <v>29.143449784013701</v>
      </c>
      <c r="P205" s="13">
        <f t="shared" si="15"/>
        <v>8.6530432850396966E-2</v>
      </c>
      <c r="Q205" s="14">
        <f t="shared" si="16"/>
        <v>0.31150955826142906</v>
      </c>
    </row>
    <row r="206" spans="1:17">
      <c r="A206" s="10" t="s">
        <v>6</v>
      </c>
      <c r="B206" s="11" t="s">
        <v>136</v>
      </c>
      <c r="C206" s="11" t="s">
        <v>8</v>
      </c>
      <c r="D206" s="11" t="s">
        <v>9</v>
      </c>
      <c r="E206" s="11" t="s">
        <v>105</v>
      </c>
      <c r="F206" s="11">
        <v>20</v>
      </c>
      <c r="G206" s="11">
        <v>2</v>
      </c>
      <c r="H206" s="12">
        <v>2</v>
      </c>
      <c r="I206" s="11" t="str">
        <f t="shared" si="14"/>
        <v>medium</v>
      </c>
      <c r="J206" s="11" t="s">
        <v>11</v>
      </c>
      <c r="K206" s="13">
        <v>337.73</v>
      </c>
      <c r="L206" s="13">
        <v>33.663270358173797</v>
      </c>
      <c r="M206" s="13">
        <v>2</v>
      </c>
      <c r="N206" s="13">
        <v>4</v>
      </c>
      <c r="O206" s="13">
        <f t="shared" si="13"/>
        <v>33.663270358173797</v>
      </c>
      <c r="P206" s="13">
        <f t="shared" si="15"/>
        <v>9.9675096551013517E-2</v>
      </c>
      <c r="Q206" s="14">
        <f t="shared" si="16"/>
        <v>0.35883034758364868</v>
      </c>
    </row>
    <row r="207" spans="1:17">
      <c r="A207" s="10" t="s">
        <v>6</v>
      </c>
      <c r="B207" s="11" t="s">
        <v>136</v>
      </c>
      <c r="C207" s="11" t="s">
        <v>12</v>
      </c>
      <c r="D207" s="11" t="s">
        <v>9</v>
      </c>
      <c r="E207" s="11" t="s">
        <v>105</v>
      </c>
      <c r="F207" s="11">
        <v>20</v>
      </c>
      <c r="G207" s="11">
        <v>2</v>
      </c>
      <c r="H207" s="12">
        <v>2</v>
      </c>
      <c r="I207" s="11" t="str">
        <f t="shared" si="14"/>
        <v>medium</v>
      </c>
      <c r="J207" s="11" t="s">
        <v>11</v>
      </c>
      <c r="K207" s="13">
        <v>13.26</v>
      </c>
      <c r="L207" s="13">
        <v>615.322209254428</v>
      </c>
      <c r="M207" s="13">
        <v>2</v>
      </c>
      <c r="N207" s="13">
        <v>4</v>
      </c>
      <c r="O207" s="13">
        <f t="shared" si="13"/>
        <v>615.322209254428</v>
      </c>
      <c r="P207" s="13">
        <f t="shared" si="15"/>
        <v>46.404389838192159</v>
      </c>
      <c r="Q207" s="14">
        <f t="shared" si="16"/>
        <v>167.05580341749177</v>
      </c>
    </row>
    <row r="208" spans="1:17">
      <c r="A208" s="10" t="s">
        <v>6</v>
      </c>
      <c r="B208" s="11" t="s">
        <v>137</v>
      </c>
      <c r="C208" s="11" t="s">
        <v>8</v>
      </c>
      <c r="D208" s="11" t="s">
        <v>9</v>
      </c>
      <c r="E208" s="11" t="s">
        <v>105</v>
      </c>
      <c r="F208" s="11">
        <v>20</v>
      </c>
      <c r="G208" s="11">
        <v>2</v>
      </c>
      <c r="H208" s="12">
        <v>2</v>
      </c>
      <c r="I208" s="11" t="str">
        <f t="shared" si="14"/>
        <v>medium</v>
      </c>
      <c r="J208" s="11" t="s">
        <v>11</v>
      </c>
      <c r="K208" s="13">
        <v>8.24</v>
      </c>
      <c r="L208" s="13">
        <v>586.58355826518198</v>
      </c>
      <c r="M208" s="13">
        <v>2</v>
      </c>
      <c r="N208" s="13">
        <v>4</v>
      </c>
      <c r="O208" s="13">
        <f t="shared" si="13"/>
        <v>586.58355826518198</v>
      </c>
      <c r="P208" s="13">
        <f t="shared" si="15"/>
        <v>71.187325032182272</v>
      </c>
      <c r="Q208" s="14">
        <f t="shared" si="16"/>
        <v>256.27437011585619</v>
      </c>
    </row>
    <row r="209" spans="1:17" ht="15" thickBot="1">
      <c r="A209" s="15" t="s">
        <v>6</v>
      </c>
      <c r="B209" s="16" t="s">
        <v>137</v>
      </c>
      <c r="C209" s="16" t="s">
        <v>12</v>
      </c>
      <c r="D209" s="16" t="s">
        <v>9</v>
      </c>
      <c r="E209" s="16" t="s">
        <v>105</v>
      </c>
      <c r="F209" s="16">
        <v>20</v>
      </c>
      <c r="G209" s="16">
        <v>2</v>
      </c>
      <c r="H209" s="17">
        <v>2</v>
      </c>
      <c r="I209" s="16" t="str">
        <f t="shared" si="14"/>
        <v>medium</v>
      </c>
      <c r="J209" s="16" t="s">
        <v>11</v>
      </c>
      <c r="K209" s="18">
        <v>309.29000000000002</v>
      </c>
      <c r="L209" s="18">
        <v>6.2550910159894801</v>
      </c>
      <c r="M209" s="18">
        <v>2</v>
      </c>
      <c r="N209" s="18">
        <v>4</v>
      </c>
      <c r="O209" s="18">
        <f t="shared" si="13"/>
        <v>6.2550910159894801</v>
      </c>
      <c r="P209" s="18">
        <f t="shared" si="15"/>
        <v>2.0224032513141324E-2</v>
      </c>
      <c r="Q209" s="19">
        <f t="shared" si="16"/>
        <v>7.2806517047308769E-2</v>
      </c>
    </row>
    <row r="210" spans="1:17">
      <c r="A210" s="5" t="s">
        <v>6</v>
      </c>
      <c r="B210" s="6" t="s">
        <v>138</v>
      </c>
      <c r="C210" s="6" t="s">
        <v>8</v>
      </c>
      <c r="D210" s="6" t="s">
        <v>9</v>
      </c>
      <c r="E210" s="6" t="s">
        <v>105</v>
      </c>
      <c r="F210" s="6">
        <v>20</v>
      </c>
      <c r="G210" s="6">
        <v>1</v>
      </c>
      <c r="H210" s="7">
        <v>3.3</v>
      </c>
      <c r="I210" s="6" t="str">
        <f t="shared" si="14"/>
        <v>high</v>
      </c>
      <c r="J210" s="6" t="s">
        <v>11</v>
      </c>
      <c r="K210" s="8">
        <v>313.16000000000003</v>
      </c>
      <c r="L210" s="8">
        <v>57.440081641228701</v>
      </c>
      <c r="M210" s="8">
        <v>2</v>
      </c>
      <c r="N210" s="8">
        <v>4</v>
      </c>
      <c r="O210" s="8">
        <f t="shared" si="13"/>
        <v>57.440081641228701</v>
      </c>
      <c r="P210" s="8">
        <f t="shared" si="15"/>
        <v>0.18342087636105728</v>
      </c>
      <c r="Q210" s="9">
        <f t="shared" si="16"/>
        <v>0.66031515489980619</v>
      </c>
    </row>
    <row r="211" spans="1:17">
      <c r="A211" s="10" t="s">
        <v>6</v>
      </c>
      <c r="B211" s="11" t="s">
        <v>138</v>
      </c>
      <c r="C211" s="11" t="s">
        <v>12</v>
      </c>
      <c r="D211" s="11" t="s">
        <v>9</v>
      </c>
      <c r="E211" s="11" t="s">
        <v>105</v>
      </c>
      <c r="F211" s="11">
        <v>20</v>
      </c>
      <c r="G211" s="11">
        <v>1</v>
      </c>
      <c r="H211" s="12">
        <v>3.3</v>
      </c>
      <c r="I211" s="11" t="str">
        <f t="shared" si="14"/>
        <v>high</v>
      </c>
      <c r="J211" s="11" t="s">
        <v>11</v>
      </c>
      <c r="K211" s="13">
        <v>313.16000000000003</v>
      </c>
      <c r="L211" s="13">
        <v>649.55609738872295</v>
      </c>
      <c r="M211" s="13">
        <v>2</v>
      </c>
      <c r="N211" s="13">
        <v>4</v>
      </c>
      <c r="O211" s="13">
        <f t="shared" si="13"/>
        <v>649.55609738872295</v>
      </c>
      <c r="P211" s="13">
        <f t="shared" si="15"/>
        <v>2.0741988037703503</v>
      </c>
      <c r="Q211" s="14">
        <f t="shared" si="16"/>
        <v>7.4671156935732617</v>
      </c>
    </row>
    <row r="212" spans="1:17">
      <c r="A212" s="10" t="s">
        <v>6</v>
      </c>
      <c r="B212" s="11" t="s">
        <v>139</v>
      </c>
      <c r="C212" s="11" t="s">
        <v>8</v>
      </c>
      <c r="D212" s="11" t="s">
        <v>9</v>
      </c>
      <c r="E212" s="11" t="s">
        <v>105</v>
      </c>
      <c r="F212" s="11">
        <v>20</v>
      </c>
      <c r="G212" s="11">
        <v>1</v>
      </c>
      <c r="H212" s="12">
        <v>3.3</v>
      </c>
      <c r="I212" s="11" t="str">
        <f t="shared" si="14"/>
        <v>high</v>
      </c>
      <c r="J212" s="11" t="s">
        <v>11</v>
      </c>
      <c r="K212" s="13">
        <v>96.01</v>
      </c>
      <c r="L212" s="13">
        <v>629.68723515055501</v>
      </c>
      <c r="M212" s="13">
        <v>2</v>
      </c>
      <c r="N212" s="13">
        <v>4</v>
      </c>
      <c r="O212" s="13">
        <f t="shared" si="13"/>
        <v>629.68723515055501</v>
      </c>
      <c r="P212" s="13">
        <f t="shared" si="15"/>
        <v>6.5585588496047809</v>
      </c>
      <c r="Q212" s="14">
        <f t="shared" si="16"/>
        <v>23.610811858577211</v>
      </c>
    </row>
    <row r="213" spans="1:17">
      <c r="A213" s="10" t="s">
        <v>6</v>
      </c>
      <c r="B213" s="11" t="s">
        <v>139</v>
      </c>
      <c r="C213" s="11" t="s">
        <v>12</v>
      </c>
      <c r="D213" s="11" t="s">
        <v>9</v>
      </c>
      <c r="E213" s="11" t="s">
        <v>105</v>
      </c>
      <c r="F213" s="11">
        <v>20</v>
      </c>
      <c r="G213" s="11">
        <v>1</v>
      </c>
      <c r="H213" s="12">
        <v>3.3</v>
      </c>
      <c r="I213" s="11" t="str">
        <f t="shared" si="14"/>
        <v>high</v>
      </c>
      <c r="J213" s="11" t="s">
        <v>11</v>
      </c>
      <c r="K213" s="13">
        <v>9.1199999999999992</v>
      </c>
      <c r="L213" s="13">
        <v>637.64115775780294</v>
      </c>
      <c r="M213" s="13">
        <v>2</v>
      </c>
      <c r="N213" s="13">
        <v>4</v>
      </c>
      <c r="O213" s="13">
        <f t="shared" si="13"/>
        <v>637.64115775780294</v>
      </c>
      <c r="P213" s="13">
        <f t="shared" si="15"/>
        <v>69.916793613794184</v>
      </c>
      <c r="Q213" s="14">
        <f t="shared" si="16"/>
        <v>251.70045700965906</v>
      </c>
    </row>
    <row r="214" spans="1:17">
      <c r="A214" s="10" t="s">
        <v>6</v>
      </c>
      <c r="B214" s="11" t="s">
        <v>140</v>
      </c>
      <c r="C214" s="11" t="s">
        <v>8</v>
      </c>
      <c r="D214" s="11" t="s">
        <v>9</v>
      </c>
      <c r="E214" s="11" t="s">
        <v>105</v>
      </c>
      <c r="F214" s="11">
        <v>20</v>
      </c>
      <c r="G214" s="11">
        <v>1</v>
      </c>
      <c r="H214" s="12">
        <v>3.3</v>
      </c>
      <c r="I214" s="11" t="str">
        <f t="shared" si="14"/>
        <v>high</v>
      </c>
      <c r="J214" s="11" t="s">
        <v>11</v>
      </c>
      <c r="K214" s="13">
        <v>310.36</v>
      </c>
      <c r="L214" s="13">
        <v>300.668386083776</v>
      </c>
      <c r="M214" s="13">
        <v>2</v>
      </c>
      <c r="N214" s="13">
        <v>4</v>
      </c>
      <c r="O214" s="13">
        <f t="shared" si="13"/>
        <v>300.668386083776</v>
      </c>
      <c r="P214" s="13">
        <f t="shared" si="15"/>
        <v>0.96877299292362418</v>
      </c>
      <c r="Q214" s="14">
        <f t="shared" si="16"/>
        <v>3.4875827745250469</v>
      </c>
    </row>
    <row r="215" spans="1:17">
      <c r="A215" s="10" t="s">
        <v>6</v>
      </c>
      <c r="B215" s="11" t="s">
        <v>140</v>
      </c>
      <c r="C215" s="11" t="s">
        <v>12</v>
      </c>
      <c r="D215" s="11" t="s">
        <v>9</v>
      </c>
      <c r="E215" s="11" t="s">
        <v>105</v>
      </c>
      <c r="F215" s="11">
        <v>20</v>
      </c>
      <c r="G215" s="11">
        <v>1</v>
      </c>
      <c r="H215" s="12">
        <v>3.3</v>
      </c>
      <c r="I215" s="11" t="str">
        <f t="shared" si="14"/>
        <v>high</v>
      </c>
      <c r="J215" s="11" t="s">
        <v>11</v>
      </c>
      <c r="K215" s="13">
        <v>199.58</v>
      </c>
      <c r="L215" s="13">
        <v>658.73030305081102</v>
      </c>
      <c r="M215" s="13">
        <v>2</v>
      </c>
      <c r="N215" s="13">
        <v>4</v>
      </c>
      <c r="O215" s="13">
        <f t="shared" si="13"/>
        <v>658.73030305081102</v>
      </c>
      <c r="P215" s="13">
        <f t="shared" si="15"/>
        <v>3.3005827390059674</v>
      </c>
      <c r="Q215" s="14">
        <f t="shared" si="16"/>
        <v>11.882097860421483</v>
      </c>
    </row>
    <row r="216" spans="1:17">
      <c r="A216" s="10" t="s">
        <v>6</v>
      </c>
      <c r="B216" s="11" t="s">
        <v>141</v>
      </c>
      <c r="C216" s="11" t="s">
        <v>8</v>
      </c>
      <c r="D216" s="11" t="s">
        <v>9</v>
      </c>
      <c r="E216" s="11" t="s">
        <v>105</v>
      </c>
      <c r="F216" s="11">
        <v>20</v>
      </c>
      <c r="G216" s="11">
        <v>1</v>
      </c>
      <c r="H216" s="12">
        <v>3.3</v>
      </c>
      <c r="I216" s="11" t="str">
        <f t="shared" si="14"/>
        <v>high</v>
      </c>
      <c r="J216" s="11" t="s">
        <v>11</v>
      </c>
      <c r="K216" s="13">
        <v>7.42</v>
      </c>
      <c r="L216" s="13">
        <v>620.03236740908198</v>
      </c>
      <c r="M216" s="13">
        <v>2</v>
      </c>
      <c r="N216" s="13">
        <v>4</v>
      </c>
      <c r="O216" s="13">
        <f t="shared" si="13"/>
        <v>620.03236740908198</v>
      </c>
      <c r="P216" s="13">
        <f t="shared" si="15"/>
        <v>83.562313666992182</v>
      </c>
      <c r="Q216" s="14">
        <f t="shared" si="16"/>
        <v>300.82432920117185</v>
      </c>
    </row>
    <row r="217" spans="1:17" ht="15" thickBot="1">
      <c r="A217" s="15" t="s">
        <v>6</v>
      </c>
      <c r="B217" s="16" t="s">
        <v>141</v>
      </c>
      <c r="C217" s="16" t="s">
        <v>12</v>
      </c>
      <c r="D217" s="16" t="s">
        <v>9</v>
      </c>
      <c r="E217" s="16" t="s">
        <v>105</v>
      </c>
      <c r="F217" s="16">
        <v>20</v>
      </c>
      <c r="G217" s="16">
        <v>1</v>
      </c>
      <c r="H217" s="17">
        <v>3.3</v>
      </c>
      <c r="I217" s="16" t="str">
        <f t="shared" si="14"/>
        <v>high</v>
      </c>
      <c r="J217" s="16" t="s">
        <v>11</v>
      </c>
      <c r="K217" s="18">
        <v>7.47</v>
      </c>
      <c r="L217" s="18">
        <v>635.82854562859097</v>
      </c>
      <c r="M217" s="18">
        <v>2</v>
      </c>
      <c r="N217" s="18">
        <v>4</v>
      </c>
      <c r="O217" s="18">
        <f t="shared" si="13"/>
        <v>635.82854562859097</v>
      </c>
      <c r="P217" s="18">
        <f t="shared" si="15"/>
        <v>85.117609856571747</v>
      </c>
      <c r="Q217" s="19">
        <f t="shared" si="16"/>
        <v>306.42339548365828</v>
      </c>
    </row>
    <row r="218" spans="1:17">
      <c r="A218" s="5" t="s">
        <v>6</v>
      </c>
      <c r="B218" s="6" t="s">
        <v>142</v>
      </c>
      <c r="C218" s="6" t="s">
        <v>8</v>
      </c>
      <c r="D218" s="6" t="s">
        <v>9</v>
      </c>
      <c r="E218" s="6" t="s">
        <v>105</v>
      </c>
      <c r="F218" s="6">
        <v>20</v>
      </c>
      <c r="G218" s="6">
        <v>2</v>
      </c>
      <c r="H218" s="7">
        <v>3.3</v>
      </c>
      <c r="I218" s="6" t="str">
        <f t="shared" si="14"/>
        <v>high</v>
      </c>
      <c r="J218" s="6" t="s">
        <v>11</v>
      </c>
      <c r="K218" s="8">
        <v>11.46</v>
      </c>
      <c r="L218" s="8">
        <v>587.73543596646505</v>
      </c>
      <c r="M218" s="8">
        <v>2</v>
      </c>
      <c r="N218" s="8">
        <v>4</v>
      </c>
      <c r="O218" s="8">
        <f t="shared" si="13"/>
        <v>587.73543596646505</v>
      </c>
      <c r="P218" s="8">
        <f t="shared" si="15"/>
        <v>51.285814656759598</v>
      </c>
      <c r="Q218" s="9">
        <f t="shared" si="16"/>
        <v>184.62893276433454</v>
      </c>
    </row>
    <row r="219" spans="1:17">
      <c r="A219" s="10" t="s">
        <v>6</v>
      </c>
      <c r="B219" s="11" t="s">
        <v>142</v>
      </c>
      <c r="C219" s="11" t="s">
        <v>12</v>
      </c>
      <c r="D219" s="11" t="s">
        <v>9</v>
      </c>
      <c r="E219" s="11" t="s">
        <v>105</v>
      </c>
      <c r="F219" s="11">
        <v>20</v>
      </c>
      <c r="G219" s="11">
        <v>2</v>
      </c>
      <c r="H219" s="12">
        <v>3.3</v>
      </c>
      <c r="I219" s="11" t="str">
        <f t="shared" si="14"/>
        <v>high</v>
      </c>
      <c r="J219" s="11" t="s">
        <v>11</v>
      </c>
      <c r="K219" s="13">
        <v>148.16</v>
      </c>
      <c r="L219" s="13">
        <v>551.97166428594005</v>
      </c>
      <c r="M219" s="13">
        <v>2</v>
      </c>
      <c r="N219" s="13">
        <v>4</v>
      </c>
      <c r="O219" s="13">
        <f t="shared" si="13"/>
        <v>551.97166428594005</v>
      </c>
      <c r="P219" s="13">
        <f t="shared" si="15"/>
        <v>3.7255106930746495</v>
      </c>
      <c r="Q219" s="14">
        <f t="shared" si="16"/>
        <v>13.411838495068737</v>
      </c>
    </row>
    <row r="220" spans="1:17">
      <c r="A220" s="10" t="s">
        <v>6</v>
      </c>
      <c r="B220" s="11" t="s">
        <v>143</v>
      </c>
      <c r="C220" s="11" t="s">
        <v>8</v>
      </c>
      <c r="D220" s="11" t="s">
        <v>9</v>
      </c>
      <c r="E220" s="11" t="s">
        <v>105</v>
      </c>
      <c r="F220" s="11">
        <v>20</v>
      </c>
      <c r="G220" s="11">
        <v>2</v>
      </c>
      <c r="H220" s="12">
        <v>3.3</v>
      </c>
      <c r="I220" s="11" t="str">
        <f t="shared" si="14"/>
        <v>high</v>
      </c>
      <c r="J220" s="11" t="s">
        <v>11</v>
      </c>
      <c r="K220" s="13">
        <v>312.47000000000003</v>
      </c>
      <c r="L220" s="13">
        <v>30.553167844165799</v>
      </c>
      <c r="M220" s="13">
        <v>2</v>
      </c>
      <c r="N220" s="13">
        <v>4</v>
      </c>
      <c r="O220" s="13">
        <f t="shared" si="13"/>
        <v>30.553167844165799</v>
      </c>
      <c r="P220" s="13">
        <f t="shared" si="15"/>
        <v>9.7779523935628374E-2</v>
      </c>
      <c r="Q220" s="14">
        <f t="shared" si="16"/>
        <v>0.35200628616826213</v>
      </c>
    </row>
    <row r="221" spans="1:17">
      <c r="A221" s="10" t="s">
        <v>6</v>
      </c>
      <c r="B221" s="11" t="s">
        <v>143</v>
      </c>
      <c r="C221" s="11" t="s">
        <v>12</v>
      </c>
      <c r="D221" s="11" t="s">
        <v>9</v>
      </c>
      <c r="E221" s="11" t="s">
        <v>105</v>
      </c>
      <c r="F221" s="11">
        <v>20</v>
      </c>
      <c r="G221" s="11">
        <v>2</v>
      </c>
      <c r="H221" s="12">
        <v>3.3</v>
      </c>
      <c r="I221" s="11" t="str">
        <f t="shared" si="14"/>
        <v>high</v>
      </c>
      <c r="J221" s="11" t="s">
        <v>11</v>
      </c>
      <c r="K221" s="13">
        <v>10.16</v>
      </c>
      <c r="L221" s="13">
        <v>574.69937229087998</v>
      </c>
      <c r="M221" s="13">
        <v>2</v>
      </c>
      <c r="N221" s="13">
        <v>4</v>
      </c>
      <c r="O221" s="13">
        <f t="shared" si="13"/>
        <v>574.69937229087998</v>
      </c>
      <c r="P221" s="13">
        <f t="shared" si="15"/>
        <v>56.564898847527559</v>
      </c>
      <c r="Q221" s="14">
        <f t="shared" si="16"/>
        <v>203.6336358510992</v>
      </c>
    </row>
    <row r="222" spans="1:17">
      <c r="A222" s="10" t="s">
        <v>6</v>
      </c>
      <c r="B222" s="11" t="s">
        <v>144</v>
      </c>
      <c r="C222" s="11" t="s">
        <v>8</v>
      </c>
      <c r="D222" s="11" t="s">
        <v>9</v>
      </c>
      <c r="E222" s="11" t="s">
        <v>105</v>
      </c>
      <c r="F222" s="11">
        <v>20</v>
      </c>
      <c r="G222" s="11">
        <v>2</v>
      </c>
      <c r="H222" s="12">
        <v>3.3</v>
      </c>
      <c r="I222" s="11" t="str">
        <f t="shared" si="14"/>
        <v>high</v>
      </c>
      <c r="J222" s="11" t="s">
        <v>11</v>
      </c>
      <c r="K222" s="13">
        <v>9.49</v>
      </c>
      <c r="L222" s="13">
        <v>494.80732223167701</v>
      </c>
      <c r="M222" s="13">
        <v>2</v>
      </c>
      <c r="N222" s="13">
        <v>4</v>
      </c>
      <c r="O222" s="13">
        <f t="shared" si="13"/>
        <v>494.80732223167701</v>
      </c>
      <c r="P222" s="13">
        <f t="shared" si="15"/>
        <v>52.139865356341097</v>
      </c>
      <c r="Q222" s="14">
        <f t="shared" si="16"/>
        <v>187.70351528282794</v>
      </c>
    </row>
    <row r="223" spans="1:17">
      <c r="A223" s="10" t="s">
        <v>6</v>
      </c>
      <c r="B223" s="11" t="s">
        <v>144</v>
      </c>
      <c r="C223" s="11" t="s">
        <v>12</v>
      </c>
      <c r="D223" s="11" t="s">
        <v>9</v>
      </c>
      <c r="E223" s="11" t="s">
        <v>105</v>
      </c>
      <c r="F223" s="11">
        <v>20</v>
      </c>
      <c r="G223" s="11">
        <v>2</v>
      </c>
      <c r="H223" s="12">
        <v>3.3</v>
      </c>
      <c r="I223" s="11" t="str">
        <f t="shared" si="14"/>
        <v>high</v>
      </c>
      <c r="J223" s="11" t="s">
        <v>11</v>
      </c>
      <c r="K223" s="13">
        <v>6.22</v>
      </c>
      <c r="L223" s="13">
        <v>533.42288274882503</v>
      </c>
      <c r="M223" s="13">
        <v>2</v>
      </c>
      <c r="N223" s="13">
        <v>4</v>
      </c>
      <c r="O223" s="13">
        <f t="shared" si="13"/>
        <v>533.42288274882503</v>
      </c>
      <c r="P223" s="13">
        <f t="shared" si="15"/>
        <v>85.759305908171228</v>
      </c>
      <c r="Q223" s="14">
        <f t="shared" si="16"/>
        <v>308.73350126941642</v>
      </c>
    </row>
    <row r="224" spans="1:17">
      <c r="A224" s="10" t="s">
        <v>6</v>
      </c>
      <c r="B224" s="11" t="s">
        <v>145</v>
      </c>
      <c r="C224" s="11" t="s">
        <v>8</v>
      </c>
      <c r="D224" s="11" t="s">
        <v>9</v>
      </c>
      <c r="E224" s="11" t="s">
        <v>105</v>
      </c>
      <c r="F224" s="11">
        <v>20</v>
      </c>
      <c r="G224" s="11">
        <v>2</v>
      </c>
      <c r="H224" s="12">
        <v>3.3</v>
      </c>
      <c r="I224" s="11" t="str">
        <f t="shared" si="14"/>
        <v>high</v>
      </c>
      <c r="J224" s="11" t="s">
        <v>11</v>
      </c>
      <c r="K224" s="13">
        <v>305.62</v>
      </c>
      <c r="L224" s="13">
        <v>190.71495480017799</v>
      </c>
      <c r="M224" s="13">
        <v>2</v>
      </c>
      <c r="N224" s="13">
        <v>4</v>
      </c>
      <c r="O224" s="13">
        <f t="shared" si="13"/>
        <v>190.71495480017799</v>
      </c>
      <c r="P224" s="13">
        <f t="shared" si="15"/>
        <v>0.62402642104632544</v>
      </c>
      <c r="Q224" s="14">
        <f t="shared" si="16"/>
        <v>2.2464951157667716</v>
      </c>
    </row>
    <row r="225" spans="1:17" ht="15" thickBot="1">
      <c r="A225" s="15" t="s">
        <v>6</v>
      </c>
      <c r="B225" s="16" t="s">
        <v>145</v>
      </c>
      <c r="C225" s="16" t="s">
        <v>12</v>
      </c>
      <c r="D225" s="16" t="s">
        <v>9</v>
      </c>
      <c r="E225" s="16" t="s">
        <v>105</v>
      </c>
      <c r="F225" s="16">
        <v>20</v>
      </c>
      <c r="G225" s="16">
        <v>2</v>
      </c>
      <c r="H225" s="17">
        <v>3.3</v>
      </c>
      <c r="I225" s="16" t="str">
        <f t="shared" si="14"/>
        <v>high</v>
      </c>
      <c r="J225" s="16" t="s">
        <v>11</v>
      </c>
      <c r="K225" s="18">
        <v>305.62</v>
      </c>
      <c r="L225" s="18">
        <v>48.640794207998702</v>
      </c>
      <c r="M225" s="18">
        <v>2</v>
      </c>
      <c r="N225" s="18">
        <v>4</v>
      </c>
      <c r="O225" s="18">
        <f t="shared" si="13"/>
        <v>48.640794207998702</v>
      </c>
      <c r="P225" s="18">
        <f t="shared" si="15"/>
        <v>0.15915448664354001</v>
      </c>
      <c r="Q225" s="19">
        <f t="shared" si="16"/>
        <v>0.57295615191674398</v>
      </c>
    </row>
    <row r="226" spans="1:17">
      <c r="A226" s="5" t="s">
        <v>6</v>
      </c>
      <c r="B226" s="6" t="s">
        <v>159</v>
      </c>
      <c r="C226" s="6" t="s">
        <v>8</v>
      </c>
      <c r="D226" s="6" t="s">
        <v>146</v>
      </c>
      <c r="E226" s="6" t="s">
        <v>10</v>
      </c>
      <c r="F226" s="6">
        <v>0</v>
      </c>
      <c r="G226" s="6">
        <v>3</v>
      </c>
      <c r="H226" s="7">
        <v>3.2</v>
      </c>
      <c r="I226" s="6" t="str">
        <f t="shared" ref="I226:I239" si="17">IF(H226=2.3,"low",IF(H226=2.7,"medium",IF(H226=3.2,"high",IF(H226=1.4,"low",IF(H226=2,"medium",IF(H226=3.3,"high"))))))</f>
        <v>high</v>
      </c>
      <c r="J226" s="6" t="s">
        <v>11</v>
      </c>
      <c r="K226" s="8">
        <v>128.04</v>
      </c>
      <c r="L226" s="8">
        <v>5.1812384969968797</v>
      </c>
      <c r="M226" s="8">
        <v>2</v>
      </c>
      <c r="N226" s="8">
        <v>4</v>
      </c>
      <c r="O226" s="8">
        <f t="shared" ref="O226:O239" si="18">(IF(L226&lt;N226,0,L226))</f>
        <v>5.1812384969968797</v>
      </c>
      <c r="P226" s="8">
        <f t="shared" ref="P226:P239" si="19">IF(O226=0,NA(),(O226/K226))</f>
        <v>4.0465780201475163E-2</v>
      </c>
      <c r="Q226" s="9">
        <f t="shared" ref="Q226:Q239" si="20">IF(O226=0,NA(),((P226/1000)*3600))</f>
        <v>0.14567680872531058</v>
      </c>
    </row>
    <row r="227" spans="1:17">
      <c r="A227" s="10" t="s">
        <v>6</v>
      </c>
      <c r="B227" s="11" t="s">
        <v>159</v>
      </c>
      <c r="C227" s="11" t="s">
        <v>12</v>
      </c>
      <c r="D227" s="11" t="s">
        <v>146</v>
      </c>
      <c r="E227" s="11" t="s">
        <v>10</v>
      </c>
      <c r="F227" s="11">
        <v>0</v>
      </c>
      <c r="G227" s="11">
        <v>3</v>
      </c>
      <c r="H227" s="12">
        <v>3.2</v>
      </c>
      <c r="I227" s="11" t="str">
        <f t="shared" si="17"/>
        <v>high</v>
      </c>
      <c r="J227" s="11" t="s">
        <v>11</v>
      </c>
      <c r="K227" s="13">
        <v>128.04</v>
      </c>
      <c r="L227" s="13">
        <v>34.385494506510703</v>
      </c>
      <c r="M227" s="13">
        <v>2</v>
      </c>
      <c r="N227" s="13">
        <v>4</v>
      </c>
      <c r="O227" s="13">
        <f t="shared" si="18"/>
        <v>34.385494506510703</v>
      </c>
      <c r="P227" s="13">
        <f t="shared" si="19"/>
        <v>0.26855275309677212</v>
      </c>
      <c r="Q227" s="14">
        <f t="shared" si="20"/>
        <v>0.96678991114837975</v>
      </c>
    </row>
    <row r="228" spans="1:17">
      <c r="A228" s="10" t="s">
        <v>6</v>
      </c>
      <c r="B228" s="11" t="s">
        <v>160</v>
      </c>
      <c r="C228" s="11" t="s">
        <v>8</v>
      </c>
      <c r="D228" s="11" t="s">
        <v>146</v>
      </c>
      <c r="E228" s="11" t="s">
        <v>10</v>
      </c>
      <c r="F228" s="11">
        <v>0</v>
      </c>
      <c r="G228" s="11">
        <v>3</v>
      </c>
      <c r="H228" s="12">
        <v>3.2</v>
      </c>
      <c r="I228" s="11" t="str">
        <f t="shared" si="17"/>
        <v>high</v>
      </c>
      <c r="J228" s="11" t="s">
        <v>11</v>
      </c>
      <c r="K228" s="13">
        <v>123.8</v>
      </c>
      <c r="L228" s="13">
        <v>12.9351104116109</v>
      </c>
      <c r="M228" s="13">
        <v>2</v>
      </c>
      <c r="N228" s="13">
        <v>4</v>
      </c>
      <c r="O228" s="13">
        <f t="shared" si="18"/>
        <v>12.9351104116109</v>
      </c>
      <c r="P228" s="13">
        <f t="shared" si="19"/>
        <v>0.10448392901139661</v>
      </c>
      <c r="Q228" s="14">
        <f t="shared" si="20"/>
        <v>0.37614214444102784</v>
      </c>
    </row>
    <row r="229" spans="1:17">
      <c r="A229" s="10" t="s">
        <v>6</v>
      </c>
      <c r="B229" s="11" t="s">
        <v>160</v>
      </c>
      <c r="C229" s="11" t="s">
        <v>12</v>
      </c>
      <c r="D229" s="11" t="s">
        <v>146</v>
      </c>
      <c r="E229" s="11" t="s">
        <v>10</v>
      </c>
      <c r="F229" s="11">
        <v>0</v>
      </c>
      <c r="G229" s="11">
        <v>3</v>
      </c>
      <c r="H229" s="12">
        <v>3.2</v>
      </c>
      <c r="I229" s="11" t="str">
        <f t="shared" si="17"/>
        <v>high</v>
      </c>
      <c r="J229" s="11" t="s">
        <v>11</v>
      </c>
      <c r="K229" s="13">
        <v>123.8</v>
      </c>
      <c r="L229" s="13">
        <v>28.3213560722923</v>
      </c>
      <c r="M229" s="13">
        <v>2</v>
      </c>
      <c r="N229" s="13">
        <v>4</v>
      </c>
      <c r="O229" s="13">
        <f t="shared" si="18"/>
        <v>28.3213560722923</v>
      </c>
      <c r="P229" s="13">
        <f t="shared" si="19"/>
        <v>0.22876701189250648</v>
      </c>
      <c r="Q229" s="14">
        <f t="shared" si="20"/>
        <v>0.82356124281302334</v>
      </c>
    </row>
    <row r="230" spans="1:17" ht="15" thickBot="1">
      <c r="A230" s="10" t="s">
        <v>6</v>
      </c>
      <c r="B230" s="11" t="s">
        <v>161</v>
      </c>
      <c r="C230" s="11" t="s">
        <v>8</v>
      </c>
      <c r="D230" s="11" t="s">
        <v>146</v>
      </c>
      <c r="E230" s="11" t="s">
        <v>10</v>
      </c>
      <c r="F230" s="11">
        <v>0</v>
      </c>
      <c r="G230" s="11">
        <v>3</v>
      </c>
      <c r="H230" s="12">
        <v>3.2</v>
      </c>
      <c r="I230" s="11" t="str">
        <f t="shared" si="17"/>
        <v>high</v>
      </c>
      <c r="J230" s="11" t="s">
        <v>11</v>
      </c>
      <c r="K230" s="13">
        <v>126.4</v>
      </c>
      <c r="L230" s="13">
        <v>7.4341463583828</v>
      </c>
      <c r="M230" s="13">
        <v>2</v>
      </c>
      <c r="N230" s="13">
        <v>4</v>
      </c>
      <c r="O230" s="13">
        <f t="shared" si="18"/>
        <v>7.4341463583828</v>
      </c>
      <c r="P230" s="13">
        <f t="shared" si="19"/>
        <v>5.8814449037838605E-2</v>
      </c>
      <c r="Q230" s="14">
        <f t="shared" si="20"/>
        <v>0.21173201653621898</v>
      </c>
    </row>
    <row r="231" spans="1:17">
      <c r="A231" s="5" t="s">
        <v>6</v>
      </c>
      <c r="B231" s="6" t="s">
        <v>167</v>
      </c>
      <c r="C231" s="6" t="s">
        <v>8</v>
      </c>
      <c r="D231" s="6" t="s">
        <v>146</v>
      </c>
      <c r="E231" s="6" t="s">
        <v>10</v>
      </c>
      <c r="F231" s="6">
        <v>10</v>
      </c>
      <c r="G231" s="6">
        <v>3</v>
      </c>
      <c r="H231" s="7">
        <v>2.2999999999999998</v>
      </c>
      <c r="I231" s="6" t="str">
        <f t="shared" si="17"/>
        <v>low</v>
      </c>
      <c r="J231" s="6" t="s">
        <v>11</v>
      </c>
      <c r="K231" s="8">
        <v>122.7</v>
      </c>
      <c r="L231" s="8">
        <v>4.4880262575332202</v>
      </c>
      <c r="M231" s="8">
        <v>2</v>
      </c>
      <c r="N231" s="8">
        <v>4</v>
      </c>
      <c r="O231" s="8">
        <f t="shared" si="18"/>
        <v>4.4880262575332202</v>
      </c>
      <c r="P231" s="8">
        <f t="shared" si="19"/>
        <v>3.657723111274018E-2</v>
      </c>
      <c r="Q231" s="9">
        <f t="shared" si="20"/>
        <v>0.13167803200586464</v>
      </c>
    </row>
    <row r="232" spans="1:17">
      <c r="A232" s="10" t="s">
        <v>6</v>
      </c>
      <c r="B232" s="11" t="s">
        <v>167</v>
      </c>
      <c r="C232" s="11" t="s">
        <v>12</v>
      </c>
      <c r="D232" s="11" t="s">
        <v>146</v>
      </c>
      <c r="E232" s="11" t="s">
        <v>10</v>
      </c>
      <c r="F232" s="11">
        <v>10</v>
      </c>
      <c r="G232" s="11">
        <v>3</v>
      </c>
      <c r="H232" s="12">
        <v>2.2999999999999998</v>
      </c>
      <c r="I232" s="11" t="str">
        <f t="shared" si="17"/>
        <v>low</v>
      </c>
      <c r="J232" s="11" t="s">
        <v>11</v>
      </c>
      <c r="K232" s="13">
        <v>17.43</v>
      </c>
      <c r="L232" s="13">
        <v>537.11362602380996</v>
      </c>
      <c r="M232" s="13">
        <v>2</v>
      </c>
      <c r="N232" s="13">
        <v>4</v>
      </c>
      <c r="O232" s="13">
        <f t="shared" si="18"/>
        <v>537.11362602380996</v>
      </c>
      <c r="P232" s="13">
        <f t="shared" si="19"/>
        <v>30.815469077671253</v>
      </c>
      <c r="Q232" s="14">
        <f t="shared" si="20"/>
        <v>110.9356886796165</v>
      </c>
    </row>
    <row r="233" spans="1:17">
      <c r="A233" s="10" t="s">
        <v>6</v>
      </c>
      <c r="B233" s="11" t="s">
        <v>168</v>
      </c>
      <c r="C233" s="11" t="s">
        <v>8</v>
      </c>
      <c r="D233" s="11" t="s">
        <v>146</v>
      </c>
      <c r="E233" s="11" t="s">
        <v>10</v>
      </c>
      <c r="F233" s="11">
        <v>10</v>
      </c>
      <c r="G233" s="11">
        <v>3</v>
      </c>
      <c r="H233" s="12">
        <v>2.2999999999999998</v>
      </c>
      <c r="I233" s="11" t="str">
        <f t="shared" si="17"/>
        <v>low</v>
      </c>
      <c r="J233" s="11" t="s">
        <v>11</v>
      </c>
      <c r="K233" s="13">
        <v>123.94</v>
      </c>
      <c r="L233" s="13">
        <v>384.82527139423701</v>
      </c>
      <c r="M233" s="13">
        <v>2</v>
      </c>
      <c r="N233" s="13">
        <v>4</v>
      </c>
      <c r="O233" s="13">
        <f t="shared" si="18"/>
        <v>384.82527139423701</v>
      </c>
      <c r="P233" s="13">
        <f t="shared" si="19"/>
        <v>3.104931994466976</v>
      </c>
      <c r="Q233" s="14">
        <f t="shared" si="20"/>
        <v>11.177755180081112</v>
      </c>
    </row>
    <row r="234" spans="1:17">
      <c r="A234" s="10" t="s">
        <v>6</v>
      </c>
      <c r="B234" s="11" t="s">
        <v>168</v>
      </c>
      <c r="C234" s="11" t="s">
        <v>12</v>
      </c>
      <c r="D234" s="11" t="s">
        <v>146</v>
      </c>
      <c r="E234" s="11" t="s">
        <v>10</v>
      </c>
      <c r="F234" s="11">
        <v>10</v>
      </c>
      <c r="G234" s="11">
        <v>3</v>
      </c>
      <c r="H234" s="12">
        <v>2.2999999999999998</v>
      </c>
      <c r="I234" s="11" t="str">
        <f t="shared" si="17"/>
        <v>low</v>
      </c>
      <c r="J234" s="11" t="s">
        <v>11</v>
      </c>
      <c r="K234" s="13">
        <v>123.94</v>
      </c>
      <c r="L234" s="13">
        <v>361.647439334735</v>
      </c>
      <c r="M234" s="13">
        <v>2</v>
      </c>
      <c r="N234" s="13">
        <v>4</v>
      </c>
      <c r="O234" s="13">
        <f t="shared" si="18"/>
        <v>361.647439334735</v>
      </c>
      <c r="P234" s="13">
        <f t="shared" si="19"/>
        <v>2.9179235060088349</v>
      </c>
      <c r="Q234" s="14">
        <f t="shared" si="20"/>
        <v>10.504524621631806</v>
      </c>
    </row>
    <row r="235" spans="1:17">
      <c r="A235" s="10" t="s">
        <v>6</v>
      </c>
      <c r="B235" s="11" t="s">
        <v>169</v>
      </c>
      <c r="C235" s="11" t="s">
        <v>12</v>
      </c>
      <c r="D235" s="11" t="s">
        <v>146</v>
      </c>
      <c r="E235" s="11" t="s">
        <v>10</v>
      </c>
      <c r="F235" s="11">
        <v>10</v>
      </c>
      <c r="G235" s="11">
        <v>3</v>
      </c>
      <c r="H235" s="12">
        <v>2.2999999999999998</v>
      </c>
      <c r="I235" s="11" t="str">
        <f t="shared" si="17"/>
        <v>low</v>
      </c>
      <c r="J235" s="11" t="s">
        <v>11</v>
      </c>
      <c r="K235" s="13">
        <v>17.16</v>
      </c>
      <c r="L235" s="13">
        <v>639.229432855185</v>
      </c>
      <c r="M235" s="13">
        <v>2</v>
      </c>
      <c r="N235" s="13">
        <v>4</v>
      </c>
      <c r="O235" s="13">
        <f t="shared" si="18"/>
        <v>639.229432855185</v>
      </c>
      <c r="P235" s="13">
        <f t="shared" si="19"/>
        <v>37.251132450768353</v>
      </c>
      <c r="Q235" s="14">
        <f t="shared" si="20"/>
        <v>134.10407682276607</v>
      </c>
    </row>
    <row r="236" spans="1:17" ht="15" thickBot="1">
      <c r="A236" s="15" t="s">
        <v>6</v>
      </c>
      <c r="B236" s="16" t="s">
        <v>170</v>
      </c>
      <c r="C236" s="16" t="s">
        <v>12</v>
      </c>
      <c r="D236" s="16" t="s">
        <v>146</v>
      </c>
      <c r="E236" s="16" t="s">
        <v>10</v>
      </c>
      <c r="F236" s="16">
        <v>10</v>
      </c>
      <c r="G236" s="16">
        <v>3</v>
      </c>
      <c r="H236" s="17">
        <v>2.2999999999999998</v>
      </c>
      <c r="I236" s="16" t="str">
        <f t="shared" si="17"/>
        <v>low</v>
      </c>
      <c r="J236" s="16" t="s">
        <v>11</v>
      </c>
      <c r="K236" s="18">
        <v>20.68</v>
      </c>
      <c r="L236" s="18">
        <v>471.91788131387301</v>
      </c>
      <c r="M236" s="18">
        <v>2</v>
      </c>
      <c r="N236" s="18">
        <v>4</v>
      </c>
      <c r="O236" s="18">
        <f t="shared" si="18"/>
        <v>471.91788131387301</v>
      </c>
      <c r="P236" s="18">
        <f t="shared" si="19"/>
        <v>22.820013603185348</v>
      </c>
      <c r="Q236" s="19">
        <f t="shared" si="20"/>
        <v>82.152048971467252</v>
      </c>
    </row>
    <row r="237" spans="1:17">
      <c r="A237" s="10" t="s">
        <v>6</v>
      </c>
      <c r="B237" s="11" t="s">
        <v>173</v>
      </c>
      <c r="C237" s="11" t="s">
        <v>12</v>
      </c>
      <c r="D237" s="11" t="s">
        <v>146</v>
      </c>
      <c r="E237" s="11" t="s">
        <v>10</v>
      </c>
      <c r="F237" s="11">
        <v>10</v>
      </c>
      <c r="G237" s="11">
        <v>1</v>
      </c>
      <c r="H237" s="12">
        <v>2.7</v>
      </c>
      <c r="I237" s="11" t="str">
        <f t="shared" si="17"/>
        <v>medium</v>
      </c>
      <c r="J237" s="11" t="s">
        <v>11</v>
      </c>
      <c r="K237" s="13">
        <v>125.99</v>
      </c>
      <c r="L237" s="13">
        <v>4.2195300503947699</v>
      </c>
      <c r="M237" s="13">
        <v>2</v>
      </c>
      <c r="N237" s="13">
        <v>4</v>
      </c>
      <c r="O237" s="13">
        <f t="shared" si="18"/>
        <v>4.2195300503947699</v>
      </c>
      <c r="P237" s="13">
        <f t="shared" si="19"/>
        <v>3.349099174850996E-2</v>
      </c>
      <c r="Q237" s="14">
        <f t="shared" si="20"/>
        <v>0.12056757029463586</v>
      </c>
    </row>
    <row r="238" spans="1:17">
      <c r="A238" s="10" t="s">
        <v>6</v>
      </c>
      <c r="B238" s="11" t="s">
        <v>175</v>
      </c>
      <c r="C238" s="11" t="s">
        <v>12</v>
      </c>
      <c r="D238" s="11" t="s">
        <v>146</v>
      </c>
      <c r="E238" s="11" t="s">
        <v>10</v>
      </c>
      <c r="F238" s="11">
        <v>10</v>
      </c>
      <c r="G238" s="11">
        <v>2</v>
      </c>
      <c r="H238" s="12">
        <v>2.7</v>
      </c>
      <c r="I238" s="11" t="str">
        <f t="shared" si="17"/>
        <v>medium</v>
      </c>
      <c r="J238" s="11" t="s">
        <v>11</v>
      </c>
      <c r="K238" s="13">
        <v>29.29</v>
      </c>
      <c r="L238" s="13">
        <v>312.87197662069701</v>
      </c>
      <c r="M238" s="13">
        <v>2</v>
      </c>
      <c r="N238" s="13">
        <v>4</v>
      </c>
      <c r="O238" s="13">
        <f t="shared" si="18"/>
        <v>312.87197662069701</v>
      </c>
      <c r="P238" s="13">
        <f t="shared" si="19"/>
        <v>10.681870147514408</v>
      </c>
      <c r="Q238" s="14">
        <f t="shared" si="20"/>
        <v>38.454732531051867</v>
      </c>
    </row>
    <row r="239" spans="1:17">
      <c r="A239" s="10" t="s">
        <v>6</v>
      </c>
      <c r="B239" s="11" t="s">
        <v>177</v>
      </c>
      <c r="C239" s="11" t="s">
        <v>12</v>
      </c>
      <c r="D239" s="11" t="s">
        <v>146</v>
      </c>
      <c r="E239" s="11" t="s">
        <v>10</v>
      </c>
      <c r="F239" s="11">
        <v>10</v>
      </c>
      <c r="G239" s="11">
        <v>2</v>
      </c>
      <c r="H239" s="12">
        <v>2.7</v>
      </c>
      <c r="I239" s="11" t="str">
        <f t="shared" si="17"/>
        <v>medium</v>
      </c>
      <c r="J239" s="11" t="s">
        <v>11</v>
      </c>
      <c r="K239" s="13">
        <v>125.77</v>
      </c>
      <c r="L239" s="13">
        <v>77.624376465318704</v>
      </c>
      <c r="M239" s="13">
        <v>2</v>
      </c>
      <c r="N239" s="13">
        <v>4</v>
      </c>
      <c r="O239" s="13">
        <f t="shared" si="18"/>
        <v>77.624376465318704</v>
      </c>
      <c r="P239" s="13">
        <f t="shared" si="19"/>
        <v>0.61719310221291812</v>
      </c>
      <c r="Q239" s="14">
        <f t="shared" si="20"/>
        <v>2.2218951679665051</v>
      </c>
    </row>
    <row r="240" spans="1:17">
      <c r="A240" s="10" t="s">
        <v>6</v>
      </c>
      <c r="B240" s="11" t="s">
        <v>179</v>
      </c>
      <c r="C240" s="11" t="s">
        <v>12</v>
      </c>
      <c r="D240" s="11" t="s">
        <v>146</v>
      </c>
      <c r="E240" s="11" t="s">
        <v>10</v>
      </c>
      <c r="F240" s="11">
        <v>10</v>
      </c>
      <c r="G240" s="11">
        <v>3</v>
      </c>
      <c r="H240" s="12">
        <v>2.7</v>
      </c>
      <c r="I240" s="11" t="str">
        <f t="shared" ref="I240:I270" si="21">IF(H240=2.3,"low",IF(H240=2.7,"medium",IF(H240=3.2,"high",IF(H240=1.4,"low",IF(H240=2,"medium",IF(H240=3.3,"high"))))))</f>
        <v>medium</v>
      </c>
      <c r="J240" s="11" t="s">
        <v>11</v>
      </c>
      <c r="K240" s="13">
        <v>12.26</v>
      </c>
      <c r="L240" s="13">
        <v>274.532204974845</v>
      </c>
      <c r="M240" s="13">
        <v>2</v>
      </c>
      <c r="N240" s="13">
        <v>4</v>
      </c>
      <c r="O240" s="13">
        <f t="shared" ref="O240:O269" si="22">(IF(L240&lt;N240,0,L240))</f>
        <v>274.532204974845</v>
      </c>
      <c r="P240" s="13">
        <f t="shared" ref="P240:P270" si="23">IF(O240=0,NA(),(O240/K240))</f>
        <v>22.392512640688825</v>
      </c>
      <c r="Q240" s="14">
        <f t="shared" ref="Q240:Q270" si="24">IF(O240=0,NA(),((P240/1000)*3600))</f>
        <v>80.613045506479764</v>
      </c>
    </row>
    <row r="241" spans="1:17">
      <c r="A241" s="10" t="s">
        <v>6</v>
      </c>
      <c r="B241" s="11" t="s">
        <v>180</v>
      </c>
      <c r="C241" s="11" t="s">
        <v>12</v>
      </c>
      <c r="D241" s="11" t="s">
        <v>146</v>
      </c>
      <c r="E241" s="11" t="s">
        <v>10</v>
      </c>
      <c r="F241" s="11">
        <v>10</v>
      </c>
      <c r="G241" s="11">
        <v>3</v>
      </c>
      <c r="H241" s="12">
        <v>2.7</v>
      </c>
      <c r="I241" s="11" t="str">
        <f t="shared" si="21"/>
        <v>medium</v>
      </c>
      <c r="J241" s="11" t="s">
        <v>11</v>
      </c>
      <c r="K241" s="13">
        <v>11.07</v>
      </c>
      <c r="L241" s="13">
        <v>498.51371102922502</v>
      </c>
      <c r="M241" s="13">
        <v>2</v>
      </c>
      <c r="N241" s="13">
        <v>4</v>
      </c>
      <c r="O241" s="13">
        <f t="shared" si="22"/>
        <v>498.51371102922502</v>
      </c>
      <c r="P241" s="13">
        <f t="shared" si="23"/>
        <v>45.032855558195571</v>
      </c>
      <c r="Q241" s="14">
        <f t="shared" si="24"/>
        <v>162.11828000950405</v>
      </c>
    </row>
    <row r="242" spans="1:17">
      <c r="A242" s="10" t="s">
        <v>6</v>
      </c>
      <c r="B242" s="11" t="s">
        <v>181</v>
      </c>
      <c r="C242" s="11" t="s">
        <v>12</v>
      </c>
      <c r="D242" s="11" t="s">
        <v>146</v>
      </c>
      <c r="E242" s="11" t="s">
        <v>10</v>
      </c>
      <c r="F242" s="11">
        <v>10</v>
      </c>
      <c r="G242" s="11">
        <v>3</v>
      </c>
      <c r="H242" s="12">
        <v>2.7</v>
      </c>
      <c r="I242" s="11" t="str">
        <f t="shared" si="21"/>
        <v>medium</v>
      </c>
      <c r="J242" s="11" t="s">
        <v>11</v>
      </c>
      <c r="K242" s="13">
        <v>125</v>
      </c>
      <c r="L242" s="13">
        <v>120.29316491591</v>
      </c>
      <c r="M242" s="13">
        <v>2</v>
      </c>
      <c r="N242" s="13">
        <v>4</v>
      </c>
      <c r="O242" s="13">
        <f t="shared" si="22"/>
        <v>120.29316491591</v>
      </c>
      <c r="P242" s="13">
        <f t="shared" si="23"/>
        <v>0.96234531932727996</v>
      </c>
      <c r="Q242" s="14">
        <f t="shared" si="24"/>
        <v>3.4644431495782078</v>
      </c>
    </row>
    <row r="243" spans="1:17" ht="15" thickBot="1">
      <c r="A243" s="15" t="s">
        <v>6</v>
      </c>
      <c r="B243" s="16" t="s">
        <v>182</v>
      </c>
      <c r="C243" s="16" t="s">
        <v>12</v>
      </c>
      <c r="D243" s="16" t="s">
        <v>146</v>
      </c>
      <c r="E243" s="16" t="s">
        <v>10</v>
      </c>
      <c r="F243" s="16">
        <v>10</v>
      </c>
      <c r="G243" s="16">
        <v>3</v>
      </c>
      <c r="H243" s="17">
        <v>2.7</v>
      </c>
      <c r="I243" s="16" t="str">
        <f t="shared" si="21"/>
        <v>medium</v>
      </c>
      <c r="J243" s="16" t="s">
        <v>11</v>
      </c>
      <c r="K243" s="18">
        <v>16.13</v>
      </c>
      <c r="L243" s="18">
        <v>416.48079963999299</v>
      </c>
      <c r="M243" s="18">
        <v>2</v>
      </c>
      <c r="N243" s="18">
        <v>4</v>
      </c>
      <c r="O243" s="18">
        <f t="shared" si="22"/>
        <v>416.48079963999299</v>
      </c>
      <c r="P243" s="18">
        <f t="shared" si="23"/>
        <v>25.820260362057844</v>
      </c>
      <c r="Q243" s="19">
        <f t="shared" si="24"/>
        <v>92.952937303408234</v>
      </c>
    </row>
    <row r="244" spans="1:17">
      <c r="A244" s="10" t="s">
        <v>6</v>
      </c>
      <c r="B244" s="11" t="s">
        <v>184</v>
      </c>
      <c r="C244" s="11" t="s">
        <v>12</v>
      </c>
      <c r="D244" s="11" t="s">
        <v>146</v>
      </c>
      <c r="E244" s="11" t="s">
        <v>10</v>
      </c>
      <c r="F244" s="11">
        <v>10</v>
      </c>
      <c r="G244" s="11">
        <v>1</v>
      </c>
      <c r="H244" s="12">
        <v>3.2</v>
      </c>
      <c r="I244" s="11" t="str">
        <f t="shared" si="21"/>
        <v>high</v>
      </c>
      <c r="J244" s="11" t="s">
        <v>11</v>
      </c>
      <c r="K244" s="13">
        <v>124.24</v>
      </c>
      <c r="L244" s="13">
        <v>10.378517426440199</v>
      </c>
      <c r="M244" s="13">
        <v>2</v>
      </c>
      <c r="N244" s="13">
        <v>4</v>
      </c>
      <c r="O244" s="13">
        <f t="shared" si="22"/>
        <v>10.378517426440199</v>
      </c>
      <c r="P244" s="13">
        <f t="shared" si="23"/>
        <v>8.3536038525758208E-2</v>
      </c>
      <c r="Q244" s="99">
        <f t="shared" si="24"/>
        <v>0.30072973869272956</v>
      </c>
    </row>
    <row r="245" spans="1:17" ht="15" thickBot="1">
      <c r="A245" s="15" t="s">
        <v>6</v>
      </c>
      <c r="B245" s="16" t="s">
        <v>186</v>
      </c>
      <c r="C245" s="16" t="s">
        <v>12</v>
      </c>
      <c r="D245" s="16" t="s">
        <v>146</v>
      </c>
      <c r="E245" s="16" t="s">
        <v>10</v>
      </c>
      <c r="F245" s="16">
        <v>10</v>
      </c>
      <c r="G245" s="16">
        <v>1</v>
      </c>
      <c r="H245" s="17">
        <v>3.2</v>
      </c>
      <c r="I245" s="16" t="str">
        <f t="shared" si="21"/>
        <v>high</v>
      </c>
      <c r="J245" s="16" t="s">
        <v>11</v>
      </c>
      <c r="K245" s="18">
        <v>125.09</v>
      </c>
      <c r="L245" s="18">
        <v>43.496985173408603</v>
      </c>
      <c r="M245" s="18">
        <v>2</v>
      </c>
      <c r="N245" s="18">
        <v>4</v>
      </c>
      <c r="O245" s="18">
        <f t="shared" si="22"/>
        <v>43.496985173408603</v>
      </c>
      <c r="P245" s="18">
        <f t="shared" si="23"/>
        <v>0.34772551901357907</v>
      </c>
      <c r="Q245" s="100">
        <f t="shared" si="24"/>
        <v>1.2518118684488848</v>
      </c>
    </row>
    <row r="246" spans="1:17">
      <c r="A246" s="10" t="s">
        <v>6</v>
      </c>
      <c r="B246" s="11" t="s">
        <v>187</v>
      </c>
      <c r="C246" s="11" t="s">
        <v>12</v>
      </c>
      <c r="D246" s="11" t="s">
        <v>146</v>
      </c>
      <c r="E246" s="11" t="s">
        <v>10</v>
      </c>
      <c r="F246" s="11">
        <v>10</v>
      </c>
      <c r="G246" s="11">
        <v>2</v>
      </c>
      <c r="H246" s="12">
        <v>3.2</v>
      </c>
      <c r="I246" s="11" t="str">
        <f t="shared" si="21"/>
        <v>high</v>
      </c>
      <c r="J246" s="11" t="s">
        <v>11</v>
      </c>
      <c r="K246" s="13">
        <v>124.35</v>
      </c>
      <c r="L246" s="13">
        <v>250.43998875916</v>
      </c>
      <c r="M246" s="13">
        <v>2</v>
      </c>
      <c r="N246" s="13">
        <v>4</v>
      </c>
      <c r="O246" s="13">
        <f t="shared" si="22"/>
        <v>250.43998875916</v>
      </c>
      <c r="P246" s="13">
        <f t="shared" si="23"/>
        <v>2.013992671967511</v>
      </c>
      <c r="Q246" s="99">
        <f t="shared" si="24"/>
        <v>7.2503736190830406</v>
      </c>
    </row>
    <row r="247" spans="1:17">
      <c r="A247" s="10" t="s">
        <v>6</v>
      </c>
      <c r="B247" s="11" t="s">
        <v>188</v>
      </c>
      <c r="C247" s="11" t="s">
        <v>12</v>
      </c>
      <c r="D247" s="11" t="s">
        <v>146</v>
      </c>
      <c r="E247" s="11" t="s">
        <v>10</v>
      </c>
      <c r="F247" s="11">
        <v>10</v>
      </c>
      <c r="G247" s="11">
        <v>2</v>
      </c>
      <c r="H247" s="12">
        <v>3.2</v>
      </c>
      <c r="I247" s="11" t="str">
        <f t="shared" si="21"/>
        <v>high</v>
      </c>
      <c r="J247" s="11" t="s">
        <v>11</v>
      </c>
      <c r="K247" s="13">
        <v>21.3</v>
      </c>
      <c r="L247" s="13">
        <v>636.83248155769002</v>
      </c>
      <c r="M247" s="13">
        <v>2</v>
      </c>
      <c r="N247" s="13">
        <v>4</v>
      </c>
      <c r="O247" s="13">
        <f t="shared" si="22"/>
        <v>636.83248155769002</v>
      </c>
      <c r="P247" s="13">
        <f t="shared" si="23"/>
        <v>29.898238570783569</v>
      </c>
      <c r="Q247" s="99">
        <f t="shared" si="24"/>
        <v>107.63365885482085</v>
      </c>
    </row>
    <row r="248" spans="1:17">
      <c r="A248" s="10" t="s">
        <v>6</v>
      </c>
      <c r="B248" s="11" t="s">
        <v>189</v>
      </c>
      <c r="C248" s="11" t="s">
        <v>12</v>
      </c>
      <c r="D248" s="11" t="s">
        <v>146</v>
      </c>
      <c r="E248" s="11" t="s">
        <v>10</v>
      </c>
      <c r="F248" s="11">
        <v>10</v>
      </c>
      <c r="G248" s="11">
        <v>2</v>
      </c>
      <c r="H248" s="12">
        <v>3.2</v>
      </c>
      <c r="I248" s="11" t="str">
        <f t="shared" si="21"/>
        <v>high</v>
      </c>
      <c r="J248" s="11" t="s">
        <v>11</v>
      </c>
      <c r="K248" s="13">
        <v>125.94</v>
      </c>
      <c r="L248" s="13">
        <v>531.65788964863896</v>
      </c>
      <c r="M248" s="13">
        <v>2</v>
      </c>
      <c r="N248" s="13">
        <v>4</v>
      </c>
      <c r="O248" s="13">
        <f t="shared" si="22"/>
        <v>531.65788964863896</v>
      </c>
      <c r="P248" s="13">
        <f t="shared" si="23"/>
        <v>4.2215173070401697</v>
      </c>
      <c r="Q248" s="99">
        <f t="shared" si="24"/>
        <v>15.19746230534461</v>
      </c>
    </row>
    <row r="249" spans="1:17" ht="15" thickBot="1">
      <c r="A249" s="15" t="s">
        <v>6</v>
      </c>
      <c r="B249" s="16" t="s">
        <v>190</v>
      </c>
      <c r="C249" s="16" t="s">
        <v>12</v>
      </c>
      <c r="D249" s="16" t="s">
        <v>146</v>
      </c>
      <c r="E249" s="16" t="s">
        <v>10</v>
      </c>
      <c r="F249" s="16">
        <v>10</v>
      </c>
      <c r="G249" s="16">
        <v>2</v>
      </c>
      <c r="H249" s="17">
        <v>3.2</v>
      </c>
      <c r="I249" s="16" t="str">
        <f t="shared" si="21"/>
        <v>high</v>
      </c>
      <c r="J249" s="16" t="s">
        <v>11</v>
      </c>
      <c r="K249" s="18">
        <v>15.36</v>
      </c>
      <c r="L249" s="18">
        <v>541.83876673589805</v>
      </c>
      <c r="M249" s="18">
        <v>2</v>
      </c>
      <c r="N249" s="18">
        <v>4</v>
      </c>
      <c r="O249" s="18">
        <f t="shared" si="22"/>
        <v>541.83876673589805</v>
      </c>
      <c r="P249" s="18">
        <f t="shared" si="23"/>
        <v>35.275961376035028</v>
      </c>
      <c r="Q249" s="100">
        <f t="shared" si="24"/>
        <v>126.99346095372611</v>
      </c>
    </row>
    <row r="250" spans="1:17">
      <c r="A250" s="5" t="s">
        <v>6</v>
      </c>
      <c r="B250" s="6" t="s">
        <v>191</v>
      </c>
      <c r="C250" s="6" t="s">
        <v>8</v>
      </c>
      <c r="D250" s="6" t="s">
        <v>146</v>
      </c>
      <c r="E250" s="6" t="s">
        <v>10</v>
      </c>
      <c r="F250" s="6">
        <v>10</v>
      </c>
      <c r="G250" s="6">
        <v>3</v>
      </c>
      <c r="H250" s="7">
        <v>3.2</v>
      </c>
      <c r="I250" s="6" t="str">
        <f t="shared" si="21"/>
        <v>high</v>
      </c>
      <c r="J250" s="6" t="s">
        <v>11</v>
      </c>
      <c r="K250" s="8">
        <v>18.13</v>
      </c>
      <c r="L250" s="8">
        <v>767.14322368337798</v>
      </c>
      <c r="M250" s="8">
        <v>2</v>
      </c>
      <c r="N250" s="8">
        <v>4</v>
      </c>
      <c r="O250" s="8">
        <f t="shared" si="22"/>
        <v>767.14322368337798</v>
      </c>
      <c r="P250" s="8">
        <f t="shared" si="23"/>
        <v>42.313470694063874</v>
      </c>
      <c r="Q250" s="101">
        <f t="shared" si="24"/>
        <v>152.32849449862994</v>
      </c>
    </row>
    <row r="251" spans="1:17">
      <c r="A251" s="10" t="s">
        <v>6</v>
      </c>
      <c r="B251" s="11" t="s">
        <v>191</v>
      </c>
      <c r="C251" s="11" t="s">
        <v>12</v>
      </c>
      <c r="D251" s="11" t="s">
        <v>146</v>
      </c>
      <c r="E251" s="11" t="s">
        <v>10</v>
      </c>
      <c r="F251" s="11">
        <v>10</v>
      </c>
      <c r="G251" s="11">
        <v>3</v>
      </c>
      <c r="H251" s="12">
        <v>3.2</v>
      </c>
      <c r="I251" s="11" t="str">
        <f t="shared" si="21"/>
        <v>high</v>
      </c>
      <c r="J251" s="11" t="s">
        <v>11</v>
      </c>
      <c r="K251" s="13">
        <v>10.54</v>
      </c>
      <c r="L251" s="13">
        <v>236.676568775351</v>
      </c>
      <c r="M251" s="13">
        <v>2</v>
      </c>
      <c r="N251" s="13">
        <v>4</v>
      </c>
      <c r="O251" s="13">
        <f t="shared" si="22"/>
        <v>236.676568775351</v>
      </c>
      <c r="P251" s="13">
        <f t="shared" si="23"/>
        <v>22.455082426503893</v>
      </c>
      <c r="Q251" s="99">
        <f t="shared" si="24"/>
        <v>80.838296735414019</v>
      </c>
    </row>
    <row r="252" spans="1:17">
      <c r="A252" s="10" t="s">
        <v>6</v>
      </c>
      <c r="B252" s="11" t="s">
        <v>192</v>
      </c>
      <c r="C252" s="11" t="s">
        <v>8</v>
      </c>
      <c r="D252" s="11" t="s">
        <v>146</v>
      </c>
      <c r="E252" s="11" t="s">
        <v>10</v>
      </c>
      <c r="F252" s="11">
        <v>10</v>
      </c>
      <c r="G252" s="11">
        <v>3</v>
      </c>
      <c r="H252" s="12">
        <v>3.2</v>
      </c>
      <c r="I252" s="11" t="str">
        <f t="shared" si="21"/>
        <v>high</v>
      </c>
      <c r="J252" s="11" t="s">
        <v>11</v>
      </c>
      <c r="K252" s="13">
        <v>11.36</v>
      </c>
      <c r="L252" s="13">
        <v>708.95320138273496</v>
      </c>
      <c r="M252" s="13">
        <v>2</v>
      </c>
      <c r="N252" s="13">
        <v>4</v>
      </c>
      <c r="O252" s="13">
        <f t="shared" si="22"/>
        <v>708.95320138273496</v>
      </c>
      <c r="P252" s="13">
        <f t="shared" si="23"/>
        <v>62.407852234395683</v>
      </c>
      <c r="Q252" s="14">
        <f t="shared" si="24"/>
        <v>224.66826804382447</v>
      </c>
    </row>
    <row r="253" spans="1:17">
      <c r="A253" s="10" t="s">
        <v>6</v>
      </c>
      <c r="B253" s="11" t="s">
        <v>192</v>
      </c>
      <c r="C253" s="11" t="s">
        <v>12</v>
      </c>
      <c r="D253" s="11" t="s">
        <v>146</v>
      </c>
      <c r="E253" s="11" t="s">
        <v>10</v>
      </c>
      <c r="F253" s="11">
        <v>10</v>
      </c>
      <c r="G253" s="11">
        <v>3</v>
      </c>
      <c r="H253" s="12">
        <v>3.2</v>
      </c>
      <c r="I253" s="11" t="str">
        <f t="shared" si="21"/>
        <v>high</v>
      </c>
      <c r="J253" s="11" t="s">
        <v>11</v>
      </c>
      <c r="K253" s="13">
        <v>8.8699999999999992</v>
      </c>
      <c r="L253" s="13">
        <v>502.17256448546999</v>
      </c>
      <c r="M253" s="13">
        <v>2</v>
      </c>
      <c r="N253" s="13">
        <v>4</v>
      </c>
      <c r="O253" s="13">
        <f t="shared" si="22"/>
        <v>502.17256448546999</v>
      </c>
      <c r="P253" s="13">
        <f t="shared" si="23"/>
        <v>56.614719784156712</v>
      </c>
      <c r="Q253" s="14">
        <f t="shared" si="24"/>
        <v>203.81299122296417</v>
      </c>
    </row>
    <row r="254" spans="1:17">
      <c r="A254" s="10" t="s">
        <v>6</v>
      </c>
      <c r="B254" s="11" t="s">
        <v>193</v>
      </c>
      <c r="C254" s="11" t="s">
        <v>8</v>
      </c>
      <c r="D254" s="11" t="s">
        <v>146</v>
      </c>
      <c r="E254" s="11" t="s">
        <v>10</v>
      </c>
      <c r="F254" s="11">
        <v>10</v>
      </c>
      <c r="G254" s="11">
        <v>3</v>
      </c>
      <c r="H254" s="12">
        <v>3.2</v>
      </c>
      <c r="I254" s="11" t="str">
        <f t="shared" si="21"/>
        <v>high</v>
      </c>
      <c r="J254" s="11" t="s">
        <v>11</v>
      </c>
      <c r="K254" s="13">
        <v>18.73</v>
      </c>
      <c r="L254" s="13">
        <v>793.59215611066304</v>
      </c>
      <c r="M254" s="13">
        <v>2</v>
      </c>
      <c r="N254" s="13">
        <v>4</v>
      </c>
      <c r="O254" s="13">
        <f t="shared" si="22"/>
        <v>793.59215611066304</v>
      </c>
      <c r="P254" s="13">
        <f t="shared" si="23"/>
        <v>42.370109776330111</v>
      </c>
      <c r="Q254" s="14">
        <f t="shared" si="24"/>
        <v>152.53239519478839</v>
      </c>
    </row>
    <row r="255" spans="1:17">
      <c r="A255" s="10" t="s">
        <v>6</v>
      </c>
      <c r="B255" s="11" t="s">
        <v>193</v>
      </c>
      <c r="C255" s="11" t="s">
        <v>12</v>
      </c>
      <c r="D255" s="11" t="s">
        <v>146</v>
      </c>
      <c r="E255" s="11" t="s">
        <v>10</v>
      </c>
      <c r="F255" s="11">
        <v>10</v>
      </c>
      <c r="G255" s="11">
        <v>3</v>
      </c>
      <c r="H255" s="12">
        <v>3.2</v>
      </c>
      <c r="I255" s="11" t="str">
        <f t="shared" si="21"/>
        <v>high</v>
      </c>
      <c r="J255" s="11" t="s">
        <v>11</v>
      </c>
      <c r="K255" s="13">
        <v>11.36</v>
      </c>
      <c r="L255" s="13">
        <v>530.86276533382602</v>
      </c>
      <c r="M255" s="13">
        <v>2</v>
      </c>
      <c r="N255" s="13">
        <v>4</v>
      </c>
      <c r="O255" s="13">
        <f t="shared" si="22"/>
        <v>530.86276533382602</v>
      </c>
      <c r="P255" s="13">
        <f t="shared" si="23"/>
        <v>46.730877230090321</v>
      </c>
      <c r="Q255" s="14">
        <f t="shared" si="24"/>
        <v>168.23115802832515</v>
      </c>
    </row>
    <row r="256" spans="1:17">
      <c r="A256" s="10" t="s">
        <v>6</v>
      </c>
      <c r="B256" s="11" t="s">
        <v>194</v>
      </c>
      <c r="C256" s="11" t="s">
        <v>8</v>
      </c>
      <c r="D256" s="11" t="s">
        <v>146</v>
      </c>
      <c r="E256" s="11" t="s">
        <v>10</v>
      </c>
      <c r="F256" s="11">
        <v>10</v>
      </c>
      <c r="G256" s="11">
        <v>3</v>
      </c>
      <c r="H256" s="12">
        <v>3.2</v>
      </c>
      <c r="I256" s="11" t="str">
        <f t="shared" si="21"/>
        <v>high</v>
      </c>
      <c r="J256" s="11" t="s">
        <v>11</v>
      </c>
      <c r="K256" s="13">
        <v>19.5</v>
      </c>
      <c r="L256" s="13">
        <v>746.78394598045804</v>
      </c>
      <c r="M256" s="13">
        <v>2</v>
      </c>
      <c r="N256" s="13">
        <v>4</v>
      </c>
      <c r="O256" s="13">
        <f t="shared" si="22"/>
        <v>746.78394598045804</v>
      </c>
      <c r="P256" s="13">
        <f t="shared" si="23"/>
        <v>38.296612614382461</v>
      </c>
      <c r="Q256" s="14">
        <f t="shared" si="24"/>
        <v>137.86780541177686</v>
      </c>
    </row>
    <row r="257" spans="1:17" ht="15" thickBot="1">
      <c r="A257" s="15" t="s">
        <v>6</v>
      </c>
      <c r="B257" s="16" t="s">
        <v>194</v>
      </c>
      <c r="C257" s="16" t="s">
        <v>12</v>
      </c>
      <c r="D257" s="16" t="s">
        <v>146</v>
      </c>
      <c r="E257" s="16" t="s">
        <v>10</v>
      </c>
      <c r="F257" s="16">
        <v>10</v>
      </c>
      <c r="G257" s="16">
        <v>3</v>
      </c>
      <c r="H257" s="17">
        <v>3.2</v>
      </c>
      <c r="I257" s="16" t="str">
        <f t="shared" si="21"/>
        <v>high</v>
      </c>
      <c r="J257" s="16" t="s">
        <v>11</v>
      </c>
      <c r="K257" s="18">
        <v>9.14</v>
      </c>
      <c r="L257" s="18">
        <v>306.84245702096803</v>
      </c>
      <c r="M257" s="18">
        <v>2</v>
      </c>
      <c r="N257" s="18">
        <v>4</v>
      </c>
      <c r="O257" s="18">
        <f t="shared" si="22"/>
        <v>306.84245702096803</v>
      </c>
      <c r="P257" s="18">
        <f t="shared" si="23"/>
        <v>33.57138479441663</v>
      </c>
      <c r="Q257" s="19">
        <f t="shared" si="24"/>
        <v>120.85698525989987</v>
      </c>
    </row>
    <row r="258" spans="1:17">
      <c r="A258" s="10" t="s">
        <v>6</v>
      </c>
      <c r="B258" s="11" t="s">
        <v>199</v>
      </c>
      <c r="C258" s="11" t="s">
        <v>12</v>
      </c>
      <c r="D258" s="11" t="s">
        <v>146</v>
      </c>
      <c r="E258" s="11" t="s">
        <v>10</v>
      </c>
      <c r="F258" s="11">
        <v>20</v>
      </c>
      <c r="G258" s="11">
        <v>2</v>
      </c>
      <c r="H258" s="12">
        <v>2.2999999999999998</v>
      </c>
      <c r="I258" s="11" t="str">
        <f t="shared" si="21"/>
        <v>low</v>
      </c>
      <c r="J258" s="11" t="s">
        <v>11</v>
      </c>
      <c r="K258" s="13">
        <v>131.33000000000001</v>
      </c>
      <c r="L258" s="13">
        <v>5.3931511477641196</v>
      </c>
      <c r="M258" s="13">
        <v>2</v>
      </c>
      <c r="N258" s="13">
        <v>4</v>
      </c>
      <c r="O258" s="13">
        <f t="shared" si="22"/>
        <v>5.3931511477641196</v>
      </c>
      <c r="P258" s="13">
        <f t="shared" si="23"/>
        <v>4.1065644923202006E-2</v>
      </c>
      <c r="Q258" s="14">
        <f t="shared" si="24"/>
        <v>0.14783632172352723</v>
      </c>
    </row>
    <row r="259" spans="1:17">
      <c r="A259" s="10" t="s">
        <v>6</v>
      </c>
      <c r="B259" s="11" t="s">
        <v>203</v>
      </c>
      <c r="C259" s="11" t="s">
        <v>12</v>
      </c>
      <c r="D259" s="11" t="s">
        <v>146</v>
      </c>
      <c r="E259" s="11" t="s">
        <v>10</v>
      </c>
      <c r="F259" s="11">
        <v>20</v>
      </c>
      <c r="G259" s="11">
        <v>3</v>
      </c>
      <c r="H259" s="12">
        <v>2.2999999999999998</v>
      </c>
      <c r="I259" s="11" t="str">
        <f t="shared" si="21"/>
        <v>low</v>
      </c>
      <c r="J259" s="11" t="s">
        <v>11</v>
      </c>
      <c r="K259" s="13">
        <v>10.31</v>
      </c>
      <c r="L259" s="13">
        <v>712.45050879714802</v>
      </c>
      <c r="M259" s="13">
        <v>2</v>
      </c>
      <c r="N259" s="13">
        <v>4</v>
      </c>
      <c r="O259" s="13">
        <f t="shared" si="22"/>
        <v>712.45050879714802</v>
      </c>
      <c r="P259" s="13">
        <f t="shared" si="23"/>
        <v>69.102862152972648</v>
      </c>
      <c r="Q259" s="14">
        <f t="shared" si="24"/>
        <v>248.77030375070154</v>
      </c>
    </row>
    <row r="260" spans="1:17">
      <c r="A260" s="10" t="s">
        <v>6</v>
      </c>
      <c r="B260" s="11" t="s">
        <v>204</v>
      </c>
      <c r="C260" s="11" t="s">
        <v>12</v>
      </c>
      <c r="D260" s="11" t="s">
        <v>146</v>
      </c>
      <c r="E260" s="11" t="s">
        <v>10</v>
      </c>
      <c r="F260" s="11">
        <v>20</v>
      </c>
      <c r="G260" s="11">
        <v>3</v>
      </c>
      <c r="H260" s="12">
        <v>2.2999999999999998</v>
      </c>
      <c r="I260" s="11" t="str">
        <f t="shared" si="21"/>
        <v>low</v>
      </c>
      <c r="J260" s="11" t="s">
        <v>11</v>
      </c>
      <c r="K260" s="13">
        <v>32.14</v>
      </c>
      <c r="L260" s="13">
        <v>636.15547180874103</v>
      </c>
      <c r="M260" s="13">
        <v>2</v>
      </c>
      <c r="N260" s="13">
        <v>4</v>
      </c>
      <c r="O260" s="13">
        <f t="shared" si="22"/>
        <v>636.15547180874103</v>
      </c>
      <c r="P260" s="13">
        <f t="shared" si="23"/>
        <v>19.793262968535814</v>
      </c>
      <c r="Q260" s="14">
        <f t="shared" si="24"/>
        <v>71.255746686728926</v>
      </c>
    </row>
    <row r="261" spans="1:17">
      <c r="A261" s="10" t="s">
        <v>6</v>
      </c>
      <c r="B261" s="11" t="s">
        <v>205</v>
      </c>
      <c r="C261" s="11" t="s">
        <v>8</v>
      </c>
      <c r="D261" s="11" t="s">
        <v>146</v>
      </c>
      <c r="E261" s="11" t="s">
        <v>10</v>
      </c>
      <c r="F261" s="11">
        <v>20</v>
      </c>
      <c r="G261" s="11">
        <v>3</v>
      </c>
      <c r="H261" s="12">
        <v>2.2999999999999998</v>
      </c>
      <c r="I261" s="11" t="str">
        <f t="shared" si="21"/>
        <v>low</v>
      </c>
      <c r="J261" s="11" t="s">
        <v>11</v>
      </c>
      <c r="K261" s="13">
        <v>19.010000000000002</v>
      </c>
      <c r="L261" s="13">
        <v>780.80912925857206</v>
      </c>
      <c r="M261" s="13">
        <v>2</v>
      </c>
      <c r="N261" s="13">
        <v>4</v>
      </c>
      <c r="O261" s="13">
        <f t="shared" si="22"/>
        <v>780.80912925857206</v>
      </c>
      <c r="P261" s="13">
        <f t="shared" si="23"/>
        <v>41.073599645374642</v>
      </c>
      <c r="Q261" s="14">
        <f t="shared" si="24"/>
        <v>147.86495872334874</v>
      </c>
    </row>
    <row r="262" spans="1:17">
      <c r="A262" s="10" t="s">
        <v>6</v>
      </c>
      <c r="B262" s="11" t="s">
        <v>205</v>
      </c>
      <c r="C262" s="11" t="s">
        <v>12</v>
      </c>
      <c r="D262" s="11" t="s">
        <v>146</v>
      </c>
      <c r="E262" s="11" t="s">
        <v>10</v>
      </c>
      <c r="F262" s="11">
        <v>20</v>
      </c>
      <c r="G262" s="11">
        <v>3</v>
      </c>
      <c r="H262" s="12">
        <v>2.2999999999999998</v>
      </c>
      <c r="I262" s="11" t="str">
        <f t="shared" si="21"/>
        <v>low</v>
      </c>
      <c r="J262" s="11" t="s">
        <v>11</v>
      </c>
      <c r="K262" s="13">
        <v>16.59</v>
      </c>
      <c r="L262" s="13">
        <v>701.37403705393695</v>
      </c>
      <c r="M262" s="13">
        <v>2</v>
      </c>
      <c r="N262" s="13">
        <v>4</v>
      </c>
      <c r="O262" s="13">
        <f t="shared" si="22"/>
        <v>701.37403705393695</v>
      </c>
      <c r="P262" s="13">
        <f t="shared" si="23"/>
        <v>42.276916037006444</v>
      </c>
      <c r="Q262" s="14">
        <f t="shared" si="24"/>
        <v>152.19689773322321</v>
      </c>
    </row>
    <row r="263" spans="1:17" ht="15" thickBot="1">
      <c r="A263" s="15" t="s">
        <v>6</v>
      </c>
      <c r="B263" s="16" t="s">
        <v>206</v>
      </c>
      <c r="C263" s="16" t="s">
        <v>12</v>
      </c>
      <c r="D263" s="16" t="s">
        <v>146</v>
      </c>
      <c r="E263" s="16" t="s">
        <v>10</v>
      </c>
      <c r="F263" s="16">
        <v>20</v>
      </c>
      <c r="G263" s="16">
        <v>3</v>
      </c>
      <c r="H263" s="17">
        <v>2.2999999999999998</v>
      </c>
      <c r="I263" s="16" t="str">
        <f t="shared" si="21"/>
        <v>low</v>
      </c>
      <c r="J263" s="16" t="s">
        <v>11</v>
      </c>
      <c r="K263" s="18">
        <v>8.74</v>
      </c>
      <c r="L263" s="18">
        <v>710.19083948081504</v>
      </c>
      <c r="M263" s="18">
        <v>2</v>
      </c>
      <c r="N263" s="18">
        <v>4</v>
      </c>
      <c r="O263" s="18">
        <f t="shared" si="22"/>
        <v>710.19083948081504</v>
      </c>
      <c r="P263" s="18">
        <f t="shared" si="23"/>
        <v>81.257533121374721</v>
      </c>
      <c r="Q263" s="19">
        <f t="shared" si="24"/>
        <v>292.52711923694898</v>
      </c>
    </row>
    <row r="264" spans="1:17">
      <c r="A264" s="10" t="s">
        <v>6</v>
      </c>
      <c r="B264" s="11" t="s">
        <v>207</v>
      </c>
      <c r="C264" s="11" t="s">
        <v>12</v>
      </c>
      <c r="D264" s="11" t="s">
        <v>146</v>
      </c>
      <c r="E264" s="11" t="s">
        <v>10</v>
      </c>
      <c r="F264" s="11">
        <v>20</v>
      </c>
      <c r="G264" s="11">
        <v>1</v>
      </c>
      <c r="H264" s="12">
        <v>2.7</v>
      </c>
      <c r="I264" s="11" t="str">
        <f t="shared" si="21"/>
        <v>medium</v>
      </c>
      <c r="J264" s="11" t="s">
        <v>11</v>
      </c>
      <c r="K264" s="13">
        <v>126.07</v>
      </c>
      <c r="L264" s="13">
        <v>14.4342197859596</v>
      </c>
      <c r="M264" s="13">
        <v>2</v>
      </c>
      <c r="N264" s="13">
        <v>4</v>
      </c>
      <c r="O264" s="13">
        <f t="shared" si="22"/>
        <v>14.4342197859596</v>
      </c>
      <c r="P264" s="13">
        <f t="shared" si="23"/>
        <v>0.11449369228174507</v>
      </c>
      <c r="Q264" s="14">
        <f t="shared" si="24"/>
        <v>0.41217729221428223</v>
      </c>
    </row>
    <row r="265" spans="1:17">
      <c r="A265" s="10" t="s">
        <v>6</v>
      </c>
      <c r="B265" s="11" t="s">
        <v>208</v>
      </c>
      <c r="C265" s="11" t="s">
        <v>8</v>
      </c>
      <c r="D265" s="11" t="s">
        <v>146</v>
      </c>
      <c r="E265" s="11" t="s">
        <v>10</v>
      </c>
      <c r="F265" s="11">
        <v>20</v>
      </c>
      <c r="G265" s="11">
        <v>1</v>
      </c>
      <c r="H265" s="12">
        <v>2.7</v>
      </c>
      <c r="I265" s="11" t="str">
        <f t="shared" si="21"/>
        <v>medium</v>
      </c>
      <c r="J265" s="11" t="s">
        <v>11</v>
      </c>
      <c r="K265" s="13">
        <v>125.82</v>
      </c>
      <c r="L265" s="13">
        <v>5.7973800699725002</v>
      </c>
      <c r="M265" s="13">
        <v>2</v>
      </c>
      <c r="N265" s="13">
        <v>4</v>
      </c>
      <c r="O265" s="13">
        <f t="shared" si="22"/>
        <v>5.7973800699725002</v>
      </c>
      <c r="P265" s="13">
        <f t="shared" si="23"/>
        <v>4.6076776903294391E-2</v>
      </c>
      <c r="Q265" s="14">
        <f t="shared" si="24"/>
        <v>0.16587639685185981</v>
      </c>
    </row>
    <row r="266" spans="1:17">
      <c r="A266" s="10" t="s">
        <v>6</v>
      </c>
      <c r="B266" s="11" t="s">
        <v>208</v>
      </c>
      <c r="C266" s="11" t="s">
        <v>12</v>
      </c>
      <c r="D266" s="11" t="s">
        <v>146</v>
      </c>
      <c r="E266" s="11" t="s">
        <v>10</v>
      </c>
      <c r="F266" s="11">
        <v>20</v>
      </c>
      <c r="G266" s="11">
        <v>1</v>
      </c>
      <c r="H266" s="12">
        <v>2.7</v>
      </c>
      <c r="I266" s="11" t="str">
        <f t="shared" si="21"/>
        <v>medium</v>
      </c>
      <c r="J266" s="11" t="s">
        <v>11</v>
      </c>
      <c r="K266" s="13">
        <v>125.82</v>
      </c>
      <c r="L266" s="13">
        <v>4.2083208320308199</v>
      </c>
      <c r="M266" s="13">
        <v>2</v>
      </c>
      <c r="N266" s="13">
        <v>4</v>
      </c>
      <c r="O266" s="13">
        <f t="shared" si="22"/>
        <v>4.2083208320308199</v>
      </c>
      <c r="P266" s="13">
        <f t="shared" si="23"/>
        <v>3.3447153330399139E-2</v>
      </c>
      <c r="Q266" s="14">
        <f t="shared" si="24"/>
        <v>0.1204097519894369</v>
      </c>
    </row>
    <row r="267" spans="1:17">
      <c r="A267" s="10" t="s">
        <v>6</v>
      </c>
      <c r="B267" s="11" t="s">
        <v>209</v>
      </c>
      <c r="C267" s="11" t="s">
        <v>12</v>
      </c>
      <c r="D267" s="11" t="s">
        <v>146</v>
      </c>
      <c r="E267" s="11" t="s">
        <v>10</v>
      </c>
      <c r="F267" s="11">
        <v>20</v>
      </c>
      <c r="G267" s="11">
        <v>1</v>
      </c>
      <c r="H267" s="12">
        <v>2.7</v>
      </c>
      <c r="I267" s="11" t="str">
        <f t="shared" si="21"/>
        <v>medium</v>
      </c>
      <c r="J267" s="11" t="s">
        <v>11</v>
      </c>
      <c r="K267" s="13">
        <v>126.54</v>
      </c>
      <c r="L267" s="13">
        <v>6.2137769938493603</v>
      </c>
      <c r="M267" s="13">
        <v>2</v>
      </c>
      <c r="N267" s="13">
        <v>4</v>
      </c>
      <c r="O267" s="13">
        <f t="shared" si="22"/>
        <v>6.2137769938493603</v>
      </c>
      <c r="P267" s="13">
        <f t="shared" si="23"/>
        <v>4.9105239401370002E-2</v>
      </c>
      <c r="Q267" s="14">
        <f t="shared" si="24"/>
        <v>0.17677886184493202</v>
      </c>
    </row>
    <row r="268" spans="1:17">
      <c r="A268" s="10" t="s">
        <v>6</v>
      </c>
      <c r="B268" s="11" t="s">
        <v>210</v>
      </c>
      <c r="C268" s="11" t="s">
        <v>8</v>
      </c>
      <c r="D268" s="11" t="s">
        <v>146</v>
      </c>
      <c r="E268" s="11" t="s">
        <v>10</v>
      </c>
      <c r="F268" s="11">
        <v>20</v>
      </c>
      <c r="G268" s="11">
        <v>1</v>
      </c>
      <c r="H268" s="12">
        <v>2.7</v>
      </c>
      <c r="I268" s="11" t="str">
        <f t="shared" si="21"/>
        <v>medium</v>
      </c>
      <c r="J268" s="11" t="s">
        <v>11</v>
      </c>
      <c r="K268" s="13">
        <v>145.11000000000001</v>
      </c>
      <c r="L268" s="13">
        <v>4.0308704847149102</v>
      </c>
      <c r="M268" s="13">
        <v>2</v>
      </c>
      <c r="N268" s="13">
        <v>4</v>
      </c>
      <c r="O268" s="13">
        <f t="shared" si="22"/>
        <v>4.0308704847149102</v>
      </c>
      <c r="P268" s="13">
        <f t="shared" si="23"/>
        <v>2.7778033799978705E-2</v>
      </c>
      <c r="Q268" s="14">
        <f t="shared" si="24"/>
        <v>0.10000092167992335</v>
      </c>
    </row>
    <row r="269" spans="1:17" ht="15" thickBot="1">
      <c r="A269" s="15" t="s">
        <v>6</v>
      </c>
      <c r="B269" s="16" t="s">
        <v>210</v>
      </c>
      <c r="C269" s="16" t="s">
        <v>12</v>
      </c>
      <c r="D269" s="16" t="s">
        <v>146</v>
      </c>
      <c r="E269" s="16" t="s">
        <v>10</v>
      </c>
      <c r="F269" s="16">
        <v>20</v>
      </c>
      <c r="G269" s="16">
        <v>1</v>
      </c>
      <c r="H269" s="17">
        <v>2.7</v>
      </c>
      <c r="I269" s="16" t="str">
        <f t="shared" si="21"/>
        <v>medium</v>
      </c>
      <c r="J269" s="16" t="s">
        <v>11</v>
      </c>
      <c r="K269" s="18">
        <v>145.11000000000001</v>
      </c>
      <c r="L269" s="18">
        <v>7.1307127664239296</v>
      </c>
      <c r="M269" s="18">
        <v>2</v>
      </c>
      <c r="N269" s="18">
        <v>4</v>
      </c>
      <c r="O269" s="18">
        <f t="shared" si="22"/>
        <v>7.1307127664239296</v>
      </c>
      <c r="P269" s="18">
        <f t="shared" si="23"/>
        <v>4.9140050764412711E-2</v>
      </c>
      <c r="Q269" s="19">
        <f t="shared" si="24"/>
        <v>0.17690418275188577</v>
      </c>
    </row>
    <row r="270" spans="1:17">
      <c r="A270" s="5" t="s">
        <v>6</v>
      </c>
      <c r="B270" s="6" t="s">
        <v>211</v>
      </c>
      <c r="C270" s="6" t="s">
        <v>8</v>
      </c>
      <c r="D270" s="6" t="s">
        <v>146</v>
      </c>
      <c r="E270" s="6" t="s">
        <v>10</v>
      </c>
      <c r="F270" s="6">
        <v>20</v>
      </c>
      <c r="G270" s="6">
        <v>2</v>
      </c>
      <c r="H270" s="7">
        <v>2.7</v>
      </c>
      <c r="I270" s="6" t="str">
        <f t="shared" si="21"/>
        <v>medium</v>
      </c>
      <c r="J270" s="6" t="s">
        <v>11</v>
      </c>
      <c r="K270" s="8">
        <v>126.15</v>
      </c>
      <c r="L270" s="8">
        <v>11.812351207498001</v>
      </c>
      <c r="M270" s="8">
        <v>2</v>
      </c>
      <c r="N270" s="8">
        <v>4</v>
      </c>
      <c r="O270" s="8">
        <f t="shared" ref="O270:O303" si="25">(IF(L270&lt;N270,0,L270))</f>
        <v>11.812351207498001</v>
      </c>
      <c r="P270" s="8">
        <f t="shared" si="23"/>
        <v>9.3637346076084024E-2</v>
      </c>
      <c r="Q270" s="9">
        <f t="shared" si="24"/>
        <v>0.33709444587390247</v>
      </c>
    </row>
    <row r="271" spans="1:17">
      <c r="A271" s="10" t="s">
        <v>6</v>
      </c>
      <c r="B271" s="11" t="s">
        <v>212</v>
      </c>
      <c r="C271" s="11" t="s">
        <v>8</v>
      </c>
      <c r="D271" s="11" t="s">
        <v>146</v>
      </c>
      <c r="E271" s="11" t="s">
        <v>10</v>
      </c>
      <c r="F271" s="11">
        <v>20</v>
      </c>
      <c r="G271" s="11">
        <v>2</v>
      </c>
      <c r="H271" s="12">
        <v>2.7</v>
      </c>
      <c r="I271" s="11" t="str">
        <f t="shared" ref="I271:I303" si="26">IF(H271=2.3,"low",IF(H271=2.7,"medium",IF(H271=3.2,"high",IF(H271=1.4,"low",IF(H271=2,"medium",IF(H271=3.3,"high"))))))</f>
        <v>medium</v>
      </c>
      <c r="J271" s="11" t="s">
        <v>11</v>
      </c>
      <c r="K271" s="13">
        <v>144.97</v>
      </c>
      <c r="L271" s="13">
        <v>4.2220786217706099</v>
      </c>
      <c r="M271" s="13">
        <v>2</v>
      </c>
      <c r="N271" s="13">
        <v>4</v>
      </c>
      <c r="O271" s="13">
        <f t="shared" si="25"/>
        <v>4.2220786217706099</v>
      </c>
      <c r="P271" s="13">
        <f t="shared" ref="P271:P303" si="27">IF(O271=0,NA(),(O271/K271))</f>
        <v>2.9123809214117471E-2</v>
      </c>
      <c r="Q271" s="14">
        <f t="shared" ref="Q271:Q303" si="28">IF(O271=0,NA(),((P271/1000)*3600))</f>
        <v>0.10484571317082289</v>
      </c>
    </row>
    <row r="272" spans="1:17">
      <c r="A272" s="10" t="s">
        <v>6</v>
      </c>
      <c r="B272" s="11" t="s">
        <v>213</v>
      </c>
      <c r="C272" s="11" t="s">
        <v>8</v>
      </c>
      <c r="D272" s="11" t="s">
        <v>146</v>
      </c>
      <c r="E272" s="11" t="s">
        <v>10</v>
      </c>
      <c r="F272" s="11">
        <v>20</v>
      </c>
      <c r="G272" s="11">
        <v>2</v>
      </c>
      <c r="H272" s="12">
        <v>2.7</v>
      </c>
      <c r="I272" s="11" t="str">
        <f t="shared" si="26"/>
        <v>medium</v>
      </c>
      <c r="J272" s="11" t="s">
        <v>11</v>
      </c>
      <c r="K272" s="13">
        <v>11.17</v>
      </c>
      <c r="L272" s="13">
        <v>4.1412968036707403</v>
      </c>
      <c r="M272" s="13">
        <v>2</v>
      </c>
      <c r="N272" s="13">
        <v>4</v>
      </c>
      <c r="O272" s="13">
        <f t="shared" si="25"/>
        <v>4.1412968036707403</v>
      </c>
      <c r="P272" s="13">
        <f t="shared" si="27"/>
        <v>0.37075172817106</v>
      </c>
      <c r="Q272" s="14">
        <f t="shared" si="28"/>
        <v>1.3347062214158161</v>
      </c>
    </row>
    <row r="273" spans="1:17">
      <c r="A273" s="10" t="s">
        <v>6</v>
      </c>
      <c r="B273" s="11" t="s">
        <v>213</v>
      </c>
      <c r="C273" s="11" t="s">
        <v>12</v>
      </c>
      <c r="D273" s="11" t="s">
        <v>146</v>
      </c>
      <c r="E273" s="11" t="s">
        <v>10</v>
      </c>
      <c r="F273" s="11">
        <v>20</v>
      </c>
      <c r="G273" s="11">
        <v>2</v>
      </c>
      <c r="H273" s="12">
        <v>2.7</v>
      </c>
      <c r="I273" s="11" t="str">
        <f t="shared" si="26"/>
        <v>medium</v>
      </c>
      <c r="J273" s="11" t="s">
        <v>11</v>
      </c>
      <c r="K273" s="13">
        <v>125.69</v>
      </c>
      <c r="L273" s="13">
        <v>334.86813283410999</v>
      </c>
      <c r="M273" s="13">
        <v>2</v>
      </c>
      <c r="N273" s="13">
        <v>4</v>
      </c>
      <c r="O273" s="13">
        <f t="shared" si="25"/>
        <v>334.86813283410999</v>
      </c>
      <c r="P273" s="13">
        <f t="shared" si="27"/>
        <v>2.6642384663386904</v>
      </c>
      <c r="Q273" s="14">
        <f t="shared" si="28"/>
        <v>9.5912584788192863</v>
      </c>
    </row>
    <row r="274" spans="1:17" ht="15" thickBot="1">
      <c r="A274" s="15" t="s">
        <v>6</v>
      </c>
      <c r="B274" s="16" t="s">
        <v>214</v>
      </c>
      <c r="C274" s="16" t="s">
        <v>12</v>
      </c>
      <c r="D274" s="16" t="s">
        <v>146</v>
      </c>
      <c r="E274" s="16" t="s">
        <v>10</v>
      </c>
      <c r="F274" s="16">
        <v>20</v>
      </c>
      <c r="G274" s="16">
        <v>2</v>
      </c>
      <c r="H274" s="17">
        <v>2.7</v>
      </c>
      <c r="I274" s="16" t="str">
        <f t="shared" si="26"/>
        <v>medium</v>
      </c>
      <c r="J274" s="16" t="s">
        <v>11</v>
      </c>
      <c r="K274" s="18">
        <v>126.7</v>
      </c>
      <c r="L274" s="18">
        <v>4.9839845209951896</v>
      </c>
      <c r="M274" s="18">
        <v>2</v>
      </c>
      <c r="N274" s="18">
        <v>4</v>
      </c>
      <c r="O274" s="18">
        <f t="shared" si="25"/>
        <v>4.9839845209951896</v>
      </c>
      <c r="P274" s="18">
        <f t="shared" si="27"/>
        <v>3.9336894404066215E-2</v>
      </c>
      <c r="Q274" s="19">
        <f t="shared" si="28"/>
        <v>0.14161281985463836</v>
      </c>
    </row>
    <row r="275" spans="1:17">
      <c r="A275" s="5" t="s">
        <v>6</v>
      </c>
      <c r="B275" s="6" t="s">
        <v>215</v>
      </c>
      <c r="C275" s="6" t="s">
        <v>8</v>
      </c>
      <c r="D275" s="6" t="s">
        <v>146</v>
      </c>
      <c r="E275" s="6" t="s">
        <v>10</v>
      </c>
      <c r="F275" s="6">
        <v>20</v>
      </c>
      <c r="G275" s="6">
        <v>3</v>
      </c>
      <c r="H275" s="7">
        <v>2.7</v>
      </c>
      <c r="I275" s="6" t="str">
        <f t="shared" si="26"/>
        <v>medium</v>
      </c>
      <c r="J275" s="6" t="s">
        <v>11</v>
      </c>
      <c r="K275" s="8">
        <v>21.97</v>
      </c>
      <c r="L275" s="8">
        <v>704.74328526974398</v>
      </c>
      <c r="M275" s="8">
        <v>2</v>
      </c>
      <c r="N275" s="8">
        <v>4</v>
      </c>
      <c r="O275" s="8">
        <f t="shared" si="25"/>
        <v>704.74328526974398</v>
      </c>
      <c r="P275" s="8">
        <f t="shared" si="27"/>
        <v>32.077527777412108</v>
      </c>
      <c r="Q275" s="9">
        <f t="shared" si="28"/>
        <v>115.47909999868359</v>
      </c>
    </row>
    <row r="276" spans="1:17">
      <c r="A276" s="10" t="s">
        <v>6</v>
      </c>
      <c r="B276" s="11" t="s">
        <v>215</v>
      </c>
      <c r="C276" s="11" t="s">
        <v>12</v>
      </c>
      <c r="D276" s="11" t="s">
        <v>146</v>
      </c>
      <c r="E276" s="11" t="s">
        <v>10</v>
      </c>
      <c r="F276" s="11">
        <v>20</v>
      </c>
      <c r="G276" s="11">
        <v>3</v>
      </c>
      <c r="H276" s="12">
        <v>2.7</v>
      </c>
      <c r="I276" s="11" t="str">
        <f t="shared" si="26"/>
        <v>medium</v>
      </c>
      <c r="J276" s="11" t="s">
        <v>11</v>
      </c>
      <c r="K276" s="13">
        <v>19.63</v>
      </c>
      <c r="L276" s="13">
        <v>648.99608149211099</v>
      </c>
      <c r="M276" s="13">
        <v>2</v>
      </c>
      <c r="N276" s="13">
        <v>4</v>
      </c>
      <c r="O276" s="13">
        <f t="shared" si="25"/>
        <v>648.99608149211099</v>
      </c>
      <c r="P276" s="13">
        <f t="shared" si="27"/>
        <v>33.061440728074935</v>
      </c>
      <c r="Q276" s="14">
        <f t="shared" si="28"/>
        <v>119.02118662106977</v>
      </c>
    </row>
    <row r="277" spans="1:17">
      <c r="A277" s="10" t="s">
        <v>6</v>
      </c>
      <c r="B277" s="11" t="s">
        <v>216</v>
      </c>
      <c r="C277" s="11" t="s">
        <v>12</v>
      </c>
      <c r="D277" s="11" t="s">
        <v>146</v>
      </c>
      <c r="E277" s="11" t="s">
        <v>10</v>
      </c>
      <c r="F277" s="11">
        <v>20</v>
      </c>
      <c r="G277" s="11">
        <v>3</v>
      </c>
      <c r="H277" s="12">
        <v>2.7</v>
      </c>
      <c r="I277" s="11" t="str">
        <f t="shared" si="26"/>
        <v>medium</v>
      </c>
      <c r="J277" s="11" t="s">
        <v>11</v>
      </c>
      <c r="K277" s="13">
        <v>8.7899999999999991</v>
      </c>
      <c r="L277" s="13">
        <v>740.56298149357201</v>
      </c>
      <c r="M277" s="13">
        <v>2</v>
      </c>
      <c r="N277" s="13">
        <v>4</v>
      </c>
      <c r="O277" s="13">
        <f t="shared" si="25"/>
        <v>740.56298149357201</v>
      </c>
      <c r="P277" s="13">
        <f t="shared" si="27"/>
        <v>84.250623605639603</v>
      </c>
      <c r="Q277" s="14">
        <f t="shared" si="28"/>
        <v>303.30224498030259</v>
      </c>
    </row>
    <row r="278" spans="1:17">
      <c r="A278" s="10" t="s">
        <v>6</v>
      </c>
      <c r="B278" s="11" t="s">
        <v>217</v>
      </c>
      <c r="C278" s="11" t="s">
        <v>8</v>
      </c>
      <c r="D278" s="11" t="s">
        <v>146</v>
      </c>
      <c r="E278" s="11" t="s">
        <v>10</v>
      </c>
      <c r="F278" s="11">
        <v>20</v>
      </c>
      <c r="G278" s="11">
        <v>3</v>
      </c>
      <c r="H278" s="12">
        <v>2.7</v>
      </c>
      <c r="I278" s="11" t="str">
        <f t="shared" si="26"/>
        <v>medium</v>
      </c>
      <c r="J278" s="11" t="s">
        <v>11</v>
      </c>
      <c r="K278" s="13">
        <v>11.21</v>
      </c>
      <c r="L278" s="13">
        <v>846.69089768794504</v>
      </c>
      <c r="M278" s="13">
        <v>2</v>
      </c>
      <c r="N278" s="13">
        <v>4</v>
      </c>
      <c r="O278" s="13">
        <f t="shared" si="25"/>
        <v>846.69089768794504</v>
      </c>
      <c r="P278" s="13">
        <f t="shared" si="27"/>
        <v>75.529964111324261</v>
      </c>
      <c r="Q278" s="14">
        <f t="shared" si="28"/>
        <v>271.90787080076734</v>
      </c>
    </row>
    <row r="279" spans="1:17">
      <c r="A279" s="10" t="s">
        <v>6</v>
      </c>
      <c r="B279" s="11" t="s">
        <v>217</v>
      </c>
      <c r="C279" s="11" t="s">
        <v>12</v>
      </c>
      <c r="D279" s="11" t="s">
        <v>146</v>
      </c>
      <c r="E279" s="11" t="s">
        <v>10</v>
      </c>
      <c r="F279" s="11">
        <v>20</v>
      </c>
      <c r="G279" s="11">
        <v>3</v>
      </c>
      <c r="H279" s="12">
        <v>2.7</v>
      </c>
      <c r="I279" s="11" t="str">
        <f t="shared" si="26"/>
        <v>medium</v>
      </c>
      <c r="J279" s="11" t="s">
        <v>11</v>
      </c>
      <c r="K279" s="13">
        <v>17.8</v>
      </c>
      <c r="L279" s="13">
        <v>766.981820251729</v>
      </c>
      <c r="M279" s="13">
        <v>2</v>
      </c>
      <c r="N279" s="13">
        <v>4</v>
      </c>
      <c r="O279" s="13">
        <f t="shared" si="25"/>
        <v>766.981820251729</v>
      </c>
      <c r="P279" s="13">
        <f t="shared" si="27"/>
        <v>43.088866306276906</v>
      </c>
      <c r="Q279" s="14">
        <f t="shared" si="28"/>
        <v>155.11991870259686</v>
      </c>
    </row>
    <row r="280" spans="1:17">
      <c r="A280" s="10" t="s">
        <v>6</v>
      </c>
      <c r="B280" s="11" t="s">
        <v>218</v>
      </c>
      <c r="C280" s="11" t="s">
        <v>8</v>
      </c>
      <c r="D280" s="11" t="s">
        <v>146</v>
      </c>
      <c r="E280" s="11" t="s">
        <v>10</v>
      </c>
      <c r="F280" s="11">
        <v>20</v>
      </c>
      <c r="G280" s="11">
        <v>3</v>
      </c>
      <c r="H280" s="12">
        <v>2.7</v>
      </c>
      <c r="I280" s="11" t="str">
        <f t="shared" si="26"/>
        <v>medium</v>
      </c>
      <c r="J280" s="11" t="s">
        <v>11</v>
      </c>
      <c r="K280" s="13">
        <v>31.93</v>
      </c>
      <c r="L280" s="13">
        <v>797.96425358511704</v>
      </c>
      <c r="M280" s="13">
        <v>2</v>
      </c>
      <c r="N280" s="13">
        <v>4</v>
      </c>
      <c r="O280" s="13">
        <f t="shared" si="25"/>
        <v>797.96425358511704</v>
      </c>
      <c r="P280" s="13">
        <f t="shared" si="27"/>
        <v>24.991050848265488</v>
      </c>
      <c r="Q280" s="14">
        <f t="shared" si="28"/>
        <v>89.967783053755753</v>
      </c>
    </row>
    <row r="281" spans="1:17" ht="15" thickBot="1">
      <c r="A281" s="15" t="s">
        <v>6</v>
      </c>
      <c r="B281" s="16" t="s">
        <v>218</v>
      </c>
      <c r="C281" s="16" t="s">
        <v>12</v>
      </c>
      <c r="D281" s="16" t="s">
        <v>146</v>
      </c>
      <c r="E281" s="16" t="s">
        <v>10</v>
      </c>
      <c r="F281" s="16">
        <v>20</v>
      </c>
      <c r="G281" s="16">
        <v>3</v>
      </c>
      <c r="H281" s="17">
        <v>2.7</v>
      </c>
      <c r="I281" s="16" t="str">
        <f t="shared" si="26"/>
        <v>medium</v>
      </c>
      <c r="J281" s="16" t="s">
        <v>11</v>
      </c>
      <c r="K281" s="18">
        <v>12.36</v>
      </c>
      <c r="L281" s="18">
        <v>755.26597390797599</v>
      </c>
      <c r="M281" s="18">
        <v>2</v>
      </c>
      <c r="N281" s="18">
        <v>4</v>
      </c>
      <c r="O281" s="18">
        <f t="shared" si="25"/>
        <v>755.26597390797599</v>
      </c>
      <c r="P281" s="18">
        <f t="shared" si="27"/>
        <v>61.105661319415539</v>
      </c>
      <c r="Q281" s="19">
        <f t="shared" si="28"/>
        <v>219.98038074989594</v>
      </c>
    </row>
    <row r="282" spans="1:17">
      <c r="A282" s="5" t="s">
        <v>6</v>
      </c>
      <c r="B282" s="6" t="s">
        <v>219</v>
      </c>
      <c r="C282" s="6" t="s">
        <v>8</v>
      </c>
      <c r="D282" s="6" t="s">
        <v>146</v>
      </c>
      <c r="E282" s="6" t="s">
        <v>10</v>
      </c>
      <c r="F282" s="6">
        <v>20</v>
      </c>
      <c r="G282" s="6">
        <v>1</v>
      </c>
      <c r="H282" s="7">
        <v>3.2</v>
      </c>
      <c r="I282" s="6" t="str">
        <f t="shared" si="26"/>
        <v>high</v>
      </c>
      <c r="J282" s="6" t="s">
        <v>11</v>
      </c>
      <c r="K282" s="8">
        <v>137.97999999999999</v>
      </c>
      <c r="L282" s="8">
        <v>6.3596855386433502</v>
      </c>
      <c r="M282" s="8">
        <v>2</v>
      </c>
      <c r="N282" s="8">
        <v>4</v>
      </c>
      <c r="O282" s="8">
        <f t="shared" si="25"/>
        <v>6.3596855386433502</v>
      </c>
      <c r="P282" s="8">
        <f t="shared" si="27"/>
        <v>4.6091357723172563E-2</v>
      </c>
      <c r="Q282" s="9">
        <f t="shared" si="28"/>
        <v>0.16592888780342124</v>
      </c>
    </row>
    <row r="283" spans="1:17">
      <c r="A283" s="10" t="s">
        <v>6</v>
      </c>
      <c r="B283" s="11" t="s">
        <v>219</v>
      </c>
      <c r="C283" s="11" t="s">
        <v>12</v>
      </c>
      <c r="D283" s="11" t="s">
        <v>146</v>
      </c>
      <c r="E283" s="11" t="s">
        <v>10</v>
      </c>
      <c r="F283" s="11">
        <v>20</v>
      </c>
      <c r="G283" s="11">
        <v>1</v>
      </c>
      <c r="H283" s="12">
        <v>3.2</v>
      </c>
      <c r="I283" s="11" t="str">
        <f t="shared" si="26"/>
        <v>high</v>
      </c>
      <c r="J283" s="11" t="s">
        <v>11</v>
      </c>
      <c r="K283" s="13">
        <v>137.97999999999999</v>
      </c>
      <c r="L283" s="13">
        <v>15.507709556049299</v>
      </c>
      <c r="M283" s="13">
        <v>2</v>
      </c>
      <c r="N283" s="13">
        <v>4</v>
      </c>
      <c r="O283" s="13">
        <f t="shared" si="25"/>
        <v>15.507709556049299</v>
      </c>
      <c r="P283" s="13">
        <f t="shared" si="27"/>
        <v>0.11239099547796275</v>
      </c>
      <c r="Q283" s="14">
        <f t="shared" si="28"/>
        <v>0.40460758372066585</v>
      </c>
    </row>
    <row r="284" spans="1:17">
      <c r="A284" s="10" t="s">
        <v>6</v>
      </c>
      <c r="B284" s="11" t="s">
        <v>220</v>
      </c>
      <c r="C284" s="11" t="s">
        <v>8</v>
      </c>
      <c r="D284" s="11" t="s">
        <v>146</v>
      </c>
      <c r="E284" s="11" t="s">
        <v>10</v>
      </c>
      <c r="F284" s="11">
        <v>20</v>
      </c>
      <c r="G284" s="11">
        <v>1</v>
      </c>
      <c r="H284" s="12">
        <v>3.2</v>
      </c>
      <c r="I284" s="11" t="str">
        <f t="shared" si="26"/>
        <v>high</v>
      </c>
      <c r="J284" s="11" t="s">
        <v>11</v>
      </c>
      <c r="K284" s="13">
        <v>125.85</v>
      </c>
      <c r="L284" s="13">
        <v>4.5390262968611799</v>
      </c>
      <c r="M284" s="13">
        <v>2</v>
      </c>
      <c r="N284" s="13">
        <v>4</v>
      </c>
      <c r="O284" s="13">
        <f t="shared" si="25"/>
        <v>4.5390262968611799</v>
      </c>
      <c r="P284" s="13">
        <f t="shared" si="27"/>
        <v>3.6066955080343105E-2</v>
      </c>
      <c r="Q284" s="14">
        <f t="shared" si="28"/>
        <v>0.12984103828923518</v>
      </c>
    </row>
    <row r="285" spans="1:17">
      <c r="A285" s="10" t="s">
        <v>6</v>
      </c>
      <c r="B285" s="11" t="s">
        <v>220</v>
      </c>
      <c r="C285" s="11" t="s">
        <v>12</v>
      </c>
      <c r="D285" s="11" t="s">
        <v>146</v>
      </c>
      <c r="E285" s="11" t="s">
        <v>10</v>
      </c>
      <c r="F285" s="11">
        <v>20</v>
      </c>
      <c r="G285" s="11">
        <v>1</v>
      </c>
      <c r="H285" s="12">
        <v>3.2</v>
      </c>
      <c r="I285" s="11" t="str">
        <f t="shared" si="26"/>
        <v>high</v>
      </c>
      <c r="J285" s="11" t="s">
        <v>11</v>
      </c>
      <c r="K285" s="13">
        <v>125.85</v>
      </c>
      <c r="L285" s="13">
        <v>8.7820608496104207</v>
      </c>
      <c r="M285" s="13">
        <v>2</v>
      </c>
      <c r="N285" s="13">
        <v>4</v>
      </c>
      <c r="O285" s="13">
        <f t="shared" si="25"/>
        <v>8.7820608496104207</v>
      </c>
      <c r="P285" s="13">
        <f t="shared" si="27"/>
        <v>6.9781969404929839E-2</v>
      </c>
      <c r="Q285" s="14">
        <f t="shared" si="28"/>
        <v>0.25121508985774743</v>
      </c>
    </row>
    <row r="286" spans="1:17">
      <c r="A286" s="10" t="s">
        <v>6</v>
      </c>
      <c r="B286" s="11" t="s">
        <v>221</v>
      </c>
      <c r="C286" s="11" t="s">
        <v>8</v>
      </c>
      <c r="D286" s="11" t="s">
        <v>146</v>
      </c>
      <c r="E286" s="11" t="s">
        <v>10</v>
      </c>
      <c r="F286" s="11">
        <v>20</v>
      </c>
      <c r="G286" s="11">
        <v>1</v>
      </c>
      <c r="H286" s="12">
        <v>3.2</v>
      </c>
      <c r="I286" s="11" t="str">
        <f t="shared" si="26"/>
        <v>high</v>
      </c>
      <c r="J286" s="11" t="s">
        <v>11</v>
      </c>
      <c r="K286" s="13">
        <v>126.07</v>
      </c>
      <c r="L286" s="13">
        <v>10.221354332404101</v>
      </c>
      <c r="M286" s="13">
        <v>2</v>
      </c>
      <c r="N286" s="13">
        <v>4</v>
      </c>
      <c r="O286" s="13">
        <f t="shared" si="25"/>
        <v>10.221354332404101</v>
      </c>
      <c r="P286" s="13">
        <f t="shared" si="27"/>
        <v>8.1076817104815582E-2</v>
      </c>
      <c r="Q286" s="14">
        <f t="shared" si="28"/>
        <v>0.29187654157733611</v>
      </c>
    </row>
    <row r="287" spans="1:17">
      <c r="A287" s="10" t="s">
        <v>6</v>
      </c>
      <c r="B287" s="11" t="s">
        <v>222</v>
      </c>
      <c r="C287" s="11" t="s">
        <v>8</v>
      </c>
      <c r="D287" s="11" t="s">
        <v>146</v>
      </c>
      <c r="E287" s="11" t="s">
        <v>10</v>
      </c>
      <c r="F287" s="11">
        <v>20</v>
      </c>
      <c r="G287" s="11">
        <v>1</v>
      </c>
      <c r="H287" s="12">
        <v>3.2</v>
      </c>
      <c r="I287" s="11" t="str">
        <f t="shared" si="26"/>
        <v>high</v>
      </c>
      <c r="J287" s="11" t="s">
        <v>11</v>
      </c>
      <c r="K287" s="13">
        <v>131.33000000000001</v>
      </c>
      <c r="L287" s="13">
        <v>20.111718813905998</v>
      </c>
      <c r="M287" s="13">
        <v>2</v>
      </c>
      <c r="N287" s="13">
        <v>4</v>
      </c>
      <c r="O287" s="13">
        <f t="shared" si="25"/>
        <v>20.111718813905998</v>
      </c>
      <c r="P287" s="13">
        <f t="shared" si="27"/>
        <v>0.15313880159830959</v>
      </c>
      <c r="Q287" s="14">
        <f t="shared" si="28"/>
        <v>0.55129968575391453</v>
      </c>
    </row>
    <row r="288" spans="1:17" ht="15" thickBot="1">
      <c r="A288" s="15" t="s">
        <v>6</v>
      </c>
      <c r="B288" s="16" t="s">
        <v>222</v>
      </c>
      <c r="C288" s="16" t="s">
        <v>12</v>
      </c>
      <c r="D288" s="16" t="s">
        <v>146</v>
      </c>
      <c r="E288" s="16" t="s">
        <v>10</v>
      </c>
      <c r="F288" s="16">
        <v>20</v>
      </c>
      <c r="G288" s="16">
        <v>1</v>
      </c>
      <c r="H288" s="17">
        <v>3.2</v>
      </c>
      <c r="I288" s="16" t="str">
        <f t="shared" si="26"/>
        <v>high</v>
      </c>
      <c r="J288" s="16" t="s">
        <v>11</v>
      </c>
      <c r="K288" s="18">
        <v>131.33000000000001</v>
      </c>
      <c r="L288" s="18">
        <v>13.761312423245499</v>
      </c>
      <c r="M288" s="18">
        <v>2</v>
      </c>
      <c r="N288" s="18">
        <v>4</v>
      </c>
      <c r="O288" s="18">
        <f t="shared" si="25"/>
        <v>13.761312423245499</v>
      </c>
      <c r="P288" s="18">
        <f t="shared" si="27"/>
        <v>0.10478422617258432</v>
      </c>
      <c r="Q288" s="19">
        <f t="shared" si="28"/>
        <v>0.37722321422130356</v>
      </c>
    </row>
    <row r="289" spans="1:17">
      <c r="A289" s="5" t="s">
        <v>6</v>
      </c>
      <c r="B289" s="6" t="s">
        <v>223</v>
      </c>
      <c r="C289" s="6" t="s">
        <v>8</v>
      </c>
      <c r="D289" s="6" t="s">
        <v>146</v>
      </c>
      <c r="E289" s="6" t="s">
        <v>10</v>
      </c>
      <c r="F289" s="6">
        <v>20</v>
      </c>
      <c r="G289" s="6">
        <v>2</v>
      </c>
      <c r="H289" s="7">
        <v>3.2</v>
      </c>
      <c r="I289" s="6" t="str">
        <f t="shared" si="26"/>
        <v>high</v>
      </c>
      <c r="J289" s="6" t="s">
        <v>11</v>
      </c>
      <c r="K289" s="8">
        <v>97.58</v>
      </c>
      <c r="L289" s="8">
        <v>779.76620344083199</v>
      </c>
      <c r="M289" s="8">
        <v>2</v>
      </c>
      <c r="N289" s="8">
        <v>4</v>
      </c>
      <c r="O289" s="8">
        <f t="shared" si="25"/>
        <v>779.76620344083199</v>
      </c>
      <c r="P289" s="8">
        <f t="shared" si="27"/>
        <v>7.9910453314288992</v>
      </c>
      <c r="Q289" s="9">
        <f t="shared" si="28"/>
        <v>28.767763193144035</v>
      </c>
    </row>
    <row r="290" spans="1:17">
      <c r="A290" s="10" t="s">
        <v>6</v>
      </c>
      <c r="B290" s="11" t="s">
        <v>223</v>
      </c>
      <c r="C290" s="11" t="s">
        <v>12</v>
      </c>
      <c r="D290" s="11" t="s">
        <v>146</v>
      </c>
      <c r="E290" s="11" t="s">
        <v>10</v>
      </c>
      <c r="F290" s="11">
        <v>20</v>
      </c>
      <c r="G290" s="11">
        <v>2</v>
      </c>
      <c r="H290" s="12">
        <v>3.2</v>
      </c>
      <c r="I290" s="11" t="str">
        <f t="shared" si="26"/>
        <v>high</v>
      </c>
      <c r="J290" s="11" t="s">
        <v>11</v>
      </c>
      <c r="K290" s="13">
        <v>31.04</v>
      </c>
      <c r="L290" s="13">
        <v>695.14111253511203</v>
      </c>
      <c r="M290" s="13">
        <v>2</v>
      </c>
      <c r="N290" s="13">
        <v>4</v>
      </c>
      <c r="O290" s="13">
        <f t="shared" si="25"/>
        <v>695.14111253511203</v>
      </c>
      <c r="P290" s="13">
        <f t="shared" si="27"/>
        <v>22.395010068785826</v>
      </c>
      <c r="Q290" s="14">
        <f t="shared" si="28"/>
        <v>80.622036247628984</v>
      </c>
    </row>
    <row r="291" spans="1:17">
      <c r="A291" s="10" t="s">
        <v>6</v>
      </c>
      <c r="B291" s="11" t="s">
        <v>224</v>
      </c>
      <c r="C291" s="11" t="s">
        <v>8</v>
      </c>
      <c r="D291" s="11" t="s">
        <v>146</v>
      </c>
      <c r="E291" s="11" t="s">
        <v>10</v>
      </c>
      <c r="F291" s="11">
        <v>20</v>
      </c>
      <c r="G291" s="11">
        <v>2</v>
      </c>
      <c r="H291" s="12">
        <v>3.2</v>
      </c>
      <c r="I291" s="11" t="str">
        <f t="shared" si="26"/>
        <v>high</v>
      </c>
      <c r="J291" s="11" t="s">
        <v>11</v>
      </c>
      <c r="K291" s="13">
        <v>120</v>
      </c>
      <c r="L291" s="13">
        <v>8.7989495966214104</v>
      </c>
      <c r="M291" s="13">
        <v>2</v>
      </c>
      <c r="N291" s="13">
        <v>4</v>
      </c>
      <c r="O291" s="13">
        <f t="shared" si="25"/>
        <v>8.7989495966214104</v>
      </c>
      <c r="P291" s="13">
        <f t="shared" si="27"/>
        <v>7.3324579971845091E-2</v>
      </c>
      <c r="Q291" s="14">
        <f t="shared" si="28"/>
        <v>0.2639684878986423</v>
      </c>
    </row>
    <row r="292" spans="1:17">
      <c r="A292" s="10" t="s">
        <v>6</v>
      </c>
      <c r="B292" s="11" t="s">
        <v>224</v>
      </c>
      <c r="C292" s="11" t="s">
        <v>12</v>
      </c>
      <c r="D292" s="11" t="s">
        <v>146</v>
      </c>
      <c r="E292" s="11" t="s">
        <v>10</v>
      </c>
      <c r="F292" s="11">
        <v>20</v>
      </c>
      <c r="G292" s="11">
        <v>2</v>
      </c>
      <c r="H292" s="12">
        <v>3.2</v>
      </c>
      <c r="I292" s="11" t="str">
        <f t="shared" si="26"/>
        <v>high</v>
      </c>
      <c r="J292" s="11" t="s">
        <v>11</v>
      </c>
      <c r="K292" s="13">
        <v>126.32</v>
      </c>
      <c r="L292" s="13">
        <v>605.75206482830902</v>
      </c>
      <c r="M292" s="13">
        <v>2</v>
      </c>
      <c r="N292" s="13">
        <v>4</v>
      </c>
      <c r="O292" s="13">
        <f t="shared" si="25"/>
        <v>605.75206482830902</v>
      </c>
      <c r="P292" s="13">
        <f t="shared" si="27"/>
        <v>4.7953773339796477</v>
      </c>
      <c r="Q292" s="14">
        <f t="shared" si="28"/>
        <v>17.26335840232673</v>
      </c>
    </row>
    <row r="293" spans="1:17">
      <c r="A293" s="10" t="s">
        <v>6</v>
      </c>
      <c r="B293" s="11" t="s">
        <v>225</v>
      </c>
      <c r="C293" s="11" t="s">
        <v>8</v>
      </c>
      <c r="D293" s="11" t="s">
        <v>146</v>
      </c>
      <c r="E293" s="11" t="s">
        <v>10</v>
      </c>
      <c r="F293" s="11">
        <v>20</v>
      </c>
      <c r="G293" s="11">
        <v>2</v>
      </c>
      <c r="H293" s="12">
        <v>3.2</v>
      </c>
      <c r="I293" s="11" t="str">
        <f t="shared" si="26"/>
        <v>high</v>
      </c>
      <c r="J293" s="11" t="s">
        <v>11</v>
      </c>
      <c r="K293" s="13">
        <v>24.85</v>
      </c>
      <c r="L293" s="13">
        <v>676.95473857673198</v>
      </c>
      <c r="M293" s="13">
        <v>2</v>
      </c>
      <c r="N293" s="13">
        <v>4</v>
      </c>
      <c r="O293" s="13">
        <f t="shared" si="25"/>
        <v>676.95473857673198</v>
      </c>
      <c r="P293" s="13">
        <f t="shared" si="27"/>
        <v>27.241639379345351</v>
      </c>
      <c r="Q293" s="14">
        <f t="shared" si="28"/>
        <v>98.069901765643266</v>
      </c>
    </row>
    <row r="294" spans="1:17">
      <c r="A294" s="10" t="s">
        <v>6</v>
      </c>
      <c r="B294" s="11" t="s">
        <v>225</v>
      </c>
      <c r="C294" s="11" t="s">
        <v>12</v>
      </c>
      <c r="D294" s="11" t="s">
        <v>146</v>
      </c>
      <c r="E294" s="11" t="s">
        <v>10</v>
      </c>
      <c r="F294" s="11">
        <v>20</v>
      </c>
      <c r="G294" s="11">
        <v>2</v>
      </c>
      <c r="H294" s="12">
        <v>3.2</v>
      </c>
      <c r="I294" s="11" t="str">
        <f t="shared" si="26"/>
        <v>high</v>
      </c>
      <c r="J294" s="11" t="s">
        <v>11</v>
      </c>
      <c r="K294" s="13">
        <v>24.85</v>
      </c>
      <c r="L294" s="13">
        <v>589.25157290413199</v>
      </c>
      <c r="M294" s="13">
        <v>2</v>
      </c>
      <c r="N294" s="13">
        <v>4</v>
      </c>
      <c r="O294" s="13">
        <f t="shared" si="25"/>
        <v>589.25157290413199</v>
      </c>
      <c r="P294" s="13">
        <f t="shared" si="27"/>
        <v>23.712336937792031</v>
      </c>
      <c r="Q294" s="14">
        <f t="shared" si="28"/>
        <v>85.364412976051312</v>
      </c>
    </row>
    <row r="295" spans="1:17">
      <c r="A295" s="10" t="s">
        <v>6</v>
      </c>
      <c r="B295" s="11" t="s">
        <v>226</v>
      </c>
      <c r="C295" s="11" t="s">
        <v>8</v>
      </c>
      <c r="D295" s="11" t="s">
        <v>146</v>
      </c>
      <c r="E295" s="11" t="s">
        <v>10</v>
      </c>
      <c r="F295" s="11">
        <v>20</v>
      </c>
      <c r="G295" s="11">
        <v>2</v>
      </c>
      <c r="H295" s="12">
        <v>3.2</v>
      </c>
      <c r="I295" s="11" t="str">
        <f t="shared" si="26"/>
        <v>high</v>
      </c>
      <c r="J295" s="11" t="s">
        <v>11</v>
      </c>
      <c r="K295" s="13">
        <v>126.24</v>
      </c>
      <c r="L295" s="13">
        <v>281.64168551799202</v>
      </c>
      <c r="M295" s="13">
        <v>2</v>
      </c>
      <c r="N295" s="13">
        <v>4</v>
      </c>
      <c r="O295" s="13">
        <f t="shared" si="25"/>
        <v>281.64168551799202</v>
      </c>
      <c r="P295" s="13">
        <f t="shared" si="27"/>
        <v>2.2310019448510143</v>
      </c>
      <c r="Q295" s="14">
        <f t="shared" si="28"/>
        <v>8.0316070014636516</v>
      </c>
    </row>
    <row r="296" spans="1:17" ht="15" thickBot="1">
      <c r="A296" s="15" t="s">
        <v>6</v>
      </c>
      <c r="B296" s="16" t="s">
        <v>226</v>
      </c>
      <c r="C296" s="16" t="s">
        <v>12</v>
      </c>
      <c r="D296" s="16" t="s">
        <v>146</v>
      </c>
      <c r="E296" s="16" t="s">
        <v>10</v>
      </c>
      <c r="F296" s="16">
        <v>20</v>
      </c>
      <c r="G296" s="16">
        <v>2</v>
      </c>
      <c r="H296" s="17">
        <v>3.2</v>
      </c>
      <c r="I296" s="16" t="str">
        <f t="shared" si="26"/>
        <v>high</v>
      </c>
      <c r="J296" s="16" t="s">
        <v>11</v>
      </c>
      <c r="K296" s="18">
        <v>23.05</v>
      </c>
      <c r="L296" s="18">
        <v>543.13013494863105</v>
      </c>
      <c r="M296" s="18">
        <v>2</v>
      </c>
      <c r="N296" s="18">
        <v>4</v>
      </c>
      <c r="O296" s="18">
        <f t="shared" si="25"/>
        <v>543.13013494863105</v>
      </c>
      <c r="P296" s="18">
        <f t="shared" si="27"/>
        <v>23.563129498856011</v>
      </c>
      <c r="Q296" s="19">
        <f t="shared" si="28"/>
        <v>84.827266195881634</v>
      </c>
    </row>
    <row r="297" spans="1:17">
      <c r="A297" s="5" t="s">
        <v>6</v>
      </c>
      <c r="B297" s="6" t="s">
        <v>227</v>
      </c>
      <c r="C297" s="6" t="s">
        <v>8</v>
      </c>
      <c r="D297" s="6" t="s">
        <v>146</v>
      </c>
      <c r="E297" s="6" t="s">
        <v>10</v>
      </c>
      <c r="F297" s="6">
        <v>20</v>
      </c>
      <c r="G297" s="6">
        <v>3</v>
      </c>
      <c r="H297" s="7">
        <v>3.2</v>
      </c>
      <c r="I297" s="6" t="str">
        <f t="shared" si="26"/>
        <v>high</v>
      </c>
      <c r="J297" s="6" t="s">
        <v>11</v>
      </c>
      <c r="K297" s="8">
        <v>27.74</v>
      </c>
      <c r="L297" s="8">
        <v>756.34672956469694</v>
      </c>
      <c r="M297" s="8">
        <v>2</v>
      </c>
      <c r="N297" s="8">
        <v>4</v>
      </c>
      <c r="O297" s="8">
        <f t="shared" si="25"/>
        <v>756.34672956469694</v>
      </c>
      <c r="P297" s="8">
        <f t="shared" si="27"/>
        <v>27.2655634305947</v>
      </c>
      <c r="Q297" s="9">
        <f t="shared" si="28"/>
        <v>98.156028350140915</v>
      </c>
    </row>
    <row r="298" spans="1:17">
      <c r="A298" s="10" t="s">
        <v>6</v>
      </c>
      <c r="B298" s="11" t="s">
        <v>227</v>
      </c>
      <c r="C298" s="11" t="s">
        <v>12</v>
      </c>
      <c r="D298" s="11" t="s">
        <v>146</v>
      </c>
      <c r="E298" s="11" t="s">
        <v>10</v>
      </c>
      <c r="F298" s="11">
        <v>20</v>
      </c>
      <c r="G298" s="11">
        <v>3</v>
      </c>
      <c r="H298" s="12">
        <v>3.2</v>
      </c>
      <c r="I298" s="11" t="str">
        <f t="shared" si="26"/>
        <v>high</v>
      </c>
      <c r="J298" s="11" t="s">
        <v>11</v>
      </c>
      <c r="K298" s="13">
        <v>6.84</v>
      </c>
      <c r="L298" s="13">
        <v>663.60153912264298</v>
      </c>
      <c r="M298" s="13">
        <v>2</v>
      </c>
      <c r="N298" s="13">
        <v>4</v>
      </c>
      <c r="O298" s="13">
        <f t="shared" si="25"/>
        <v>663.60153912264298</v>
      </c>
      <c r="P298" s="13">
        <f t="shared" si="27"/>
        <v>97.017768877579385</v>
      </c>
      <c r="Q298" s="14">
        <f t="shared" si="28"/>
        <v>349.26396795928582</v>
      </c>
    </row>
    <row r="299" spans="1:17">
      <c r="A299" s="10" t="s">
        <v>6</v>
      </c>
      <c r="B299" s="11" t="s">
        <v>228</v>
      </c>
      <c r="C299" s="11" t="s">
        <v>8</v>
      </c>
      <c r="D299" s="11" t="s">
        <v>146</v>
      </c>
      <c r="E299" s="11" t="s">
        <v>10</v>
      </c>
      <c r="F299" s="11">
        <v>20</v>
      </c>
      <c r="G299" s="11">
        <v>3</v>
      </c>
      <c r="H299" s="12">
        <v>3.2</v>
      </c>
      <c r="I299" s="11" t="str">
        <f t="shared" si="26"/>
        <v>high</v>
      </c>
      <c r="J299" s="11" t="s">
        <v>11</v>
      </c>
      <c r="K299" s="13">
        <v>18.059999999999999</v>
      </c>
      <c r="L299" s="13">
        <v>678.82707279882004</v>
      </c>
      <c r="M299" s="13">
        <v>2</v>
      </c>
      <c r="N299" s="13">
        <v>4</v>
      </c>
      <c r="O299" s="13">
        <f t="shared" si="25"/>
        <v>678.82707279882004</v>
      </c>
      <c r="P299" s="13">
        <f t="shared" si="27"/>
        <v>37.587324075239209</v>
      </c>
      <c r="Q299" s="14">
        <f t="shared" si="28"/>
        <v>135.31436667086115</v>
      </c>
    </row>
    <row r="300" spans="1:17">
      <c r="A300" s="10" t="s">
        <v>6</v>
      </c>
      <c r="B300" s="11" t="s">
        <v>228</v>
      </c>
      <c r="C300" s="11" t="s">
        <v>12</v>
      </c>
      <c r="D300" s="11" t="s">
        <v>146</v>
      </c>
      <c r="E300" s="11" t="s">
        <v>10</v>
      </c>
      <c r="F300" s="11">
        <v>20</v>
      </c>
      <c r="G300" s="11">
        <v>3</v>
      </c>
      <c r="H300" s="12">
        <v>3.2</v>
      </c>
      <c r="I300" s="11" t="str">
        <f t="shared" si="26"/>
        <v>high</v>
      </c>
      <c r="J300" s="11" t="s">
        <v>11</v>
      </c>
      <c r="K300" s="13">
        <v>6.52</v>
      </c>
      <c r="L300" s="13">
        <v>662.11179092685802</v>
      </c>
      <c r="M300" s="13">
        <v>2</v>
      </c>
      <c r="N300" s="13">
        <v>4</v>
      </c>
      <c r="O300" s="13">
        <f t="shared" si="25"/>
        <v>662.11179092685802</v>
      </c>
      <c r="P300" s="13">
        <f t="shared" si="27"/>
        <v>101.55088817896596</v>
      </c>
      <c r="Q300" s="14">
        <f t="shared" si="28"/>
        <v>365.58319744427746</v>
      </c>
    </row>
    <row r="301" spans="1:17">
      <c r="A301" s="10" t="s">
        <v>6</v>
      </c>
      <c r="B301" s="11" t="s">
        <v>229</v>
      </c>
      <c r="C301" s="11" t="s">
        <v>8</v>
      </c>
      <c r="D301" s="11" t="s">
        <v>146</v>
      </c>
      <c r="E301" s="11" t="s">
        <v>10</v>
      </c>
      <c r="F301" s="11">
        <v>20</v>
      </c>
      <c r="G301" s="11">
        <v>3</v>
      </c>
      <c r="H301" s="12">
        <v>3.2</v>
      </c>
      <c r="I301" s="11" t="str">
        <f t="shared" si="26"/>
        <v>high</v>
      </c>
      <c r="J301" s="11" t="s">
        <v>11</v>
      </c>
      <c r="K301" s="13">
        <v>18.3</v>
      </c>
      <c r="L301" s="13">
        <v>766.86367090927104</v>
      </c>
      <c r="M301" s="13">
        <v>2</v>
      </c>
      <c r="N301" s="13">
        <v>4</v>
      </c>
      <c r="O301" s="13">
        <f t="shared" si="25"/>
        <v>766.86367090927104</v>
      </c>
      <c r="P301" s="13">
        <f t="shared" si="27"/>
        <v>41.905118628921912</v>
      </c>
      <c r="Q301" s="14">
        <f t="shared" si="28"/>
        <v>150.8584270641189</v>
      </c>
    </row>
    <row r="302" spans="1:17">
      <c r="A302" s="10" t="s">
        <v>6</v>
      </c>
      <c r="B302" s="11" t="s">
        <v>229</v>
      </c>
      <c r="C302" s="11" t="s">
        <v>12</v>
      </c>
      <c r="D302" s="11" t="s">
        <v>146</v>
      </c>
      <c r="E302" s="11" t="s">
        <v>10</v>
      </c>
      <c r="F302" s="11">
        <v>20</v>
      </c>
      <c r="G302" s="11">
        <v>3</v>
      </c>
      <c r="H302" s="12">
        <v>3.2</v>
      </c>
      <c r="I302" s="11" t="str">
        <f t="shared" si="26"/>
        <v>high</v>
      </c>
      <c r="J302" s="11" t="s">
        <v>11</v>
      </c>
      <c r="K302" s="13">
        <v>18.3</v>
      </c>
      <c r="L302" s="13">
        <v>667.10758235003902</v>
      </c>
      <c r="M302" s="13">
        <v>2</v>
      </c>
      <c r="N302" s="13">
        <v>4</v>
      </c>
      <c r="O302" s="13">
        <f t="shared" si="25"/>
        <v>667.10758235003902</v>
      </c>
      <c r="P302" s="13">
        <f t="shared" si="27"/>
        <v>36.453966248636014</v>
      </c>
      <c r="Q302" s="14">
        <f t="shared" si="28"/>
        <v>131.23427849508965</v>
      </c>
    </row>
    <row r="303" spans="1:17" ht="15" thickBot="1">
      <c r="A303" s="15" t="s">
        <v>6</v>
      </c>
      <c r="B303" s="16" t="s">
        <v>230</v>
      </c>
      <c r="C303" s="16" t="s">
        <v>12</v>
      </c>
      <c r="D303" s="16" t="s">
        <v>146</v>
      </c>
      <c r="E303" s="16" t="s">
        <v>10</v>
      </c>
      <c r="F303" s="16">
        <v>20</v>
      </c>
      <c r="G303" s="16">
        <v>3</v>
      </c>
      <c r="H303" s="17">
        <v>3.2</v>
      </c>
      <c r="I303" s="16" t="str">
        <f t="shared" si="26"/>
        <v>high</v>
      </c>
      <c r="J303" s="16" t="s">
        <v>11</v>
      </c>
      <c r="K303" s="18">
        <v>8.57</v>
      </c>
      <c r="L303" s="18">
        <v>708.93532745473703</v>
      </c>
      <c r="M303" s="18">
        <v>2</v>
      </c>
      <c r="N303" s="18">
        <v>4</v>
      </c>
      <c r="O303" s="18">
        <f t="shared" si="25"/>
        <v>708.93532745473703</v>
      </c>
      <c r="P303" s="18">
        <f t="shared" si="27"/>
        <v>82.72290868783395</v>
      </c>
      <c r="Q303" s="19">
        <f t="shared" si="28"/>
        <v>297.80247127620225</v>
      </c>
    </row>
    <row r="304" spans="1:17">
      <c r="A304" s="5" t="s">
        <v>6</v>
      </c>
      <c r="B304" s="6" t="s">
        <v>255</v>
      </c>
      <c r="C304" s="6" t="s">
        <v>8</v>
      </c>
      <c r="D304" s="6" t="s">
        <v>146</v>
      </c>
      <c r="E304" s="6" t="s">
        <v>105</v>
      </c>
      <c r="F304" s="6">
        <v>10</v>
      </c>
      <c r="G304" s="6">
        <v>1</v>
      </c>
      <c r="H304" s="7">
        <v>3.3</v>
      </c>
      <c r="I304" s="6" t="str">
        <f t="shared" ref="I304:I308" si="29">IF(H304=2.3,"low",IF(H304=2.7,"medium",IF(H304=3.2,"high",IF(H304=1.4,"low",IF(H304=2,"medium",IF(H304=3.3,"high"))))))</f>
        <v>high</v>
      </c>
      <c r="J304" s="6" t="s">
        <v>11</v>
      </c>
      <c r="K304" s="8">
        <v>308.01</v>
      </c>
      <c r="L304" s="8">
        <v>5.7317438346740897</v>
      </c>
      <c r="M304" s="8">
        <v>2</v>
      </c>
      <c r="N304" s="8">
        <v>4</v>
      </c>
      <c r="O304" s="8">
        <f t="shared" ref="O304:O308" si="30">(IF(L304&lt;N304,0,L304))</f>
        <v>5.7317438346740897</v>
      </c>
      <c r="P304" s="8">
        <f t="shared" ref="P304:P308" si="31">IF(O304=0,NA(),(O304/K304))</f>
        <v>1.8608953717976981E-2</v>
      </c>
      <c r="Q304" s="9">
        <f t="shared" ref="Q304:Q308" si="32">IF(O304=0,NA(),((P304/1000)*3600))</f>
        <v>6.6992233384717131E-2</v>
      </c>
    </row>
    <row r="305" spans="1:17">
      <c r="A305" s="10" t="s">
        <v>6</v>
      </c>
      <c r="B305" s="11" t="s">
        <v>255</v>
      </c>
      <c r="C305" s="11" t="s">
        <v>12</v>
      </c>
      <c r="D305" s="11" t="s">
        <v>146</v>
      </c>
      <c r="E305" s="11" t="s">
        <v>105</v>
      </c>
      <c r="F305" s="11">
        <v>10</v>
      </c>
      <c r="G305" s="11">
        <v>1</v>
      </c>
      <c r="H305" s="12">
        <v>3.3</v>
      </c>
      <c r="I305" s="11" t="str">
        <f t="shared" si="29"/>
        <v>high</v>
      </c>
      <c r="J305" s="11" t="s">
        <v>11</v>
      </c>
      <c r="K305" s="13">
        <v>308.01</v>
      </c>
      <c r="L305" s="13">
        <v>5.84913321903755</v>
      </c>
      <c r="M305" s="13">
        <v>2</v>
      </c>
      <c r="N305" s="13">
        <v>4</v>
      </c>
      <c r="O305" s="13">
        <f t="shared" si="30"/>
        <v>5.84913321903755</v>
      </c>
      <c r="P305" s="13">
        <f t="shared" si="31"/>
        <v>1.8990075708702803E-2</v>
      </c>
      <c r="Q305" s="14">
        <f t="shared" si="32"/>
        <v>6.8364272551330083E-2</v>
      </c>
    </row>
    <row r="306" spans="1:17">
      <c r="A306" s="10" t="s">
        <v>6</v>
      </c>
      <c r="B306" s="11" t="s">
        <v>256</v>
      </c>
      <c r="C306" s="11" t="s">
        <v>12</v>
      </c>
      <c r="D306" s="11" t="s">
        <v>146</v>
      </c>
      <c r="E306" s="11" t="s">
        <v>105</v>
      </c>
      <c r="F306" s="11">
        <v>10</v>
      </c>
      <c r="G306" s="11">
        <v>1</v>
      </c>
      <c r="H306" s="12">
        <v>3.3</v>
      </c>
      <c r="I306" s="11" t="str">
        <f t="shared" si="29"/>
        <v>high</v>
      </c>
      <c r="J306" s="11" t="s">
        <v>11</v>
      </c>
      <c r="K306" s="13">
        <v>306.64</v>
      </c>
      <c r="L306" s="13">
        <v>4.4516608215720197</v>
      </c>
      <c r="M306" s="13">
        <v>2</v>
      </c>
      <c r="N306" s="13">
        <v>4</v>
      </c>
      <c r="O306" s="13">
        <f t="shared" si="30"/>
        <v>4.4516608215720197</v>
      </c>
      <c r="P306" s="13">
        <f t="shared" si="31"/>
        <v>1.4517547683185559E-2</v>
      </c>
      <c r="Q306" s="14">
        <f t="shared" si="32"/>
        <v>5.2263171659468012E-2</v>
      </c>
    </row>
    <row r="307" spans="1:17">
      <c r="A307" s="10" t="s">
        <v>6</v>
      </c>
      <c r="B307" s="11" t="s">
        <v>257</v>
      </c>
      <c r="C307" s="11" t="s">
        <v>12</v>
      </c>
      <c r="D307" s="11" t="s">
        <v>146</v>
      </c>
      <c r="E307" s="11" t="s">
        <v>105</v>
      </c>
      <c r="F307" s="11">
        <v>10</v>
      </c>
      <c r="G307" s="11">
        <v>1</v>
      </c>
      <c r="H307" s="12">
        <v>3.3</v>
      </c>
      <c r="I307" s="11" t="str">
        <f t="shared" si="29"/>
        <v>high</v>
      </c>
      <c r="J307" s="11" t="s">
        <v>11</v>
      </c>
      <c r="K307" s="13">
        <v>310.10000000000002</v>
      </c>
      <c r="L307" s="13">
        <v>7.3512500442325397</v>
      </c>
      <c r="M307" s="13">
        <v>2</v>
      </c>
      <c r="N307" s="13">
        <v>4</v>
      </c>
      <c r="O307" s="13">
        <f t="shared" si="30"/>
        <v>7.3512500442325397</v>
      </c>
      <c r="P307" s="13">
        <f t="shared" si="31"/>
        <v>2.3706062703103964E-2</v>
      </c>
      <c r="Q307" s="14">
        <f t="shared" si="32"/>
        <v>8.534182573117427E-2</v>
      </c>
    </row>
    <row r="308" spans="1:17" ht="15" thickBot="1">
      <c r="A308" s="15" t="s">
        <v>6</v>
      </c>
      <c r="B308" s="16" t="s">
        <v>270</v>
      </c>
      <c r="C308" s="16" t="s">
        <v>12</v>
      </c>
      <c r="D308" s="16" t="s">
        <v>146</v>
      </c>
      <c r="E308" s="16" t="s">
        <v>105</v>
      </c>
      <c r="F308" s="16">
        <v>20</v>
      </c>
      <c r="G308" s="16">
        <v>1</v>
      </c>
      <c r="H308" s="17">
        <v>1.4</v>
      </c>
      <c r="I308" s="16" t="str">
        <f t="shared" si="29"/>
        <v>low</v>
      </c>
      <c r="J308" s="16" t="s">
        <v>11</v>
      </c>
      <c r="K308" s="18">
        <v>312.39999999999998</v>
      </c>
      <c r="L308" s="18">
        <v>4.4653261880897901</v>
      </c>
      <c r="M308" s="18">
        <v>2</v>
      </c>
      <c r="N308" s="18">
        <v>4</v>
      </c>
      <c r="O308" s="18">
        <f t="shared" si="30"/>
        <v>4.4653261880897901</v>
      </c>
      <c r="P308" s="18">
        <f t="shared" si="31"/>
        <v>1.4293617759570392E-2</v>
      </c>
      <c r="Q308" s="19">
        <f t="shared" si="32"/>
        <v>5.1457023934453415E-2</v>
      </c>
    </row>
    <row r="309" spans="1:17">
      <c r="A309" s="5" t="s">
        <v>6</v>
      </c>
      <c r="B309" s="6" t="s">
        <v>279</v>
      </c>
      <c r="C309" s="6" t="s">
        <v>8</v>
      </c>
      <c r="D309" s="6" t="s">
        <v>146</v>
      </c>
      <c r="E309" s="6" t="s">
        <v>105</v>
      </c>
      <c r="F309" s="6">
        <v>20</v>
      </c>
      <c r="G309" s="6">
        <v>1</v>
      </c>
      <c r="H309" s="7">
        <v>2</v>
      </c>
      <c r="I309" s="6" t="str">
        <f t="shared" ref="I309:I351" si="33">IF(H309=2.3,"low",IF(H309=2.7,"medium",IF(H309=3.2,"high",IF(H309=1.4,"low",IF(H309=2,"medium",IF(H309=3.3,"high"))))))</f>
        <v>medium</v>
      </c>
      <c r="J309" s="6" t="s">
        <v>11</v>
      </c>
      <c r="K309" s="8">
        <v>308.56</v>
      </c>
      <c r="L309" s="8">
        <v>5.2896578725521897</v>
      </c>
      <c r="M309" s="8">
        <v>2</v>
      </c>
      <c r="N309" s="8">
        <v>4</v>
      </c>
      <c r="O309" s="8">
        <f t="shared" ref="O309:O350" si="34">(IF(L309&lt;N309,0,L309))</f>
        <v>5.2896578725521897</v>
      </c>
      <c r="P309" s="8">
        <f t="shared" ref="P309:P351" si="35">IF(O309=0,NA(),(O309/K309))</f>
        <v>1.7143044699741344E-2</v>
      </c>
      <c r="Q309" s="9">
        <f t="shared" ref="Q309:Q351" si="36">IF(O309=0,NA(),((P309/1000)*3600))</f>
        <v>6.1714960919068834E-2</v>
      </c>
    </row>
    <row r="310" spans="1:17">
      <c r="A310" s="10" t="s">
        <v>6</v>
      </c>
      <c r="B310" s="11" t="s">
        <v>279</v>
      </c>
      <c r="C310" s="11" t="s">
        <v>12</v>
      </c>
      <c r="D310" s="11" t="s">
        <v>146</v>
      </c>
      <c r="E310" s="11" t="s">
        <v>105</v>
      </c>
      <c r="F310" s="11">
        <v>20</v>
      </c>
      <c r="G310" s="11">
        <v>1</v>
      </c>
      <c r="H310" s="12">
        <v>2</v>
      </c>
      <c r="I310" s="11" t="str">
        <f t="shared" si="33"/>
        <v>medium</v>
      </c>
      <c r="J310" s="11" t="s">
        <v>11</v>
      </c>
      <c r="K310" s="13">
        <v>308.56</v>
      </c>
      <c r="L310" s="13">
        <v>13.8863459815179</v>
      </c>
      <c r="M310" s="13">
        <v>2</v>
      </c>
      <c r="N310" s="13">
        <v>4</v>
      </c>
      <c r="O310" s="13">
        <f t="shared" si="34"/>
        <v>13.8863459815179</v>
      </c>
      <c r="P310" s="13">
        <f t="shared" si="35"/>
        <v>4.5003713966547509E-2</v>
      </c>
      <c r="Q310" s="14">
        <f t="shared" si="36"/>
        <v>0.16201337027957102</v>
      </c>
    </row>
    <row r="311" spans="1:17">
      <c r="A311" s="10" t="s">
        <v>6</v>
      </c>
      <c r="B311" s="11" t="s">
        <v>280</v>
      </c>
      <c r="C311" s="11" t="s">
        <v>8</v>
      </c>
      <c r="D311" s="11" t="s">
        <v>146</v>
      </c>
      <c r="E311" s="11" t="s">
        <v>105</v>
      </c>
      <c r="F311" s="11">
        <v>20</v>
      </c>
      <c r="G311" s="11">
        <v>1</v>
      </c>
      <c r="H311" s="12">
        <v>2</v>
      </c>
      <c r="I311" s="11" t="str">
        <f t="shared" si="33"/>
        <v>medium</v>
      </c>
      <c r="J311" s="11" t="s">
        <v>11</v>
      </c>
      <c r="K311" s="13">
        <v>306.51</v>
      </c>
      <c r="L311" s="13">
        <v>8.5292995012814394</v>
      </c>
      <c r="M311" s="13">
        <v>2</v>
      </c>
      <c r="N311" s="13">
        <v>4</v>
      </c>
      <c r="O311" s="13">
        <f t="shared" si="34"/>
        <v>8.5292995012814394</v>
      </c>
      <c r="P311" s="13">
        <f t="shared" si="35"/>
        <v>2.7827149199965547E-2</v>
      </c>
      <c r="Q311" s="14">
        <f t="shared" si="36"/>
        <v>0.10017773711987597</v>
      </c>
    </row>
    <row r="312" spans="1:17">
      <c r="A312" s="10" t="s">
        <v>6</v>
      </c>
      <c r="B312" s="11" t="s">
        <v>280</v>
      </c>
      <c r="C312" s="11" t="s">
        <v>12</v>
      </c>
      <c r="D312" s="11" t="s">
        <v>146</v>
      </c>
      <c r="E312" s="11" t="s">
        <v>105</v>
      </c>
      <c r="F312" s="11">
        <v>20</v>
      </c>
      <c r="G312" s="11">
        <v>1</v>
      </c>
      <c r="H312" s="12">
        <v>2</v>
      </c>
      <c r="I312" s="11" t="str">
        <f t="shared" si="33"/>
        <v>medium</v>
      </c>
      <c r="J312" s="11" t="s">
        <v>11</v>
      </c>
      <c r="K312" s="13">
        <v>306.51</v>
      </c>
      <c r="L312" s="13">
        <v>9.8395496380345602</v>
      </c>
      <c r="M312" s="13">
        <v>2</v>
      </c>
      <c r="N312" s="13">
        <v>4</v>
      </c>
      <c r="O312" s="13">
        <f t="shared" si="34"/>
        <v>9.8395496380345602</v>
      </c>
      <c r="P312" s="13">
        <f t="shared" si="35"/>
        <v>3.2101887827589833E-2</v>
      </c>
      <c r="Q312" s="14">
        <f t="shared" si="36"/>
        <v>0.11556679617932339</v>
      </c>
    </row>
    <row r="313" spans="1:17">
      <c r="A313" s="10" t="s">
        <v>6</v>
      </c>
      <c r="B313" s="11" t="s">
        <v>281</v>
      </c>
      <c r="C313" s="11" t="s">
        <v>8</v>
      </c>
      <c r="D313" s="11" t="s">
        <v>146</v>
      </c>
      <c r="E313" s="11" t="s">
        <v>105</v>
      </c>
      <c r="F313" s="11">
        <v>20</v>
      </c>
      <c r="G313" s="11">
        <v>1</v>
      </c>
      <c r="H313" s="12">
        <v>2</v>
      </c>
      <c r="I313" s="11" t="str">
        <f t="shared" si="33"/>
        <v>medium</v>
      </c>
      <c r="J313" s="11" t="s">
        <v>11</v>
      </c>
      <c r="K313" s="13">
        <v>309.41000000000003</v>
      </c>
      <c r="L313" s="13">
        <v>4.6756193587212103</v>
      </c>
      <c r="M313" s="13">
        <v>2</v>
      </c>
      <c r="N313" s="13">
        <v>4</v>
      </c>
      <c r="O313" s="13">
        <f t="shared" si="34"/>
        <v>4.6756193587212103</v>
      </c>
      <c r="P313" s="13">
        <f t="shared" si="35"/>
        <v>1.5111403505772955E-2</v>
      </c>
      <c r="Q313" s="14">
        <f t="shared" si="36"/>
        <v>5.4401052620782639E-2</v>
      </c>
    </row>
    <row r="314" spans="1:17">
      <c r="A314" s="10" t="s">
        <v>6</v>
      </c>
      <c r="B314" s="11" t="s">
        <v>281</v>
      </c>
      <c r="C314" s="11" t="s">
        <v>12</v>
      </c>
      <c r="D314" s="11" t="s">
        <v>146</v>
      </c>
      <c r="E314" s="11" t="s">
        <v>105</v>
      </c>
      <c r="F314" s="11">
        <v>20</v>
      </c>
      <c r="G314" s="11">
        <v>1</v>
      </c>
      <c r="H314" s="12">
        <v>2</v>
      </c>
      <c r="I314" s="11" t="str">
        <f t="shared" si="33"/>
        <v>medium</v>
      </c>
      <c r="J314" s="11" t="s">
        <v>11</v>
      </c>
      <c r="K314" s="13">
        <v>309.41000000000003</v>
      </c>
      <c r="L314" s="13">
        <v>11.2006682751211</v>
      </c>
      <c r="M314" s="13">
        <v>2</v>
      </c>
      <c r="N314" s="13">
        <v>4</v>
      </c>
      <c r="O314" s="13">
        <f t="shared" si="34"/>
        <v>11.2006682751211</v>
      </c>
      <c r="P314" s="13">
        <f t="shared" si="35"/>
        <v>3.6200084920077237E-2</v>
      </c>
      <c r="Q314" s="14">
        <f t="shared" si="36"/>
        <v>0.13032030571227804</v>
      </c>
    </row>
    <row r="315" spans="1:17">
      <c r="A315" s="10" t="s">
        <v>6</v>
      </c>
      <c r="B315" s="11" t="s">
        <v>282</v>
      </c>
      <c r="C315" s="11" t="s">
        <v>8</v>
      </c>
      <c r="D315" s="11" t="s">
        <v>146</v>
      </c>
      <c r="E315" s="11" t="s">
        <v>105</v>
      </c>
      <c r="F315" s="11">
        <v>20</v>
      </c>
      <c r="G315" s="11">
        <v>1</v>
      </c>
      <c r="H315" s="12">
        <v>2</v>
      </c>
      <c r="I315" s="11" t="str">
        <f t="shared" si="33"/>
        <v>medium</v>
      </c>
      <c r="J315" s="11" t="s">
        <v>11</v>
      </c>
      <c r="K315" s="13">
        <v>307.14999999999998</v>
      </c>
      <c r="L315" s="13">
        <v>7.01815370549732</v>
      </c>
      <c r="M315" s="13">
        <v>2</v>
      </c>
      <c r="N315" s="13">
        <v>4</v>
      </c>
      <c r="O315" s="13">
        <f t="shared" si="34"/>
        <v>7.01815370549732</v>
      </c>
      <c r="P315" s="13">
        <f t="shared" si="35"/>
        <v>2.2849271383680026E-2</v>
      </c>
      <c r="Q315" s="14">
        <f t="shared" si="36"/>
        <v>8.225737698124809E-2</v>
      </c>
    </row>
    <row r="316" spans="1:17" ht="15" thickBot="1">
      <c r="A316" s="15" t="s">
        <v>6</v>
      </c>
      <c r="B316" s="16" t="s">
        <v>282</v>
      </c>
      <c r="C316" s="16" t="s">
        <v>12</v>
      </c>
      <c r="D316" s="16" t="s">
        <v>146</v>
      </c>
      <c r="E316" s="16" t="s">
        <v>105</v>
      </c>
      <c r="F316" s="16">
        <v>20</v>
      </c>
      <c r="G316" s="16">
        <v>1</v>
      </c>
      <c r="H316" s="17">
        <v>2</v>
      </c>
      <c r="I316" s="16" t="str">
        <f t="shared" si="33"/>
        <v>medium</v>
      </c>
      <c r="J316" s="16" t="s">
        <v>11</v>
      </c>
      <c r="K316" s="18">
        <v>307.14999999999998</v>
      </c>
      <c r="L316" s="18">
        <v>8.2609338778783492</v>
      </c>
      <c r="M316" s="18">
        <v>2</v>
      </c>
      <c r="N316" s="18">
        <v>4</v>
      </c>
      <c r="O316" s="18">
        <f t="shared" si="34"/>
        <v>8.2609338778783492</v>
      </c>
      <c r="P316" s="18">
        <f t="shared" si="35"/>
        <v>2.6895438313131532E-2</v>
      </c>
      <c r="Q316" s="19">
        <f t="shared" si="36"/>
        <v>9.6823577927273502E-2</v>
      </c>
    </row>
    <row r="317" spans="1:17">
      <c r="A317" s="10" t="s">
        <v>6</v>
      </c>
      <c r="B317" s="11" t="s">
        <v>283</v>
      </c>
      <c r="C317" s="11" t="s">
        <v>12</v>
      </c>
      <c r="D317" s="11" t="s">
        <v>146</v>
      </c>
      <c r="E317" s="11" t="s">
        <v>105</v>
      </c>
      <c r="F317" s="11">
        <v>20</v>
      </c>
      <c r="G317" s="11">
        <v>2</v>
      </c>
      <c r="H317" s="12">
        <v>2</v>
      </c>
      <c r="I317" s="11" t="str">
        <f t="shared" si="33"/>
        <v>medium</v>
      </c>
      <c r="J317" s="11" t="s">
        <v>11</v>
      </c>
      <c r="K317" s="13">
        <v>311.12</v>
      </c>
      <c r="L317" s="13">
        <v>8.5909708562609204</v>
      </c>
      <c r="M317" s="13">
        <v>2</v>
      </c>
      <c r="N317" s="13">
        <v>4</v>
      </c>
      <c r="O317" s="13">
        <f t="shared" si="34"/>
        <v>8.5909708562609204</v>
      </c>
      <c r="P317" s="13">
        <f t="shared" si="35"/>
        <v>2.761304595095436E-2</v>
      </c>
      <c r="Q317" s="14">
        <f t="shared" si="36"/>
        <v>9.9406965423435703E-2</v>
      </c>
    </row>
    <row r="318" spans="1:17">
      <c r="A318" s="10" t="s">
        <v>6</v>
      </c>
      <c r="B318" s="11" t="s">
        <v>285</v>
      </c>
      <c r="C318" s="11" t="s">
        <v>12</v>
      </c>
      <c r="D318" s="11" t="s">
        <v>146</v>
      </c>
      <c r="E318" s="11" t="s">
        <v>105</v>
      </c>
      <c r="F318" s="11">
        <v>20</v>
      </c>
      <c r="G318" s="11">
        <v>2</v>
      </c>
      <c r="H318" s="12">
        <v>2</v>
      </c>
      <c r="I318" s="11" t="str">
        <f t="shared" si="33"/>
        <v>medium</v>
      </c>
      <c r="J318" s="11" t="s">
        <v>11</v>
      </c>
      <c r="K318" s="13">
        <v>308.99</v>
      </c>
      <c r="L318" s="13">
        <v>4.98147434397635</v>
      </c>
      <c r="M318" s="13">
        <v>2</v>
      </c>
      <c r="N318" s="13">
        <v>4</v>
      </c>
      <c r="O318" s="13">
        <f t="shared" si="34"/>
        <v>4.98147434397635</v>
      </c>
      <c r="P318" s="13">
        <f t="shared" si="35"/>
        <v>1.6121797935131719E-2</v>
      </c>
      <c r="Q318" s="14">
        <f t="shared" si="36"/>
        <v>5.8038472566474188E-2</v>
      </c>
    </row>
    <row r="319" spans="1:17" ht="15" thickBot="1">
      <c r="A319" s="15" t="s">
        <v>6</v>
      </c>
      <c r="B319" s="16" t="s">
        <v>286</v>
      </c>
      <c r="C319" s="16" t="s">
        <v>12</v>
      </c>
      <c r="D319" s="16" t="s">
        <v>146</v>
      </c>
      <c r="E319" s="16" t="s">
        <v>105</v>
      </c>
      <c r="F319" s="16">
        <v>20</v>
      </c>
      <c r="G319" s="16">
        <v>2</v>
      </c>
      <c r="H319" s="17">
        <v>2</v>
      </c>
      <c r="I319" s="16" t="str">
        <f t="shared" si="33"/>
        <v>medium</v>
      </c>
      <c r="J319" s="16" t="s">
        <v>11</v>
      </c>
      <c r="K319" s="18">
        <v>304.08</v>
      </c>
      <c r="L319" s="18">
        <v>7.48490757345348</v>
      </c>
      <c r="M319" s="18">
        <v>2</v>
      </c>
      <c r="N319" s="18">
        <v>4</v>
      </c>
      <c r="O319" s="18">
        <f t="shared" si="34"/>
        <v>7.48490757345348</v>
      </c>
      <c r="P319" s="18">
        <f t="shared" si="35"/>
        <v>2.4614928878760458E-2</v>
      </c>
      <c r="Q319" s="19">
        <f t="shared" si="36"/>
        <v>8.8613743963537647E-2</v>
      </c>
    </row>
    <row r="320" spans="1:17">
      <c r="A320" s="10" t="s">
        <v>6</v>
      </c>
      <c r="B320" s="11" t="s">
        <v>287</v>
      </c>
      <c r="C320" s="11" t="s">
        <v>12</v>
      </c>
      <c r="D320" s="11" t="s">
        <v>146</v>
      </c>
      <c r="E320" s="11" t="s">
        <v>105</v>
      </c>
      <c r="F320" s="11">
        <v>20</v>
      </c>
      <c r="G320" s="11">
        <v>3</v>
      </c>
      <c r="H320" s="12">
        <v>2</v>
      </c>
      <c r="I320" s="11" t="str">
        <f t="shared" si="33"/>
        <v>medium</v>
      </c>
      <c r="J320" s="11" t="s">
        <v>11</v>
      </c>
      <c r="K320" s="13">
        <v>304.72000000000003</v>
      </c>
      <c r="L320" s="13">
        <v>665.21591565125902</v>
      </c>
      <c r="M320" s="13">
        <v>2</v>
      </c>
      <c r="N320" s="13">
        <v>4</v>
      </c>
      <c r="O320" s="13">
        <f t="shared" si="34"/>
        <v>665.21591565125902</v>
      </c>
      <c r="P320" s="13">
        <f t="shared" si="35"/>
        <v>2.1830398912157358</v>
      </c>
      <c r="Q320" s="14">
        <f t="shared" si="36"/>
        <v>7.8589436083766486</v>
      </c>
    </row>
    <row r="321" spans="1:17" ht="15" thickBot="1">
      <c r="A321" s="10" t="s">
        <v>6</v>
      </c>
      <c r="B321" s="11" t="s">
        <v>288</v>
      </c>
      <c r="C321" s="11" t="s">
        <v>12</v>
      </c>
      <c r="D321" s="11" t="s">
        <v>146</v>
      </c>
      <c r="E321" s="11" t="s">
        <v>105</v>
      </c>
      <c r="F321" s="11">
        <v>20</v>
      </c>
      <c r="G321" s="11">
        <v>3</v>
      </c>
      <c r="H321" s="12">
        <v>2</v>
      </c>
      <c r="I321" s="11" t="str">
        <f t="shared" si="33"/>
        <v>medium</v>
      </c>
      <c r="J321" s="11" t="s">
        <v>11</v>
      </c>
      <c r="K321" s="13">
        <v>309.85000000000002</v>
      </c>
      <c r="L321" s="13">
        <v>4.03558708366515</v>
      </c>
      <c r="M321" s="13">
        <v>2</v>
      </c>
      <c r="N321" s="13">
        <v>4</v>
      </c>
      <c r="O321" s="13">
        <f t="shared" si="34"/>
        <v>4.03558708366515</v>
      </c>
      <c r="P321" s="13">
        <f t="shared" si="35"/>
        <v>1.3024324943247215E-2</v>
      </c>
      <c r="Q321" s="14">
        <f t="shared" si="36"/>
        <v>4.6887569795689976E-2</v>
      </c>
    </row>
    <row r="322" spans="1:17">
      <c r="A322" s="5" t="s">
        <v>6</v>
      </c>
      <c r="B322" s="6" t="s">
        <v>291</v>
      </c>
      <c r="C322" s="6" t="s">
        <v>8</v>
      </c>
      <c r="D322" s="6" t="s">
        <v>146</v>
      </c>
      <c r="E322" s="6" t="s">
        <v>105</v>
      </c>
      <c r="F322" s="6">
        <v>20</v>
      </c>
      <c r="G322" s="6">
        <v>1</v>
      </c>
      <c r="H322" s="7">
        <v>3.3</v>
      </c>
      <c r="I322" s="6" t="str">
        <f t="shared" si="33"/>
        <v>high</v>
      </c>
      <c r="J322" s="6" t="s">
        <v>11</v>
      </c>
      <c r="K322" s="8">
        <v>308.82</v>
      </c>
      <c r="L322" s="8">
        <v>22.982170104748299</v>
      </c>
      <c r="M322" s="8">
        <v>2</v>
      </c>
      <c r="N322" s="8">
        <v>4</v>
      </c>
      <c r="O322" s="8">
        <f t="shared" si="34"/>
        <v>22.982170104748299</v>
      </c>
      <c r="P322" s="8">
        <f t="shared" si="35"/>
        <v>7.441930608363545E-2</v>
      </c>
      <c r="Q322" s="9">
        <f t="shared" si="36"/>
        <v>0.26790950190108764</v>
      </c>
    </row>
    <row r="323" spans="1:17">
      <c r="A323" s="10" t="s">
        <v>6</v>
      </c>
      <c r="B323" s="11" t="s">
        <v>291</v>
      </c>
      <c r="C323" s="11" t="s">
        <v>12</v>
      </c>
      <c r="D323" s="11" t="s">
        <v>146</v>
      </c>
      <c r="E323" s="11" t="s">
        <v>105</v>
      </c>
      <c r="F323" s="11">
        <v>20</v>
      </c>
      <c r="G323" s="11">
        <v>1</v>
      </c>
      <c r="H323" s="12">
        <v>3.3</v>
      </c>
      <c r="I323" s="11" t="str">
        <f t="shared" si="33"/>
        <v>high</v>
      </c>
      <c r="J323" s="11" t="s">
        <v>11</v>
      </c>
      <c r="K323" s="13">
        <v>308.82</v>
      </c>
      <c r="L323" s="13">
        <v>65.832002776301707</v>
      </c>
      <c r="M323" s="13">
        <v>2</v>
      </c>
      <c r="N323" s="13">
        <v>4</v>
      </c>
      <c r="O323" s="13">
        <f t="shared" si="34"/>
        <v>65.832002776301707</v>
      </c>
      <c r="P323" s="13">
        <f t="shared" si="35"/>
        <v>0.2131727309639975</v>
      </c>
      <c r="Q323" s="14">
        <f t="shared" si="36"/>
        <v>0.767421831470391</v>
      </c>
    </row>
    <row r="324" spans="1:17">
      <c r="A324" s="10" t="s">
        <v>6</v>
      </c>
      <c r="B324" s="11" t="s">
        <v>292</v>
      </c>
      <c r="C324" s="11" t="s">
        <v>8</v>
      </c>
      <c r="D324" s="11" t="s">
        <v>146</v>
      </c>
      <c r="E324" s="11" t="s">
        <v>105</v>
      </c>
      <c r="F324" s="11">
        <v>20</v>
      </c>
      <c r="G324" s="11">
        <v>1</v>
      </c>
      <c r="H324" s="12">
        <v>3.3</v>
      </c>
      <c r="I324" s="11" t="str">
        <f t="shared" si="33"/>
        <v>high</v>
      </c>
      <c r="J324" s="11" t="s">
        <v>11</v>
      </c>
      <c r="K324" s="13">
        <v>307.07</v>
      </c>
      <c r="L324" s="13">
        <v>17.441272368838298</v>
      </c>
      <c r="M324" s="13">
        <v>2</v>
      </c>
      <c r="N324" s="13">
        <v>4</v>
      </c>
      <c r="O324" s="13">
        <f t="shared" si="34"/>
        <v>17.441272368838298</v>
      </c>
      <c r="P324" s="13">
        <f t="shared" si="35"/>
        <v>5.6799011198874191E-2</v>
      </c>
      <c r="Q324" s="14">
        <f t="shared" si="36"/>
        <v>0.20447644031594711</v>
      </c>
    </row>
    <row r="325" spans="1:17">
      <c r="A325" s="10" t="s">
        <v>6</v>
      </c>
      <c r="B325" s="11" t="s">
        <v>292</v>
      </c>
      <c r="C325" s="11" t="s">
        <v>12</v>
      </c>
      <c r="D325" s="11" t="s">
        <v>146</v>
      </c>
      <c r="E325" s="11" t="s">
        <v>105</v>
      </c>
      <c r="F325" s="11">
        <v>20</v>
      </c>
      <c r="G325" s="11">
        <v>1</v>
      </c>
      <c r="H325" s="12">
        <v>3.3</v>
      </c>
      <c r="I325" s="11" t="str">
        <f t="shared" si="33"/>
        <v>high</v>
      </c>
      <c r="J325" s="11" t="s">
        <v>11</v>
      </c>
      <c r="K325" s="13">
        <v>307.07</v>
      </c>
      <c r="L325" s="13">
        <v>38.492615599913499</v>
      </c>
      <c r="M325" s="13">
        <v>2</v>
      </c>
      <c r="N325" s="13">
        <v>4</v>
      </c>
      <c r="O325" s="13">
        <f t="shared" si="34"/>
        <v>38.492615599913499</v>
      </c>
      <c r="P325" s="13">
        <f t="shared" si="35"/>
        <v>0.12535453023712345</v>
      </c>
      <c r="Q325" s="14">
        <f t="shared" si="36"/>
        <v>0.45127630885364445</v>
      </c>
    </row>
    <row r="326" spans="1:17">
      <c r="A326" s="10" t="s">
        <v>6</v>
      </c>
      <c r="B326" s="11" t="s">
        <v>293</v>
      </c>
      <c r="C326" s="11" t="s">
        <v>8</v>
      </c>
      <c r="D326" s="11" t="s">
        <v>146</v>
      </c>
      <c r="E326" s="11" t="s">
        <v>105</v>
      </c>
      <c r="F326" s="11">
        <v>20</v>
      </c>
      <c r="G326" s="11">
        <v>1</v>
      </c>
      <c r="H326" s="12">
        <v>3.3</v>
      </c>
      <c r="I326" s="11" t="str">
        <f t="shared" si="33"/>
        <v>high</v>
      </c>
      <c r="J326" s="11" t="s">
        <v>11</v>
      </c>
      <c r="K326" s="13">
        <v>309.41000000000003</v>
      </c>
      <c r="L326" s="13">
        <v>22.490134829623599</v>
      </c>
      <c r="M326" s="13">
        <v>2</v>
      </c>
      <c r="N326" s="13">
        <v>4</v>
      </c>
      <c r="O326" s="13">
        <f t="shared" si="34"/>
        <v>22.490134829623599</v>
      </c>
      <c r="P326" s="13">
        <f t="shared" si="35"/>
        <v>7.2687162113776529E-2</v>
      </c>
      <c r="Q326" s="14">
        <f t="shared" si="36"/>
        <v>0.26167378360959553</v>
      </c>
    </row>
    <row r="327" spans="1:17">
      <c r="A327" s="10" t="s">
        <v>6</v>
      </c>
      <c r="B327" s="11" t="s">
        <v>293</v>
      </c>
      <c r="C327" s="11" t="s">
        <v>12</v>
      </c>
      <c r="D327" s="11" t="s">
        <v>146</v>
      </c>
      <c r="E327" s="11" t="s">
        <v>105</v>
      </c>
      <c r="F327" s="11">
        <v>20</v>
      </c>
      <c r="G327" s="11">
        <v>1</v>
      </c>
      <c r="H327" s="12">
        <v>3.3</v>
      </c>
      <c r="I327" s="11" t="str">
        <f t="shared" si="33"/>
        <v>high</v>
      </c>
      <c r="J327" s="11" t="s">
        <v>11</v>
      </c>
      <c r="K327" s="13">
        <v>309.41000000000003</v>
      </c>
      <c r="L327" s="13">
        <v>26.234020824617399</v>
      </c>
      <c r="M327" s="13">
        <v>2</v>
      </c>
      <c r="N327" s="13">
        <v>4</v>
      </c>
      <c r="O327" s="13">
        <f t="shared" si="34"/>
        <v>26.234020824617399</v>
      </c>
      <c r="P327" s="13">
        <f t="shared" si="35"/>
        <v>8.4787242896536621E-2</v>
      </c>
      <c r="Q327" s="14">
        <f t="shared" si="36"/>
        <v>0.30523407442753187</v>
      </c>
    </row>
    <row r="328" spans="1:17">
      <c r="A328" s="10" t="s">
        <v>6</v>
      </c>
      <c r="B328" s="11" t="s">
        <v>294</v>
      </c>
      <c r="C328" s="11" t="s">
        <v>8</v>
      </c>
      <c r="D328" s="11" t="s">
        <v>146</v>
      </c>
      <c r="E328" s="11" t="s">
        <v>105</v>
      </c>
      <c r="F328" s="11">
        <v>20</v>
      </c>
      <c r="G328" s="11">
        <v>1</v>
      </c>
      <c r="H328" s="12">
        <v>3.3</v>
      </c>
      <c r="I328" s="11" t="str">
        <f t="shared" si="33"/>
        <v>high</v>
      </c>
      <c r="J328" s="11" t="s">
        <v>11</v>
      </c>
      <c r="K328" s="13">
        <v>307.62</v>
      </c>
      <c r="L328" s="13">
        <v>18.007788101716901</v>
      </c>
      <c r="M328" s="13">
        <v>2</v>
      </c>
      <c r="N328" s="13">
        <v>4</v>
      </c>
      <c r="O328" s="13">
        <f t="shared" si="34"/>
        <v>18.007788101716901</v>
      </c>
      <c r="P328" s="13">
        <f t="shared" si="35"/>
        <v>5.8539068011562646E-2</v>
      </c>
      <c r="Q328" s="14">
        <f t="shared" si="36"/>
        <v>0.21074064484162552</v>
      </c>
    </row>
    <row r="329" spans="1:17" ht="15" thickBot="1">
      <c r="A329" s="15" t="s">
        <v>6</v>
      </c>
      <c r="B329" s="16" t="s">
        <v>294</v>
      </c>
      <c r="C329" s="16" t="s">
        <v>12</v>
      </c>
      <c r="D329" s="16" t="s">
        <v>146</v>
      </c>
      <c r="E329" s="16" t="s">
        <v>105</v>
      </c>
      <c r="F329" s="16">
        <v>20</v>
      </c>
      <c r="G329" s="16">
        <v>1</v>
      </c>
      <c r="H329" s="17">
        <v>3.3</v>
      </c>
      <c r="I329" s="16" t="str">
        <f t="shared" si="33"/>
        <v>high</v>
      </c>
      <c r="J329" s="16" t="s">
        <v>11</v>
      </c>
      <c r="K329" s="18">
        <v>307.62</v>
      </c>
      <c r="L329" s="18">
        <v>48.080943477347098</v>
      </c>
      <c r="M329" s="18">
        <v>2</v>
      </c>
      <c r="N329" s="18">
        <v>4</v>
      </c>
      <c r="O329" s="18">
        <f t="shared" si="34"/>
        <v>48.080943477347098</v>
      </c>
      <c r="P329" s="18">
        <f t="shared" si="35"/>
        <v>0.15629979675361516</v>
      </c>
      <c r="Q329" s="19">
        <f t="shared" si="36"/>
        <v>0.56267926831301462</v>
      </c>
    </row>
    <row r="330" spans="1:17">
      <c r="A330" s="10" t="s">
        <v>6</v>
      </c>
      <c r="B330" s="11" t="s">
        <v>295</v>
      </c>
      <c r="C330" s="11" t="s">
        <v>12</v>
      </c>
      <c r="D330" s="11" t="s">
        <v>146</v>
      </c>
      <c r="E330" s="11" t="s">
        <v>105</v>
      </c>
      <c r="F330" s="11">
        <v>20</v>
      </c>
      <c r="G330" s="11">
        <v>2</v>
      </c>
      <c r="H330" s="12">
        <v>3.3</v>
      </c>
      <c r="I330" s="11" t="str">
        <f t="shared" si="33"/>
        <v>high</v>
      </c>
      <c r="J330" s="11" t="s">
        <v>11</v>
      </c>
      <c r="K330" s="13">
        <v>310.67</v>
      </c>
      <c r="L330" s="13">
        <v>11.079624222303</v>
      </c>
      <c r="M330" s="13">
        <v>2</v>
      </c>
      <c r="N330" s="13">
        <v>4</v>
      </c>
      <c r="O330" s="13">
        <f t="shared" si="34"/>
        <v>11.079624222303</v>
      </c>
      <c r="P330" s="13">
        <f t="shared" si="35"/>
        <v>3.5663643809518135E-2</v>
      </c>
      <c r="Q330" s="14">
        <f t="shared" si="36"/>
        <v>0.12838911771426528</v>
      </c>
    </row>
    <row r="331" spans="1:17">
      <c r="A331" s="10" t="s">
        <v>6</v>
      </c>
      <c r="B331" s="11" t="s">
        <v>296</v>
      </c>
      <c r="C331" s="11" t="s">
        <v>12</v>
      </c>
      <c r="D331" s="11" t="s">
        <v>146</v>
      </c>
      <c r="E331" s="11" t="s">
        <v>105</v>
      </c>
      <c r="F331" s="11">
        <v>20</v>
      </c>
      <c r="G331" s="11">
        <v>2</v>
      </c>
      <c r="H331" s="12">
        <v>3.3</v>
      </c>
      <c r="I331" s="11" t="str">
        <f t="shared" si="33"/>
        <v>high</v>
      </c>
      <c r="J331" s="11" t="s">
        <v>11</v>
      </c>
      <c r="K331" s="13">
        <v>317.95</v>
      </c>
      <c r="L331" s="13">
        <v>19.140265078854501</v>
      </c>
      <c r="M331" s="13">
        <v>2</v>
      </c>
      <c r="N331" s="13">
        <v>4</v>
      </c>
      <c r="O331" s="13">
        <f t="shared" si="34"/>
        <v>19.140265078854501</v>
      </c>
      <c r="P331" s="13">
        <f t="shared" si="35"/>
        <v>6.0198978074711439E-2</v>
      </c>
      <c r="Q331" s="14">
        <f t="shared" si="36"/>
        <v>0.21671632106896119</v>
      </c>
    </row>
    <row r="332" spans="1:17">
      <c r="A332" s="10" t="s">
        <v>6</v>
      </c>
      <c r="B332" s="11" t="s">
        <v>297</v>
      </c>
      <c r="C332" s="11" t="s">
        <v>8</v>
      </c>
      <c r="D332" s="11" t="s">
        <v>146</v>
      </c>
      <c r="E332" s="11" t="s">
        <v>105</v>
      </c>
      <c r="F332" s="11">
        <v>20</v>
      </c>
      <c r="G332" s="11">
        <v>2</v>
      </c>
      <c r="H332" s="12">
        <v>3.3</v>
      </c>
      <c r="I332" s="11" t="str">
        <f t="shared" si="33"/>
        <v>high</v>
      </c>
      <c r="J332" s="11" t="s">
        <v>11</v>
      </c>
      <c r="K332" s="13">
        <v>334.2</v>
      </c>
      <c r="L332" s="13">
        <v>5.3849262382545398</v>
      </c>
      <c r="M332" s="13">
        <v>2</v>
      </c>
      <c r="N332" s="13">
        <v>4</v>
      </c>
      <c r="O332" s="13">
        <f t="shared" si="34"/>
        <v>5.3849262382545398</v>
      </c>
      <c r="P332" s="13">
        <f t="shared" si="35"/>
        <v>1.6112885213209277E-2</v>
      </c>
      <c r="Q332" s="14">
        <f t="shared" si="36"/>
        <v>5.8006386767553396E-2</v>
      </c>
    </row>
    <row r="333" spans="1:17">
      <c r="A333" s="10" t="s">
        <v>6</v>
      </c>
      <c r="B333" s="11" t="s">
        <v>297</v>
      </c>
      <c r="C333" s="11" t="s">
        <v>12</v>
      </c>
      <c r="D333" s="11" t="s">
        <v>146</v>
      </c>
      <c r="E333" s="11" t="s">
        <v>105</v>
      </c>
      <c r="F333" s="11">
        <v>20</v>
      </c>
      <c r="G333" s="11">
        <v>2</v>
      </c>
      <c r="H333" s="12">
        <v>3.3</v>
      </c>
      <c r="I333" s="11" t="str">
        <f t="shared" si="33"/>
        <v>high</v>
      </c>
      <c r="J333" s="11" t="s">
        <v>11</v>
      </c>
      <c r="K333" s="13">
        <v>334.2</v>
      </c>
      <c r="L333" s="13">
        <v>28.448753215023299</v>
      </c>
      <c r="M333" s="13">
        <v>2</v>
      </c>
      <c r="N333" s="13">
        <v>4</v>
      </c>
      <c r="O333" s="13">
        <f t="shared" si="34"/>
        <v>28.448753215023299</v>
      </c>
      <c r="P333" s="13">
        <f t="shared" si="35"/>
        <v>8.5124934814552064E-2</v>
      </c>
      <c r="Q333" s="14">
        <f t="shared" si="36"/>
        <v>0.30644976533238744</v>
      </c>
    </row>
    <row r="334" spans="1:17" ht="15" thickBot="1">
      <c r="A334" s="15" t="s">
        <v>6</v>
      </c>
      <c r="B334" s="16" t="s">
        <v>298</v>
      </c>
      <c r="C334" s="16" t="s">
        <v>12</v>
      </c>
      <c r="D334" s="16" t="s">
        <v>146</v>
      </c>
      <c r="E334" s="16" t="s">
        <v>105</v>
      </c>
      <c r="F334" s="16">
        <v>20</v>
      </c>
      <c r="G334" s="16">
        <v>2</v>
      </c>
      <c r="H334" s="17">
        <v>3.3</v>
      </c>
      <c r="I334" s="16" t="str">
        <f t="shared" si="33"/>
        <v>high</v>
      </c>
      <c r="J334" s="16" t="s">
        <v>11</v>
      </c>
      <c r="K334" s="18">
        <v>322.52999999999997</v>
      </c>
      <c r="L334" s="18">
        <v>52.381010650584201</v>
      </c>
      <c r="M334" s="18">
        <v>2</v>
      </c>
      <c r="N334" s="18">
        <v>4</v>
      </c>
      <c r="O334" s="18">
        <f t="shared" si="34"/>
        <v>52.381010650584201</v>
      </c>
      <c r="P334" s="18">
        <f t="shared" si="35"/>
        <v>0.16240663085785573</v>
      </c>
      <c r="Q334" s="19">
        <f t="shared" si="36"/>
        <v>0.58466387108828066</v>
      </c>
    </row>
    <row r="335" spans="1:17">
      <c r="A335" s="5" t="s">
        <v>6</v>
      </c>
      <c r="B335" s="6" t="s">
        <v>299</v>
      </c>
      <c r="C335" s="6" t="s">
        <v>8</v>
      </c>
      <c r="D335" s="6" t="s">
        <v>146</v>
      </c>
      <c r="E335" s="6" t="s">
        <v>105</v>
      </c>
      <c r="F335" s="6">
        <v>20</v>
      </c>
      <c r="G335" s="6">
        <v>3</v>
      </c>
      <c r="H335" s="7">
        <v>3.3</v>
      </c>
      <c r="I335" s="6" t="str">
        <f t="shared" si="33"/>
        <v>high</v>
      </c>
      <c r="J335" s="6" t="s">
        <v>11</v>
      </c>
      <c r="K335" s="8">
        <v>309.54000000000002</v>
      </c>
      <c r="L335" s="8">
        <v>45.868006058102303</v>
      </c>
      <c r="M335" s="8">
        <v>2</v>
      </c>
      <c r="N335" s="8">
        <v>4</v>
      </c>
      <c r="O335" s="8">
        <f t="shared" si="34"/>
        <v>45.868006058102303</v>
      </c>
      <c r="P335" s="8">
        <f t="shared" si="35"/>
        <v>0.14818119163307586</v>
      </c>
      <c r="Q335" s="9">
        <f t="shared" si="36"/>
        <v>0.53345228987907312</v>
      </c>
    </row>
    <row r="336" spans="1:17">
      <c r="A336" s="10" t="s">
        <v>6</v>
      </c>
      <c r="B336" s="11" t="s">
        <v>299</v>
      </c>
      <c r="C336" s="11" t="s">
        <v>12</v>
      </c>
      <c r="D336" s="11" t="s">
        <v>146</v>
      </c>
      <c r="E336" s="11" t="s">
        <v>105</v>
      </c>
      <c r="F336" s="11">
        <v>20</v>
      </c>
      <c r="G336" s="11">
        <v>3</v>
      </c>
      <c r="H336" s="12">
        <v>3.3</v>
      </c>
      <c r="I336" s="11" t="str">
        <f t="shared" si="33"/>
        <v>high</v>
      </c>
      <c r="J336" s="11" t="s">
        <v>11</v>
      </c>
      <c r="K336" s="13">
        <v>123.33</v>
      </c>
      <c r="L336" s="13">
        <v>548.36291374382904</v>
      </c>
      <c r="M336" s="13">
        <v>2</v>
      </c>
      <c r="N336" s="13">
        <v>4</v>
      </c>
      <c r="O336" s="13">
        <f t="shared" si="34"/>
        <v>548.36291374382904</v>
      </c>
      <c r="P336" s="13">
        <f t="shared" si="35"/>
        <v>4.4463059575434123</v>
      </c>
      <c r="Q336" s="14">
        <f t="shared" si="36"/>
        <v>16.006701447156281</v>
      </c>
    </row>
    <row r="337" spans="1:17">
      <c r="A337" s="10" t="s">
        <v>6</v>
      </c>
      <c r="B337" s="11" t="s">
        <v>300</v>
      </c>
      <c r="C337" s="11" t="s">
        <v>8</v>
      </c>
      <c r="D337" s="11" t="s">
        <v>146</v>
      </c>
      <c r="E337" s="11" t="s">
        <v>105</v>
      </c>
      <c r="F337" s="11">
        <v>20</v>
      </c>
      <c r="G337" s="11">
        <v>3</v>
      </c>
      <c r="H337" s="12">
        <v>3.3</v>
      </c>
      <c r="I337" s="11" t="str">
        <f t="shared" si="33"/>
        <v>high</v>
      </c>
      <c r="J337" s="11" t="s">
        <v>11</v>
      </c>
      <c r="K337" s="13">
        <v>309.8</v>
      </c>
      <c r="L337" s="13">
        <v>12.9945734961538</v>
      </c>
      <c r="M337" s="13">
        <v>2</v>
      </c>
      <c r="N337" s="13">
        <v>4</v>
      </c>
      <c r="O337" s="13">
        <f t="shared" si="34"/>
        <v>12.9945734961538</v>
      </c>
      <c r="P337" s="13">
        <f t="shared" si="35"/>
        <v>4.19450403361969E-2</v>
      </c>
      <c r="Q337" s="14">
        <f t="shared" si="36"/>
        <v>0.15100214521030883</v>
      </c>
    </row>
    <row r="338" spans="1:17">
      <c r="A338" s="10" t="s">
        <v>6</v>
      </c>
      <c r="B338" s="11" t="s">
        <v>300</v>
      </c>
      <c r="C338" s="11" t="s">
        <v>12</v>
      </c>
      <c r="D338" s="11" t="s">
        <v>146</v>
      </c>
      <c r="E338" s="11" t="s">
        <v>105</v>
      </c>
      <c r="F338" s="11">
        <v>20</v>
      </c>
      <c r="G338" s="11">
        <v>3</v>
      </c>
      <c r="H338" s="12">
        <v>3.3</v>
      </c>
      <c r="I338" s="11" t="str">
        <f t="shared" si="33"/>
        <v>high</v>
      </c>
      <c r="J338" s="11" t="s">
        <v>11</v>
      </c>
      <c r="K338" s="13">
        <v>21.48</v>
      </c>
      <c r="L338" s="13">
        <v>621.58647194756395</v>
      </c>
      <c r="M338" s="13">
        <v>2</v>
      </c>
      <c r="N338" s="13">
        <v>4</v>
      </c>
      <c r="O338" s="13">
        <f t="shared" si="34"/>
        <v>621.58647194756395</v>
      </c>
      <c r="P338" s="13">
        <f t="shared" si="35"/>
        <v>28.937917688434077</v>
      </c>
      <c r="Q338" s="14">
        <f t="shared" si="36"/>
        <v>104.17650367836268</v>
      </c>
    </row>
    <row r="339" spans="1:17">
      <c r="A339" s="10" t="s">
        <v>6</v>
      </c>
      <c r="B339" s="11" t="s">
        <v>301</v>
      </c>
      <c r="C339" s="11" t="s">
        <v>8</v>
      </c>
      <c r="D339" s="11" t="s">
        <v>146</v>
      </c>
      <c r="E339" s="11" t="s">
        <v>105</v>
      </c>
      <c r="F339" s="11">
        <v>20</v>
      </c>
      <c r="G339" s="11">
        <v>3</v>
      </c>
      <c r="H339" s="12">
        <v>3.3</v>
      </c>
      <c r="I339" s="11" t="str">
        <f t="shared" si="33"/>
        <v>high</v>
      </c>
      <c r="J339" s="11" t="s">
        <v>11</v>
      </c>
      <c r="K339" s="13">
        <v>308.3</v>
      </c>
      <c r="L339" s="13">
        <v>10.7528721303118</v>
      </c>
      <c r="M339" s="13">
        <v>2</v>
      </c>
      <c r="N339" s="13">
        <v>4</v>
      </c>
      <c r="O339" s="13">
        <f t="shared" si="34"/>
        <v>10.7528721303118</v>
      </c>
      <c r="P339" s="13">
        <f t="shared" si="35"/>
        <v>3.4877950471332471E-2</v>
      </c>
      <c r="Q339" s="14">
        <f t="shared" si="36"/>
        <v>0.12556062169679688</v>
      </c>
    </row>
    <row r="340" spans="1:17">
      <c r="A340" s="10" t="s">
        <v>6</v>
      </c>
      <c r="B340" s="11" t="s">
        <v>301</v>
      </c>
      <c r="C340" s="11" t="s">
        <v>12</v>
      </c>
      <c r="D340" s="11" t="s">
        <v>146</v>
      </c>
      <c r="E340" s="11" t="s">
        <v>105</v>
      </c>
      <c r="F340" s="11">
        <v>20</v>
      </c>
      <c r="G340" s="11">
        <v>3</v>
      </c>
      <c r="H340" s="12">
        <v>3.3</v>
      </c>
      <c r="I340" s="11" t="str">
        <f t="shared" si="33"/>
        <v>high</v>
      </c>
      <c r="J340" s="11" t="s">
        <v>11</v>
      </c>
      <c r="K340" s="13">
        <v>20.47</v>
      </c>
      <c r="L340" s="13">
        <v>594.34190270627596</v>
      </c>
      <c r="M340" s="13">
        <v>2</v>
      </c>
      <c r="N340" s="13">
        <v>4</v>
      </c>
      <c r="O340" s="13">
        <f t="shared" si="34"/>
        <v>594.34190270627596</v>
      </c>
      <c r="P340" s="13">
        <f t="shared" si="35"/>
        <v>29.034777855704739</v>
      </c>
      <c r="Q340" s="14">
        <f t="shared" si="36"/>
        <v>104.52520028053705</v>
      </c>
    </row>
    <row r="341" spans="1:17">
      <c r="A341" s="10" t="s">
        <v>6</v>
      </c>
      <c r="B341" s="11" t="s">
        <v>302</v>
      </c>
      <c r="C341" s="11" t="s">
        <v>8</v>
      </c>
      <c r="D341" s="11" t="s">
        <v>146</v>
      </c>
      <c r="E341" s="11" t="s">
        <v>105</v>
      </c>
      <c r="F341" s="11">
        <v>20</v>
      </c>
      <c r="G341" s="11">
        <v>3</v>
      </c>
      <c r="H341" s="12">
        <v>3.3</v>
      </c>
      <c r="I341" s="11" t="str">
        <f t="shared" si="33"/>
        <v>high</v>
      </c>
      <c r="J341" s="11" t="s">
        <v>11</v>
      </c>
      <c r="K341" s="13">
        <v>310.64999999999998</v>
      </c>
      <c r="L341" s="13">
        <v>4.6616964921287298</v>
      </c>
      <c r="M341" s="13">
        <v>2</v>
      </c>
      <c r="N341" s="13">
        <v>4</v>
      </c>
      <c r="O341" s="13">
        <f t="shared" si="34"/>
        <v>4.6616964921287298</v>
      </c>
      <c r="P341" s="13">
        <f t="shared" si="35"/>
        <v>1.5006265868754967E-2</v>
      </c>
      <c r="Q341" s="14">
        <f t="shared" si="36"/>
        <v>5.4022557127517877E-2</v>
      </c>
    </row>
    <row r="342" spans="1:17" ht="15" thickBot="1">
      <c r="A342" s="15" t="s">
        <v>6</v>
      </c>
      <c r="B342" s="16" t="s">
        <v>302</v>
      </c>
      <c r="C342" s="16" t="s">
        <v>12</v>
      </c>
      <c r="D342" s="16" t="s">
        <v>146</v>
      </c>
      <c r="E342" s="16" t="s">
        <v>105</v>
      </c>
      <c r="F342" s="16">
        <v>20</v>
      </c>
      <c r="G342" s="16">
        <v>3</v>
      </c>
      <c r="H342" s="17">
        <v>3.3</v>
      </c>
      <c r="I342" s="16" t="str">
        <f t="shared" si="33"/>
        <v>high</v>
      </c>
      <c r="J342" s="16" t="s">
        <v>11</v>
      </c>
      <c r="K342" s="18">
        <v>310.64999999999998</v>
      </c>
      <c r="L342" s="18">
        <v>5.8903058477927503</v>
      </c>
      <c r="M342" s="18">
        <v>2</v>
      </c>
      <c r="N342" s="18">
        <v>4</v>
      </c>
      <c r="O342" s="18">
        <f t="shared" si="34"/>
        <v>5.8903058477927503</v>
      </c>
      <c r="P342" s="18">
        <f t="shared" si="35"/>
        <v>1.8961229189740064E-2</v>
      </c>
      <c r="Q342" s="19">
        <f t="shared" si="36"/>
        <v>6.8260425083064222E-2</v>
      </c>
    </row>
    <row r="343" spans="1:17">
      <c r="A343" s="5" t="s">
        <v>303</v>
      </c>
      <c r="B343" s="6" t="s">
        <v>304</v>
      </c>
      <c r="C343" s="6" t="s">
        <v>8</v>
      </c>
      <c r="D343" s="6" t="s">
        <v>9</v>
      </c>
      <c r="E343" s="6" t="s">
        <v>10</v>
      </c>
      <c r="F343" s="6">
        <v>0</v>
      </c>
      <c r="G343" s="6">
        <v>1</v>
      </c>
      <c r="H343" s="7">
        <v>2.2999999999999998</v>
      </c>
      <c r="I343" s="6" t="str">
        <f t="shared" si="33"/>
        <v>low</v>
      </c>
      <c r="J343" s="6" t="s">
        <v>11</v>
      </c>
      <c r="K343" s="8">
        <v>5.1100000000000003</v>
      </c>
      <c r="L343" s="8">
        <v>162.58654716950301</v>
      </c>
      <c r="M343" s="8">
        <v>2</v>
      </c>
      <c r="N343" s="8">
        <v>4</v>
      </c>
      <c r="O343" s="8">
        <f t="shared" si="34"/>
        <v>162.58654716950301</v>
      </c>
      <c r="P343" s="8">
        <f t="shared" si="35"/>
        <v>31.817328213209979</v>
      </c>
      <c r="Q343" s="9">
        <f t="shared" si="36"/>
        <v>114.54238156755592</v>
      </c>
    </row>
    <row r="344" spans="1:17">
      <c r="A344" s="10" t="s">
        <v>303</v>
      </c>
      <c r="B344" s="11" t="s">
        <v>304</v>
      </c>
      <c r="C344" s="11" t="s">
        <v>12</v>
      </c>
      <c r="D344" s="11" t="s">
        <v>9</v>
      </c>
      <c r="E344" s="11" t="s">
        <v>10</v>
      </c>
      <c r="F344" s="11">
        <v>0</v>
      </c>
      <c r="G344" s="11">
        <v>1</v>
      </c>
      <c r="H344" s="12">
        <v>2.2999999999999998</v>
      </c>
      <c r="I344" s="11" t="str">
        <f t="shared" si="33"/>
        <v>low</v>
      </c>
      <c r="J344" s="11" t="s">
        <v>11</v>
      </c>
      <c r="K344" s="13">
        <v>121.68</v>
      </c>
      <c r="L344" s="13">
        <v>40.021818368545802</v>
      </c>
      <c r="M344" s="13">
        <v>2</v>
      </c>
      <c r="N344" s="13">
        <v>4</v>
      </c>
      <c r="O344" s="13">
        <f t="shared" si="34"/>
        <v>40.021818368545802</v>
      </c>
      <c r="P344" s="13">
        <f t="shared" si="35"/>
        <v>0.32891040736806215</v>
      </c>
      <c r="Q344" s="14">
        <f t="shared" si="36"/>
        <v>1.1840774665250238</v>
      </c>
    </row>
    <row r="345" spans="1:17">
      <c r="A345" s="10" t="s">
        <v>303</v>
      </c>
      <c r="B345" s="11" t="s">
        <v>305</v>
      </c>
      <c r="C345" s="11" t="s">
        <v>8</v>
      </c>
      <c r="D345" s="11" t="s">
        <v>9</v>
      </c>
      <c r="E345" s="11" t="s">
        <v>10</v>
      </c>
      <c r="F345" s="11">
        <v>0</v>
      </c>
      <c r="G345" s="11">
        <v>1</v>
      </c>
      <c r="H345" s="12">
        <v>2.2999999999999998</v>
      </c>
      <c r="I345" s="11" t="str">
        <f t="shared" si="33"/>
        <v>low</v>
      </c>
      <c r="J345" s="11" t="s">
        <v>11</v>
      </c>
      <c r="K345" s="13">
        <v>6.58</v>
      </c>
      <c r="L345" s="13">
        <v>96.579610755261299</v>
      </c>
      <c r="M345" s="13">
        <v>2</v>
      </c>
      <c r="N345" s="13">
        <v>4</v>
      </c>
      <c r="O345" s="13">
        <f t="shared" si="34"/>
        <v>96.579610755261299</v>
      </c>
      <c r="P345" s="13">
        <f t="shared" si="35"/>
        <v>14.677752394416611</v>
      </c>
      <c r="Q345" s="14">
        <f t="shared" si="36"/>
        <v>52.839908619899802</v>
      </c>
    </row>
    <row r="346" spans="1:17">
      <c r="A346" s="10" t="s">
        <v>303</v>
      </c>
      <c r="B346" s="11" t="s">
        <v>305</v>
      </c>
      <c r="C346" s="11" t="s">
        <v>12</v>
      </c>
      <c r="D346" s="11" t="s">
        <v>9</v>
      </c>
      <c r="E346" s="11" t="s">
        <v>10</v>
      </c>
      <c r="F346" s="11">
        <v>0</v>
      </c>
      <c r="G346" s="11">
        <v>1</v>
      </c>
      <c r="H346" s="12">
        <v>2.2999999999999998</v>
      </c>
      <c r="I346" s="11" t="str">
        <f t="shared" si="33"/>
        <v>low</v>
      </c>
      <c r="J346" s="11" t="s">
        <v>11</v>
      </c>
      <c r="K346" s="13">
        <v>123.42</v>
      </c>
      <c r="L346" s="13">
        <v>67.842322506980494</v>
      </c>
      <c r="M346" s="13">
        <v>2</v>
      </c>
      <c r="N346" s="13">
        <v>4</v>
      </c>
      <c r="O346" s="13">
        <f t="shared" si="34"/>
        <v>67.842322506980494</v>
      </c>
      <c r="P346" s="13">
        <f t="shared" si="35"/>
        <v>0.54968661891897985</v>
      </c>
      <c r="Q346" s="14">
        <f t="shared" si="36"/>
        <v>1.9788718281083275</v>
      </c>
    </row>
    <row r="347" spans="1:17">
      <c r="A347" s="10" t="s">
        <v>303</v>
      </c>
      <c r="B347" s="11" t="s">
        <v>306</v>
      </c>
      <c r="C347" s="11" t="s">
        <v>8</v>
      </c>
      <c r="D347" s="11" t="s">
        <v>9</v>
      </c>
      <c r="E347" s="11" t="s">
        <v>10</v>
      </c>
      <c r="F347" s="11">
        <v>0</v>
      </c>
      <c r="G347" s="11">
        <v>1</v>
      </c>
      <c r="H347" s="12">
        <v>2.2999999999999998</v>
      </c>
      <c r="I347" s="11" t="str">
        <f t="shared" si="33"/>
        <v>low</v>
      </c>
      <c r="J347" s="11" t="s">
        <v>11</v>
      </c>
      <c r="K347" s="13">
        <v>128.88999999999999</v>
      </c>
      <c r="L347" s="13">
        <v>96.5358966065846</v>
      </c>
      <c r="M347" s="13">
        <v>2</v>
      </c>
      <c r="N347" s="13">
        <v>4</v>
      </c>
      <c r="O347" s="13">
        <f t="shared" si="34"/>
        <v>96.5358966065846</v>
      </c>
      <c r="P347" s="13">
        <f t="shared" si="35"/>
        <v>0.74897894799119102</v>
      </c>
      <c r="Q347" s="14">
        <f t="shared" si="36"/>
        <v>2.6963242127682876</v>
      </c>
    </row>
    <row r="348" spans="1:17">
      <c r="A348" s="10" t="s">
        <v>303</v>
      </c>
      <c r="B348" s="11" t="s">
        <v>306</v>
      </c>
      <c r="C348" s="11" t="s">
        <v>12</v>
      </c>
      <c r="D348" s="11" t="s">
        <v>9</v>
      </c>
      <c r="E348" s="11" t="s">
        <v>10</v>
      </c>
      <c r="F348" s="11">
        <v>0</v>
      </c>
      <c r="G348" s="11">
        <v>1</v>
      </c>
      <c r="H348" s="12">
        <v>2.2999999999999998</v>
      </c>
      <c r="I348" s="11" t="str">
        <f t="shared" si="33"/>
        <v>low</v>
      </c>
      <c r="J348" s="11" t="s">
        <v>11</v>
      </c>
      <c r="K348" s="13">
        <v>128.72</v>
      </c>
      <c r="L348" s="13">
        <v>73.458232785688196</v>
      </c>
      <c r="M348" s="13">
        <v>2</v>
      </c>
      <c r="N348" s="13">
        <v>4</v>
      </c>
      <c r="O348" s="13">
        <f t="shared" si="34"/>
        <v>73.458232785688196</v>
      </c>
      <c r="P348" s="13">
        <f t="shared" si="35"/>
        <v>0.57068235538912526</v>
      </c>
      <c r="Q348" s="14">
        <f t="shared" si="36"/>
        <v>2.0544564794008506</v>
      </c>
    </row>
    <row r="349" spans="1:17">
      <c r="A349" s="10" t="s">
        <v>303</v>
      </c>
      <c r="B349" s="11" t="s">
        <v>307</v>
      </c>
      <c r="C349" s="11" t="s">
        <v>8</v>
      </c>
      <c r="D349" s="11" t="s">
        <v>9</v>
      </c>
      <c r="E349" s="11" t="s">
        <v>10</v>
      </c>
      <c r="F349" s="11">
        <v>0</v>
      </c>
      <c r="G349" s="11">
        <v>1</v>
      </c>
      <c r="H349" s="12">
        <v>2.2999999999999998</v>
      </c>
      <c r="I349" s="11" t="str">
        <f t="shared" si="33"/>
        <v>low</v>
      </c>
      <c r="J349" s="11" t="s">
        <v>11</v>
      </c>
      <c r="K349" s="13">
        <v>6.4</v>
      </c>
      <c r="L349" s="13">
        <v>309.83203019341897</v>
      </c>
      <c r="M349" s="13">
        <v>2</v>
      </c>
      <c r="N349" s="13">
        <v>4</v>
      </c>
      <c r="O349" s="13">
        <f t="shared" si="34"/>
        <v>309.83203019341897</v>
      </c>
      <c r="P349" s="13">
        <f t="shared" si="35"/>
        <v>48.411254717721711</v>
      </c>
      <c r="Q349" s="14">
        <f t="shared" si="36"/>
        <v>174.28051698379815</v>
      </c>
    </row>
    <row r="350" spans="1:17" ht="15" thickBot="1">
      <c r="A350" s="15" t="s">
        <v>303</v>
      </c>
      <c r="B350" s="16" t="s">
        <v>307</v>
      </c>
      <c r="C350" s="16" t="s">
        <v>12</v>
      </c>
      <c r="D350" s="16" t="s">
        <v>9</v>
      </c>
      <c r="E350" s="16" t="s">
        <v>10</v>
      </c>
      <c r="F350" s="16">
        <v>0</v>
      </c>
      <c r="G350" s="16">
        <v>1</v>
      </c>
      <c r="H350" s="17">
        <v>2.2999999999999998</v>
      </c>
      <c r="I350" s="16" t="str">
        <f t="shared" si="33"/>
        <v>low</v>
      </c>
      <c r="J350" s="16" t="s">
        <v>11</v>
      </c>
      <c r="K350" s="18">
        <v>141.25</v>
      </c>
      <c r="L350" s="18">
        <v>69.240805248498901</v>
      </c>
      <c r="M350" s="18">
        <v>2</v>
      </c>
      <c r="N350" s="18">
        <v>4</v>
      </c>
      <c r="O350" s="18">
        <f t="shared" si="34"/>
        <v>69.240805248498901</v>
      </c>
      <c r="P350" s="18">
        <f t="shared" si="35"/>
        <v>0.49020039113981523</v>
      </c>
      <c r="Q350" s="19">
        <f t="shared" si="36"/>
        <v>1.7647214081033347</v>
      </c>
    </row>
    <row r="351" spans="1:17">
      <c r="A351" s="5" t="s">
        <v>303</v>
      </c>
      <c r="B351" s="6" t="s">
        <v>308</v>
      </c>
      <c r="C351" s="6" t="s">
        <v>8</v>
      </c>
      <c r="D351" s="6" t="s">
        <v>9</v>
      </c>
      <c r="E351" s="6" t="s">
        <v>10</v>
      </c>
      <c r="F351" s="6">
        <v>0</v>
      </c>
      <c r="G351" s="6">
        <v>2</v>
      </c>
      <c r="H351" s="7">
        <v>2.2999999999999998</v>
      </c>
      <c r="I351" s="6" t="str">
        <f t="shared" si="33"/>
        <v>low</v>
      </c>
      <c r="J351" s="6" t="s">
        <v>11</v>
      </c>
      <c r="K351" s="8">
        <v>7.5</v>
      </c>
      <c r="L351" s="8">
        <v>216.22565986769101</v>
      </c>
      <c r="M351" s="8">
        <v>2</v>
      </c>
      <c r="N351" s="8">
        <v>4</v>
      </c>
      <c r="O351" s="8">
        <f t="shared" ref="O351:O414" si="37">(IF(L351&lt;N351,0,L351))</f>
        <v>216.22565986769101</v>
      </c>
      <c r="P351" s="8">
        <f t="shared" si="35"/>
        <v>28.830087982358801</v>
      </c>
      <c r="Q351" s="9">
        <f t="shared" si="36"/>
        <v>103.78831673649169</v>
      </c>
    </row>
    <row r="352" spans="1:17">
      <c r="A352" s="10" t="s">
        <v>303</v>
      </c>
      <c r="B352" s="11" t="s">
        <v>308</v>
      </c>
      <c r="C352" s="11" t="s">
        <v>12</v>
      </c>
      <c r="D352" s="11" t="s">
        <v>9</v>
      </c>
      <c r="E352" s="11" t="s">
        <v>10</v>
      </c>
      <c r="F352" s="11">
        <v>0</v>
      </c>
      <c r="G352" s="11">
        <v>2</v>
      </c>
      <c r="H352" s="12">
        <v>2.2999999999999998</v>
      </c>
      <c r="I352" s="11" t="str">
        <f t="shared" ref="I352:I415" si="38">IF(H352=2.3,"low",IF(H352=2.7,"medium",IF(H352=3.2,"high",IF(H352=1.4,"low",IF(H352=2,"medium",IF(H352=3.3,"high"))))))</f>
        <v>low</v>
      </c>
      <c r="J352" s="11" t="s">
        <v>11</v>
      </c>
      <c r="K352" s="13">
        <v>6.99</v>
      </c>
      <c r="L352" s="13">
        <v>760.90126083336997</v>
      </c>
      <c r="M352" s="13">
        <v>2</v>
      </c>
      <c r="N352" s="13">
        <v>4</v>
      </c>
      <c r="O352" s="13">
        <f t="shared" si="37"/>
        <v>760.90126083336997</v>
      </c>
      <c r="P352" s="13">
        <f t="shared" ref="P352:P415" si="39">IF(O352=0,NA(),(O352/K352))</f>
        <v>108.85568824511731</v>
      </c>
      <c r="Q352" s="14">
        <f t="shared" ref="Q352:Q415" si="40">IF(O352=0,NA(),((P352/1000)*3600))</f>
        <v>391.88047768242228</v>
      </c>
    </row>
    <row r="353" spans="1:17">
      <c r="A353" s="10" t="s">
        <v>303</v>
      </c>
      <c r="B353" s="11" t="s">
        <v>309</v>
      </c>
      <c r="C353" s="11" t="s">
        <v>8</v>
      </c>
      <c r="D353" s="11" t="s">
        <v>9</v>
      </c>
      <c r="E353" s="11" t="s">
        <v>10</v>
      </c>
      <c r="F353" s="11">
        <v>0</v>
      </c>
      <c r="G353" s="11">
        <v>2</v>
      </c>
      <c r="H353" s="12">
        <v>2.2999999999999998</v>
      </c>
      <c r="I353" s="11" t="str">
        <f t="shared" si="38"/>
        <v>low</v>
      </c>
      <c r="J353" s="11" t="s">
        <v>11</v>
      </c>
      <c r="K353" s="13">
        <v>6.1</v>
      </c>
      <c r="L353" s="13">
        <v>296.65161252944301</v>
      </c>
      <c r="M353" s="13">
        <v>2</v>
      </c>
      <c r="N353" s="13">
        <v>4</v>
      </c>
      <c r="O353" s="13">
        <f t="shared" si="37"/>
        <v>296.65161252944301</v>
      </c>
      <c r="P353" s="13">
        <f t="shared" si="39"/>
        <v>48.631411890072627</v>
      </c>
      <c r="Q353" s="14">
        <f t="shared" si="40"/>
        <v>175.07308280426145</v>
      </c>
    </row>
    <row r="354" spans="1:17">
      <c r="A354" s="10" t="s">
        <v>303</v>
      </c>
      <c r="B354" s="11" t="s">
        <v>309</v>
      </c>
      <c r="C354" s="11" t="s">
        <v>12</v>
      </c>
      <c r="D354" s="11" t="s">
        <v>9</v>
      </c>
      <c r="E354" s="11" t="s">
        <v>10</v>
      </c>
      <c r="F354" s="11">
        <v>0</v>
      </c>
      <c r="G354" s="11">
        <v>2</v>
      </c>
      <c r="H354" s="12">
        <v>2.2999999999999998</v>
      </c>
      <c r="I354" s="11" t="str">
        <f t="shared" si="38"/>
        <v>low</v>
      </c>
      <c r="J354" s="11" t="s">
        <v>11</v>
      </c>
      <c r="K354" s="13">
        <v>6.2</v>
      </c>
      <c r="L354" s="13">
        <v>673.09436707261295</v>
      </c>
      <c r="M354" s="13">
        <v>2</v>
      </c>
      <c r="N354" s="13">
        <v>4</v>
      </c>
      <c r="O354" s="13">
        <f t="shared" si="37"/>
        <v>673.09436707261295</v>
      </c>
      <c r="P354" s="13">
        <f t="shared" si="39"/>
        <v>108.56360759235693</v>
      </c>
      <c r="Q354" s="14">
        <f t="shared" si="40"/>
        <v>390.82898733248499</v>
      </c>
    </row>
    <row r="355" spans="1:17">
      <c r="A355" s="10" t="s">
        <v>303</v>
      </c>
      <c r="B355" s="11" t="s">
        <v>310</v>
      </c>
      <c r="C355" s="11" t="s">
        <v>8</v>
      </c>
      <c r="D355" s="11" t="s">
        <v>9</v>
      </c>
      <c r="E355" s="11" t="s">
        <v>10</v>
      </c>
      <c r="F355" s="11">
        <v>0</v>
      </c>
      <c r="G355" s="11">
        <v>2</v>
      </c>
      <c r="H355" s="12">
        <v>2.2999999999999998</v>
      </c>
      <c r="I355" s="11" t="str">
        <f t="shared" si="38"/>
        <v>low</v>
      </c>
      <c r="J355" s="11" t="s">
        <v>11</v>
      </c>
      <c r="K355" s="13">
        <v>6.45</v>
      </c>
      <c r="L355" s="13">
        <v>356.96258113259398</v>
      </c>
      <c r="M355" s="13">
        <v>2</v>
      </c>
      <c r="N355" s="13">
        <v>4</v>
      </c>
      <c r="O355" s="13">
        <f t="shared" si="37"/>
        <v>356.96258113259398</v>
      </c>
      <c r="P355" s="13">
        <f t="shared" si="39"/>
        <v>55.343035834510694</v>
      </c>
      <c r="Q355" s="14">
        <f t="shared" si="40"/>
        <v>199.2349290042385</v>
      </c>
    </row>
    <row r="356" spans="1:17">
      <c r="A356" s="10" t="s">
        <v>303</v>
      </c>
      <c r="B356" s="11" t="s">
        <v>310</v>
      </c>
      <c r="C356" s="11" t="s">
        <v>12</v>
      </c>
      <c r="D356" s="11" t="s">
        <v>9</v>
      </c>
      <c r="E356" s="11" t="s">
        <v>10</v>
      </c>
      <c r="F356" s="11">
        <v>0</v>
      </c>
      <c r="G356" s="11">
        <v>2</v>
      </c>
      <c r="H356" s="12">
        <v>2.2999999999999998</v>
      </c>
      <c r="I356" s="11" t="str">
        <f t="shared" si="38"/>
        <v>low</v>
      </c>
      <c r="J356" s="11" t="s">
        <v>11</v>
      </c>
      <c r="K356" s="13">
        <v>11.51</v>
      </c>
      <c r="L356" s="13">
        <v>521.24035005033704</v>
      </c>
      <c r="M356" s="13">
        <v>2</v>
      </c>
      <c r="N356" s="13">
        <v>4</v>
      </c>
      <c r="O356" s="13">
        <f t="shared" si="37"/>
        <v>521.24035005033704</v>
      </c>
      <c r="P356" s="13">
        <f t="shared" si="39"/>
        <v>45.285868814103999</v>
      </c>
      <c r="Q356" s="14">
        <f t="shared" si="40"/>
        <v>163.02912773077441</v>
      </c>
    </row>
    <row r="357" spans="1:17">
      <c r="A357" s="10" t="s">
        <v>303</v>
      </c>
      <c r="B357" s="11" t="s">
        <v>311</v>
      </c>
      <c r="C357" s="11" t="s">
        <v>8</v>
      </c>
      <c r="D357" s="11" t="s">
        <v>9</v>
      </c>
      <c r="E357" s="11" t="s">
        <v>10</v>
      </c>
      <c r="F357" s="11">
        <v>0</v>
      </c>
      <c r="G357" s="11">
        <v>2</v>
      </c>
      <c r="H357" s="12">
        <v>2.2999999999999998</v>
      </c>
      <c r="I357" s="11" t="str">
        <f t="shared" si="38"/>
        <v>low</v>
      </c>
      <c r="J357" s="11" t="s">
        <v>11</v>
      </c>
      <c r="K357" s="13">
        <v>9.09</v>
      </c>
      <c r="L357" s="13">
        <v>752.84549859875005</v>
      </c>
      <c r="M357" s="13">
        <v>2</v>
      </c>
      <c r="N357" s="13">
        <v>4</v>
      </c>
      <c r="O357" s="13">
        <f t="shared" si="37"/>
        <v>752.84549859875005</v>
      </c>
      <c r="P357" s="13">
        <f t="shared" si="39"/>
        <v>82.821286974559968</v>
      </c>
      <c r="Q357" s="14">
        <f t="shared" si="40"/>
        <v>298.15663310841586</v>
      </c>
    </row>
    <row r="358" spans="1:17" ht="15" thickBot="1">
      <c r="A358" s="15" t="s">
        <v>303</v>
      </c>
      <c r="B358" s="16" t="s">
        <v>311</v>
      </c>
      <c r="C358" s="16" t="s">
        <v>12</v>
      </c>
      <c r="D358" s="16" t="s">
        <v>9</v>
      </c>
      <c r="E358" s="16" t="s">
        <v>10</v>
      </c>
      <c r="F358" s="16">
        <v>0</v>
      </c>
      <c r="G358" s="16">
        <v>2</v>
      </c>
      <c r="H358" s="17">
        <v>2.2999999999999998</v>
      </c>
      <c r="I358" s="16" t="str">
        <f t="shared" si="38"/>
        <v>low</v>
      </c>
      <c r="J358" s="16" t="s">
        <v>11</v>
      </c>
      <c r="K358" s="18">
        <v>9.07</v>
      </c>
      <c r="L358" s="18">
        <v>740.49159727487802</v>
      </c>
      <c r="M358" s="18">
        <v>2</v>
      </c>
      <c r="N358" s="18">
        <v>4</v>
      </c>
      <c r="O358" s="18">
        <f t="shared" si="37"/>
        <v>740.49159727487802</v>
      </c>
      <c r="P358" s="18">
        <f t="shared" si="39"/>
        <v>81.641851959743988</v>
      </c>
      <c r="Q358" s="19">
        <f t="shared" si="40"/>
        <v>293.91066705507836</v>
      </c>
    </row>
    <row r="359" spans="1:17">
      <c r="A359" s="5" t="s">
        <v>303</v>
      </c>
      <c r="B359" s="6" t="s">
        <v>312</v>
      </c>
      <c r="C359" s="6" t="s">
        <v>8</v>
      </c>
      <c r="D359" s="6" t="s">
        <v>9</v>
      </c>
      <c r="E359" s="6" t="s">
        <v>10</v>
      </c>
      <c r="F359" s="6">
        <v>0</v>
      </c>
      <c r="G359" s="6">
        <v>1</v>
      </c>
      <c r="H359" s="7">
        <v>2.7</v>
      </c>
      <c r="I359" s="6" t="str">
        <f t="shared" si="38"/>
        <v>medium</v>
      </c>
      <c r="J359" s="6" t="s">
        <v>11</v>
      </c>
      <c r="K359" s="8">
        <v>33.03</v>
      </c>
      <c r="L359" s="8">
        <v>730.04347922089096</v>
      </c>
      <c r="M359" s="8">
        <v>2</v>
      </c>
      <c r="N359" s="8">
        <v>4</v>
      </c>
      <c r="O359" s="8">
        <f t="shared" si="37"/>
        <v>730.04347922089096</v>
      </c>
      <c r="P359" s="8">
        <f t="shared" si="39"/>
        <v>22.102436549224674</v>
      </c>
      <c r="Q359" s="9">
        <f t="shared" si="40"/>
        <v>79.568771577208821</v>
      </c>
    </row>
    <row r="360" spans="1:17">
      <c r="A360" s="10" t="s">
        <v>303</v>
      </c>
      <c r="B360" s="11" t="s">
        <v>312</v>
      </c>
      <c r="C360" s="11" t="s">
        <v>12</v>
      </c>
      <c r="D360" s="11" t="s">
        <v>9</v>
      </c>
      <c r="E360" s="11" t="s">
        <v>10</v>
      </c>
      <c r="F360" s="11">
        <v>0</v>
      </c>
      <c r="G360" s="11">
        <v>1</v>
      </c>
      <c r="H360" s="12">
        <v>2.7</v>
      </c>
      <c r="I360" s="11" t="str">
        <f t="shared" si="38"/>
        <v>medium</v>
      </c>
      <c r="J360" s="11" t="s">
        <v>11</v>
      </c>
      <c r="K360" s="13">
        <v>2.63</v>
      </c>
      <c r="L360" s="13">
        <v>235.814408774642</v>
      </c>
      <c r="M360" s="13">
        <v>2</v>
      </c>
      <c r="N360" s="13">
        <v>4</v>
      </c>
      <c r="O360" s="13">
        <f t="shared" si="37"/>
        <v>235.814408774642</v>
      </c>
      <c r="P360" s="13">
        <f t="shared" si="39"/>
        <v>89.663273298342972</v>
      </c>
      <c r="Q360" s="14">
        <f t="shared" si="40"/>
        <v>322.78778387403474</v>
      </c>
    </row>
    <row r="361" spans="1:17">
      <c r="A361" s="10" t="s">
        <v>303</v>
      </c>
      <c r="B361" s="11" t="s">
        <v>313</v>
      </c>
      <c r="C361" s="11" t="s">
        <v>8</v>
      </c>
      <c r="D361" s="11" t="s">
        <v>9</v>
      </c>
      <c r="E361" s="11" t="s">
        <v>10</v>
      </c>
      <c r="F361" s="11">
        <v>0</v>
      </c>
      <c r="G361" s="11">
        <v>1</v>
      </c>
      <c r="H361" s="12">
        <v>2.7</v>
      </c>
      <c r="I361" s="11" t="str">
        <f t="shared" si="38"/>
        <v>medium</v>
      </c>
      <c r="J361" s="11" t="s">
        <v>11</v>
      </c>
      <c r="K361" s="13">
        <v>4.2300000000000004</v>
      </c>
      <c r="L361" s="13">
        <v>60.995914125796197</v>
      </c>
      <c r="M361" s="13">
        <v>2</v>
      </c>
      <c r="N361" s="13">
        <v>4</v>
      </c>
      <c r="O361" s="13">
        <f t="shared" si="37"/>
        <v>60.995914125796197</v>
      </c>
      <c r="P361" s="13">
        <f t="shared" si="39"/>
        <v>14.419837854798153</v>
      </c>
      <c r="Q361" s="14">
        <f t="shared" si="40"/>
        <v>51.911416277273354</v>
      </c>
    </row>
    <row r="362" spans="1:17">
      <c r="A362" s="10" t="s">
        <v>303</v>
      </c>
      <c r="B362" s="11" t="s">
        <v>313</v>
      </c>
      <c r="C362" s="11" t="s">
        <v>12</v>
      </c>
      <c r="D362" s="11" t="s">
        <v>9</v>
      </c>
      <c r="E362" s="11" t="s">
        <v>10</v>
      </c>
      <c r="F362" s="11">
        <v>0</v>
      </c>
      <c r="G362" s="11">
        <v>1</v>
      </c>
      <c r="H362" s="12">
        <v>2.7</v>
      </c>
      <c r="I362" s="11" t="str">
        <f t="shared" si="38"/>
        <v>medium</v>
      </c>
      <c r="J362" s="11" t="s">
        <v>11</v>
      </c>
      <c r="K362" s="13">
        <v>141.44</v>
      </c>
      <c r="L362" s="13">
        <v>438.840243554258</v>
      </c>
      <c r="M362" s="13">
        <v>2</v>
      </c>
      <c r="N362" s="13">
        <v>4</v>
      </c>
      <c r="O362" s="13">
        <f t="shared" si="37"/>
        <v>438.840243554258</v>
      </c>
      <c r="P362" s="13">
        <f t="shared" si="39"/>
        <v>3.1026600930023895</v>
      </c>
      <c r="Q362" s="14">
        <f t="shared" si="40"/>
        <v>11.169576334808601</v>
      </c>
    </row>
    <row r="363" spans="1:17">
      <c r="A363" s="10" t="s">
        <v>303</v>
      </c>
      <c r="B363" s="11" t="s">
        <v>314</v>
      </c>
      <c r="C363" s="11" t="s">
        <v>8</v>
      </c>
      <c r="D363" s="11" t="s">
        <v>9</v>
      </c>
      <c r="E363" s="11" t="s">
        <v>10</v>
      </c>
      <c r="F363" s="11">
        <v>0</v>
      </c>
      <c r="G363" s="11">
        <v>1</v>
      </c>
      <c r="H363" s="12">
        <v>2.7</v>
      </c>
      <c r="I363" s="11" t="str">
        <f t="shared" si="38"/>
        <v>medium</v>
      </c>
      <c r="J363" s="11" t="s">
        <v>11</v>
      </c>
      <c r="K363" s="13">
        <v>4.07</v>
      </c>
      <c r="L363" s="13">
        <v>103.463091035996</v>
      </c>
      <c r="M363" s="13">
        <v>2</v>
      </c>
      <c r="N363" s="13">
        <v>4</v>
      </c>
      <c r="O363" s="13">
        <f t="shared" si="37"/>
        <v>103.463091035996</v>
      </c>
      <c r="P363" s="13">
        <f t="shared" si="39"/>
        <v>25.420906888451103</v>
      </c>
      <c r="Q363" s="14">
        <f t="shared" si="40"/>
        <v>91.515264798423971</v>
      </c>
    </row>
    <row r="364" spans="1:17">
      <c r="A364" s="10" t="s">
        <v>303</v>
      </c>
      <c r="B364" s="11" t="s">
        <v>314</v>
      </c>
      <c r="C364" s="11" t="s">
        <v>12</v>
      </c>
      <c r="D364" s="11" t="s">
        <v>9</v>
      </c>
      <c r="E364" s="11" t="s">
        <v>10</v>
      </c>
      <c r="F364" s="11">
        <v>0</v>
      </c>
      <c r="G364" s="11">
        <v>1</v>
      </c>
      <c r="H364" s="12">
        <v>2.7</v>
      </c>
      <c r="I364" s="11" t="str">
        <f t="shared" si="38"/>
        <v>medium</v>
      </c>
      <c r="J364" s="11" t="s">
        <v>11</v>
      </c>
      <c r="K364" s="13">
        <v>4.58</v>
      </c>
      <c r="L364" s="13">
        <v>438.47317675566899</v>
      </c>
      <c r="M364" s="13">
        <v>2</v>
      </c>
      <c r="N364" s="13">
        <v>4</v>
      </c>
      <c r="O364" s="13">
        <f t="shared" si="37"/>
        <v>438.47317675566899</v>
      </c>
      <c r="P364" s="13">
        <f t="shared" si="39"/>
        <v>95.736501475036889</v>
      </c>
      <c r="Q364" s="14">
        <f t="shared" si="40"/>
        <v>344.65140531013282</v>
      </c>
    </row>
    <row r="365" spans="1:17">
      <c r="A365" s="10" t="s">
        <v>303</v>
      </c>
      <c r="B365" s="11" t="s">
        <v>315</v>
      </c>
      <c r="C365" s="11" t="s">
        <v>8</v>
      </c>
      <c r="D365" s="11" t="s">
        <v>9</v>
      </c>
      <c r="E365" s="11" t="s">
        <v>10</v>
      </c>
      <c r="F365" s="11">
        <v>0</v>
      </c>
      <c r="G365" s="11">
        <v>1</v>
      </c>
      <c r="H365" s="12">
        <v>2.7</v>
      </c>
      <c r="I365" s="11" t="str">
        <f t="shared" si="38"/>
        <v>medium</v>
      </c>
      <c r="J365" s="11" t="s">
        <v>11</v>
      </c>
      <c r="K365" s="13">
        <v>4.6500000000000004</v>
      </c>
      <c r="L365" s="13">
        <v>11.651165569827199</v>
      </c>
      <c r="M365" s="13">
        <v>2</v>
      </c>
      <c r="N365" s="13">
        <v>4</v>
      </c>
      <c r="O365" s="13">
        <f t="shared" si="37"/>
        <v>11.651165569827199</v>
      </c>
      <c r="P365" s="13">
        <f t="shared" si="39"/>
        <v>2.5056270042639137</v>
      </c>
      <c r="Q365" s="14">
        <f t="shared" si="40"/>
        <v>9.0202572153500888</v>
      </c>
    </row>
    <row r="366" spans="1:17" ht="15" thickBot="1">
      <c r="A366" s="15" t="s">
        <v>303</v>
      </c>
      <c r="B366" s="16" t="s">
        <v>315</v>
      </c>
      <c r="C366" s="16" t="s">
        <v>12</v>
      </c>
      <c r="D366" s="16" t="s">
        <v>9</v>
      </c>
      <c r="E366" s="16" t="s">
        <v>10</v>
      </c>
      <c r="F366" s="16">
        <v>0</v>
      </c>
      <c r="G366" s="16">
        <v>1</v>
      </c>
      <c r="H366" s="17">
        <v>2.7</v>
      </c>
      <c r="I366" s="16" t="str">
        <f t="shared" si="38"/>
        <v>medium</v>
      </c>
      <c r="J366" s="16" t="s">
        <v>11</v>
      </c>
      <c r="K366" s="18">
        <v>4.53</v>
      </c>
      <c r="L366" s="18">
        <v>225.64572591121899</v>
      </c>
      <c r="M366" s="18">
        <v>2</v>
      </c>
      <c r="N366" s="18">
        <v>4</v>
      </c>
      <c r="O366" s="18">
        <f t="shared" si="37"/>
        <v>225.64572591121899</v>
      </c>
      <c r="P366" s="18">
        <f t="shared" si="39"/>
        <v>49.811418523447898</v>
      </c>
      <c r="Q366" s="19">
        <f t="shared" si="40"/>
        <v>179.32110668441243</v>
      </c>
    </row>
    <row r="367" spans="1:17">
      <c r="A367" s="5" t="s">
        <v>303</v>
      </c>
      <c r="B367" s="6" t="s">
        <v>316</v>
      </c>
      <c r="C367" s="6" t="s">
        <v>8</v>
      </c>
      <c r="D367" s="6" t="s">
        <v>9</v>
      </c>
      <c r="E367" s="6" t="s">
        <v>10</v>
      </c>
      <c r="F367" s="6">
        <v>0</v>
      </c>
      <c r="G367" s="6">
        <v>2</v>
      </c>
      <c r="H367" s="7">
        <v>2.7</v>
      </c>
      <c r="I367" s="6" t="str">
        <f t="shared" si="38"/>
        <v>medium</v>
      </c>
      <c r="J367" s="6" t="s">
        <v>11</v>
      </c>
      <c r="K367" s="8">
        <v>5.08</v>
      </c>
      <c r="L367" s="8">
        <v>415.16166190284702</v>
      </c>
      <c r="M367" s="8">
        <v>2</v>
      </c>
      <c r="N367" s="8">
        <v>4</v>
      </c>
      <c r="O367" s="8">
        <f t="shared" si="37"/>
        <v>415.16166190284702</v>
      </c>
      <c r="P367" s="8">
        <f t="shared" si="39"/>
        <v>81.724736595048626</v>
      </c>
      <c r="Q367" s="9">
        <f t="shared" si="40"/>
        <v>294.20905174217506</v>
      </c>
    </row>
    <row r="368" spans="1:17">
      <c r="A368" s="10" t="s">
        <v>303</v>
      </c>
      <c r="B368" s="11" t="s">
        <v>316</v>
      </c>
      <c r="C368" s="11" t="s">
        <v>12</v>
      </c>
      <c r="D368" s="11" t="s">
        <v>9</v>
      </c>
      <c r="E368" s="11" t="s">
        <v>10</v>
      </c>
      <c r="F368" s="11">
        <v>0</v>
      </c>
      <c r="G368" s="11">
        <v>2</v>
      </c>
      <c r="H368" s="12">
        <v>2.7</v>
      </c>
      <c r="I368" s="11" t="str">
        <f t="shared" si="38"/>
        <v>medium</v>
      </c>
      <c r="J368" s="11" t="s">
        <v>11</v>
      </c>
      <c r="K368" s="13">
        <v>4.37</v>
      </c>
      <c r="L368" s="13">
        <v>642.06482054486605</v>
      </c>
      <c r="M368" s="13">
        <v>2</v>
      </c>
      <c r="N368" s="13">
        <v>4</v>
      </c>
      <c r="O368" s="13">
        <f t="shared" si="37"/>
        <v>642.06482054486605</v>
      </c>
      <c r="P368" s="13">
        <f t="shared" si="39"/>
        <v>146.92558822536981</v>
      </c>
      <c r="Q368" s="14">
        <f t="shared" si="40"/>
        <v>528.93211761133125</v>
      </c>
    </row>
    <row r="369" spans="1:17">
      <c r="A369" s="10" t="s">
        <v>303</v>
      </c>
      <c r="B369" s="11" t="s">
        <v>317</v>
      </c>
      <c r="C369" s="11" t="s">
        <v>8</v>
      </c>
      <c r="D369" s="11" t="s">
        <v>9</v>
      </c>
      <c r="E369" s="11" t="s">
        <v>10</v>
      </c>
      <c r="F369" s="11">
        <v>0</v>
      </c>
      <c r="G369" s="11">
        <v>2</v>
      </c>
      <c r="H369" s="12">
        <v>2.7</v>
      </c>
      <c r="I369" s="11" t="str">
        <f t="shared" si="38"/>
        <v>medium</v>
      </c>
      <c r="J369" s="11" t="s">
        <v>11</v>
      </c>
      <c r="K369" s="13">
        <v>12.72</v>
      </c>
      <c r="L369" s="13">
        <v>702.91371192105203</v>
      </c>
      <c r="M369" s="13">
        <v>2</v>
      </c>
      <c r="N369" s="13">
        <v>4</v>
      </c>
      <c r="O369" s="13">
        <f t="shared" si="37"/>
        <v>702.91371192105203</v>
      </c>
      <c r="P369" s="13">
        <f t="shared" si="39"/>
        <v>55.260511943478932</v>
      </c>
      <c r="Q369" s="14">
        <f t="shared" si="40"/>
        <v>198.93784299652415</v>
      </c>
    </row>
    <row r="370" spans="1:17">
      <c r="A370" s="10" t="s">
        <v>303</v>
      </c>
      <c r="B370" s="11" t="s">
        <v>317</v>
      </c>
      <c r="C370" s="11" t="s">
        <v>12</v>
      </c>
      <c r="D370" s="11" t="s">
        <v>9</v>
      </c>
      <c r="E370" s="11" t="s">
        <v>10</v>
      </c>
      <c r="F370" s="11">
        <v>0</v>
      </c>
      <c r="G370" s="11">
        <v>2</v>
      </c>
      <c r="H370" s="12">
        <v>2.7</v>
      </c>
      <c r="I370" s="11" t="str">
        <f t="shared" si="38"/>
        <v>medium</v>
      </c>
      <c r="J370" s="11" t="s">
        <v>11</v>
      </c>
      <c r="K370" s="13">
        <v>8.8699999999999992</v>
      </c>
      <c r="L370" s="13">
        <v>769.40656248396999</v>
      </c>
      <c r="M370" s="13">
        <v>2</v>
      </c>
      <c r="N370" s="13">
        <v>4</v>
      </c>
      <c r="O370" s="13">
        <f t="shared" si="37"/>
        <v>769.40656248396999</v>
      </c>
      <c r="P370" s="13">
        <f t="shared" si="39"/>
        <v>86.742566232691104</v>
      </c>
      <c r="Q370" s="14">
        <f t="shared" si="40"/>
        <v>312.27323843768801</v>
      </c>
    </row>
    <row r="371" spans="1:17">
      <c r="A371" s="10" t="s">
        <v>303</v>
      </c>
      <c r="B371" s="11" t="s">
        <v>318</v>
      </c>
      <c r="C371" s="11" t="s">
        <v>8</v>
      </c>
      <c r="D371" s="11" t="s">
        <v>9</v>
      </c>
      <c r="E371" s="11" t="s">
        <v>10</v>
      </c>
      <c r="F371" s="11">
        <v>0</v>
      </c>
      <c r="G371" s="11">
        <v>2</v>
      </c>
      <c r="H371" s="12">
        <v>2.7</v>
      </c>
      <c r="I371" s="11" t="str">
        <f t="shared" si="38"/>
        <v>medium</v>
      </c>
      <c r="J371" s="11" t="s">
        <v>11</v>
      </c>
      <c r="K371" s="13">
        <v>5.75</v>
      </c>
      <c r="L371" s="13">
        <v>293.153787355649</v>
      </c>
      <c r="M371" s="13">
        <v>2</v>
      </c>
      <c r="N371" s="13">
        <v>4</v>
      </c>
      <c r="O371" s="13">
        <f t="shared" si="37"/>
        <v>293.153787355649</v>
      </c>
      <c r="P371" s="13">
        <f t="shared" si="39"/>
        <v>50.983267366199826</v>
      </c>
      <c r="Q371" s="14">
        <f t="shared" si="40"/>
        <v>183.53976251831938</v>
      </c>
    </row>
    <row r="372" spans="1:17">
      <c r="A372" s="10" t="s">
        <v>303</v>
      </c>
      <c r="B372" s="11" t="s">
        <v>318</v>
      </c>
      <c r="C372" s="11" t="s">
        <v>12</v>
      </c>
      <c r="D372" s="11" t="s">
        <v>9</v>
      </c>
      <c r="E372" s="11" t="s">
        <v>10</v>
      </c>
      <c r="F372" s="11">
        <v>0</v>
      </c>
      <c r="G372" s="11">
        <v>2</v>
      </c>
      <c r="H372" s="12">
        <v>2.7</v>
      </c>
      <c r="I372" s="11" t="str">
        <f t="shared" si="38"/>
        <v>medium</v>
      </c>
      <c r="J372" s="11" t="s">
        <v>11</v>
      </c>
      <c r="K372" s="13">
        <v>5.65</v>
      </c>
      <c r="L372" s="13">
        <v>585.79834170568199</v>
      </c>
      <c r="M372" s="13">
        <v>2</v>
      </c>
      <c r="N372" s="13">
        <v>4</v>
      </c>
      <c r="O372" s="13">
        <f t="shared" si="37"/>
        <v>585.79834170568199</v>
      </c>
      <c r="P372" s="13">
        <f t="shared" si="39"/>
        <v>103.68112242578442</v>
      </c>
      <c r="Q372" s="14">
        <f t="shared" si="40"/>
        <v>373.2520407328239</v>
      </c>
    </row>
    <row r="373" spans="1:17">
      <c r="A373" s="10" t="s">
        <v>303</v>
      </c>
      <c r="B373" s="11" t="s">
        <v>319</v>
      </c>
      <c r="C373" s="11" t="s">
        <v>8</v>
      </c>
      <c r="D373" s="11" t="s">
        <v>9</v>
      </c>
      <c r="E373" s="11" t="s">
        <v>10</v>
      </c>
      <c r="F373" s="11">
        <v>0</v>
      </c>
      <c r="G373" s="11">
        <v>2</v>
      </c>
      <c r="H373" s="12">
        <v>2.7</v>
      </c>
      <c r="I373" s="11" t="str">
        <f t="shared" si="38"/>
        <v>medium</v>
      </c>
      <c r="J373" s="11" t="s">
        <v>11</v>
      </c>
      <c r="K373" s="13">
        <v>6</v>
      </c>
      <c r="L373" s="13">
        <v>218.125755591168</v>
      </c>
      <c r="M373" s="13">
        <v>2</v>
      </c>
      <c r="N373" s="13">
        <v>4</v>
      </c>
      <c r="O373" s="13">
        <f t="shared" si="37"/>
        <v>218.125755591168</v>
      </c>
      <c r="P373" s="13">
        <f t="shared" si="39"/>
        <v>36.354292598527998</v>
      </c>
      <c r="Q373" s="14">
        <f t="shared" si="40"/>
        <v>130.8754533547008</v>
      </c>
    </row>
    <row r="374" spans="1:17" ht="15" thickBot="1">
      <c r="A374" s="15" t="s">
        <v>303</v>
      </c>
      <c r="B374" s="16" t="s">
        <v>319</v>
      </c>
      <c r="C374" s="16" t="s">
        <v>12</v>
      </c>
      <c r="D374" s="16" t="s">
        <v>9</v>
      </c>
      <c r="E374" s="16" t="s">
        <v>10</v>
      </c>
      <c r="F374" s="16">
        <v>0</v>
      </c>
      <c r="G374" s="16">
        <v>2</v>
      </c>
      <c r="H374" s="17">
        <v>2.7</v>
      </c>
      <c r="I374" s="16" t="str">
        <f t="shared" si="38"/>
        <v>medium</v>
      </c>
      <c r="J374" s="16" t="s">
        <v>11</v>
      </c>
      <c r="K374" s="18">
        <v>5.88</v>
      </c>
      <c r="L374" s="18">
        <v>693.33820273905701</v>
      </c>
      <c r="M374" s="18">
        <v>2</v>
      </c>
      <c r="N374" s="18">
        <v>4</v>
      </c>
      <c r="O374" s="18">
        <f t="shared" si="37"/>
        <v>693.33820273905701</v>
      </c>
      <c r="P374" s="18">
        <f t="shared" si="39"/>
        <v>117.91466032977161</v>
      </c>
      <c r="Q374" s="19">
        <f t="shared" si="40"/>
        <v>424.49277718717775</v>
      </c>
    </row>
    <row r="375" spans="1:17">
      <c r="A375" s="5" t="s">
        <v>303</v>
      </c>
      <c r="B375" s="6" t="s">
        <v>320</v>
      </c>
      <c r="C375" s="6" t="s">
        <v>8</v>
      </c>
      <c r="D375" s="6" t="s">
        <v>9</v>
      </c>
      <c r="E375" s="6" t="s">
        <v>10</v>
      </c>
      <c r="F375" s="6">
        <v>0</v>
      </c>
      <c r="G375" s="6">
        <v>1</v>
      </c>
      <c r="H375" s="7">
        <v>3.2</v>
      </c>
      <c r="I375" s="6" t="str">
        <f t="shared" si="38"/>
        <v>high</v>
      </c>
      <c r="J375" s="6" t="s">
        <v>11</v>
      </c>
      <c r="K375" s="8">
        <v>4.2</v>
      </c>
      <c r="L375" s="8">
        <v>209.99030059357</v>
      </c>
      <c r="M375" s="8">
        <v>2</v>
      </c>
      <c r="N375" s="8">
        <v>4</v>
      </c>
      <c r="O375" s="8">
        <f t="shared" si="37"/>
        <v>209.99030059357</v>
      </c>
      <c r="P375" s="8">
        <f t="shared" si="39"/>
        <v>49.997690617516668</v>
      </c>
      <c r="Q375" s="9">
        <f t="shared" si="40"/>
        <v>179.99168622306001</v>
      </c>
    </row>
    <row r="376" spans="1:17">
      <c r="A376" s="10" t="s">
        <v>303</v>
      </c>
      <c r="B376" s="11" t="s">
        <v>320</v>
      </c>
      <c r="C376" s="11" t="s">
        <v>12</v>
      </c>
      <c r="D376" s="11" t="s">
        <v>9</v>
      </c>
      <c r="E376" s="11" t="s">
        <v>10</v>
      </c>
      <c r="F376" s="11">
        <v>0</v>
      </c>
      <c r="G376" s="11">
        <v>1</v>
      </c>
      <c r="H376" s="12">
        <v>3.2</v>
      </c>
      <c r="I376" s="11" t="str">
        <f t="shared" si="38"/>
        <v>high</v>
      </c>
      <c r="J376" s="11" t="s">
        <v>11</v>
      </c>
      <c r="K376" s="13">
        <v>5.08</v>
      </c>
      <c r="L376" s="13">
        <v>231.78001328547199</v>
      </c>
      <c r="M376" s="13">
        <v>2</v>
      </c>
      <c r="N376" s="13">
        <v>4</v>
      </c>
      <c r="O376" s="13">
        <f t="shared" si="37"/>
        <v>231.78001328547199</v>
      </c>
      <c r="P376" s="13">
        <f t="shared" si="39"/>
        <v>45.625986867218899</v>
      </c>
      <c r="Q376" s="14">
        <f t="shared" si="40"/>
        <v>164.25355272198806</v>
      </c>
    </row>
    <row r="377" spans="1:17">
      <c r="A377" s="10" t="s">
        <v>303</v>
      </c>
      <c r="B377" s="11" t="s">
        <v>321</v>
      </c>
      <c r="C377" s="11" t="s">
        <v>8</v>
      </c>
      <c r="D377" s="11" t="s">
        <v>9</v>
      </c>
      <c r="E377" s="11" t="s">
        <v>10</v>
      </c>
      <c r="F377" s="11">
        <v>0</v>
      </c>
      <c r="G377" s="11">
        <v>1</v>
      </c>
      <c r="H377" s="12">
        <v>3.2</v>
      </c>
      <c r="I377" s="11" t="str">
        <f t="shared" si="38"/>
        <v>high</v>
      </c>
      <c r="J377" s="11" t="s">
        <v>11</v>
      </c>
      <c r="K377" s="13">
        <v>1.81</v>
      </c>
      <c r="L377" s="13">
        <v>9.3689254681324901</v>
      </c>
      <c r="M377" s="13">
        <v>2</v>
      </c>
      <c r="N377" s="13">
        <v>4</v>
      </c>
      <c r="O377" s="13">
        <f t="shared" si="37"/>
        <v>9.3689254681324901</v>
      </c>
      <c r="P377" s="13">
        <f t="shared" si="39"/>
        <v>5.1762019160952981</v>
      </c>
      <c r="Q377" s="14">
        <f t="shared" si="40"/>
        <v>18.634326897943073</v>
      </c>
    </row>
    <row r="378" spans="1:17">
      <c r="A378" s="10" t="s">
        <v>303</v>
      </c>
      <c r="B378" s="11" t="s">
        <v>321</v>
      </c>
      <c r="C378" s="11" t="s">
        <v>12</v>
      </c>
      <c r="D378" s="11" t="s">
        <v>9</v>
      </c>
      <c r="E378" s="11" t="s">
        <v>10</v>
      </c>
      <c r="F378" s="11">
        <v>0</v>
      </c>
      <c r="G378" s="11">
        <v>1</v>
      </c>
      <c r="H378" s="12">
        <v>3.2</v>
      </c>
      <c r="I378" s="11" t="str">
        <f t="shared" si="38"/>
        <v>high</v>
      </c>
      <c r="J378" s="11" t="s">
        <v>11</v>
      </c>
      <c r="K378" s="13">
        <v>1.93</v>
      </c>
      <c r="L378" s="13">
        <v>377.30621537866602</v>
      </c>
      <c r="M378" s="13">
        <v>2</v>
      </c>
      <c r="N378" s="13">
        <v>4</v>
      </c>
      <c r="O378" s="13">
        <f t="shared" si="37"/>
        <v>377.30621537866602</v>
      </c>
      <c r="P378" s="13">
        <f t="shared" si="39"/>
        <v>195.49544838272851</v>
      </c>
      <c r="Q378" s="14">
        <f t="shared" si="40"/>
        <v>703.78361417782264</v>
      </c>
    </row>
    <row r="379" spans="1:17">
      <c r="A379" s="10" t="s">
        <v>303</v>
      </c>
      <c r="B379" s="11" t="s">
        <v>322</v>
      </c>
      <c r="C379" s="11" t="s">
        <v>8</v>
      </c>
      <c r="D379" s="11" t="s">
        <v>9</v>
      </c>
      <c r="E379" s="11" t="s">
        <v>10</v>
      </c>
      <c r="F379" s="11">
        <v>0</v>
      </c>
      <c r="G379" s="11">
        <v>1</v>
      </c>
      <c r="H379" s="12">
        <v>3.2</v>
      </c>
      <c r="I379" s="11" t="str">
        <f t="shared" si="38"/>
        <v>high</v>
      </c>
      <c r="J379" s="11" t="s">
        <v>11</v>
      </c>
      <c r="K379" s="13">
        <v>2.0099999999999998</v>
      </c>
      <c r="L379" s="13">
        <v>30.498602048531801</v>
      </c>
      <c r="M379" s="13">
        <v>2</v>
      </c>
      <c r="N379" s="13">
        <v>4</v>
      </c>
      <c r="O379" s="13">
        <f t="shared" si="37"/>
        <v>30.498602048531801</v>
      </c>
      <c r="P379" s="13">
        <f t="shared" si="39"/>
        <v>15.173433854990947</v>
      </c>
      <c r="Q379" s="14">
        <f t="shared" si="40"/>
        <v>54.624361877967409</v>
      </c>
    </row>
    <row r="380" spans="1:17">
      <c r="A380" s="10" t="s">
        <v>303</v>
      </c>
      <c r="B380" s="11" t="s">
        <v>322</v>
      </c>
      <c r="C380" s="11" t="s">
        <v>12</v>
      </c>
      <c r="D380" s="11" t="s">
        <v>9</v>
      </c>
      <c r="E380" s="11" t="s">
        <v>10</v>
      </c>
      <c r="F380" s="11">
        <v>0</v>
      </c>
      <c r="G380" s="11">
        <v>1</v>
      </c>
      <c r="H380" s="12">
        <v>3.2</v>
      </c>
      <c r="I380" s="11" t="str">
        <f t="shared" si="38"/>
        <v>high</v>
      </c>
      <c r="J380" s="11" t="s">
        <v>11</v>
      </c>
      <c r="K380" s="13">
        <v>1.78</v>
      </c>
      <c r="L380" s="13">
        <v>229.14979860960099</v>
      </c>
      <c r="M380" s="13">
        <v>2</v>
      </c>
      <c r="N380" s="13">
        <v>4</v>
      </c>
      <c r="O380" s="13">
        <f t="shared" si="37"/>
        <v>229.14979860960099</v>
      </c>
      <c r="P380" s="13">
        <f t="shared" si="39"/>
        <v>128.73584191550617</v>
      </c>
      <c r="Q380" s="14">
        <f t="shared" si="40"/>
        <v>463.4490308958222</v>
      </c>
    </row>
    <row r="381" spans="1:17">
      <c r="A381" s="10" t="s">
        <v>303</v>
      </c>
      <c r="B381" s="11" t="s">
        <v>323</v>
      </c>
      <c r="C381" s="11" t="s">
        <v>8</v>
      </c>
      <c r="D381" s="11" t="s">
        <v>9</v>
      </c>
      <c r="E381" s="11" t="s">
        <v>10</v>
      </c>
      <c r="F381" s="11">
        <v>0</v>
      </c>
      <c r="G381" s="11">
        <v>1</v>
      </c>
      <c r="H381" s="12">
        <v>3.2</v>
      </c>
      <c r="I381" s="11" t="str">
        <f t="shared" si="38"/>
        <v>high</v>
      </c>
      <c r="J381" s="11" t="s">
        <v>11</v>
      </c>
      <c r="K381" s="13">
        <v>2</v>
      </c>
      <c r="L381" s="13">
        <v>61.921463765082201</v>
      </c>
      <c r="M381" s="13">
        <v>2</v>
      </c>
      <c r="N381" s="13">
        <v>4</v>
      </c>
      <c r="O381" s="13">
        <f t="shared" si="37"/>
        <v>61.921463765082201</v>
      </c>
      <c r="P381" s="13">
        <f t="shared" si="39"/>
        <v>30.960731882541101</v>
      </c>
      <c r="Q381" s="14">
        <f t="shared" si="40"/>
        <v>111.45863477714796</v>
      </c>
    </row>
    <row r="382" spans="1:17" ht="15" thickBot="1">
      <c r="A382" s="15" t="s">
        <v>303</v>
      </c>
      <c r="B382" s="16" t="s">
        <v>323</v>
      </c>
      <c r="C382" s="16" t="s">
        <v>12</v>
      </c>
      <c r="D382" s="16" t="s">
        <v>9</v>
      </c>
      <c r="E382" s="16" t="s">
        <v>10</v>
      </c>
      <c r="F382" s="16">
        <v>0</v>
      </c>
      <c r="G382" s="16">
        <v>1</v>
      </c>
      <c r="H382" s="17">
        <v>3.2</v>
      </c>
      <c r="I382" s="16" t="str">
        <f t="shared" si="38"/>
        <v>high</v>
      </c>
      <c r="J382" s="16" t="s">
        <v>11</v>
      </c>
      <c r="K382" s="18">
        <v>2.1</v>
      </c>
      <c r="L382" s="18">
        <v>143.454938233109</v>
      </c>
      <c r="M382" s="18">
        <v>2</v>
      </c>
      <c r="N382" s="18">
        <v>4</v>
      </c>
      <c r="O382" s="18">
        <f t="shared" si="37"/>
        <v>143.454938233109</v>
      </c>
      <c r="P382" s="18">
        <f t="shared" si="39"/>
        <v>68.311875349099523</v>
      </c>
      <c r="Q382" s="19">
        <f t="shared" si="40"/>
        <v>245.92275125675829</v>
      </c>
    </row>
    <row r="383" spans="1:17">
      <c r="A383" s="5" t="s">
        <v>303</v>
      </c>
      <c r="B383" s="6" t="s">
        <v>324</v>
      </c>
      <c r="C383" s="6" t="s">
        <v>8</v>
      </c>
      <c r="D383" s="6" t="s">
        <v>9</v>
      </c>
      <c r="E383" s="6" t="s">
        <v>10</v>
      </c>
      <c r="F383" s="6">
        <v>0</v>
      </c>
      <c r="G383" s="6">
        <v>2</v>
      </c>
      <c r="H383" s="7">
        <v>3.2</v>
      </c>
      <c r="I383" s="6" t="str">
        <f t="shared" si="38"/>
        <v>high</v>
      </c>
      <c r="J383" s="6" t="s">
        <v>11</v>
      </c>
      <c r="K383" s="8">
        <v>5.35</v>
      </c>
      <c r="L383" s="8">
        <v>431.60512548388101</v>
      </c>
      <c r="M383" s="8">
        <v>2</v>
      </c>
      <c r="N383" s="8">
        <v>4</v>
      </c>
      <c r="O383" s="8">
        <f t="shared" si="37"/>
        <v>431.60512548388101</v>
      </c>
      <c r="P383" s="8">
        <f t="shared" si="39"/>
        <v>80.673855230631972</v>
      </c>
      <c r="Q383" s="9">
        <f t="shared" si="40"/>
        <v>290.42587883027511</v>
      </c>
    </row>
    <row r="384" spans="1:17">
      <c r="A384" s="10" t="s">
        <v>303</v>
      </c>
      <c r="B384" s="11" t="s">
        <v>324</v>
      </c>
      <c r="C384" s="11" t="s">
        <v>12</v>
      </c>
      <c r="D384" s="11" t="s">
        <v>9</v>
      </c>
      <c r="E384" s="11" t="s">
        <v>10</v>
      </c>
      <c r="F384" s="11">
        <v>0</v>
      </c>
      <c r="G384" s="11">
        <v>2</v>
      </c>
      <c r="H384" s="12">
        <v>3.2</v>
      </c>
      <c r="I384" s="11" t="str">
        <f t="shared" si="38"/>
        <v>high</v>
      </c>
      <c r="J384" s="11" t="s">
        <v>11</v>
      </c>
      <c r="K384" s="13">
        <v>4.93</v>
      </c>
      <c r="L384" s="13">
        <v>736.668211903616</v>
      </c>
      <c r="M384" s="13">
        <v>2</v>
      </c>
      <c r="N384" s="13">
        <v>4</v>
      </c>
      <c r="O384" s="13">
        <f t="shared" si="37"/>
        <v>736.668211903616</v>
      </c>
      <c r="P384" s="13">
        <f t="shared" si="39"/>
        <v>149.42560079180853</v>
      </c>
      <c r="Q384" s="14">
        <f t="shared" si="40"/>
        <v>537.93216285051074</v>
      </c>
    </row>
    <row r="385" spans="1:17">
      <c r="A385" s="10" t="s">
        <v>303</v>
      </c>
      <c r="B385" s="11" t="s">
        <v>325</v>
      </c>
      <c r="C385" s="11" t="s">
        <v>8</v>
      </c>
      <c r="D385" s="11" t="s">
        <v>9</v>
      </c>
      <c r="E385" s="11" t="s">
        <v>10</v>
      </c>
      <c r="F385" s="11">
        <v>0</v>
      </c>
      <c r="G385" s="11">
        <v>2</v>
      </c>
      <c r="H385" s="12">
        <v>3.2</v>
      </c>
      <c r="I385" s="11" t="str">
        <f t="shared" si="38"/>
        <v>high</v>
      </c>
      <c r="J385" s="11" t="s">
        <v>11</v>
      </c>
      <c r="K385" s="13">
        <v>4.6900000000000004</v>
      </c>
      <c r="L385" s="13">
        <v>554.25153961455806</v>
      </c>
      <c r="M385" s="13">
        <v>2</v>
      </c>
      <c r="N385" s="13">
        <v>4</v>
      </c>
      <c r="O385" s="13">
        <f t="shared" si="37"/>
        <v>554.25153961455806</v>
      </c>
      <c r="P385" s="13">
        <f t="shared" si="39"/>
        <v>118.17730055747505</v>
      </c>
      <c r="Q385" s="14">
        <f t="shared" si="40"/>
        <v>425.43828200691019</v>
      </c>
    </row>
    <row r="386" spans="1:17">
      <c r="A386" s="10" t="s">
        <v>303</v>
      </c>
      <c r="B386" s="11" t="s">
        <v>325</v>
      </c>
      <c r="C386" s="11" t="s">
        <v>12</v>
      </c>
      <c r="D386" s="11" t="s">
        <v>9</v>
      </c>
      <c r="E386" s="11" t="s">
        <v>10</v>
      </c>
      <c r="F386" s="11">
        <v>0</v>
      </c>
      <c r="G386" s="11">
        <v>2</v>
      </c>
      <c r="H386" s="12">
        <v>3.2</v>
      </c>
      <c r="I386" s="11" t="str">
        <f t="shared" si="38"/>
        <v>high</v>
      </c>
      <c r="J386" s="11" t="s">
        <v>11</v>
      </c>
      <c r="K386" s="13">
        <v>4.1100000000000003</v>
      </c>
      <c r="L386" s="13">
        <v>380.133799709399</v>
      </c>
      <c r="M386" s="13">
        <v>2</v>
      </c>
      <c r="N386" s="13">
        <v>4</v>
      </c>
      <c r="O386" s="13">
        <f t="shared" si="37"/>
        <v>380.133799709399</v>
      </c>
      <c r="P386" s="13">
        <f t="shared" si="39"/>
        <v>92.489975598393912</v>
      </c>
      <c r="Q386" s="14">
        <f t="shared" si="40"/>
        <v>332.96391215421806</v>
      </c>
    </row>
    <row r="387" spans="1:17">
      <c r="A387" s="10" t="s">
        <v>303</v>
      </c>
      <c r="B387" s="11" t="s">
        <v>326</v>
      </c>
      <c r="C387" s="11" t="s">
        <v>8</v>
      </c>
      <c r="D387" s="11" t="s">
        <v>9</v>
      </c>
      <c r="E387" s="11" t="s">
        <v>10</v>
      </c>
      <c r="F387" s="11">
        <v>0</v>
      </c>
      <c r="G387" s="11">
        <v>2</v>
      </c>
      <c r="H387" s="12">
        <v>3.2</v>
      </c>
      <c r="I387" s="11" t="str">
        <f t="shared" si="38"/>
        <v>high</v>
      </c>
      <c r="J387" s="11" t="s">
        <v>11</v>
      </c>
      <c r="K387" s="13">
        <v>6.63</v>
      </c>
      <c r="L387" s="13">
        <v>741.66207675470105</v>
      </c>
      <c r="M387" s="13">
        <v>2</v>
      </c>
      <c r="N387" s="13">
        <v>4</v>
      </c>
      <c r="O387" s="13">
        <f t="shared" si="37"/>
        <v>741.66207675470105</v>
      </c>
      <c r="P387" s="13">
        <f t="shared" si="39"/>
        <v>111.86456662966833</v>
      </c>
      <c r="Q387" s="14">
        <f t="shared" si="40"/>
        <v>402.71243986680599</v>
      </c>
    </row>
    <row r="388" spans="1:17">
      <c r="A388" s="10" t="s">
        <v>303</v>
      </c>
      <c r="B388" s="11" t="s">
        <v>326</v>
      </c>
      <c r="C388" s="11" t="s">
        <v>12</v>
      </c>
      <c r="D388" s="11" t="s">
        <v>9</v>
      </c>
      <c r="E388" s="11" t="s">
        <v>10</v>
      </c>
      <c r="F388" s="11">
        <v>0</v>
      </c>
      <c r="G388" s="11">
        <v>2</v>
      </c>
      <c r="H388" s="12">
        <v>3.2</v>
      </c>
      <c r="I388" s="11" t="str">
        <f t="shared" si="38"/>
        <v>high</v>
      </c>
      <c r="J388" s="11" t="s">
        <v>11</v>
      </c>
      <c r="K388" s="13">
        <v>5.33</v>
      </c>
      <c r="L388" s="13">
        <v>317.71574129370498</v>
      </c>
      <c r="M388" s="13">
        <v>2</v>
      </c>
      <c r="N388" s="13">
        <v>4</v>
      </c>
      <c r="O388" s="13">
        <f t="shared" si="37"/>
        <v>317.71574129370498</v>
      </c>
      <c r="P388" s="13">
        <f t="shared" si="39"/>
        <v>59.608957090751403</v>
      </c>
      <c r="Q388" s="14">
        <f t="shared" si="40"/>
        <v>214.59224552670506</v>
      </c>
    </row>
    <row r="389" spans="1:17">
      <c r="A389" s="10" t="s">
        <v>303</v>
      </c>
      <c r="B389" s="11" t="s">
        <v>327</v>
      </c>
      <c r="C389" s="11" t="s">
        <v>8</v>
      </c>
      <c r="D389" s="11" t="s">
        <v>9</v>
      </c>
      <c r="E389" s="11" t="s">
        <v>10</v>
      </c>
      <c r="F389" s="11">
        <v>0</v>
      </c>
      <c r="G389" s="11">
        <v>2</v>
      </c>
      <c r="H389" s="12">
        <v>3.2</v>
      </c>
      <c r="I389" s="11" t="str">
        <f t="shared" si="38"/>
        <v>high</v>
      </c>
      <c r="J389" s="11" t="s">
        <v>11</v>
      </c>
      <c r="K389" s="13">
        <v>5.0999999999999996</v>
      </c>
      <c r="L389" s="13">
        <v>403.33370292705803</v>
      </c>
      <c r="M389" s="13">
        <v>2</v>
      </c>
      <c r="N389" s="13">
        <v>4</v>
      </c>
      <c r="O389" s="13">
        <f t="shared" si="37"/>
        <v>403.33370292705803</v>
      </c>
      <c r="P389" s="13">
        <f t="shared" si="39"/>
        <v>79.085039789619231</v>
      </c>
      <c r="Q389" s="14">
        <f t="shared" si="40"/>
        <v>284.7061432426292</v>
      </c>
    </row>
    <row r="390" spans="1:17" ht="15" thickBot="1">
      <c r="A390" s="15" t="s">
        <v>303</v>
      </c>
      <c r="B390" s="16" t="s">
        <v>327</v>
      </c>
      <c r="C390" s="16" t="s">
        <v>12</v>
      </c>
      <c r="D390" s="16" t="s">
        <v>9</v>
      </c>
      <c r="E390" s="16" t="s">
        <v>10</v>
      </c>
      <c r="F390" s="16">
        <v>0</v>
      </c>
      <c r="G390" s="16">
        <v>2</v>
      </c>
      <c r="H390" s="17">
        <v>3.2</v>
      </c>
      <c r="I390" s="16" t="str">
        <f t="shared" si="38"/>
        <v>high</v>
      </c>
      <c r="J390" s="16" t="s">
        <v>11</v>
      </c>
      <c r="K390" s="18">
        <v>4.53</v>
      </c>
      <c r="L390" s="18">
        <v>506.752549806866</v>
      </c>
      <c r="M390" s="18">
        <v>2</v>
      </c>
      <c r="N390" s="18">
        <v>4</v>
      </c>
      <c r="O390" s="18">
        <f t="shared" si="37"/>
        <v>506.752549806866</v>
      </c>
      <c r="P390" s="18">
        <f t="shared" si="39"/>
        <v>111.86590503462826</v>
      </c>
      <c r="Q390" s="19">
        <f t="shared" si="40"/>
        <v>402.71725812466173</v>
      </c>
    </row>
    <row r="391" spans="1:17">
      <c r="A391" s="5" t="s">
        <v>303</v>
      </c>
      <c r="B391" s="6" t="s">
        <v>328</v>
      </c>
      <c r="C391" s="6" t="s">
        <v>8</v>
      </c>
      <c r="D391" s="6" t="s">
        <v>9</v>
      </c>
      <c r="E391" s="6" t="s">
        <v>10</v>
      </c>
      <c r="F391" s="6">
        <v>10</v>
      </c>
      <c r="G391" s="6">
        <v>1</v>
      </c>
      <c r="H391" s="7">
        <v>2.2999999999999998</v>
      </c>
      <c r="I391" s="6" t="str">
        <f t="shared" si="38"/>
        <v>low</v>
      </c>
      <c r="J391" s="6" t="s">
        <v>11</v>
      </c>
      <c r="K391" s="8">
        <v>120.35</v>
      </c>
      <c r="L391" s="8">
        <v>384.43424136701498</v>
      </c>
      <c r="M391" s="8">
        <v>2</v>
      </c>
      <c r="N391" s="8">
        <v>4</v>
      </c>
      <c r="O391" s="8">
        <f t="shared" si="37"/>
        <v>384.43424136701498</v>
      </c>
      <c r="P391" s="8">
        <f t="shared" si="39"/>
        <v>3.1943019639968009</v>
      </c>
      <c r="Q391" s="9">
        <f t="shared" si="40"/>
        <v>11.499487070388483</v>
      </c>
    </row>
    <row r="392" spans="1:17">
      <c r="A392" s="10" t="s">
        <v>303</v>
      </c>
      <c r="B392" s="11" t="s">
        <v>328</v>
      </c>
      <c r="C392" s="11" t="s">
        <v>12</v>
      </c>
      <c r="D392" s="11" t="s">
        <v>9</v>
      </c>
      <c r="E392" s="11" t="s">
        <v>10</v>
      </c>
      <c r="F392" s="11">
        <v>10</v>
      </c>
      <c r="G392" s="11">
        <v>1</v>
      </c>
      <c r="H392" s="12">
        <v>2.2999999999999998</v>
      </c>
      <c r="I392" s="11" t="str">
        <f t="shared" si="38"/>
        <v>low</v>
      </c>
      <c r="J392" s="11" t="s">
        <v>11</v>
      </c>
      <c r="K392" s="13">
        <v>62.87</v>
      </c>
      <c r="L392" s="13">
        <v>701.51638068415696</v>
      </c>
      <c r="M392" s="13">
        <v>2</v>
      </c>
      <c r="N392" s="13">
        <v>4</v>
      </c>
      <c r="O392" s="13">
        <f t="shared" si="37"/>
        <v>701.51638068415696</v>
      </c>
      <c r="P392" s="13">
        <f t="shared" si="39"/>
        <v>11.158205514301844</v>
      </c>
      <c r="Q392" s="14">
        <f t="shared" si="40"/>
        <v>40.16953985148664</v>
      </c>
    </row>
    <row r="393" spans="1:17">
      <c r="A393" s="10" t="s">
        <v>303</v>
      </c>
      <c r="B393" s="11" t="s">
        <v>329</v>
      </c>
      <c r="C393" s="11" t="s">
        <v>8</v>
      </c>
      <c r="D393" s="11" t="s">
        <v>9</v>
      </c>
      <c r="E393" s="11" t="s">
        <v>10</v>
      </c>
      <c r="F393" s="11">
        <v>10</v>
      </c>
      <c r="G393" s="11">
        <v>1</v>
      </c>
      <c r="H393" s="12">
        <v>2.2999999999999998</v>
      </c>
      <c r="I393" s="11" t="str">
        <f t="shared" si="38"/>
        <v>low</v>
      </c>
      <c r="J393" s="11" t="s">
        <v>11</v>
      </c>
      <c r="K393" s="13">
        <v>8.94</v>
      </c>
      <c r="L393" s="13">
        <v>62.1959751094317</v>
      </c>
      <c r="M393" s="13">
        <v>2</v>
      </c>
      <c r="N393" s="13">
        <v>4</v>
      </c>
      <c r="O393" s="13">
        <f t="shared" si="37"/>
        <v>62.1959751094317</v>
      </c>
      <c r="P393" s="13">
        <f t="shared" si="39"/>
        <v>6.9570441956858726</v>
      </c>
      <c r="Q393" s="14">
        <f t="shared" si="40"/>
        <v>25.045359104469142</v>
      </c>
    </row>
    <row r="394" spans="1:17">
      <c r="A394" s="10" t="s">
        <v>303</v>
      </c>
      <c r="B394" s="11" t="s">
        <v>329</v>
      </c>
      <c r="C394" s="11" t="s">
        <v>12</v>
      </c>
      <c r="D394" s="11" t="s">
        <v>9</v>
      </c>
      <c r="E394" s="11" t="s">
        <v>10</v>
      </c>
      <c r="F394" s="11">
        <v>10</v>
      </c>
      <c r="G394" s="11">
        <v>1</v>
      </c>
      <c r="H394" s="12">
        <v>2.2999999999999998</v>
      </c>
      <c r="I394" s="11" t="str">
        <f t="shared" si="38"/>
        <v>low</v>
      </c>
      <c r="J394" s="11" t="s">
        <v>11</v>
      </c>
      <c r="K394" s="13">
        <v>22.25</v>
      </c>
      <c r="L394" s="13">
        <v>238.01003219616601</v>
      </c>
      <c r="M394" s="13">
        <v>2</v>
      </c>
      <c r="N394" s="13">
        <v>4</v>
      </c>
      <c r="O394" s="13">
        <f t="shared" si="37"/>
        <v>238.01003219616601</v>
      </c>
      <c r="P394" s="13">
        <f t="shared" si="39"/>
        <v>10.69708009870409</v>
      </c>
      <c r="Q394" s="14">
        <f t="shared" si="40"/>
        <v>38.509488355334724</v>
      </c>
    </row>
    <row r="395" spans="1:17">
      <c r="A395" s="10" t="s">
        <v>303</v>
      </c>
      <c r="B395" s="11" t="s">
        <v>330</v>
      </c>
      <c r="C395" s="11" t="s">
        <v>8</v>
      </c>
      <c r="D395" s="11" t="s">
        <v>9</v>
      </c>
      <c r="E395" s="11" t="s">
        <v>10</v>
      </c>
      <c r="F395" s="11">
        <v>10</v>
      </c>
      <c r="G395" s="11">
        <v>1</v>
      </c>
      <c r="H395" s="12">
        <v>2.2999999999999998</v>
      </c>
      <c r="I395" s="11" t="str">
        <f t="shared" si="38"/>
        <v>low</v>
      </c>
      <c r="J395" s="11" t="s">
        <v>11</v>
      </c>
      <c r="K395" s="13">
        <v>129.99</v>
      </c>
      <c r="L395" s="13">
        <v>204.10252951051501</v>
      </c>
      <c r="M395" s="13">
        <v>2</v>
      </c>
      <c r="N395" s="13">
        <v>4</v>
      </c>
      <c r="O395" s="13">
        <f t="shared" si="37"/>
        <v>204.10252951051501</v>
      </c>
      <c r="P395" s="13">
        <f t="shared" si="39"/>
        <v>1.5701402377914839</v>
      </c>
      <c r="Q395" s="14">
        <f t="shared" si="40"/>
        <v>5.6525048560493421</v>
      </c>
    </row>
    <row r="396" spans="1:17">
      <c r="A396" s="10" t="s">
        <v>303</v>
      </c>
      <c r="B396" s="11" t="s">
        <v>330</v>
      </c>
      <c r="C396" s="11" t="s">
        <v>12</v>
      </c>
      <c r="D396" s="11" t="s">
        <v>9</v>
      </c>
      <c r="E396" s="11" t="s">
        <v>10</v>
      </c>
      <c r="F396" s="11">
        <v>10</v>
      </c>
      <c r="G396" s="11">
        <v>1</v>
      </c>
      <c r="H396" s="12">
        <v>2.2999999999999998</v>
      </c>
      <c r="I396" s="11" t="str">
        <f t="shared" si="38"/>
        <v>low</v>
      </c>
      <c r="J396" s="11" t="s">
        <v>11</v>
      </c>
      <c r="K396" s="13">
        <v>6.69</v>
      </c>
      <c r="L396" s="13">
        <v>577.34147198831295</v>
      </c>
      <c r="M396" s="13">
        <v>2</v>
      </c>
      <c r="N396" s="13">
        <v>4</v>
      </c>
      <c r="O396" s="13">
        <f t="shared" si="37"/>
        <v>577.34147198831295</v>
      </c>
      <c r="P396" s="13">
        <f t="shared" si="39"/>
        <v>86.299173690330775</v>
      </c>
      <c r="Q396" s="14">
        <f t="shared" si="40"/>
        <v>310.67702528519078</v>
      </c>
    </row>
    <row r="397" spans="1:17">
      <c r="A397" s="10" t="s">
        <v>303</v>
      </c>
      <c r="B397" s="11" t="s">
        <v>331</v>
      </c>
      <c r="C397" s="11" t="s">
        <v>8</v>
      </c>
      <c r="D397" s="11" t="s">
        <v>9</v>
      </c>
      <c r="E397" s="11" t="s">
        <v>10</v>
      </c>
      <c r="F397" s="11">
        <v>10</v>
      </c>
      <c r="G397" s="11">
        <v>1</v>
      </c>
      <c r="H397" s="12">
        <v>2.2999999999999998</v>
      </c>
      <c r="I397" s="11" t="str">
        <f t="shared" si="38"/>
        <v>low</v>
      </c>
      <c r="J397" s="11" t="s">
        <v>11</v>
      </c>
      <c r="K397" s="13">
        <v>151</v>
      </c>
      <c r="L397" s="13">
        <v>89.460081191492606</v>
      </c>
      <c r="M397" s="13">
        <v>2</v>
      </c>
      <c r="N397" s="13">
        <v>4</v>
      </c>
      <c r="O397" s="13">
        <f t="shared" si="37"/>
        <v>89.460081191492606</v>
      </c>
      <c r="P397" s="13">
        <f t="shared" si="39"/>
        <v>0.59245086881783182</v>
      </c>
      <c r="Q397" s="14">
        <f t="shared" si="40"/>
        <v>2.1328231277441945</v>
      </c>
    </row>
    <row r="398" spans="1:17" ht="15" thickBot="1">
      <c r="A398" s="15" t="s">
        <v>303</v>
      </c>
      <c r="B398" s="16" t="s">
        <v>331</v>
      </c>
      <c r="C398" s="16" t="s">
        <v>12</v>
      </c>
      <c r="D398" s="16" t="s">
        <v>9</v>
      </c>
      <c r="E398" s="16" t="s">
        <v>10</v>
      </c>
      <c r="F398" s="16">
        <v>10</v>
      </c>
      <c r="G398" s="16">
        <v>1</v>
      </c>
      <c r="H398" s="17">
        <v>2.2999999999999998</v>
      </c>
      <c r="I398" s="16" t="str">
        <f t="shared" si="38"/>
        <v>low</v>
      </c>
      <c r="J398" s="16" t="s">
        <v>11</v>
      </c>
      <c r="K398" s="18">
        <v>151</v>
      </c>
      <c r="L398" s="18">
        <v>701.45586063227904</v>
      </c>
      <c r="M398" s="18">
        <v>2</v>
      </c>
      <c r="N398" s="18">
        <v>4</v>
      </c>
      <c r="O398" s="18">
        <f t="shared" si="37"/>
        <v>701.45586063227904</v>
      </c>
      <c r="P398" s="18">
        <f t="shared" si="39"/>
        <v>4.6454030505448944</v>
      </c>
      <c r="Q398" s="19">
        <f t="shared" si="40"/>
        <v>16.723450981961623</v>
      </c>
    </row>
    <row r="399" spans="1:17">
      <c r="A399" s="5" t="s">
        <v>303</v>
      </c>
      <c r="B399" s="6" t="s">
        <v>332</v>
      </c>
      <c r="C399" s="6" t="s">
        <v>8</v>
      </c>
      <c r="D399" s="6" t="s">
        <v>9</v>
      </c>
      <c r="E399" s="6" t="s">
        <v>10</v>
      </c>
      <c r="F399" s="6">
        <v>10</v>
      </c>
      <c r="G399" s="6">
        <v>2</v>
      </c>
      <c r="H399" s="7">
        <v>2.2999999999999998</v>
      </c>
      <c r="I399" s="6" t="str">
        <f t="shared" si="38"/>
        <v>low</v>
      </c>
      <c r="J399" s="6" t="s">
        <v>11</v>
      </c>
      <c r="K399" s="8">
        <v>7</v>
      </c>
      <c r="L399" s="8">
        <v>654.76873692822403</v>
      </c>
      <c r="M399" s="8">
        <v>2</v>
      </c>
      <c r="N399" s="8">
        <v>4</v>
      </c>
      <c r="O399" s="8">
        <f t="shared" si="37"/>
        <v>654.76873692822403</v>
      </c>
      <c r="P399" s="8">
        <f t="shared" si="39"/>
        <v>93.53839098974629</v>
      </c>
      <c r="Q399" s="9">
        <f t="shared" si="40"/>
        <v>336.73820756308663</v>
      </c>
    </row>
    <row r="400" spans="1:17">
      <c r="A400" s="10" t="s">
        <v>303</v>
      </c>
      <c r="B400" s="11" t="s">
        <v>332</v>
      </c>
      <c r="C400" s="11" t="s">
        <v>12</v>
      </c>
      <c r="D400" s="11" t="s">
        <v>9</v>
      </c>
      <c r="E400" s="11" t="s">
        <v>10</v>
      </c>
      <c r="F400" s="11">
        <v>10</v>
      </c>
      <c r="G400" s="11">
        <v>2</v>
      </c>
      <c r="H400" s="12">
        <v>2.2999999999999998</v>
      </c>
      <c r="I400" s="11" t="str">
        <f t="shared" si="38"/>
        <v>low</v>
      </c>
      <c r="J400" s="11" t="s">
        <v>11</v>
      </c>
      <c r="K400" s="13">
        <v>5.83</v>
      </c>
      <c r="L400" s="13">
        <v>295.29534663128999</v>
      </c>
      <c r="M400" s="13">
        <v>2</v>
      </c>
      <c r="N400" s="13">
        <v>4</v>
      </c>
      <c r="O400" s="13">
        <f t="shared" si="37"/>
        <v>295.29534663128999</v>
      </c>
      <c r="P400" s="13">
        <f t="shared" si="39"/>
        <v>50.651002852708402</v>
      </c>
      <c r="Q400" s="14">
        <f t="shared" si="40"/>
        <v>182.34361026975026</v>
      </c>
    </row>
    <row r="401" spans="1:17">
      <c r="A401" s="10" t="s">
        <v>303</v>
      </c>
      <c r="B401" s="11" t="s">
        <v>333</v>
      </c>
      <c r="C401" s="11" t="s">
        <v>8</v>
      </c>
      <c r="D401" s="11" t="s">
        <v>9</v>
      </c>
      <c r="E401" s="11" t="s">
        <v>10</v>
      </c>
      <c r="F401" s="11">
        <v>10</v>
      </c>
      <c r="G401" s="11">
        <v>2</v>
      </c>
      <c r="H401" s="12">
        <v>2.2999999999999998</v>
      </c>
      <c r="I401" s="11" t="str">
        <f t="shared" si="38"/>
        <v>low</v>
      </c>
      <c r="J401" s="11" t="s">
        <v>11</v>
      </c>
      <c r="K401" s="13">
        <v>8.8699999999999992</v>
      </c>
      <c r="L401" s="13">
        <v>592.72690543848898</v>
      </c>
      <c r="M401" s="13">
        <v>2</v>
      </c>
      <c r="N401" s="13">
        <v>4</v>
      </c>
      <c r="O401" s="13">
        <f t="shared" si="37"/>
        <v>592.72690543848898</v>
      </c>
      <c r="P401" s="13">
        <f t="shared" si="39"/>
        <v>66.823777388781181</v>
      </c>
      <c r="Q401" s="14">
        <f t="shared" si="40"/>
        <v>240.56559859961223</v>
      </c>
    </row>
    <row r="402" spans="1:17">
      <c r="A402" s="10" t="s">
        <v>303</v>
      </c>
      <c r="B402" s="11" t="s">
        <v>333</v>
      </c>
      <c r="C402" s="11" t="s">
        <v>12</v>
      </c>
      <c r="D402" s="11" t="s">
        <v>9</v>
      </c>
      <c r="E402" s="11" t="s">
        <v>10</v>
      </c>
      <c r="F402" s="11">
        <v>10</v>
      </c>
      <c r="G402" s="11">
        <v>2</v>
      </c>
      <c r="H402" s="12">
        <v>2.2999999999999998</v>
      </c>
      <c r="I402" s="11" t="str">
        <f t="shared" si="38"/>
        <v>low</v>
      </c>
      <c r="J402" s="11" t="s">
        <v>11</v>
      </c>
      <c r="K402" s="13">
        <v>6.42</v>
      </c>
      <c r="L402" s="13">
        <v>684.52716627504901</v>
      </c>
      <c r="M402" s="13">
        <v>2</v>
      </c>
      <c r="N402" s="13">
        <v>4</v>
      </c>
      <c r="O402" s="13">
        <f t="shared" si="37"/>
        <v>684.52716627504901</v>
      </c>
      <c r="P402" s="13">
        <f t="shared" si="39"/>
        <v>106.62416920172103</v>
      </c>
      <c r="Q402" s="14">
        <f t="shared" si="40"/>
        <v>383.8470091261957</v>
      </c>
    </row>
    <row r="403" spans="1:17">
      <c r="A403" s="10" t="s">
        <v>303</v>
      </c>
      <c r="B403" s="11" t="s">
        <v>334</v>
      </c>
      <c r="C403" s="11" t="s">
        <v>8</v>
      </c>
      <c r="D403" s="11" t="s">
        <v>9</v>
      </c>
      <c r="E403" s="11" t="s">
        <v>10</v>
      </c>
      <c r="F403" s="11">
        <v>10</v>
      </c>
      <c r="G403" s="11">
        <v>2</v>
      </c>
      <c r="H403" s="12">
        <v>2.2999999999999998</v>
      </c>
      <c r="I403" s="11" t="str">
        <f t="shared" si="38"/>
        <v>low</v>
      </c>
      <c r="J403" s="11" t="s">
        <v>11</v>
      </c>
      <c r="K403" s="13">
        <v>8.5399999999999991</v>
      </c>
      <c r="L403" s="13">
        <v>523.86423212714999</v>
      </c>
      <c r="M403" s="13">
        <v>2</v>
      </c>
      <c r="N403" s="13">
        <v>4</v>
      </c>
      <c r="O403" s="13">
        <f t="shared" si="37"/>
        <v>523.86423212714999</v>
      </c>
      <c r="P403" s="13">
        <f t="shared" si="39"/>
        <v>61.342415939947308</v>
      </c>
      <c r="Q403" s="14">
        <f t="shared" si="40"/>
        <v>220.83269738381031</v>
      </c>
    </row>
    <row r="404" spans="1:17">
      <c r="A404" s="10" t="s">
        <v>303</v>
      </c>
      <c r="B404" s="11" t="s">
        <v>334</v>
      </c>
      <c r="C404" s="11" t="s">
        <v>12</v>
      </c>
      <c r="D404" s="11" t="s">
        <v>9</v>
      </c>
      <c r="E404" s="11" t="s">
        <v>10</v>
      </c>
      <c r="F404" s="11">
        <v>10</v>
      </c>
      <c r="G404" s="11">
        <v>2</v>
      </c>
      <c r="H404" s="12">
        <v>2.2999999999999998</v>
      </c>
      <c r="I404" s="11" t="str">
        <f t="shared" si="38"/>
        <v>low</v>
      </c>
      <c r="J404" s="11" t="s">
        <v>11</v>
      </c>
      <c r="K404" s="13">
        <v>24.37</v>
      </c>
      <c r="L404" s="13">
        <v>693.05820862432199</v>
      </c>
      <c r="M404" s="13">
        <v>2</v>
      </c>
      <c r="N404" s="13">
        <v>4</v>
      </c>
      <c r="O404" s="13">
        <f t="shared" si="37"/>
        <v>693.05820862432199</v>
      </c>
      <c r="P404" s="13">
        <f t="shared" si="39"/>
        <v>28.438990916057527</v>
      </c>
      <c r="Q404" s="14">
        <f t="shared" si="40"/>
        <v>102.3803672978071</v>
      </c>
    </row>
    <row r="405" spans="1:17">
      <c r="A405" s="10" t="s">
        <v>303</v>
      </c>
      <c r="B405" s="11" t="s">
        <v>335</v>
      </c>
      <c r="C405" s="11" t="s">
        <v>8</v>
      </c>
      <c r="D405" s="11" t="s">
        <v>9</v>
      </c>
      <c r="E405" s="11" t="s">
        <v>10</v>
      </c>
      <c r="F405" s="11">
        <v>10</v>
      </c>
      <c r="G405" s="11">
        <v>2</v>
      </c>
      <c r="H405" s="12">
        <v>2.2999999999999998</v>
      </c>
      <c r="I405" s="11" t="str">
        <f t="shared" si="38"/>
        <v>low</v>
      </c>
      <c r="J405" s="11" t="s">
        <v>11</v>
      </c>
      <c r="K405" s="13">
        <v>8.67</v>
      </c>
      <c r="L405" s="13">
        <v>663.99324201955505</v>
      </c>
      <c r="M405" s="13">
        <v>2</v>
      </c>
      <c r="N405" s="13">
        <v>4</v>
      </c>
      <c r="O405" s="13">
        <f t="shared" si="37"/>
        <v>663.99324201955505</v>
      </c>
      <c r="P405" s="13">
        <f t="shared" si="39"/>
        <v>76.58514902186333</v>
      </c>
      <c r="Q405" s="14">
        <f t="shared" si="40"/>
        <v>275.70653647870802</v>
      </c>
    </row>
    <row r="406" spans="1:17" ht="15" thickBot="1">
      <c r="A406" s="15" t="s">
        <v>303</v>
      </c>
      <c r="B406" s="16" t="s">
        <v>335</v>
      </c>
      <c r="C406" s="16" t="s">
        <v>12</v>
      </c>
      <c r="D406" s="16" t="s">
        <v>9</v>
      </c>
      <c r="E406" s="16" t="s">
        <v>10</v>
      </c>
      <c r="F406" s="16">
        <v>10</v>
      </c>
      <c r="G406" s="16">
        <v>2</v>
      </c>
      <c r="H406" s="17">
        <v>2.2999999999999998</v>
      </c>
      <c r="I406" s="16" t="str">
        <f t="shared" si="38"/>
        <v>low</v>
      </c>
      <c r="J406" s="16" t="s">
        <v>11</v>
      </c>
      <c r="K406" s="18">
        <v>7.92</v>
      </c>
      <c r="L406" s="18">
        <v>606.05134677045999</v>
      </c>
      <c r="M406" s="18">
        <v>2</v>
      </c>
      <c r="N406" s="18">
        <v>4</v>
      </c>
      <c r="O406" s="18">
        <f t="shared" si="37"/>
        <v>606.05134677045999</v>
      </c>
      <c r="P406" s="18">
        <f t="shared" si="39"/>
        <v>76.521634693239903</v>
      </c>
      <c r="Q406" s="19">
        <f t="shared" si="40"/>
        <v>275.47788489566364</v>
      </c>
    </row>
    <row r="407" spans="1:17">
      <c r="A407" s="5" t="s">
        <v>303</v>
      </c>
      <c r="B407" s="6" t="s">
        <v>336</v>
      </c>
      <c r="C407" s="6" t="s">
        <v>8</v>
      </c>
      <c r="D407" s="6" t="s">
        <v>9</v>
      </c>
      <c r="E407" s="6" t="s">
        <v>10</v>
      </c>
      <c r="F407" s="6">
        <v>10</v>
      </c>
      <c r="G407" s="6">
        <v>1</v>
      </c>
      <c r="H407" s="7">
        <v>2.7</v>
      </c>
      <c r="I407" s="6" t="str">
        <f t="shared" si="38"/>
        <v>medium</v>
      </c>
      <c r="J407" s="6" t="s">
        <v>11</v>
      </c>
      <c r="K407" s="8">
        <v>18.260000000000002</v>
      </c>
      <c r="L407" s="8">
        <v>374.14606399327101</v>
      </c>
      <c r="M407" s="8">
        <v>2</v>
      </c>
      <c r="N407" s="8">
        <v>4</v>
      </c>
      <c r="O407" s="8">
        <f t="shared" si="37"/>
        <v>374.14606399327101</v>
      </c>
      <c r="P407" s="8">
        <f t="shared" si="39"/>
        <v>20.489926834242659</v>
      </c>
      <c r="Q407" s="9">
        <f t="shared" si="40"/>
        <v>73.763736603273571</v>
      </c>
    </row>
    <row r="408" spans="1:17">
      <c r="A408" s="10" t="s">
        <v>303</v>
      </c>
      <c r="B408" s="11" t="s">
        <v>336</v>
      </c>
      <c r="C408" s="11" t="s">
        <v>12</v>
      </c>
      <c r="D408" s="11" t="s">
        <v>9</v>
      </c>
      <c r="E408" s="11" t="s">
        <v>10</v>
      </c>
      <c r="F408" s="11">
        <v>10</v>
      </c>
      <c r="G408" s="11">
        <v>1</v>
      </c>
      <c r="H408" s="12">
        <v>2.7</v>
      </c>
      <c r="I408" s="11" t="str">
        <f t="shared" si="38"/>
        <v>medium</v>
      </c>
      <c r="J408" s="11" t="s">
        <v>11</v>
      </c>
      <c r="K408" s="13">
        <v>21.2</v>
      </c>
      <c r="L408" s="13">
        <v>613.44933050462203</v>
      </c>
      <c r="M408" s="13">
        <v>2</v>
      </c>
      <c r="N408" s="13">
        <v>4</v>
      </c>
      <c r="O408" s="13">
        <f t="shared" si="37"/>
        <v>613.44933050462203</v>
      </c>
      <c r="P408" s="13">
        <f t="shared" si="39"/>
        <v>28.936289174746324</v>
      </c>
      <c r="Q408" s="14">
        <f t="shared" si="40"/>
        <v>104.17064102908677</v>
      </c>
    </row>
    <row r="409" spans="1:17">
      <c r="A409" s="10" t="s">
        <v>303</v>
      </c>
      <c r="B409" s="11" t="s">
        <v>337</v>
      </c>
      <c r="C409" s="11" t="s">
        <v>8</v>
      </c>
      <c r="D409" s="11" t="s">
        <v>9</v>
      </c>
      <c r="E409" s="11" t="s">
        <v>10</v>
      </c>
      <c r="F409" s="11">
        <v>10</v>
      </c>
      <c r="G409" s="11">
        <v>1</v>
      </c>
      <c r="H409" s="12">
        <v>2.7</v>
      </c>
      <c r="I409" s="11" t="str">
        <f t="shared" si="38"/>
        <v>medium</v>
      </c>
      <c r="J409" s="11" t="s">
        <v>11</v>
      </c>
      <c r="K409" s="13">
        <v>122.18</v>
      </c>
      <c r="L409" s="13">
        <v>309.83991913701101</v>
      </c>
      <c r="M409" s="13">
        <v>2</v>
      </c>
      <c r="N409" s="13">
        <v>4</v>
      </c>
      <c r="O409" s="13">
        <f t="shared" si="37"/>
        <v>309.83991913701101</v>
      </c>
      <c r="P409" s="13">
        <f t="shared" si="39"/>
        <v>2.5359299323703635</v>
      </c>
      <c r="Q409" s="14">
        <f t="shared" si="40"/>
        <v>9.1293477565333081</v>
      </c>
    </row>
    <row r="410" spans="1:17">
      <c r="A410" s="10" t="s">
        <v>303</v>
      </c>
      <c r="B410" s="11" t="s">
        <v>337</v>
      </c>
      <c r="C410" s="11" t="s">
        <v>12</v>
      </c>
      <c r="D410" s="11" t="s">
        <v>9</v>
      </c>
      <c r="E410" s="11" t="s">
        <v>10</v>
      </c>
      <c r="F410" s="11">
        <v>10</v>
      </c>
      <c r="G410" s="11">
        <v>1</v>
      </c>
      <c r="H410" s="12">
        <v>2.7</v>
      </c>
      <c r="I410" s="11" t="str">
        <f t="shared" si="38"/>
        <v>medium</v>
      </c>
      <c r="J410" s="11" t="s">
        <v>11</v>
      </c>
      <c r="K410" s="13">
        <v>122.18</v>
      </c>
      <c r="L410" s="13">
        <v>450.73769810930798</v>
      </c>
      <c r="M410" s="13">
        <v>2</v>
      </c>
      <c r="N410" s="13">
        <v>4</v>
      </c>
      <c r="O410" s="13">
        <f t="shared" si="37"/>
        <v>450.73769810930798</v>
      </c>
      <c r="P410" s="13">
        <f t="shared" si="39"/>
        <v>3.6891283197684395</v>
      </c>
      <c r="Q410" s="14">
        <f t="shared" si="40"/>
        <v>13.280861951166383</v>
      </c>
    </row>
    <row r="411" spans="1:17">
      <c r="A411" s="10" t="s">
        <v>303</v>
      </c>
      <c r="B411" s="11" t="s">
        <v>338</v>
      </c>
      <c r="C411" s="11" t="s">
        <v>8</v>
      </c>
      <c r="D411" s="11" t="s">
        <v>9</v>
      </c>
      <c r="E411" s="11" t="s">
        <v>10</v>
      </c>
      <c r="F411" s="11">
        <v>10</v>
      </c>
      <c r="G411" s="11">
        <v>1</v>
      </c>
      <c r="H411" s="12">
        <v>2.7</v>
      </c>
      <c r="I411" s="11" t="str">
        <f t="shared" si="38"/>
        <v>medium</v>
      </c>
      <c r="J411" s="11" t="s">
        <v>11</v>
      </c>
      <c r="K411" s="13">
        <v>9.4499999999999993</v>
      </c>
      <c r="L411" s="13">
        <v>600.74728963636699</v>
      </c>
      <c r="M411" s="13">
        <v>2</v>
      </c>
      <c r="N411" s="13">
        <v>4</v>
      </c>
      <c r="O411" s="13">
        <f t="shared" si="37"/>
        <v>600.74728963636699</v>
      </c>
      <c r="P411" s="13">
        <f t="shared" si="39"/>
        <v>63.571141760462119</v>
      </c>
      <c r="Q411" s="14">
        <f t="shared" si="40"/>
        <v>228.85611033766364</v>
      </c>
    </row>
    <row r="412" spans="1:17">
      <c r="A412" s="10" t="s">
        <v>303</v>
      </c>
      <c r="B412" s="11" t="s">
        <v>338</v>
      </c>
      <c r="C412" s="11" t="s">
        <v>12</v>
      </c>
      <c r="D412" s="11" t="s">
        <v>9</v>
      </c>
      <c r="E412" s="11" t="s">
        <v>10</v>
      </c>
      <c r="F412" s="11">
        <v>10</v>
      </c>
      <c r="G412" s="11">
        <v>1</v>
      </c>
      <c r="H412" s="12">
        <v>2.7</v>
      </c>
      <c r="I412" s="11" t="str">
        <f t="shared" si="38"/>
        <v>medium</v>
      </c>
      <c r="J412" s="11" t="s">
        <v>11</v>
      </c>
      <c r="K412" s="13">
        <v>131.61000000000001</v>
      </c>
      <c r="L412" s="13">
        <v>479.22886805356501</v>
      </c>
      <c r="M412" s="13">
        <v>2</v>
      </c>
      <c r="N412" s="13">
        <v>4</v>
      </c>
      <c r="O412" s="13">
        <f t="shared" si="37"/>
        <v>479.22886805356501</v>
      </c>
      <c r="P412" s="13">
        <f t="shared" si="39"/>
        <v>3.6412800551140867</v>
      </c>
      <c r="Q412" s="14">
        <f t="shared" si="40"/>
        <v>13.108608198410712</v>
      </c>
    </row>
    <row r="413" spans="1:17">
      <c r="A413" s="10" t="s">
        <v>303</v>
      </c>
      <c r="B413" s="11" t="s">
        <v>339</v>
      </c>
      <c r="C413" s="11" t="s">
        <v>8</v>
      </c>
      <c r="D413" s="11" t="s">
        <v>9</v>
      </c>
      <c r="E413" s="11" t="s">
        <v>10</v>
      </c>
      <c r="F413" s="11">
        <v>10</v>
      </c>
      <c r="G413" s="11">
        <v>1</v>
      </c>
      <c r="H413" s="12">
        <v>2.7</v>
      </c>
      <c r="I413" s="11" t="str">
        <f t="shared" si="38"/>
        <v>medium</v>
      </c>
      <c r="J413" s="11" t="s">
        <v>11</v>
      </c>
      <c r="K413" s="13">
        <v>12.96</v>
      </c>
      <c r="L413" s="13">
        <v>611.51704046127099</v>
      </c>
      <c r="M413" s="13">
        <v>2</v>
      </c>
      <c r="N413" s="13">
        <v>4</v>
      </c>
      <c r="O413" s="13">
        <f t="shared" si="37"/>
        <v>611.51704046127099</v>
      </c>
      <c r="P413" s="13">
        <f t="shared" si="39"/>
        <v>47.184956825715354</v>
      </c>
      <c r="Q413" s="14">
        <f t="shared" si="40"/>
        <v>169.86584457257527</v>
      </c>
    </row>
    <row r="414" spans="1:17" ht="15" thickBot="1">
      <c r="A414" s="15" t="s">
        <v>303</v>
      </c>
      <c r="B414" s="16" t="s">
        <v>339</v>
      </c>
      <c r="C414" s="16" t="s">
        <v>12</v>
      </c>
      <c r="D414" s="16" t="s">
        <v>9</v>
      </c>
      <c r="E414" s="16" t="s">
        <v>10</v>
      </c>
      <c r="F414" s="16">
        <v>10</v>
      </c>
      <c r="G414" s="16">
        <v>1</v>
      </c>
      <c r="H414" s="17">
        <v>2.7</v>
      </c>
      <c r="I414" s="16" t="str">
        <f t="shared" si="38"/>
        <v>medium</v>
      </c>
      <c r="J414" s="16" t="s">
        <v>11</v>
      </c>
      <c r="K414" s="18">
        <v>123.52</v>
      </c>
      <c r="L414" s="18">
        <v>621.966326003468</v>
      </c>
      <c r="M414" s="18">
        <v>2</v>
      </c>
      <c r="N414" s="18">
        <v>4</v>
      </c>
      <c r="O414" s="18">
        <f t="shared" si="37"/>
        <v>621.966326003468</v>
      </c>
      <c r="P414" s="18">
        <f t="shared" si="39"/>
        <v>5.0353491418674547</v>
      </c>
      <c r="Q414" s="19">
        <f t="shared" si="40"/>
        <v>18.127256910722839</v>
      </c>
    </row>
    <row r="415" spans="1:17">
      <c r="A415" s="5" t="s">
        <v>303</v>
      </c>
      <c r="B415" s="6" t="s">
        <v>340</v>
      </c>
      <c r="C415" s="6" t="s">
        <v>8</v>
      </c>
      <c r="D415" s="6" t="s">
        <v>9</v>
      </c>
      <c r="E415" s="6" t="s">
        <v>10</v>
      </c>
      <c r="F415" s="6">
        <v>10</v>
      </c>
      <c r="G415" s="6">
        <v>2</v>
      </c>
      <c r="H415" s="7">
        <v>2.7</v>
      </c>
      <c r="I415" s="6" t="str">
        <f t="shared" si="38"/>
        <v>medium</v>
      </c>
      <c r="J415" s="6" t="s">
        <v>11</v>
      </c>
      <c r="K415" s="8">
        <v>7.79</v>
      </c>
      <c r="L415" s="8">
        <v>624.51846163100799</v>
      </c>
      <c r="M415" s="8">
        <v>2</v>
      </c>
      <c r="N415" s="8">
        <v>4</v>
      </c>
      <c r="O415" s="8">
        <f t="shared" ref="O415:O474" si="41">(IF(L415&lt;N415,0,L415))</f>
        <v>624.51846163100799</v>
      </c>
      <c r="P415" s="8">
        <f t="shared" si="39"/>
        <v>80.169250530296281</v>
      </c>
      <c r="Q415" s="9">
        <f t="shared" si="40"/>
        <v>288.60930190906657</v>
      </c>
    </row>
    <row r="416" spans="1:17">
      <c r="A416" s="10" t="s">
        <v>303</v>
      </c>
      <c r="B416" s="11" t="s">
        <v>340</v>
      </c>
      <c r="C416" s="11" t="s">
        <v>12</v>
      </c>
      <c r="D416" s="11" t="s">
        <v>9</v>
      </c>
      <c r="E416" s="11" t="s">
        <v>10</v>
      </c>
      <c r="F416" s="11">
        <v>10</v>
      </c>
      <c r="G416" s="11">
        <v>2</v>
      </c>
      <c r="H416" s="12">
        <v>2.7</v>
      </c>
      <c r="I416" s="11" t="str">
        <f t="shared" ref="I416:I475" si="42">IF(H416=2.3,"low",IF(H416=2.7,"medium",IF(H416=3.2,"high",IF(H416=1.4,"low",IF(H416=2,"medium",IF(H416=3.3,"high"))))))</f>
        <v>medium</v>
      </c>
      <c r="J416" s="11" t="s">
        <v>11</v>
      </c>
      <c r="K416" s="13">
        <v>8.75</v>
      </c>
      <c r="L416" s="13">
        <v>704.10715570816399</v>
      </c>
      <c r="M416" s="13">
        <v>2</v>
      </c>
      <c r="N416" s="13">
        <v>4</v>
      </c>
      <c r="O416" s="13">
        <f t="shared" si="41"/>
        <v>704.10715570816399</v>
      </c>
      <c r="P416" s="13">
        <f t="shared" ref="P416:P475" si="43">IF(O416=0,NA(),(O416/K416))</f>
        <v>80.469389223790174</v>
      </c>
      <c r="Q416" s="14">
        <f t="shared" ref="Q416:Q475" si="44">IF(O416=0,NA(),((P416/1000)*3600))</f>
        <v>289.68980120564459</v>
      </c>
    </row>
    <row r="417" spans="1:17">
      <c r="A417" s="10" t="s">
        <v>303</v>
      </c>
      <c r="B417" s="11" t="s">
        <v>341</v>
      </c>
      <c r="C417" s="11" t="s">
        <v>8</v>
      </c>
      <c r="D417" s="11" t="s">
        <v>9</v>
      </c>
      <c r="E417" s="11" t="s">
        <v>10</v>
      </c>
      <c r="F417" s="11">
        <v>10</v>
      </c>
      <c r="G417" s="11">
        <v>2</v>
      </c>
      <c r="H417" s="12">
        <v>2.7</v>
      </c>
      <c r="I417" s="11" t="str">
        <f t="shared" si="42"/>
        <v>medium</v>
      </c>
      <c r="J417" s="11" t="s">
        <v>11</v>
      </c>
      <c r="K417" s="13">
        <v>8</v>
      </c>
      <c r="L417" s="13">
        <v>706.92169823395102</v>
      </c>
      <c r="M417" s="13">
        <v>2</v>
      </c>
      <c r="N417" s="13">
        <v>4</v>
      </c>
      <c r="O417" s="13">
        <f t="shared" si="41"/>
        <v>706.92169823395102</v>
      </c>
      <c r="P417" s="13">
        <f t="shared" si="43"/>
        <v>88.365212279243877</v>
      </c>
      <c r="Q417" s="14">
        <f t="shared" si="44"/>
        <v>318.11476420527794</v>
      </c>
    </row>
    <row r="418" spans="1:17">
      <c r="A418" s="10" t="s">
        <v>303</v>
      </c>
      <c r="B418" s="11" t="s">
        <v>341</v>
      </c>
      <c r="C418" s="11" t="s">
        <v>12</v>
      </c>
      <c r="D418" s="11" t="s">
        <v>9</v>
      </c>
      <c r="E418" s="11" t="s">
        <v>10</v>
      </c>
      <c r="F418" s="11">
        <v>10</v>
      </c>
      <c r="G418" s="11">
        <v>2</v>
      </c>
      <c r="H418" s="12">
        <v>2.7</v>
      </c>
      <c r="I418" s="11" t="str">
        <f t="shared" si="42"/>
        <v>medium</v>
      </c>
      <c r="J418" s="11" t="s">
        <v>11</v>
      </c>
      <c r="K418" s="13">
        <v>135.93</v>
      </c>
      <c r="L418" s="13">
        <v>566.95166904768803</v>
      </c>
      <c r="M418" s="13">
        <v>2</v>
      </c>
      <c r="N418" s="13">
        <v>4</v>
      </c>
      <c r="O418" s="13">
        <f t="shared" si="41"/>
        <v>566.95166904768803</v>
      </c>
      <c r="P418" s="13">
        <f t="shared" si="43"/>
        <v>4.170909063839388</v>
      </c>
      <c r="Q418" s="14">
        <f t="shared" si="44"/>
        <v>15.015272629821798</v>
      </c>
    </row>
    <row r="419" spans="1:17">
      <c r="A419" s="10" t="s">
        <v>303</v>
      </c>
      <c r="B419" s="11" t="s">
        <v>342</v>
      </c>
      <c r="C419" s="11" t="s">
        <v>8</v>
      </c>
      <c r="D419" s="11" t="s">
        <v>9</v>
      </c>
      <c r="E419" s="11" t="s">
        <v>10</v>
      </c>
      <c r="F419" s="11">
        <v>10</v>
      </c>
      <c r="G419" s="11">
        <v>2</v>
      </c>
      <c r="H419" s="12">
        <v>2.7</v>
      </c>
      <c r="I419" s="11" t="str">
        <f t="shared" si="42"/>
        <v>medium</v>
      </c>
      <c r="J419" s="11" t="s">
        <v>11</v>
      </c>
      <c r="K419" s="13">
        <v>8.02</v>
      </c>
      <c r="L419" s="13">
        <v>656.54749984223201</v>
      </c>
      <c r="M419" s="13">
        <v>2</v>
      </c>
      <c r="N419" s="13">
        <v>4</v>
      </c>
      <c r="O419" s="13">
        <f t="shared" si="41"/>
        <v>656.54749984223201</v>
      </c>
      <c r="P419" s="13">
        <f t="shared" si="43"/>
        <v>81.863778035191032</v>
      </c>
      <c r="Q419" s="14">
        <f t="shared" si="44"/>
        <v>294.7096009266877</v>
      </c>
    </row>
    <row r="420" spans="1:17">
      <c r="A420" s="10" t="s">
        <v>303</v>
      </c>
      <c r="B420" s="11" t="s">
        <v>342</v>
      </c>
      <c r="C420" s="11" t="s">
        <v>12</v>
      </c>
      <c r="D420" s="11" t="s">
        <v>9</v>
      </c>
      <c r="E420" s="11" t="s">
        <v>10</v>
      </c>
      <c r="F420" s="11">
        <v>10</v>
      </c>
      <c r="G420" s="11">
        <v>2</v>
      </c>
      <c r="H420" s="12">
        <v>2.7</v>
      </c>
      <c r="I420" s="11" t="str">
        <f t="shared" si="42"/>
        <v>medium</v>
      </c>
      <c r="J420" s="11" t="s">
        <v>11</v>
      </c>
      <c r="K420" s="13">
        <v>8.52</v>
      </c>
      <c r="L420" s="13">
        <v>694.30383952891304</v>
      </c>
      <c r="M420" s="13">
        <v>2</v>
      </c>
      <c r="N420" s="13">
        <v>4</v>
      </c>
      <c r="O420" s="13">
        <f t="shared" si="41"/>
        <v>694.30383952891304</v>
      </c>
      <c r="P420" s="13">
        <f t="shared" si="43"/>
        <v>81.491060977571962</v>
      </c>
      <c r="Q420" s="14">
        <f t="shared" si="44"/>
        <v>293.36781951925906</v>
      </c>
    </row>
    <row r="421" spans="1:17">
      <c r="A421" s="10" t="s">
        <v>303</v>
      </c>
      <c r="B421" s="11" t="s">
        <v>343</v>
      </c>
      <c r="C421" s="11" t="s">
        <v>8</v>
      </c>
      <c r="D421" s="11" t="s">
        <v>9</v>
      </c>
      <c r="E421" s="11" t="s">
        <v>10</v>
      </c>
      <c r="F421" s="11">
        <v>10</v>
      </c>
      <c r="G421" s="11">
        <v>2</v>
      </c>
      <c r="H421" s="12">
        <v>2.7</v>
      </c>
      <c r="I421" s="11" t="str">
        <f t="shared" si="42"/>
        <v>medium</v>
      </c>
      <c r="J421" s="11" t="s">
        <v>11</v>
      </c>
      <c r="K421" s="13">
        <v>8.57</v>
      </c>
      <c r="L421" s="13">
        <v>714.59335240927805</v>
      </c>
      <c r="M421" s="13">
        <v>2</v>
      </c>
      <c r="N421" s="13">
        <v>4</v>
      </c>
      <c r="O421" s="13">
        <f t="shared" si="41"/>
        <v>714.59335240927805</v>
      </c>
      <c r="P421" s="13">
        <f t="shared" si="43"/>
        <v>83.383121634688223</v>
      </c>
      <c r="Q421" s="14">
        <f t="shared" si="44"/>
        <v>300.17923788487758</v>
      </c>
    </row>
    <row r="422" spans="1:17" ht="15" thickBot="1">
      <c r="A422" s="15" t="s">
        <v>303</v>
      </c>
      <c r="B422" s="16" t="s">
        <v>343</v>
      </c>
      <c r="C422" s="16" t="s">
        <v>12</v>
      </c>
      <c r="D422" s="16" t="s">
        <v>9</v>
      </c>
      <c r="E422" s="16" t="s">
        <v>10</v>
      </c>
      <c r="F422" s="16">
        <v>10</v>
      </c>
      <c r="G422" s="16">
        <v>2</v>
      </c>
      <c r="H422" s="17">
        <v>2.7</v>
      </c>
      <c r="I422" s="16" t="str">
        <f t="shared" si="42"/>
        <v>medium</v>
      </c>
      <c r="J422" s="16" t="s">
        <v>11</v>
      </c>
      <c r="K422" s="18">
        <v>7.99</v>
      </c>
      <c r="L422" s="18">
        <v>690.22395546600001</v>
      </c>
      <c r="M422" s="18">
        <v>2</v>
      </c>
      <c r="N422" s="18">
        <v>4</v>
      </c>
      <c r="O422" s="18">
        <f t="shared" si="41"/>
        <v>690.22395546600001</v>
      </c>
      <c r="P422" s="18">
        <f t="shared" si="43"/>
        <v>86.38597690438047</v>
      </c>
      <c r="Q422" s="19">
        <f t="shared" si="44"/>
        <v>310.98951685576969</v>
      </c>
    </row>
    <row r="423" spans="1:17">
      <c r="A423" s="5" t="s">
        <v>303</v>
      </c>
      <c r="B423" s="6" t="s">
        <v>344</v>
      </c>
      <c r="C423" s="6" t="s">
        <v>8</v>
      </c>
      <c r="D423" s="6" t="s">
        <v>9</v>
      </c>
      <c r="E423" s="6" t="s">
        <v>10</v>
      </c>
      <c r="F423" s="6">
        <v>10</v>
      </c>
      <c r="G423" s="6">
        <v>1</v>
      </c>
      <c r="H423" s="7">
        <v>3.2</v>
      </c>
      <c r="I423" s="6" t="str">
        <f t="shared" si="42"/>
        <v>high</v>
      </c>
      <c r="J423" s="6" t="s">
        <v>11</v>
      </c>
      <c r="K423" s="8">
        <v>4.6500000000000004</v>
      </c>
      <c r="L423" s="8">
        <v>594.17417676346497</v>
      </c>
      <c r="M423" s="8">
        <v>2</v>
      </c>
      <c r="N423" s="8">
        <v>4</v>
      </c>
      <c r="O423" s="8">
        <f t="shared" si="41"/>
        <v>594.17417676346497</v>
      </c>
      <c r="P423" s="8">
        <f t="shared" si="43"/>
        <v>127.77939285235804</v>
      </c>
      <c r="Q423" s="9">
        <f t="shared" si="44"/>
        <v>460.0058142684889</v>
      </c>
    </row>
    <row r="424" spans="1:17">
      <c r="A424" s="10" t="s">
        <v>303</v>
      </c>
      <c r="B424" s="11" t="s">
        <v>344</v>
      </c>
      <c r="C424" s="11" t="s">
        <v>12</v>
      </c>
      <c r="D424" s="11" t="s">
        <v>9</v>
      </c>
      <c r="E424" s="11" t="s">
        <v>10</v>
      </c>
      <c r="F424" s="11">
        <v>10</v>
      </c>
      <c r="G424" s="11">
        <v>1</v>
      </c>
      <c r="H424" s="12">
        <v>3.2</v>
      </c>
      <c r="I424" s="11" t="str">
        <f t="shared" si="42"/>
        <v>high</v>
      </c>
      <c r="J424" s="11" t="s">
        <v>11</v>
      </c>
      <c r="K424" s="13">
        <v>10.27</v>
      </c>
      <c r="L424" s="13">
        <v>658.04283666603999</v>
      </c>
      <c r="M424" s="13">
        <v>2</v>
      </c>
      <c r="N424" s="13">
        <v>4</v>
      </c>
      <c r="O424" s="13">
        <f t="shared" si="41"/>
        <v>658.04283666603999</v>
      </c>
      <c r="P424" s="13">
        <f t="shared" si="43"/>
        <v>64.074278156381695</v>
      </c>
      <c r="Q424" s="14">
        <f t="shared" si="44"/>
        <v>230.66740136297412</v>
      </c>
    </row>
    <row r="425" spans="1:17">
      <c r="A425" s="10" t="s">
        <v>303</v>
      </c>
      <c r="B425" s="11" t="s">
        <v>345</v>
      </c>
      <c r="C425" s="11" t="s">
        <v>8</v>
      </c>
      <c r="D425" s="11" t="s">
        <v>9</v>
      </c>
      <c r="E425" s="11" t="s">
        <v>10</v>
      </c>
      <c r="F425" s="11">
        <v>10</v>
      </c>
      <c r="G425" s="11">
        <v>1</v>
      </c>
      <c r="H425" s="12">
        <v>3.2</v>
      </c>
      <c r="I425" s="11" t="str">
        <f t="shared" si="42"/>
        <v>high</v>
      </c>
      <c r="J425" s="11" t="s">
        <v>11</v>
      </c>
      <c r="K425" s="13">
        <v>6.18</v>
      </c>
      <c r="L425" s="13">
        <v>493.66331650043202</v>
      </c>
      <c r="M425" s="13">
        <v>2</v>
      </c>
      <c r="N425" s="13">
        <v>4</v>
      </c>
      <c r="O425" s="13">
        <f t="shared" si="41"/>
        <v>493.66331650043202</v>
      </c>
      <c r="P425" s="13">
        <f t="shared" si="43"/>
        <v>79.880795550231724</v>
      </c>
      <c r="Q425" s="14">
        <f t="shared" si="44"/>
        <v>287.57086398083419</v>
      </c>
    </row>
    <row r="426" spans="1:17">
      <c r="A426" s="10" t="s">
        <v>303</v>
      </c>
      <c r="B426" s="11" t="s">
        <v>345</v>
      </c>
      <c r="C426" s="11" t="s">
        <v>12</v>
      </c>
      <c r="D426" s="11" t="s">
        <v>9</v>
      </c>
      <c r="E426" s="11" t="s">
        <v>10</v>
      </c>
      <c r="F426" s="11">
        <v>10</v>
      </c>
      <c r="G426" s="11">
        <v>1</v>
      </c>
      <c r="H426" s="12">
        <v>3.2</v>
      </c>
      <c r="I426" s="11" t="str">
        <f t="shared" si="42"/>
        <v>high</v>
      </c>
      <c r="J426" s="11" t="s">
        <v>11</v>
      </c>
      <c r="K426" s="13">
        <v>4.55</v>
      </c>
      <c r="L426" s="13">
        <v>570.68650866799703</v>
      </c>
      <c r="M426" s="13">
        <v>2</v>
      </c>
      <c r="N426" s="13">
        <v>4</v>
      </c>
      <c r="O426" s="13">
        <f t="shared" si="41"/>
        <v>570.68650866799703</v>
      </c>
      <c r="P426" s="13">
        <f t="shared" si="43"/>
        <v>125.4256063006587</v>
      </c>
      <c r="Q426" s="14">
        <f t="shared" si="44"/>
        <v>451.53218268237129</v>
      </c>
    </row>
    <row r="427" spans="1:17">
      <c r="A427" s="10" t="s">
        <v>303</v>
      </c>
      <c r="B427" s="11" t="s">
        <v>346</v>
      </c>
      <c r="C427" s="11" t="s">
        <v>8</v>
      </c>
      <c r="D427" s="11" t="s">
        <v>9</v>
      </c>
      <c r="E427" s="11" t="s">
        <v>10</v>
      </c>
      <c r="F427" s="11">
        <v>10</v>
      </c>
      <c r="G427" s="11">
        <v>1</v>
      </c>
      <c r="H427" s="12">
        <v>3.2</v>
      </c>
      <c r="I427" s="11" t="str">
        <f t="shared" si="42"/>
        <v>high</v>
      </c>
      <c r="J427" s="11" t="s">
        <v>11</v>
      </c>
      <c r="K427" s="13">
        <v>5.25</v>
      </c>
      <c r="L427" s="13">
        <v>559.93151786472799</v>
      </c>
      <c r="M427" s="13">
        <v>2</v>
      </c>
      <c r="N427" s="13">
        <v>4</v>
      </c>
      <c r="O427" s="13">
        <f t="shared" si="41"/>
        <v>559.93151786472799</v>
      </c>
      <c r="P427" s="13">
        <f t="shared" si="43"/>
        <v>106.65362245042438</v>
      </c>
      <c r="Q427" s="14">
        <f t="shared" si="44"/>
        <v>383.95304082152779</v>
      </c>
    </row>
    <row r="428" spans="1:17">
      <c r="A428" s="10" t="s">
        <v>303</v>
      </c>
      <c r="B428" s="11" t="s">
        <v>346</v>
      </c>
      <c r="C428" s="11" t="s">
        <v>12</v>
      </c>
      <c r="D428" s="11" t="s">
        <v>9</v>
      </c>
      <c r="E428" s="11" t="s">
        <v>10</v>
      </c>
      <c r="F428" s="11">
        <v>10</v>
      </c>
      <c r="G428" s="11">
        <v>1</v>
      </c>
      <c r="H428" s="12">
        <v>3.2</v>
      </c>
      <c r="I428" s="11" t="str">
        <f t="shared" si="42"/>
        <v>high</v>
      </c>
      <c r="J428" s="11" t="s">
        <v>11</v>
      </c>
      <c r="K428" s="13">
        <v>5.43</v>
      </c>
      <c r="L428" s="13">
        <v>573.44835115825504</v>
      </c>
      <c r="M428" s="13">
        <v>2</v>
      </c>
      <c r="N428" s="13">
        <v>4</v>
      </c>
      <c r="O428" s="13">
        <f t="shared" si="41"/>
        <v>573.44835115825504</v>
      </c>
      <c r="P428" s="13">
        <f t="shared" si="43"/>
        <v>105.60743115253317</v>
      </c>
      <c r="Q428" s="14">
        <f t="shared" si="44"/>
        <v>380.1867521491194</v>
      </c>
    </row>
    <row r="429" spans="1:17">
      <c r="A429" s="10" t="s">
        <v>303</v>
      </c>
      <c r="B429" s="11" t="s">
        <v>347</v>
      </c>
      <c r="C429" s="11" t="s">
        <v>8</v>
      </c>
      <c r="D429" s="11" t="s">
        <v>9</v>
      </c>
      <c r="E429" s="11" t="s">
        <v>10</v>
      </c>
      <c r="F429" s="11">
        <v>10</v>
      </c>
      <c r="G429" s="11">
        <v>1</v>
      </c>
      <c r="H429" s="12">
        <v>3.2</v>
      </c>
      <c r="I429" s="11" t="str">
        <f t="shared" si="42"/>
        <v>high</v>
      </c>
      <c r="J429" s="11" t="s">
        <v>11</v>
      </c>
      <c r="K429" s="13">
        <v>5.5</v>
      </c>
      <c r="L429" s="13">
        <v>808.50044552701399</v>
      </c>
      <c r="M429" s="13">
        <v>2</v>
      </c>
      <c r="N429" s="13">
        <v>4</v>
      </c>
      <c r="O429" s="13">
        <f t="shared" si="41"/>
        <v>808.50044552701399</v>
      </c>
      <c r="P429" s="13">
        <f t="shared" si="43"/>
        <v>147.00008100491164</v>
      </c>
      <c r="Q429" s="14">
        <f t="shared" si="44"/>
        <v>529.20029161768184</v>
      </c>
    </row>
    <row r="430" spans="1:17" ht="15" thickBot="1">
      <c r="A430" s="15" t="s">
        <v>303</v>
      </c>
      <c r="B430" s="16" t="s">
        <v>347</v>
      </c>
      <c r="C430" s="16" t="s">
        <v>12</v>
      </c>
      <c r="D430" s="16" t="s">
        <v>9</v>
      </c>
      <c r="E430" s="16" t="s">
        <v>10</v>
      </c>
      <c r="F430" s="16">
        <v>10</v>
      </c>
      <c r="G430" s="16">
        <v>1</v>
      </c>
      <c r="H430" s="17">
        <v>3.2</v>
      </c>
      <c r="I430" s="16" t="str">
        <f t="shared" si="42"/>
        <v>high</v>
      </c>
      <c r="J430" s="16" t="s">
        <v>11</v>
      </c>
      <c r="K430" s="18">
        <v>84.26</v>
      </c>
      <c r="L430" s="18">
        <v>578.92222145795597</v>
      </c>
      <c r="M430" s="18">
        <v>2</v>
      </c>
      <c r="N430" s="18">
        <v>4</v>
      </c>
      <c r="O430" s="18">
        <f t="shared" si="41"/>
        <v>578.92222145795597</v>
      </c>
      <c r="P430" s="18">
        <f t="shared" si="43"/>
        <v>6.8706648642055059</v>
      </c>
      <c r="Q430" s="19">
        <f t="shared" si="44"/>
        <v>24.734393511139821</v>
      </c>
    </row>
    <row r="431" spans="1:17">
      <c r="A431" s="5" t="s">
        <v>303</v>
      </c>
      <c r="B431" s="6" t="s">
        <v>348</v>
      </c>
      <c r="C431" s="6" t="s">
        <v>8</v>
      </c>
      <c r="D431" s="6" t="s">
        <v>9</v>
      </c>
      <c r="E431" s="6" t="s">
        <v>10</v>
      </c>
      <c r="F431" s="6">
        <v>10</v>
      </c>
      <c r="G431" s="6">
        <v>2</v>
      </c>
      <c r="H431" s="7">
        <v>3.2</v>
      </c>
      <c r="I431" s="6" t="str">
        <f t="shared" si="42"/>
        <v>high</v>
      </c>
      <c r="J431" s="6" t="s">
        <v>11</v>
      </c>
      <c r="K431" s="8">
        <v>6.65</v>
      </c>
      <c r="L431" s="8">
        <v>287.845014805581</v>
      </c>
      <c r="M431" s="8">
        <v>2</v>
      </c>
      <c r="N431" s="8">
        <v>4</v>
      </c>
      <c r="O431" s="8">
        <f t="shared" si="41"/>
        <v>287.845014805581</v>
      </c>
      <c r="P431" s="8">
        <f t="shared" si="43"/>
        <v>43.284964632418195</v>
      </c>
      <c r="Q431" s="9">
        <f t="shared" si="44"/>
        <v>155.8258726767055</v>
      </c>
    </row>
    <row r="432" spans="1:17">
      <c r="A432" s="10" t="s">
        <v>303</v>
      </c>
      <c r="B432" s="11" t="s">
        <v>348</v>
      </c>
      <c r="C432" s="11" t="s">
        <v>12</v>
      </c>
      <c r="D432" s="11" t="s">
        <v>9</v>
      </c>
      <c r="E432" s="11" t="s">
        <v>10</v>
      </c>
      <c r="F432" s="11">
        <v>10</v>
      </c>
      <c r="G432" s="11">
        <v>2</v>
      </c>
      <c r="H432" s="12">
        <v>3.2</v>
      </c>
      <c r="I432" s="11" t="str">
        <f t="shared" si="42"/>
        <v>high</v>
      </c>
      <c r="J432" s="11" t="s">
        <v>11</v>
      </c>
      <c r="K432" s="13">
        <v>180.48</v>
      </c>
      <c r="L432" s="13">
        <v>250.89448074117601</v>
      </c>
      <c r="M432" s="13">
        <v>2</v>
      </c>
      <c r="N432" s="13">
        <v>4</v>
      </c>
      <c r="O432" s="13">
        <f t="shared" si="41"/>
        <v>250.89448074117601</v>
      </c>
      <c r="P432" s="13">
        <f t="shared" si="43"/>
        <v>1.3901511565889628</v>
      </c>
      <c r="Q432" s="14">
        <f t="shared" si="44"/>
        <v>5.0045441637202659</v>
      </c>
    </row>
    <row r="433" spans="1:17">
      <c r="A433" s="10" t="s">
        <v>303</v>
      </c>
      <c r="B433" s="11" t="s">
        <v>349</v>
      </c>
      <c r="C433" s="11" t="s">
        <v>8</v>
      </c>
      <c r="D433" s="11" t="s">
        <v>9</v>
      </c>
      <c r="E433" s="11" t="s">
        <v>10</v>
      </c>
      <c r="F433" s="11">
        <v>10</v>
      </c>
      <c r="G433" s="11">
        <v>2</v>
      </c>
      <c r="H433" s="12">
        <v>3.2</v>
      </c>
      <c r="I433" s="11" t="str">
        <f t="shared" si="42"/>
        <v>high</v>
      </c>
      <c r="J433" s="11" t="s">
        <v>11</v>
      </c>
      <c r="K433" s="13">
        <v>6.47</v>
      </c>
      <c r="L433" s="13">
        <v>415.31062687391801</v>
      </c>
      <c r="M433" s="13">
        <v>2</v>
      </c>
      <c r="N433" s="13">
        <v>4</v>
      </c>
      <c r="O433" s="13">
        <f t="shared" si="41"/>
        <v>415.31062687391801</v>
      </c>
      <c r="P433" s="13">
        <f t="shared" si="43"/>
        <v>64.190205080976511</v>
      </c>
      <c r="Q433" s="14">
        <f t="shared" si="44"/>
        <v>231.08473829151546</v>
      </c>
    </row>
    <row r="434" spans="1:17">
      <c r="A434" s="10" t="s">
        <v>303</v>
      </c>
      <c r="B434" s="11" t="s">
        <v>349</v>
      </c>
      <c r="C434" s="11" t="s">
        <v>12</v>
      </c>
      <c r="D434" s="11" t="s">
        <v>9</v>
      </c>
      <c r="E434" s="11" t="s">
        <v>10</v>
      </c>
      <c r="F434" s="11">
        <v>10</v>
      </c>
      <c r="G434" s="11">
        <v>2</v>
      </c>
      <c r="H434" s="12">
        <v>3.2</v>
      </c>
      <c r="I434" s="11" t="str">
        <f t="shared" si="42"/>
        <v>high</v>
      </c>
      <c r="J434" s="11" t="s">
        <v>11</v>
      </c>
      <c r="K434" s="13">
        <v>6.79</v>
      </c>
      <c r="L434" s="13">
        <v>761.22341115317295</v>
      </c>
      <c r="M434" s="13">
        <v>2</v>
      </c>
      <c r="N434" s="13">
        <v>4</v>
      </c>
      <c r="O434" s="13">
        <f t="shared" si="41"/>
        <v>761.22341115317295</v>
      </c>
      <c r="P434" s="13">
        <f t="shared" si="43"/>
        <v>112.10948617867054</v>
      </c>
      <c r="Q434" s="14">
        <f t="shared" si="44"/>
        <v>403.5941502432139</v>
      </c>
    </row>
    <row r="435" spans="1:17">
      <c r="A435" s="10" t="s">
        <v>303</v>
      </c>
      <c r="B435" s="11" t="s">
        <v>350</v>
      </c>
      <c r="C435" s="11" t="s">
        <v>8</v>
      </c>
      <c r="D435" s="11" t="s">
        <v>9</v>
      </c>
      <c r="E435" s="11" t="s">
        <v>10</v>
      </c>
      <c r="F435" s="11">
        <v>10</v>
      </c>
      <c r="G435" s="11">
        <v>2</v>
      </c>
      <c r="H435" s="12">
        <v>3.2</v>
      </c>
      <c r="I435" s="11" t="str">
        <f t="shared" si="42"/>
        <v>high</v>
      </c>
      <c r="J435" s="11" t="s">
        <v>11</v>
      </c>
      <c r="K435" s="13">
        <v>7.62</v>
      </c>
      <c r="L435" s="13">
        <v>676.15082900336199</v>
      </c>
      <c r="M435" s="13">
        <v>2</v>
      </c>
      <c r="N435" s="13">
        <v>4</v>
      </c>
      <c r="O435" s="13">
        <f t="shared" si="41"/>
        <v>676.15082900336199</v>
      </c>
      <c r="P435" s="13">
        <f t="shared" si="43"/>
        <v>88.733704593617063</v>
      </c>
      <c r="Q435" s="14">
        <f t="shared" si="44"/>
        <v>319.44133653702147</v>
      </c>
    </row>
    <row r="436" spans="1:17">
      <c r="A436" s="10" t="s">
        <v>303</v>
      </c>
      <c r="B436" s="11" t="s">
        <v>350</v>
      </c>
      <c r="C436" s="11" t="s">
        <v>12</v>
      </c>
      <c r="D436" s="11" t="s">
        <v>9</v>
      </c>
      <c r="E436" s="11" t="s">
        <v>10</v>
      </c>
      <c r="F436" s="11">
        <v>10</v>
      </c>
      <c r="G436" s="11">
        <v>2</v>
      </c>
      <c r="H436" s="12">
        <v>3.2</v>
      </c>
      <c r="I436" s="11" t="str">
        <f t="shared" si="42"/>
        <v>high</v>
      </c>
      <c r="J436" s="11" t="s">
        <v>11</v>
      </c>
      <c r="K436" s="13">
        <v>6.87</v>
      </c>
      <c r="L436" s="13">
        <v>547.91972357381997</v>
      </c>
      <c r="M436" s="13">
        <v>2</v>
      </c>
      <c r="N436" s="13">
        <v>4</v>
      </c>
      <c r="O436" s="13">
        <f t="shared" si="41"/>
        <v>547.91972357381997</v>
      </c>
      <c r="P436" s="13">
        <f t="shared" si="43"/>
        <v>79.755418278576414</v>
      </c>
      <c r="Q436" s="14">
        <f t="shared" si="44"/>
        <v>287.1195058028751</v>
      </c>
    </row>
    <row r="437" spans="1:17">
      <c r="A437" s="10" t="s">
        <v>303</v>
      </c>
      <c r="B437" s="11" t="s">
        <v>351</v>
      </c>
      <c r="C437" s="11" t="s">
        <v>8</v>
      </c>
      <c r="D437" s="11" t="s">
        <v>9</v>
      </c>
      <c r="E437" s="11" t="s">
        <v>10</v>
      </c>
      <c r="F437" s="11">
        <v>10</v>
      </c>
      <c r="G437" s="11">
        <v>2</v>
      </c>
      <c r="H437" s="12">
        <v>3.2</v>
      </c>
      <c r="I437" s="11" t="str">
        <f t="shared" si="42"/>
        <v>high</v>
      </c>
      <c r="J437" s="11" t="s">
        <v>11</v>
      </c>
      <c r="K437" s="13">
        <v>6.85</v>
      </c>
      <c r="L437" s="13">
        <v>709.93392564800604</v>
      </c>
      <c r="M437" s="13">
        <v>2</v>
      </c>
      <c r="N437" s="13">
        <v>4</v>
      </c>
      <c r="O437" s="13">
        <f t="shared" si="41"/>
        <v>709.93392564800604</v>
      </c>
      <c r="P437" s="13">
        <f t="shared" si="43"/>
        <v>103.63998914569432</v>
      </c>
      <c r="Q437" s="14">
        <f t="shared" si="44"/>
        <v>373.10396092449957</v>
      </c>
    </row>
    <row r="438" spans="1:17" ht="15" thickBot="1">
      <c r="A438" s="15" t="s">
        <v>303</v>
      </c>
      <c r="B438" s="16" t="s">
        <v>351</v>
      </c>
      <c r="C438" s="16" t="s">
        <v>12</v>
      </c>
      <c r="D438" s="16" t="s">
        <v>9</v>
      </c>
      <c r="E438" s="16" t="s">
        <v>10</v>
      </c>
      <c r="F438" s="16">
        <v>10</v>
      </c>
      <c r="G438" s="16">
        <v>2</v>
      </c>
      <c r="H438" s="17">
        <v>3.2</v>
      </c>
      <c r="I438" s="16" t="str">
        <f t="shared" si="42"/>
        <v>high</v>
      </c>
      <c r="J438" s="16" t="s">
        <v>11</v>
      </c>
      <c r="K438" s="18">
        <v>6.5</v>
      </c>
      <c r="L438" s="18">
        <v>721.49506411508503</v>
      </c>
      <c r="M438" s="18">
        <v>2</v>
      </c>
      <c r="N438" s="18">
        <v>4</v>
      </c>
      <c r="O438" s="18">
        <f t="shared" si="41"/>
        <v>721.49506411508503</v>
      </c>
      <c r="P438" s="18">
        <f t="shared" si="43"/>
        <v>110.99924063309001</v>
      </c>
      <c r="Q438" s="19">
        <f t="shared" si="44"/>
        <v>399.59726627912403</v>
      </c>
    </row>
    <row r="439" spans="1:17">
      <c r="A439" s="5" t="s">
        <v>303</v>
      </c>
      <c r="B439" s="6" t="s">
        <v>352</v>
      </c>
      <c r="C439" s="6" t="s">
        <v>8</v>
      </c>
      <c r="D439" s="6" t="s">
        <v>9</v>
      </c>
      <c r="E439" s="6" t="s">
        <v>10</v>
      </c>
      <c r="F439" s="6">
        <v>20</v>
      </c>
      <c r="G439" s="6">
        <v>1</v>
      </c>
      <c r="H439" s="7">
        <v>2.2999999999999998</v>
      </c>
      <c r="I439" s="6" t="str">
        <f t="shared" si="42"/>
        <v>low</v>
      </c>
      <c r="J439" s="6" t="s">
        <v>11</v>
      </c>
      <c r="K439" s="8">
        <v>34.26</v>
      </c>
      <c r="L439" s="8">
        <v>687.16820097210302</v>
      </c>
      <c r="M439" s="8">
        <v>2</v>
      </c>
      <c r="N439" s="8">
        <v>4</v>
      </c>
      <c r="O439" s="8">
        <f t="shared" si="41"/>
        <v>687.16820097210302</v>
      </c>
      <c r="P439" s="8">
        <f t="shared" si="43"/>
        <v>20.057448948397639</v>
      </c>
      <c r="Q439" s="9">
        <f t="shared" si="44"/>
        <v>72.206816214231509</v>
      </c>
    </row>
    <row r="440" spans="1:17">
      <c r="A440" s="10" t="s">
        <v>303</v>
      </c>
      <c r="B440" s="11" t="s">
        <v>352</v>
      </c>
      <c r="C440" s="11" t="s">
        <v>12</v>
      </c>
      <c r="D440" s="11" t="s">
        <v>9</v>
      </c>
      <c r="E440" s="11" t="s">
        <v>10</v>
      </c>
      <c r="F440" s="11">
        <v>20</v>
      </c>
      <c r="G440" s="11">
        <v>1</v>
      </c>
      <c r="H440" s="12">
        <v>2.2999999999999998</v>
      </c>
      <c r="I440" s="11" t="str">
        <f t="shared" si="42"/>
        <v>low</v>
      </c>
      <c r="J440" s="11" t="s">
        <v>11</v>
      </c>
      <c r="K440" s="13">
        <v>7.55</v>
      </c>
      <c r="L440" s="13">
        <v>531.28307225729498</v>
      </c>
      <c r="M440" s="13">
        <v>2</v>
      </c>
      <c r="N440" s="13">
        <v>4</v>
      </c>
      <c r="O440" s="13">
        <f t="shared" si="41"/>
        <v>531.28307225729498</v>
      </c>
      <c r="P440" s="13">
        <f t="shared" si="43"/>
        <v>70.368618842025825</v>
      </c>
      <c r="Q440" s="14">
        <f t="shared" si="44"/>
        <v>253.32702783129295</v>
      </c>
    </row>
    <row r="441" spans="1:17">
      <c r="A441" s="10" t="s">
        <v>303</v>
      </c>
      <c r="B441" s="11" t="s">
        <v>353</v>
      </c>
      <c r="C441" s="11" t="s">
        <v>8</v>
      </c>
      <c r="D441" s="11" t="s">
        <v>9</v>
      </c>
      <c r="E441" s="11" t="s">
        <v>10</v>
      </c>
      <c r="F441" s="11">
        <v>20</v>
      </c>
      <c r="G441" s="11">
        <v>1</v>
      </c>
      <c r="H441" s="12">
        <v>2.2999999999999998</v>
      </c>
      <c r="I441" s="11" t="str">
        <f t="shared" si="42"/>
        <v>low</v>
      </c>
      <c r="J441" s="11" t="s">
        <v>11</v>
      </c>
      <c r="K441" s="13">
        <v>7.04</v>
      </c>
      <c r="L441" s="13">
        <v>309.12221512905501</v>
      </c>
      <c r="M441" s="13">
        <v>2</v>
      </c>
      <c r="N441" s="13">
        <v>4</v>
      </c>
      <c r="O441" s="13">
        <f t="shared" si="41"/>
        <v>309.12221512905501</v>
      </c>
      <c r="P441" s="13">
        <f t="shared" si="43"/>
        <v>43.909405558104403</v>
      </c>
      <c r="Q441" s="14">
        <f t="shared" si="44"/>
        <v>158.07386000917583</v>
      </c>
    </row>
    <row r="442" spans="1:17">
      <c r="A442" s="10" t="s">
        <v>303</v>
      </c>
      <c r="B442" s="11" t="s">
        <v>354</v>
      </c>
      <c r="C442" s="11" t="s">
        <v>12</v>
      </c>
      <c r="D442" s="11" t="s">
        <v>9</v>
      </c>
      <c r="E442" s="11" t="s">
        <v>10</v>
      </c>
      <c r="F442" s="11">
        <v>20</v>
      </c>
      <c r="G442" s="11">
        <v>1</v>
      </c>
      <c r="H442" s="12">
        <v>2.2999999999999998</v>
      </c>
      <c r="I442" s="11" t="str">
        <f t="shared" si="42"/>
        <v>low</v>
      </c>
      <c r="J442" s="11" t="s">
        <v>11</v>
      </c>
      <c r="K442" s="13">
        <v>131.13999999999999</v>
      </c>
      <c r="L442" s="13">
        <v>72.1731274180909</v>
      </c>
      <c r="M442" s="13">
        <v>2</v>
      </c>
      <c r="N442" s="13">
        <v>4</v>
      </c>
      <c r="O442" s="13">
        <f t="shared" si="41"/>
        <v>72.1731274180909</v>
      </c>
      <c r="P442" s="13">
        <f t="shared" si="43"/>
        <v>0.55035174178809598</v>
      </c>
      <c r="Q442" s="14">
        <f t="shared" si="44"/>
        <v>1.9812662704371453</v>
      </c>
    </row>
    <row r="443" spans="1:17" ht="15" thickBot="1">
      <c r="A443" s="15" t="s">
        <v>303</v>
      </c>
      <c r="B443" s="16" t="s">
        <v>355</v>
      </c>
      <c r="C443" s="16" t="s">
        <v>12</v>
      </c>
      <c r="D443" s="16" t="s">
        <v>9</v>
      </c>
      <c r="E443" s="16" t="s">
        <v>10</v>
      </c>
      <c r="F443" s="16">
        <v>20</v>
      </c>
      <c r="G443" s="16">
        <v>1</v>
      </c>
      <c r="H443" s="17">
        <v>2.2999999999999998</v>
      </c>
      <c r="I443" s="16" t="str">
        <f t="shared" si="42"/>
        <v>low</v>
      </c>
      <c r="J443" s="16" t="s">
        <v>11</v>
      </c>
      <c r="K443" s="18">
        <v>32.24</v>
      </c>
      <c r="L443" s="18">
        <v>706.84070392137596</v>
      </c>
      <c r="M443" s="18">
        <v>2</v>
      </c>
      <c r="N443" s="18">
        <v>4</v>
      </c>
      <c r="O443" s="18">
        <f t="shared" si="41"/>
        <v>706.84070392137596</v>
      </c>
      <c r="P443" s="18">
        <f t="shared" si="43"/>
        <v>21.92433945165558</v>
      </c>
      <c r="Q443" s="19">
        <f t="shared" si="44"/>
        <v>78.92762202596009</v>
      </c>
    </row>
    <row r="444" spans="1:17">
      <c r="A444" s="5" t="s">
        <v>303</v>
      </c>
      <c r="B444" s="6" t="s">
        <v>356</v>
      </c>
      <c r="C444" s="6" t="s">
        <v>8</v>
      </c>
      <c r="D444" s="6" t="s">
        <v>9</v>
      </c>
      <c r="E444" s="6" t="s">
        <v>10</v>
      </c>
      <c r="F444" s="6">
        <v>20</v>
      </c>
      <c r="G444" s="6">
        <v>2</v>
      </c>
      <c r="H444" s="7">
        <v>2.2999999999999998</v>
      </c>
      <c r="I444" s="6" t="str">
        <f t="shared" si="42"/>
        <v>low</v>
      </c>
      <c r="J444" s="6" t="s">
        <v>11</v>
      </c>
      <c r="K444" s="8">
        <v>9.48</v>
      </c>
      <c r="L444" s="8">
        <v>686.51005271806798</v>
      </c>
      <c r="M444" s="8">
        <v>2</v>
      </c>
      <c r="N444" s="8">
        <v>4</v>
      </c>
      <c r="O444" s="8">
        <f t="shared" si="41"/>
        <v>686.51005271806798</v>
      </c>
      <c r="P444" s="8">
        <f t="shared" si="43"/>
        <v>72.416672227644298</v>
      </c>
      <c r="Q444" s="9">
        <f t="shared" si="44"/>
        <v>260.70002001951946</v>
      </c>
    </row>
    <row r="445" spans="1:17">
      <c r="A445" s="10" t="s">
        <v>303</v>
      </c>
      <c r="B445" s="11" t="s">
        <v>356</v>
      </c>
      <c r="C445" s="11" t="s">
        <v>12</v>
      </c>
      <c r="D445" s="11" t="s">
        <v>9</v>
      </c>
      <c r="E445" s="11" t="s">
        <v>10</v>
      </c>
      <c r="F445" s="11">
        <v>20</v>
      </c>
      <c r="G445" s="11">
        <v>2</v>
      </c>
      <c r="H445" s="12">
        <v>2.2999999999999998</v>
      </c>
      <c r="I445" s="11" t="str">
        <f t="shared" si="42"/>
        <v>low</v>
      </c>
      <c r="J445" s="11" t="s">
        <v>11</v>
      </c>
      <c r="K445" s="13">
        <v>7.2</v>
      </c>
      <c r="L445" s="13">
        <v>601.61723910947796</v>
      </c>
      <c r="M445" s="13">
        <v>2</v>
      </c>
      <c r="N445" s="13">
        <v>4</v>
      </c>
      <c r="O445" s="13">
        <f t="shared" si="41"/>
        <v>601.61723910947796</v>
      </c>
      <c r="P445" s="13">
        <f t="shared" si="43"/>
        <v>83.557949876316385</v>
      </c>
      <c r="Q445" s="14">
        <f t="shared" si="44"/>
        <v>300.80861955473898</v>
      </c>
    </row>
    <row r="446" spans="1:17">
      <c r="A446" s="10" t="s">
        <v>303</v>
      </c>
      <c r="B446" s="11" t="s">
        <v>357</v>
      </c>
      <c r="C446" s="11" t="s">
        <v>8</v>
      </c>
      <c r="D446" s="11" t="s">
        <v>9</v>
      </c>
      <c r="E446" s="11" t="s">
        <v>10</v>
      </c>
      <c r="F446" s="11">
        <v>20</v>
      </c>
      <c r="G446" s="11">
        <v>2</v>
      </c>
      <c r="H446" s="12">
        <v>2.2999999999999998</v>
      </c>
      <c r="I446" s="11" t="str">
        <f t="shared" si="42"/>
        <v>low</v>
      </c>
      <c r="J446" s="11" t="s">
        <v>11</v>
      </c>
      <c r="K446" s="13">
        <v>15.64</v>
      </c>
      <c r="L446" s="13">
        <v>796.80621450464605</v>
      </c>
      <c r="M446" s="13">
        <v>2</v>
      </c>
      <c r="N446" s="13">
        <v>4</v>
      </c>
      <c r="O446" s="13">
        <f t="shared" si="41"/>
        <v>796.80621450464605</v>
      </c>
      <c r="P446" s="13">
        <f t="shared" si="43"/>
        <v>50.946688906946676</v>
      </c>
      <c r="Q446" s="14">
        <f t="shared" si="44"/>
        <v>183.40808006500802</v>
      </c>
    </row>
    <row r="447" spans="1:17">
      <c r="A447" s="10" t="s">
        <v>303</v>
      </c>
      <c r="B447" s="11" t="s">
        <v>357</v>
      </c>
      <c r="C447" s="11" t="s">
        <v>12</v>
      </c>
      <c r="D447" s="11" t="s">
        <v>9</v>
      </c>
      <c r="E447" s="11" t="s">
        <v>10</v>
      </c>
      <c r="F447" s="11">
        <v>20</v>
      </c>
      <c r="G447" s="11">
        <v>2</v>
      </c>
      <c r="H447" s="12">
        <v>2.2999999999999998</v>
      </c>
      <c r="I447" s="11" t="str">
        <f t="shared" si="42"/>
        <v>low</v>
      </c>
      <c r="J447" s="11" t="s">
        <v>11</v>
      </c>
      <c r="K447" s="13">
        <v>15.64</v>
      </c>
      <c r="L447" s="13">
        <v>701.65085730103101</v>
      </c>
      <c r="M447" s="13">
        <v>2</v>
      </c>
      <c r="N447" s="13">
        <v>4</v>
      </c>
      <c r="O447" s="13">
        <f t="shared" si="41"/>
        <v>701.65085730103101</v>
      </c>
      <c r="P447" s="13">
        <f t="shared" si="43"/>
        <v>44.86258678395339</v>
      </c>
      <c r="Q447" s="14">
        <f t="shared" si="44"/>
        <v>161.50531242223221</v>
      </c>
    </row>
    <row r="448" spans="1:17">
      <c r="A448" s="10" t="s">
        <v>303</v>
      </c>
      <c r="B448" s="11" t="s">
        <v>358</v>
      </c>
      <c r="C448" s="11" t="s">
        <v>8</v>
      </c>
      <c r="D448" s="11" t="s">
        <v>9</v>
      </c>
      <c r="E448" s="11" t="s">
        <v>10</v>
      </c>
      <c r="F448" s="11">
        <v>20</v>
      </c>
      <c r="G448" s="11">
        <v>2</v>
      </c>
      <c r="H448" s="12">
        <v>2.2999999999999998</v>
      </c>
      <c r="I448" s="11" t="str">
        <f t="shared" si="42"/>
        <v>low</v>
      </c>
      <c r="J448" s="11" t="s">
        <v>11</v>
      </c>
      <c r="K448" s="13">
        <v>120.73</v>
      </c>
      <c r="L448" s="13">
        <v>643.86836864357201</v>
      </c>
      <c r="M448" s="13">
        <v>2</v>
      </c>
      <c r="N448" s="13">
        <v>4</v>
      </c>
      <c r="O448" s="13">
        <f t="shared" si="41"/>
        <v>643.86836864357201</v>
      </c>
      <c r="P448" s="13">
        <f t="shared" si="43"/>
        <v>5.3331265521707278</v>
      </c>
      <c r="Q448" s="14">
        <f t="shared" si="44"/>
        <v>19.199255587814623</v>
      </c>
    </row>
    <row r="449" spans="1:17">
      <c r="A449" s="10" t="s">
        <v>303</v>
      </c>
      <c r="B449" s="11" t="s">
        <v>358</v>
      </c>
      <c r="C449" s="11" t="s">
        <v>12</v>
      </c>
      <c r="D449" s="11" t="s">
        <v>9</v>
      </c>
      <c r="E449" s="11" t="s">
        <v>10</v>
      </c>
      <c r="F449" s="11">
        <v>20</v>
      </c>
      <c r="G449" s="11">
        <v>2</v>
      </c>
      <c r="H449" s="12">
        <v>2.2999999999999998</v>
      </c>
      <c r="I449" s="11" t="str">
        <f t="shared" si="42"/>
        <v>low</v>
      </c>
      <c r="J449" s="11" t="s">
        <v>11</v>
      </c>
      <c r="K449" s="13">
        <v>13.91</v>
      </c>
      <c r="L449" s="13">
        <v>550.53034600912599</v>
      </c>
      <c r="M449" s="13">
        <v>2</v>
      </c>
      <c r="N449" s="13">
        <v>4</v>
      </c>
      <c r="O449" s="13">
        <f t="shared" si="41"/>
        <v>550.53034600912599</v>
      </c>
      <c r="P449" s="13">
        <f t="shared" si="43"/>
        <v>39.578026312661827</v>
      </c>
      <c r="Q449" s="14">
        <f t="shared" si="44"/>
        <v>142.48089472558257</v>
      </c>
    </row>
    <row r="450" spans="1:17">
      <c r="A450" s="10" t="s">
        <v>303</v>
      </c>
      <c r="B450" s="11" t="s">
        <v>359</v>
      </c>
      <c r="C450" s="11" t="s">
        <v>8</v>
      </c>
      <c r="D450" s="11" t="s">
        <v>9</v>
      </c>
      <c r="E450" s="11" t="s">
        <v>10</v>
      </c>
      <c r="F450" s="11">
        <v>20</v>
      </c>
      <c r="G450" s="11">
        <v>2</v>
      </c>
      <c r="H450" s="12">
        <v>2.2999999999999998</v>
      </c>
      <c r="I450" s="11" t="str">
        <f t="shared" si="42"/>
        <v>low</v>
      </c>
      <c r="J450" s="11" t="s">
        <v>11</v>
      </c>
      <c r="K450" s="13">
        <v>58.7</v>
      </c>
      <c r="L450" s="13">
        <v>676.60796371266304</v>
      </c>
      <c r="M450" s="13">
        <v>2</v>
      </c>
      <c r="N450" s="13">
        <v>4</v>
      </c>
      <c r="O450" s="13">
        <f t="shared" si="41"/>
        <v>676.60796371266304</v>
      </c>
      <c r="P450" s="13">
        <f t="shared" si="43"/>
        <v>11.526541119466151</v>
      </c>
      <c r="Q450" s="14">
        <f t="shared" si="44"/>
        <v>41.49554803007814</v>
      </c>
    </row>
    <row r="451" spans="1:17" ht="15" thickBot="1">
      <c r="A451" s="15" t="s">
        <v>303</v>
      </c>
      <c r="B451" s="16" t="s">
        <v>359</v>
      </c>
      <c r="C451" s="16" t="s">
        <v>12</v>
      </c>
      <c r="D451" s="16" t="s">
        <v>9</v>
      </c>
      <c r="E451" s="16" t="s">
        <v>10</v>
      </c>
      <c r="F451" s="16">
        <v>20</v>
      </c>
      <c r="G451" s="16">
        <v>2</v>
      </c>
      <c r="H451" s="17">
        <v>2.2999999999999998</v>
      </c>
      <c r="I451" s="16" t="str">
        <f t="shared" si="42"/>
        <v>low</v>
      </c>
      <c r="J451" s="16" t="s">
        <v>11</v>
      </c>
      <c r="K451" s="18">
        <v>58.7</v>
      </c>
      <c r="L451" s="18">
        <v>725.20382188652604</v>
      </c>
      <c r="M451" s="18">
        <v>2</v>
      </c>
      <c r="N451" s="18">
        <v>4</v>
      </c>
      <c r="O451" s="18">
        <f t="shared" si="41"/>
        <v>725.20382188652604</v>
      </c>
      <c r="P451" s="18">
        <f t="shared" si="43"/>
        <v>12.354409231457002</v>
      </c>
      <c r="Q451" s="19">
        <f t="shared" si="44"/>
        <v>44.475873233245203</v>
      </c>
    </row>
    <row r="452" spans="1:17">
      <c r="A452" s="5" t="s">
        <v>303</v>
      </c>
      <c r="B452" s="6" t="s">
        <v>360</v>
      </c>
      <c r="C452" s="6" t="s">
        <v>8</v>
      </c>
      <c r="D452" s="6" t="s">
        <v>9</v>
      </c>
      <c r="E452" s="6" t="s">
        <v>10</v>
      </c>
      <c r="F452" s="6">
        <v>20</v>
      </c>
      <c r="G452" s="6">
        <v>1</v>
      </c>
      <c r="H452" s="7">
        <v>2.7</v>
      </c>
      <c r="I452" s="6" t="str">
        <f t="shared" si="42"/>
        <v>medium</v>
      </c>
      <c r="J452" s="6" t="s">
        <v>11</v>
      </c>
      <c r="K452" s="8">
        <v>8.09</v>
      </c>
      <c r="L452" s="8">
        <v>747.06624885754195</v>
      </c>
      <c r="M452" s="8">
        <v>2</v>
      </c>
      <c r="N452" s="8">
        <v>4</v>
      </c>
      <c r="O452" s="8">
        <f t="shared" si="41"/>
        <v>747.06624885754195</v>
      </c>
      <c r="P452" s="8">
        <f t="shared" si="43"/>
        <v>92.344406533688741</v>
      </c>
      <c r="Q452" s="9">
        <f t="shared" si="44"/>
        <v>332.43986352127945</v>
      </c>
    </row>
    <row r="453" spans="1:17">
      <c r="A453" s="10" t="s">
        <v>303</v>
      </c>
      <c r="B453" s="11" t="s">
        <v>360</v>
      </c>
      <c r="C453" s="11" t="s">
        <v>12</v>
      </c>
      <c r="D453" s="11" t="s">
        <v>9</v>
      </c>
      <c r="E453" s="11" t="s">
        <v>10</v>
      </c>
      <c r="F453" s="11">
        <v>20</v>
      </c>
      <c r="G453" s="11">
        <v>1</v>
      </c>
      <c r="H453" s="12">
        <v>2.7</v>
      </c>
      <c r="I453" s="11" t="str">
        <f t="shared" si="42"/>
        <v>medium</v>
      </c>
      <c r="J453" s="11" t="s">
        <v>11</v>
      </c>
      <c r="K453" s="13">
        <v>3.87</v>
      </c>
      <c r="L453" s="13">
        <v>649.53653379805701</v>
      </c>
      <c r="M453" s="13">
        <v>2</v>
      </c>
      <c r="N453" s="13">
        <v>4</v>
      </c>
      <c r="O453" s="13">
        <f t="shared" si="41"/>
        <v>649.53653379805701</v>
      </c>
      <c r="P453" s="13">
        <f t="shared" si="43"/>
        <v>167.83889762223694</v>
      </c>
      <c r="Q453" s="14">
        <f t="shared" si="44"/>
        <v>604.22003144005305</v>
      </c>
    </row>
    <row r="454" spans="1:17">
      <c r="A454" s="10" t="s">
        <v>303</v>
      </c>
      <c r="B454" s="11" t="s">
        <v>361</v>
      </c>
      <c r="C454" s="11" t="s">
        <v>8</v>
      </c>
      <c r="D454" s="11" t="s">
        <v>9</v>
      </c>
      <c r="E454" s="11" t="s">
        <v>10</v>
      </c>
      <c r="F454" s="11">
        <v>20</v>
      </c>
      <c r="G454" s="11">
        <v>1</v>
      </c>
      <c r="H454" s="12">
        <v>2.7</v>
      </c>
      <c r="I454" s="11" t="str">
        <f t="shared" si="42"/>
        <v>medium</v>
      </c>
      <c r="J454" s="11" t="s">
        <v>11</v>
      </c>
      <c r="K454" s="13">
        <v>117.18</v>
      </c>
      <c r="L454" s="13">
        <v>66.101038096116298</v>
      </c>
      <c r="M454" s="13">
        <v>2</v>
      </c>
      <c r="N454" s="13">
        <v>4</v>
      </c>
      <c r="O454" s="13">
        <f t="shared" si="41"/>
        <v>66.101038096116298</v>
      </c>
      <c r="P454" s="13">
        <f t="shared" si="43"/>
        <v>0.56409829404434453</v>
      </c>
      <c r="Q454" s="14">
        <f t="shared" si="44"/>
        <v>2.0307538585596401</v>
      </c>
    </row>
    <row r="455" spans="1:17">
      <c r="A455" s="10" t="s">
        <v>303</v>
      </c>
      <c r="B455" s="11" t="s">
        <v>362</v>
      </c>
      <c r="C455" s="11" t="s">
        <v>8</v>
      </c>
      <c r="D455" s="11" t="s">
        <v>9</v>
      </c>
      <c r="E455" s="11" t="s">
        <v>10</v>
      </c>
      <c r="F455" s="11">
        <v>20</v>
      </c>
      <c r="G455" s="11">
        <v>1</v>
      </c>
      <c r="H455" s="12">
        <v>2.7</v>
      </c>
      <c r="I455" s="11" t="str">
        <f t="shared" si="42"/>
        <v>medium</v>
      </c>
      <c r="J455" s="11" t="s">
        <v>11</v>
      </c>
      <c r="K455" s="13">
        <v>101.28</v>
      </c>
      <c r="L455" s="13">
        <v>724.24843818547799</v>
      </c>
      <c r="M455" s="13">
        <v>2</v>
      </c>
      <c r="N455" s="13">
        <v>4</v>
      </c>
      <c r="O455" s="13">
        <f t="shared" si="41"/>
        <v>724.24843818547799</v>
      </c>
      <c r="P455" s="13">
        <f t="shared" si="43"/>
        <v>7.1509521937744669</v>
      </c>
      <c r="Q455" s="14">
        <f t="shared" si="44"/>
        <v>25.743427897588081</v>
      </c>
    </row>
    <row r="456" spans="1:17">
      <c r="A456" s="10" t="s">
        <v>303</v>
      </c>
      <c r="B456" s="11" t="s">
        <v>362</v>
      </c>
      <c r="C456" s="11" t="s">
        <v>12</v>
      </c>
      <c r="D456" s="11" t="s">
        <v>9</v>
      </c>
      <c r="E456" s="11" t="s">
        <v>10</v>
      </c>
      <c r="F456" s="11">
        <v>20</v>
      </c>
      <c r="G456" s="11">
        <v>1</v>
      </c>
      <c r="H456" s="12">
        <v>2.7</v>
      </c>
      <c r="I456" s="11" t="str">
        <f t="shared" si="42"/>
        <v>medium</v>
      </c>
      <c r="J456" s="11" t="s">
        <v>11</v>
      </c>
      <c r="K456" s="13">
        <v>101.28</v>
      </c>
      <c r="L456" s="13">
        <v>764.05157902878</v>
      </c>
      <c r="M456" s="13">
        <v>2</v>
      </c>
      <c r="N456" s="13">
        <v>4</v>
      </c>
      <c r="O456" s="13">
        <f t="shared" si="41"/>
        <v>764.05157902878</v>
      </c>
      <c r="P456" s="13">
        <f t="shared" si="43"/>
        <v>7.5439531894626777</v>
      </c>
      <c r="Q456" s="14">
        <f t="shared" si="44"/>
        <v>27.158231482065638</v>
      </c>
    </row>
    <row r="457" spans="1:17">
      <c r="A457" s="10" t="s">
        <v>303</v>
      </c>
      <c r="B457" s="11" t="s">
        <v>363</v>
      </c>
      <c r="C457" s="11" t="s">
        <v>8</v>
      </c>
      <c r="D457" s="11" t="s">
        <v>9</v>
      </c>
      <c r="E457" s="11" t="s">
        <v>10</v>
      </c>
      <c r="F457" s="11">
        <v>20</v>
      </c>
      <c r="G457" s="11">
        <v>1</v>
      </c>
      <c r="H457" s="12">
        <v>2.7</v>
      </c>
      <c r="I457" s="11" t="str">
        <f t="shared" si="42"/>
        <v>medium</v>
      </c>
      <c r="J457" s="11" t="s">
        <v>11</v>
      </c>
      <c r="K457" s="13">
        <v>9.9</v>
      </c>
      <c r="L457" s="13">
        <v>650.80915674465598</v>
      </c>
      <c r="M457" s="13">
        <v>2</v>
      </c>
      <c r="N457" s="13">
        <v>4</v>
      </c>
      <c r="O457" s="13">
        <f t="shared" si="41"/>
        <v>650.80915674465598</v>
      </c>
      <c r="P457" s="13">
        <f t="shared" si="43"/>
        <v>65.738298661076357</v>
      </c>
      <c r="Q457" s="14">
        <f t="shared" si="44"/>
        <v>236.65787517987491</v>
      </c>
    </row>
    <row r="458" spans="1:17" ht="15" thickBot="1">
      <c r="A458" s="15" t="s">
        <v>303</v>
      </c>
      <c r="B458" s="16" t="s">
        <v>363</v>
      </c>
      <c r="C458" s="16" t="s">
        <v>12</v>
      </c>
      <c r="D458" s="16" t="s">
        <v>9</v>
      </c>
      <c r="E458" s="16" t="s">
        <v>10</v>
      </c>
      <c r="F458" s="16">
        <v>20</v>
      </c>
      <c r="G458" s="16">
        <v>1</v>
      </c>
      <c r="H458" s="17">
        <v>2.7</v>
      </c>
      <c r="I458" s="16" t="str">
        <f t="shared" si="42"/>
        <v>medium</v>
      </c>
      <c r="J458" s="16" t="s">
        <v>11</v>
      </c>
      <c r="K458" s="18">
        <v>121.17</v>
      </c>
      <c r="L458" s="18">
        <v>171.97484843320899</v>
      </c>
      <c r="M458" s="18">
        <v>2</v>
      </c>
      <c r="N458" s="18">
        <v>4</v>
      </c>
      <c r="O458" s="18">
        <f t="shared" si="41"/>
        <v>171.97484843320899</v>
      </c>
      <c r="P458" s="18">
        <f t="shared" si="43"/>
        <v>1.4192857013551952</v>
      </c>
      <c r="Q458" s="19">
        <f t="shared" si="44"/>
        <v>5.1094285248787026</v>
      </c>
    </row>
    <row r="459" spans="1:17">
      <c r="A459" s="5" t="s">
        <v>303</v>
      </c>
      <c r="B459" s="6" t="s">
        <v>364</v>
      </c>
      <c r="C459" s="6" t="s">
        <v>8</v>
      </c>
      <c r="D459" s="6" t="s">
        <v>9</v>
      </c>
      <c r="E459" s="6" t="s">
        <v>10</v>
      </c>
      <c r="F459" s="6">
        <v>20</v>
      </c>
      <c r="G459" s="6">
        <v>2</v>
      </c>
      <c r="H459" s="7">
        <v>2.7</v>
      </c>
      <c r="I459" s="6" t="str">
        <f t="shared" si="42"/>
        <v>medium</v>
      </c>
      <c r="J459" s="6" t="s">
        <v>11</v>
      </c>
      <c r="K459" s="8">
        <v>12.47</v>
      </c>
      <c r="L459" s="8">
        <v>638.51632073188296</v>
      </c>
      <c r="M459" s="8">
        <v>2</v>
      </c>
      <c r="N459" s="8">
        <v>4</v>
      </c>
      <c r="O459" s="8">
        <f t="shared" si="41"/>
        <v>638.51632073188296</v>
      </c>
      <c r="P459" s="8">
        <f t="shared" si="43"/>
        <v>51.204195728298551</v>
      </c>
      <c r="Q459" s="9">
        <f t="shared" si="44"/>
        <v>184.33510462187476</v>
      </c>
    </row>
    <row r="460" spans="1:17">
      <c r="A460" s="10" t="s">
        <v>303</v>
      </c>
      <c r="B460" s="11" t="s">
        <v>364</v>
      </c>
      <c r="C460" s="11" t="s">
        <v>12</v>
      </c>
      <c r="D460" s="11" t="s">
        <v>9</v>
      </c>
      <c r="E460" s="11" t="s">
        <v>10</v>
      </c>
      <c r="F460" s="11">
        <v>20</v>
      </c>
      <c r="G460" s="11">
        <v>2</v>
      </c>
      <c r="H460" s="12">
        <v>2.7</v>
      </c>
      <c r="I460" s="11" t="str">
        <f t="shared" si="42"/>
        <v>medium</v>
      </c>
      <c r="J460" s="11" t="s">
        <v>11</v>
      </c>
      <c r="K460" s="13">
        <v>8.42</v>
      </c>
      <c r="L460" s="13">
        <v>583.72147434004103</v>
      </c>
      <c r="M460" s="13">
        <v>2</v>
      </c>
      <c r="N460" s="13">
        <v>4</v>
      </c>
      <c r="O460" s="13">
        <f t="shared" si="41"/>
        <v>583.72147434004103</v>
      </c>
      <c r="P460" s="13">
        <f t="shared" si="43"/>
        <v>69.325590776726969</v>
      </c>
      <c r="Q460" s="14">
        <f t="shared" si="44"/>
        <v>249.57212679621708</v>
      </c>
    </row>
    <row r="461" spans="1:17">
      <c r="A461" s="10" t="s">
        <v>303</v>
      </c>
      <c r="B461" s="11" t="s">
        <v>365</v>
      </c>
      <c r="C461" s="11" t="s">
        <v>8</v>
      </c>
      <c r="D461" s="11" t="s">
        <v>9</v>
      </c>
      <c r="E461" s="11" t="s">
        <v>10</v>
      </c>
      <c r="F461" s="11">
        <v>20</v>
      </c>
      <c r="G461" s="11">
        <v>2</v>
      </c>
      <c r="H461" s="12">
        <v>2.7</v>
      </c>
      <c r="I461" s="11" t="str">
        <f t="shared" si="42"/>
        <v>medium</v>
      </c>
      <c r="J461" s="11" t="s">
        <v>11</v>
      </c>
      <c r="K461" s="13">
        <v>121.08</v>
      </c>
      <c r="L461" s="13">
        <v>632.33605981942299</v>
      </c>
      <c r="M461" s="13">
        <v>2</v>
      </c>
      <c r="N461" s="13">
        <v>4</v>
      </c>
      <c r="O461" s="13">
        <f t="shared" si="41"/>
        <v>632.33605981942299</v>
      </c>
      <c r="P461" s="13">
        <f t="shared" si="43"/>
        <v>5.2224649803388088</v>
      </c>
      <c r="Q461" s="14">
        <f t="shared" si="44"/>
        <v>18.800873929219712</v>
      </c>
    </row>
    <row r="462" spans="1:17">
      <c r="A462" s="10" t="s">
        <v>303</v>
      </c>
      <c r="B462" s="11" t="s">
        <v>365</v>
      </c>
      <c r="C462" s="11" t="s">
        <v>12</v>
      </c>
      <c r="D462" s="11" t="s">
        <v>9</v>
      </c>
      <c r="E462" s="11" t="s">
        <v>10</v>
      </c>
      <c r="F462" s="11">
        <v>20</v>
      </c>
      <c r="G462" s="11">
        <v>2</v>
      </c>
      <c r="H462" s="12">
        <v>2.7</v>
      </c>
      <c r="I462" s="11" t="str">
        <f t="shared" si="42"/>
        <v>medium</v>
      </c>
      <c r="J462" s="11" t="s">
        <v>11</v>
      </c>
      <c r="K462" s="13">
        <v>6.5</v>
      </c>
      <c r="L462" s="13">
        <v>694.78666345468503</v>
      </c>
      <c r="M462" s="13">
        <v>2</v>
      </c>
      <c r="N462" s="13">
        <v>4</v>
      </c>
      <c r="O462" s="13">
        <f t="shared" si="41"/>
        <v>694.78666345468503</v>
      </c>
      <c r="P462" s="13">
        <f t="shared" si="43"/>
        <v>106.89025591610539</v>
      </c>
      <c r="Q462" s="14">
        <f t="shared" si="44"/>
        <v>384.80492129797938</v>
      </c>
    </row>
    <row r="463" spans="1:17">
      <c r="A463" s="10" t="s">
        <v>303</v>
      </c>
      <c r="B463" s="11" t="s">
        <v>366</v>
      </c>
      <c r="C463" s="11" t="s">
        <v>8</v>
      </c>
      <c r="D463" s="11" t="s">
        <v>9</v>
      </c>
      <c r="E463" s="11" t="s">
        <v>10</v>
      </c>
      <c r="F463" s="11">
        <v>20</v>
      </c>
      <c r="G463" s="11">
        <v>2</v>
      </c>
      <c r="H463" s="12">
        <v>2.7</v>
      </c>
      <c r="I463" s="11" t="str">
        <f t="shared" si="42"/>
        <v>medium</v>
      </c>
      <c r="J463" s="11" t="s">
        <v>11</v>
      </c>
      <c r="K463" s="13">
        <v>7.75</v>
      </c>
      <c r="L463" s="13">
        <v>583.02712285135101</v>
      </c>
      <c r="M463" s="13">
        <v>2</v>
      </c>
      <c r="N463" s="13">
        <v>4</v>
      </c>
      <c r="O463" s="13">
        <f t="shared" si="41"/>
        <v>583.02712285135101</v>
      </c>
      <c r="P463" s="13">
        <f t="shared" si="43"/>
        <v>75.229306174367878</v>
      </c>
      <c r="Q463" s="14">
        <f t="shared" si="44"/>
        <v>270.82550222772437</v>
      </c>
    </row>
    <row r="464" spans="1:17">
      <c r="A464" s="10" t="s">
        <v>303</v>
      </c>
      <c r="B464" s="11" t="s">
        <v>366</v>
      </c>
      <c r="C464" s="11" t="s">
        <v>12</v>
      </c>
      <c r="D464" s="11" t="s">
        <v>9</v>
      </c>
      <c r="E464" s="11" t="s">
        <v>10</v>
      </c>
      <c r="F464" s="11">
        <v>20</v>
      </c>
      <c r="G464" s="11">
        <v>2</v>
      </c>
      <c r="H464" s="12">
        <v>2.7</v>
      </c>
      <c r="I464" s="11" t="str">
        <f t="shared" si="42"/>
        <v>medium</v>
      </c>
      <c r="J464" s="11" t="s">
        <v>11</v>
      </c>
      <c r="K464" s="13">
        <v>11.51</v>
      </c>
      <c r="L464" s="13">
        <v>674.55742601124098</v>
      </c>
      <c r="M464" s="13">
        <v>2</v>
      </c>
      <c r="N464" s="13">
        <v>4</v>
      </c>
      <c r="O464" s="13">
        <f t="shared" si="41"/>
        <v>674.55742601124098</v>
      </c>
      <c r="P464" s="13">
        <f t="shared" si="43"/>
        <v>58.606205561358905</v>
      </c>
      <c r="Q464" s="14">
        <f t="shared" si="44"/>
        <v>210.98234002089205</v>
      </c>
    </row>
    <row r="465" spans="1:17">
      <c r="A465" s="10" t="s">
        <v>303</v>
      </c>
      <c r="B465" s="11" t="s">
        <v>367</v>
      </c>
      <c r="C465" s="11" t="s">
        <v>8</v>
      </c>
      <c r="D465" s="11" t="s">
        <v>9</v>
      </c>
      <c r="E465" s="11" t="s">
        <v>10</v>
      </c>
      <c r="F465" s="11">
        <v>20</v>
      </c>
      <c r="G465" s="11">
        <v>2</v>
      </c>
      <c r="H465" s="12">
        <v>2.7</v>
      </c>
      <c r="I465" s="11" t="str">
        <f t="shared" si="42"/>
        <v>medium</v>
      </c>
      <c r="J465" s="11" t="s">
        <v>11</v>
      </c>
      <c r="K465" s="13">
        <v>111.99</v>
      </c>
      <c r="L465" s="13">
        <v>651.32773467405002</v>
      </c>
      <c r="M465" s="13">
        <v>2</v>
      </c>
      <c r="N465" s="13">
        <v>4</v>
      </c>
      <c r="O465" s="13">
        <f t="shared" si="41"/>
        <v>651.32773467405002</v>
      </c>
      <c r="P465" s="13">
        <f t="shared" si="43"/>
        <v>5.8159454832935982</v>
      </c>
      <c r="Q465" s="14">
        <f t="shared" si="44"/>
        <v>20.937403739856954</v>
      </c>
    </row>
    <row r="466" spans="1:17" ht="15" thickBot="1">
      <c r="A466" s="15" t="s">
        <v>303</v>
      </c>
      <c r="B466" s="16" t="s">
        <v>367</v>
      </c>
      <c r="C466" s="16" t="s">
        <v>12</v>
      </c>
      <c r="D466" s="16" t="s">
        <v>9</v>
      </c>
      <c r="E466" s="16" t="s">
        <v>10</v>
      </c>
      <c r="F466" s="16">
        <v>20</v>
      </c>
      <c r="G466" s="16">
        <v>2</v>
      </c>
      <c r="H466" s="17">
        <v>2.7</v>
      </c>
      <c r="I466" s="16" t="str">
        <f t="shared" si="42"/>
        <v>medium</v>
      </c>
      <c r="J466" s="16" t="s">
        <v>11</v>
      </c>
      <c r="K466" s="18">
        <v>7.24</v>
      </c>
      <c r="L466" s="18">
        <v>549.80757174262305</v>
      </c>
      <c r="M466" s="18">
        <v>2</v>
      </c>
      <c r="N466" s="18">
        <v>4</v>
      </c>
      <c r="O466" s="18">
        <f t="shared" si="41"/>
        <v>549.80757174262305</v>
      </c>
      <c r="P466" s="18">
        <f t="shared" si="43"/>
        <v>75.940272340141306</v>
      </c>
      <c r="Q466" s="19">
        <f t="shared" si="44"/>
        <v>273.38498042450868</v>
      </c>
    </row>
    <row r="467" spans="1:17">
      <c r="A467" s="5" t="s">
        <v>303</v>
      </c>
      <c r="B467" s="6" t="s">
        <v>368</v>
      </c>
      <c r="C467" s="6" t="s">
        <v>8</v>
      </c>
      <c r="D467" s="6" t="s">
        <v>9</v>
      </c>
      <c r="E467" s="6" t="s">
        <v>10</v>
      </c>
      <c r="F467" s="6">
        <v>20</v>
      </c>
      <c r="G467" s="6">
        <v>1</v>
      </c>
      <c r="H467" s="7">
        <v>3.2</v>
      </c>
      <c r="I467" s="6" t="str">
        <f t="shared" si="42"/>
        <v>high</v>
      </c>
      <c r="J467" s="6" t="s">
        <v>11</v>
      </c>
      <c r="K467" s="8">
        <v>4.93</v>
      </c>
      <c r="L467" s="8">
        <v>178.50326785446299</v>
      </c>
      <c r="M467" s="8">
        <v>2</v>
      </c>
      <c r="N467" s="8">
        <v>4</v>
      </c>
      <c r="O467" s="8">
        <f t="shared" si="41"/>
        <v>178.50326785446299</v>
      </c>
      <c r="P467" s="8">
        <f t="shared" si="43"/>
        <v>36.207559402527991</v>
      </c>
      <c r="Q467" s="9">
        <f t="shared" si="44"/>
        <v>130.34721384910077</v>
      </c>
    </row>
    <row r="468" spans="1:17">
      <c r="A468" s="10" t="s">
        <v>303</v>
      </c>
      <c r="B468" s="11" t="s">
        <v>368</v>
      </c>
      <c r="C468" s="11" t="s">
        <v>12</v>
      </c>
      <c r="D468" s="11" t="s">
        <v>9</v>
      </c>
      <c r="E468" s="11" t="s">
        <v>10</v>
      </c>
      <c r="F468" s="11">
        <v>20</v>
      </c>
      <c r="G468" s="11">
        <v>1</v>
      </c>
      <c r="H468" s="12">
        <v>3.2</v>
      </c>
      <c r="I468" s="11" t="str">
        <f t="shared" si="42"/>
        <v>high</v>
      </c>
      <c r="J468" s="11" t="s">
        <v>11</v>
      </c>
      <c r="K468" s="13">
        <v>8.1</v>
      </c>
      <c r="L468" s="13">
        <v>865.81438881475106</v>
      </c>
      <c r="M468" s="13">
        <v>2</v>
      </c>
      <c r="N468" s="13">
        <v>4</v>
      </c>
      <c r="O468" s="13">
        <f t="shared" si="41"/>
        <v>865.81438881475106</v>
      </c>
      <c r="P468" s="13">
        <f t="shared" si="43"/>
        <v>106.89066528577175</v>
      </c>
      <c r="Q468" s="14">
        <f t="shared" si="44"/>
        <v>384.8063950287783</v>
      </c>
    </row>
    <row r="469" spans="1:17">
      <c r="A469" s="10" t="s">
        <v>303</v>
      </c>
      <c r="B469" s="11" t="s">
        <v>369</v>
      </c>
      <c r="C469" s="11" t="s">
        <v>8</v>
      </c>
      <c r="D469" s="11" t="s">
        <v>9</v>
      </c>
      <c r="E469" s="11" t="s">
        <v>10</v>
      </c>
      <c r="F469" s="11">
        <v>20</v>
      </c>
      <c r="G469" s="11">
        <v>1</v>
      </c>
      <c r="H469" s="12">
        <v>3.2</v>
      </c>
      <c r="I469" s="11" t="str">
        <f t="shared" si="42"/>
        <v>high</v>
      </c>
      <c r="J469" s="11" t="s">
        <v>11</v>
      </c>
      <c r="K469" s="13">
        <v>120.18</v>
      </c>
      <c r="L469" s="13">
        <v>248.28811022435099</v>
      </c>
      <c r="M469" s="13">
        <v>2</v>
      </c>
      <c r="N469" s="13">
        <v>4</v>
      </c>
      <c r="O469" s="13">
        <f t="shared" si="41"/>
        <v>248.28811022435099</v>
      </c>
      <c r="P469" s="13">
        <f t="shared" si="43"/>
        <v>2.0659686322545427</v>
      </c>
      <c r="Q469" s="14">
        <f t="shared" si="44"/>
        <v>7.4374870761163532</v>
      </c>
    </row>
    <row r="470" spans="1:17">
      <c r="A470" s="10" t="s">
        <v>303</v>
      </c>
      <c r="B470" s="11" t="s">
        <v>369</v>
      </c>
      <c r="C470" s="11" t="s">
        <v>12</v>
      </c>
      <c r="D470" s="11" t="s">
        <v>9</v>
      </c>
      <c r="E470" s="11" t="s">
        <v>10</v>
      </c>
      <c r="F470" s="11">
        <v>20</v>
      </c>
      <c r="G470" s="11">
        <v>1</v>
      </c>
      <c r="H470" s="12">
        <v>3.2</v>
      </c>
      <c r="I470" s="11" t="str">
        <f t="shared" si="42"/>
        <v>high</v>
      </c>
      <c r="J470" s="11" t="s">
        <v>11</v>
      </c>
      <c r="K470" s="13">
        <v>25.6</v>
      </c>
      <c r="L470" s="13">
        <v>533.484615439903</v>
      </c>
      <c r="M470" s="13">
        <v>2</v>
      </c>
      <c r="N470" s="13">
        <v>4</v>
      </c>
      <c r="O470" s="13">
        <f t="shared" si="41"/>
        <v>533.484615439903</v>
      </c>
      <c r="P470" s="13">
        <f t="shared" si="43"/>
        <v>20.83924279062121</v>
      </c>
      <c r="Q470" s="14">
        <f t="shared" si="44"/>
        <v>75.021274046236343</v>
      </c>
    </row>
    <row r="471" spans="1:17">
      <c r="A471" s="10" t="s">
        <v>303</v>
      </c>
      <c r="B471" s="11" t="s">
        <v>370</v>
      </c>
      <c r="C471" s="11" t="s">
        <v>8</v>
      </c>
      <c r="D471" s="11" t="s">
        <v>9</v>
      </c>
      <c r="E471" s="11" t="s">
        <v>10</v>
      </c>
      <c r="F471" s="11">
        <v>20</v>
      </c>
      <c r="G471" s="11">
        <v>1</v>
      </c>
      <c r="H471" s="12">
        <v>3.2</v>
      </c>
      <c r="I471" s="11" t="str">
        <f t="shared" si="42"/>
        <v>high</v>
      </c>
      <c r="J471" s="11" t="s">
        <v>11</v>
      </c>
      <c r="K471" s="13">
        <v>120.7</v>
      </c>
      <c r="L471" s="13">
        <v>19.760018576538801</v>
      </c>
      <c r="M471" s="13">
        <v>2</v>
      </c>
      <c r="N471" s="13">
        <v>4</v>
      </c>
      <c r="O471" s="13">
        <f t="shared" si="41"/>
        <v>19.760018576538801</v>
      </c>
      <c r="P471" s="13">
        <f t="shared" si="43"/>
        <v>0.16371183576254184</v>
      </c>
      <c r="Q471" s="14">
        <f t="shared" si="44"/>
        <v>0.58936260874515056</v>
      </c>
    </row>
    <row r="472" spans="1:17">
      <c r="A472" s="10" t="s">
        <v>303</v>
      </c>
      <c r="B472" s="11" t="s">
        <v>370</v>
      </c>
      <c r="C472" s="11" t="s">
        <v>12</v>
      </c>
      <c r="D472" s="11" t="s">
        <v>9</v>
      </c>
      <c r="E472" s="11" t="s">
        <v>10</v>
      </c>
      <c r="F472" s="11">
        <v>20</v>
      </c>
      <c r="G472" s="11">
        <v>1</v>
      </c>
      <c r="H472" s="12">
        <v>3.2</v>
      </c>
      <c r="I472" s="11" t="str">
        <f t="shared" si="42"/>
        <v>high</v>
      </c>
      <c r="J472" s="11" t="s">
        <v>11</v>
      </c>
      <c r="K472" s="13">
        <v>40.07</v>
      </c>
      <c r="L472" s="13">
        <v>545.93277502240403</v>
      </c>
      <c r="M472" s="13">
        <v>2</v>
      </c>
      <c r="N472" s="13">
        <v>4</v>
      </c>
      <c r="O472" s="13">
        <f t="shared" si="41"/>
        <v>545.93277502240403</v>
      </c>
      <c r="P472" s="13">
        <f t="shared" si="43"/>
        <v>13.62447654161228</v>
      </c>
      <c r="Q472" s="14">
        <f t="shared" si="44"/>
        <v>49.048115549804209</v>
      </c>
    </row>
    <row r="473" spans="1:17">
      <c r="A473" s="10" t="s">
        <v>303</v>
      </c>
      <c r="B473" s="11" t="s">
        <v>371</v>
      </c>
      <c r="C473" s="11" t="s">
        <v>8</v>
      </c>
      <c r="D473" s="11" t="s">
        <v>9</v>
      </c>
      <c r="E473" s="11" t="s">
        <v>10</v>
      </c>
      <c r="F473" s="11">
        <v>20</v>
      </c>
      <c r="G473" s="11">
        <v>1</v>
      </c>
      <c r="H473" s="12">
        <v>3.2</v>
      </c>
      <c r="I473" s="11" t="str">
        <f t="shared" si="42"/>
        <v>high</v>
      </c>
      <c r="J473" s="11" t="s">
        <v>11</v>
      </c>
      <c r="K473" s="13">
        <v>116.8</v>
      </c>
      <c r="L473" s="13">
        <v>661.70077357123898</v>
      </c>
      <c r="M473" s="13">
        <v>2</v>
      </c>
      <c r="N473" s="13">
        <v>4</v>
      </c>
      <c r="O473" s="13">
        <f t="shared" si="41"/>
        <v>661.70077357123898</v>
      </c>
      <c r="P473" s="13">
        <f t="shared" si="43"/>
        <v>5.665246349068827</v>
      </c>
      <c r="Q473" s="14">
        <f t="shared" si="44"/>
        <v>20.39488685664778</v>
      </c>
    </row>
    <row r="474" spans="1:17" ht="15" thickBot="1">
      <c r="A474" s="15" t="s">
        <v>303</v>
      </c>
      <c r="B474" s="16" t="s">
        <v>371</v>
      </c>
      <c r="C474" s="16" t="s">
        <v>12</v>
      </c>
      <c r="D474" s="16" t="s">
        <v>9</v>
      </c>
      <c r="E474" s="16" t="s">
        <v>10</v>
      </c>
      <c r="F474" s="16">
        <v>20</v>
      </c>
      <c r="G474" s="16">
        <v>1</v>
      </c>
      <c r="H474" s="17">
        <v>3.2</v>
      </c>
      <c r="I474" s="16" t="str">
        <f t="shared" si="42"/>
        <v>high</v>
      </c>
      <c r="J474" s="16" t="s">
        <v>11</v>
      </c>
      <c r="K474" s="18">
        <v>120.57</v>
      </c>
      <c r="L474" s="18">
        <v>546.96525408693901</v>
      </c>
      <c r="M474" s="18">
        <v>2</v>
      </c>
      <c r="N474" s="18">
        <v>4</v>
      </c>
      <c r="O474" s="18">
        <f t="shared" si="41"/>
        <v>546.96525408693901</v>
      </c>
      <c r="P474" s="18">
        <f t="shared" si="43"/>
        <v>4.5364954307617076</v>
      </c>
      <c r="Q474" s="19">
        <f t="shared" si="44"/>
        <v>16.331383550742146</v>
      </c>
    </row>
    <row r="475" spans="1:17">
      <c r="A475" s="5" t="s">
        <v>303</v>
      </c>
      <c r="B475" s="6" t="s">
        <v>372</v>
      </c>
      <c r="C475" s="6" t="s">
        <v>8</v>
      </c>
      <c r="D475" s="6" t="s">
        <v>9</v>
      </c>
      <c r="E475" s="6" t="s">
        <v>10</v>
      </c>
      <c r="F475" s="6">
        <v>20</v>
      </c>
      <c r="G475" s="6">
        <v>2</v>
      </c>
      <c r="H475" s="7">
        <v>3.2</v>
      </c>
      <c r="I475" s="6" t="str">
        <f t="shared" si="42"/>
        <v>high</v>
      </c>
      <c r="J475" s="6" t="s">
        <v>11</v>
      </c>
      <c r="K475" s="8">
        <v>7.35</v>
      </c>
      <c r="L475" s="8">
        <v>688.62755607144595</v>
      </c>
      <c r="M475" s="8">
        <v>2</v>
      </c>
      <c r="N475" s="8">
        <v>4</v>
      </c>
      <c r="O475" s="8">
        <f t="shared" ref="O475:O505" si="45">(IF(L475&lt;N475,0,L475))</f>
        <v>688.62755607144595</v>
      </c>
      <c r="P475" s="8">
        <f t="shared" si="43"/>
        <v>93.690823955298768</v>
      </c>
      <c r="Q475" s="9">
        <f t="shared" si="44"/>
        <v>337.28696623907553</v>
      </c>
    </row>
    <row r="476" spans="1:17">
      <c r="A476" s="10" t="s">
        <v>303</v>
      </c>
      <c r="B476" s="11" t="s">
        <v>372</v>
      </c>
      <c r="C476" s="11" t="s">
        <v>12</v>
      </c>
      <c r="D476" s="11" t="s">
        <v>9</v>
      </c>
      <c r="E476" s="11" t="s">
        <v>10</v>
      </c>
      <c r="F476" s="11">
        <v>20</v>
      </c>
      <c r="G476" s="11">
        <v>2</v>
      </c>
      <c r="H476" s="12">
        <v>3.2</v>
      </c>
      <c r="I476" s="11" t="str">
        <f t="shared" ref="I476:I506" si="46">IF(H476=2.3,"low",IF(H476=2.7,"medium",IF(H476=3.2,"high",IF(H476=1.4,"low",IF(H476=2,"medium",IF(H476=3.3,"high"))))))</f>
        <v>high</v>
      </c>
      <c r="J476" s="11" t="s">
        <v>11</v>
      </c>
      <c r="K476" s="13">
        <v>7.95</v>
      </c>
      <c r="L476" s="13">
        <v>698.60858799332402</v>
      </c>
      <c r="M476" s="13">
        <v>2</v>
      </c>
      <c r="N476" s="13">
        <v>4</v>
      </c>
      <c r="O476" s="13">
        <f t="shared" si="45"/>
        <v>698.60858799332402</v>
      </c>
      <c r="P476" s="13">
        <f t="shared" ref="P476:P506" si="47">IF(O476=0,NA(),(O476/K476))</f>
        <v>87.875294087210563</v>
      </c>
      <c r="Q476" s="14">
        <f t="shared" ref="Q476:Q506" si="48">IF(O476=0,NA(),((P476/1000)*3600))</f>
        <v>316.35105871395803</v>
      </c>
    </row>
    <row r="477" spans="1:17">
      <c r="A477" s="10" t="s">
        <v>303</v>
      </c>
      <c r="B477" s="11" t="s">
        <v>373</v>
      </c>
      <c r="C477" s="11" t="s">
        <v>8</v>
      </c>
      <c r="D477" s="11" t="s">
        <v>9</v>
      </c>
      <c r="E477" s="11" t="s">
        <v>10</v>
      </c>
      <c r="F477" s="11">
        <v>20</v>
      </c>
      <c r="G477" s="11">
        <v>2</v>
      </c>
      <c r="H477" s="12">
        <v>3.2</v>
      </c>
      <c r="I477" s="11" t="str">
        <f t="shared" si="46"/>
        <v>high</v>
      </c>
      <c r="J477" s="11" t="s">
        <v>11</v>
      </c>
      <c r="K477" s="13">
        <v>24.65</v>
      </c>
      <c r="L477" s="13">
        <v>643.01832071716103</v>
      </c>
      <c r="M477" s="13">
        <v>2</v>
      </c>
      <c r="N477" s="13">
        <v>4</v>
      </c>
      <c r="O477" s="13">
        <f t="shared" si="45"/>
        <v>643.01832071716103</v>
      </c>
      <c r="P477" s="13">
        <f t="shared" si="47"/>
        <v>26.08593593173067</v>
      </c>
      <c r="Q477" s="14">
        <f t="shared" si="48"/>
        <v>93.909369354230407</v>
      </c>
    </row>
    <row r="478" spans="1:17">
      <c r="A478" s="10" t="s">
        <v>303</v>
      </c>
      <c r="B478" s="11" t="s">
        <v>373</v>
      </c>
      <c r="C478" s="11" t="s">
        <v>12</v>
      </c>
      <c r="D478" s="11" t="s">
        <v>9</v>
      </c>
      <c r="E478" s="11" t="s">
        <v>10</v>
      </c>
      <c r="F478" s="11">
        <v>20</v>
      </c>
      <c r="G478" s="11">
        <v>2</v>
      </c>
      <c r="H478" s="12">
        <v>3.2</v>
      </c>
      <c r="I478" s="11" t="str">
        <f t="shared" si="46"/>
        <v>high</v>
      </c>
      <c r="J478" s="11" t="s">
        <v>11</v>
      </c>
      <c r="K478" s="13">
        <v>8.6199999999999992</v>
      </c>
      <c r="L478" s="13">
        <v>635.18987984994305</v>
      </c>
      <c r="M478" s="13">
        <v>2</v>
      </c>
      <c r="N478" s="13">
        <v>4</v>
      </c>
      <c r="O478" s="13">
        <f t="shared" si="45"/>
        <v>635.18987984994305</v>
      </c>
      <c r="P478" s="13">
        <f t="shared" si="47"/>
        <v>73.687921096281102</v>
      </c>
      <c r="Q478" s="14">
        <f t="shared" si="48"/>
        <v>265.27651594661194</v>
      </c>
    </row>
    <row r="479" spans="1:17">
      <c r="A479" s="10" t="s">
        <v>303</v>
      </c>
      <c r="B479" s="11" t="s">
        <v>374</v>
      </c>
      <c r="C479" s="11" t="s">
        <v>8</v>
      </c>
      <c r="D479" s="11" t="s">
        <v>9</v>
      </c>
      <c r="E479" s="11" t="s">
        <v>10</v>
      </c>
      <c r="F479" s="11">
        <v>20</v>
      </c>
      <c r="G479" s="11">
        <v>2</v>
      </c>
      <c r="H479" s="12">
        <v>3.2</v>
      </c>
      <c r="I479" s="11" t="str">
        <f t="shared" si="46"/>
        <v>high</v>
      </c>
      <c r="J479" s="11" t="s">
        <v>11</v>
      </c>
      <c r="K479" s="13">
        <v>102.76</v>
      </c>
      <c r="L479" s="13">
        <v>471.64410109605802</v>
      </c>
      <c r="M479" s="13">
        <v>2</v>
      </c>
      <c r="N479" s="13">
        <v>4</v>
      </c>
      <c r="O479" s="13">
        <f t="shared" si="45"/>
        <v>471.64410109605802</v>
      </c>
      <c r="P479" s="13">
        <f t="shared" si="47"/>
        <v>4.5897635373302643</v>
      </c>
      <c r="Q479" s="14">
        <f t="shared" si="48"/>
        <v>16.523148734388954</v>
      </c>
    </row>
    <row r="480" spans="1:17">
      <c r="A480" s="10" t="s">
        <v>303</v>
      </c>
      <c r="B480" s="11" t="s">
        <v>374</v>
      </c>
      <c r="C480" s="11" t="s">
        <v>12</v>
      </c>
      <c r="D480" s="11" t="s">
        <v>9</v>
      </c>
      <c r="E480" s="11" t="s">
        <v>10</v>
      </c>
      <c r="F480" s="11">
        <v>20</v>
      </c>
      <c r="G480" s="11">
        <v>2</v>
      </c>
      <c r="H480" s="12">
        <v>3.2</v>
      </c>
      <c r="I480" s="11" t="str">
        <f t="shared" si="46"/>
        <v>high</v>
      </c>
      <c r="J480" s="11" t="s">
        <v>11</v>
      </c>
      <c r="K480" s="13">
        <v>5.59</v>
      </c>
      <c r="L480" s="13">
        <v>592.58703383055195</v>
      </c>
      <c r="M480" s="13">
        <v>2</v>
      </c>
      <c r="N480" s="13">
        <v>4</v>
      </c>
      <c r="O480" s="13">
        <f t="shared" si="45"/>
        <v>592.58703383055195</v>
      </c>
      <c r="P480" s="13">
        <f t="shared" si="47"/>
        <v>106.00841392317567</v>
      </c>
      <c r="Q480" s="14">
        <f t="shared" si="48"/>
        <v>381.63029012343242</v>
      </c>
    </row>
    <row r="481" spans="1:17">
      <c r="A481" s="10" t="s">
        <v>303</v>
      </c>
      <c r="B481" s="11" t="s">
        <v>375</v>
      </c>
      <c r="C481" s="11" t="s">
        <v>8</v>
      </c>
      <c r="D481" s="11" t="s">
        <v>9</v>
      </c>
      <c r="E481" s="11" t="s">
        <v>10</v>
      </c>
      <c r="F481" s="11">
        <v>20</v>
      </c>
      <c r="G481" s="11">
        <v>2</v>
      </c>
      <c r="H481" s="12">
        <v>3.2</v>
      </c>
      <c r="I481" s="11" t="str">
        <f t="shared" si="46"/>
        <v>high</v>
      </c>
      <c r="J481" s="11" t="s">
        <v>11</v>
      </c>
      <c r="K481" s="13">
        <v>8.2899999999999991</v>
      </c>
      <c r="L481" s="13">
        <v>615.61153478716597</v>
      </c>
      <c r="M481" s="13">
        <v>2</v>
      </c>
      <c r="N481" s="13">
        <v>4</v>
      </c>
      <c r="O481" s="13">
        <f t="shared" si="45"/>
        <v>615.61153478716597</v>
      </c>
      <c r="P481" s="13">
        <f t="shared" si="47"/>
        <v>74.259533749959715</v>
      </c>
      <c r="Q481" s="14">
        <f t="shared" si="48"/>
        <v>267.33432149985498</v>
      </c>
    </row>
    <row r="482" spans="1:17" ht="15" thickBot="1">
      <c r="A482" s="15" t="s">
        <v>303</v>
      </c>
      <c r="B482" s="16" t="s">
        <v>375</v>
      </c>
      <c r="C482" s="16" t="s">
        <v>12</v>
      </c>
      <c r="D482" s="16" t="s">
        <v>9</v>
      </c>
      <c r="E482" s="16" t="s">
        <v>10</v>
      </c>
      <c r="F482" s="16">
        <v>20</v>
      </c>
      <c r="G482" s="16">
        <v>2</v>
      </c>
      <c r="H482" s="17">
        <v>3.2</v>
      </c>
      <c r="I482" s="16" t="str">
        <f t="shared" si="46"/>
        <v>high</v>
      </c>
      <c r="J482" s="16" t="s">
        <v>11</v>
      </c>
      <c r="K482" s="18">
        <v>6.9</v>
      </c>
      <c r="L482" s="18">
        <v>623.73981957839896</v>
      </c>
      <c r="M482" s="18">
        <v>2</v>
      </c>
      <c r="N482" s="18">
        <v>4</v>
      </c>
      <c r="O482" s="18">
        <f t="shared" si="45"/>
        <v>623.73981957839896</v>
      </c>
      <c r="P482" s="18">
        <f t="shared" si="47"/>
        <v>90.397075301217242</v>
      </c>
      <c r="Q482" s="19">
        <f t="shared" si="48"/>
        <v>325.42947108438204</v>
      </c>
    </row>
    <row r="483" spans="1:17">
      <c r="A483" s="10" t="s">
        <v>303</v>
      </c>
      <c r="B483" s="11" t="s">
        <v>376</v>
      </c>
      <c r="C483" s="11" t="s">
        <v>12</v>
      </c>
      <c r="D483" s="11" t="s">
        <v>9</v>
      </c>
      <c r="E483" s="11" t="s">
        <v>105</v>
      </c>
      <c r="F483" s="11">
        <v>10</v>
      </c>
      <c r="G483" s="11">
        <v>1</v>
      </c>
      <c r="H483" s="12">
        <v>2</v>
      </c>
      <c r="I483" s="11" t="str">
        <f t="shared" si="46"/>
        <v>medium</v>
      </c>
      <c r="J483" s="11" t="s">
        <v>11</v>
      </c>
      <c r="K483" s="13">
        <v>300.64</v>
      </c>
      <c r="L483" s="13">
        <v>16.803152822105101</v>
      </c>
      <c r="M483" s="13">
        <v>2</v>
      </c>
      <c r="N483" s="13">
        <v>4</v>
      </c>
      <c r="O483" s="13">
        <f t="shared" si="45"/>
        <v>16.803152822105101</v>
      </c>
      <c r="P483" s="13">
        <f t="shared" si="47"/>
        <v>5.5891274687683283E-2</v>
      </c>
      <c r="Q483" s="14">
        <f t="shared" si="48"/>
        <v>0.20120858887565982</v>
      </c>
    </row>
    <row r="484" spans="1:17" ht="15" thickBot="1">
      <c r="A484" s="10" t="s">
        <v>303</v>
      </c>
      <c r="B484" s="11" t="s">
        <v>377</v>
      </c>
      <c r="C484" s="11" t="s">
        <v>8</v>
      </c>
      <c r="D484" s="11" t="s">
        <v>9</v>
      </c>
      <c r="E484" s="11" t="s">
        <v>105</v>
      </c>
      <c r="F484" s="11">
        <v>10</v>
      </c>
      <c r="G484" s="11">
        <v>1</v>
      </c>
      <c r="H484" s="12">
        <v>2</v>
      </c>
      <c r="I484" s="11" t="str">
        <f t="shared" si="46"/>
        <v>medium</v>
      </c>
      <c r="J484" s="11" t="s">
        <v>11</v>
      </c>
      <c r="K484" s="13">
        <v>303.27</v>
      </c>
      <c r="L484" s="13">
        <v>4.50803493770547</v>
      </c>
      <c r="M484" s="13">
        <v>2</v>
      </c>
      <c r="N484" s="13">
        <v>4</v>
      </c>
      <c r="O484" s="13">
        <f t="shared" si="45"/>
        <v>4.50803493770547</v>
      </c>
      <c r="P484" s="13">
        <f t="shared" si="47"/>
        <v>1.4864757271426355E-2</v>
      </c>
      <c r="Q484" s="14">
        <f t="shared" si="48"/>
        <v>5.3513126177134877E-2</v>
      </c>
    </row>
    <row r="485" spans="1:17">
      <c r="A485" s="5" t="s">
        <v>303</v>
      </c>
      <c r="B485" s="6" t="s">
        <v>380</v>
      </c>
      <c r="C485" s="6" t="s">
        <v>8</v>
      </c>
      <c r="D485" s="6" t="s">
        <v>9</v>
      </c>
      <c r="E485" s="6" t="s">
        <v>105</v>
      </c>
      <c r="F485" s="6">
        <v>10</v>
      </c>
      <c r="G485" s="6">
        <v>2</v>
      </c>
      <c r="H485" s="7">
        <v>2</v>
      </c>
      <c r="I485" s="6" t="str">
        <f t="shared" si="46"/>
        <v>medium</v>
      </c>
      <c r="J485" s="6" t="s">
        <v>11</v>
      </c>
      <c r="K485" s="8">
        <v>318.63</v>
      </c>
      <c r="L485" s="8">
        <v>62.6177818530563</v>
      </c>
      <c r="M485" s="8">
        <v>2</v>
      </c>
      <c r="N485" s="8">
        <v>4</v>
      </c>
      <c r="O485" s="8">
        <f t="shared" si="45"/>
        <v>62.6177818530563</v>
      </c>
      <c r="P485" s="8">
        <f t="shared" si="47"/>
        <v>0.19652192779416974</v>
      </c>
      <c r="Q485" s="9">
        <f t="shared" si="48"/>
        <v>0.70747894005901102</v>
      </c>
    </row>
    <row r="486" spans="1:17">
      <c r="A486" s="10" t="s">
        <v>303</v>
      </c>
      <c r="B486" s="11" t="s">
        <v>380</v>
      </c>
      <c r="C486" s="11" t="s">
        <v>12</v>
      </c>
      <c r="D486" s="11" t="s">
        <v>9</v>
      </c>
      <c r="E486" s="11" t="s">
        <v>105</v>
      </c>
      <c r="F486" s="11">
        <v>10</v>
      </c>
      <c r="G486" s="11">
        <v>2</v>
      </c>
      <c r="H486" s="12">
        <v>2</v>
      </c>
      <c r="I486" s="11" t="str">
        <f t="shared" si="46"/>
        <v>medium</v>
      </c>
      <c r="J486" s="11" t="s">
        <v>11</v>
      </c>
      <c r="K486" s="13">
        <v>318.63</v>
      </c>
      <c r="L486" s="13">
        <v>7.7213472558310299</v>
      </c>
      <c r="M486" s="13">
        <v>2</v>
      </c>
      <c r="N486" s="13">
        <v>4</v>
      </c>
      <c r="O486" s="13">
        <f t="shared" si="45"/>
        <v>7.7213472558310299</v>
      </c>
      <c r="P486" s="13">
        <f t="shared" si="47"/>
        <v>2.4232957523871043E-2</v>
      </c>
      <c r="Q486" s="14">
        <f t="shared" si="48"/>
        <v>8.7238647085935747E-2</v>
      </c>
    </row>
    <row r="487" spans="1:17">
      <c r="A487" s="10" t="s">
        <v>303</v>
      </c>
      <c r="B487" s="11" t="s">
        <v>381</v>
      </c>
      <c r="C487" s="11" t="s">
        <v>8</v>
      </c>
      <c r="D487" s="11" t="s">
        <v>9</v>
      </c>
      <c r="E487" s="11" t="s">
        <v>105</v>
      </c>
      <c r="F487" s="11">
        <v>10</v>
      </c>
      <c r="G487" s="11">
        <v>2</v>
      </c>
      <c r="H487" s="12">
        <v>2</v>
      </c>
      <c r="I487" s="11" t="str">
        <f t="shared" si="46"/>
        <v>medium</v>
      </c>
      <c r="J487" s="11" t="s">
        <v>11</v>
      </c>
      <c r="K487" s="13">
        <v>302.13</v>
      </c>
      <c r="L487" s="13">
        <v>8.8981354885831898</v>
      </c>
      <c r="M487" s="13">
        <v>2</v>
      </c>
      <c r="N487" s="13">
        <v>4</v>
      </c>
      <c r="O487" s="13">
        <f t="shared" si="45"/>
        <v>8.8981354885831898</v>
      </c>
      <c r="P487" s="13">
        <f t="shared" si="47"/>
        <v>2.9451347064453015E-2</v>
      </c>
      <c r="Q487" s="14">
        <f t="shared" si="48"/>
        <v>0.10602484943203086</v>
      </c>
    </row>
    <row r="488" spans="1:17">
      <c r="A488" s="10" t="s">
        <v>303</v>
      </c>
      <c r="B488" s="11" t="s">
        <v>381</v>
      </c>
      <c r="C488" s="11" t="s">
        <v>12</v>
      </c>
      <c r="D488" s="11" t="s">
        <v>9</v>
      </c>
      <c r="E488" s="11" t="s">
        <v>105</v>
      </c>
      <c r="F488" s="11">
        <v>10</v>
      </c>
      <c r="G488" s="11">
        <v>2</v>
      </c>
      <c r="H488" s="12">
        <v>2</v>
      </c>
      <c r="I488" s="11" t="str">
        <f t="shared" si="46"/>
        <v>medium</v>
      </c>
      <c r="J488" s="11" t="s">
        <v>11</v>
      </c>
      <c r="K488" s="13">
        <v>302.13</v>
      </c>
      <c r="L488" s="13">
        <v>7.4573543404367104</v>
      </c>
      <c r="M488" s="13">
        <v>2</v>
      </c>
      <c r="N488" s="13">
        <v>4</v>
      </c>
      <c r="O488" s="13">
        <f t="shared" si="45"/>
        <v>7.4573543404367104</v>
      </c>
      <c r="P488" s="13">
        <f t="shared" si="47"/>
        <v>2.4682601331998514E-2</v>
      </c>
      <c r="Q488" s="14">
        <f t="shared" si="48"/>
        <v>8.8857364795194654E-2</v>
      </c>
    </row>
    <row r="489" spans="1:17">
      <c r="A489" s="10" t="s">
        <v>303</v>
      </c>
      <c r="B489" s="11" t="s">
        <v>383</v>
      </c>
      <c r="C489" s="11" t="s">
        <v>8</v>
      </c>
      <c r="D489" s="11" t="s">
        <v>9</v>
      </c>
      <c r="E489" s="11" t="s">
        <v>105</v>
      </c>
      <c r="F489" s="11">
        <v>10</v>
      </c>
      <c r="G489" s="11">
        <v>2</v>
      </c>
      <c r="H489" s="12">
        <v>2</v>
      </c>
      <c r="I489" s="11" t="str">
        <f t="shared" si="46"/>
        <v>medium</v>
      </c>
      <c r="J489" s="11" t="s">
        <v>11</v>
      </c>
      <c r="K489" s="13">
        <v>304.58999999999997</v>
      </c>
      <c r="L489" s="13">
        <v>6.6696911626093298</v>
      </c>
      <c r="M489" s="13">
        <v>2</v>
      </c>
      <c r="N489" s="13">
        <v>4</v>
      </c>
      <c r="O489" s="13">
        <f t="shared" si="45"/>
        <v>6.6696911626093298</v>
      </c>
      <c r="P489" s="13">
        <f t="shared" si="47"/>
        <v>2.1897275559307035E-2</v>
      </c>
      <c r="Q489" s="14">
        <f t="shared" si="48"/>
        <v>7.8830192013505329E-2</v>
      </c>
    </row>
    <row r="490" spans="1:17" ht="15" thickBot="1">
      <c r="A490" s="10" t="s">
        <v>303</v>
      </c>
      <c r="B490" s="11" t="s">
        <v>385</v>
      </c>
      <c r="C490" s="11" t="s">
        <v>12</v>
      </c>
      <c r="D490" s="11" t="s">
        <v>9</v>
      </c>
      <c r="E490" s="11" t="s">
        <v>105</v>
      </c>
      <c r="F490" s="11">
        <v>10</v>
      </c>
      <c r="G490" s="11">
        <v>1</v>
      </c>
      <c r="H490" s="12">
        <v>3.3</v>
      </c>
      <c r="I490" s="11" t="str">
        <f t="shared" si="46"/>
        <v>high</v>
      </c>
      <c r="J490" s="11" t="s">
        <v>11</v>
      </c>
      <c r="K490" s="13">
        <v>316.24</v>
      </c>
      <c r="L490" s="13">
        <v>11.324505008563699</v>
      </c>
      <c r="M490" s="13">
        <v>2</v>
      </c>
      <c r="N490" s="13">
        <v>4</v>
      </c>
      <c r="O490" s="13">
        <f t="shared" si="45"/>
        <v>11.324505008563699</v>
      </c>
      <c r="P490" s="13">
        <f t="shared" si="47"/>
        <v>3.5809843816606686E-2</v>
      </c>
      <c r="Q490" s="14">
        <f t="shared" si="48"/>
        <v>0.12891543773978406</v>
      </c>
    </row>
    <row r="491" spans="1:17">
      <c r="A491" s="5" t="s">
        <v>303</v>
      </c>
      <c r="B491" s="6" t="s">
        <v>388</v>
      </c>
      <c r="C491" s="6" t="s">
        <v>8</v>
      </c>
      <c r="D491" s="6" t="s">
        <v>9</v>
      </c>
      <c r="E491" s="6" t="s">
        <v>105</v>
      </c>
      <c r="F491" s="6">
        <v>10</v>
      </c>
      <c r="G491" s="6">
        <v>2</v>
      </c>
      <c r="H491" s="7">
        <v>3.3</v>
      </c>
      <c r="I491" s="6" t="str">
        <f t="shared" si="46"/>
        <v>high</v>
      </c>
      <c r="J491" s="6" t="s">
        <v>11</v>
      </c>
      <c r="K491" s="8">
        <v>302.13</v>
      </c>
      <c r="L491" s="8">
        <v>114.626057592493</v>
      </c>
      <c r="M491" s="8">
        <v>2</v>
      </c>
      <c r="N491" s="8">
        <v>4</v>
      </c>
      <c r="O491" s="8">
        <f t="shared" si="45"/>
        <v>114.626057592493</v>
      </c>
      <c r="P491" s="8">
        <f t="shared" si="47"/>
        <v>0.37939316715484395</v>
      </c>
      <c r="Q491" s="9">
        <f t="shared" si="48"/>
        <v>1.3658154017574382</v>
      </c>
    </row>
    <row r="492" spans="1:17">
      <c r="A492" s="10" t="s">
        <v>303</v>
      </c>
      <c r="B492" s="11" t="s">
        <v>389</v>
      </c>
      <c r="C492" s="11" t="s">
        <v>8</v>
      </c>
      <c r="D492" s="11" t="s">
        <v>9</v>
      </c>
      <c r="E492" s="11" t="s">
        <v>105</v>
      </c>
      <c r="F492" s="11">
        <v>10</v>
      </c>
      <c r="G492" s="11">
        <v>2</v>
      </c>
      <c r="H492" s="12">
        <v>3.3</v>
      </c>
      <c r="I492" s="11" t="str">
        <f t="shared" si="46"/>
        <v>high</v>
      </c>
      <c r="J492" s="11" t="s">
        <v>11</v>
      </c>
      <c r="K492" s="13">
        <v>301.57</v>
      </c>
      <c r="L492" s="13">
        <v>33.796279310526899</v>
      </c>
      <c r="M492" s="13">
        <v>2</v>
      </c>
      <c r="N492" s="13">
        <v>4</v>
      </c>
      <c r="O492" s="13">
        <f t="shared" si="45"/>
        <v>33.796279310526899</v>
      </c>
      <c r="P492" s="13">
        <f t="shared" si="47"/>
        <v>0.112067776338916</v>
      </c>
      <c r="Q492" s="14">
        <f t="shared" si="48"/>
        <v>0.40344399482009763</v>
      </c>
    </row>
    <row r="493" spans="1:17">
      <c r="A493" s="10" t="s">
        <v>303</v>
      </c>
      <c r="B493" s="11" t="s">
        <v>389</v>
      </c>
      <c r="C493" s="11" t="s">
        <v>12</v>
      </c>
      <c r="D493" s="11" t="s">
        <v>9</v>
      </c>
      <c r="E493" s="11" t="s">
        <v>105</v>
      </c>
      <c r="F493" s="11">
        <v>10</v>
      </c>
      <c r="G493" s="11">
        <v>2</v>
      </c>
      <c r="H493" s="12">
        <v>3.3</v>
      </c>
      <c r="I493" s="11" t="str">
        <f t="shared" si="46"/>
        <v>high</v>
      </c>
      <c r="J493" s="11" t="s">
        <v>11</v>
      </c>
      <c r="K493" s="13">
        <v>301.57</v>
      </c>
      <c r="L493" s="13">
        <v>15.238371377716</v>
      </c>
      <c r="M493" s="13">
        <v>2</v>
      </c>
      <c r="N493" s="13">
        <v>4</v>
      </c>
      <c r="O493" s="13">
        <f t="shared" si="45"/>
        <v>15.238371377716</v>
      </c>
      <c r="P493" s="13">
        <f t="shared" si="47"/>
        <v>5.0530130244109163E-2</v>
      </c>
      <c r="Q493" s="14">
        <f t="shared" si="48"/>
        <v>0.181908468878793</v>
      </c>
    </row>
    <row r="494" spans="1:17">
      <c r="A494" s="10" t="s">
        <v>303</v>
      </c>
      <c r="B494" s="11" t="s">
        <v>391</v>
      </c>
      <c r="C494" s="11" t="s">
        <v>8</v>
      </c>
      <c r="D494" s="11" t="s">
        <v>9</v>
      </c>
      <c r="E494" s="11" t="s">
        <v>105</v>
      </c>
      <c r="F494" s="11">
        <v>10</v>
      </c>
      <c r="G494" s="11">
        <v>2</v>
      </c>
      <c r="H494" s="12">
        <v>3.3</v>
      </c>
      <c r="I494" s="11" t="str">
        <f t="shared" si="46"/>
        <v>high</v>
      </c>
      <c r="J494" s="11" t="s">
        <v>11</v>
      </c>
      <c r="K494" s="13">
        <v>301.10000000000002</v>
      </c>
      <c r="L494" s="13">
        <v>18.138299719354301</v>
      </c>
      <c r="M494" s="13">
        <v>2</v>
      </c>
      <c r="N494" s="13">
        <v>4</v>
      </c>
      <c r="O494" s="13">
        <f t="shared" si="45"/>
        <v>18.138299719354301</v>
      </c>
      <c r="P494" s="13">
        <f t="shared" si="47"/>
        <v>6.0240118629539353E-2</v>
      </c>
      <c r="Q494" s="14">
        <f t="shared" si="48"/>
        <v>0.21686442706634165</v>
      </c>
    </row>
    <row r="495" spans="1:17">
      <c r="A495" s="10" t="s">
        <v>303</v>
      </c>
      <c r="B495" s="11" t="s">
        <v>393</v>
      </c>
      <c r="C495" s="11" t="s">
        <v>8</v>
      </c>
      <c r="D495" s="11" t="s">
        <v>9</v>
      </c>
      <c r="E495" s="11" t="s">
        <v>105</v>
      </c>
      <c r="F495" s="11">
        <v>20</v>
      </c>
      <c r="G495" s="11">
        <v>1</v>
      </c>
      <c r="H495" s="12">
        <v>2</v>
      </c>
      <c r="I495" s="11" t="str">
        <f t="shared" si="46"/>
        <v>medium</v>
      </c>
      <c r="J495" s="11" t="s">
        <v>11</v>
      </c>
      <c r="K495" s="13">
        <v>305.58999999999997</v>
      </c>
      <c r="L495" s="13">
        <v>21.530226056581199</v>
      </c>
      <c r="M495" s="13">
        <v>2</v>
      </c>
      <c r="N495" s="13">
        <v>4</v>
      </c>
      <c r="O495" s="13">
        <f t="shared" si="45"/>
        <v>21.530226056581199</v>
      </c>
      <c r="P495" s="13">
        <f t="shared" si="47"/>
        <v>7.0454615846661212E-2</v>
      </c>
      <c r="Q495" s="14">
        <f t="shared" si="48"/>
        <v>0.25363661704798035</v>
      </c>
    </row>
    <row r="496" spans="1:17">
      <c r="A496" s="10" t="s">
        <v>303</v>
      </c>
      <c r="B496" s="11" t="s">
        <v>393</v>
      </c>
      <c r="C496" s="11" t="s">
        <v>12</v>
      </c>
      <c r="D496" s="11" t="s">
        <v>9</v>
      </c>
      <c r="E496" s="11" t="s">
        <v>105</v>
      </c>
      <c r="F496" s="11">
        <v>20</v>
      </c>
      <c r="G496" s="11">
        <v>1</v>
      </c>
      <c r="H496" s="12">
        <v>2</v>
      </c>
      <c r="I496" s="11" t="str">
        <f t="shared" si="46"/>
        <v>medium</v>
      </c>
      <c r="J496" s="11" t="s">
        <v>11</v>
      </c>
      <c r="K496" s="13">
        <v>305.58999999999997</v>
      </c>
      <c r="L496" s="13">
        <v>7.49546206564637</v>
      </c>
      <c r="M496" s="13">
        <v>2</v>
      </c>
      <c r="N496" s="13">
        <v>4</v>
      </c>
      <c r="O496" s="13">
        <f t="shared" si="45"/>
        <v>7.49546206564637</v>
      </c>
      <c r="P496" s="13">
        <f t="shared" si="47"/>
        <v>2.4527838167631044E-2</v>
      </c>
      <c r="Q496" s="14">
        <f t="shared" si="48"/>
        <v>8.830021740347177E-2</v>
      </c>
    </row>
    <row r="497" spans="1:17">
      <c r="A497" s="10" t="s">
        <v>303</v>
      </c>
      <c r="B497" s="11" t="s">
        <v>394</v>
      </c>
      <c r="C497" s="11" t="s">
        <v>8</v>
      </c>
      <c r="D497" s="11" t="s">
        <v>9</v>
      </c>
      <c r="E497" s="11" t="s">
        <v>105</v>
      </c>
      <c r="F497" s="11">
        <v>20</v>
      </c>
      <c r="G497" s="11">
        <v>1</v>
      </c>
      <c r="H497" s="12">
        <v>2</v>
      </c>
      <c r="I497" s="11" t="str">
        <f t="shared" si="46"/>
        <v>medium</v>
      </c>
      <c r="J497" s="11" t="s">
        <v>11</v>
      </c>
      <c r="K497" s="13">
        <v>308.23</v>
      </c>
      <c r="L497" s="13">
        <v>6.5828223681199098</v>
      </c>
      <c r="M497" s="13">
        <v>2</v>
      </c>
      <c r="N497" s="13">
        <v>4</v>
      </c>
      <c r="O497" s="13">
        <f t="shared" si="45"/>
        <v>6.5828223681199098</v>
      </c>
      <c r="P497" s="13">
        <f t="shared" si="47"/>
        <v>2.1356851598221812E-2</v>
      </c>
      <c r="Q497" s="14">
        <f t="shared" si="48"/>
        <v>7.6884665753598522E-2</v>
      </c>
    </row>
    <row r="498" spans="1:17" ht="15" thickBot="1">
      <c r="A498" s="10" t="s">
        <v>303</v>
      </c>
      <c r="B498" s="11" t="s">
        <v>395</v>
      </c>
      <c r="C498" s="11" t="s">
        <v>8</v>
      </c>
      <c r="D498" s="11" t="s">
        <v>9</v>
      </c>
      <c r="E498" s="11" t="s">
        <v>105</v>
      </c>
      <c r="F498" s="11">
        <v>20</v>
      </c>
      <c r="G498" s="11">
        <v>1</v>
      </c>
      <c r="H498" s="12">
        <v>2</v>
      </c>
      <c r="I498" s="11" t="str">
        <f t="shared" si="46"/>
        <v>medium</v>
      </c>
      <c r="J498" s="11" t="s">
        <v>11</v>
      </c>
      <c r="K498" s="13">
        <v>309.81</v>
      </c>
      <c r="L498" s="13">
        <v>4.8353074351373397</v>
      </c>
      <c r="M498" s="13">
        <v>2</v>
      </c>
      <c r="N498" s="13">
        <v>4</v>
      </c>
      <c r="O498" s="13">
        <f t="shared" si="45"/>
        <v>4.8353074351373397</v>
      </c>
      <c r="P498" s="13">
        <f t="shared" si="47"/>
        <v>1.5607331703745326E-2</v>
      </c>
      <c r="Q498" s="14">
        <f t="shared" si="48"/>
        <v>5.6186394133483177E-2</v>
      </c>
    </row>
    <row r="499" spans="1:17">
      <c r="A499" s="5" t="s">
        <v>303</v>
      </c>
      <c r="B499" s="6" t="s">
        <v>396</v>
      </c>
      <c r="C499" s="6" t="s">
        <v>8</v>
      </c>
      <c r="D499" s="6" t="s">
        <v>9</v>
      </c>
      <c r="E499" s="6" t="s">
        <v>105</v>
      </c>
      <c r="F499" s="6">
        <v>20</v>
      </c>
      <c r="G499" s="6">
        <v>2</v>
      </c>
      <c r="H499" s="7">
        <v>2</v>
      </c>
      <c r="I499" s="6" t="str">
        <f t="shared" si="46"/>
        <v>medium</v>
      </c>
      <c r="J499" s="6" t="s">
        <v>11</v>
      </c>
      <c r="K499" s="8">
        <v>310.76</v>
      </c>
      <c r="L499" s="8">
        <v>9.4358004540067402</v>
      </c>
      <c r="M499" s="8">
        <v>2</v>
      </c>
      <c r="N499" s="8">
        <v>4</v>
      </c>
      <c r="O499" s="8">
        <f t="shared" si="45"/>
        <v>9.4358004540067402</v>
      </c>
      <c r="P499" s="8">
        <f t="shared" si="47"/>
        <v>3.036362612307485E-2</v>
      </c>
      <c r="Q499" s="9">
        <f t="shared" si="48"/>
        <v>0.10930905404306945</v>
      </c>
    </row>
    <row r="500" spans="1:17">
      <c r="A500" s="10" t="s">
        <v>303</v>
      </c>
      <c r="B500" s="11" t="s">
        <v>396</v>
      </c>
      <c r="C500" s="11" t="s">
        <v>12</v>
      </c>
      <c r="D500" s="11" t="s">
        <v>9</v>
      </c>
      <c r="E500" s="11" t="s">
        <v>105</v>
      </c>
      <c r="F500" s="11">
        <v>20</v>
      </c>
      <c r="G500" s="11">
        <v>2</v>
      </c>
      <c r="H500" s="12">
        <v>2</v>
      </c>
      <c r="I500" s="11" t="str">
        <f t="shared" si="46"/>
        <v>medium</v>
      </c>
      <c r="J500" s="11" t="s">
        <v>11</v>
      </c>
      <c r="K500" s="13">
        <v>310.76</v>
      </c>
      <c r="L500" s="13">
        <v>10.7520127444583</v>
      </c>
      <c r="M500" s="13">
        <v>2</v>
      </c>
      <c r="N500" s="13">
        <v>4</v>
      </c>
      <c r="O500" s="13">
        <f t="shared" si="45"/>
        <v>10.7520127444583</v>
      </c>
      <c r="P500" s="13">
        <f t="shared" si="47"/>
        <v>3.4599088507073945E-2</v>
      </c>
      <c r="Q500" s="14">
        <f t="shared" si="48"/>
        <v>0.12455671862546619</v>
      </c>
    </row>
    <row r="501" spans="1:17">
      <c r="A501" s="10" t="s">
        <v>303</v>
      </c>
      <c r="B501" s="11" t="s">
        <v>397</v>
      </c>
      <c r="C501" s="11" t="s">
        <v>8</v>
      </c>
      <c r="D501" s="11" t="s">
        <v>9</v>
      </c>
      <c r="E501" s="11" t="s">
        <v>105</v>
      </c>
      <c r="F501" s="11">
        <v>20</v>
      </c>
      <c r="G501" s="11">
        <v>2</v>
      </c>
      <c r="H501" s="12">
        <v>2</v>
      </c>
      <c r="I501" s="11" t="str">
        <f t="shared" si="46"/>
        <v>medium</v>
      </c>
      <c r="J501" s="11" t="s">
        <v>11</v>
      </c>
      <c r="K501" s="13">
        <v>309.08999999999997</v>
      </c>
      <c r="L501" s="13">
        <v>27.572006586861502</v>
      </c>
      <c r="M501" s="13">
        <v>2</v>
      </c>
      <c r="N501" s="13">
        <v>4</v>
      </c>
      <c r="O501" s="13">
        <f t="shared" si="45"/>
        <v>27.572006586861502</v>
      </c>
      <c r="P501" s="13">
        <f t="shared" si="47"/>
        <v>8.9203813086355124E-2</v>
      </c>
      <c r="Q501" s="14">
        <f t="shared" si="48"/>
        <v>0.32113372711087845</v>
      </c>
    </row>
    <row r="502" spans="1:17">
      <c r="A502" s="10" t="s">
        <v>303</v>
      </c>
      <c r="B502" s="11" t="s">
        <v>397</v>
      </c>
      <c r="C502" s="11" t="s">
        <v>12</v>
      </c>
      <c r="D502" s="11" t="s">
        <v>9</v>
      </c>
      <c r="E502" s="11" t="s">
        <v>105</v>
      </c>
      <c r="F502" s="11">
        <v>20</v>
      </c>
      <c r="G502" s="11">
        <v>2</v>
      </c>
      <c r="H502" s="12">
        <v>2</v>
      </c>
      <c r="I502" s="11" t="str">
        <f t="shared" si="46"/>
        <v>medium</v>
      </c>
      <c r="J502" s="11" t="s">
        <v>11</v>
      </c>
      <c r="K502" s="13">
        <v>309.08999999999997</v>
      </c>
      <c r="L502" s="13">
        <v>12.8625408640105</v>
      </c>
      <c r="M502" s="13">
        <v>2</v>
      </c>
      <c r="N502" s="13">
        <v>4</v>
      </c>
      <c r="O502" s="13">
        <f t="shared" si="45"/>
        <v>12.8625408640105</v>
      </c>
      <c r="P502" s="13">
        <f t="shared" si="47"/>
        <v>4.1614225190108059E-2</v>
      </c>
      <c r="Q502" s="14">
        <f t="shared" si="48"/>
        <v>0.14981121068438902</v>
      </c>
    </row>
    <row r="503" spans="1:17">
      <c r="A503" s="10" t="s">
        <v>303</v>
      </c>
      <c r="B503" s="11" t="s">
        <v>401</v>
      </c>
      <c r="C503" s="11" t="s">
        <v>12</v>
      </c>
      <c r="D503" s="11" t="s">
        <v>9</v>
      </c>
      <c r="E503" s="11" t="s">
        <v>105</v>
      </c>
      <c r="F503" s="11">
        <v>20</v>
      </c>
      <c r="G503" s="11">
        <v>1</v>
      </c>
      <c r="H503" s="12">
        <v>3.3</v>
      </c>
      <c r="I503" s="11" t="str">
        <f t="shared" si="46"/>
        <v>high</v>
      </c>
      <c r="J503" s="11" t="s">
        <v>11</v>
      </c>
      <c r="K503" s="13">
        <v>306.39999999999998</v>
      </c>
      <c r="L503" s="13">
        <v>6.3194882560611898</v>
      </c>
      <c r="M503" s="13">
        <v>2</v>
      </c>
      <c r="N503" s="13">
        <v>4</v>
      </c>
      <c r="O503" s="13">
        <f t="shared" si="45"/>
        <v>6.3194882560611898</v>
      </c>
      <c r="P503" s="13">
        <f t="shared" si="47"/>
        <v>2.0624961671217985E-2</v>
      </c>
      <c r="Q503" s="14">
        <f t="shared" si="48"/>
        <v>7.4249862016384741E-2</v>
      </c>
    </row>
    <row r="504" spans="1:17">
      <c r="A504" s="10" t="s">
        <v>303</v>
      </c>
      <c r="B504" s="11" t="s">
        <v>402</v>
      </c>
      <c r="C504" s="11" t="s">
        <v>12</v>
      </c>
      <c r="D504" s="11" t="s">
        <v>9</v>
      </c>
      <c r="E504" s="11" t="s">
        <v>105</v>
      </c>
      <c r="F504" s="11">
        <v>20</v>
      </c>
      <c r="G504" s="11">
        <v>1</v>
      </c>
      <c r="H504" s="12">
        <v>3.3</v>
      </c>
      <c r="I504" s="11" t="str">
        <f t="shared" si="46"/>
        <v>high</v>
      </c>
      <c r="J504" s="11" t="s">
        <v>11</v>
      </c>
      <c r="K504" s="13">
        <v>309.74</v>
      </c>
      <c r="L504" s="13">
        <v>14.907796170868099</v>
      </c>
      <c r="M504" s="13">
        <v>2</v>
      </c>
      <c r="N504" s="13">
        <v>4</v>
      </c>
      <c r="O504" s="13">
        <f t="shared" si="45"/>
        <v>14.907796170868099</v>
      </c>
      <c r="P504" s="13">
        <f t="shared" si="47"/>
        <v>4.8130032191089619E-2</v>
      </c>
      <c r="Q504" s="14">
        <f t="shared" si="48"/>
        <v>0.17326811588792262</v>
      </c>
    </row>
    <row r="505" spans="1:17" ht="15" thickBot="1">
      <c r="A505" s="10" t="s">
        <v>303</v>
      </c>
      <c r="B505" s="11" t="s">
        <v>403</v>
      </c>
      <c r="C505" s="11" t="s">
        <v>8</v>
      </c>
      <c r="D505" s="11" t="s">
        <v>9</v>
      </c>
      <c r="E505" s="11" t="s">
        <v>105</v>
      </c>
      <c r="F505" s="11">
        <v>20</v>
      </c>
      <c r="G505" s="11">
        <v>1</v>
      </c>
      <c r="H505" s="12">
        <v>3.3</v>
      </c>
      <c r="I505" s="11" t="str">
        <f t="shared" si="46"/>
        <v>high</v>
      </c>
      <c r="J505" s="11" t="s">
        <v>11</v>
      </c>
      <c r="K505" s="13">
        <v>307.14</v>
      </c>
      <c r="L505" s="13">
        <v>6.6503990223308502</v>
      </c>
      <c r="M505" s="13">
        <v>2</v>
      </c>
      <c r="N505" s="13">
        <v>4</v>
      </c>
      <c r="O505" s="13">
        <f t="shared" si="45"/>
        <v>6.6503990223308502</v>
      </c>
      <c r="P505" s="13">
        <f t="shared" si="47"/>
        <v>2.1652663353294428E-2</v>
      </c>
      <c r="Q505" s="14">
        <f t="shared" si="48"/>
        <v>7.7949588071859935E-2</v>
      </c>
    </row>
    <row r="506" spans="1:17">
      <c r="A506" s="5" t="s">
        <v>303</v>
      </c>
      <c r="B506" s="6" t="s">
        <v>404</v>
      </c>
      <c r="C506" s="6" t="s">
        <v>8</v>
      </c>
      <c r="D506" s="6" t="s">
        <v>9</v>
      </c>
      <c r="E506" s="6" t="s">
        <v>105</v>
      </c>
      <c r="F506" s="6">
        <v>20</v>
      </c>
      <c r="G506" s="6">
        <v>2</v>
      </c>
      <c r="H506" s="7">
        <v>3.3</v>
      </c>
      <c r="I506" s="6" t="str">
        <f t="shared" si="46"/>
        <v>high</v>
      </c>
      <c r="J506" s="6" t="s">
        <v>11</v>
      </c>
      <c r="K506" s="8">
        <v>307.95999999999998</v>
      </c>
      <c r="L506" s="8">
        <v>180.16393512571801</v>
      </c>
      <c r="M506" s="8">
        <v>2</v>
      </c>
      <c r="N506" s="8">
        <v>4</v>
      </c>
      <c r="O506" s="8">
        <f t="shared" ref="O506:O549" si="49">(IF(L506&lt;N506,0,L506))</f>
        <v>180.16393512571801</v>
      </c>
      <c r="P506" s="8">
        <f t="shared" si="47"/>
        <v>0.58502381843654383</v>
      </c>
      <c r="Q506" s="9">
        <f t="shared" si="48"/>
        <v>2.1060857463715577</v>
      </c>
    </row>
    <row r="507" spans="1:17">
      <c r="A507" s="10" t="s">
        <v>303</v>
      </c>
      <c r="B507" s="11" t="s">
        <v>404</v>
      </c>
      <c r="C507" s="11" t="s">
        <v>12</v>
      </c>
      <c r="D507" s="11" t="s">
        <v>9</v>
      </c>
      <c r="E507" s="11" t="s">
        <v>105</v>
      </c>
      <c r="F507" s="11">
        <v>20</v>
      </c>
      <c r="G507" s="11">
        <v>2</v>
      </c>
      <c r="H507" s="12">
        <v>3.3</v>
      </c>
      <c r="I507" s="11" t="str">
        <f t="shared" ref="I507:I550" si="50">IF(H507=2.3,"low",IF(H507=2.7,"medium",IF(H507=3.2,"high",IF(H507=1.4,"low",IF(H507=2,"medium",IF(H507=3.3,"high"))))))</f>
        <v>high</v>
      </c>
      <c r="J507" s="11" t="s">
        <v>11</v>
      </c>
      <c r="K507" s="13">
        <v>307.95999999999998</v>
      </c>
      <c r="L507" s="13">
        <v>27.3873978972542</v>
      </c>
      <c r="M507" s="13">
        <v>2</v>
      </c>
      <c r="N507" s="13">
        <v>4</v>
      </c>
      <c r="O507" s="13">
        <f t="shared" si="49"/>
        <v>27.3873978972542</v>
      </c>
      <c r="P507" s="13">
        <f t="shared" ref="P507:P550" si="51">IF(O507=0,NA(),(O507/K507))</f>
        <v>8.8931672610904663E-2</v>
      </c>
      <c r="Q507" s="14">
        <f t="shared" ref="Q507:Q550" si="52">IF(O507=0,NA(),((P507/1000)*3600))</f>
        <v>0.32015402139925681</v>
      </c>
    </row>
    <row r="508" spans="1:17">
      <c r="A508" s="10" t="s">
        <v>303</v>
      </c>
      <c r="B508" s="11" t="s">
        <v>405</v>
      </c>
      <c r="C508" s="11" t="s">
        <v>8</v>
      </c>
      <c r="D508" s="11" t="s">
        <v>9</v>
      </c>
      <c r="E508" s="11" t="s">
        <v>105</v>
      </c>
      <c r="F508" s="11">
        <v>20</v>
      </c>
      <c r="G508" s="11">
        <v>2</v>
      </c>
      <c r="H508" s="12">
        <v>3.3</v>
      </c>
      <c r="I508" s="11" t="str">
        <f t="shared" si="50"/>
        <v>high</v>
      </c>
      <c r="J508" s="11" t="s">
        <v>11</v>
      </c>
      <c r="K508" s="13">
        <v>310.76</v>
      </c>
      <c r="L508" s="13">
        <v>6.8124802262541397</v>
      </c>
      <c r="M508" s="13">
        <v>2</v>
      </c>
      <c r="N508" s="13">
        <v>4</v>
      </c>
      <c r="O508" s="13">
        <f t="shared" si="49"/>
        <v>6.8124802262541397</v>
      </c>
      <c r="P508" s="13">
        <f t="shared" si="51"/>
        <v>2.1921998411166623E-2</v>
      </c>
      <c r="Q508" s="14">
        <f t="shared" si="52"/>
        <v>7.8919194280199848E-2</v>
      </c>
    </row>
    <row r="509" spans="1:17">
      <c r="A509" s="10" t="s">
        <v>303</v>
      </c>
      <c r="B509" s="11" t="s">
        <v>405</v>
      </c>
      <c r="C509" s="11" t="s">
        <v>12</v>
      </c>
      <c r="D509" s="11" t="s">
        <v>9</v>
      </c>
      <c r="E509" s="11" t="s">
        <v>105</v>
      </c>
      <c r="F509" s="11">
        <v>20</v>
      </c>
      <c r="G509" s="11">
        <v>2</v>
      </c>
      <c r="H509" s="12">
        <v>3.3</v>
      </c>
      <c r="I509" s="11" t="str">
        <f t="shared" si="50"/>
        <v>high</v>
      </c>
      <c r="J509" s="11" t="s">
        <v>11</v>
      </c>
      <c r="K509" s="13">
        <v>310.76</v>
      </c>
      <c r="L509" s="13">
        <v>16.139373605570601</v>
      </c>
      <c r="M509" s="13">
        <v>2</v>
      </c>
      <c r="N509" s="13">
        <v>4</v>
      </c>
      <c r="O509" s="13">
        <f t="shared" si="49"/>
        <v>16.139373605570601</v>
      </c>
      <c r="P509" s="13">
        <f t="shared" si="51"/>
        <v>5.193517056754602E-2</v>
      </c>
      <c r="Q509" s="14">
        <f t="shared" si="52"/>
        <v>0.18696661404316567</v>
      </c>
    </row>
    <row r="510" spans="1:17">
      <c r="A510" s="10" t="s">
        <v>303</v>
      </c>
      <c r="B510" s="11" t="s">
        <v>406</v>
      </c>
      <c r="C510" s="11" t="s">
        <v>8</v>
      </c>
      <c r="D510" s="11" t="s">
        <v>9</v>
      </c>
      <c r="E510" s="11" t="s">
        <v>105</v>
      </c>
      <c r="F510" s="11">
        <v>20</v>
      </c>
      <c r="G510" s="11">
        <v>2</v>
      </c>
      <c r="H510" s="12">
        <v>3.3</v>
      </c>
      <c r="I510" s="11" t="str">
        <f t="shared" si="50"/>
        <v>high</v>
      </c>
      <c r="J510" s="11" t="s">
        <v>11</v>
      </c>
      <c r="K510" s="13">
        <v>310.08</v>
      </c>
      <c r="L510" s="13">
        <v>17.913582454200998</v>
      </c>
      <c r="M510" s="13">
        <v>2</v>
      </c>
      <c r="N510" s="13">
        <v>4</v>
      </c>
      <c r="O510" s="13">
        <f t="shared" si="49"/>
        <v>17.913582454200998</v>
      </c>
      <c r="P510" s="13">
        <f t="shared" si="51"/>
        <v>5.7770841248068236E-2</v>
      </c>
      <c r="Q510" s="14">
        <f t="shared" si="52"/>
        <v>0.20797502849304564</v>
      </c>
    </row>
    <row r="511" spans="1:17">
      <c r="A511" s="10" t="s">
        <v>303</v>
      </c>
      <c r="B511" s="11" t="s">
        <v>406</v>
      </c>
      <c r="C511" s="11" t="s">
        <v>12</v>
      </c>
      <c r="D511" s="11" t="s">
        <v>9</v>
      </c>
      <c r="E511" s="11" t="s">
        <v>105</v>
      </c>
      <c r="F511" s="11">
        <v>20</v>
      </c>
      <c r="G511" s="11">
        <v>2</v>
      </c>
      <c r="H511" s="12">
        <v>3.3</v>
      </c>
      <c r="I511" s="11" t="str">
        <f t="shared" si="50"/>
        <v>high</v>
      </c>
      <c r="J511" s="11" t="s">
        <v>11</v>
      </c>
      <c r="K511" s="13">
        <v>310.08</v>
      </c>
      <c r="L511" s="13">
        <v>6.0256178843503996</v>
      </c>
      <c r="M511" s="13">
        <v>2</v>
      </c>
      <c r="N511" s="13">
        <v>4</v>
      </c>
      <c r="O511" s="13">
        <f t="shared" si="49"/>
        <v>6.0256178843503996</v>
      </c>
      <c r="P511" s="13">
        <f t="shared" si="51"/>
        <v>1.9432462217332303E-2</v>
      </c>
      <c r="Q511" s="14">
        <f t="shared" si="52"/>
        <v>6.9956863982396297E-2</v>
      </c>
    </row>
    <row r="512" spans="1:17">
      <c r="A512" s="10" t="s">
        <v>303</v>
      </c>
      <c r="B512" s="11" t="s">
        <v>407</v>
      </c>
      <c r="C512" s="11" t="s">
        <v>8</v>
      </c>
      <c r="D512" s="11" t="s">
        <v>9</v>
      </c>
      <c r="E512" s="11" t="s">
        <v>105</v>
      </c>
      <c r="F512" s="11">
        <v>20</v>
      </c>
      <c r="G512" s="11">
        <v>2</v>
      </c>
      <c r="H512" s="12">
        <v>3.3</v>
      </c>
      <c r="I512" s="11" t="str">
        <f t="shared" si="50"/>
        <v>high</v>
      </c>
      <c r="J512" s="11" t="s">
        <v>11</v>
      </c>
      <c r="K512" s="13">
        <v>309.08999999999997</v>
      </c>
      <c r="L512" s="13">
        <v>28.542938502630602</v>
      </c>
      <c r="M512" s="13">
        <v>2</v>
      </c>
      <c r="N512" s="13">
        <v>4</v>
      </c>
      <c r="O512" s="13">
        <f t="shared" si="49"/>
        <v>28.542938502630602</v>
      </c>
      <c r="P512" s="13">
        <f t="shared" si="51"/>
        <v>9.2345072641077372E-2</v>
      </c>
      <c r="Q512" s="14">
        <f t="shared" si="52"/>
        <v>0.33244226150787853</v>
      </c>
    </row>
    <row r="513" spans="1:17" ht="15" thickBot="1">
      <c r="A513" s="15" t="s">
        <v>303</v>
      </c>
      <c r="B513" s="16" t="s">
        <v>407</v>
      </c>
      <c r="C513" s="16" t="s">
        <v>12</v>
      </c>
      <c r="D513" s="16" t="s">
        <v>9</v>
      </c>
      <c r="E513" s="16" t="s">
        <v>105</v>
      </c>
      <c r="F513" s="16">
        <v>20</v>
      </c>
      <c r="G513" s="16">
        <v>2</v>
      </c>
      <c r="H513" s="17">
        <v>3.3</v>
      </c>
      <c r="I513" s="16" t="str">
        <f t="shared" si="50"/>
        <v>high</v>
      </c>
      <c r="J513" s="16" t="s">
        <v>11</v>
      </c>
      <c r="K513" s="18">
        <v>309.08999999999997</v>
      </c>
      <c r="L513" s="18">
        <v>12.9419870894145</v>
      </c>
      <c r="M513" s="18">
        <v>2</v>
      </c>
      <c r="N513" s="18">
        <v>4</v>
      </c>
      <c r="O513" s="18">
        <f t="shared" si="49"/>
        <v>12.9419870894145</v>
      </c>
      <c r="P513" s="18">
        <f t="shared" si="51"/>
        <v>4.1871257851805302E-2</v>
      </c>
      <c r="Q513" s="19">
        <f t="shared" si="52"/>
        <v>0.15073652826649908</v>
      </c>
    </row>
    <row r="514" spans="1:17">
      <c r="A514" s="10" t="s">
        <v>303</v>
      </c>
      <c r="B514" s="11" t="s">
        <v>410</v>
      </c>
      <c r="C514" s="11" t="s">
        <v>12</v>
      </c>
      <c r="D514" s="11" t="s">
        <v>146</v>
      </c>
      <c r="E514" s="11" t="s">
        <v>10</v>
      </c>
      <c r="F514" s="11">
        <v>0</v>
      </c>
      <c r="G514" s="11">
        <v>1</v>
      </c>
      <c r="H514" s="12">
        <v>2.2999999999999998</v>
      </c>
      <c r="I514" s="11" t="str">
        <f t="shared" si="50"/>
        <v>low</v>
      </c>
      <c r="J514" s="11" t="s">
        <v>11</v>
      </c>
      <c r="K514" s="13">
        <v>122.92</v>
      </c>
      <c r="L514" s="13">
        <v>102.425677384446</v>
      </c>
      <c r="M514" s="13">
        <v>2</v>
      </c>
      <c r="N514" s="13">
        <v>4</v>
      </c>
      <c r="O514" s="13">
        <f t="shared" si="49"/>
        <v>102.425677384446</v>
      </c>
      <c r="P514" s="13">
        <f t="shared" si="51"/>
        <v>0.83327104933652785</v>
      </c>
      <c r="Q514" s="14">
        <f t="shared" si="52"/>
        <v>2.9997757776115002</v>
      </c>
    </row>
    <row r="515" spans="1:17" ht="15" thickBot="1">
      <c r="A515" s="15" t="s">
        <v>303</v>
      </c>
      <c r="B515" s="16" t="s">
        <v>411</v>
      </c>
      <c r="C515" s="16" t="s">
        <v>12</v>
      </c>
      <c r="D515" s="16" t="s">
        <v>146</v>
      </c>
      <c r="E515" s="16" t="s">
        <v>10</v>
      </c>
      <c r="F515" s="16">
        <v>0</v>
      </c>
      <c r="G515" s="16">
        <v>1</v>
      </c>
      <c r="H515" s="17">
        <v>2.2999999999999998</v>
      </c>
      <c r="I515" s="16" t="str">
        <f t="shared" si="50"/>
        <v>low</v>
      </c>
      <c r="J515" s="16" t="s">
        <v>11</v>
      </c>
      <c r="K515" s="18">
        <v>44.13</v>
      </c>
      <c r="L515" s="18">
        <v>95.410424175009993</v>
      </c>
      <c r="M515" s="18">
        <v>2</v>
      </c>
      <c r="N515" s="18">
        <v>4</v>
      </c>
      <c r="O515" s="18">
        <f t="shared" si="49"/>
        <v>95.410424175009993</v>
      </c>
      <c r="P515" s="18">
        <f t="shared" si="51"/>
        <v>2.1620309126446857</v>
      </c>
      <c r="Q515" s="19">
        <f t="shared" si="52"/>
        <v>7.7833112855208686</v>
      </c>
    </row>
    <row r="516" spans="1:17">
      <c r="A516" s="5" t="s">
        <v>303</v>
      </c>
      <c r="B516" s="6" t="s">
        <v>412</v>
      </c>
      <c r="C516" s="6" t="s">
        <v>8</v>
      </c>
      <c r="D516" s="6" t="s">
        <v>146</v>
      </c>
      <c r="E516" s="6" t="s">
        <v>10</v>
      </c>
      <c r="F516" s="6">
        <v>0</v>
      </c>
      <c r="G516" s="6">
        <v>2</v>
      </c>
      <c r="H516" s="7">
        <v>2.2999999999999998</v>
      </c>
      <c r="I516" s="6" t="str">
        <f t="shared" si="50"/>
        <v>low</v>
      </c>
      <c r="J516" s="6" t="s">
        <v>11</v>
      </c>
      <c r="K516" s="8">
        <v>124.87</v>
      </c>
      <c r="L516" s="8">
        <v>127.174820486984</v>
      </c>
      <c r="M516" s="8">
        <v>2</v>
      </c>
      <c r="N516" s="8">
        <v>4</v>
      </c>
      <c r="O516" s="8">
        <f t="shared" si="49"/>
        <v>127.174820486984</v>
      </c>
      <c r="P516" s="8">
        <f t="shared" si="51"/>
        <v>1.0184577599662368</v>
      </c>
      <c r="Q516" s="9">
        <f t="shared" si="52"/>
        <v>3.6664479358784527</v>
      </c>
    </row>
    <row r="517" spans="1:17">
      <c r="A517" s="10" t="s">
        <v>303</v>
      </c>
      <c r="B517" s="11" t="s">
        <v>412</v>
      </c>
      <c r="C517" s="11" t="s">
        <v>12</v>
      </c>
      <c r="D517" s="11" t="s">
        <v>146</v>
      </c>
      <c r="E517" s="11" t="s">
        <v>10</v>
      </c>
      <c r="F517" s="11">
        <v>0</v>
      </c>
      <c r="G517" s="11">
        <v>2</v>
      </c>
      <c r="H517" s="12">
        <v>2.2999999999999998</v>
      </c>
      <c r="I517" s="11" t="str">
        <f t="shared" si="50"/>
        <v>low</v>
      </c>
      <c r="J517" s="11" t="s">
        <v>11</v>
      </c>
      <c r="K517" s="13">
        <v>12.81</v>
      </c>
      <c r="L517" s="13">
        <v>89.296133833251602</v>
      </c>
      <c r="M517" s="13">
        <v>2</v>
      </c>
      <c r="N517" s="13">
        <v>4</v>
      </c>
      <c r="O517" s="13">
        <f t="shared" si="49"/>
        <v>89.296133833251602</v>
      </c>
      <c r="P517" s="13">
        <f t="shared" si="51"/>
        <v>6.9708145068892735</v>
      </c>
      <c r="Q517" s="14">
        <f t="shared" si="52"/>
        <v>25.094932224801383</v>
      </c>
    </row>
    <row r="518" spans="1:17">
      <c r="A518" s="10" t="s">
        <v>303</v>
      </c>
      <c r="B518" s="11" t="s">
        <v>413</v>
      </c>
      <c r="C518" s="11" t="s">
        <v>8</v>
      </c>
      <c r="D518" s="11" t="s">
        <v>146</v>
      </c>
      <c r="E518" s="11" t="s">
        <v>10</v>
      </c>
      <c r="F518" s="11">
        <v>0</v>
      </c>
      <c r="G518" s="11">
        <v>2</v>
      </c>
      <c r="H518" s="12">
        <v>2.2999999999999998</v>
      </c>
      <c r="I518" s="11" t="str">
        <f t="shared" si="50"/>
        <v>low</v>
      </c>
      <c r="J518" s="11" t="s">
        <v>11</v>
      </c>
      <c r="K518" s="13">
        <v>61.74</v>
      </c>
      <c r="L518" s="13">
        <v>162.31895697534901</v>
      </c>
      <c r="M518" s="13">
        <v>2</v>
      </c>
      <c r="N518" s="13">
        <v>4</v>
      </c>
      <c r="O518" s="13">
        <f t="shared" si="49"/>
        <v>162.31895697534901</v>
      </c>
      <c r="P518" s="13">
        <f t="shared" si="51"/>
        <v>2.6290728373072403</v>
      </c>
      <c r="Q518" s="14">
        <f t="shared" si="52"/>
        <v>9.464662214306065</v>
      </c>
    </row>
    <row r="519" spans="1:17">
      <c r="A519" s="10" t="s">
        <v>303</v>
      </c>
      <c r="B519" s="11" t="s">
        <v>414</v>
      </c>
      <c r="C519" s="11" t="s">
        <v>12</v>
      </c>
      <c r="D519" s="11" t="s">
        <v>146</v>
      </c>
      <c r="E519" s="11" t="s">
        <v>10</v>
      </c>
      <c r="F519" s="11">
        <v>0</v>
      </c>
      <c r="G519" s="11">
        <v>2</v>
      </c>
      <c r="H519" s="12">
        <v>2.2999999999999998</v>
      </c>
      <c r="I519" s="11" t="str">
        <f t="shared" si="50"/>
        <v>low</v>
      </c>
      <c r="J519" s="11" t="s">
        <v>11</v>
      </c>
      <c r="K519" s="13">
        <v>122.45</v>
      </c>
      <c r="L519" s="13">
        <v>104.33455531604299</v>
      </c>
      <c r="M519" s="13">
        <v>2</v>
      </c>
      <c r="N519" s="13">
        <v>4</v>
      </c>
      <c r="O519" s="13">
        <f t="shared" si="49"/>
        <v>104.33455531604299</v>
      </c>
      <c r="P519" s="13">
        <f t="shared" si="51"/>
        <v>0.85205843459406283</v>
      </c>
      <c r="Q519" s="14">
        <f t="shared" si="52"/>
        <v>3.0674103645386261</v>
      </c>
    </row>
    <row r="520" spans="1:17" ht="15" thickBot="1">
      <c r="A520" s="15" t="s">
        <v>303</v>
      </c>
      <c r="B520" s="16" t="s">
        <v>415</v>
      </c>
      <c r="C520" s="16" t="s">
        <v>12</v>
      </c>
      <c r="D520" s="16" t="s">
        <v>146</v>
      </c>
      <c r="E520" s="16" t="s">
        <v>10</v>
      </c>
      <c r="F520" s="16">
        <v>0</v>
      </c>
      <c r="G520" s="16">
        <v>2</v>
      </c>
      <c r="H520" s="17">
        <v>2.2999999999999998</v>
      </c>
      <c r="I520" s="16" t="str">
        <f t="shared" si="50"/>
        <v>low</v>
      </c>
      <c r="J520" s="16" t="s">
        <v>11</v>
      </c>
      <c r="K520" s="18">
        <v>40.07</v>
      </c>
      <c r="L520" s="18">
        <v>211.652730902256</v>
      </c>
      <c r="M520" s="18">
        <v>2</v>
      </c>
      <c r="N520" s="18">
        <v>4</v>
      </c>
      <c r="O520" s="18">
        <f t="shared" si="49"/>
        <v>211.652730902256</v>
      </c>
      <c r="P520" s="18">
        <f t="shared" si="51"/>
        <v>5.2820746419330167</v>
      </c>
      <c r="Q520" s="19">
        <f t="shared" si="52"/>
        <v>19.01546871095886</v>
      </c>
    </row>
    <row r="521" spans="1:17">
      <c r="A521" s="10" t="s">
        <v>303</v>
      </c>
      <c r="B521" s="11" t="s">
        <v>417</v>
      </c>
      <c r="C521" s="11" t="s">
        <v>12</v>
      </c>
      <c r="D521" s="11" t="s">
        <v>146</v>
      </c>
      <c r="E521" s="11" t="s">
        <v>10</v>
      </c>
      <c r="F521" s="11">
        <v>0</v>
      </c>
      <c r="G521" s="11">
        <v>1</v>
      </c>
      <c r="H521" s="12">
        <v>2.7</v>
      </c>
      <c r="I521" s="11" t="str">
        <f t="shared" si="50"/>
        <v>medium</v>
      </c>
      <c r="J521" s="11" t="s">
        <v>11</v>
      </c>
      <c r="K521" s="13">
        <v>120</v>
      </c>
      <c r="L521" s="13">
        <v>390.20270263385999</v>
      </c>
      <c r="M521" s="13">
        <v>2</v>
      </c>
      <c r="N521" s="13">
        <v>4</v>
      </c>
      <c r="O521" s="13">
        <f t="shared" si="49"/>
        <v>390.20270263385999</v>
      </c>
      <c r="P521" s="13">
        <f t="shared" si="51"/>
        <v>3.2516891886154999</v>
      </c>
      <c r="Q521" s="14">
        <f t="shared" si="52"/>
        <v>11.706081079015799</v>
      </c>
    </row>
    <row r="522" spans="1:17">
      <c r="A522" s="10" t="s">
        <v>303</v>
      </c>
      <c r="B522" s="11" t="s">
        <v>418</v>
      </c>
      <c r="C522" s="11" t="s">
        <v>8</v>
      </c>
      <c r="D522" s="11" t="s">
        <v>146</v>
      </c>
      <c r="E522" s="11" t="s">
        <v>10</v>
      </c>
      <c r="F522" s="11">
        <v>0</v>
      </c>
      <c r="G522" s="11">
        <v>1</v>
      </c>
      <c r="H522" s="12">
        <v>2.7</v>
      </c>
      <c r="I522" s="11" t="str">
        <f t="shared" si="50"/>
        <v>medium</v>
      </c>
      <c r="J522" s="11" t="s">
        <v>11</v>
      </c>
      <c r="K522" s="13">
        <v>122.37</v>
      </c>
      <c r="L522" s="13">
        <v>10.816774118826499</v>
      </c>
      <c r="M522" s="13">
        <v>2</v>
      </c>
      <c r="N522" s="13">
        <v>4</v>
      </c>
      <c r="O522" s="13">
        <f t="shared" si="49"/>
        <v>10.816774118826499</v>
      </c>
      <c r="P522" s="13">
        <f t="shared" si="51"/>
        <v>8.8394002768868996E-2</v>
      </c>
      <c r="Q522" s="14">
        <f t="shared" si="52"/>
        <v>0.31821840996792838</v>
      </c>
    </row>
    <row r="523" spans="1:17">
      <c r="A523" s="10" t="s">
        <v>303</v>
      </c>
      <c r="B523" s="11" t="s">
        <v>418</v>
      </c>
      <c r="C523" s="11" t="s">
        <v>12</v>
      </c>
      <c r="D523" s="11" t="s">
        <v>146</v>
      </c>
      <c r="E523" s="11" t="s">
        <v>10</v>
      </c>
      <c r="F523" s="11">
        <v>0</v>
      </c>
      <c r="G523" s="11">
        <v>1</v>
      </c>
      <c r="H523" s="12">
        <v>2.7</v>
      </c>
      <c r="I523" s="11" t="str">
        <f t="shared" si="50"/>
        <v>medium</v>
      </c>
      <c r="J523" s="11" t="s">
        <v>11</v>
      </c>
      <c r="K523" s="13">
        <v>122.37</v>
      </c>
      <c r="L523" s="13">
        <v>91.028088084660794</v>
      </c>
      <c r="M523" s="13">
        <v>2</v>
      </c>
      <c r="N523" s="13">
        <v>4</v>
      </c>
      <c r="O523" s="13">
        <f t="shared" si="49"/>
        <v>91.028088084660794</v>
      </c>
      <c r="P523" s="13">
        <f t="shared" si="51"/>
        <v>0.74387585261633404</v>
      </c>
      <c r="Q523" s="14">
        <f t="shared" si="52"/>
        <v>2.6779530694188027</v>
      </c>
    </row>
    <row r="524" spans="1:17" ht="15" thickBot="1">
      <c r="A524" s="15" t="s">
        <v>303</v>
      </c>
      <c r="B524" s="16" t="s">
        <v>419</v>
      </c>
      <c r="C524" s="16" t="s">
        <v>12</v>
      </c>
      <c r="D524" s="16" t="s">
        <v>146</v>
      </c>
      <c r="E524" s="16" t="s">
        <v>10</v>
      </c>
      <c r="F524" s="16">
        <v>0</v>
      </c>
      <c r="G524" s="16">
        <v>1</v>
      </c>
      <c r="H524" s="17">
        <v>2.7</v>
      </c>
      <c r="I524" s="16" t="str">
        <f t="shared" si="50"/>
        <v>medium</v>
      </c>
      <c r="J524" s="16" t="s">
        <v>11</v>
      </c>
      <c r="K524" s="18">
        <v>122.95</v>
      </c>
      <c r="L524" s="18">
        <v>4.1812998184264796</v>
      </c>
      <c r="M524" s="18">
        <v>2</v>
      </c>
      <c r="N524" s="18">
        <v>4</v>
      </c>
      <c r="O524" s="18">
        <f t="shared" si="49"/>
        <v>4.1812998184264796</v>
      </c>
      <c r="P524" s="18">
        <f t="shared" si="51"/>
        <v>3.4008131910748106E-2</v>
      </c>
      <c r="Q524" s="19">
        <f t="shared" si="52"/>
        <v>0.12242927487869316</v>
      </c>
    </row>
    <row r="525" spans="1:17">
      <c r="A525" s="5" t="s">
        <v>303</v>
      </c>
      <c r="B525" s="6" t="s">
        <v>420</v>
      </c>
      <c r="C525" s="6" t="s">
        <v>8</v>
      </c>
      <c r="D525" s="6" t="s">
        <v>146</v>
      </c>
      <c r="E525" s="6" t="s">
        <v>10</v>
      </c>
      <c r="F525" s="6">
        <v>0</v>
      </c>
      <c r="G525" s="6">
        <v>2</v>
      </c>
      <c r="H525" s="7">
        <v>2.7</v>
      </c>
      <c r="I525" s="6" t="str">
        <f t="shared" si="50"/>
        <v>medium</v>
      </c>
      <c r="J525" s="6" t="s">
        <v>11</v>
      </c>
      <c r="K525" s="8">
        <v>16.63</v>
      </c>
      <c r="L525" s="8">
        <v>29.987444347022301</v>
      </c>
      <c r="M525" s="8">
        <v>2</v>
      </c>
      <c r="N525" s="8">
        <v>4</v>
      </c>
      <c r="O525" s="8">
        <f t="shared" si="49"/>
        <v>29.987444347022301</v>
      </c>
      <c r="P525" s="8">
        <f t="shared" si="51"/>
        <v>1.8032137310296033</v>
      </c>
      <c r="Q525" s="9">
        <f t="shared" si="52"/>
        <v>6.491569431706572</v>
      </c>
    </row>
    <row r="526" spans="1:17">
      <c r="A526" s="10" t="s">
        <v>303</v>
      </c>
      <c r="B526" s="11" t="s">
        <v>420</v>
      </c>
      <c r="C526" s="11" t="s">
        <v>12</v>
      </c>
      <c r="D526" s="11" t="s">
        <v>146</v>
      </c>
      <c r="E526" s="11" t="s">
        <v>10</v>
      </c>
      <c r="F526" s="11">
        <v>0</v>
      </c>
      <c r="G526" s="11">
        <v>2</v>
      </c>
      <c r="H526" s="12">
        <v>2.7</v>
      </c>
      <c r="I526" s="11" t="str">
        <f t="shared" si="50"/>
        <v>medium</v>
      </c>
      <c r="J526" s="11" t="s">
        <v>11</v>
      </c>
      <c r="K526" s="13">
        <v>9.44</v>
      </c>
      <c r="L526" s="13">
        <v>37.223783541999403</v>
      </c>
      <c r="M526" s="13">
        <v>2</v>
      </c>
      <c r="N526" s="13">
        <v>4</v>
      </c>
      <c r="O526" s="13">
        <f t="shared" si="49"/>
        <v>37.223783541999403</v>
      </c>
      <c r="P526" s="13">
        <f t="shared" si="51"/>
        <v>3.9431974091101063</v>
      </c>
      <c r="Q526" s="14">
        <f t="shared" si="52"/>
        <v>14.195510672796381</v>
      </c>
    </row>
    <row r="527" spans="1:17">
      <c r="A527" s="10" t="s">
        <v>303</v>
      </c>
      <c r="B527" s="11" t="s">
        <v>421</v>
      </c>
      <c r="C527" s="11" t="s">
        <v>8</v>
      </c>
      <c r="D527" s="11" t="s">
        <v>146</v>
      </c>
      <c r="E527" s="11" t="s">
        <v>10</v>
      </c>
      <c r="F527" s="11">
        <v>0</v>
      </c>
      <c r="G527" s="11">
        <v>2</v>
      </c>
      <c r="H527" s="12">
        <v>2.7</v>
      </c>
      <c r="I527" s="11" t="str">
        <f t="shared" si="50"/>
        <v>medium</v>
      </c>
      <c r="J527" s="11" t="s">
        <v>11</v>
      </c>
      <c r="K527" s="13">
        <v>122.7</v>
      </c>
      <c r="L527" s="13">
        <v>224.592662399928</v>
      </c>
      <c r="M527" s="13">
        <v>2</v>
      </c>
      <c r="N527" s="13">
        <v>4</v>
      </c>
      <c r="O527" s="13">
        <f t="shared" si="49"/>
        <v>224.592662399928</v>
      </c>
      <c r="P527" s="13">
        <f t="shared" si="51"/>
        <v>1.8304210464541808</v>
      </c>
      <c r="Q527" s="14">
        <f t="shared" si="52"/>
        <v>6.5895157672350511</v>
      </c>
    </row>
    <row r="528" spans="1:17">
      <c r="A528" s="10" t="s">
        <v>303</v>
      </c>
      <c r="B528" s="11" t="s">
        <v>422</v>
      </c>
      <c r="C528" s="11" t="s">
        <v>8</v>
      </c>
      <c r="D528" s="11" t="s">
        <v>146</v>
      </c>
      <c r="E528" s="11" t="s">
        <v>10</v>
      </c>
      <c r="F528" s="11">
        <v>0</v>
      </c>
      <c r="G528" s="11">
        <v>2</v>
      </c>
      <c r="H528" s="12">
        <v>2.7</v>
      </c>
      <c r="I528" s="11" t="str">
        <f t="shared" si="50"/>
        <v>medium</v>
      </c>
      <c r="J528" s="11" t="s">
        <v>11</v>
      </c>
      <c r="K528" s="13">
        <v>13.53</v>
      </c>
      <c r="L528" s="13">
        <v>234.729151503287</v>
      </c>
      <c r="M528" s="13">
        <v>2</v>
      </c>
      <c r="N528" s="13">
        <v>4</v>
      </c>
      <c r="O528" s="13">
        <f t="shared" si="49"/>
        <v>234.729151503287</v>
      </c>
      <c r="P528" s="13">
        <f t="shared" si="51"/>
        <v>17.348791685387067</v>
      </c>
      <c r="Q528" s="14">
        <f t="shared" si="52"/>
        <v>62.455650067393435</v>
      </c>
    </row>
    <row r="529" spans="1:17">
      <c r="A529" s="10" t="s">
        <v>303</v>
      </c>
      <c r="B529" s="11" t="s">
        <v>422</v>
      </c>
      <c r="C529" s="11" t="s">
        <v>12</v>
      </c>
      <c r="D529" s="11" t="s">
        <v>146</v>
      </c>
      <c r="E529" s="11" t="s">
        <v>10</v>
      </c>
      <c r="F529" s="11">
        <v>0</v>
      </c>
      <c r="G529" s="11">
        <v>2</v>
      </c>
      <c r="H529" s="12">
        <v>2.7</v>
      </c>
      <c r="I529" s="11" t="str">
        <f t="shared" si="50"/>
        <v>medium</v>
      </c>
      <c r="J529" s="11" t="s">
        <v>11</v>
      </c>
      <c r="K529" s="13">
        <v>146.37</v>
      </c>
      <c r="L529" s="13">
        <v>267.83737273814103</v>
      </c>
      <c r="M529" s="13">
        <v>2</v>
      </c>
      <c r="N529" s="13">
        <v>4</v>
      </c>
      <c r="O529" s="13">
        <f t="shared" si="49"/>
        <v>267.83737273814103</v>
      </c>
      <c r="P529" s="13">
        <f t="shared" si="51"/>
        <v>1.8298652233254151</v>
      </c>
      <c r="Q529" s="14">
        <f t="shared" si="52"/>
        <v>6.5875148039714944</v>
      </c>
    </row>
    <row r="530" spans="1:17">
      <c r="A530" s="10" t="s">
        <v>303</v>
      </c>
      <c r="B530" s="11" t="s">
        <v>423</v>
      </c>
      <c r="C530" s="11" t="s">
        <v>8</v>
      </c>
      <c r="D530" s="11" t="s">
        <v>146</v>
      </c>
      <c r="E530" s="11" t="s">
        <v>10</v>
      </c>
      <c r="F530" s="11">
        <v>0</v>
      </c>
      <c r="G530" s="11">
        <v>2</v>
      </c>
      <c r="H530" s="12">
        <v>2.7</v>
      </c>
      <c r="I530" s="11" t="str">
        <f t="shared" si="50"/>
        <v>medium</v>
      </c>
      <c r="J530" s="11" t="s">
        <v>11</v>
      </c>
      <c r="K530" s="13">
        <v>123.94</v>
      </c>
      <c r="L530" s="13">
        <v>114.988736169058</v>
      </c>
      <c r="M530" s="13">
        <v>2</v>
      </c>
      <c r="N530" s="13">
        <v>4</v>
      </c>
      <c r="O530" s="13">
        <f t="shared" si="49"/>
        <v>114.988736169058</v>
      </c>
      <c r="P530" s="13">
        <f t="shared" si="51"/>
        <v>0.92777744206114254</v>
      </c>
      <c r="Q530" s="14">
        <f t="shared" si="52"/>
        <v>3.339998791420113</v>
      </c>
    </row>
    <row r="531" spans="1:17" ht="15" thickBot="1">
      <c r="A531" s="15" t="s">
        <v>303</v>
      </c>
      <c r="B531" s="16" t="s">
        <v>423</v>
      </c>
      <c r="C531" s="16" t="s">
        <v>12</v>
      </c>
      <c r="D531" s="16" t="s">
        <v>146</v>
      </c>
      <c r="E531" s="16" t="s">
        <v>10</v>
      </c>
      <c r="F531" s="16">
        <v>0</v>
      </c>
      <c r="G531" s="16">
        <v>2</v>
      </c>
      <c r="H531" s="17">
        <v>2.7</v>
      </c>
      <c r="I531" s="16" t="str">
        <f t="shared" si="50"/>
        <v>medium</v>
      </c>
      <c r="J531" s="16" t="s">
        <v>11</v>
      </c>
      <c r="K531" s="18">
        <v>123.94</v>
      </c>
      <c r="L531" s="18">
        <v>127.782983332664</v>
      </c>
      <c r="M531" s="18">
        <v>2</v>
      </c>
      <c r="N531" s="18">
        <v>4</v>
      </c>
      <c r="O531" s="18">
        <f t="shared" si="49"/>
        <v>127.782983332664</v>
      </c>
      <c r="P531" s="18">
        <f t="shared" si="51"/>
        <v>1.0310068043623044</v>
      </c>
      <c r="Q531" s="19">
        <f t="shared" si="52"/>
        <v>3.7116244957042954</v>
      </c>
    </row>
    <row r="532" spans="1:17">
      <c r="A532" s="5" t="s">
        <v>303</v>
      </c>
      <c r="B532" s="6" t="s">
        <v>424</v>
      </c>
      <c r="C532" s="6" t="s">
        <v>8</v>
      </c>
      <c r="D532" s="6" t="s">
        <v>146</v>
      </c>
      <c r="E532" s="6" t="s">
        <v>10</v>
      </c>
      <c r="F532" s="6">
        <v>0</v>
      </c>
      <c r="G532" s="6">
        <v>1</v>
      </c>
      <c r="H532" s="7">
        <v>3.2</v>
      </c>
      <c r="I532" s="6" t="str">
        <f t="shared" si="50"/>
        <v>high</v>
      </c>
      <c r="J532" s="6" t="s">
        <v>11</v>
      </c>
      <c r="K532" s="8">
        <v>122.4</v>
      </c>
      <c r="L532" s="8">
        <v>9.8176562572796193</v>
      </c>
      <c r="M532" s="8">
        <v>2</v>
      </c>
      <c r="N532" s="8">
        <v>4</v>
      </c>
      <c r="O532" s="8">
        <f t="shared" si="49"/>
        <v>9.8176562572796193</v>
      </c>
      <c r="P532" s="8">
        <f t="shared" si="51"/>
        <v>8.020960994509492E-2</v>
      </c>
      <c r="Q532" s="9">
        <f t="shared" si="52"/>
        <v>0.28875459580234175</v>
      </c>
    </row>
    <row r="533" spans="1:17">
      <c r="A533" s="10" t="s">
        <v>303</v>
      </c>
      <c r="B533" s="11" t="s">
        <v>424</v>
      </c>
      <c r="C533" s="11" t="s">
        <v>12</v>
      </c>
      <c r="D533" s="11" t="s">
        <v>146</v>
      </c>
      <c r="E533" s="11" t="s">
        <v>10</v>
      </c>
      <c r="F533" s="11">
        <v>0</v>
      </c>
      <c r="G533" s="11">
        <v>1</v>
      </c>
      <c r="H533" s="12">
        <v>3.2</v>
      </c>
      <c r="I533" s="11" t="str">
        <f t="shared" si="50"/>
        <v>high</v>
      </c>
      <c r="J533" s="11" t="s">
        <v>11</v>
      </c>
      <c r="K533" s="13">
        <v>38.93</v>
      </c>
      <c r="L533" s="13">
        <v>121.938394438255</v>
      </c>
      <c r="M533" s="13">
        <v>2</v>
      </c>
      <c r="N533" s="13">
        <v>4</v>
      </c>
      <c r="O533" s="13">
        <f t="shared" si="49"/>
        <v>121.938394438255</v>
      </c>
      <c r="P533" s="13">
        <f t="shared" si="51"/>
        <v>3.1322474810751348</v>
      </c>
      <c r="Q533" s="14">
        <f t="shared" si="52"/>
        <v>11.276090931870487</v>
      </c>
    </row>
    <row r="534" spans="1:17">
      <c r="A534" s="10" t="s">
        <v>303</v>
      </c>
      <c r="B534" s="11" t="s">
        <v>425</v>
      </c>
      <c r="C534" s="11" t="s">
        <v>8</v>
      </c>
      <c r="D534" s="11" t="s">
        <v>146</v>
      </c>
      <c r="E534" s="11" t="s">
        <v>10</v>
      </c>
      <c r="F534" s="11">
        <v>0</v>
      </c>
      <c r="G534" s="11">
        <v>1</v>
      </c>
      <c r="H534" s="12">
        <v>3.2</v>
      </c>
      <c r="I534" s="11" t="str">
        <f t="shared" si="50"/>
        <v>high</v>
      </c>
      <c r="J534" s="11" t="s">
        <v>11</v>
      </c>
      <c r="K534" s="13">
        <v>7.9</v>
      </c>
      <c r="L534" s="13">
        <v>6.1456339505580804</v>
      </c>
      <c r="M534" s="13">
        <v>2</v>
      </c>
      <c r="N534" s="13">
        <v>4</v>
      </c>
      <c r="O534" s="13">
        <f t="shared" si="49"/>
        <v>6.1456339505580804</v>
      </c>
      <c r="P534" s="13">
        <f t="shared" si="51"/>
        <v>0.77792834817190892</v>
      </c>
      <c r="Q534" s="14">
        <f t="shared" si="52"/>
        <v>2.8005420534188721</v>
      </c>
    </row>
    <row r="535" spans="1:17">
      <c r="A535" s="10" t="s">
        <v>303</v>
      </c>
      <c r="B535" s="11" t="s">
        <v>425</v>
      </c>
      <c r="C535" s="11" t="s">
        <v>12</v>
      </c>
      <c r="D535" s="11" t="s">
        <v>146</v>
      </c>
      <c r="E535" s="11" t="s">
        <v>10</v>
      </c>
      <c r="F535" s="11">
        <v>0</v>
      </c>
      <c r="G535" s="11">
        <v>1</v>
      </c>
      <c r="H535" s="12">
        <v>3.2</v>
      </c>
      <c r="I535" s="11" t="str">
        <f t="shared" si="50"/>
        <v>high</v>
      </c>
      <c r="J535" s="11" t="s">
        <v>11</v>
      </c>
      <c r="K535" s="13">
        <v>121.85</v>
      </c>
      <c r="L535" s="13">
        <v>13.983638860874599</v>
      </c>
      <c r="M535" s="13">
        <v>2</v>
      </c>
      <c r="N535" s="13">
        <v>4</v>
      </c>
      <c r="O535" s="13">
        <f t="shared" si="49"/>
        <v>13.983638860874599</v>
      </c>
      <c r="P535" s="13">
        <f t="shared" si="51"/>
        <v>0.11476109036417398</v>
      </c>
      <c r="Q535" s="14">
        <f t="shared" si="52"/>
        <v>0.41313992531102633</v>
      </c>
    </row>
    <row r="536" spans="1:17">
      <c r="A536" s="10" t="s">
        <v>303</v>
      </c>
      <c r="B536" s="11" t="s">
        <v>426</v>
      </c>
      <c r="C536" s="11" t="s">
        <v>12</v>
      </c>
      <c r="D536" s="11" t="s">
        <v>146</v>
      </c>
      <c r="E536" s="11" t="s">
        <v>10</v>
      </c>
      <c r="F536" s="11">
        <v>0</v>
      </c>
      <c r="G536" s="11">
        <v>1</v>
      </c>
      <c r="H536" s="12">
        <v>3.2</v>
      </c>
      <c r="I536" s="11" t="str">
        <f t="shared" si="50"/>
        <v>high</v>
      </c>
      <c r="J536" s="11" t="s">
        <v>11</v>
      </c>
      <c r="K536" s="13">
        <v>11.57</v>
      </c>
      <c r="L536" s="13">
        <v>178.78561576937901</v>
      </c>
      <c r="M536" s="13">
        <v>2</v>
      </c>
      <c r="N536" s="13">
        <v>4</v>
      </c>
      <c r="O536" s="13">
        <f t="shared" si="49"/>
        <v>178.78561576937901</v>
      </c>
      <c r="P536" s="13">
        <f t="shared" si="51"/>
        <v>15.452516488278219</v>
      </c>
      <c r="Q536" s="14">
        <f t="shared" si="52"/>
        <v>55.629059357801587</v>
      </c>
    </row>
    <row r="537" spans="1:17" ht="15" thickBot="1">
      <c r="A537" s="15" t="s">
        <v>303</v>
      </c>
      <c r="B537" s="16" t="s">
        <v>427</v>
      </c>
      <c r="C537" s="16" t="s">
        <v>12</v>
      </c>
      <c r="D537" s="16" t="s">
        <v>146</v>
      </c>
      <c r="E537" s="16" t="s">
        <v>10</v>
      </c>
      <c r="F537" s="16">
        <v>0</v>
      </c>
      <c r="G537" s="16">
        <v>1</v>
      </c>
      <c r="H537" s="17">
        <v>3.2</v>
      </c>
      <c r="I537" s="16" t="str">
        <f t="shared" si="50"/>
        <v>high</v>
      </c>
      <c r="J537" s="16" t="s">
        <v>11</v>
      </c>
      <c r="K537" s="18">
        <v>119.98</v>
      </c>
      <c r="L537" s="18">
        <v>489.77709983056099</v>
      </c>
      <c r="M537" s="18">
        <v>2</v>
      </c>
      <c r="N537" s="18">
        <v>4</v>
      </c>
      <c r="O537" s="18">
        <f t="shared" si="49"/>
        <v>489.77709983056099</v>
      </c>
      <c r="P537" s="18">
        <f t="shared" si="51"/>
        <v>4.0821561912865558</v>
      </c>
      <c r="Q537" s="19">
        <f t="shared" si="52"/>
        <v>14.695762288631602</v>
      </c>
    </row>
    <row r="538" spans="1:17">
      <c r="A538" s="10" t="s">
        <v>303</v>
      </c>
      <c r="B538" s="11" t="s">
        <v>428</v>
      </c>
      <c r="C538" s="11" t="s">
        <v>12</v>
      </c>
      <c r="D538" s="11" t="s">
        <v>146</v>
      </c>
      <c r="E538" s="11" t="s">
        <v>10</v>
      </c>
      <c r="F538" s="11">
        <v>0</v>
      </c>
      <c r="G538" s="11">
        <v>2</v>
      </c>
      <c r="H538" s="12">
        <v>3.2</v>
      </c>
      <c r="I538" s="11" t="str">
        <f t="shared" si="50"/>
        <v>high</v>
      </c>
      <c r="J538" s="11" t="s">
        <v>11</v>
      </c>
      <c r="K538" s="13">
        <v>13.39</v>
      </c>
      <c r="L538" s="13">
        <v>337.51206230418597</v>
      </c>
      <c r="M538" s="13">
        <v>2</v>
      </c>
      <c r="N538" s="13">
        <v>4</v>
      </c>
      <c r="O538" s="13">
        <f t="shared" si="49"/>
        <v>337.51206230418597</v>
      </c>
      <c r="P538" s="13">
        <f t="shared" si="51"/>
        <v>25.206277991350706</v>
      </c>
      <c r="Q538" s="14">
        <f t="shared" si="52"/>
        <v>90.742600768862545</v>
      </c>
    </row>
    <row r="539" spans="1:17">
      <c r="A539" s="10" t="s">
        <v>303</v>
      </c>
      <c r="B539" s="11" t="s">
        <v>429</v>
      </c>
      <c r="C539" s="11" t="s">
        <v>8</v>
      </c>
      <c r="D539" s="11" t="s">
        <v>146</v>
      </c>
      <c r="E539" s="11" t="s">
        <v>10</v>
      </c>
      <c r="F539" s="11">
        <v>0</v>
      </c>
      <c r="G539" s="11">
        <v>2</v>
      </c>
      <c r="H539" s="12">
        <v>3.2</v>
      </c>
      <c r="I539" s="11" t="str">
        <f t="shared" si="50"/>
        <v>high</v>
      </c>
      <c r="J539" s="11" t="s">
        <v>11</v>
      </c>
      <c r="K539" s="13">
        <v>123.17</v>
      </c>
      <c r="L539" s="13">
        <v>12.7034880898794</v>
      </c>
      <c r="M539" s="13">
        <v>2</v>
      </c>
      <c r="N539" s="13">
        <v>4</v>
      </c>
      <c r="O539" s="13">
        <f t="shared" si="49"/>
        <v>12.7034880898794</v>
      </c>
      <c r="P539" s="13">
        <f t="shared" si="51"/>
        <v>0.1031378427367005</v>
      </c>
      <c r="Q539" s="14">
        <f t="shared" si="52"/>
        <v>0.37129623385212179</v>
      </c>
    </row>
    <row r="540" spans="1:17">
      <c r="A540" s="10" t="s">
        <v>303</v>
      </c>
      <c r="B540" s="11" t="s">
        <v>429</v>
      </c>
      <c r="C540" s="11" t="s">
        <v>12</v>
      </c>
      <c r="D540" s="11" t="s">
        <v>146</v>
      </c>
      <c r="E540" s="11" t="s">
        <v>10</v>
      </c>
      <c r="F540" s="11">
        <v>0</v>
      </c>
      <c r="G540" s="11">
        <v>2</v>
      </c>
      <c r="H540" s="12">
        <v>3.2</v>
      </c>
      <c r="I540" s="11" t="str">
        <f t="shared" si="50"/>
        <v>high</v>
      </c>
      <c r="J540" s="11" t="s">
        <v>11</v>
      </c>
      <c r="K540" s="13">
        <v>8.65</v>
      </c>
      <c r="L540" s="13">
        <v>53.0605310074843</v>
      </c>
      <c r="M540" s="13">
        <v>2</v>
      </c>
      <c r="N540" s="13">
        <v>4</v>
      </c>
      <c r="O540" s="13">
        <f t="shared" si="49"/>
        <v>53.0605310074843</v>
      </c>
      <c r="P540" s="13">
        <f t="shared" si="51"/>
        <v>6.1341654343912486</v>
      </c>
      <c r="Q540" s="14">
        <f t="shared" si="52"/>
        <v>22.082995563808495</v>
      </c>
    </row>
    <row r="541" spans="1:17">
      <c r="A541" s="10" t="s">
        <v>303</v>
      </c>
      <c r="B541" s="11" t="s">
        <v>430</v>
      </c>
      <c r="C541" s="11" t="s">
        <v>8</v>
      </c>
      <c r="D541" s="11" t="s">
        <v>146</v>
      </c>
      <c r="E541" s="11" t="s">
        <v>10</v>
      </c>
      <c r="F541" s="11">
        <v>0</v>
      </c>
      <c r="G541" s="11">
        <v>2</v>
      </c>
      <c r="H541" s="12">
        <v>3.2</v>
      </c>
      <c r="I541" s="11" t="str">
        <f t="shared" si="50"/>
        <v>high</v>
      </c>
      <c r="J541" s="11" t="s">
        <v>11</v>
      </c>
      <c r="K541" s="13">
        <v>12.07</v>
      </c>
      <c r="L541" s="13">
        <v>169.82011226718899</v>
      </c>
      <c r="M541" s="13">
        <v>2</v>
      </c>
      <c r="N541" s="13">
        <v>4</v>
      </c>
      <c r="O541" s="13">
        <f t="shared" si="49"/>
        <v>169.82011226718899</v>
      </c>
      <c r="P541" s="13">
        <f t="shared" si="51"/>
        <v>14.069603336138275</v>
      </c>
      <c r="Q541" s="14">
        <f t="shared" si="52"/>
        <v>50.65057201009779</v>
      </c>
    </row>
    <row r="542" spans="1:17">
      <c r="A542" s="10" t="s">
        <v>303</v>
      </c>
      <c r="B542" s="11" t="s">
        <v>430</v>
      </c>
      <c r="C542" s="11" t="s">
        <v>12</v>
      </c>
      <c r="D542" s="11" t="s">
        <v>146</v>
      </c>
      <c r="E542" s="11" t="s">
        <v>10</v>
      </c>
      <c r="F542" s="11">
        <v>0</v>
      </c>
      <c r="G542" s="11">
        <v>2</v>
      </c>
      <c r="H542" s="12">
        <v>3.2</v>
      </c>
      <c r="I542" s="11" t="str">
        <f t="shared" si="50"/>
        <v>high</v>
      </c>
      <c r="J542" s="11" t="s">
        <v>11</v>
      </c>
      <c r="K542" s="13">
        <v>6.38</v>
      </c>
      <c r="L542" s="13">
        <v>59.827164999035197</v>
      </c>
      <c r="M542" s="13">
        <v>2</v>
      </c>
      <c r="N542" s="13">
        <v>4</v>
      </c>
      <c r="O542" s="13">
        <f t="shared" si="49"/>
        <v>59.827164999035197</v>
      </c>
      <c r="P542" s="13">
        <f t="shared" si="51"/>
        <v>9.3772985891904703</v>
      </c>
      <c r="Q542" s="14">
        <f t="shared" si="52"/>
        <v>33.758274921085693</v>
      </c>
    </row>
    <row r="543" spans="1:17">
      <c r="A543" s="10" t="s">
        <v>303</v>
      </c>
      <c r="B543" s="11" t="s">
        <v>431</v>
      </c>
      <c r="C543" s="11" t="s">
        <v>8</v>
      </c>
      <c r="D543" s="11" t="s">
        <v>146</v>
      </c>
      <c r="E543" s="11" t="s">
        <v>10</v>
      </c>
      <c r="F543" s="11">
        <v>0</v>
      </c>
      <c r="G543" s="11">
        <v>2</v>
      </c>
      <c r="H543" s="12">
        <v>3.2</v>
      </c>
      <c r="I543" s="11" t="str">
        <f t="shared" si="50"/>
        <v>high</v>
      </c>
      <c r="J543" s="11" t="s">
        <v>11</v>
      </c>
      <c r="K543" s="13">
        <v>120</v>
      </c>
      <c r="L543" s="13">
        <v>472.69066565157601</v>
      </c>
      <c r="M543" s="13">
        <v>2</v>
      </c>
      <c r="N543" s="13">
        <v>4</v>
      </c>
      <c r="O543" s="13">
        <f t="shared" si="49"/>
        <v>472.69066565157601</v>
      </c>
      <c r="P543" s="13">
        <f t="shared" si="51"/>
        <v>3.9390888804298001</v>
      </c>
      <c r="Q543" s="14">
        <f t="shared" si="52"/>
        <v>14.18071996954728</v>
      </c>
    </row>
    <row r="544" spans="1:17" ht="15" thickBot="1">
      <c r="A544" s="15" t="s">
        <v>303</v>
      </c>
      <c r="B544" s="16" t="s">
        <v>431</v>
      </c>
      <c r="C544" s="16" t="s">
        <v>12</v>
      </c>
      <c r="D544" s="16" t="s">
        <v>146</v>
      </c>
      <c r="E544" s="16" t="s">
        <v>10</v>
      </c>
      <c r="F544" s="16">
        <v>0</v>
      </c>
      <c r="G544" s="16">
        <v>2</v>
      </c>
      <c r="H544" s="17">
        <v>3.2</v>
      </c>
      <c r="I544" s="16" t="str">
        <f t="shared" si="50"/>
        <v>high</v>
      </c>
      <c r="J544" s="16" t="s">
        <v>11</v>
      </c>
      <c r="K544" s="18">
        <v>120</v>
      </c>
      <c r="L544" s="18">
        <v>462.74518721746</v>
      </c>
      <c r="M544" s="18">
        <v>2</v>
      </c>
      <c r="N544" s="18">
        <v>4</v>
      </c>
      <c r="O544" s="18">
        <f t="shared" si="49"/>
        <v>462.74518721746</v>
      </c>
      <c r="P544" s="18">
        <f t="shared" si="51"/>
        <v>3.8562098934788334</v>
      </c>
      <c r="Q544" s="19">
        <f t="shared" si="52"/>
        <v>13.8823556165238</v>
      </c>
    </row>
    <row r="545" spans="1:17">
      <c r="A545" s="10" t="s">
        <v>303</v>
      </c>
      <c r="B545" s="11" t="s">
        <v>432</v>
      </c>
      <c r="C545" s="11" t="s">
        <v>12</v>
      </c>
      <c r="D545" s="11" t="s">
        <v>146</v>
      </c>
      <c r="E545" s="11" t="s">
        <v>10</v>
      </c>
      <c r="F545" s="11">
        <v>10</v>
      </c>
      <c r="G545" s="11">
        <v>1</v>
      </c>
      <c r="H545" s="12">
        <v>2.2999999999999998</v>
      </c>
      <c r="I545" s="11" t="str">
        <f t="shared" si="50"/>
        <v>low</v>
      </c>
      <c r="J545" s="11" t="s">
        <v>11</v>
      </c>
      <c r="K545" s="13">
        <v>21</v>
      </c>
      <c r="L545" s="13">
        <v>742.02032004992395</v>
      </c>
      <c r="M545" s="13">
        <v>2</v>
      </c>
      <c r="N545" s="13">
        <v>4</v>
      </c>
      <c r="O545" s="13">
        <f t="shared" si="49"/>
        <v>742.02032004992395</v>
      </c>
      <c r="P545" s="13">
        <f t="shared" si="51"/>
        <v>35.334300954758284</v>
      </c>
      <c r="Q545" s="14">
        <f t="shared" si="52"/>
        <v>127.20348343712983</v>
      </c>
    </row>
    <row r="546" spans="1:17">
      <c r="A546" s="10" t="s">
        <v>303</v>
      </c>
      <c r="B546" s="11" t="s">
        <v>433</v>
      </c>
      <c r="C546" s="11" t="s">
        <v>8</v>
      </c>
      <c r="D546" s="11" t="s">
        <v>146</v>
      </c>
      <c r="E546" s="11" t="s">
        <v>10</v>
      </c>
      <c r="F546" s="11">
        <v>10</v>
      </c>
      <c r="G546" s="11">
        <v>1</v>
      </c>
      <c r="H546" s="12">
        <v>2.2999999999999998</v>
      </c>
      <c r="I546" s="11" t="str">
        <f t="shared" si="50"/>
        <v>low</v>
      </c>
      <c r="J546" s="11" t="s">
        <v>11</v>
      </c>
      <c r="K546" s="13">
        <v>123.47</v>
      </c>
      <c r="L546" s="13">
        <v>6.61161140660335</v>
      </c>
      <c r="M546" s="13">
        <v>2</v>
      </c>
      <c r="N546" s="13">
        <v>4</v>
      </c>
      <c r="O546" s="13">
        <f t="shared" si="49"/>
        <v>6.61161140660335</v>
      </c>
      <c r="P546" s="13">
        <f t="shared" si="51"/>
        <v>5.3548322722955781E-2</v>
      </c>
      <c r="Q546" s="14">
        <f t="shared" si="52"/>
        <v>0.19277396180264081</v>
      </c>
    </row>
    <row r="547" spans="1:17">
      <c r="A547" s="10" t="s">
        <v>303</v>
      </c>
      <c r="B547" s="11" t="s">
        <v>433</v>
      </c>
      <c r="C547" s="11" t="s">
        <v>12</v>
      </c>
      <c r="D547" s="11" t="s">
        <v>146</v>
      </c>
      <c r="E547" s="11" t="s">
        <v>10</v>
      </c>
      <c r="F547" s="11">
        <v>10</v>
      </c>
      <c r="G547" s="11">
        <v>1</v>
      </c>
      <c r="H547" s="12">
        <v>2.2999999999999998</v>
      </c>
      <c r="I547" s="11" t="str">
        <f t="shared" si="50"/>
        <v>low</v>
      </c>
      <c r="J547" s="11" t="s">
        <v>11</v>
      </c>
      <c r="K547" s="13">
        <v>123.47</v>
      </c>
      <c r="L547" s="13">
        <v>6.5170738788019698</v>
      </c>
      <c r="M547" s="13">
        <v>2</v>
      </c>
      <c r="N547" s="13">
        <v>4</v>
      </c>
      <c r="O547" s="13">
        <f t="shared" si="49"/>
        <v>6.5170738788019698</v>
      </c>
      <c r="P547" s="13">
        <f t="shared" si="51"/>
        <v>5.2782650674673769E-2</v>
      </c>
      <c r="Q547" s="14">
        <f t="shared" si="52"/>
        <v>0.19001754242882554</v>
      </c>
    </row>
    <row r="548" spans="1:17">
      <c r="A548" s="10" t="s">
        <v>303</v>
      </c>
      <c r="B548" s="11" t="s">
        <v>434</v>
      </c>
      <c r="C548" s="11" t="s">
        <v>8</v>
      </c>
      <c r="D548" s="11" t="s">
        <v>146</v>
      </c>
      <c r="E548" s="11" t="s">
        <v>10</v>
      </c>
      <c r="F548" s="11">
        <v>10</v>
      </c>
      <c r="G548" s="11">
        <v>1</v>
      </c>
      <c r="H548" s="12">
        <v>2.2999999999999998</v>
      </c>
      <c r="I548" s="11" t="str">
        <f t="shared" si="50"/>
        <v>low</v>
      </c>
      <c r="J548" s="11" t="s">
        <v>11</v>
      </c>
      <c r="K548" s="13">
        <v>138.62</v>
      </c>
      <c r="L548" s="13">
        <v>80.868883429036003</v>
      </c>
      <c r="M548" s="13">
        <v>2</v>
      </c>
      <c r="N548" s="13">
        <v>4</v>
      </c>
      <c r="O548" s="13">
        <f t="shared" si="49"/>
        <v>80.868883429036003</v>
      </c>
      <c r="P548" s="13">
        <f t="shared" si="51"/>
        <v>0.583385394813418</v>
      </c>
      <c r="Q548" s="14">
        <f t="shared" si="52"/>
        <v>2.1001874213283047</v>
      </c>
    </row>
    <row r="549" spans="1:17" ht="15" thickBot="1">
      <c r="A549" s="15" t="s">
        <v>303</v>
      </c>
      <c r="B549" s="16" t="s">
        <v>435</v>
      </c>
      <c r="C549" s="16" t="s">
        <v>12</v>
      </c>
      <c r="D549" s="16" t="s">
        <v>146</v>
      </c>
      <c r="E549" s="16" t="s">
        <v>10</v>
      </c>
      <c r="F549" s="16">
        <v>10</v>
      </c>
      <c r="G549" s="16">
        <v>1</v>
      </c>
      <c r="H549" s="17">
        <v>2.2999999999999998</v>
      </c>
      <c r="I549" s="16" t="str">
        <f t="shared" si="50"/>
        <v>low</v>
      </c>
      <c r="J549" s="16" t="s">
        <v>11</v>
      </c>
      <c r="K549" s="18">
        <v>124.62</v>
      </c>
      <c r="L549" s="18">
        <v>294.24465824264001</v>
      </c>
      <c r="M549" s="18">
        <v>2</v>
      </c>
      <c r="N549" s="18">
        <v>4</v>
      </c>
      <c r="O549" s="18">
        <f t="shared" si="49"/>
        <v>294.24465824264001</v>
      </c>
      <c r="P549" s="18">
        <f t="shared" si="51"/>
        <v>2.3611351166958756</v>
      </c>
      <c r="Q549" s="19">
        <f t="shared" si="52"/>
        <v>8.500086420105152</v>
      </c>
    </row>
    <row r="550" spans="1:17">
      <c r="A550" s="5" t="s">
        <v>303</v>
      </c>
      <c r="B550" s="6" t="s">
        <v>436</v>
      </c>
      <c r="C550" s="6" t="s">
        <v>8</v>
      </c>
      <c r="D550" s="6" t="s">
        <v>146</v>
      </c>
      <c r="E550" s="6" t="s">
        <v>10</v>
      </c>
      <c r="F550" s="6">
        <v>10</v>
      </c>
      <c r="G550" s="6">
        <v>2</v>
      </c>
      <c r="H550" s="7">
        <v>2.2999999999999998</v>
      </c>
      <c r="I550" s="6" t="str">
        <f t="shared" si="50"/>
        <v>low</v>
      </c>
      <c r="J550" s="6" t="s">
        <v>11</v>
      </c>
      <c r="K550" s="8">
        <v>150.86000000000001</v>
      </c>
      <c r="L550" s="8">
        <v>161.91578526767501</v>
      </c>
      <c r="M550" s="8">
        <v>2</v>
      </c>
      <c r="N550" s="8">
        <v>4</v>
      </c>
      <c r="O550" s="8">
        <f t="shared" ref="O550:O606" si="53">(IF(L550&lt;N550,0,L550))</f>
        <v>161.91578526767501</v>
      </c>
      <c r="P550" s="8">
        <f t="shared" si="51"/>
        <v>1.0732850673980843</v>
      </c>
      <c r="Q550" s="9">
        <f t="shared" si="52"/>
        <v>3.8638262426331034</v>
      </c>
    </row>
    <row r="551" spans="1:17">
      <c r="A551" s="10" t="s">
        <v>303</v>
      </c>
      <c r="B551" s="11" t="s">
        <v>436</v>
      </c>
      <c r="C551" s="11" t="s">
        <v>12</v>
      </c>
      <c r="D551" s="11" t="s">
        <v>146</v>
      </c>
      <c r="E551" s="11" t="s">
        <v>10</v>
      </c>
      <c r="F551" s="11">
        <v>10</v>
      </c>
      <c r="G551" s="11">
        <v>2</v>
      </c>
      <c r="H551" s="12">
        <v>2.2999999999999998</v>
      </c>
      <c r="I551" s="11" t="str">
        <f t="shared" ref="I551:I607" si="54">IF(H551=2.3,"low",IF(H551=2.7,"medium",IF(H551=3.2,"high",IF(H551=1.4,"low",IF(H551=2,"medium",IF(H551=3.3,"high"))))))</f>
        <v>low</v>
      </c>
      <c r="J551" s="11" t="s">
        <v>11</v>
      </c>
      <c r="K551" s="13">
        <v>27.01</v>
      </c>
      <c r="L551" s="13">
        <v>677.97603949301504</v>
      </c>
      <c r="M551" s="13">
        <v>2</v>
      </c>
      <c r="N551" s="13">
        <v>4</v>
      </c>
      <c r="O551" s="13">
        <f t="shared" si="53"/>
        <v>677.97603949301504</v>
      </c>
      <c r="P551" s="13">
        <f t="shared" ref="P551:P607" si="55">IF(O551=0,NA(),(O551/K551))</f>
        <v>25.100927045280081</v>
      </c>
      <c r="Q551" s="14">
        <f t="shared" ref="Q551:Q607" si="56">IF(O551=0,NA(),((P551/1000)*3600))</f>
        <v>90.363337363008284</v>
      </c>
    </row>
    <row r="552" spans="1:17">
      <c r="A552" s="10" t="s">
        <v>303</v>
      </c>
      <c r="B552" s="11" t="s">
        <v>437</v>
      </c>
      <c r="C552" s="11" t="s">
        <v>8</v>
      </c>
      <c r="D552" s="11" t="s">
        <v>146</v>
      </c>
      <c r="E552" s="11" t="s">
        <v>10</v>
      </c>
      <c r="F552" s="11">
        <v>10</v>
      </c>
      <c r="G552" s="11">
        <v>2</v>
      </c>
      <c r="H552" s="12">
        <v>2.2999999999999998</v>
      </c>
      <c r="I552" s="11" t="str">
        <f t="shared" si="54"/>
        <v>low</v>
      </c>
      <c r="J552" s="11" t="s">
        <v>11</v>
      </c>
      <c r="K552" s="13">
        <v>123.9</v>
      </c>
      <c r="L552" s="13">
        <v>4.2412953340819399</v>
      </c>
      <c r="M552" s="13">
        <v>2</v>
      </c>
      <c r="N552" s="13">
        <v>4</v>
      </c>
      <c r="O552" s="13">
        <f t="shared" si="53"/>
        <v>4.2412953340819399</v>
      </c>
      <c r="P552" s="13">
        <f t="shared" si="55"/>
        <v>3.4231600759337691E-2</v>
      </c>
      <c r="Q552" s="14">
        <f t="shared" si="56"/>
        <v>0.12323376273361568</v>
      </c>
    </row>
    <row r="553" spans="1:17">
      <c r="A553" s="10" t="s">
        <v>303</v>
      </c>
      <c r="B553" s="11" t="s">
        <v>437</v>
      </c>
      <c r="C553" s="11" t="s">
        <v>12</v>
      </c>
      <c r="D553" s="11" t="s">
        <v>146</v>
      </c>
      <c r="E553" s="11" t="s">
        <v>10</v>
      </c>
      <c r="F553" s="11">
        <v>10</v>
      </c>
      <c r="G553" s="11">
        <v>2</v>
      </c>
      <c r="H553" s="12">
        <v>2.2999999999999998</v>
      </c>
      <c r="I553" s="11" t="str">
        <f t="shared" si="54"/>
        <v>low</v>
      </c>
      <c r="J553" s="11" t="s">
        <v>11</v>
      </c>
      <c r="K553" s="13">
        <v>12.82</v>
      </c>
      <c r="L553" s="13">
        <v>770.90791027267096</v>
      </c>
      <c r="M553" s="13">
        <v>2</v>
      </c>
      <c r="N553" s="13">
        <v>4</v>
      </c>
      <c r="O553" s="13">
        <f t="shared" si="53"/>
        <v>770.90791027267096</v>
      </c>
      <c r="P553" s="13">
        <f t="shared" si="55"/>
        <v>60.133222330161537</v>
      </c>
      <c r="Q553" s="14">
        <f t="shared" si="56"/>
        <v>216.47960038858153</v>
      </c>
    </row>
    <row r="554" spans="1:17">
      <c r="A554" s="10" t="s">
        <v>303</v>
      </c>
      <c r="B554" s="11" t="s">
        <v>438</v>
      </c>
      <c r="C554" s="11" t="s">
        <v>8</v>
      </c>
      <c r="D554" s="11" t="s">
        <v>146</v>
      </c>
      <c r="E554" s="11" t="s">
        <v>10</v>
      </c>
      <c r="F554" s="11">
        <v>10</v>
      </c>
      <c r="G554" s="11">
        <v>2</v>
      </c>
      <c r="H554" s="12">
        <v>2.2999999999999998</v>
      </c>
      <c r="I554" s="11" t="str">
        <f t="shared" si="54"/>
        <v>low</v>
      </c>
      <c r="J554" s="11" t="s">
        <v>11</v>
      </c>
      <c r="K554" s="13">
        <v>124.54</v>
      </c>
      <c r="L554" s="13">
        <v>247.57500824543999</v>
      </c>
      <c r="M554" s="13">
        <v>2</v>
      </c>
      <c r="N554" s="13">
        <v>4</v>
      </c>
      <c r="O554" s="13">
        <f t="shared" si="53"/>
        <v>247.57500824543999</v>
      </c>
      <c r="P554" s="13">
        <f t="shared" si="55"/>
        <v>1.9879155953544241</v>
      </c>
      <c r="Q554" s="14">
        <f t="shared" si="56"/>
        <v>7.156496143275926</v>
      </c>
    </row>
    <row r="555" spans="1:17">
      <c r="A555" s="10" t="s">
        <v>303</v>
      </c>
      <c r="B555" s="11" t="s">
        <v>438</v>
      </c>
      <c r="C555" s="11" t="s">
        <v>12</v>
      </c>
      <c r="D555" s="11" t="s">
        <v>146</v>
      </c>
      <c r="E555" s="11" t="s">
        <v>10</v>
      </c>
      <c r="F555" s="11">
        <v>10</v>
      </c>
      <c r="G555" s="11">
        <v>2</v>
      </c>
      <c r="H555" s="12">
        <v>2.2999999999999998</v>
      </c>
      <c r="I555" s="11" t="str">
        <f t="shared" si="54"/>
        <v>low</v>
      </c>
      <c r="J555" s="11" t="s">
        <v>11</v>
      </c>
      <c r="K555" s="13">
        <v>90.74</v>
      </c>
      <c r="L555" s="13">
        <v>737.05621801006703</v>
      </c>
      <c r="M555" s="13">
        <v>2</v>
      </c>
      <c r="N555" s="13">
        <v>4</v>
      </c>
      <c r="O555" s="13">
        <f t="shared" si="53"/>
        <v>737.05621801006703</v>
      </c>
      <c r="P555" s="13">
        <f t="shared" si="55"/>
        <v>8.1227266697164104</v>
      </c>
      <c r="Q555" s="14">
        <f t="shared" si="56"/>
        <v>29.241816010979079</v>
      </c>
    </row>
    <row r="556" spans="1:17">
      <c r="A556" s="10" t="s">
        <v>303</v>
      </c>
      <c r="B556" s="11" t="s">
        <v>439</v>
      </c>
      <c r="C556" s="11" t="s">
        <v>8</v>
      </c>
      <c r="D556" s="11" t="s">
        <v>146</v>
      </c>
      <c r="E556" s="11" t="s">
        <v>10</v>
      </c>
      <c r="F556" s="11">
        <v>10</v>
      </c>
      <c r="G556" s="11">
        <v>2</v>
      </c>
      <c r="H556" s="12">
        <v>2.2999999999999998</v>
      </c>
      <c r="I556" s="11" t="str">
        <f t="shared" si="54"/>
        <v>low</v>
      </c>
      <c r="J556" s="11" t="s">
        <v>11</v>
      </c>
      <c r="K556" s="13">
        <v>123.64</v>
      </c>
      <c r="L556" s="13">
        <v>14.6133184533077</v>
      </c>
      <c r="M556" s="13">
        <v>2</v>
      </c>
      <c r="N556" s="13">
        <v>4</v>
      </c>
      <c r="O556" s="13">
        <f t="shared" si="53"/>
        <v>14.6133184533077</v>
      </c>
      <c r="P556" s="13">
        <f t="shared" si="55"/>
        <v>0.11819248182875849</v>
      </c>
      <c r="Q556" s="14">
        <f t="shared" si="56"/>
        <v>0.42549293458353055</v>
      </c>
    </row>
    <row r="557" spans="1:17" ht="15" thickBot="1">
      <c r="A557" s="15" t="s">
        <v>303</v>
      </c>
      <c r="B557" s="16" t="s">
        <v>439</v>
      </c>
      <c r="C557" s="16" t="s">
        <v>12</v>
      </c>
      <c r="D557" s="16" t="s">
        <v>146</v>
      </c>
      <c r="E557" s="16" t="s">
        <v>10</v>
      </c>
      <c r="F557" s="16">
        <v>10</v>
      </c>
      <c r="G557" s="16">
        <v>2</v>
      </c>
      <c r="H557" s="17">
        <v>2.2999999999999998</v>
      </c>
      <c r="I557" s="16" t="str">
        <f t="shared" si="54"/>
        <v>low</v>
      </c>
      <c r="J557" s="16" t="s">
        <v>11</v>
      </c>
      <c r="K557" s="18">
        <v>123.64</v>
      </c>
      <c r="L557" s="18">
        <v>538.47748675852802</v>
      </c>
      <c r="M557" s="18">
        <v>2</v>
      </c>
      <c r="N557" s="18">
        <v>4</v>
      </c>
      <c r="O557" s="18">
        <f t="shared" si="53"/>
        <v>538.47748675852802</v>
      </c>
      <c r="P557" s="18">
        <f t="shared" si="55"/>
        <v>4.3552045192375282</v>
      </c>
      <c r="Q557" s="19">
        <f t="shared" si="56"/>
        <v>15.678736269255102</v>
      </c>
    </row>
    <row r="558" spans="1:17">
      <c r="A558" s="5" t="s">
        <v>303</v>
      </c>
      <c r="B558" s="6" t="s">
        <v>440</v>
      </c>
      <c r="C558" s="6" t="s">
        <v>8</v>
      </c>
      <c r="D558" s="6" t="s">
        <v>146</v>
      </c>
      <c r="E558" s="6" t="s">
        <v>10</v>
      </c>
      <c r="F558" s="6">
        <v>10</v>
      </c>
      <c r="G558" s="6">
        <v>1</v>
      </c>
      <c r="H558" s="7">
        <v>2.7</v>
      </c>
      <c r="I558" s="6" t="str">
        <f t="shared" si="54"/>
        <v>medium</v>
      </c>
      <c r="J558" s="6" t="s">
        <v>11</v>
      </c>
      <c r="K558" s="8">
        <v>130.13</v>
      </c>
      <c r="L558" s="8">
        <v>11.858608328613</v>
      </c>
      <c r="M558" s="8">
        <v>2</v>
      </c>
      <c r="N558" s="8">
        <v>4</v>
      </c>
      <c r="O558" s="8">
        <f t="shared" si="53"/>
        <v>11.858608328613</v>
      </c>
      <c r="P558" s="8">
        <f t="shared" si="55"/>
        <v>9.1128935131122732E-2</v>
      </c>
      <c r="Q558" s="9">
        <f t="shared" si="56"/>
        <v>0.32806416647204184</v>
      </c>
    </row>
    <row r="559" spans="1:17">
      <c r="A559" s="10" t="s">
        <v>303</v>
      </c>
      <c r="B559" s="11" t="s">
        <v>440</v>
      </c>
      <c r="C559" s="11" t="s">
        <v>12</v>
      </c>
      <c r="D559" s="11" t="s">
        <v>146</v>
      </c>
      <c r="E559" s="11" t="s">
        <v>10</v>
      </c>
      <c r="F559" s="11">
        <v>10</v>
      </c>
      <c r="G559" s="11">
        <v>1</v>
      </c>
      <c r="H559" s="12">
        <v>2.7</v>
      </c>
      <c r="I559" s="11" t="str">
        <f t="shared" si="54"/>
        <v>medium</v>
      </c>
      <c r="J559" s="11" t="s">
        <v>11</v>
      </c>
      <c r="K559" s="13">
        <v>19.5</v>
      </c>
      <c r="L559" s="13">
        <v>666.65174129106003</v>
      </c>
      <c r="M559" s="13">
        <v>2</v>
      </c>
      <c r="N559" s="13">
        <v>4</v>
      </c>
      <c r="O559" s="13">
        <f t="shared" si="53"/>
        <v>666.65174129106003</v>
      </c>
      <c r="P559" s="13">
        <f t="shared" si="55"/>
        <v>34.187268784156927</v>
      </c>
      <c r="Q559" s="14">
        <f t="shared" si="56"/>
        <v>123.07416762296494</v>
      </c>
    </row>
    <row r="560" spans="1:17">
      <c r="A560" s="10" t="s">
        <v>303</v>
      </c>
      <c r="B560" s="11" t="s">
        <v>441</v>
      </c>
      <c r="C560" s="11" t="s">
        <v>8</v>
      </c>
      <c r="D560" s="11" t="s">
        <v>146</v>
      </c>
      <c r="E560" s="11" t="s">
        <v>10</v>
      </c>
      <c r="F560" s="11">
        <v>10</v>
      </c>
      <c r="G560" s="11">
        <v>1</v>
      </c>
      <c r="H560" s="12">
        <v>2.7</v>
      </c>
      <c r="I560" s="11" t="str">
        <f t="shared" si="54"/>
        <v>medium</v>
      </c>
      <c r="J560" s="11" t="s">
        <v>11</v>
      </c>
      <c r="K560" s="13">
        <v>123.55</v>
      </c>
      <c r="L560" s="13">
        <v>4.6829666826313003</v>
      </c>
      <c r="M560" s="13">
        <v>2</v>
      </c>
      <c r="N560" s="13">
        <v>4</v>
      </c>
      <c r="O560" s="13">
        <f t="shared" si="53"/>
        <v>4.6829666826313003</v>
      </c>
      <c r="P560" s="13">
        <f t="shared" si="55"/>
        <v>3.790341305245893E-2</v>
      </c>
      <c r="Q560" s="14">
        <f t="shared" si="56"/>
        <v>0.13645228698885215</v>
      </c>
    </row>
    <row r="561" spans="1:17">
      <c r="A561" s="10" t="s">
        <v>303</v>
      </c>
      <c r="B561" s="11" t="s">
        <v>441</v>
      </c>
      <c r="C561" s="11" t="s">
        <v>12</v>
      </c>
      <c r="D561" s="11" t="s">
        <v>146</v>
      </c>
      <c r="E561" s="11" t="s">
        <v>10</v>
      </c>
      <c r="F561" s="11">
        <v>10</v>
      </c>
      <c r="G561" s="11">
        <v>1</v>
      </c>
      <c r="H561" s="12">
        <v>2.7</v>
      </c>
      <c r="I561" s="11" t="str">
        <f t="shared" si="54"/>
        <v>medium</v>
      </c>
      <c r="J561" s="11" t="s">
        <v>11</v>
      </c>
      <c r="K561" s="13">
        <v>123.55</v>
      </c>
      <c r="L561" s="13">
        <v>10.0438499245298</v>
      </c>
      <c r="M561" s="13">
        <v>2</v>
      </c>
      <c r="N561" s="13">
        <v>4</v>
      </c>
      <c r="O561" s="13">
        <f t="shared" si="53"/>
        <v>10.0438499245298</v>
      </c>
      <c r="P561" s="13">
        <f t="shared" si="55"/>
        <v>8.129380756398058E-2</v>
      </c>
      <c r="Q561" s="14">
        <f t="shared" si="56"/>
        <v>0.29265770723033008</v>
      </c>
    </row>
    <row r="562" spans="1:17">
      <c r="A562" s="10" t="s">
        <v>303</v>
      </c>
      <c r="B562" s="11" t="s">
        <v>442</v>
      </c>
      <c r="C562" s="11" t="s">
        <v>12</v>
      </c>
      <c r="D562" s="11" t="s">
        <v>146</v>
      </c>
      <c r="E562" s="11" t="s">
        <v>10</v>
      </c>
      <c r="F562" s="11">
        <v>10</v>
      </c>
      <c r="G562" s="11">
        <v>1</v>
      </c>
      <c r="H562" s="12">
        <v>2.7</v>
      </c>
      <c r="I562" s="11" t="str">
        <f t="shared" si="54"/>
        <v>medium</v>
      </c>
      <c r="J562" s="11" t="s">
        <v>11</v>
      </c>
      <c r="K562" s="13">
        <v>123.77</v>
      </c>
      <c r="L562" s="13">
        <v>6.7664885137234503</v>
      </c>
      <c r="M562" s="13">
        <v>2</v>
      </c>
      <c r="N562" s="13">
        <v>4</v>
      </c>
      <c r="O562" s="13">
        <f t="shared" si="53"/>
        <v>6.7664885137234503</v>
      </c>
      <c r="P562" s="13">
        <f t="shared" si="55"/>
        <v>5.4669859527538583E-2</v>
      </c>
      <c r="Q562" s="14">
        <f t="shared" si="56"/>
        <v>0.19681149429913888</v>
      </c>
    </row>
    <row r="563" spans="1:17" ht="15" thickBot="1">
      <c r="A563" s="15" t="s">
        <v>303</v>
      </c>
      <c r="B563" s="16" t="s">
        <v>443</v>
      </c>
      <c r="C563" s="16" t="s">
        <v>12</v>
      </c>
      <c r="D563" s="16" t="s">
        <v>146</v>
      </c>
      <c r="E563" s="16" t="s">
        <v>10</v>
      </c>
      <c r="F563" s="16">
        <v>10</v>
      </c>
      <c r="G563" s="16">
        <v>1</v>
      </c>
      <c r="H563" s="17">
        <v>2.7</v>
      </c>
      <c r="I563" s="16" t="str">
        <f t="shared" si="54"/>
        <v>medium</v>
      </c>
      <c r="J563" s="16" t="s">
        <v>11</v>
      </c>
      <c r="K563" s="18">
        <v>12.01</v>
      </c>
      <c r="L563" s="18">
        <v>625.39327788107403</v>
      </c>
      <c r="M563" s="18">
        <v>2</v>
      </c>
      <c r="N563" s="18">
        <v>4</v>
      </c>
      <c r="O563" s="18">
        <f t="shared" si="53"/>
        <v>625.39327788107403</v>
      </c>
      <c r="P563" s="18">
        <f t="shared" si="55"/>
        <v>52.072712562953711</v>
      </c>
      <c r="Q563" s="19">
        <f t="shared" si="56"/>
        <v>187.46176522663336</v>
      </c>
    </row>
    <row r="564" spans="1:17">
      <c r="A564" s="5" t="s">
        <v>303</v>
      </c>
      <c r="B564" s="6" t="s">
        <v>444</v>
      </c>
      <c r="C564" s="6" t="s">
        <v>8</v>
      </c>
      <c r="D564" s="6" t="s">
        <v>146</v>
      </c>
      <c r="E564" s="6" t="s">
        <v>10</v>
      </c>
      <c r="F564" s="6">
        <v>10</v>
      </c>
      <c r="G564" s="6">
        <v>2</v>
      </c>
      <c r="H564" s="7">
        <v>2.7</v>
      </c>
      <c r="I564" s="6" t="str">
        <f t="shared" si="54"/>
        <v>medium</v>
      </c>
      <c r="J564" s="6" t="s">
        <v>11</v>
      </c>
      <c r="K564" s="8">
        <v>122.02</v>
      </c>
      <c r="L564" s="8">
        <v>5.5892344149848201</v>
      </c>
      <c r="M564" s="8">
        <v>2</v>
      </c>
      <c r="N564" s="8">
        <v>4</v>
      </c>
      <c r="O564" s="8">
        <f t="shared" si="53"/>
        <v>5.5892344149848201</v>
      </c>
      <c r="P564" s="8">
        <f t="shared" si="55"/>
        <v>4.5805887682222754E-2</v>
      </c>
      <c r="Q564" s="9">
        <f t="shared" si="56"/>
        <v>0.16490119565600189</v>
      </c>
    </row>
    <row r="565" spans="1:17">
      <c r="A565" s="10" t="s">
        <v>303</v>
      </c>
      <c r="B565" s="11" t="s">
        <v>444</v>
      </c>
      <c r="C565" s="11" t="s">
        <v>12</v>
      </c>
      <c r="D565" s="11" t="s">
        <v>146</v>
      </c>
      <c r="E565" s="11" t="s">
        <v>10</v>
      </c>
      <c r="F565" s="11">
        <v>10</v>
      </c>
      <c r="G565" s="11">
        <v>2</v>
      </c>
      <c r="H565" s="12">
        <v>2.7</v>
      </c>
      <c r="I565" s="11" t="str">
        <f t="shared" si="54"/>
        <v>medium</v>
      </c>
      <c r="J565" s="11" t="s">
        <v>11</v>
      </c>
      <c r="K565" s="13">
        <v>27.01</v>
      </c>
      <c r="L565" s="13">
        <v>713.71576227582102</v>
      </c>
      <c r="M565" s="13">
        <v>2</v>
      </c>
      <c r="N565" s="13">
        <v>4</v>
      </c>
      <c r="O565" s="13">
        <f t="shared" si="53"/>
        <v>713.71576227582102</v>
      </c>
      <c r="P565" s="13">
        <f t="shared" si="55"/>
        <v>26.424130406361385</v>
      </c>
      <c r="Q565" s="14">
        <f t="shared" si="56"/>
        <v>95.126869462900984</v>
      </c>
    </row>
    <row r="566" spans="1:17">
      <c r="A566" s="10" t="s">
        <v>303</v>
      </c>
      <c r="B566" s="11" t="s">
        <v>445</v>
      </c>
      <c r="C566" s="11" t="s">
        <v>8</v>
      </c>
      <c r="D566" s="11" t="s">
        <v>146</v>
      </c>
      <c r="E566" s="11" t="s">
        <v>10</v>
      </c>
      <c r="F566" s="11">
        <v>10</v>
      </c>
      <c r="G566" s="11">
        <v>2</v>
      </c>
      <c r="H566" s="12">
        <v>2.7</v>
      </c>
      <c r="I566" s="11" t="str">
        <f t="shared" si="54"/>
        <v>medium</v>
      </c>
      <c r="J566" s="11" t="s">
        <v>11</v>
      </c>
      <c r="K566" s="13">
        <v>120.01</v>
      </c>
      <c r="L566" s="13">
        <v>150.09749020313501</v>
      </c>
      <c r="M566" s="13">
        <v>2</v>
      </c>
      <c r="N566" s="13">
        <v>4</v>
      </c>
      <c r="O566" s="13">
        <f t="shared" si="53"/>
        <v>150.09749020313501</v>
      </c>
      <c r="P566" s="13">
        <f t="shared" si="55"/>
        <v>1.2507081926767354</v>
      </c>
      <c r="Q566" s="14">
        <f t="shared" si="56"/>
        <v>4.5025494936362476</v>
      </c>
    </row>
    <row r="567" spans="1:17">
      <c r="A567" s="10" t="s">
        <v>303</v>
      </c>
      <c r="B567" s="11" t="s">
        <v>445</v>
      </c>
      <c r="C567" s="11" t="s">
        <v>12</v>
      </c>
      <c r="D567" s="11" t="s">
        <v>146</v>
      </c>
      <c r="E567" s="11" t="s">
        <v>10</v>
      </c>
      <c r="F567" s="11">
        <v>10</v>
      </c>
      <c r="G567" s="11">
        <v>2</v>
      </c>
      <c r="H567" s="12">
        <v>2.7</v>
      </c>
      <c r="I567" s="11" t="str">
        <f t="shared" si="54"/>
        <v>medium</v>
      </c>
      <c r="J567" s="11" t="s">
        <v>11</v>
      </c>
      <c r="K567" s="13">
        <v>125.09</v>
      </c>
      <c r="L567" s="13">
        <v>48.463794797176199</v>
      </c>
      <c r="M567" s="13">
        <v>2</v>
      </c>
      <c r="N567" s="13">
        <v>4</v>
      </c>
      <c r="O567" s="13">
        <f t="shared" si="53"/>
        <v>48.463794797176199</v>
      </c>
      <c r="P567" s="13">
        <f t="shared" si="55"/>
        <v>0.38743140776381962</v>
      </c>
      <c r="Q567" s="14">
        <f t="shared" si="56"/>
        <v>1.3947530679497506</v>
      </c>
    </row>
    <row r="568" spans="1:17">
      <c r="A568" s="10" t="s">
        <v>303</v>
      </c>
      <c r="B568" s="11" t="s">
        <v>446</v>
      </c>
      <c r="C568" s="11" t="s">
        <v>12</v>
      </c>
      <c r="D568" s="11" t="s">
        <v>146</v>
      </c>
      <c r="E568" s="11" t="s">
        <v>10</v>
      </c>
      <c r="F568" s="11">
        <v>10</v>
      </c>
      <c r="G568" s="11">
        <v>2</v>
      </c>
      <c r="H568" s="12">
        <v>2.7</v>
      </c>
      <c r="I568" s="11" t="str">
        <f t="shared" si="54"/>
        <v>medium</v>
      </c>
      <c r="J568" s="11" t="s">
        <v>11</v>
      </c>
      <c r="K568" s="13">
        <v>120</v>
      </c>
      <c r="L568" s="13">
        <v>610.13419834353397</v>
      </c>
      <c r="M568" s="13">
        <v>2</v>
      </c>
      <c r="N568" s="13">
        <v>4</v>
      </c>
      <c r="O568" s="13">
        <f t="shared" si="53"/>
        <v>610.13419834353397</v>
      </c>
      <c r="P568" s="13">
        <f t="shared" si="55"/>
        <v>5.084451652862783</v>
      </c>
      <c r="Q568" s="14">
        <f t="shared" si="56"/>
        <v>18.30402595030602</v>
      </c>
    </row>
    <row r="569" spans="1:17">
      <c r="A569" s="10" t="s">
        <v>303</v>
      </c>
      <c r="B569" s="11" t="s">
        <v>447</v>
      </c>
      <c r="C569" s="11" t="s">
        <v>8</v>
      </c>
      <c r="D569" s="11" t="s">
        <v>146</v>
      </c>
      <c r="E569" s="11" t="s">
        <v>10</v>
      </c>
      <c r="F569" s="11">
        <v>10</v>
      </c>
      <c r="G569" s="11">
        <v>2</v>
      </c>
      <c r="H569" s="12">
        <v>2.7</v>
      </c>
      <c r="I569" s="11" t="str">
        <f t="shared" si="54"/>
        <v>medium</v>
      </c>
      <c r="J569" s="11" t="s">
        <v>11</v>
      </c>
      <c r="K569" s="13">
        <v>123.42</v>
      </c>
      <c r="L569" s="13">
        <v>5.5249179561266404</v>
      </c>
      <c r="M569" s="13">
        <v>2</v>
      </c>
      <c r="N569" s="13">
        <v>4</v>
      </c>
      <c r="O569" s="13">
        <f t="shared" si="53"/>
        <v>5.5249179561266404</v>
      </c>
      <c r="P569" s="13">
        <f t="shared" si="55"/>
        <v>4.4765175466914928E-2</v>
      </c>
      <c r="Q569" s="14">
        <f t="shared" si="56"/>
        <v>0.16115463168089372</v>
      </c>
    </row>
    <row r="570" spans="1:17" ht="15" thickBot="1">
      <c r="A570" s="15" t="s">
        <v>303</v>
      </c>
      <c r="B570" s="16" t="s">
        <v>447</v>
      </c>
      <c r="C570" s="16" t="s">
        <v>12</v>
      </c>
      <c r="D570" s="16" t="s">
        <v>146</v>
      </c>
      <c r="E570" s="16" t="s">
        <v>10</v>
      </c>
      <c r="F570" s="16">
        <v>10</v>
      </c>
      <c r="G570" s="16">
        <v>2</v>
      </c>
      <c r="H570" s="17">
        <v>2.7</v>
      </c>
      <c r="I570" s="16" t="str">
        <f t="shared" si="54"/>
        <v>medium</v>
      </c>
      <c r="J570" s="16" t="s">
        <v>11</v>
      </c>
      <c r="K570" s="18">
        <v>17</v>
      </c>
      <c r="L570" s="18">
        <v>646.37423831388196</v>
      </c>
      <c r="M570" s="18">
        <v>2</v>
      </c>
      <c r="N570" s="18">
        <v>4</v>
      </c>
      <c r="O570" s="18">
        <f t="shared" si="53"/>
        <v>646.37423831388196</v>
      </c>
      <c r="P570" s="18">
        <f t="shared" si="55"/>
        <v>38.022014018463643</v>
      </c>
      <c r="Q570" s="19">
        <f t="shared" si="56"/>
        <v>136.8792504664691</v>
      </c>
    </row>
    <row r="571" spans="1:17">
      <c r="A571" s="5" t="s">
        <v>303</v>
      </c>
      <c r="B571" s="6" t="s">
        <v>448</v>
      </c>
      <c r="C571" s="6" t="s">
        <v>8</v>
      </c>
      <c r="D571" s="6" t="s">
        <v>146</v>
      </c>
      <c r="E571" s="6" t="s">
        <v>10</v>
      </c>
      <c r="F571" s="6">
        <v>10</v>
      </c>
      <c r="G571" s="6">
        <v>1</v>
      </c>
      <c r="H571" s="7">
        <v>3.2</v>
      </c>
      <c r="I571" s="6" t="str">
        <f t="shared" si="54"/>
        <v>high</v>
      </c>
      <c r="J571" s="6" t="s">
        <v>11</v>
      </c>
      <c r="K571" s="8">
        <v>123.22</v>
      </c>
      <c r="L571" s="8">
        <v>107.538840478027</v>
      </c>
      <c r="M571" s="8">
        <v>2</v>
      </c>
      <c r="N571" s="8">
        <v>4</v>
      </c>
      <c r="O571" s="8">
        <f t="shared" si="53"/>
        <v>107.538840478027</v>
      </c>
      <c r="P571" s="8">
        <f t="shared" si="55"/>
        <v>0.87273852035405775</v>
      </c>
      <c r="Q571" s="9">
        <f t="shared" si="56"/>
        <v>3.1418586732746081</v>
      </c>
    </row>
    <row r="572" spans="1:17">
      <c r="A572" s="10" t="s">
        <v>303</v>
      </c>
      <c r="B572" s="11" t="s">
        <v>448</v>
      </c>
      <c r="C572" s="11" t="s">
        <v>12</v>
      </c>
      <c r="D572" s="11" t="s">
        <v>146</v>
      </c>
      <c r="E572" s="11" t="s">
        <v>10</v>
      </c>
      <c r="F572" s="11">
        <v>10</v>
      </c>
      <c r="G572" s="11">
        <v>1</v>
      </c>
      <c r="H572" s="12">
        <v>3.2</v>
      </c>
      <c r="I572" s="11" t="str">
        <f t="shared" si="54"/>
        <v>high</v>
      </c>
      <c r="J572" s="11" t="s">
        <v>11</v>
      </c>
      <c r="K572" s="13">
        <v>20</v>
      </c>
      <c r="L572" s="13">
        <v>741.644105482545</v>
      </c>
      <c r="M572" s="13">
        <v>2</v>
      </c>
      <c r="N572" s="13">
        <v>4</v>
      </c>
      <c r="O572" s="13">
        <f t="shared" si="53"/>
        <v>741.644105482545</v>
      </c>
      <c r="P572" s="13">
        <f t="shared" si="55"/>
        <v>37.082205274127247</v>
      </c>
      <c r="Q572" s="14">
        <f t="shared" si="56"/>
        <v>133.49593898685811</v>
      </c>
    </row>
    <row r="573" spans="1:17">
      <c r="A573" s="10" t="s">
        <v>303</v>
      </c>
      <c r="B573" s="11" t="s">
        <v>449</v>
      </c>
      <c r="C573" s="11" t="s">
        <v>8</v>
      </c>
      <c r="D573" s="11" t="s">
        <v>146</v>
      </c>
      <c r="E573" s="11" t="s">
        <v>10</v>
      </c>
      <c r="F573" s="11">
        <v>10</v>
      </c>
      <c r="G573" s="11">
        <v>1</v>
      </c>
      <c r="H573" s="12">
        <v>3.2</v>
      </c>
      <c r="I573" s="11" t="str">
        <f t="shared" si="54"/>
        <v>high</v>
      </c>
      <c r="J573" s="11" t="s">
        <v>11</v>
      </c>
      <c r="K573" s="13">
        <v>9</v>
      </c>
      <c r="L573" s="13">
        <v>805.08925873933902</v>
      </c>
      <c r="M573" s="13">
        <v>2</v>
      </c>
      <c r="N573" s="13">
        <v>4</v>
      </c>
      <c r="O573" s="13">
        <f t="shared" si="53"/>
        <v>805.08925873933902</v>
      </c>
      <c r="P573" s="13">
        <f t="shared" si="55"/>
        <v>89.454362082148776</v>
      </c>
      <c r="Q573" s="14">
        <f t="shared" si="56"/>
        <v>322.03570349573556</v>
      </c>
    </row>
    <row r="574" spans="1:17">
      <c r="A574" s="10" t="s">
        <v>303</v>
      </c>
      <c r="B574" s="11" t="s">
        <v>449</v>
      </c>
      <c r="C574" s="11" t="s">
        <v>12</v>
      </c>
      <c r="D574" s="11" t="s">
        <v>146</v>
      </c>
      <c r="E574" s="11" t="s">
        <v>10</v>
      </c>
      <c r="F574" s="11">
        <v>10</v>
      </c>
      <c r="G574" s="11">
        <v>1</v>
      </c>
      <c r="H574" s="12">
        <v>3.2</v>
      </c>
      <c r="I574" s="11" t="str">
        <f t="shared" si="54"/>
        <v>high</v>
      </c>
      <c r="J574" s="11" t="s">
        <v>11</v>
      </c>
      <c r="K574" s="13">
        <v>7.79</v>
      </c>
      <c r="L574" s="13">
        <v>719.69972644592201</v>
      </c>
      <c r="M574" s="13">
        <v>2</v>
      </c>
      <c r="N574" s="13">
        <v>4</v>
      </c>
      <c r="O574" s="13">
        <f t="shared" si="53"/>
        <v>719.69972644592201</v>
      </c>
      <c r="P574" s="13">
        <f t="shared" si="55"/>
        <v>92.387641392287804</v>
      </c>
      <c r="Q574" s="14">
        <f t="shared" si="56"/>
        <v>332.59550901223611</v>
      </c>
    </row>
    <row r="575" spans="1:17">
      <c r="A575" s="10" t="s">
        <v>303</v>
      </c>
      <c r="B575" s="11" t="s">
        <v>450</v>
      </c>
      <c r="C575" s="11" t="s">
        <v>8</v>
      </c>
      <c r="D575" s="11" t="s">
        <v>146</v>
      </c>
      <c r="E575" s="11" t="s">
        <v>10</v>
      </c>
      <c r="F575" s="11">
        <v>10</v>
      </c>
      <c r="G575" s="11">
        <v>1</v>
      </c>
      <c r="H575" s="12">
        <v>3.2</v>
      </c>
      <c r="I575" s="11" t="str">
        <f t="shared" si="54"/>
        <v>high</v>
      </c>
      <c r="J575" s="11" t="s">
        <v>11</v>
      </c>
      <c r="K575" s="13">
        <v>123.89</v>
      </c>
      <c r="L575" s="13">
        <v>211.68019737018599</v>
      </c>
      <c r="M575" s="13">
        <v>2</v>
      </c>
      <c r="N575" s="13">
        <v>4</v>
      </c>
      <c r="O575" s="13">
        <f t="shared" si="53"/>
        <v>211.68019737018599</v>
      </c>
      <c r="P575" s="13">
        <f t="shared" si="55"/>
        <v>1.7086140719201388</v>
      </c>
      <c r="Q575" s="14">
        <f t="shared" si="56"/>
        <v>6.1510106589125</v>
      </c>
    </row>
    <row r="576" spans="1:17">
      <c r="A576" s="10" t="s">
        <v>303</v>
      </c>
      <c r="B576" s="11" t="s">
        <v>450</v>
      </c>
      <c r="C576" s="11" t="s">
        <v>12</v>
      </c>
      <c r="D576" s="11" t="s">
        <v>146</v>
      </c>
      <c r="E576" s="11" t="s">
        <v>10</v>
      </c>
      <c r="F576" s="11">
        <v>10</v>
      </c>
      <c r="G576" s="11">
        <v>1</v>
      </c>
      <c r="H576" s="12">
        <v>3.2</v>
      </c>
      <c r="I576" s="11" t="str">
        <f t="shared" si="54"/>
        <v>high</v>
      </c>
      <c r="J576" s="11" t="s">
        <v>11</v>
      </c>
      <c r="K576" s="13">
        <v>123.9</v>
      </c>
      <c r="L576" s="13">
        <v>17.024914026975701</v>
      </c>
      <c r="M576" s="13">
        <v>2</v>
      </c>
      <c r="N576" s="13">
        <v>4</v>
      </c>
      <c r="O576" s="13">
        <f t="shared" si="53"/>
        <v>17.024914026975701</v>
      </c>
      <c r="P576" s="13">
        <f t="shared" si="55"/>
        <v>0.13740850707809282</v>
      </c>
      <c r="Q576" s="14">
        <f t="shared" si="56"/>
        <v>0.49467062548113422</v>
      </c>
    </row>
    <row r="577" spans="1:17">
      <c r="A577" s="10" t="s">
        <v>303</v>
      </c>
      <c r="B577" s="11" t="s">
        <v>451</v>
      </c>
      <c r="C577" s="11" t="s">
        <v>8</v>
      </c>
      <c r="D577" s="11" t="s">
        <v>146</v>
      </c>
      <c r="E577" s="11" t="s">
        <v>10</v>
      </c>
      <c r="F577" s="11">
        <v>10</v>
      </c>
      <c r="G577" s="11">
        <v>1</v>
      </c>
      <c r="H577" s="12">
        <v>3.2</v>
      </c>
      <c r="I577" s="11" t="str">
        <f t="shared" si="54"/>
        <v>high</v>
      </c>
      <c r="J577" s="11" t="s">
        <v>11</v>
      </c>
      <c r="K577" s="13">
        <v>125</v>
      </c>
      <c r="L577" s="13">
        <v>186.22743900639199</v>
      </c>
      <c r="M577" s="13">
        <v>2</v>
      </c>
      <c r="N577" s="13">
        <v>4</v>
      </c>
      <c r="O577" s="13">
        <f t="shared" si="53"/>
        <v>186.22743900639199</v>
      </c>
      <c r="P577" s="13">
        <f t="shared" si="55"/>
        <v>1.4898195120511359</v>
      </c>
      <c r="Q577" s="14">
        <f t="shared" si="56"/>
        <v>5.3633502433840894</v>
      </c>
    </row>
    <row r="578" spans="1:17" ht="15" thickBot="1">
      <c r="A578" s="15" t="s">
        <v>303</v>
      </c>
      <c r="B578" s="16" t="s">
        <v>451</v>
      </c>
      <c r="C578" s="16" t="s">
        <v>12</v>
      </c>
      <c r="D578" s="16" t="s">
        <v>146</v>
      </c>
      <c r="E578" s="16" t="s">
        <v>10</v>
      </c>
      <c r="F578" s="16">
        <v>10</v>
      </c>
      <c r="G578" s="16">
        <v>1</v>
      </c>
      <c r="H578" s="17">
        <v>3.2</v>
      </c>
      <c r="I578" s="16" t="str">
        <f t="shared" si="54"/>
        <v>high</v>
      </c>
      <c r="J578" s="16" t="s">
        <v>11</v>
      </c>
      <c r="K578" s="18">
        <v>9</v>
      </c>
      <c r="L578" s="18">
        <v>712.50228877258303</v>
      </c>
      <c r="M578" s="18">
        <v>2</v>
      </c>
      <c r="N578" s="18">
        <v>4</v>
      </c>
      <c r="O578" s="18">
        <f t="shared" si="53"/>
        <v>712.50228877258303</v>
      </c>
      <c r="P578" s="18">
        <f t="shared" si="55"/>
        <v>79.166920974731454</v>
      </c>
      <c r="Q578" s="19">
        <f t="shared" si="56"/>
        <v>285.00091550903323</v>
      </c>
    </row>
    <row r="579" spans="1:17">
      <c r="A579" s="5" t="s">
        <v>303</v>
      </c>
      <c r="B579" s="6" t="s">
        <v>452</v>
      </c>
      <c r="C579" s="6" t="s">
        <v>8</v>
      </c>
      <c r="D579" s="6" t="s">
        <v>146</v>
      </c>
      <c r="E579" s="6" t="s">
        <v>10</v>
      </c>
      <c r="F579" s="6">
        <v>10</v>
      </c>
      <c r="G579" s="6">
        <v>2</v>
      </c>
      <c r="H579" s="7">
        <v>3.2</v>
      </c>
      <c r="I579" s="6" t="str">
        <f t="shared" si="54"/>
        <v>high</v>
      </c>
      <c r="J579" s="6" t="s">
        <v>11</v>
      </c>
      <c r="K579" s="8">
        <v>9</v>
      </c>
      <c r="L579" s="8">
        <v>730.31732740880602</v>
      </c>
      <c r="M579" s="8">
        <v>2</v>
      </c>
      <c r="N579" s="8">
        <v>4</v>
      </c>
      <c r="O579" s="8">
        <f t="shared" si="53"/>
        <v>730.31732740880602</v>
      </c>
      <c r="P579" s="8">
        <f t="shared" si="55"/>
        <v>81.146369712089552</v>
      </c>
      <c r="Q579" s="9">
        <f t="shared" si="56"/>
        <v>292.1269309635224</v>
      </c>
    </row>
    <row r="580" spans="1:17">
      <c r="A580" s="10" t="s">
        <v>303</v>
      </c>
      <c r="B580" s="11" t="s">
        <v>452</v>
      </c>
      <c r="C580" s="11" t="s">
        <v>12</v>
      </c>
      <c r="D580" s="11" t="s">
        <v>146</v>
      </c>
      <c r="E580" s="11" t="s">
        <v>10</v>
      </c>
      <c r="F580" s="11">
        <v>10</v>
      </c>
      <c r="G580" s="11">
        <v>2</v>
      </c>
      <c r="H580" s="12">
        <v>3.2</v>
      </c>
      <c r="I580" s="11" t="str">
        <f t="shared" si="54"/>
        <v>high</v>
      </c>
      <c r="J580" s="11" t="s">
        <v>11</v>
      </c>
      <c r="K580" s="13">
        <v>7.89</v>
      </c>
      <c r="L580" s="13">
        <v>783.77765930981502</v>
      </c>
      <c r="M580" s="13">
        <v>2</v>
      </c>
      <c r="N580" s="13">
        <v>4</v>
      </c>
      <c r="O580" s="13">
        <f t="shared" si="53"/>
        <v>783.77765930981502</v>
      </c>
      <c r="P580" s="13">
        <f t="shared" si="55"/>
        <v>99.338106376402422</v>
      </c>
      <c r="Q580" s="14">
        <f t="shared" si="56"/>
        <v>357.61718295504869</v>
      </c>
    </row>
    <row r="581" spans="1:17">
      <c r="A581" s="10" t="s">
        <v>303</v>
      </c>
      <c r="B581" s="11" t="s">
        <v>453</v>
      </c>
      <c r="C581" s="11" t="s">
        <v>8</v>
      </c>
      <c r="D581" s="11" t="s">
        <v>146</v>
      </c>
      <c r="E581" s="11" t="s">
        <v>10</v>
      </c>
      <c r="F581" s="11">
        <v>10</v>
      </c>
      <c r="G581" s="11">
        <v>2</v>
      </c>
      <c r="H581" s="12">
        <v>3.2</v>
      </c>
      <c r="I581" s="11" t="str">
        <f t="shared" si="54"/>
        <v>high</v>
      </c>
      <c r="J581" s="11" t="s">
        <v>11</v>
      </c>
      <c r="K581" s="13">
        <v>9</v>
      </c>
      <c r="L581" s="13">
        <v>498.56536402675999</v>
      </c>
      <c r="M581" s="13">
        <v>2</v>
      </c>
      <c r="N581" s="13">
        <v>4</v>
      </c>
      <c r="O581" s="13">
        <f t="shared" si="53"/>
        <v>498.56536402675999</v>
      </c>
      <c r="P581" s="13">
        <f t="shared" si="55"/>
        <v>55.396151558528885</v>
      </c>
      <c r="Q581" s="14">
        <f t="shared" si="56"/>
        <v>199.426145610704</v>
      </c>
    </row>
    <row r="582" spans="1:17">
      <c r="A582" s="10" t="s">
        <v>303</v>
      </c>
      <c r="B582" s="11" t="s">
        <v>453</v>
      </c>
      <c r="C582" s="11" t="s">
        <v>12</v>
      </c>
      <c r="D582" s="11" t="s">
        <v>146</v>
      </c>
      <c r="E582" s="11" t="s">
        <v>10</v>
      </c>
      <c r="F582" s="11">
        <v>10</v>
      </c>
      <c r="G582" s="11">
        <v>2</v>
      </c>
      <c r="H582" s="12">
        <v>3.2</v>
      </c>
      <c r="I582" s="11" t="str">
        <f t="shared" si="54"/>
        <v>high</v>
      </c>
      <c r="J582" s="11" t="s">
        <v>11</v>
      </c>
      <c r="K582" s="13">
        <v>7.5</v>
      </c>
      <c r="L582" s="13">
        <v>753.16016504612105</v>
      </c>
      <c r="M582" s="13">
        <v>2</v>
      </c>
      <c r="N582" s="13">
        <v>4</v>
      </c>
      <c r="O582" s="13">
        <f t="shared" si="53"/>
        <v>753.16016504612105</v>
      </c>
      <c r="P582" s="13">
        <f t="shared" si="55"/>
        <v>100.4213553394828</v>
      </c>
      <c r="Q582" s="14">
        <f t="shared" si="56"/>
        <v>361.51687922213813</v>
      </c>
    </row>
    <row r="583" spans="1:17">
      <c r="A583" s="10" t="s">
        <v>303</v>
      </c>
      <c r="B583" s="11" t="s">
        <v>454</v>
      </c>
      <c r="C583" s="11" t="s">
        <v>8</v>
      </c>
      <c r="D583" s="11" t="s">
        <v>146</v>
      </c>
      <c r="E583" s="11" t="s">
        <v>10</v>
      </c>
      <c r="F583" s="11">
        <v>10</v>
      </c>
      <c r="G583" s="11">
        <v>2</v>
      </c>
      <c r="H583" s="12">
        <v>3.2</v>
      </c>
      <c r="I583" s="11" t="str">
        <f t="shared" si="54"/>
        <v>high</v>
      </c>
      <c r="J583" s="11" t="s">
        <v>11</v>
      </c>
      <c r="K583" s="13">
        <v>35.01</v>
      </c>
      <c r="L583" s="13">
        <v>727.98658050132804</v>
      </c>
      <c r="M583" s="13">
        <v>2</v>
      </c>
      <c r="N583" s="13">
        <v>4</v>
      </c>
      <c r="O583" s="13">
        <f t="shared" si="53"/>
        <v>727.98658050132804</v>
      </c>
      <c r="P583" s="13">
        <f t="shared" si="55"/>
        <v>20.793675535599203</v>
      </c>
      <c r="Q583" s="14">
        <f t="shared" si="56"/>
        <v>74.85723192815712</v>
      </c>
    </row>
    <row r="584" spans="1:17">
      <c r="A584" s="10" t="s">
        <v>303</v>
      </c>
      <c r="B584" s="11" t="s">
        <v>454</v>
      </c>
      <c r="C584" s="11" t="s">
        <v>12</v>
      </c>
      <c r="D584" s="11" t="s">
        <v>146</v>
      </c>
      <c r="E584" s="11" t="s">
        <v>10</v>
      </c>
      <c r="F584" s="11">
        <v>10</v>
      </c>
      <c r="G584" s="11">
        <v>2</v>
      </c>
      <c r="H584" s="12">
        <v>3.2</v>
      </c>
      <c r="I584" s="11" t="str">
        <f t="shared" si="54"/>
        <v>high</v>
      </c>
      <c r="J584" s="11" t="s">
        <v>11</v>
      </c>
      <c r="K584" s="13">
        <v>19.61</v>
      </c>
      <c r="L584" s="13">
        <v>752.43087424235296</v>
      </c>
      <c r="M584" s="13">
        <v>2</v>
      </c>
      <c r="N584" s="13">
        <v>4</v>
      </c>
      <c r="O584" s="13">
        <f t="shared" si="53"/>
        <v>752.43087424235296</v>
      </c>
      <c r="P584" s="13">
        <f t="shared" si="55"/>
        <v>38.369753913429527</v>
      </c>
      <c r="Q584" s="14">
        <f t="shared" si="56"/>
        <v>138.13111408834629</v>
      </c>
    </row>
    <row r="585" spans="1:17">
      <c r="A585" s="10" t="s">
        <v>303</v>
      </c>
      <c r="B585" s="11" t="s">
        <v>455</v>
      </c>
      <c r="C585" s="11" t="s">
        <v>8</v>
      </c>
      <c r="D585" s="11" t="s">
        <v>146</v>
      </c>
      <c r="E585" s="11" t="s">
        <v>10</v>
      </c>
      <c r="F585" s="11">
        <v>10</v>
      </c>
      <c r="G585" s="11">
        <v>2</v>
      </c>
      <c r="H585" s="12">
        <v>3.2</v>
      </c>
      <c r="I585" s="11" t="str">
        <f t="shared" si="54"/>
        <v>high</v>
      </c>
      <c r="J585" s="11" t="s">
        <v>11</v>
      </c>
      <c r="K585" s="13">
        <v>55</v>
      </c>
      <c r="L585" s="13">
        <v>262.72194862096899</v>
      </c>
      <c r="M585" s="13">
        <v>2</v>
      </c>
      <c r="N585" s="13">
        <v>4</v>
      </c>
      <c r="O585" s="13">
        <f t="shared" si="53"/>
        <v>262.72194862096899</v>
      </c>
      <c r="P585" s="13">
        <f t="shared" si="55"/>
        <v>4.7767627021994361</v>
      </c>
      <c r="Q585" s="14">
        <f t="shared" si="56"/>
        <v>17.196345727917969</v>
      </c>
    </row>
    <row r="586" spans="1:17" ht="15" thickBot="1">
      <c r="A586" s="15" t="s">
        <v>303</v>
      </c>
      <c r="B586" s="16" t="s">
        <v>455</v>
      </c>
      <c r="C586" s="16" t="s">
        <v>12</v>
      </c>
      <c r="D586" s="16" t="s">
        <v>146</v>
      </c>
      <c r="E586" s="16" t="s">
        <v>10</v>
      </c>
      <c r="F586" s="16">
        <v>10</v>
      </c>
      <c r="G586" s="16">
        <v>2</v>
      </c>
      <c r="H586" s="17">
        <v>3.2</v>
      </c>
      <c r="I586" s="16" t="str">
        <f t="shared" si="54"/>
        <v>high</v>
      </c>
      <c r="J586" s="16" t="s">
        <v>11</v>
      </c>
      <c r="K586" s="18">
        <v>9</v>
      </c>
      <c r="L586" s="18">
        <v>653.75467136461498</v>
      </c>
      <c r="M586" s="18">
        <v>2</v>
      </c>
      <c r="N586" s="18">
        <v>4</v>
      </c>
      <c r="O586" s="18">
        <f t="shared" si="53"/>
        <v>653.75467136461498</v>
      </c>
      <c r="P586" s="18">
        <f t="shared" si="55"/>
        <v>72.639407929401671</v>
      </c>
      <c r="Q586" s="19">
        <f t="shared" si="56"/>
        <v>261.50186854584604</v>
      </c>
    </row>
    <row r="587" spans="1:17">
      <c r="A587" s="5" t="s">
        <v>303</v>
      </c>
      <c r="B587" s="6" t="s">
        <v>456</v>
      </c>
      <c r="C587" s="6" t="s">
        <v>8</v>
      </c>
      <c r="D587" s="6" t="s">
        <v>146</v>
      </c>
      <c r="E587" s="6" t="s">
        <v>10</v>
      </c>
      <c r="F587" s="6">
        <v>20</v>
      </c>
      <c r="G587" s="6">
        <v>1</v>
      </c>
      <c r="H587" s="7">
        <v>2.2999999999999998</v>
      </c>
      <c r="I587" s="6" t="str">
        <f t="shared" si="54"/>
        <v>low</v>
      </c>
      <c r="J587" s="6" t="s">
        <v>11</v>
      </c>
      <c r="K587" s="8">
        <v>125.09</v>
      </c>
      <c r="L587" s="8">
        <v>9.7499669867639795</v>
      </c>
      <c r="M587" s="8">
        <v>2</v>
      </c>
      <c r="N587" s="8">
        <v>4</v>
      </c>
      <c r="O587" s="8">
        <f t="shared" si="53"/>
        <v>9.7499669867639795</v>
      </c>
      <c r="P587" s="8">
        <f t="shared" si="55"/>
        <v>7.7943616490238857E-2</v>
      </c>
      <c r="Q587" s="9">
        <f t="shared" si="56"/>
        <v>0.28059701936485987</v>
      </c>
    </row>
    <row r="588" spans="1:17">
      <c r="A588" s="10" t="s">
        <v>303</v>
      </c>
      <c r="B588" s="11" t="s">
        <v>456</v>
      </c>
      <c r="C588" s="11" t="s">
        <v>12</v>
      </c>
      <c r="D588" s="11" t="s">
        <v>146</v>
      </c>
      <c r="E588" s="11" t="s">
        <v>10</v>
      </c>
      <c r="F588" s="11">
        <v>20</v>
      </c>
      <c r="G588" s="11">
        <v>1</v>
      </c>
      <c r="H588" s="12">
        <v>2.2999999999999998</v>
      </c>
      <c r="I588" s="11" t="str">
        <f t="shared" si="54"/>
        <v>low</v>
      </c>
      <c r="J588" s="11" t="s">
        <v>11</v>
      </c>
      <c r="K588" s="13">
        <v>125.09</v>
      </c>
      <c r="L588" s="13">
        <v>4.2478278408550203</v>
      </c>
      <c r="M588" s="13">
        <v>2</v>
      </c>
      <c r="N588" s="13">
        <v>4</v>
      </c>
      <c r="O588" s="13">
        <f t="shared" si="53"/>
        <v>4.2478278408550203</v>
      </c>
      <c r="P588" s="13">
        <f t="shared" si="55"/>
        <v>3.3958172842393636E-2</v>
      </c>
      <c r="Q588" s="14">
        <f t="shared" si="56"/>
        <v>0.1222494222326171</v>
      </c>
    </row>
    <row r="589" spans="1:17">
      <c r="A589" s="10" t="s">
        <v>303</v>
      </c>
      <c r="B589" s="11" t="s">
        <v>457</v>
      </c>
      <c r="C589" s="11" t="s">
        <v>12</v>
      </c>
      <c r="D589" s="11" t="s">
        <v>146</v>
      </c>
      <c r="E589" s="11" t="s">
        <v>10</v>
      </c>
      <c r="F589" s="11">
        <v>20</v>
      </c>
      <c r="G589" s="11">
        <v>1</v>
      </c>
      <c r="H589" s="12">
        <v>2.2999999999999998</v>
      </c>
      <c r="I589" s="11" t="str">
        <f t="shared" si="54"/>
        <v>low</v>
      </c>
      <c r="J589" s="11" t="s">
        <v>11</v>
      </c>
      <c r="K589" s="13">
        <v>127.09</v>
      </c>
      <c r="L589" s="13">
        <v>9.8435841309867804</v>
      </c>
      <c r="M589" s="13">
        <v>2</v>
      </c>
      <c r="N589" s="13">
        <v>4</v>
      </c>
      <c r="O589" s="13">
        <f t="shared" si="53"/>
        <v>9.8435841309867804</v>
      </c>
      <c r="P589" s="13">
        <f t="shared" si="55"/>
        <v>7.7453648052457164E-2</v>
      </c>
      <c r="Q589" s="14">
        <f t="shared" si="56"/>
        <v>0.27883313298884577</v>
      </c>
    </row>
    <row r="590" spans="1:17">
      <c r="A590" s="10" t="s">
        <v>303</v>
      </c>
      <c r="B590" s="11" t="s">
        <v>458</v>
      </c>
      <c r="C590" s="11" t="s">
        <v>12</v>
      </c>
      <c r="D590" s="11" t="s">
        <v>146</v>
      </c>
      <c r="E590" s="11" t="s">
        <v>10</v>
      </c>
      <c r="F590" s="11">
        <v>20</v>
      </c>
      <c r="G590" s="11">
        <v>1</v>
      </c>
      <c r="H590" s="12">
        <v>2.2999999999999998</v>
      </c>
      <c r="I590" s="11" t="str">
        <f t="shared" si="54"/>
        <v>low</v>
      </c>
      <c r="J590" s="11" t="s">
        <v>11</v>
      </c>
      <c r="K590" s="13">
        <v>126.02</v>
      </c>
      <c r="L590" s="13">
        <v>468.81043784055601</v>
      </c>
      <c r="M590" s="13">
        <v>2</v>
      </c>
      <c r="N590" s="13">
        <v>4</v>
      </c>
      <c r="O590" s="13">
        <f t="shared" si="53"/>
        <v>468.81043784055601</v>
      </c>
      <c r="P590" s="13">
        <f t="shared" si="55"/>
        <v>3.7201272642481831</v>
      </c>
      <c r="Q590" s="14">
        <f t="shared" si="56"/>
        <v>13.392458151293459</v>
      </c>
    </row>
    <row r="591" spans="1:17" ht="15" thickBot="1">
      <c r="A591" s="15" t="s">
        <v>303</v>
      </c>
      <c r="B591" s="16" t="s">
        <v>459</v>
      </c>
      <c r="C591" s="16" t="s">
        <v>12</v>
      </c>
      <c r="D591" s="16" t="s">
        <v>146</v>
      </c>
      <c r="E591" s="16" t="s">
        <v>10</v>
      </c>
      <c r="F591" s="16">
        <v>20</v>
      </c>
      <c r="G591" s="16">
        <v>1</v>
      </c>
      <c r="H591" s="17">
        <v>2.2999999999999998</v>
      </c>
      <c r="I591" s="16" t="str">
        <f t="shared" si="54"/>
        <v>low</v>
      </c>
      <c r="J591" s="16" t="s">
        <v>11</v>
      </c>
      <c r="K591" s="18">
        <v>173.08</v>
      </c>
      <c r="L591" s="18">
        <v>18.0196687764189</v>
      </c>
      <c r="M591" s="18">
        <v>2</v>
      </c>
      <c r="N591" s="18">
        <v>4</v>
      </c>
      <c r="O591" s="18">
        <f t="shared" si="53"/>
        <v>18.0196687764189</v>
      </c>
      <c r="P591" s="18">
        <f t="shared" si="55"/>
        <v>0.10411179094302576</v>
      </c>
      <c r="Q591" s="19">
        <f t="shared" si="56"/>
        <v>0.37480244739489277</v>
      </c>
    </row>
    <row r="592" spans="1:17">
      <c r="A592" s="5" t="s">
        <v>303</v>
      </c>
      <c r="B592" s="6" t="s">
        <v>460</v>
      </c>
      <c r="C592" s="6" t="s">
        <v>8</v>
      </c>
      <c r="D592" s="6" t="s">
        <v>146</v>
      </c>
      <c r="E592" s="6" t="s">
        <v>10</v>
      </c>
      <c r="F592" s="6">
        <v>20</v>
      </c>
      <c r="G592" s="6">
        <v>2</v>
      </c>
      <c r="H592" s="7">
        <v>2.2999999999999998</v>
      </c>
      <c r="I592" s="6" t="str">
        <f t="shared" si="54"/>
        <v>low</v>
      </c>
      <c r="J592" s="6" t="s">
        <v>11</v>
      </c>
      <c r="K592" s="8">
        <v>125.17</v>
      </c>
      <c r="L592" s="8">
        <v>524.95074991833803</v>
      </c>
      <c r="M592" s="8">
        <v>2</v>
      </c>
      <c r="N592" s="8">
        <v>4</v>
      </c>
      <c r="O592" s="8">
        <f t="shared" si="53"/>
        <v>524.95074991833803</v>
      </c>
      <c r="P592" s="8">
        <f t="shared" si="55"/>
        <v>4.1939022922292724</v>
      </c>
      <c r="Q592" s="9">
        <f t="shared" si="56"/>
        <v>15.09804825202538</v>
      </c>
    </row>
    <row r="593" spans="1:17">
      <c r="A593" s="10" t="s">
        <v>303</v>
      </c>
      <c r="B593" s="11" t="s">
        <v>460</v>
      </c>
      <c r="C593" s="11" t="s">
        <v>12</v>
      </c>
      <c r="D593" s="11" t="s">
        <v>146</v>
      </c>
      <c r="E593" s="11" t="s">
        <v>10</v>
      </c>
      <c r="F593" s="11">
        <v>20</v>
      </c>
      <c r="G593" s="11">
        <v>2</v>
      </c>
      <c r="H593" s="12">
        <v>2.2999999999999998</v>
      </c>
      <c r="I593" s="11" t="str">
        <f t="shared" si="54"/>
        <v>low</v>
      </c>
      <c r="J593" s="11" t="s">
        <v>11</v>
      </c>
      <c r="K593" s="13">
        <v>89.8</v>
      </c>
      <c r="L593" s="13">
        <v>652.72878315112996</v>
      </c>
      <c r="M593" s="13">
        <v>2</v>
      </c>
      <c r="N593" s="13">
        <v>4</v>
      </c>
      <c r="O593" s="13">
        <f t="shared" si="53"/>
        <v>652.72878315112996</v>
      </c>
      <c r="P593" s="13">
        <f t="shared" si="55"/>
        <v>7.2686946898789531</v>
      </c>
      <c r="Q593" s="14">
        <f t="shared" si="56"/>
        <v>26.167300883564234</v>
      </c>
    </row>
    <row r="594" spans="1:17">
      <c r="A594" s="10" t="s">
        <v>303</v>
      </c>
      <c r="B594" s="11" t="s">
        <v>461</v>
      </c>
      <c r="C594" s="11" t="s">
        <v>12</v>
      </c>
      <c r="D594" s="11" t="s">
        <v>146</v>
      </c>
      <c r="E594" s="11" t="s">
        <v>10</v>
      </c>
      <c r="F594" s="11">
        <v>20</v>
      </c>
      <c r="G594" s="11">
        <v>2</v>
      </c>
      <c r="H594" s="12">
        <v>2.2999999999999998</v>
      </c>
      <c r="I594" s="11" t="str">
        <f t="shared" si="54"/>
        <v>low</v>
      </c>
      <c r="J594" s="11" t="s">
        <v>11</v>
      </c>
      <c r="K594" s="13">
        <v>120</v>
      </c>
      <c r="L594" s="13">
        <v>492.066519114036</v>
      </c>
      <c r="M594" s="13">
        <v>2</v>
      </c>
      <c r="N594" s="13">
        <v>4</v>
      </c>
      <c r="O594" s="13">
        <f t="shared" si="53"/>
        <v>492.066519114036</v>
      </c>
      <c r="P594" s="13">
        <f t="shared" si="55"/>
        <v>4.1005543259503003</v>
      </c>
      <c r="Q594" s="14">
        <f t="shared" si="56"/>
        <v>14.76199557342108</v>
      </c>
    </row>
    <row r="595" spans="1:17">
      <c r="A595" s="10" t="s">
        <v>303</v>
      </c>
      <c r="B595" s="11" t="s">
        <v>462</v>
      </c>
      <c r="C595" s="11" t="s">
        <v>8</v>
      </c>
      <c r="D595" s="11" t="s">
        <v>146</v>
      </c>
      <c r="E595" s="11" t="s">
        <v>10</v>
      </c>
      <c r="F595" s="11">
        <v>20</v>
      </c>
      <c r="G595" s="11">
        <v>2</v>
      </c>
      <c r="H595" s="12">
        <v>2.2999999999999998</v>
      </c>
      <c r="I595" s="11" t="str">
        <f t="shared" si="54"/>
        <v>low</v>
      </c>
      <c r="J595" s="11" t="s">
        <v>11</v>
      </c>
      <c r="K595" s="13">
        <v>120</v>
      </c>
      <c r="L595" s="13">
        <v>522.21792095728995</v>
      </c>
      <c r="M595" s="13">
        <v>2</v>
      </c>
      <c r="N595" s="13">
        <v>4</v>
      </c>
      <c r="O595" s="13">
        <f t="shared" si="53"/>
        <v>522.21792095728995</v>
      </c>
      <c r="P595" s="13">
        <f t="shared" si="55"/>
        <v>4.3518160079774164</v>
      </c>
      <c r="Q595" s="14">
        <f t="shared" si="56"/>
        <v>15.666537628718698</v>
      </c>
    </row>
    <row r="596" spans="1:17">
      <c r="A596" s="10" t="s">
        <v>303</v>
      </c>
      <c r="B596" s="11" t="s">
        <v>462</v>
      </c>
      <c r="C596" s="11" t="s">
        <v>12</v>
      </c>
      <c r="D596" s="11" t="s">
        <v>146</v>
      </c>
      <c r="E596" s="11" t="s">
        <v>10</v>
      </c>
      <c r="F596" s="11">
        <v>20</v>
      </c>
      <c r="G596" s="11">
        <v>2</v>
      </c>
      <c r="H596" s="12">
        <v>2.2999999999999998</v>
      </c>
      <c r="I596" s="11" t="str">
        <f t="shared" si="54"/>
        <v>low</v>
      </c>
      <c r="J596" s="11" t="s">
        <v>11</v>
      </c>
      <c r="K596" s="13">
        <v>125.35</v>
      </c>
      <c r="L596" s="13">
        <v>39.4498495666558</v>
      </c>
      <c r="M596" s="13">
        <v>2</v>
      </c>
      <c r="N596" s="13">
        <v>4</v>
      </c>
      <c r="O596" s="13">
        <f t="shared" si="53"/>
        <v>39.4498495666558</v>
      </c>
      <c r="P596" s="13">
        <f t="shared" si="55"/>
        <v>0.31471758728883764</v>
      </c>
      <c r="Q596" s="14">
        <f t="shared" si="56"/>
        <v>1.1329833142398154</v>
      </c>
    </row>
    <row r="597" spans="1:17">
      <c r="A597" s="10" t="s">
        <v>303</v>
      </c>
      <c r="B597" s="11" t="s">
        <v>463</v>
      </c>
      <c r="C597" s="11" t="s">
        <v>8</v>
      </c>
      <c r="D597" s="11" t="s">
        <v>146</v>
      </c>
      <c r="E597" s="11" t="s">
        <v>10</v>
      </c>
      <c r="F597" s="11">
        <v>20</v>
      </c>
      <c r="G597" s="11">
        <v>2</v>
      </c>
      <c r="H597" s="12">
        <v>2.2999999999999998</v>
      </c>
      <c r="I597" s="11" t="str">
        <f t="shared" si="54"/>
        <v>low</v>
      </c>
      <c r="J597" s="11" t="s">
        <v>11</v>
      </c>
      <c r="K597" s="13">
        <v>125.44</v>
      </c>
      <c r="L597" s="13">
        <v>16.831078934930101</v>
      </c>
      <c r="M597" s="13">
        <v>2</v>
      </c>
      <c r="N597" s="13">
        <v>4</v>
      </c>
      <c r="O597" s="13">
        <f t="shared" si="53"/>
        <v>16.831078934930101</v>
      </c>
      <c r="P597" s="13">
        <f t="shared" si="55"/>
        <v>0.13417633079504226</v>
      </c>
      <c r="Q597" s="14">
        <f t="shared" si="56"/>
        <v>0.48303479086215217</v>
      </c>
    </row>
    <row r="598" spans="1:17" ht="15" thickBot="1">
      <c r="A598" s="15" t="s">
        <v>303</v>
      </c>
      <c r="B598" s="16" t="s">
        <v>463</v>
      </c>
      <c r="C598" s="16" t="s">
        <v>12</v>
      </c>
      <c r="D598" s="16" t="s">
        <v>146</v>
      </c>
      <c r="E598" s="16" t="s">
        <v>10</v>
      </c>
      <c r="F598" s="16">
        <v>20</v>
      </c>
      <c r="G598" s="16">
        <v>2</v>
      </c>
      <c r="H598" s="17">
        <v>2.2999999999999998</v>
      </c>
      <c r="I598" s="16" t="str">
        <f t="shared" si="54"/>
        <v>low</v>
      </c>
      <c r="J598" s="16" t="s">
        <v>11</v>
      </c>
      <c r="K598" s="18">
        <v>125.44</v>
      </c>
      <c r="L598" s="18">
        <v>35.206116962240202</v>
      </c>
      <c r="M598" s="18">
        <v>2</v>
      </c>
      <c r="N598" s="18">
        <v>4</v>
      </c>
      <c r="O598" s="18">
        <f t="shared" si="53"/>
        <v>35.206116962240202</v>
      </c>
      <c r="P598" s="18">
        <f t="shared" si="55"/>
        <v>0.2806610089464302</v>
      </c>
      <c r="Q598" s="19">
        <f t="shared" si="56"/>
        <v>1.0103796322071488</v>
      </c>
    </row>
    <row r="599" spans="1:17">
      <c r="A599" s="5" t="s">
        <v>303</v>
      </c>
      <c r="B599" s="6" t="s">
        <v>464</v>
      </c>
      <c r="C599" s="6" t="s">
        <v>8</v>
      </c>
      <c r="D599" s="6" t="s">
        <v>146</v>
      </c>
      <c r="E599" s="6" t="s">
        <v>10</v>
      </c>
      <c r="F599" s="6">
        <v>20</v>
      </c>
      <c r="G599" s="6">
        <v>1</v>
      </c>
      <c r="H599" s="7">
        <v>2.7</v>
      </c>
      <c r="I599" s="6" t="str">
        <f t="shared" si="54"/>
        <v>medium</v>
      </c>
      <c r="J599" s="6" t="s">
        <v>11</v>
      </c>
      <c r="K599" s="8">
        <v>34</v>
      </c>
      <c r="L599" s="8">
        <v>388.40278474876499</v>
      </c>
      <c r="M599" s="8">
        <v>2</v>
      </c>
      <c r="N599" s="8">
        <v>4</v>
      </c>
      <c r="O599" s="8">
        <f t="shared" si="53"/>
        <v>388.40278474876499</v>
      </c>
      <c r="P599" s="8">
        <f t="shared" si="55"/>
        <v>11.423611316140146</v>
      </c>
      <c r="Q599" s="9">
        <f t="shared" si="56"/>
        <v>41.125000738104525</v>
      </c>
    </row>
    <row r="600" spans="1:17">
      <c r="A600" s="10" t="s">
        <v>303</v>
      </c>
      <c r="B600" s="11" t="s">
        <v>464</v>
      </c>
      <c r="C600" s="11" t="s">
        <v>12</v>
      </c>
      <c r="D600" s="11" t="s">
        <v>146</v>
      </c>
      <c r="E600" s="11" t="s">
        <v>10</v>
      </c>
      <c r="F600" s="11">
        <v>20</v>
      </c>
      <c r="G600" s="11">
        <v>1</v>
      </c>
      <c r="H600" s="12">
        <v>2.7</v>
      </c>
      <c r="I600" s="11" t="str">
        <f t="shared" si="54"/>
        <v>medium</v>
      </c>
      <c r="J600" s="11" t="s">
        <v>11</v>
      </c>
      <c r="K600" s="13">
        <v>126.12</v>
      </c>
      <c r="L600" s="13">
        <v>5.3111199006648899</v>
      </c>
      <c r="M600" s="13">
        <v>2</v>
      </c>
      <c r="N600" s="13">
        <v>4</v>
      </c>
      <c r="O600" s="13">
        <f t="shared" si="53"/>
        <v>5.3111199006648899</v>
      </c>
      <c r="P600" s="13">
        <f t="shared" si="55"/>
        <v>4.2111638920590624E-2</v>
      </c>
      <c r="Q600" s="14">
        <f t="shared" si="56"/>
        <v>0.15160190011412625</v>
      </c>
    </row>
    <row r="601" spans="1:17">
      <c r="A601" s="10" t="s">
        <v>303</v>
      </c>
      <c r="B601" s="11" t="s">
        <v>465</v>
      </c>
      <c r="C601" s="11" t="s">
        <v>8</v>
      </c>
      <c r="D601" s="11" t="s">
        <v>146</v>
      </c>
      <c r="E601" s="11" t="s">
        <v>10</v>
      </c>
      <c r="F601" s="11">
        <v>20</v>
      </c>
      <c r="G601" s="11">
        <v>1</v>
      </c>
      <c r="H601" s="12">
        <v>2.7</v>
      </c>
      <c r="I601" s="11" t="str">
        <f t="shared" si="54"/>
        <v>medium</v>
      </c>
      <c r="J601" s="11" t="s">
        <v>11</v>
      </c>
      <c r="K601" s="13">
        <v>125.24</v>
      </c>
      <c r="L601" s="13">
        <v>428.21389370085501</v>
      </c>
      <c r="M601" s="13">
        <v>2</v>
      </c>
      <c r="N601" s="13">
        <v>4</v>
      </c>
      <c r="O601" s="13">
        <f t="shared" si="53"/>
        <v>428.21389370085501</v>
      </c>
      <c r="P601" s="13">
        <f t="shared" si="55"/>
        <v>3.4191463885408417</v>
      </c>
      <c r="Q601" s="14">
        <f t="shared" si="56"/>
        <v>12.308926998747031</v>
      </c>
    </row>
    <row r="602" spans="1:17">
      <c r="A602" s="10" t="s">
        <v>303</v>
      </c>
      <c r="B602" s="11" t="s">
        <v>465</v>
      </c>
      <c r="C602" s="11" t="s">
        <v>12</v>
      </c>
      <c r="D602" s="11" t="s">
        <v>146</v>
      </c>
      <c r="E602" s="11" t="s">
        <v>10</v>
      </c>
      <c r="F602" s="11">
        <v>20</v>
      </c>
      <c r="G602" s="11">
        <v>1</v>
      </c>
      <c r="H602" s="12">
        <v>2.7</v>
      </c>
      <c r="I602" s="11" t="str">
        <f t="shared" si="54"/>
        <v>medium</v>
      </c>
      <c r="J602" s="11" t="s">
        <v>11</v>
      </c>
      <c r="K602" s="13">
        <v>125.24</v>
      </c>
      <c r="L602" s="13">
        <v>8.6989242027145206</v>
      </c>
      <c r="M602" s="13">
        <v>2</v>
      </c>
      <c r="N602" s="13">
        <v>4</v>
      </c>
      <c r="O602" s="13">
        <f t="shared" si="53"/>
        <v>8.6989242027145206</v>
      </c>
      <c r="P602" s="13">
        <f t="shared" si="55"/>
        <v>6.945803419605974E-2</v>
      </c>
      <c r="Q602" s="14">
        <f t="shared" si="56"/>
        <v>0.25004892310581511</v>
      </c>
    </row>
    <row r="603" spans="1:17">
      <c r="A603" s="10" t="s">
        <v>303</v>
      </c>
      <c r="B603" s="11" t="s">
        <v>466</v>
      </c>
      <c r="C603" s="11" t="s">
        <v>8</v>
      </c>
      <c r="D603" s="11" t="s">
        <v>146</v>
      </c>
      <c r="E603" s="11" t="s">
        <v>10</v>
      </c>
      <c r="F603" s="11">
        <v>20</v>
      </c>
      <c r="G603" s="11">
        <v>1</v>
      </c>
      <c r="H603" s="12">
        <v>2.7</v>
      </c>
      <c r="I603" s="11" t="str">
        <f t="shared" si="54"/>
        <v>medium</v>
      </c>
      <c r="J603" s="11" t="s">
        <v>11</v>
      </c>
      <c r="K603" s="13">
        <v>126.2</v>
      </c>
      <c r="L603" s="13">
        <v>4.4372157109466501</v>
      </c>
      <c r="M603" s="13">
        <v>2</v>
      </c>
      <c r="N603" s="13">
        <v>4</v>
      </c>
      <c r="O603" s="13">
        <f t="shared" si="53"/>
        <v>4.4372157109466501</v>
      </c>
      <c r="P603" s="13">
        <f t="shared" si="55"/>
        <v>3.5160187883887875E-2</v>
      </c>
      <c r="Q603" s="14">
        <f t="shared" si="56"/>
        <v>0.12657667638199635</v>
      </c>
    </row>
    <row r="604" spans="1:17">
      <c r="A604" s="10" t="s">
        <v>303</v>
      </c>
      <c r="B604" s="11" t="s">
        <v>466</v>
      </c>
      <c r="C604" s="11" t="s">
        <v>12</v>
      </c>
      <c r="D604" s="11" t="s">
        <v>146</v>
      </c>
      <c r="E604" s="11" t="s">
        <v>10</v>
      </c>
      <c r="F604" s="11">
        <v>20</v>
      </c>
      <c r="G604" s="11">
        <v>1</v>
      </c>
      <c r="H604" s="12">
        <v>2.7</v>
      </c>
      <c r="I604" s="11" t="str">
        <f t="shared" si="54"/>
        <v>medium</v>
      </c>
      <c r="J604" s="11" t="s">
        <v>11</v>
      </c>
      <c r="K604" s="13">
        <v>18.829999999999998</v>
      </c>
      <c r="L604" s="13">
        <v>742.248151529506</v>
      </c>
      <c r="M604" s="13">
        <v>2</v>
      </c>
      <c r="N604" s="13">
        <v>4</v>
      </c>
      <c r="O604" s="13">
        <f t="shared" si="53"/>
        <v>742.248151529506</v>
      </c>
      <c r="P604" s="13">
        <f t="shared" si="55"/>
        <v>39.418382980855341</v>
      </c>
      <c r="Q604" s="14">
        <f t="shared" si="56"/>
        <v>141.90617873107922</v>
      </c>
    </row>
    <row r="605" spans="1:17">
      <c r="A605" s="10" t="s">
        <v>303</v>
      </c>
      <c r="B605" s="11" t="s">
        <v>467</v>
      </c>
      <c r="C605" s="11" t="s">
        <v>8</v>
      </c>
      <c r="D605" s="11" t="s">
        <v>146</v>
      </c>
      <c r="E605" s="11" t="s">
        <v>10</v>
      </c>
      <c r="F605" s="11">
        <v>20</v>
      </c>
      <c r="G605" s="11">
        <v>1</v>
      </c>
      <c r="H605" s="12">
        <v>2.7</v>
      </c>
      <c r="I605" s="11" t="str">
        <f t="shared" si="54"/>
        <v>medium</v>
      </c>
      <c r="J605" s="11" t="s">
        <v>11</v>
      </c>
      <c r="K605" s="13">
        <v>28.66</v>
      </c>
      <c r="L605" s="13">
        <v>158.48789068646701</v>
      </c>
      <c r="M605" s="13">
        <v>2</v>
      </c>
      <c r="N605" s="13">
        <v>4</v>
      </c>
      <c r="O605" s="13">
        <f t="shared" si="53"/>
        <v>158.48789068646701</v>
      </c>
      <c r="P605" s="13">
        <f t="shared" si="55"/>
        <v>5.5299333805466508</v>
      </c>
      <c r="Q605" s="14">
        <f t="shared" si="56"/>
        <v>19.907760169967943</v>
      </c>
    </row>
    <row r="606" spans="1:17" ht="15" thickBot="1">
      <c r="A606" s="15" t="s">
        <v>303</v>
      </c>
      <c r="B606" s="16" t="s">
        <v>467</v>
      </c>
      <c r="C606" s="16" t="s">
        <v>12</v>
      </c>
      <c r="D606" s="16" t="s">
        <v>146</v>
      </c>
      <c r="E606" s="16" t="s">
        <v>10</v>
      </c>
      <c r="F606" s="16">
        <v>20</v>
      </c>
      <c r="G606" s="16">
        <v>1</v>
      </c>
      <c r="H606" s="17">
        <v>2.7</v>
      </c>
      <c r="I606" s="16" t="str">
        <f t="shared" si="54"/>
        <v>medium</v>
      </c>
      <c r="J606" s="16" t="s">
        <v>11</v>
      </c>
      <c r="K606" s="18">
        <v>125.99</v>
      </c>
      <c r="L606" s="18">
        <v>5.3210314036645601</v>
      </c>
      <c r="M606" s="18">
        <v>2</v>
      </c>
      <c r="N606" s="18">
        <v>4</v>
      </c>
      <c r="O606" s="18">
        <f t="shared" si="53"/>
        <v>5.3210314036645601</v>
      </c>
      <c r="P606" s="18">
        <f t="shared" si="55"/>
        <v>4.2233759851294232E-2</v>
      </c>
      <c r="Q606" s="19">
        <f t="shared" si="56"/>
        <v>0.15204153546465923</v>
      </c>
    </row>
    <row r="607" spans="1:17">
      <c r="A607" s="5" t="s">
        <v>303</v>
      </c>
      <c r="B607" s="6" t="s">
        <v>468</v>
      </c>
      <c r="C607" s="6" t="s">
        <v>8</v>
      </c>
      <c r="D607" s="6" t="s">
        <v>146</v>
      </c>
      <c r="E607" s="6" t="s">
        <v>10</v>
      </c>
      <c r="F607" s="6">
        <v>20</v>
      </c>
      <c r="G607" s="6">
        <v>2</v>
      </c>
      <c r="H607" s="7">
        <v>2.7</v>
      </c>
      <c r="I607" s="6" t="str">
        <f t="shared" si="54"/>
        <v>medium</v>
      </c>
      <c r="J607" s="6" t="s">
        <v>11</v>
      </c>
      <c r="K607" s="8">
        <v>125</v>
      </c>
      <c r="L607" s="8">
        <v>188.41611303653701</v>
      </c>
      <c r="M607" s="8">
        <v>2</v>
      </c>
      <c r="N607" s="8">
        <v>4</v>
      </c>
      <c r="O607" s="8">
        <f t="shared" ref="O607:O659" si="57">(IF(L607&lt;N607,0,L607))</f>
        <v>188.41611303653701</v>
      </c>
      <c r="P607" s="8">
        <f t="shared" si="55"/>
        <v>1.5073289042922962</v>
      </c>
      <c r="Q607" s="9">
        <f t="shared" si="56"/>
        <v>5.4263840554522664</v>
      </c>
    </row>
    <row r="608" spans="1:17">
      <c r="A608" s="10" t="s">
        <v>303</v>
      </c>
      <c r="B608" s="11" t="s">
        <v>468</v>
      </c>
      <c r="C608" s="11" t="s">
        <v>12</v>
      </c>
      <c r="D608" s="11" t="s">
        <v>146</v>
      </c>
      <c r="E608" s="11" t="s">
        <v>10</v>
      </c>
      <c r="F608" s="11">
        <v>20</v>
      </c>
      <c r="G608" s="11">
        <v>2</v>
      </c>
      <c r="H608" s="12">
        <v>2.7</v>
      </c>
      <c r="I608" s="11" t="str">
        <f t="shared" ref="I608:I660" si="58">IF(H608=2.3,"low",IF(H608=2.7,"medium",IF(H608=3.2,"high",IF(H608=1.4,"low",IF(H608=2,"medium",IF(H608=3.3,"high"))))))</f>
        <v>medium</v>
      </c>
      <c r="J608" s="11" t="s">
        <v>11</v>
      </c>
      <c r="K608" s="13">
        <v>7</v>
      </c>
      <c r="L608" s="13">
        <v>617.16275738800095</v>
      </c>
      <c r="M608" s="13">
        <v>2</v>
      </c>
      <c r="N608" s="13">
        <v>4</v>
      </c>
      <c r="O608" s="13">
        <f t="shared" si="57"/>
        <v>617.16275738800095</v>
      </c>
      <c r="P608" s="13">
        <f t="shared" ref="P608:P660" si="59">IF(O608=0,NA(),(O608/K608))</f>
        <v>88.166108198285855</v>
      </c>
      <c r="Q608" s="14">
        <f t="shared" ref="Q608:Q660" si="60">IF(O608=0,NA(),((P608/1000)*3600))</f>
        <v>317.39798951382909</v>
      </c>
    </row>
    <row r="609" spans="1:17">
      <c r="A609" s="10" t="s">
        <v>303</v>
      </c>
      <c r="B609" s="11" t="s">
        <v>469</v>
      </c>
      <c r="C609" s="11" t="s">
        <v>8</v>
      </c>
      <c r="D609" s="11" t="s">
        <v>146</v>
      </c>
      <c r="E609" s="11" t="s">
        <v>10</v>
      </c>
      <c r="F609" s="11">
        <v>20</v>
      </c>
      <c r="G609" s="11">
        <v>2</v>
      </c>
      <c r="H609" s="12">
        <v>2.7</v>
      </c>
      <c r="I609" s="11" t="str">
        <f t="shared" si="58"/>
        <v>medium</v>
      </c>
      <c r="J609" s="11" t="s">
        <v>11</v>
      </c>
      <c r="K609" s="13">
        <v>17.8</v>
      </c>
      <c r="L609" s="13">
        <v>719.23174560089501</v>
      </c>
      <c r="M609" s="13">
        <v>2</v>
      </c>
      <c r="N609" s="13">
        <v>4</v>
      </c>
      <c r="O609" s="13">
        <f t="shared" si="57"/>
        <v>719.23174560089501</v>
      </c>
      <c r="P609" s="13">
        <f t="shared" si="59"/>
        <v>40.40627784274691</v>
      </c>
      <c r="Q609" s="14">
        <f t="shared" si="60"/>
        <v>145.46260023388888</v>
      </c>
    </row>
    <row r="610" spans="1:17">
      <c r="A610" s="10" t="s">
        <v>303</v>
      </c>
      <c r="B610" s="11" t="s">
        <v>469</v>
      </c>
      <c r="C610" s="11" t="s">
        <v>12</v>
      </c>
      <c r="D610" s="11" t="s">
        <v>146</v>
      </c>
      <c r="E610" s="11" t="s">
        <v>10</v>
      </c>
      <c r="F610" s="11">
        <v>20</v>
      </c>
      <c r="G610" s="11">
        <v>2</v>
      </c>
      <c r="H610" s="12">
        <v>2.7</v>
      </c>
      <c r="I610" s="11" t="str">
        <f t="shared" si="58"/>
        <v>medium</v>
      </c>
      <c r="J610" s="11" t="s">
        <v>11</v>
      </c>
      <c r="K610" s="13">
        <v>28.26</v>
      </c>
      <c r="L610" s="13">
        <v>666.29380214489299</v>
      </c>
      <c r="M610" s="13">
        <v>2</v>
      </c>
      <c r="N610" s="13">
        <v>4</v>
      </c>
      <c r="O610" s="13">
        <f t="shared" si="57"/>
        <v>666.29380214489299</v>
      </c>
      <c r="P610" s="13">
        <f t="shared" si="59"/>
        <v>23.577275376677033</v>
      </c>
      <c r="Q610" s="14">
        <f t="shared" si="60"/>
        <v>84.87819135603732</v>
      </c>
    </row>
    <row r="611" spans="1:17">
      <c r="A611" s="10" t="s">
        <v>303</v>
      </c>
      <c r="B611" s="11" t="s">
        <v>470</v>
      </c>
      <c r="C611" s="11" t="s">
        <v>8</v>
      </c>
      <c r="D611" s="11" t="s">
        <v>146</v>
      </c>
      <c r="E611" s="11" t="s">
        <v>10</v>
      </c>
      <c r="F611" s="11">
        <v>20</v>
      </c>
      <c r="G611" s="11">
        <v>2</v>
      </c>
      <c r="H611" s="12">
        <v>2.7</v>
      </c>
      <c r="I611" s="11" t="str">
        <f t="shared" si="58"/>
        <v>medium</v>
      </c>
      <c r="J611" s="11" t="s">
        <v>11</v>
      </c>
      <c r="K611" s="13">
        <v>7</v>
      </c>
      <c r="L611" s="13">
        <v>590.36000520196797</v>
      </c>
      <c r="M611" s="13">
        <v>2</v>
      </c>
      <c r="N611" s="13">
        <v>4</v>
      </c>
      <c r="O611" s="13">
        <f t="shared" si="57"/>
        <v>590.36000520196797</v>
      </c>
      <c r="P611" s="13">
        <f t="shared" si="59"/>
        <v>84.337143600281138</v>
      </c>
      <c r="Q611" s="14">
        <f t="shared" si="60"/>
        <v>303.61371696101207</v>
      </c>
    </row>
    <row r="612" spans="1:17">
      <c r="A612" s="10" t="s">
        <v>303</v>
      </c>
      <c r="B612" s="11" t="s">
        <v>470</v>
      </c>
      <c r="C612" s="11" t="s">
        <v>12</v>
      </c>
      <c r="D612" s="11" t="s">
        <v>146</v>
      </c>
      <c r="E612" s="11" t="s">
        <v>10</v>
      </c>
      <c r="F612" s="11">
        <v>20</v>
      </c>
      <c r="G612" s="11">
        <v>2</v>
      </c>
      <c r="H612" s="12">
        <v>2.7</v>
      </c>
      <c r="I612" s="11" t="str">
        <f t="shared" si="58"/>
        <v>medium</v>
      </c>
      <c r="J612" s="11" t="s">
        <v>11</v>
      </c>
      <c r="K612" s="13">
        <v>15</v>
      </c>
      <c r="L612" s="13">
        <v>599.12085743618798</v>
      </c>
      <c r="M612" s="13">
        <v>2</v>
      </c>
      <c r="N612" s="13">
        <v>4</v>
      </c>
      <c r="O612" s="13">
        <f t="shared" si="57"/>
        <v>599.12085743618798</v>
      </c>
      <c r="P612" s="13">
        <f t="shared" si="59"/>
        <v>39.941390495745864</v>
      </c>
      <c r="Q612" s="14">
        <f t="shared" si="60"/>
        <v>143.78900578468509</v>
      </c>
    </row>
    <row r="613" spans="1:17">
      <c r="A613" s="10" t="s">
        <v>303</v>
      </c>
      <c r="B613" s="11" t="s">
        <v>471</v>
      </c>
      <c r="C613" s="11" t="s">
        <v>8</v>
      </c>
      <c r="D613" s="11" t="s">
        <v>146</v>
      </c>
      <c r="E613" s="11" t="s">
        <v>10</v>
      </c>
      <c r="F613" s="11">
        <v>20</v>
      </c>
      <c r="G613" s="11">
        <v>2</v>
      </c>
      <c r="H613" s="12">
        <v>2.7</v>
      </c>
      <c r="I613" s="11" t="str">
        <f t="shared" si="58"/>
        <v>medium</v>
      </c>
      <c r="J613" s="11" t="s">
        <v>11</v>
      </c>
      <c r="K613" s="13">
        <v>16</v>
      </c>
      <c r="L613" s="13">
        <v>411.15795400450099</v>
      </c>
      <c r="M613" s="13">
        <v>2</v>
      </c>
      <c r="N613" s="13">
        <v>4</v>
      </c>
      <c r="O613" s="13">
        <f t="shared" si="57"/>
        <v>411.15795400450099</v>
      </c>
      <c r="P613" s="13">
        <f t="shared" si="59"/>
        <v>25.697372125281312</v>
      </c>
      <c r="Q613" s="14">
        <f t="shared" si="60"/>
        <v>92.510539651012721</v>
      </c>
    </row>
    <row r="614" spans="1:17" ht="15" thickBot="1">
      <c r="A614" s="15" t="s">
        <v>303</v>
      </c>
      <c r="B614" s="16" t="s">
        <v>471</v>
      </c>
      <c r="C614" s="16" t="s">
        <v>12</v>
      </c>
      <c r="D614" s="16" t="s">
        <v>146</v>
      </c>
      <c r="E614" s="16" t="s">
        <v>10</v>
      </c>
      <c r="F614" s="16">
        <v>20</v>
      </c>
      <c r="G614" s="16">
        <v>2</v>
      </c>
      <c r="H614" s="17">
        <v>2.7</v>
      </c>
      <c r="I614" s="16" t="str">
        <f t="shared" si="58"/>
        <v>medium</v>
      </c>
      <c r="J614" s="16" t="s">
        <v>11</v>
      </c>
      <c r="K614" s="18">
        <v>12.5</v>
      </c>
      <c r="L614" s="18">
        <v>547.91501169209198</v>
      </c>
      <c r="M614" s="18">
        <v>2</v>
      </c>
      <c r="N614" s="18">
        <v>4</v>
      </c>
      <c r="O614" s="18">
        <f t="shared" si="57"/>
        <v>547.91501169209198</v>
      </c>
      <c r="P614" s="18">
        <f t="shared" si="59"/>
        <v>43.833200935367358</v>
      </c>
      <c r="Q614" s="19">
        <f t="shared" si="60"/>
        <v>157.79952336732248</v>
      </c>
    </row>
    <row r="615" spans="1:17">
      <c r="A615" s="5" t="s">
        <v>303</v>
      </c>
      <c r="B615" s="6" t="s">
        <v>472</v>
      </c>
      <c r="C615" s="6" t="s">
        <v>8</v>
      </c>
      <c r="D615" s="6" t="s">
        <v>146</v>
      </c>
      <c r="E615" s="6" t="s">
        <v>10</v>
      </c>
      <c r="F615" s="6">
        <v>20</v>
      </c>
      <c r="G615" s="6">
        <v>1</v>
      </c>
      <c r="H615" s="7">
        <v>3.2</v>
      </c>
      <c r="I615" s="6" t="str">
        <f t="shared" si="58"/>
        <v>high</v>
      </c>
      <c r="J615" s="6" t="s">
        <v>11</v>
      </c>
      <c r="K615" s="8">
        <v>120</v>
      </c>
      <c r="L615" s="8">
        <v>319.736743721837</v>
      </c>
      <c r="M615" s="8">
        <v>2</v>
      </c>
      <c r="N615" s="8">
        <v>4</v>
      </c>
      <c r="O615" s="8">
        <f t="shared" si="57"/>
        <v>319.736743721837</v>
      </c>
      <c r="P615" s="8">
        <f t="shared" si="59"/>
        <v>2.6644728643486415</v>
      </c>
      <c r="Q615" s="9">
        <f t="shared" si="60"/>
        <v>9.5921023116551094</v>
      </c>
    </row>
    <row r="616" spans="1:17">
      <c r="A616" s="10" t="s">
        <v>303</v>
      </c>
      <c r="B616" s="11" t="s">
        <v>472</v>
      </c>
      <c r="C616" s="11" t="s">
        <v>12</v>
      </c>
      <c r="D616" s="11" t="s">
        <v>146</v>
      </c>
      <c r="E616" s="11" t="s">
        <v>10</v>
      </c>
      <c r="F616" s="11">
        <v>20</v>
      </c>
      <c r="G616" s="11">
        <v>1</v>
      </c>
      <c r="H616" s="12">
        <v>3.2</v>
      </c>
      <c r="I616" s="11" t="str">
        <f t="shared" si="58"/>
        <v>high</v>
      </c>
      <c r="J616" s="11" t="s">
        <v>11</v>
      </c>
      <c r="K616" s="13">
        <v>36</v>
      </c>
      <c r="L616" s="13">
        <v>790.37224163605595</v>
      </c>
      <c r="M616" s="13">
        <v>2</v>
      </c>
      <c r="N616" s="13">
        <v>4</v>
      </c>
      <c r="O616" s="13">
        <f t="shared" si="57"/>
        <v>790.37224163605595</v>
      </c>
      <c r="P616" s="13">
        <f t="shared" si="59"/>
        <v>21.954784489890443</v>
      </c>
      <c r="Q616" s="14">
        <f t="shared" si="60"/>
        <v>79.037224163605586</v>
      </c>
    </row>
    <row r="617" spans="1:17">
      <c r="A617" s="10" t="s">
        <v>303</v>
      </c>
      <c r="B617" s="11" t="s">
        <v>473</v>
      </c>
      <c r="C617" s="11" t="s">
        <v>8</v>
      </c>
      <c r="D617" s="11" t="s">
        <v>146</v>
      </c>
      <c r="E617" s="11" t="s">
        <v>10</v>
      </c>
      <c r="F617" s="11">
        <v>20</v>
      </c>
      <c r="G617" s="11">
        <v>1</v>
      </c>
      <c r="H617" s="12">
        <v>3.2</v>
      </c>
      <c r="I617" s="11" t="str">
        <f t="shared" si="58"/>
        <v>high</v>
      </c>
      <c r="J617" s="11" t="s">
        <v>11</v>
      </c>
      <c r="K617" s="13">
        <v>128.77000000000001</v>
      </c>
      <c r="L617" s="13">
        <v>9.2504546898036306</v>
      </c>
      <c r="M617" s="13">
        <v>2</v>
      </c>
      <c r="N617" s="13">
        <v>4</v>
      </c>
      <c r="O617" s="13">
        <f t="shared" si="57"/>
        <v>9.2504546898036306</v>
      </c>
      <c r="P617" s="13">
        <f t="shared" si="59"/>
        <v>7.1837032614767649E-2</v>
      </c>
      <c r="Q617" s="14">
        <f t="shared" si="60"/>
        <v>0.25861331741316357</v>
      </c>
    </row>
    <row r="618" spans="1:17">
      <c r="A618" s="10" t="s">
        <v>303</v>
      </c>
      <c r="B618" s="11" t="s">
        <v>473</v>
      </c>
      <c r="C618" s="11" t="s">
        <v>12</v>
      </c>
      <c r="D618" s="11" t="s">
        <v>146</v>
      </c>
      <c r="E618" s="11" t="s">
        <v>10</v>
      </c>
      <c r="F618" s="11">
        <v>20</v>
      </c>
      <c r="G618" s="11">
        <v>1</v>
      </c>
      <c r="H618" s="12">
        <v>3.2</v>
      </c>
      <c r="I618" s="11" t="str">
        <f t="shared" si="58"/>
        <v>high</v>
      </c>
      <c r="J618" s="11" t="s">
        <v>11</v>
      </c>
      <c r="K618" s="13">
        <v>12</v>
      </c>
      <c r="L618" s="13">
        <v>384.48872905827102</v>
      </c>
      <c r="M618" s="13">
        <v>2</v>
      </c>
      <c r="N618" s="13">
        <v>4</v>
      </c>
      <c r="O618" s="13">
        <f t="shared" si="57"/>
        <v>384.48872905827102</v>
      </c>
      <c r="P618" s="13">
        <f t="shared" si="59"/>
        <v>32.040727421522583</v>
      </c>
      <c r="Q618" s="14">
        <f t="shared" si="60"/>
        <v>115.34661871748131</v>
      </c>
    </row>
    <row r="619" spans="1:17">
      <c r="A619" s="10" t="s">
        <v>303</v>
      </c>
      <c r="B619" s="11" t="s">
        <v>474</v>
      </c>
      <c r="C619" s="11" t="s">
        <v>8</v>
      </c>
      <c r="D619" s="11" t="s">
        <v>146</v>
      </c>
      <c r="E619" s="11" t="s">
        <v>10</v>
      </c>
      <c r="F619" s="11">
        <v>20</v>
      </c>
      <c r="G619" s="11">
        <v>1</v>
      </c>
      <c r="H619" s="12">
        <v>3.2</v>
      </c>
      <c r="I619" s="11" t="str">
        <f t="shared" si="58"/>
        <v>high</v>
      </c>
      <c r="J619" s="11" t="s">
        <v>11</v>
      </c>
      <c r="K619" s="13">
        <v>90</v>
      </c>
      <c r="L619" s="13">
        <v>447.17963525963398</v>
      </c>
      <c r="M619" s="13">
        <v>2</v>
      </c>
      <c r="N619" s="13">
        <v>4</v>
      </c>
      <c r="O619" s="13">
        <f t="shared" si="57"/>
        <v>447.17963525963398</v>
      </c>
      <c r="P619" s="13">
        <f t="shared" si="59"/>
        <v>4.9686626139959333</v>
      </c>
      <c r="Q619" s="14">
        <f t="shared" si="60"/>
        <v>17.88718541038536</v>
      </c>
    </row>
    <row r="620" spans="1:17">
      <c r="A620" s="10" t="s">
        <v>303</v>
      </c>
      <c r="B620" s="11" t="s">
        <v>474</v>
      </c>
      <c r="C620" s="11" t="s">
        <v>12</v>
      </c>
      <c r="D620" s="11" t="s">
        <v>146</v>
      </c>
      <c r="E620" s="11" t="s">
        <v>10</v>
      </c>
      <c r="F620" s="11">
        <v>20</v>
      </c>
      <c r="G620" s="11">
        <v>1</v>
      </c>
      <c r="H620" s="12">
        <v>3.2</v>
      </c>
      <c r="I620" s="11" t="str">
        <f t="shared" si="58"/>
        <v>high</v>
      </c>
      <c r="J620" s="11" t="s">
        <v>11</v>
      </c>
      <c r="K620" s="13">
        <v>32</v>
      </c>
      <c r="L620" s="13">
        <v>542.90409011433803</v>
      </c>
      <c r="M620" s="13">
        <v>2</v>
      </c>
      <c r="N620" s="13">
        <v>4</v>
      </c>
      <c r="O620" s="13">
        <f t="shared" si="57"/>
        <v>542.90409011433803</v>
      </c>
      <c r="P620" s="13">
        <f t="shared" si="59"/>
        <v>16.965752816073064</v>
      </c>
      <c r="Q620" s="14">
        <f t="shared" si="60"/>
        <v>61.076710137863031</v>
      </c>
    </row>
    <row r="621" spans="1:17">
      <c r="A621" s="10" t="s">
        <v>303</v>
      </c>
      <c r="B621" s="11" t="s">
        <v>475</v>
      </c>
      <c r="C621" s="11" t="s">
        <v>8</v>
      </c>
      <c r="D621" s="11" t="s">
        <v>146</v>
      </c>
      <c r="E621" s="11" t="s">
        <v>10</v>
      </c>
      <c r="F621" s="11">
        <v>20</v>
      </c>
      <c r="G621" s="11">
        <v>1</v>
      </c>
      <c r="H621" s="12">
        <v>3.2</v>
      </c>
      <c r="I621" s="11" t="str">
        <f t="shared" si="58"/>
        <v>high</v>
      </c>
      <c r="J621" s="11" t="s">
        <v>11</v>
      </c>
      <c r="K621" s="13">
        <v>126.24</v>
      </c>
      <c r="L621" s="13">
        <v>65.534478142140699</v>
      </c>
      <c r="M621" s="13">
        <v>2</v>
      </c>
      <c r="N621" s="13">
        <v>4</v>
      </c>
      <c r="O621" s="13">
        <f t="shared" si="57"/>
        <v>65.534478142140699</v>
      </c>
      <c r="P621" s="13">
        <f t="shared" si="59"/>
        <v>0.51912609428184964</v>
      </c>
      <c r="Q621" s="14">
        <f t="shared" si="60"/>
        <v>1.8688539394146588</v>
      </c>
    </row>
    <row r="622" spans="1:17" ht="15" thickBot="1">
      <c r="A622" s="15" t="s">
        <v>303</v>
      </c>
      <c r="B622" s="16" t="s">
        <v>475</v>
      </c>
      <c r="C622" s="16" t="s">
        <v>12</v>
      </c>
      <c r="D622" s="16" t="s">
        <v>146</v>
      </c>
      <c r="E622" s="16" t="s">
        <v>10</v>
      </c>
      <c r="F622" s="16">
        <v>20</v>
      </c>
      <c r="G622" s="16">
        <v>1</v>
      </c>
      <c r="H622" s="17">
        <v>3.2</v>
      </c>
      <c r="I622" s="16" t="str">
        <f t="shared" si="58"/>
        <v>high</v>
      </c>
      <c r="J622" s="16" t="s">
        <v>11</v>
      </c>
      <c r="K622" s="18">
        <v>126.24</v>
      </c>
      <c r="L622" s="18">
        <v>17.885383793120798</v>
      </c>
      <c r="M622" s="18">
        <v>2</v>
      </c>
      <c r="N622" s="18">
        <v>4</v>
      </c>
      <c r="O622" s="18">
        <f t="shared" si="57"/>
        <v>17.885383793120798</v>
      </c>
      <c r="P622" s="18">
        <f t="shared" si="59"/>
        <v>0.14167762827250316</v>
      </c>
      <c r="Q622" s="19">
        <f t="shared" si="60"/>
        <v>0.51003946178101134</v>
      </c>
    </row>
    <row r="623" spans="1:17">
      <c r="A623" s="5" t="s">
        <v>303</v>
      </c>
      <c r="B623" s="6" t="s">
        <v>476</v>
      </c>
      <c r="C623" s="6" t="s">
        <v>8</v>
      </c>
      <c r="D623" s="6" t="s">
        <v>146</v>
      </c>
      <c r="E623" s="6" t="s">
        <v>10</v>
      </c>
      <c r="F623" s="6">
        <v>20</v>
      </c>
      <c r="G623" s="6">
        <v>2</v>
      </c>
      <c r="H623" s="7">
        <v>3.2</v>
      </c>
      <c r="I623" s="6" t="str">
        <f t="shared" si="58"/>
        <v>high</v>
      </c>
      <c r="J623" s="6" t="s">
        <v>11</v>
      </c>
      <c r="K623" s="8">
        <v>125.14</v>
      </c>
      <c r="L623" s="8">
        <v>294.74714030310997</v>
      </c>
      <c r="M623" s="8">
        <v>2</v>
      </c>
      <c r="N623" s="8">
        <v>4</v>
      </c>
      <c r="O623" s="8">
        <f t="shared" si="57"/>
        <v>294.74714030310997</v>
      </c>
      <c r="P623" s="8">
        <f t="shared" si="59"/>
        <v>2.3553391425851844</v>
      </c>
      <c r="Q623" s="9">
        <f t="shared" si="60"/>
        <v>8.4792209133066638</v>
      </c>
    </row>
    <row r="624" spans="1:17">
      <c r="A624" s="10" t="s">
        <v>303</v>
      </c>
      <c r="B624" s="11" t="s">
        <v>476</v>
      </c>
      <c r="C624" s="11" t="s">
        <v>12</v>
      </c>
      <c r="D624" s="11" t="s">
        <v>146</v>
      </c>
      <c r="E624" s="11" t="s">
        <v>10</v>
      </c>
      <c r="F624" s="11">
        <v>20</v>
      </c>
      <c r="G624" s="11">
        <v>2</v>
      </c>
      <c r="H624" s="12">
        <v>3.2</v>
      </c>
      <c r="I624" s="11" t="str">
        <f t="shared" si="58"/>
        <v>high</v>
      </c>
      <c r="J624" s="11" t="s">
        <v>11</v>
      </c>
      <c r="K624" s="13">
        <v>125.14</v>
      </c>
      <c r="L624" s="13">
        <v>56.431872913253997</v>
      </c>
      <c r="M624" s="13">
        <v>2</v>
      </c>
      <c r="N624" s="13">
        <v>4</v>
      </c>
      <c r="O624" s="13">
        <f t="shared" si="57"/>
        <v>56.431872913253997</v>
      </c>
      <c r="P624" s="13">
        <f t="shared" si="59"/>
        <v>0.45094991939630813</v>
      </c>
      <c r="Q624" s="14">
        <f t="shared" si="60"/>
        <v>1.6234197098267094</v>
      </c>
    </row>
    <row r="625" spans="1:17">
      <c r="A625" s="10" t="s">
        <v>303</v>
      </c>
      <c r="B625" s="11" t="s">
        <v>477</v>
      </c>
      <c r="C625" s="11" t="s">
        <v>8</v>
      </c>
      <c r="D625" s="11" t="s">
        <v>146</v>
      </c>
      <c r="E625" s="11" t="s">
        <v>10</v>
      </c>
      <c r="F625" s="11">
        <v>20</v>
      </c>
      <c r="G625" s="11">
        <v>2</v>
      </c>
      <c r="H625" s="12">
        <v>3.2</v>
      </c>
      <c r="I625" s="11" t="str">
        <f t="shared" si="58"/>
        <v>high</v>
      </c>
      <c r="J625" s="11" t="s">
        <v>11</v>
      </c>
      <c r="K625" s="13">
        <v>7</v>
      </c>
      <c r="L625" s="13">
        <v>668.775805920621</v>
      </c>
      <c r="M625" s="13">
        <v>2</v>
      </c>
      <c r="N625" s="13">
        <v>4</v>
      </c>
      <c r="O625" s="13">
        <f t="shared" si="57"/>
        <v>668.775805920621</v>
      </c>
      <c r="P625" s="13">
        <f t="shared" si="59"/>
        <v>95.539400845803002</v>
      </c>
      <c r="Q625" s="14">
        <f t="shared" si="60"/>
        <v>343.94184304489085</v>
      </c>
    </row>
    <row r="626" spans="1:17">
      <c r="A626" s="10" t="s">
        <v>303</v>
      </c>
      <c r="B626" s="11" t="s">
        <v>477</v>
      </c>
      <c r="C626" s="11" t="s">
        <v>12</v>
      </c>
      <c r="D626" s="11" t="s">
        <v>146</v>
      </c>
      <c r="E626" s="11" t="s">
        <v>10</v>
      </c>
      <c r="F626" s="11">
        <v>20</v>
      </c>
      <c r="G626" s="11">
        <v>2</v>
      </c>
      <c r="H626" s="12">
        <v>3.2</v>
      </c>
      <c r="I626" s="11" t="str">
        <f t="shared" si="58"/>
        <v>high</v>
      </c>
      <c r="J626" s="11" t="s">
        <v>11</v>
      </c>
      <c r="K626" s="13">
        <v>120</v>
      </c>
      <c r="L626" s="13">
        <v>474.16729066828299</v>
      </c>
      <c r="M626" s="13">
        <v>2</v>
      </c>
      <c r="N626" s="13">
        <v>4</v>
      </c>
      <c r="O626" s="13">
        <f t="shared" si="57"/>
        <v>474.16729066828299</v>
      </c>
      <c r="P626" s="13">
        <f t="shared" si="59"/>
        <v>3.9513940889023584</v>
      </c>
      <c r="Q626" s="14">
        <f t="shared" si="60"/>
        <v>14.225018720048489</v>
      </c>
    </row>
    <row r="627" spans="1:17">
      <c r="A627" s="10" t="s">
        <v>303</v>
      </c>
      <c r="B627" s="11" t="s">
        <v>478</v>
      </c>
      <c r="C627" s="11" t="s">
        <v>8</v>
      </c>
      <c r="D627" s="11" t="s">
        <v>146</v>
      </c>
      <c r="E627" s="11" t="s">
        <v>10</v>
      </c>
      <c r="F627" s="11">
        <v>20</v>
      </c>
      <c r="G627" s="11">
        <v>2</v>
      </c>
      <c r="H627" s="12">
        <v>3.2</v>
      </c>
      <c r="I627" s="11" t="str">
        <f t="shared" si="58"/>
        <v>high</v>
      </c>
      <c r="J627" s="11" t="s">
        <v>11</v>
      </c>
      <c r="K627" s="13">
        <v>6.08</v>
      </c>
      <c r="L627" s="13">
        <v>572.70545702626805</v>
      </c>
      <c r="M627" s="13">
        <v>2</v>
      </c>
      <c r="N627" s="13">
        <v>4</v>
      </c>
      <c r="O627" s="13">
        <f t="shared" si="57"/>
        <v>572.70545702626805</v>
      </c>
      <c r="P627" s="13">
        <f t="shared" si="59"/>
        <v>94.194976484583563</v>
      </c>
      <c r="Q627" s="14">
        <f t="shared" si="60"/>
        <v>339.10191534450087</v>
      </c>
    </row>
    <row r="628" spans="1:17">
      <c r="A628" s="10" t="s">
        <v>303</v>
      </c>
      <c r="B628" s="11" t="s">
        <v>478</v>
      </c>
      <c r="C628" s="11" t="s">
        <v>12</v>
      </c>
      <c r="D628" s="11" t="s">
        <v>146</v>
      </c>
      <c r="E628" s="11" t="s">
        <v>10</v>
      </c>
      <c r="F628" s="11">
        <v>20</v>
      </c>
      <c r="G628" s="11">
        <v>2</v>
      </c>
      <c r="H628" s="12">
        <v>3.2</v>
      </c>
      <c r="I628" s="11" t="str">
        <f t="shared" si="58"/>
        <v>high</v>
      </c>
      <c r="J628" s="11" t="s">
        <v>11</v>
      </c>
      <c r="K628" s="13">
        <v>17</v>
      </c>
      <c r="L628" s="13">
        <v>727.91798317836594</v>
      </c>
      <c r="M628" s="13">
        <v>2</v>
      </c>
      <c r="N628" s="13">
        <v>4</v>
      </c>
      <c r="O628" s="13">
        <f t="shared" si="57"/>
        <v>727.91798317836594</v>
      </c>
      <c r="P628" s="13">
        <f t="shared" si="59"/>
        <v>42.818704892845055</v>
      </c>
      <c r="Q628" s="14">
        <f t="shared" si="60"/>
        <v>154.14733761424219</v>
      </c>
    </row>
    <row r="629" spans="1:17">
      <c r="A629" s="10" t="s">
        <v>303</v>
      </c>
      <c r="B629" s="11" t="s">
        <v>479</v>
      </c>
      <c r="C629" s="11" t="s">
        <v>8</v>
      </c>
      <c r="D629" s="11" t="s">
        <v>146</v>
      </c>
      <c r="E629" s="11" t="s">
        <v>10</v>
      </c>
      <c r="F629" s="11">
        <v>20</v>
      </c>
      <c r="G629" s="11">
        <v>2</v>
      </c>
      <c r="H629" s="12">
        <v>3.2</v>
      </c>
      <c r="I629" s="11" t="str">
        <f t="shared" si="58"/>
        <v>high</v>
      </c>
      <c r="J629" s="11" t="s">
        <v>11</v>
      </c>
      <c r="K629" s="13">
        <v>6.3</v>
      </c>
      <c r="L629" s="13">
        <v>648.56660473238799</v>
      </c>
      <c r="M629" s="13">
        <v>2</v>
      </c>
      <c r="N629" s="13">
        <v>4</v>
      </c>
      <c r="O629" s="13">
        <f t="shared" si="57"/>
        <v>648.56660473238799</v>
      </c>
      <c r="P629" s="13">
        <f t="shared" si="59"/>
        <v>102.94708011625207</v>
      </c>
      <c r="Q629" s="14">
        <f t="shared" si="60"/>
        <v>370.60948841850745</v>
      </c>
    </row>
    <row r="630" spans="1:17" ht="15" thickBot="1">
      <c r="A630" s="15" t="s">
        <v>303</v>
      </c>
      <c r="B630" s="16" t="s">
        <v>479</v>
      </c>
      <c r="C630" s="16" t="s">
        <v>12</v>
      </c>
      <c r="D630" s="16" t="s">
        <v>146</v>
      </c>
      <c r="E630" s="16" t="s">
        <v>10</v>
      </c>
      <c r="F630" s="16">
        <v>20</v>
      </c>
      <c r="G630" s="16">
        <v>2</v>
      </c>
      <c r="H630" s="17">
        <v>3.2</v>
      </c>
      <c r="I630" s="16" t="str">
        <f t="shared" si="58"/>
        <v>high</v>
      </c>
      <c r="J630" s="16" t="s">
        <v>11</v>
      </c>
      <c r="K630" s="18">
        <v>6</v>
      </c>
      <c r="L630" s="18">
        <v>640.05504250438401</v>
      </c>
      <c r="M630" s="18">
        <v>2</v>
      </c>
      <c r="N630" s="18">
        <v>4</v>
      </c>
      <c r="O630" s="18">
        <f t="shared" si="57"/>
        <v>640.05504250438401</v>
      </c>
      <c r="P630" s="18">
        <f t="shared" si="59"/>
        <v>106.67584041739734</v>
      </c>
      <c r="Q630" s="19">
        <f t="shared" si="60"/>
        <v>384.03302550263038</v>
      </c>
    </row>
    <row r="631" spans="1:17">
      <c r="A631" s="5" t="s">
        <v>303</v>
      </c>
      <c r="B631" s="6" t="s">
        <v>480</v>
      </c>
      <c r="C631" s="6" t="s">
        <v>8</v>
      </c>
      <c r="D631" s="6" t="s">
        <v>146</v>
      </c>
      <c r="E631" s="6" t="s">
        <v>105</v>
      </c>
      <c r="F631" s="6">
        <v>10</v>
      </c>
      <c r="G631" s="6">
        <v>1</v>
      </c>
      <c r="H631" s="7">
        <v>1.4</v>
      </c>
      <c r="I631" s="6" t="str">
        <f t="shared" si="58"/>
        <v>low</v>
      </c>
      <c r="J631" s="6" t="s">
        <v>11</v>
      </c>
      <c r="K631" s="8">
        <v>302.95</v>
      </c>
      <c r="L631" s="8">
        <v>9.0943246210167707</v>
      </c>
      <c r="M631" s="8">
        <v>2</v>
      </c>
      <c r="N631" s="8">
        <v>4</v>
      </c>
      <c r="O631" s="8">
        <f t="shared" si="57"/>
        <v>9.0943246210167707</v>
      </c>
      <c r="P631" s="8">
        <f t="shared" si="59"/>
        <v>3.0019226344336594E-2</v>
      </c>
      <c r="Q631" s="9">
        <f t="shared" si="60"/>
        <v>0.10806921483961174</v>
      </c>
    </row>
    <row r="632" spans="1:17">
      <c r="A632" s="10" t="s">
        <v>303</v>
      </c>
      <c r="B632" s="11" t="s">
        <v>480</v>
      </c>
      <c r="C632" s="11" t="s">
        <v>12</v>
      </c>
      <c r="D632" s="11" t="s">
        <v>146</v>
      </c>
      <c r="E632" s="11" t="s">
        <v>105</v>
      </c>
      <c r="F632" s="11">
        <v>10</v>
      </c>
      <c r="G632" s="11">
        <v>1</v>
      </c>
      <c r="H632" s="12">
        <v>1.4</v>
      </c>
      <c r="I632" s="11" t="str">
        <f t="shared" si="58"/>
        <v>low</v>
      </c>
      <c r="J632" s="11" t="s">
        <v>11</v>
      </c>
      <c r="K632" s="13">
        <v>302.95</v>
      </c>
      <c r="L632" s="13">
        <v>6.7790847116690696</v>
      </c>
      <c r="M632" s="13">
        <v>2</v>
      </c>
      <c r="N632" s="13">
        <v>4</v>
      </c>
      <c r="O632" s="13">
        <f t="shared" si="57"/>
        <v>6.7790847116690696</v>
      </c>
      <c r="P632" s="13">
        <f t="shared" si="59"/>
        <v>2.237690942950675E-2</v>
      </c>
      <c r="Q632" s="14">
        <f t="shared" si="60"/>
        <v>8.0556873946224294E-2</v>
      </c>
    </row>
    <row r="633" spans="1:17">
      <c r="A633" s="10" t="s">
        <v>303</v>
      </c>
      <c r="B633" s="11" t="s">
        <v>481</v>
      </c>
      <c r="C633" s="11" t="s">
        <v>8</v>
      </c>
      <c r="D633" s="11" t="s">
        <v>146</v>
      </c>
      <c r="E633" s="11" t="s">
        <v>105</v>
      </c>
      <c r="F633" s="11">
        <v>10</v>
      </c>
      <c r="G633" s="11">
        <v>1</v>
      </c>
      <c r="H633" s="12">
        <v>1.4</v>
      </c>
      <c r="I633" s="11" t="str">
        <f t="shared" si="58"/>
        <v>low</v>
      </c>
      <c r="J633" s="11" t="s">
        <v>11</v>
      </c>
      <c r="K633" s="13">
        <v>300</v>
      </c>
      <c r="L633" s="13">
        <v>8.6145164853437599</v>
      </c>
      <c r="M633" s="13">
        <v>2</v>
      </c>
      <c r="N633" s="13">
        <v>4</v>
      </c>
      <c r="O633" s="13">
        <f t="shared" si="57"/>
        <v>8.6145164853437599</v>
      </c>
      <c r="P633" s="13">
        <f t="shared" si="59"/>
        <v>2.8715054951145867E-2</v>
      </c>
      <c r="Q633" s="14">
        <f t="shared" si="60"/>
        <v>0.10337419782412512</v>
      </c>
    </row>
    <row r="634" spans="1:17">
      <c r="A634" s="10" t="s">
        <v>303</v>
      </c>
      <c r="B634" s="11" t="s">
        <v>482</v>
      </c>
      <c r="C634" s="11" t="s">
        <v>8</v>
      </c>
      <c r="D634" s="11" t="s">
        <v>146</v>
      </c>
      <c r="E634" s="11" t="s">
        <v>105</v>
      </c>
      <c r="F634" s="11">
        <v>10</v>
      </c>
      <c r="G634" s="11">
        <v>1</v>
      </c>
      <c r="H634" s="12">
        <v>1.4</v>
      </c>
      <c r="I634" s="11" t="str">
        <f t="shared" si="58"/>
        <v>low</v>
      </c>
      <c r="J634" s="11" t="s">
        <v>11</v>
      </c>
      <c r="K634" s="13">
        <v>302.19</v>
      </c>
      <c r="L634" s="13">
        <v>5.6662588728869103</v>
      </c>
      <c r="M634" s="13">
        <v>2</v>
      </c>
      <c r="N634" s="13">
        <v>4</v>
      </c>
      <c r="O634" s="13">
        <f t="shared" si="57"/>
        <v>5.6662588728869103</v>
      </c>
      <c r="P634" s="13">
        <f t="shared" si="59"/>
        <v>1.8750649832512362E-2</v>
      </c>
      <c r="Q634" s="14">
        <f t="shared" si="60"/>
        <v>6.7502339397044503E-2</v>
      </c>
    </row>
    <row r="635" spans="1:17">
      <c r="A635" s="10" t="s">
        <v>303</v>
      </c>
      <c r="B635" s="11" t="s">
        <v>482</v>
      </c>
      <c r="C635" s="11" t="s">
        <v>12</v>
      </c>
      <c r="D635" s="11" t="s">
        <v>146</v>
      </c>
      <c r="E635" s="11" t="s">
        <v>105</v>
      </c>
      <c r="F635" s="11">
        <v>10</v>
      </c>
      <c r="G635" s="11">
        <v>1</v>
      </c>
      <c r="H635" s="12">
        <v>1.4</v>
      </c>
      <c r="I635" s="11" t="str">
        <f t="shared" si="58"/>
        <v>low</v>
      </c>
      <c r="J635" s="11" t="s">
        <v>11</v>
      </c>
      <c r="K635" s="13">
        <v>302.19</v>
      </c>
      <c r="L635" s="13">
        <v>5.5471948713601202</v>
      </c>
      <c r="M635" s="13">
        <v>2</v>
      </c>
      <c r="N635" s="13">
        <v>4</v>
      </c>
      <c r="O635" s="13">
        <f t="shared" si="57"/>
        <v>5.5471948713601202</v>
      </c>
      <c r="P635" s="13">
        <f t="shared" si="59"/>
        <v>1.8356646054998909E-2</v>
      </c>
      <c r="Q635" s="14">
        <f t="shared" si="60"/>
        <v>6.6083925797996074E-2</v>
      </c>
    </row>
    <row r="636" spans="1:17">
      <c r="A636" s="10" t="s">
        <v>303</v>
      </c>
      <c r="B636" s="11" t="s">
        <v>484</v>
      </c>
      <c r="C636" s="11" t="s">
        <v>12</v>
      </c>
      <c r="D636" s="11" t="s">
        <v>146</v>
      </c>
      <c r="E636" s="11" t="s">
        <v>105</v>
      </c>
      <c r="F636" s="11">
        <v>10</v>
      </c>
      <c r="G636" s="11">
        <v>2</v>
      </c>
      <c r="H636" s="12">
        <v>1.4</v>
      </c>
      <c r="I636" s="11" t="str">
        <f t="shared" si="58"/>
        <v>low</v>
      </c>
      <c r="J636" s="11" t="s">
        <v>11</v>
      </c>
      <c r="K636" s="13">
        <v>301.66000000000003</v>
      </c>
      <c r="L636" s="13">
        <v>9.3536315179968295</v>
      </c>
      <c r="M636" s="13">
        <v>2</v>
      </c>
      <c r="N636" s="13">
        <v>4</v>
      </c>
      <c r="O636" s="13">
        <f t="shared" si="57"/>
        <v>9.3536315179968295</v>
      </c>
      <c r="P636" s="13">
        <f t="shared" si="59"/>
        <v>3.1007198561283658E-2</v>
      </c>
      <c r="Q636" s="14">
        <f t="shared" si="60"/>
        <v>0.11162591482062116</v>
      </c>
    </row>
    <row r="637" spans="1:17">
      <c r="A637" s="10" t="s">
        <v>303</v>
      </c>
      <c r="B637" s="11" t="s">
        <v>485</v>
      </c>
      <c r="C637" s="11" t="s">
        <v>8</v>
      </c>
      <c r="D637" s="11" t="s">
        <v>146</v>
      </c>
      <c r="E637" s="11" t="s">
        <v>105</v>
      </c>
      <c r="F637" s="11">
        <v>10</v>
      </c>
      <c r="G637" s="11">
        <v>2</v>
      </c>
      <c r="H637" s="12">
        <v>1.4</v>
      </c>
      <c r="I637" s="11" t="str">
        <f t="shared" si="58"/>
        <v>low</v>
      </c>
      <c r="J637" s="11" t="s">
        <v>11</v>
      </c>
      <c r="K637" s="13">
        <v>301.77</v>
      </c>
      <c r="L637" s="13">
        <v>6.6102655665117398</v>
      </c>
      <c r="M637" s="13">
        <v>2</v>
      </c>
      <c r="N637" s="13">
        <v>4</v>
      </c>
      <c r="O637" s="13">
        <f t="shared" si="57"/>
        <v>6.6102655665117398</v>
      </c>
      <c r="P637" s="13">
        <f t="shared" si="59"/>
        <v>2.1904979177889587E-2</v>
      </c>
      <c r="Q637" s="14">
        <f t="shared" si="60"/>
        <v>7.885792504040251E-2</v>
      </c>
    </row>
    <row r="638" spans="1:17">
      <c r="A638" s="10" t="s">
        <v>303</v>
      </c>
      <c r="B638" s="11" t="s">
        <v>486</v>
      </c>
      <c r="C638" s="11" t="s">
        <v>12</v>
      </c>
      <c r="D638" s="11" t="s">
        <v>146</v>
      </c>
      <c r="E638" s="11" t="s">
        <v>105</v>
      </c>
      <c r="F638" s="11">
        <v>10</v>
      </c>
      <c r="G638" s="11">
        <v>2</v>
      </c>
      <c r="H638" s="12">
        <v>1.4</v>
      </c>
      <c r="I638" s="11" t="str">
        <f t="shared" si="58"/>
        <v>low</v>
      </c>
      <c r="J638" s="11" t="s">
        <v>11</v>
      </c>
      <c r="K638" s="13">
        <v>300</v>
      </c>
      <c r="L638" s="13">
        <v>5.1113950562182398</v>
      </c>
      <c r="M638" s="13">
        <v>2</v>
      </c>
      <c r="N638" s="13">
        <v>4</v>
      </c>
      <c r="O638" s="13">
        <f t="shared" si="57"/>
        <v>5.1113950562182398</v>
      </c>
      <c r="P638" s="13">
        <f t="shared" si="59"/>
        <v>1.7037983520727464E-2</v>
      </c>
      <c r="Q638" s="14">
        <f t="shared" si="60"/>
        <v>6.1336740674618875E-2</v>
      </c>
    </row>
    <row r="639" spans="1:17" ht="15" thickBot="1">
      <c r="A639" s="10" t="s">
        <v>303</v>
      </c>
      <c r="B639" s="11" t="s">
        <v>487</v>
      </c>
      <c r="C639" s="11" t="s">
        <v>8</v>
      </c>
      <c r="D639" s="11" t="s">
        <v>146</v>
      </c>
      <c r="E639" s="11" t="s">
        <v>105</v>
      </c>
      <c r="F639" s="11">
        <v>10</v>
      </c>
      <c r="G639" s="11">
        <v>2</v>
      </c>
      <c r="H639" s="12">
        <v>1.4</v>
      </c>
      <c r="I639" s="11" t="str">
        <f t="shared" si="58"/>
        <v>low</v>
      </c>
      <c r="J639" s="11" t="s">
        <v>11</v>
      </c>
      <c r="K639" s="13">
        <v>303.82</v>
      </c>
      <c r="L639" s="13">
        <v>12.6095304110875</v>
      </c>
      <c r="M639" s="13">
        <v>2</v>
      </c>
      <c r="N639" s="13">
        <v>4</v>
      </c>
      <c r="O639" s="13">
        <f t="shared" si="57"/>
        <v>12.6095304110875</v>
      </c>
      <c r="P639" s="13">
        <f t="shared" si="59"/>
        <v>4.1503292775615493E-2</v>
      </c>
      <c r="Q639" s="14">
        <f t="shared" si="60"/>
        <v>0.14941185399221577</v>
      </c>
    </row>
    <row r="640" spans="1:17">
      <c r="A640" s="5" t="s">
        <v>303</v>
      </c>
      <c r="B640" s="6" t="s">
        <v>488</v>
      </c>
      <c r="C640" s="6" t="s">
        <v>8</v>
      </c>
      <c r="D640" s="6" t="s">
        <v>146</v>
      </c>
      <c r="E640" s="6" t="s">
        <v>105</v>
      </c>
      <c r="F640" s="6">
        <v>10</v>
      </c>
      <c r="G640" s="6">
        <v>1</v>
      </c>
      <c r="H640" s="7">
        <v>2</v>
      </c>
      <c r="I640" s="6" t="str">
        <f t="shared" si="58"/>
        <v>medium</v>
      </c>
      <c r="J640" s="6" t="s">
        <v>11</v>
      </c>
      <c r="K640" s="8">
        <v>302.58</v>
      </c>
      <c r="L640" s="8">
        <v>9.5030052849608904</v>
      </c>
      <c r="M640" s="8">
        <v>2</v>
      </c>
      <c r="N640" s="8">
        <v>4</v>
      </c>
      <c r="O640" s="8">
        <f t="shared" si="57"/>
        <v>9.5030052849608904</v>
      </c>
      <c r="P640" s="8">
        <f t="shared" si="59"/>
        <v>3.1406587629588506E-2</v>
      </c>
      <c r="Q640" s="9">
        <f t="shared" si="60"/>
        <v>0.11306371546651862</v>
      </c>
    </row>
    <row r="641" spans="1:17">
      <c r="A641" s="10" t="s">
        <v>303</v>
      </c>
      <c r="B641" s="11" t="s">
        <v>488</v>
      </c>
      <c r="C641" s="11" t="s">
        <v>12</v>
      </c>
      <c r="D641" s="11" t="s">
        <v>146</v>
      </c>
      <c r="E641" s="11" t="s">
        <v>105</v>
      </c>
      <c r="F641" s="11">
        <v>10</v>
      </c>
      <c r="G641" s="11">
        <v>1</v>
      </c>
      <c r="H641" s="12">
        <v>2</v>
      </c>
      <c r="I641" s="11" t="str">
        <f t="shared" si="58"/>
        <v>medium</v>
      </c>
      <c r="J641" s="11" t="s">
        <v>11</v>
      </c>
      <c r="K641" s="13">
        <v>302.58</v>
      </c>
      <c r="L641" s="13">
        <v>5.34554465471561</v>
      </c>
      <c r="M641" s="13">
        <v>2</v>
      </c>
      <c r="N641" s="13">
        <v>4</v>
      </c>
      <c r="O641" s="13">
        <f t="shared" si="57"/>
        <v>5.34554465471561</v>
      </c>
      <c r="P641" s="13">
        <f t="shared" si="59"/>
        <v>1.7666549853644031E-2</v>
      </c>
      <c r="Q641" s="14">
        <f t="shared" si="60"/>
        <v>6.3599579473118506E-2</v>
      </c>
    </row>
    <row r="642" spans="1:17">
      <c r="A642" s="10" t="s">
        <v>303</v>
      </c>
      <c r="B642" s="11" t="s">
        <v>489</v>
      </c>
      <c r="C642" s="11" t="s">
        <v>8</v>
      </c>
      <c r="D642" s="11" t="s">
        <v>146</v>
      </c>
      <c r="E642" s="11" t="s">
        <v>105</v>
      </c>
      <c r="F642" s="11">
        <v>10</v>
      </c>
      <c r="G642" s="11">
        <v>1</v>
      </c>
      <c r="H642" s="12">
        <v>2</v>
      </c>
      <c r="I642" s="11" t="str">
        <f t="shared" si="58"/>
        <v>medium</v>
      </c>
      <c r="J642" s="11" t="s">
        <v>11</v>
      </c>
      <c r="K642" s="13">
        <v>302.14999999999998</v>
      </c>
      <c r="L642" s="13">
        <v>13.204333257906001</v>
      </c>
      <c r="M642" s="13">
        <v>2</v>
      </c>
      <c r="N642" s="13">
        <v>4</v>
      </c>
      <c r="O642" s="13">
        <f t="shared" si="57"/>
        <v>13.204333257906001</v>
      </c>
      <c r="P642" s="13">
        <f t="shared" si="59"/>
        <v>4.3701251887823936E-2</v>
      </c>
      <c r="Q642" s="14">
        <f t="shared" si="60"/>
        <v>0.15732450679616616</v>
      </c>
    </row>
    <row r="643" spans="1:17">
      <c r="A643" s="10" t="s">
        <v>303</v>
      </c>
      <c r="B643" s="11" t="s">
        <v>489</v>
      </c>
      <c r="C643" s="11" t="s">
        <v>12</v>
      </c>
      <c r="D643" s="11" t="s">
        <v>146</v>
      </c>
      <c r="E643" s="11" t="s">
        <v>105</v>
      </c>
      <c r="F643" s="11">
        <v>10</v>
      </c>
      <c r="G643" s="11">
        <v>1</v>
      </c>
      <c r="H643" s="12">
        <v>2</v>
      </c>
      <c r="I643" s="11" t="str">
        <f t="shared" si="58"/>
        <v>medium</v>
      </c>
      <c r="J643" s="11" t="s">
        <v>11</v>
      </c>
      <c r="K643" s="13">
        <v>302.14999999999998</v>
      </c>
      <c r="L643" s="13">
        <v>9.3638001211682003</v>
      </c>
      <c r="M643" s="13">
        <v>2</v>
      </c>
      <c r="N643" s="13">
        <v>4</v>
      </c>
      <c r="O643" s="13">
        <f t="shared" si="57"/>
        <v>9.3638001211682003</v>
      </c>
      <c r="P643" s="13">
        <f t="shared" si="59"/>
        <v>3.0990567999894757E-2</v>
      </c>
      <c r="Q643" s="14">
        <f t="shared" si="60"/>
        <v>0.11156604479962112</v>
      </c>
    </row>
    <row r="644" spans="1:17">
      <c r="A644" s="10" t="s">
        <v>303</v>
      </c>
      <c r="B644" s="11" t="s">
        <v>490</v>
      </c>
      <c r="C644" s="11" t="s">
        <v>8</v>
      </c>
      <c r="D644" s="11" t="s">
        <v>146</v>
      </c>
      <c r="E644" s="11" t="s">
        <v>105</v>
      </c>
      <c r="F644" s="11">
        <v>10</v>
      </c>
      <c r="G644" s="11">
        <v>1</v>
      </c>
      <c r="H644" s="12">
        <v>2</v>
      </c>
      <c r="I644" s="11" t="str">
        <f t="shared" si="58"/>
        <v>medium</v>
      </c>
      <c r="J644" s="11" t="s">
        <v>11</v>
      </c>
      <c r="K644" s="13">
        <v>304.10000000000002</v>
      </c>
      <c r="L644" s="13">
        <v>5.9658220774450701</v>
      </c>
      <c r="M644" s="13">
        <v>2</v>
      </c>
      <c r="N644" s="13">
        <v>4</v>
      </c>
      <c r="O644" s="13">
        <f t="shared" si="57"/>
        <v>5.9658220774450701</v>
      </c>
      <c r="P644" s="13">
        <f t="shared" si="59"/>
        <v>1.9617961451644426E-2</v>
      </c>
      <c r="Q644" s="14">
        <f t="shared" si="60"/>
        <v>7.0624661225919941E-2</v>
      </c>
    </row>
    <row r="645" spans="1:17">
      <c r="A645" s="10" t="s">
        <v>303</v>
      </c>
      <c r="B645" s="11" t="s">
        <v>490</v>
      </c>
      <c r="C645" s="11" t="s">
        <v>12</v>
      </c>
      <c r="D645" s="11" t="s">
        <v>146</v>
      </c>
      <c r="E645" s="11" t="s">
        <v>105</v>
      </c>
      <c r="F645" s="11">
        <v>10</v>
      </c>
      <c r="G645" s="11">
        <v>1</v>
      </c>
      <c r="H645" s="12">
        <v>2</v>
      </c>
      <c r="I645" s="11" t="str">
        <f t="shared" si="58"/>
        <v>medium</v>
      </c>
      <c r="J645" s="11" t="s">
        <v>11</v>
      </c>
      <c r="K645" s="13">
        <v>304.10000000000002</v>
      </c>
      <c r="L645" s="13">
        <v>9.6452765234108107</v>
      </c>
      <c r="M645" s="13">
        <v>2</v>
      </c>
      <c r="N645" s="13">
        <v>4</v>
      </c>
      <c r="O645" s="13">
        <f t="shared" si="57"/>
        <v>9.6452765234108107</v>
      </c>
      <c r="P645" s="13">
        <f t="shared" si="59"/>
        <v>3.1717449929006283E-2</v>
      </c>
      <c r="Q645" s="14">
        <f t="shared" si="60"/>
        <v>0.11418281974442263</v>
      </c>
    </row>
    <row r="646" spans="1:17">
      <c r="A646" s="10" t="s">
        <v>303</v>
      </c>
      <c r="B646" s="11" t="s">
        <v>491</v>
      </c>
      <c r="C646" s="11" t="s">
        <v>8</v>
      </c>
      <c r="D646" s="11" t="s">
        <v>146</v>
      </c>
      <c r="E646" s="11" t="s">
        <v>105</v>
      </c>
      <c r="F646" s="11">
        <v>10</v>
      </c>
      <c r="G646" s="11">
        <v>1</v>
      </c>
      <c r="H646" s="12">
        <v>2</v>
      </c>
      <c r="I646" s="11" t="str">
        <f t="shared" si="58"/>
        <v>medium</v>
      </c>
      <c r="J646" s="11" t="s">
        <v>11</v>
      </c>
      <c r="K646" s="13">
        <v>301.33</v>
      </c>
      <c r="L646" s="13">
        <v>4.2867838276014503</v>
      </c>
      <c r="M646" s="13">
        <v>2</v>
      </c>
      <c r="N646" s="13">
        <v>4</v>
      </c>
      <c r="O646" s="13">
        <f t="shared" si="57"/>
        <v>4.2867838276014503</v>
      </c>
      <c r="P646" s="13">
        <f t="shared" si="59"/>
        <v>1.4226209894804534E-2</v>
      </c>
      <c r="Q646" s="14">
        <f t="shared" si="60"/>
        <v>5.1214355621296323E-2</v>
      </c>
    </row>
    <row r="647" spans="1:17" ht="15" thickBot="1">
      <c r="A647" s="15" t="s">
        <v>303</v>
      </c>
      <c r="B647" s="16" t="s">
        <v>491</v>
      </c>
      <c r="C647" s="16" t="s">
        <v>12</v>
      </c>
      <c r="D647" s="16" t="s">
        <v>146</v>
      </c>
      <c r="E647" s="16" t="s">
        <v>105</v>
      </c>
      <c r="F647" s="16">
        <v>10</v>
      </c>
      <c r="G647" s="16">
        <v>1</v>
      </c>
      <c r="H647" s="17">
        <v>2</v>
      </c>
      <c r="I647" s="16" t="str">
        <f t="shared" si="58"/>
        <v>medium</v>
      </c>
      <c r="J647" s="16" t="s">
        <v>11</v>
      </c>
      <c r="K647" s="18">
        <v>301.33</v>
      </c>
      <c r="L647" s="18">
        <v>10.8606369787472</v>
      </c>
      <c r="M647" s="18">
        <v>2</v>
      </c>
      <c r="N647" s="18">
        <v>4</v>
      </c>
      <c r="O647" s="18">
        <f t="shared" si="57"/>
        <v>10.8606369787472</v>
      </c>
      <c r="P647" s="18">
        <f t="shared" si="59"/>
        <v>3.6042335574775833E-2</v>
      </c>
      <c r="Q647" s="19">
        <f t="shared" si="60"/>
        <v>0.129752408069193</v>
      </c>
    </row>
    <row r="648" spans="1:17">
      <c r="A648" s="5" t="s">
        <v>303</v>
      </c>
      <c r="B648" s="6" t="s">
        <v>492</v>
      </c>
      <c r="C648" s="6" t="s">
        <v>8</v>
      </c>
      <c r="D648" s="6" t="s">
        <v>146</v>
      </c>
      <c r="E648" s="6" t="s">
        <v>105</v>
      </c>
      <c r="F648" s="6">
        <v>10</v>
      </c>
      <c r="G648" s="6">
        <v>2</v>
      </c>
      <c r="H648" s="7">
        <v>2</v>
      </c>
      <c r="I648" s="6" t="str">
        <f t="shared" si="58"/>
        <v>medium</v>
      </c>
      <c r="J648" s="6" t="s">
        <v>11</v>
      </c>
      <c r="K648" s="8">
        <v>301.13</v>
      </c>
      <c r="L648" s="8">
        <v>16.0619446282277</v>
      </c>
      <c r="M648" s="8">
        <v>2</v>
      </c>
      <c r="N648" s="8">
        <v>4</v>
      </c>
      <c r="O648" s="8">
        <f t="shared" si="57"/>
        <v>16.0619446282277</v>
      </c>
      <c r="P648" s="8">
        <f t="shared" si="59"/>
        <v>5.333890554985455E-2</v>
      </c>
      <c r="Q648" s="9">
        <f t="shared" si="60"/>
        <v>0.19202005997947638</v>
      </c>
    </row>
    <row r="649" spans="1:17">
      <c r="A649" s="10" t="s">
        <v>303</v>
      </c>
      <c r="B649" s="11" t="s">
        <v>492</v>
      </c>
      <c r="C649" s="11" t="s">
        <v>12</v>
      </c>
      <c r="D649" s="11" t="s">
        <v>146</v>
      </c>
      <c r="E649" s="11" t="s">
        <v>105</v>
      </c>
      <c r="F649" s="11">
        <v>10</v>
      </c>
      <c r="G649" s="11">
        <v>2</v>
      </c>
      <c r="H649" s="12">
        <v>2</v>
      </c>
      <c r="I649" s="11" t="str">
        <f t="shared" si="58"/>
        <v>medium</v>
      </c>
      <c r="J649" s="11" t="s">
        <v>11</v>
      </c>
      <c r="K649" s="13">
        <v>301.13</v>
      </c>
      <c r="L649" s="13">
        <v>17.658834842452499</v>
      </c>
      <c r="M649" s="13">
        <v>2</v>
      </c>
      <c r="N649" s="13">
        <v>4</v>
      </c>
      <c r="O649" s="13">
        <f t="shared" si="57"/>
        <v>17.658834842452499</v>
      </c>
      <c r="P649" s="13">
        <f t="shared" si="59"/>
        <v>5.8641898324486103E-2</v>
      </c>
      <c r="Q649" s="14">
        <f t="shared" si="60"/>
        <v>0.21111083396814997</v>
      </c>
    </row>
    <row r="650" spans="1:17">
      <c r="A650" s="10" t="s">
        <v>303</v>
      </c>
      <c r="B650" s="11" t="s">
        <v>493</v>
      </c>
      <c r="C650" s="11" t="s">
        <v>8</v>
      </c>
      <c r="D650" s="11" t="s">
        <v>146</v>
      </c>
      <c r="E650" s="11" t="s">
        <v>105</v>
      </c>
      <c r="F650" s="11">
        <v>10</v>
      </c>
      <c r="G650" s="11">
        <v>2</v>
      </c>
      <c r="H650" s="12">
        <v>2</v>
      </c>
      <c r="I650" s="11" t="str">
        <f t="shared" si="58"/>
        <v>medium</v>
      </c>
      <c r="J650" s="11" t="s">
        <v>11</v>
      </c>
      <c r="K650" s="13">
        <v>301.7</v>
      </c>
      <c r="L650" s="13">
        <v>5.8371022839840796</v>
      </c>
      <c r="M650" s="13">
        <v>2</v>
      </c>
      <c r="N650" s="13">
        <v>4</v>
      </c>
      <c r="O650" s="13">
        <f t="shared" si="57"/>
        <v>5.8371022839840796</v>
      </c>
      <c r="P650" s="13">
        <f t="shared" si="59"/>
        <v>1.9347372502433145E-2</v>
      </c>
      <c r="Q650" s="14">
        <f t="shared" si="60"/>
        <v>6.9650541008759323E-2</v>
      </c>
    </row>
    <row r="651" spans="1:17">
      <c r="A651" s="10" t="s">
        <v>303</v>
      </c>
      <c r="B651" s="11" t="s">
        <v>493</v>
      </c>
      <c r="C651" s="11" t="s">
        <v>12</v>
      </c>
      <c r="D651" s="11" t="s">
        <v>146</v>
      </c>
      <c r="E651" s="11" t="s">
        <v>105</v>
      </c>
      <c r="F651" s="11">
        <v>10</v>
      </c>
      <c r="G651" s="11">
        <v>2</v>
      </c>
      <c r="H651" s="12">
        <v>2</v>
      </c>
      <c r="I651" s="11" t="str">
        <f t="shared" si="58"/>
        <v>medium</v>
      </c>
      <c r="J651" s="11" t="s">
        <v>11</v>
      </c>
      <c r="K651" s="13">
        <v>301.7</v>
      </c>
      <c r="L651" s="13">
        <v>13.078144987581901</v>
      </c>
      <c r="M651" s="13">
        <v>2</v>
      </c>
      <c r="N651" s="13">
        <v>4</v>
      </c>
      <c r="O651" s="13">
        <f t="shared" si="57"/>
        <v>13.078144987581901</v>
      </c>
      <c r="P651" s="13">
        <f t="shared" si="59"/>
        <v>4.3348176955856486E-2</v>
      </c>
      <c r="Q651" s="14">
        <f t="shared" si="60"/>
        <v>0.15605343704108335</v>
      </c>
    </row>
    <row r="652" spans="1:17">
      <c r="A652" s="10" t="s">
        <v>303</v>
      </c>
      <c r="B652" s="11" t="s">
        <v>494</v>
      </c>
      <c r="C652" s="11" t="s">
        <v>8</v>
      </c>
      <c r="D652" s="11" t="s">
        <v>146</v>
      </c>
      <c r="E652" s="11" t="s">
        <v>105</v>
      </c>
      <c r="F652" s="11">
        <v>10</v>
      </c>
      <c r="G652" s="11">
        <v>2</v>
      </c>
      <c r="H652" s="12">
        <v>2</v>
      </c>
      <c r="I652" s="11" t="str">
        <f t="shared" si="58"/>
        <v>medium</v>
      </c>
      <c r="J652" s="11" t="s">
        <v>11</v>
      </c>
      <c r="K652" s="13">
        <v>298.5</v>
      </c>
      <c r="L652" s="13">
        <v>7.9331169519964302</v>
      </c>
      <c r="M652" s="13">
        <v>2</v>
      </c>
      <c r="N652" s="13">
        <v>4</v>
      </c>
      <c r="O652" s="13">
        <f t="shared" si="57"/>
        <v>7.9331169519964302</v>
      </c>
      <c r="P652" s="13">
        <f t="shared" si="59"/>
        <v>2.6576606204343149E-2</v>
      </c>
      <c r="Q652" s="14">
        <f t="shared" si="60"/>
        <v>9.567578233563534E-2</v>
      </c>
    </row>
    <row r="653" spans="1:17" ht="15" thickBot="1">
      <c r="A653" s="10" t="s">
        <v>303</v>
      </c>
      <c r="B653" s="11" t="s">
        <v>494</v>
      </c>
      <c r="C653" s="11" t="s">
        <v>12</v>
      </c>
      <c r="D653" s="11" t="s">
        <v>146</v>
      </c>
      <c r="E653" s="11" t="s">
        <v>105</v>
      </c>
      <c r="F653" s="11">
        <v>10</v>
      </c>
      <c r="G653" s="11">
        <v>2</v>
      </c>
      <c r="H653" s="12">
        <v>2</v>
      </c>
      <c r="I653" s="11" t="str">
        <f t="shared" si="58"/>
        <v>medium</v>
      </c>
      <c r="J653" s="11" t="s">
        <v>11</v>
      </c>
      <c r="K653" s="13">
        <v>298.5</v>
      </c>
      <c r="L653" s="13">
        <v>5.6718795647350104</v>
      </c>
      <c r="M653" s="13">
        <v>2</v>
      </c>
      <c r="N653" s="13">
        <v>4</v>
      </c>
      <c r="O653" s="13">
        <f t="shared" si="57"/>
        <v>5.6718795647350104</v>
      </c>
      <c r="P653" s="13">
        <f t="shared" si="59"/>
        <v>1.9001271573651626E-2</v>
      </c>
      <c r="Q653" s="14">
        <f t="shared" si="60"/>
        <v>6.8404577665145849E-2</v>
      </c>
    </row>
    <row r="654" spans="1:17">
      <c r="A654" s="5" t="s">
        <v>303</v>
      </c>
      <c r="B654" s="6" t="s">
        <v>496</v>
      </c>
      <c r="C654" s="6" t="s">
        <v>8</v>
      </c>
      <c r="D654" s="6" t="s">
        <v>146</v>
      </c>
      <c r="E654" s="6" t="s">
        <v>105</v>
      </c>
      <c r="F654" s="6">
        <v>10</v>
      </c>
      <c r="G654" s="6">
        <v>1</v>
      </c>
      <c r="H654" s="7">
        <v>3.3</v>
      </c>
      <c r="I654" s="6" t="str">
        <f t="shared" si="58"/>
        <v>high</v>
      </c>
      <c r="J654" s="6" t="s">
        <v>11</v>
      </c>
      <c r="K654" s="8">
        <v>303.5</v>
      </c>
      <c r="L654" s="8">
        <v>4.2813008061169997</v>
      </c>
      <c r="M654" s="8">
        <v>2</v>
      </c>
      <c r="N654" s="8">
        <v>4</v>
      </c>
      <c r="O654" s="8">
        <f t="shared" si="57"/>
        <v>4.2813008061169997</v>
      </c>
      <c r="P654" s="8">
        <f t="shared" si="59"/>
        <v>1.4106427697255354E-2</v>
      </c>
      <c r="Q654" s="9">
        <f t="shared" si="60"/>
        <v>5.0783139710119274E-2</v>
      </c>
    </row>
    <row r="655" spans="1:17">
      <c r="A655" s="10" t="s">
        <v>303</v>
      </c>
      <c r="B655" s="11" t="s">
        <v>496</v>
      </c>
      <c r="C655" s="11" t="s">
        <v>12</v>
      </c>
      <c r="D655" s="11" t="s">
        <v>146</v>
      </c>
      <c r="E655" s="11" t="s">
        <v>105</v>
      </c>
      <c r="F655" s="11">
        <v>10</v>
      </c>
      <c r="G655" s="11">
        <v>1</v>
      </c>
      <c r="H655" s="12">
        <v>3.3</v>
      </c>
      <c r="I655" s="11" t="str">
        <f t="shared" si="58"/>
        <v>high</v>
      </c>
      <c r="J655" s="11" t="s">
        <v>11</v>
      </c>
      <c r="K655" s="13">
        <v>303.5</v>
      </c>
      <c r="L655" s="13">
        <v>15.494413369563899</v>
      </c>
      <c r="M655" s="13">
        <v>2</v>
      </c>
      <c r="N655" s="13">
        <v>4</v>
      </c>
      <c r="O655" s="13">
        <f t="shared" si="57"/>
        <v>15.494413369563899</v>
      </c>
      <c r="P655" s="13">
        <f t="shared" si="59"/>
        <v>5.1052432848645468E-2</v>
      </c>
      <c r="Q655" s="14">
        <f t="shared" si="60"/>
        <v>0.1837887582551237</v>
      </c>
    </row>
    <row r="656" spans="1:17">
      <c r="A656" s="10" t="s">
        <v>303</v>
      </c>
      <c r="B656" s="11" t="s">
        <v>497</v>
      </c>
      <c r="C656" s="11" t="s">
        <v>8</v>
      </c>
      <c r="D656" s="11" t="s">
        <v>146</v>
      </c>
      <c r="E656" s="11" t="s">
        <v>105</v>
      </c>
      <c r="F656" s="11">
        <v>10</v>
      </c>
      <c r="G656" s="11">
        <v>1</v>
      </c>
      <c r="H656" s="12">
        <v>3.3</v>
      </c>
      <c r="I656" s="11" t="str">
        <f t="shared" si="58"/>
        <v>high</v>
      </c>
      <c r="J656" s="11" t="s">
        <v>11</v>
      </c>
      <c r="K656" s="13">
        <v>303.62</v>
      </c>
      <c r="L656" s="13">
        <v>12.4801396336417</v>
      </c>
      <c r="M656" s="13">
        <v>2</v>
      </c>
      <c r="N656" s="13">
        <v>4</v>
      </c>
      <c r="O656" s="13">
        <f t="shared" si="57"/>
        <v>12.4801396336417</v>
      </c>
      <c r="P656" s="13">
        <f t="shared" si="59"/>
        <v>4.1104471489499042E-2</v>
      </c>
      <c r="Q656" s="14">
        <f t="shared" si="60"/>
        <v>0.14797609736219655</v>
      </c>
    </row>
    <row r="657" spans="1:17">
      <c r="A657" s="10" t="s">
        <v>303</v>
      </c>
      <c r="B657" s="11" t="s">
        <v>497</v>
      </c>
      <c r="C657" s="11" t="s">
        <v>12</v>
      </c>
      <c r="D657" s="11" t="s">
        <v>146</v>
      </c>
      <c r="E657" s="11" t="s">
        <v>105</v>
      </c>
      <c r="F657" s="11">
        <v>10</v>
      </c>
      <c r="G657" s="11">
        <v>1</v>
      </c>
      <c r="H657" s="12">
        <v>3.3</v>
      </c>
      <c r="I657" s="11" t="str">
        <f t="shared" si="58"/>
        <v>high</v>
      </c>
      <c r="J657" s="11" t="s">
        <v>11</v>
      </c>
      <c r="K657" s="13">
        <v>303.62</v>
      </c>
      <c r="L657" s="13">
        <v>6.80494415981161</v>
      </c>
      <c r="M657" s="13">
        <v>2</v>
      </c>
      <c r="N657" s="13">
        <v>4</v>
      </c>
      <c r="O657" s="13">
        <f t="shared" si="57"/>
        <v>6.80494415981161</v>
      </c>
      <c r="P657" s="13">
        <f t="shared" si="59"/>
        <v>2.2412700611987385E-2</v>
      </c>
      <c r="Q657" s="14">
        <f t="shared" si="60"/>
        <v>8.0685722203154592E-2</v>
      </c>
    </row>
    <row r="658" spans="1:17">
      <c r="A658" s="10" t="s">
        <v>303</v>
      </c>
      <c r="B658" s="11" t="s">
        <v>498</v>
      </c>
      <c r="C658" s="11" t="s">
        <v>12</v>
      </c>
      <c r="D658" s="11" t="s">
        <v>146</v>
      </c>
      <c r="E658" s="11" t="s">
        <v>105</v>
      </c>
      <c r="F658" s="11">
        <v>10</v>
      </c>
      <c r="G658" s="11">
        <v>1</v>
      </c>
      <c r="H658" s="12">
        <v>3.3</v>
      </c>
      <c r="I658" s="11" t="str">
        <f t="shared" si="58"/>
        <v>high</v>
      </c>
      <c r="J658" s="11" t="s">
        <v>11</v>
      </c>
      <c r="K658" s="13">
        <v>303.82</v>
      </c>
      <c r="L658" s="13">
        <v>12.095095303371</v>
      </c>
      <c r="M658" s="13">
        <v>2</v>
      </c>
      <c r="N658" s="13">
        <v>4</v>
      </c>
      <c r="O658" s="13">
        <f t="shared" si="57"/>
        <v>12.095095303371</v>
      </c>
      <c r="P658" s="13">
        <f t="shared" si="59"/>
        <v>3.9810069460111251E-2</v>
      </c>
      <c r="Q658" s="14">
        <f t="shared" si="60"/>
        <v>0.1433162500564005</v>
      </c>
    </row>
    <row r="659" spans="1:17" ht="15" thickBot="1">
      <c r="A659" s="10" t="s">
        <v>303</v>
      </c>
      <c r="B659" s="11" t="s">
        <v>499</v>
      </c>
      <c r="C659" s="11" t="s">
        <v>8</v>
      </c>
      <c r="D659" s="11" t="s">
        <v>146</v>
      </c>
      <c r="E659" s="11" t="s">
        <v>105</v>
      </c>
      <c r="F659" s="11">
        <v>10</v>
      </c>
      <c r="G659" s="11">
        <v>1</v>
      </c>
      <c r="H659" s="12">
        <v>3.3</v>
      </c>
      <c r="I659" s="11" t="str">
        <f t="shared" si="58"/>
        <v>high</v>
      </c>
      <c r="J659" s="11" t="s">
        <v>11</v>
      </c>
      <c r="K659" s="13">
        <v>302.27</v>
      </c>
      <c r="L659" s="13">
        <v>8.8982446300825302</v>
      </c>
      <c r="M659" s="13">
        <v>2</v>
      </c>
      <c r="N659" s="13">
        <v>4</v>
      </c>
      <c r="O659" s="13">
        <f t="shared" si="57"/>
        <v>8.8982446300825302</v>
      </c>
      <c r="P659" s="13">
        <f t="shared" si="59"/>
        <v>2.943806739035475E-2</v>
      </c>
      <c r="Q659" s="14">
        <f t="shared" si="60"/>
        <v>0.1059770426052771</v>
      </c>
    </row>
    <row r="660" spans="1:17">
      <c r="A660" s="5" t="s">
        <v>303</v>
      </c>
      <c r="B660" s="6" t="s">
        <v>500</v>
      </c>
      <c r="C660" s="6" t="s">
        <v>8</v>
      </c>
      <c r="D660" s="6" t="s">
        <v>146</v>
      </c>
      <c r="E660" s="6" t="s">
        <v>105</v>
      </c>
      <c r="F660" s="6">
        <v>10</v>
      </c>
      <c r="G660" s="6">
        <v>2</v>
      </c>
      <c r="H660" s="7">
        <v>3.3</v>
      </c>
      <c r="I660" s="6" t="str">
        <f t="shared" si="58"/>
        <v>high</v>
      </c>
      <c r="J660" s="6" t="s">
        <v>11</v>
      </c>
      <c r="K660" s="8">
        <v>302.55</v>
      </c>
      <c r="L660" s="8">
        <v>47.0486712145265</v>
      </c>
      <c r="M660" s="8">
        <v>2</v>
      </c>
      <c r="N660" s="8">
        <v>4</v>
      </c>
      <c r="O660" s="8">
        <f t="shared" ref="O660:O716" si="61">(IF(L660&lt;N660,0,L660))</f>
        <v>47.0486712145265</v>
      </c>
      <c r="P660" s="8">
        <f t="shared" si="59"/>
        <v>0.15550709375153363</v>
      </c>
      <c r="Q660" s="9">
        <f t="shared" si="60"/>
        <v>0.559825537505521</v>
      </c>
    </row>
    <row r="661" spans="1:17">
      <c r="A661" s="10" t="s">
        <v>303</v>
      </c>
      <c r="B661" s="11" t="s">
        <v>500</v>
      </c>
      <c r="C661" s="11" t="s">
        <v>12</v>
      </c>
      <c r="D661" s="11" t="s">
        <v>146</v>
      </c>
      <c r="E661" s="11" t="s">
        <v>105</v>
      </c>
      <c r="F661" s="11">
        <v>10</v>
      </c>
      <c r="G661" s="11">
        <v>2</v>
      </c>
      <c r="H661" s="12">
        <v>3.3</v>
      </c>
      <c r="I661" s="11" t="str">
        <f t="shared" ref="I661:I716" si="62">IF(H661=2.3,"low",IF(H661=2.7,"medium",IF(H661=3.2,"high",IF(H661=1.4,"low",IF(H661=2,"medium",IF(H661=3.3,"high"))))))</f>
        <v>high</v>
      </c>
      <c r="J661" s="11" t="s">
        <v>11</v>
      </c>
      <c r="K661" s="13">
        <v>302.55</v>
      </c>
      <c r="L661" s="13">
        <v>8.8595224216568909</v>
      </c>
      <c r="M661" s="13">
        <v>2</v>
      </c>
      <c r="N661" s="13">
        <v>4</v>
      </c>
      <c r="O661" s="13">
        <f t="shared" si="61"/>
        <v>8.8595224216568909</v>
      </c>
      <c r="P661" s="13">
        <f t="shared" ref="P661:P716" si="63">IF(O661=0,NA(),(O661/K661))</f>
        <v>2.9282837288570122E-2</v>
      </c>
      <c r="Q661" s="14">
        <f t="shared" ref="Q661:Q716" si="64">IF(O661=0,NA(),((P661/1000)*3600))</f>
        <v>0.10541821423885243</v>
      </c>
    </row>
    <row r="662" spans="1:17">
      <c r="A662" s="10" t="s">
        <v>303</v>
      </c>
      <c r="B662" s="11" t="s">
        <v>501</v>
      </c>
      <c r="C662" s="11" t="s">
        <v>8</v>
      </c>
      <c r="D662" s="11" t="s">
        <v>146</v>
      </c>
      <c r="E662" s="11" t="s">
        <v>105</v>
      </c>
      <c r="F662" s="11">
        <v>10</v>
      </c>
      <c r="G662" s="11">
        <v>2</v>
      </c>
      <c r="H662" s="12">
        <v>3.3</v>
      </c>
      <c r="I662" s="11" t="str">
        <f t="shared" si="62"/>
        <v>high</v>
      </c>
      <c r="J662" s="11" t="s">
        <v>11</v>
      </c>
      <c r="K662" s="13">
        <v>300.55</v>
      </c>
      <c r="L662" s="13">
        <v>32.065242983728403</v>
      </c>
      <c r="M662" s="13">
        <v>2</v>
      </c>
      <c r="N662" s="13">
        <v>4</v>
      </c>
      <c r="O662" s="13">
        <f t="shared" si="61"/>
        <v>32.065242983728403</v>
      </c>
      <c r="P662" s="13">
        <f t="shared" si="63"/>
        <v>0.10668854760847912</v>
      </c>
      <c r="Q662" s="14">
        <f t="shared" si="64"/>
        <v>0.38407877139052482</v>
      </c>
    </row>
    <row r="663" spans="1:17">
      <c r="A663" s="10" t="s">
        <v>303</v>
      </c>
      <c r="B663" s="11" t="s">
        <v>501</v>
      </c>
      <c r="C663" s="11" t="s">
        <v>12</v>
      </c>
      <c r="D663" s="11" t="s">
        <v>146</v>
      </c>
      <c r="E663" s="11" t="s">
        <v>105</v>
      </c>
      <c r="F663" s="11">
        <v>10</v>
      </c>
      <c r="G663" s="11">
        <v>2</v>
      </c>
      <c r="H663" s="12">
        <v>3.3</v>
      </c>
      <c r="I663" s="11" t="str">
        <f t="shared" si="62"/>
        <v>high</v>
      </c>
      <c r="J663" s="11" t="s">
        <v>11</v>
      </c>
      <c r="K663" s="13">
        <v>300.55</v>
      </c>
      <c r="L663" s="13">
        <v>7.9419493067249798</v>
      </c>
      <c r="M663" s="13">
        <v>2</v>
      </c>
      <c r="N663" s="13">
        <v>4</v>
      </c>
      <c r="O663" s="13">
        <f t="shared" si="61"/>
        <v>7.9419493067249798</v>
      </c>
      <c r="P663" s="13">
        <f t="shared" si="63"/>
        <v>2.6424719037514487E-2</v>
      </c>
      <c r="Q663" s="14">
        <f t="shared" si="64"/>
        <v>9.5128988535052153E-2</v>
      </c>
    </row>
    <row r="664" spans="1:17">
      <c r="A664" s="10" t="s">
        <v>303</v>
      </c>
      <c r="B664" s="11" t="s">
        <v>502</v>
      </c>
      <c r="C664" s="11" t="s">
        <v>8</v>
      </c>
      <c r="D664" s="11" t="s">
        <v>146</v>
      </c>
      <c r="E664" s="11" t="s">
        <v>105</v>
      </c>
      <c r="F664" s="11">
        <v>10</v>
      </c>
      <c r="G664" s="11">
        <v>2</v>
      </c>
      <c r="H664" s="12">
        <v>3.3</v>
      </c>
      <c r="I664" s="11" t="str">
        <f t="shared" si="62"/>
        <v>high</v>
      </c>
      <c r="J664" s="11" t="s">
        <v>11</v>
      </c>
      <c r="K664" s="13">
        <v>305.08999999999997</v>
      </c>
      <c r="L664" s="13">
        <v>7.8657073429285997</v>
      </c>
      <c r="M664" s="13">
        <v>2</v>
      </c>
      <c r="N664" s="13">
        <v>4</v>
      </c>
      <c r="O664" s="13">
        <f t="shared" si="61"/>
        <v>7.8657073429285997</v>
      </c>
      <c r="P664" s="13">
        <f t="shared" si="63"/>
        <v>2.5781596718766921E-2</v>
      </c>
      <c r="Q664" s="14">
        <f t="shared" si="64"/>
        <v>9.2813748187560913E-2</v>
      </c>
    </row>
    <row r="665" spans="1:17">
      <c r="A665" s="10" t="s">
        <v>303</v>
      </c>
      <c r="B665" s="11" t="s">
        <v>503</v>
      </c>
      <c r="C665" s="11" t="s">
        <v>8</v>
      </c>
      <c r="D665" s="11" t="s">
        <v>146</v>
      </c>
      <c r="E665" s="11" t="s">
        <v>105</v>
      </c>
      <c r="F665" s="11">
        <v>10</v>
      </c>
      <c r="G665" s="11">
        <v>2</v>
      </c>
      <c r="H665" s="12">
        <v>3.3</v>
      </c>
      <c r="I665" s="11" t="str">
        <f t="shared" si="62"/>
        <v>high</v>
      </c>
      <c r="J665" s="11" t="s">
        <v>11</v>
      </c>
      <c r="K665" s="13">
        <v>339.4</v>
      </c>
      <c r="L665" s="13">
        <v>76.965318251344499</v>
      </c>
      <c r="M665" s="13">
        <v>2</v>
      </c>
      <c r="N665" s="13">
        <v>4</v>
      </c>
      <c r="O665" s="13">
        <f t="shared" si="61"/>
        <v>76.965318251344499</v>
      </c>
      <c r="P665" s="13">
        <f t="shared" si="63"/>
        <v>0.22676876326265322</v>
      </c>
      <c r="Q665" s="14">
        <f t="shared" si="64"/>
        <v>0.81636754774555154</v>
      </c>
    </row>
    <row r="666" spans="1:17" ht="15" thickBot="1">
      <c r="A666" s="15" t="s">
        <v>303</v>
      </c>
      <c r="B666" s="16" t="s">
        <v>503</v>
      </c>
      <c r="C666" s="16" t="s">
        <v>12</v>
      </c>
      <c r="D666" s="16" t="s">
        <v>146</v>
      </c>
      <c r="E666" s="16" t="s">
        <v>105</v>
      </c>
      <c r="F666" s="16">
        <v>10</v>
      </c>
      <c r="G666" s="16">
        <v>2</v>
      </c>
      <c r="H666" s="17">
        <v>3.3</v>
      </c>
      <c r="I666" s="16" t="str">
        <f t="shared" si="62"/>
        <v>high</v>
      </c>
      <c r="J666" s="16" t="s">
        <v>11</v>
      </c>
      <c r="K666" s="18">
        <v>339.4</v>
      </c>
      <c r="L666" s="18">
        <v>19.673420115957502</v>
      </c>
      <c r="M666" s="18">
        <v>2</v>
      </c>
      <c r="N666" s="18">
        <v>4</v>
      </c>
      <c r="O666" s="18">
        <f t="shared" si="61"/>
        <v>19.673420115957502</v>
      </c>
      <c r="P666" s="18">
        <f t="shared" si="63"/>
        <v>5.7965292032874198E-2</v>
      </c>
      <c r="Q666" s="19">
        <f t="shared" si="64"/>
        <v>0.20867505131834713</v>
      </c>
    </row>
    <row r="667" spans="1:17">
      <c r="A667" s="5" t="s">
        <v>303</v>
      </c>
      <c r="B667" s="6" t="s">
        <v>504</v>
      </c>
      <c r="C667" s="6" t="s">
        <v>8</v>
      </c>
      <c r="D667" s="6" t="s">
        <v>146</v>
      </c>
      <c r="E667" s="6" t="s">
        <v>105</v>
      </c>
      <c r="F667" s="6">
        <v>20</v>
      </c>
      <c r="G667" s="6">
        <v>1</v>
      </c>
      <c r="H667" s="7">
        <v>1.4</v>
      </c>
      <c r="I667" s="6" t="str">
        <f t="shared" si="62"/>
        <v>low</v>
      </c>
      <c r="J667" s="6" t="s">
        <v>11</v>
      </c>
      <c r="K667" s="8">
        <v>301.47000000000003</v>
      </c>
      <c r="L667" s="8">
        <v>32.523244039611697</v>
      </c>
      <c r="M667" s="8">
        <v>2</v>
      </c>
      <c r="N667" s="8">
        <v>4</v>
      </c>
      <c r="O667" s="8">
        <f t="shared" si="61"/>
        <v>32.523244039611697</v>
      </c>
      <c r="P667" s="8">
        <f t="shared" si="63"/>
        <v>0.10788219073079143</v>
      </c>
      <c r="Q667" s="9">
        <f t="shared" si="64"/>
        <v>0.38837588663084915</v>
      </c>
    </row>
    <row r="668" spans="1:17">
      <c r="A668" s="10" t="s">
        <v>303</v>
      </c>
      <c r="B668" s="11" t="s">
        <v>505</v>
      </c>
      <c r="C668" s="11" t="s">
        <v>8</v>
      </c>
      <c r="D668" s="11" t="s">
        <v>146</v>
      </c>
      <c r="E668" s="11" t="s">
        <v>105</v>
      </c>
      <c r="F668" s="11">
        <v>20</v>
      </c>
      <c r="G668" s="11">
        <v>1</v>
      </c>
      <c r="H668" s="12">
        <v>1.4</v>
      </c>
      <c r="I668" s="11" t="str">
        <f t="shared" si="62"/>
        <v>low</v>
      </c>
      <c r="J668" s="11" t="s">
        <v>11</v>
      </c>
      <c r="K668" s="13">
        <v>306.99</v>
      </c>
      <c r="L668" s="13">
        <v>14.0035025776157</v>
      </c>
      <c r="M668" s="13">
        <v>2</v>
      </c>
      <c r="N668" s="13">
        <v>4</v>
      </c>
      <c r="O668" s="13">
        <f t="shared" si="61"/>
        <v>14.0035025776157</v>
      </c>
      <c r="P668" s="13">
        <f t="shared" si="63"/>
        <v>4.5615500757730541E-2</v>
      </c>
      <c r="Q668" s="14">
        <f t="shared" si="64"/>
        <v>0.16421580272782993</v>
      </c>
    </row>
    <row r="669" spans="1:17">
      <c r="A669" s="10" t="s">
        <v>303</v>
      </c>
      <c r="B669" s="11" t="s">
        <v>505</v>
      </c>
      <c r="C669" s="11" t="s">
        <v>12</v>
      </c>
      <c r="D669" s="11" t="s">
        <v>146</v>
      </c>
      <c r="E669" s="11" t="s">
        <v>105</v>
      </c>
      <c r="F669" s="11">
        <v>20</v>
      </c>
      <c r="G669" s="11">
        <v>1</v>
      </c>
      <c r="H669" s="12">
        <v>1.4</v>
      </c>
      <c r="I669" s="11" t="str">
        <f t="shared" si="62"/>
        <v>low</v>
      </c>
      <c r="J669" s="11" t="s">
        <v>11</v>
      </c>
      <c r="K669" s="13">
        <v>306.99</v>
      </c>
      <c r="L669" s="13">
        <v>9.4918453872742301</v>
      </c>
      <c r="M669" s="13">
        <v>2</v>
      </c>
      <c r="N669" s="13">
        <v>4</v>
      </c>
      <c r="O669" s="13">
        <f t="shared" si="61"/>
        <v>9.4918453872742301</v>
      </c>
      <c r="P669" s="13">
        <f t="shared" si="63"/>
        <v>3.0919070286570344E-2</v>
      </c>
      <c r="Q669" s="14">
        <f t="shared" si="64"/>
        <v>0.11130865303165324</v>
      </c>
    </row>
    <row r="670" spans="1:17">
      <c r="A670" s="10" t="s">
        <v>303</v>
      </c>
      <c r="B670" s="11" t="s">
        <v>506</v>
      </c>
      <c r="C670" s="11" t="s">
        <v>8</v>
      </c>
      <c r="D670" s="11" t="s">
        <v>146</v>
      </c>
      <c r="E670" s="11" t="s">
        <v>105</v>
      </c>
      <c r="F670" s="11">
        <v>20</v>
      </c>
      <c r="G670" s="11">
        <v>1</v>
      </c>
      <c r="H670" s="12">
        <v>1.4</v>
      </c>
      <c r="I670" s="11" t="str">
        <f t="shared" si="62"/>
        <v>low</v>
      </c>
      <c r="J670" s="11" t="s">
        <v>11</v>
      </c>
      <c r="K670" s="13">
        <v>302.58999999999997</v>
      </c>
      <c r="L670" s="13">
        <v>4.2692337565742697</v>
      </c>
      <c r="M670" s="13">
        <v>2</v>
      </c>
      <c r="N670" s="13">
        <v>4</v>
      </c>
      <c r="O670" s="13">
        <f t="shared" si="61"/>
        <v>4.2692337565742697</v>
      </c>
      <c r="P670" s="13">
        <f t="shared" si="63"/>
        <v>1.4108971732622592E-2</v>
      </c>
      <c r="Q670" s="14">
        <f t="shared" si="64"/>
        <v>5.0792298237441337E-2</v>
      </c>
    </row>
    <row r="671" spans="1:17">
      <c r="A671" s="10" t="s">
        <v>303</v>
      </c>
      <c r="B671" s="11" t="s">
        <v>506</v>
      </c>
      <c r="C671" s="11" t="s">
        <v>12</v>
      </c>
      <c r="D671" s="11" t="s">
        <v>146</v>
      </c>
      <c r="E671" s="11" t="s">
        <v>105</v>
      </c>
      <c r="F671" s="11">
        <v>20</v>
      </c>
      <c r="G671" s="11">
        <v>1</v>
      </c>
      <c r="H671" s="12">
        <v>1.4</v>
      </c>
      <c r="I671" s="11" t="str">
        <f t="shared" si="62"/>
        <v>low</v>
      </c>
      <c r="J671" s="11" t="s">
        <v>11</v>
      </c>
      <c r="K671" s="13">
        <v>302.58999999999997</v>
      </c>
      <c r="L671" s="13">
        <v>6.9919329563674903</v>
      </c>
      <c r="M671" s="13">
        <v>2</v>
      </c>
      <c r="N671" s="13">
        <v>4</v>
      </c>
      <c r="O671" s="13">
        <f t="shared" si="61"/>
        <v>6.9919329563674903</v>
      </c>
      <c r="P671" s="13">
        <f t="shared" si="63"/>
        <v>2.3106953158952677E-2</v>
      </c>
      <c r="Q671" s="14">
        <f t="shared" si="64"/>
        <v>8.3185031372229642E-2</v>
      </c>
    </row>
    <row r="672" spans="1:17" ht="15" thickBot="1">
      <c r="A672" s="10" t="s">
        <v>303</v>
      </c>
      <c r="B672" s="11" t="s">
        <v>507</v>
      </c>
      <c r="C672" s="11" t="s">
        <v>8</v>
      </c>
      <c r="D672" s="11" t="s">
        <v>146</v>
      </c>
      <c r="E672" s="11" t="s">
        <v>105</v>
      </c>
      <c r="F672" s="11">
        <v>20</v>
      </c>
      <c r="G672" s="11">
        <v>1</v>
      </c>
      <c r="H672" s="12">
        <v>1.4</v>
      </c>
      <c r="I672" s="11" t="str">
        <f t="shared" si="62"/>
        <v>low</v>
      </c>
      <c r="J672" s="11" t="s">
        <v>11</v>
      </c>
      <c r="K672" s="13">
        <v>302.89</v>
      </c>
      <c r="L672" s="13">
        <v>11.429095692744101</v>
      </c>
      <c r="M672" s="13">
        <v>2</v>
      </c>
      <c r="N672" s="13">
        <v>4</v>
      </c>
      <c r="O672" s="13">
        <f t="shared" si="61"/>
        <v>11.429095692744101</v>
      </c>
      <c r="P672" s="13">
        <f t="shared" si="63"/>
        <v>3.7733486390254221E-2</v>
      </c>
      <c r="Q672" s="14">
        <f t="shared" si="64"/>
        <v>0.13584055100491521</v>
      </c>
    </row>
    <row r="673" spans="1:17">
      <c r="A673" s="5" t="s">
        <v>303</v>
      </c>
      <c r="B673" s="6" t="s">
        <v>508</v>
      </c>
      <c r="C673" s="6" t="s">
        <v>8</v>
      </c>
      <c r="D673" s="6" t="s">
        <v>146</v>
      </c>
      <c r="E673" s="6" t="s">
        <v>105</v>
      </c>
      <c r="F673" s="6">
        <v>20</v>
      </c>
      <c r="G673" s="6">
        <v>2</v>
      </c>
      <c r="H673" s="7">
        <v>1.4</v>
      </c>
      <c r="I673" s="6" t="str">
        <f t="shared" si="62"/>
        <v>low</v>
      </c>
      <c r="J673" s="6" t="s">
        <v>11</v>
      </c>
      <c r="K673" s="8">
        <v>301.63</v>
      </c>
      <c r="L673" s="8">
        <v>4.6521553720390898</v>
      </c>
      <c r="M673" s="8">
        <v>2</v>
      </c>
      <c r="N673" s="8">
        <v>4</v>
      </c>
      <c r="O673" s="8">
        <f t="shared" si="61"/>
        <v>4.6521553720390898</v>
      </c>
      <c r="P673" s="8">
        <f t="shared" si="63"/>
        <v>1.5423384186052746E-2</v>
      </c>
      <c r="Q673" s="9">
        <f t="shared" si="64"/>
        <v>5.5524183069789887E-2</v>
      </c>
    </row>
    <row r="674" spans="1:17">
      <c r="A674" s="10" t="s">
        <v>303</v>
      </c>
      <c r="B674" s="11" t="s">
        <v>508</v>
      </c>
      <c r="C674" s="11" t="s">
        <v>12</v>
      </c>
      <c r="D674" s="11" t="s">
        <v>146</v>
      </c>
      <c r="E674" s="11" t="s">
        <v>105</v>
      </c>
      <c r="F674" s="11">
        <v>20</v>
      </c>
      <c r="G674" s="11">
        <v>2</v>
      </c>
      <c r="H674" s="12">
        <v>1.4</v>
      </c>
      <c r="I674" s="11" t="str">
        <f t="shared" si="62"/>
        <v>low</v>
      </c>
      <c r="J674" s="11" t="s">
        <v>11</v>
      </c>
      <c r="K674" s="13">
        <v>301.63</v>
      </c>
      <c r="L674" s="13">
        <v>4.4568819227771401</v>
      </c>
      <c r="M674" s="13">
        <v>2</v>
      </c>
      <c r="N674" s="13">
        <v>4</v>
      </c>
      <c r="O674" s="13">
        <f t="shared" si="61"/>
        <v>4.4568819227771401</v>
      </c>
      <c r="P674" s="13">
        <f t="shared" si="63"/>
        <v>1.477599019585963E-2</v>
      </c>
      <c r="Q674" s="14">
        <f t="shared" si="64"/>
        <v>5.3193564705094669E-2</v>
      </c>
    </row>
    <row r="675" spans="1:17">
      <c r="A675" s="10" t="s">
        <v>303</v>
      </c>
      <c r="B675" s="11" t="s">
        <v>509</v>
      </c>
      <c r="C675" s="11" t="s">
        <v>8</v>
      </c>
      <c r="D675" s="11" t="s">
        <v>146</v>
      </c>
      <c r="E675" s="11" t="s">
        <v>105</v>
      </c>
      <c r="F675" s="11">
        <v>20</v>
      </c>
      <c r="G675" s="11">
        <v>2</v>
      </c>
      <c r="H675" s="12">
        <v>1.4</v>
      </c>
      <c r="I675" s="11" t="str">
        <f t="shared" si="62"/>
        <v>low</v>
      </c>
      <c r="J675" s="11" t="s">
        <v>11</v>
      </c>
      <c r="K675" s="13">
        <v>301.88</v>
      </c>
      <c r="L675" s="13">
        <v>4.0671166140392598</v>
      </c>
      <c r="M675" s="13">
        <v>2</v>
      </c>
      <c r="N675" s="13">
        <v>4</v>
      </c>
      <c r="O675" s="13">
        <f t="shared" si="61"/>
        <v>4.0671166140392598</v>
      </c>
      <c r="P675" s="13">
        <f t="shared" si="63"/>
        <v>1.3472626918110705E-2</v>
      </c>
      <c r="Q675" s="14">
        <f t="shared" si="64"/>
        <v>4.8501456905198539E-2</v>
      </c>
    </row>
    <row r="676" spans="1:17">
      <c r="A676" s="10" t="s">
        <v>303</v>
      </c>
      <c r="B676" s="11" t="s">
        <v>509</v>
      </c>
      <c r="C676" s="11" t="s">
        <v>12</v>
      </c>
      <c r="D676" s="11" t="s">
        <v>146</v>
      </c>
      <c r="E676" s="11" t="s">
        <v>105</v>
      </c>
      <c r="F676" s="11">
        <v>20</v>
      </c>
      <c r="G676" s="11">
        <v>2</v>
      </c>
      <c r="H676" s="12">
        <v>1.4</v>
      </c>
      <c r="I676" s="11" t="str">
        <f t="shared" si="62"/>
        <v>low</v>
      </c>
      <c r="J676" s="11" t="s">
        <v>11</v>
      </c>
      <c r="K676" s="13">
        <v>301.88</v>
      </c>
      <c r="L676" s="13">
        <v>4.9053596342826298</v>
      </c>
      <c r="M676" s="13">
        <v>2</v>
      </c>
      <c r="N676" s="13">
        <v>4</v>
      </c>
      <c r="O676" s="13">
        <f t="shared" si="61"/>
        <v>4.9053596342826298</v>
      </c>
      <c r="P676" s="13">
        <f t="shared" si="63"/>
        <v>1.6249369399372698E-2</v>
      </c>
      <c r="Q676" s="14">
        <f t="shared" si="64"/>
        <v>5.8497729837741708E-2</v>
      </c>
    </row>
    <row r="677" spans="1:17">
      <c r="A677" s="10" t="s">
        <v>303</v>
      </c>
      <c r="B677" s="11" t="s">
        <v>510</v>
      </c>
      <c r="C677" s="11" t="s">
        <v>8</v>
      </c>
      <c r="D677" s="11" t="s">
        <v>146</v>
      </c>
      <c r="E677" s="11" t="s">
        <v>105</v>
      </c>
      <c r="F677" s="11">
        <v>20</v>
      </c>
      <c r="G677" s="11">
        <v>2</v>
      </c>
      <c r="H677" s="12">
        <v>1.4</v>
      </c>
      <c r="I677" s="11" t="str">
        <f t="shared" si="62"/>
        <v>low</v>
      </c>
      <c r="J677" s="11" t="s">
        <v>11</v>
      </c>
      <c r="K677" s="13">
        <v>302.11</v>
      </c>
      <c r="L677" s="13">
        <v>8.5115077331970497</v>
      </c>
      <c r="M677" s="13">
        <v>2</v>
      </c>
      <c r="N677" s="13">
        <v>4</v>
      </c>
      <c r="O677" s="13">
        <f t="shared" si="61"/>
        <v>8.5115077331970497</v>
      </c>
      <c r="P677" s="13">
        <f t="shared" si="63"/>
        <v>2.8173538556145277E-2</v>
      </c>
      <c r="Q677" s="14">
        <f t="shared" si="64"/>
        <v>0.10142473880212299</v>
      </c>
    </row>
    <row r="678" spans="1:17">
      <c r="A678" s="10" t="s">
        <v>303</v>
      </c>
      <c r="B678" s="11" t="s">
        <v>510</v>
      </c>
      <c r="C678" s="11" t="s">
        <v>12</v>
      </c>
      <c r="D678" s="11" t="s">
        <v>146</v>
      </c>
      <c r="E678" s="11" t="s">
        <v>105</v>
      </c>
      <c r="F678" s="11">
        <v>20</v>
      </c>
      <c r="G678" s="11">
        <v>2</v>
      </c>
      <c r="H678" s="12">
        <v>1.4</v>
      </c>
      <c r="I678" s="11" t="str">
        <f t="shared" si="62"/>
        <v>low</v>
      </c>
      <c r="J678" s="11" t="s">
        <v>11</v>
      </c>
      <c r="K678" s="13">
        <v>302.11</v>
      </c>
      <c r="L678" s="13">
        <v>29.932676267024402</v>
      </c>
      <c r="M678" s="13">
        <v>2</v>
      </c>
      <c r="N678" s="13">
        <v>4</v>
      </c>
      <c r="O678" s="13">
        <f t="shared" si="61"/>
        <v>29.932676267024402</v>
      </c>
      <c r="P678" s="13">
        <f t="shared" si="63"/>
        <v>9.9078733795718119E-2</v>
      </c>
      <c r="Q678" s="14">
        <f t="shared" si="64"/>
        <v>0.35668344166458521</v>
      </c>
    </row>
    <row r="679" spans="1:17" ht="15" thickBot="1">
      <c r="A679" s="15" t="s">
        <v>303</v>
      </c>
      <c r="B679" s="16" t="s">
        <v>511</v>
      </c>
      <c r="C679" s="16" t="s">
        <v>12</v>
      </c>
      <c r="D679" s="16" t="s">
        <v>146</v>
      </c>
      <c r="E679" s="16" t="s">
        <v>105</v>
      </c>
      <c r="F679" s="16">
        <v>20</v>
      </c>
      <c r="G679" s="16">
        <v>2</v>
      </c>
      <c r="H679" s="17">
        <v>1.4</v>
      </c>
      <c r="I679" s="16" t="str">
        <f t="shared" si="62"/>
        <v>low</v>
      </c>
      <c r="J679" s="16" t="s">
        <v>11</v>
      </c>
      <c r="K679" s="18">
        <v>303.58999999999997</v>
      </c>
      <c r="L679" s="18">
        <v>6.8852342857976199</v>
      </c>
      <c r="M679" s="18">
        <v>2</v>
      </c>
      <c r="N679" s="18">
        <v>4</v>
      </c>
      <c r="O679" s="18">
        <f t="shared" si="61"/>
        <v>6.8852342857976199</v>
      </c>
      <c r="P679" s="18">
        <f t="shared" si="63"/>
        <v>2.2679384320292567E-2</v>
      </c>
      <c r="Q679" s="19">
        <f t="shared" si="64"/>
        <v>8.1645783553053242E-2</v>
      </c>
    </row>
    <row r="680" spans="1:17">
      <c r="A680" s="5" t="s">
        <v>303</v>
      </c>
      <c r="B680" s="6" t="s">
        <v>512</v>
      </c>
      <c r="C680" s="6" t="s">
        <v>8</v>
      </c>
      <c r="D680" s="6" t="s">
        <v>146</v>
      </c>
      <c r="E680" s="6" t="s">
        <v>105</v>
      </c>
      <c r="F680" s="6">
        <v>20</v>
      </c>
      <c r="G680" s="6">
        <v>1</v>
      </c>
      <c r="H680" s="7">
        <v>2</v>
      </c>
      <c r="I680" s="6" t="str">
        <f t="shared" si="62"/>
        <v>medium</v>
      </c>
      <c r="J680" s="6" t="s">
        <v>11</v>
      </c>
      <c r="K680" s="8">
        <v>304.19</v>
      </c>
      <c r="L680" s="8">
        <v>20.949188900140101</v>
      </c>
      <c r="M680" s="8">
        <v>2</v>
      </c>
      <c r="N680" s="8">
        <v>4</v>
      </c>
      <c r="O680" s="8">
        <f t="shared" si="61"/>
        <v>20.949188900140101</v>
      </c>
      <c r="P680" s="8">
        <f t="shared" si="63"/>
        <v>6.8868762615931167E-2</v>
      </c>
      <c r="Q680" s="9">
        <f t="shared" si="64"/>
        <v>0.24792754541735221</v>
      </c>
    </row>
    <row r="681" spans="1:17">
      <c r="A681" s="10" t="s">
        <v>303</v>
      </c>
      <c r="B681" s="11" t="s">
        <v>512</v>
      </c>
      <c r="C681" s="11" t="s">
        <v>12</v>
      </c>
      <c r="D681" s="11" t="s">
        <v>146</v>
      </c>
      <c r="E681" s="11" t="s">
        <v>105</v>
      </c>
      <c r="F681" s="11">
        <v>20</v>
      </c>
      <c r="G681" s="11">
        <v>1</v>
      </c>
      <c r="H681" s="12">
        <v>2</v>
      </c>
      <c r="I681" s="11" t="str">
        <f t="shared" si="62"/>
        <v>medium</v>
      </c>
      <c r="J681" s="11" t="s">
        <v>11</v>
      </c>
      <c r="K681" s="13">
        <v>304.19</v>
      </c>
      <c r="L681" s="13">
        <v>22.2831557817636</v>
      </c>
      <c r="M681" s="13">
        <v>2</v>
      </c>
      <c r="N681" s="13">
        <v>4</v>
      </c>
      <c r="O681" s="13">
        <f t="shared" si="61"/>
        <v>22.2831557817636</v>
      </c>
      <c r="P681" s="13">
        <f t="shared" si="63"/>
        <v>7.3254070751055597E-2</v>
      </c>
      <c r="Q681" s="14">
        <f t="shared" si="64"/>
        <v>0.26371465470380012</v>
      </c>
    </row>
    <row r="682" spans="1:17">
      <c r="A682" s="10" t="s">
        <v>303</v>
      </c>
      <c r="B682" s="11" t="s">
        <v>513</v>
      </c>
      <c r="C682" s="11" t="s">
        <v>8</v>
      </c>
      <c r="D682" s="11" t="s">
        <v>146</v>
      </c>
      <c r="E682" s="11" t="s">
        <v>105</v>
      </c>
      <c r="F682" s="11">
        <v>20</v>
      </c>
      <c r="G682" s="11">
        <v>1</v>
      </c>
      <c r="H682" s="12">
        <v>2</v>
      </c>
      <c r="I682" s="11" t="str">
        <f t="shared" si="62"/>
        <v>medium</v>
      </c>
      <c r="J682" s="11" t="s">
        <v>11</v>
      </c>
      <c r="K682" s="13">
        <v>304.47000000000003</v>
      </c>
      <c r="L682" s="13">
        <v>25.275595943535698</v>
      </c>
      <c r="M682" s="13">
        <v>2</v>
      </c>
      <c r="N682" s="13">
        <v>4</v>
      </c>
      <c r="O682" s="13">
        <f t="shared" si="61"/>
        <v>25.275595943535698</v>
      </c>
      <c r="P682" s="13">
        <f t="shared" si="63"/>
        <v>8.3015062053849953E-2</v>
      </c>
      <c r="Q682" s="14">
        <f t="shared" si="64"/>
        <v>0.29885422339385981</v>
      </c>
    </row>
    <row r="683" spans="1:17">
      <c r="A683" s="10" t="s">
        <v>303</v>
      </c>
      <c r="B683" s="11" t="s">
        <v>513</v>
      </c>
      <c r="C683" s="11" t="s">
        <v>12</v>
      </c>
      <c r="D683" s="11" t="s">
        <v>146</v>
      </c>
      <c r="E683" s="11" t="s">
        <v>105</v>
      </c>
      <c r="F683" s="11">
        <v>20</v>
      </c>
      <c r="G683" s="11">
        <v>1</v>
      </c>
      <c r="H683" s="12">
        <v>2</v>
      </c>
      <c r="I683" s="11" t="str">
        <f t="shared" si="62"/>
        <v>medium</v>
      </c>
      <c r="J683" s="11" t="s">
        <v>11</v>
      </c>
      <c r="K683" s="13">
        <v>304.47000000000003</v>
      </c>
      <c r="L683" s="13">
        <v>139.257607912764</v>
      </c>
      <c r="M683" s="13">
        <v>2</v>
      </c>
      <c r="N683" s="13">
        <v>4</v>
      </c>
      <c r="O683" s="13">
        <f t="shared" si="61"/>
        <v>139.257607912764</v>
      </c>
      <c r="P683" s="13">
        <f t="shared" si="63"/>
        <v>0.45737710747450977</v>
      </c>
      <c r="Q683" s="14">
        <f t="shared" si="64"/>
        <v>1.6465575869082352</v>
      </c>
    </row>
    <row r="684" spans="1:17">
      <c r="A684" s="10" t="s">
        <v>303</v>
      </c>
      <c r="B684" s="11" t="s">
        <v>514</v>
      </c>
      <c r="C684" s="11" t="s">
        <v>8</v>
      </c>
      <c r="D684" s="11" t="s">
        <v>146</v>
      </c>
      <c r="E684" s="11" t="s">
        <v>105</v>
      </c>
      <c r="F684" s="11">
        <v>20</v>
      </c>
      <c r="G684" s="11">
        <v>1</v>
      </c>
      <c r="H684" s="12">
        <v>2</v>
      </c>
      <c r="I684" s="11" t="str">
        <f t="shared" si="62"/>
        <v>medium</v>
      </c>
      <c r="J684" s="11" t="s">
        <v>11</v>
      </c>
      <c r="K684" s="13">
        <v>303.95999999999998</v>
      </c>
      <c r="L684" s="13">
        <v>5.4826513802389902</v>
      </c>
      <c r="M684" s="13">
        <v>2</v>
      </c>
      <c r="N684" s="13">
        <v>4</v>
      </c>
      <c r="O684" s="13">
        <f t="shared" si="61"/>
        <v>5.4826513802389902</v>
      </c>
      <c r="P684" s="13">
        <f t="shared" si="63"/>
        <v>1.8037410778520169E-2</v>
      </c>
      <c r="Q684" s="14">
        <f t="shared" si="64"/>
        <v>6.4934678802672605E-2</v>
      </c>
    </row>
    <row r="685" spans="1:17">
      <c r="A685" s="10" t="s">
        <v>303</v>
      </c>
      <c r="B685" s="11" t="s">
        <v>514</v>
      </c>
      <c r="C685" s="11" t="s">
        <v>12</v>
      </c>
      <c r="D685" s="11" t="s">
        <v>146</v>
      </c>
      <c r="E685" s="11" t="s">
        <v>105</v>
      </c>
      <c r="F685" s="11">
        <v>20</v>
      </c>
      <c r="G685" s="11">
        <v>1</v>
      </c>
      <c r="H685" s="12">
        <v>2</v>
      </c>
      <c r="I685" s="11" t="str">
        <f t="shared" si="62"/>
        <v>medium</v>
      </c>
      <c r="J685" s="11" t="s">
        <v>11</v>
      </c>
      <c r="K685" s="13">
        <v>303.95999999999998</v>
      </c>
      <c r="L685" s="13">
        <v>31.7809710644032</v>
      </c>
      <c r="M685" s="13">
        <v>2</v>
      </c>
      <c r="N685" s="13">
        <v>4</v>
      </c>
      <c r="O685" s="13">
        <f t="shared" si="61"/>
        <v>31.7809710644032</v>
      </c>
      <c r="P685" s="13">
        <f t="shared" si="63"/>
        <v>0.1045564253994052</v>
      </c>
      <c r="Q685" s="14">
        <f t="shared" si="64"/>
        <v>0.37640313143785875</v>
      </c>
    </row>
    <row r="686" spans="1:17" ht="15" thickBot="1">
      <c r="A686" s="15" t="s">
        <v>303</v>
      </c>
      <c r="B686" s="16" t="s">
        <v>515</v>
      </c>
      <c r="C686" s="16" t="s">
        <v>12</v>
      </c>
      <c r="D686" s="16" t="s">
        <v>146</v>
      </c>
      <c r="E686" s="16" t="s">
        <v>105</v>
      </c>
      <c r="F686" s="16">
        <v>20</v>
      </c>
      <c r="G686" s="16">
        <v>1</v>
      </c>
      <c r="H686" s="17">
        <v>2</v>
      </c>
      <c r="I686" s="16" t="str">
        <f t="shared" si="62"/>
        <v>medium</v>
      </c>
      <c r="J686" s="16" t="s">
        <v>11</v>
      </c>
      <c r="K686" s="18">
        <v>302.37</v>
      </c>
      <c r="L686" s="18">
        <v>179.88234084533499</v>
      </c>
      <c r="M686" s="18">
        <v>2</v>
      </c>
      <c r="N686" s="18">
        <v>4</v>
      </c>
      <c r="O686" s="18">
        <f t="shared" si="61"/>
        <v>179.88234084533499</v>
      </c>
      <c r="P686" s="18">
        <f t="shared" si="63"/>
        <v>0.59490802938563681</v>
      </c>
      <c r="Q686" s="19">
        <f t="shared" si="64"/>
        <v>2.1416689057882925</v>
      </c>
    </row>
    <row r="687" spans="1:17">
      <c r="A687" s="5" t="s">
        <v>303</v>
      </c>
      <c r="B687" s="6" t="s">
        <v>516</v>
      </c>
      <c r="C687" s="6" t="s">
        <v>8</v>
      </c>
      <c r="D687" s="6" t="s">
        <v>146</v>
      </c>
      <c r="E687" s="6" t="s">
        <v>105</v>
      </c>
      <c r="F687" s="6">
        <v>20</v>
      </c>
      <c r="G687" s="6">
        <v>2</v>
      </c>
      <c r="H687" s="7">
        <v>2</v>
      </c>
      <c r="I687" s="6" t="str">
        <f t="shared" si="62"/>
        <v>medium</v>
      </c>
      <c r="J687" s="6" t="s">
        <v>11</v>
      </c>
      <c r="K687" s="8">
        <v>303.5</v>
      </c>
      <c r="L687" s="8">
        <v>5.8570420522567304</v>
      </c>
      <c r="M687" s="8">
        <v>2</v>
      </c>
      <c r="N687" s="8">
        <v>4</v>
      </c>
      <c r="O687" s="8">
        <f t="shared" si="61"/>
        <v>5.8570420522567304</v>
      </c>
      <c r="P687" s="8">
        <f t="shared" si="63"/>
        <v>1.9298326366579011E-2</v>
      </c>
      <c r="Q687" s="9">
        <f t="shared" si="64"/>
        <v>6.9473974919684447E-2</v>
      </c>
    </row>
    <row r="688" spans="1:17">
      <c r="A688" s="10" t="s">
        <v>303</v>
      </c>
      <c r="B688" s="11" t="s">
        <v>516</v>
      </c>
      <c r="C688" s="11" t="s">
        <v>12</v>
      </c>
      <c r="D688" s="11" t="s">
        <v>146</v>
      </c>
      <c r="E688" s="11" t="s">
        <v>105</v>
      </c>
      <c r="F688" s="11">
        <v>20</v>
      </c>
      <c r="G688" s="11">
        <v>2</v>
      </c>
      <c r="H688" s="12">
        <v>2</v>
      </c>
      <c r="I688" s="11" t="str">
        <f t="shared" si="62"/>
        <v>medium</v>
      </c>
      <c r="J688" s="11" t="s">
        <v>11</v>
      </c>
      <c r="K688" s="13">
        <v>303.5</v>
      </c>
      <c r="L688" s="13">
        <v>31.433647420589001</v>
      </c>
      <c r="M688" s="13">
        <v>2</v>
      </c>
      <c r="N688" s="13">
        <v>4</v>
      </c>
      <c r="O688" s="13">
        <f t="shared" si="61"/>
        <v>31.433647420589001</v>
      </c>
      <c r="P688" s="13">
        <f t="shared" si="63"/>
        <v>0.10357050220951895</v>
      </c>
      <c r="Q688" s="14">
        <f t="shared" si="64"/>
        <v>0.3728538079542682</v>
      </c>
    </row>
    <row r="689" spans="1:17">
      <c r="A689" s="10" t="s">
        <v>303</v>
      </c>
      <c r="B689" s="11" t="s">
        <v>517</v>
      </c>
      <c r="C689" s="11" t="s">
        <v>8</v>
      </c>
      <c r="D689" s="11" t="s">
        <v>146</v>
      </c>
      <c r="E689" s="11" t="s">
        <v>105</v>
      </c>
      <c r="F689" s="11">
        <v>20</v>
      </c>
      <c r="G689" s="11">
        <v>2</v>
      </c>
      <c r="H689" s="12">
        <v>2</v>
      </c>
      <c r="I689" s="11" t="str">
        <f t="shared" si="62"/>
        <v>medium</v>
      </c>
      <c r="J689" s="11" t="s">
        <v>11</v>
      </c>
      <c r="K689" s="13">
        <v>303.06</v>
      </c>
      <c r="L689" s="13">
        <v>44.6399763852597</v>
      </c>
      <c r="M689" s="13">
        <v>2</v>
      </c>
      <c r="N689" s="13">
        <v>4</v>
      </c>
      <c r="O689" s="13">
        <f t="shared" si="61"/>
        <v>44.6399763852597</v>
      </c>
      <c r="P689" s="13">
        <f t="shared" si="63"/>
        <v>0.14729748691763908</v>
      </c>
      <c r="Q689" s="14">
        <f t="shared" si="64"/>
        <v>0.53027095290350068</v>
      </c>
    </row>
    <row r="690" spans="1:17">
      <c r="A690" s="10" t="s">
        <v>303</v>
      </c>
      <c r="B690" s="11" t="s">
        <v>517</v>
      </c>
      <c r="C690" s="11" t="s">
        <v>12</v>
      </c>
      <c r="D690" s="11" t="s">
        <v>146</v>
      </c>
      <c r="E690" s="11" t="s">
        <v>105</v>
      </c>
      <c r="F690" s="11">
        <v>20</v>
      </c>
      <c r="G690" s="11">
        <v>2</v>
      </c>
      <c r="H690" s="12">
        <v>2</v>
      </c>
      <c r="I690" s="11" t="str">
        <f t="shared" si="62"/>
        <v>medium</v>
      </c>
      <c r="J690" s="11" t="s">
        <v>11</v>
      </c>
      <c r="K690" s="13">
        <v>303.06</v>
      </c>
      <c r="L690" s="13">
        <v>6.0136385083100699</v>
      </c>
      <c r="M690" s="13">
        <v>2</v>
      </c>
      <c r="N690" s="13">
        <v>4</v>
      </c>
      <c r="O690" s="13">
        <f t="shared" si="61"/>
        <v>6.0136385083100699</v>
      </c>
      <c r="P690" s="13">
        <f t="shared" si="63"/>
        <v>1.9843062457302416E-2</v>
      </c>
      <c r="Q690" s="14">
        <f t="shared" si="64"/>
        <v>7.1435024846288692E-2</v>
      </c>
    </row>
    <row r="691" spans="1:17">
      <c r="A691" s="10" t="s">
        <v>303</v>
      </c>
      <c r="B691" s="11" t="s">
        <v>518</v>
      </c>
      <c r="C691" s="11" t="s">
        <v>12</v>
      </c>
      <c r="D691" s="11" t="s">
        <v>146</v>
      </c>
      <c r="E691" s="11" t="s">
        <v>105</v>
      </c>
      <c r="F691" s="11">
        <v>20</v>
      </c>
      <c r="G691" s="11">
        <v>2</v>
      </c>
      <c r="H691" s="12">
        <v>2</v>
      </c>
      <c r="I691" s="11" t="str">
        <f t="shared" si="62"/>
        <v>medium</v>
      </c>
      <c r="J691" s="11" t="s">
        <v>11</v>
      </c>
      <c r="K691" s="13">
        <v>302.38</v>
      </c>
      <c r="L691" s="13">
        <v>32.5472537456018</v>
      </c>
      <c r="M691" s="13">
        <v>2</v>
      </c>
      <c r="N691" s="13">
        <v>4</v>
      </c>
      <c r="O691" s="13">
        <f t="shared" si="61"/>
        <v>32.5472537456018</v>
      </c>
      <c r="P691" s="13">
        <f t="shared" si="63"/>
        <v>0.10763692620411998</v>
      </c>
      <c r="Q691" s="14">
        <f t="shared" si="64"/>
        <v>0.3874929343348319</v>
      </c>
    </row>
    <row r="692" spans="1:17">
      <c r="A692" s="10" t="s">
        <v>303</v>
      </c>
      <c r="B692" s="11" t="s">
        <v>519</v>
      </c>
      <c r="C692" s="11" t="s">
        <v>8</v>
      </c>
      <c r="D692" s="11" t="s">
        <v>146</v>
      </c>
      <c r="E692" s="11" t="s">
        <v>105</v>
      </c>
      <c r="F692" s="11">
        <v>20</v>
      </c>
      <c r="G692" s="11">
        <v>2</v>
      </c>
      <c r="H692" s="12">
        <v>2</v>
      </c>
      <c r="I692" s="11" t="str">
        <f t="shared" si="62"/>
        <v>medium</v>
      </c>
      <c r="J692" s="11" t="s">
        <v>11</v>
      </c>
      <c r="K692" s="13">
        <v>302.20999999999998</v>
      </c>
      <c r="L692" s="13">
        <v>9.1923702944347099</v>
      </c>
      <c r="M692" s="13">
        <v>2</v>
      </c>
      <c r="N692" s="13">
        <v>4</v>
      </c>
      <c r="O692" s="13">
        <f t="shared" si="61"/>
        <v>9.1923702944347099</v>
      </c>
      <c r="P692" s="13">
        <f t="shared" si="63"/>
        <v>3.0417161227076241E-2</v>
      </c>
      <c r="Q692" s="14">
        <f t="shared" si="64"/>
        <v>0.10950178041747448</v>
      </c>
    </row>
    <row r="693" spans="1:17" ht="15" thickBot="1">
      <c r="A693" s="15" t="s">
        <v>303</v>
      </c>
      <c r="B693" s="16" t="s">
        <v>519</v>
      </c>
      <c r="C693" s="16" t="s">
        <v>12</v>
      </c>
      <c r="D693" s="16" t="s">
        <v>146</v>
      </c>
      <c r="E693" s="16" t="s">
        <v>105</v>
      </c>
      <c r="F693" s="16">
        <v>20</v>
      </c>
      <c r="G693" s="16">
        <v>2</v>
      </c>
      <c r="H693" s="17">
        <v>2</v>
      </c>
      <c r="I693" s="16" t="str">
        <f t="shared" si="62"/>
        <v>medium</v>
      </c>
      <c r="J693" s="16" t="s">
        <v>11</v>
      </c>
      <c r="K693" s="18">
        <v>302.20999999999998</v>
      </c>
      <c r="L693" s="18">
        <v>8.2604461015371005</v>
      </c>
      <c r="M693" s="18">
        <v>2</v>
      </c>
      <c r="N693" s="18">
        <v>4</v>
      </c>
      <c r="O693" s="18">
        <f t="shared" si="61"/>
        <v>8.2604461015371005</v>
      </c>
      <c r="P693" s="18">
        <f t="shared" si="63"/>
        <v>2.7333463821637607E-2</v>
      </c>
      <c r="Q693" s="19">
        <f t="shared" si="64"/>
        <v>9.8400469757895376E-2</v>
      </c>
    </row>
    <row r="694" spans="1:17">
      <c r="A694" s="5" t="s">
        <v>303</v>
      </c>
      <c r="B694" s="6" t="s">
        <v>520</v>
      </c>
      <c r="C694" s="6" t="s">
        <v>8</v>
      </c>
      <c r="D694" s="6" t="s">
        <v>146</v>
      </c>
      <c r="E694" s="6" t="s">
        <v>105</v>
      </c>
      <c r="F694" s="6">
        <v>20</v>
      </c>
      <c r="G694" s="6">
        <v>1</v>
      </c>
      <c r="H694" s="7">
        <v>3.3</v>
      </c>
      <c r="I694" s="6" t="str">
        <f t="shared" si="62"/>
        <v>high</v>
      </c>
      <c r="J694" s="6" t="s">
        <v>11</v>
      </c>
      <c r="K694" s="8">
        <v>306.77</v>
      </c>
      <c r="L694" s="8">
        <v>4.2067009804587503</v>
      </c>
      <c r="M694" s="8">
        <v>2</v>
      </c>
      <c r="N694" s="8">
        <v>4</v>
      </c>
      <c r="O694" s="8">
        <f t="shared" si="61"/>
        <v>4.2067009804587503</v>
      </c>
      <c r="P694" s="8">
        <f t="shared" si="63"/>
        <v>1.371288255194038E-2</v>
      </c>
      <c r="Q694" s="9">
        <f t="shared" si="64"/>
        <v>4.9366377186985368E-2</v>
      </c>
    </row>
    <row r="695" spans="1:17">
      <c r="A695" s="10" t="s">
        <v>303</v>
      </c>
      <c r="B695" s="11" t="s">
        <v>520</v>
      </c>
      <c r="C695" s="11" t="s">
        <v>12</v>
      </c>
      <c r="D695" s="11" t="s">
        <v>146</v>
      </c>
      <c r="E695" s="11" t="s">
        <v>105</v>
      </c>
      <c r="F695" s="11">
        <v>20</v>
      </c>
      <c r="G695" s="11">
        <v>1</v>
      </c>
      <c r="H695" s="12">
        <v>3.3</v>
      </c>
      <c r="I695" s="11" t="str">
        <f t="shared" si="62"/>
        <v>high</v>
      </c>
      <c r="J695" s="11" t="s">
        <v>11</v>
      </c>
      <c r="K695" s="13">
        <v>306.77</v>
      </c>
      <c r="L695" s="13">
        <v>14.4761346982347</v>
      </c>
      <c r="M695" s="13">
        <v>2</v>
      </c>
      <c r="N695" s="13">
        <v>4</v>
      </c>
      <c r="O695" s="13">
        <f t="shared" si="61"/>
        <v>14.4761346982347</v>
      </c>
      <c r="P695" s="13">
        <f t="shared" si="63"/>
        <v>4.7188886456415884E-2</v>
      </c>
      <c r="Q695" s="14">
        <f t="shared" si="64"/>
        <v>0.16987999124309719</v>
      </c>
    </row>
    <row r="696" spans="1:17">
      <c r="A696" s="10" t="s">
        <v>303</v>
      </c>
      <c r="B696" s="11" t="s">
        <v>521</v>
      </c>
      <c r="C696" s="11" t="s">
        <v>8</v>
      </c>
      <c r="D696" s="11" t="s">
        <v>146</v>
      </c>
      <c r="E696" s="11" t="s">
        <v>105</v>
      </c>
      <c r="F696" s="11">
        <v>20</v>
      </c>
      <c r="G696" s="11">
        <v>1</v>
      </c>
      <c r="H696" s="12">
        <v>3.3</v>
      </c>
      <c r="I696" s="11" t="str">
        <f t="shared" si="62"/>
        <v>high</v>
      </c>
      <c r="J696" s="11" t="s">
        <v>11</v>
      </c>
      <c r="K696" s="13">
        <v>303.51</v>
      </c>
      <c r="L696" s="13">
        <v>58.62452403364</v>
      </c>
      <c r="M696" s="13">
        <v>2</v>
      </c>
      <c r="N696" s="13">
        <v>4</v>
      </c>
      <c r="O696" s="13">
        <f t="shared" si="61"/>
        <v>58.62452403364</v>
      </c>
      <c r="P696" s="13">
        <f t="shared" si="63"/>
        <v>0.19315516468531516</v>
      </c>
      <c r="Q696" s="14">
        <f t="shared" si="64"/>
        <v>0.69535859286713464</v>
      </c>
    </row>
    <row r="697" spans="1:17">
      <c r="A697" s="10" t="s">
        <v>303</v>
      </c>
      <c r="B697" s="11" t="s">
        <v>521</v>
      </c>
      <c r="C697" s="11" t="s">
        <v>12</v>
      </c>
      <c r="D697" s="11" t="s">
        <v>146</v>
      </c>
      <c r="E697" s="11" t="s">
        <v>105</v>
      </c>
      <c r="F697" s="11">
        <v>20</v>
      </c>
      <c r="G697" s="11">
        <v>1</v>
      </c>
      <c r="H697" s="12">
        <v>3.3</v>
      </c>
      <c r="I697" s="11" t="str">
        <f t="shared" si="62"/>
        <v>high</v>
      </c>
      <c r="J697" s="11" t="s">
        <v>11</v>
      </c>
      <c r="K697" s="13">
        <v>303.51</v>
      </c>
      <c r="L697" s="13">
        <v>168.335594625418</v>
      </c>
      <c r="M697" s="13">
        <v>2</v>
      </c>
      <c r="N697" s="13">
        <v>4</v>
      </c>
      <c r="O697" s="13">
        <f t="shared" si="61"/>
        <v>168.335594625418</v>
      </c>
      <c r="P697" s="13">
        <f t="shared" si="63"/>
        <v>0.55462948379103816</v>
      </c>
      <c r="Q697" s="14">
        <f t="shared" si="64"/>
        <v>1.9966661416477371</v>
      </c>
    </row>
    <row r="698" spans="1:17">
      <c r="A698" s="10" t="s">
        <v>303</v>
      </c>
      <c r="B698" s="11" t="s">
        <v>522</v>
      </c>
      <c r="C698" s="11" t="s">
        <v>8</v>
      </c>
      <c r="D698" s="11" t="s">
        <v>146</v>
      </c>
      <c r="E698" s="11" t="s">
        <v>105</v>
      </c>
      <c r="F698" s="11">
        <v>20</v>
      </c>
      <c r="G698" s="11">
        <v>1</v>
      </c>
      <c r="H698" s="12">
        <v>3.3</v>
      </c>
      <c r="I698" s="11" t="str">
        <f t="shared" si="62"/>
        <v>high</v>
      </c>
      <c r="J698" s="11" t="s">
        <v>11</v>
      </c>
      <c r="K698" s="13">
        <v>303.39</v>
      </c>
      <c r="L698" s="13">
        <v>5.8129294062812598</v>
      </c>
      <c r="M698" s="13">
        <v>2</v>
      </c>
      <c r="N698" s="13">
        <v>4</v>
      </c>
      <c r="O698" s="13">
        <f t="shared" si="61"/>
        <v>5.8129294062812598</v>
      </c>
      <c r="P698" s="13">
        <f t="shared" si="63"/>
        <v>1.9159924210690068E-2</v>
      </c>
      <c r="Q698" s="14">
        <f t="shared" si="64"/>
        <v>6.8975727158484254E-2</v>
      </c>
    </row>
    <row r="699" spans="1:17">
      <c r="A699" s="10" t="s">
        <v>303</v>
      </c>
      <c r="B699" s="11" t="s">
        <v>522</v>
      </c>
      <c r="C699" s="11" t="s">
        <v>12</v>
      </c>
      <c r="D699" s="11" t="s">
        <v>146</v>
      </c>
      <c r="E699" s="11" t="s">
        <v>105</v>
      </c>
      <c r="F699" s="11">
        <v>20</v>
      </c>
      <c r="G699" s="11">
        <v>1</v>
      </c>
      <c r="H699" s="12">
        <v>3.3</v>
      </c>
      <c r="I699" s="11" t="str">
        <f t="shared" si="62"/>
        <v>high</v>
      </c>
      <c r="J699" s="11" t="s">
        <v>11</v>
      </c>
      <c r="K699" s="13">
        <v>303.39</v>
      </c>
      <c r="L699" s="13">
        <v>45.584802731975202</v>
      </c>
      <c r="M699" s="13">
        <v>2</v>
      </c>
      <c r="N699" s="13">
        <v>4</v>
      </c>
      <c r="O699" s="13">
        <f t="shared" si="61"/>
        <v>45.584802731975202</v>
      </c>
      <c r="P699" s="13">
        <f t="shared" si="63"/>
        <v>0.15025150048444313</v>
      </c>
      <c r="Q699" s="14">
        <f t="shared" si="64"/>
        <v>0.54090540174399526</v>
      </c>
    </row>
    <row r="700" spans="1:17">
      <c r="A700" s="10" t="s">
        <v>303</v>
      </c>
      <c r="B700" s="11" t="s">
        <v>523</v>
      </c>
      <c r="C700" s="11" t="s">
        <v>8</v>
      </c>
      <c r="D700" s="11" t="s">
        <v>146</v>
      </c>
      <c r="E700" s="11" t="s">
        <v>105</v>
      </c>
      <c r="F700" s="11">
        <v>20</v>
      </c>
      <c r="G700" s="11">
        <v>1</v>
      </c>
      <c r="H700" s="12">
        <v>3.3</v>
      </c>
      <c r="I700" s="11" t="str">
        <f t="shared" si="62"/>
        <v>high</v>
      </c>
      <c r="J700" s="11" t="s">
        <v>11</v>
      </c>
      <c r="K700" s="13">
        <v>305.92</v>
      </c>
      <c r="L700" s="13">
        <v>11.011397243542699</v>
      </c>
      <c r="M700" s="13">
        <v>2</v>
      </c>
      <c r="N700" s="13">
        <v>4</v>
      </c>
      <c r="O700" s="13">
        <f t="shared" si="61"/>
        <v>11.011397243542699</v>
      </c>
      <c r="P700" s="13">
        <f t="shared" si="63"/>
        <v>3.599436860467671E-2</v>
      </c>
      <c r="Q700" s="14">
        <f t="shared" si="64"/>
        <v>0.12957972697683615</v>
      </c>
    </row>
    <row r="701" spans="1:17" ht="15" thickBot="1">
      <c r="A701" s="15" t="s">
        <v>303</v>
      </c>
      <c r="B701" s="16" t="s">
        <v>523</v>
      </c>
      <c r="C701" s="16" t="s">
        <v>12</v>
      </c>
      <c r="D701" s="16" t="s">
        <v>146</v>
      </c>
      <c r="E701" s="16" t="s">
        <v>105</v>
      </c>
      <c r="F701" s="16">
        <v>20</v>
      </c>
      <c r="G701" s="16">
        <v>1</v>
      </c>
      <c r="H701" s="17">
        <v>3.3</v>
      </c>
      <c r="I701" s="16" t="str">
        <f t="shared" si="62"/>
        <v>high</v>
      </c>
      <c r="J701" s="16" t="s">
        <v>11</v>
      </c>
      <c r="K701" s="18">
        <v>305.92</v>
      </c>
      <c r="L701" s="18">
        <v>79.033813932965998</v>
      </c>
      <c r="M701" s="18">
        <v>2</v>
      </c>
      <c r="N701" s="18">
        <v>4</v>
      </c>
      <c r="O701" s="18">
        <f t="shared" si="61"/>
        <v>79.033813932965998</v>
      </c>
      <c r="P701" s="18">
        <f t="shared" si="63"/>
        <v>0.25834797964489409</v>
      </c>
      <c r="Q701" s="19">
        <f t="shared" si="64"/>
        <v>0.93005272672161876</v>
      </c>
    </row>
    <row r="702" spans="1:17">
      <c r="A702" s="5" t="s">
        <v>303</v>
      </c>
      <c r="B702" s="6" t="s">
        <v>524</v>
      </c>
      <c r="C702" s="6" t="s">
        <v>8</v>
      </c>
      <c r="D702" s="6" t="s">
        <v>146</v>
      </c>
      <c r="E702" s="6" t="s">
        <v>105</v>
      </c>
      <c r="F702" s="6">
        <v>20</v>
      </c>
      <c r="G702" s="6">
        <v>2</v>
      </c>
      <c r="H702" s="7">
        <v>3.3</v>
      </c>
      <c r="I702" s="6" t="str">
        <f t="shared" si="62"/>
        <v>high</v>
      </c>
      <c r="J702" s="6" t="s">
        <v>11</v>
      </c>
      <c r="K702" s="8">
        <v>312.99</v>
      </c>
      <c r="L702" s="8">
        <v>268.14032014059899</v>
      </c>
      <c r="M702" s="8">
        <v>2</v>
      </c>
      <c r="N702" s="8">
        <v>4</v>
      </c>
      <c r="O702" s="8">
        <f t="shared" si="61"/>
        <v>268.14032014059899</v>
      </c>
      <c r="P702" s="8">
        <f t="shared" si="63"/>
        <v>0.85670570989679851</v>
      </c>
      <c r="Q702" s="9">
        <f t="shared" si="64"/>
        <v>3.0841405556284744</v>
      </c>
    </row>
    <row r="703" spans="1:17">
      <c r="A703" s="10" t="s">
        <v>303</v>
      </c>
      <c r="B703" s="11" t="s">
        <v>524</v>
      </c>
      <c r="C703" s="11" t="s">
        <v>12</v>
      </c>
      <c r="D703" s="11" t="s">
        <v>146</v>
      </c>
      <c r="E703" s="11" t="s">
        <v>105</v>
      </c>
      <c r="F703" s="11">
        <v>20</v>
      </c>
      <c r="G703" s="11">
        <v>2</v>
      </c>
      <c r="H703" s="12">
        <v>3.3</v>
      </c>
      <c r="I703" s="11" t="str">
        <f t="shared" si="62"/>
        <v>high</v>
      </c>
      <c r="J703" s="11" t="s">
        <v>11</v>
      </c>
      <c r="K703" s="13">
        <v>312.99</v>
      </c>
      <c r="L703" s="13">
        <v>15.4239931023876</v>
      </c>
      <c r="M703" s="13">
        <v>2</v>
      </c>
      <c r="N703" s="13">
        <v>4</v>
      </c>
      <c r="O703" s="13">
        <f t="shared" si="61"/>
        <v>15.4239931023876</v>
      </c>
      <c r="P703" s="13">
        <f t="shared" si="63"/>
        <v>4.9279507659630017E-2</v>
      </c>
      <c r="Q703" s="14">
        <f t="shared" si="64"/>
        <v>0.17740622757466806</v>
      </c>
    </row>
    <row r="704" spans="1:17">
      <c r="A704" s="10" t="s">
        <v>303</v>
      </c>
      <c r="B704" s="11" t="s">
        <v>525</v>
      </c>
      <c r="C704" s="11" t="s">
        <v>8</v>
      </c>
      <c r="D704" s="11" t="s">
        <v>146</v>
      </c>
      <c r="E704" s="11" t="s">
        <v>105</v>
      </c>
      <c r="F704" s="11">
        <v>20</v>
      </c>
      <c r="G704" s="11">
        <v>2</v>
      </c>
      <c r="H704" s="12">
        <v>3.3</v>
      </c>
      <c r="I704" s="11" t="str">
        <f t="shared" si="62"/>
        <v>high</v>
      </c>
      <c r="J704" s="11" t="s">
        <v>11</v>
      </c>
      <c r="K704" s="13">
        <v>302.97000000000003</v>
      </c>
      <c r="L704" s="13">
        <v>27.2540563207411</v>
      </c>
      <c r="M704" s="13">
        <v>2</v>
      </c>
      <c r="N704" s="13">
        <v>4</v>
      </c>
      <c r="O704" s="13">
        <f t="shared" si="61"/>
        <v>27.2540563207411</v>
      </c>
      <c r="P704" s="13">
        <f t="shared" si="63"/>
        <v>8.9956287159590378E-2</v>
      </c>
      <c r="Q704" s="14">
        <f t="shared" si="64"/>
        <v>0.32384263377452538</v>
      </c>
    </row>
    <row r="705" spans="1:17">
      <c r="A705" s="10" t="s">
        <v>303</v>
      </c>
      <c r="B705" s="11" t="s">
        <v>525</v>
      </c>
      <c r="C705" s="11" t="s">
        <v>12</v>
      </c>
      <c r="D705" s="11" t="s">
        <v>146</v>
      </c>
      <c r="E705" s="11" t="s">
        <v>105</v>
      </c>
      <c r="F705" s="11">
        <v>20</v>
      </c>
      <c r="G705" s="11">
        <v>2</v>
      </c>
      <c r="H705" s="12">
        <v>3.3</v>
      </c>
      <c r="I705" s="11" t="str">
        <f t="shared" si="62"/>
        <v>high</v>
      </c>
      <c r="J705" s="11" t="s">
        <v>11</v>
      </c>
      <c r="K705" s="13">
        <v>302.97000000000003</v>
      </c>
      <c r="L705" s="13">
        <v>35.4175531406378</v>
      </c>
      <c r="M705" s="13">
        <v>2</v>
      </c>
      <c r="N705" s="13">
        <v>4</v>
      </c>
      <c r="O705" s="13">
        <f t="shared" si="61"/>
        <v>35.4175531406378</v>
      </c>
      <c r="P705" s="13">
        <f t="shared" si="63"/>
        <v>0.11690118870065616</v>
      </c>
      <c r="Q705" s="14">
        <f t="shared" si="64"/>
        <v>0.42084427932236218</v>
      </c>
    </row>
    <row r="706" spans="1:17">
      <c r="A706" s="10" t="s">
        <v>303</v>
      </c>
      <c r="B706" s="11" t="s">
        <v>526</v>
      </c>
      <c r="C706" s="11" t="s">
        <v>12</v>
      </c>
      <c r="D706" s="11" t="s">
        <v>146</v>
      </c>
      <c r="E706" s="11" t="s">
        <v>105</v>
      </c>
      <c r="F706" s="11">
        <v>20</v>
      </c>
      <c r="G706" s="11">
        <v>2</v>
      </c>
      <c r="H706" s="12">
        <v>3.3</v>
      </c>
      <c r="I706" s="11" t="str">
        <f t="shared" si="62"/>
        <v>high</v>
      </c>
      <c r="J706" s="11" t="s">
        <v>11</v>
      </c>
      <c r="K706" s="13">
        <v>302.44</v>
      </c>
      <c r="L706" s="13">
        <v>233.48451033399701</v>
      </c>
      <c r="M706" s="13">
        <v>2</v>
      </c>
      <c r="N706" s="13">
        <v>4</v>
      </c>
      <c r="O706" s="13">
        <f t="shared" si="61"/>
        <v>233.48451033399701</v>
      </c>
      <c r="P706" s="13">
        <f t="shared" si="63"/>
        <v>0.77200274545032732</v>
      </c>
      <c r="Q706" s="14">
        <f t="shared" si="64"/>
        <v>2.7792098836211787</v>
      </c>
    </row>
    <row r="707" spans="1:17">
      <c r="A707" s="10" t="s">
        <v>303</v>
      </c>
      <c r="B707" s="11" t="s">
        <v>527</v>
      </c>
      <c r="C707" s="11" t="s">
        <v>8</v>
      </c>
      <c r="D707" s="11" t="s">
        <v>146</v>
      </c>
      <c r="E707" s="11" t="s">
        <v>105</v>
      </c>
      <c r="F707" s="11">
        <v>20</v>
      </c>
      <c r="G707" s="11">
        <v>2</v>
      </c>
      <c r="H707" s="12">
        <v>3.3</v>
      </c>
      <c r="I707" s="11" t="str">
        <f t="shared" si="62"/>
        <v>high</v>
      </c>
      <c r="J707" s="11" t="s">
        <v>11</v>
      </c>
      <c r="K707" s="13">
        <v>302.12</v>
      </c>
      <c r="L707" s="13">
        <v>38.7196668166428</v>
      </c>
      <c r="M707" s="13">
        <v>2</v>
      </c>
      <c r="N707" s="13">
        <v>4</v>
      </c>
      <c r="O707" s="13">
        <f t="shared" si="61"/>
        <v>38.7196668166428</v>
      </c>
      <c r="P707" s="13">
        <f t="shared" si="63"/>
        <v>0.12815989281293128</v>
      </c>
      <c r="Q707" s="14">
        <f t="shared" si="64"/>
        <v>0.46137561412655259</v>
      </c>
    </row>
    <row r="708" spans="1:17" ht="15" thickBot="1">
      <c r="A708" s="15" t="s">
        <v>303</v>
      </c>
      <c r="B708" s="16" t="s">
        <v>527</v>
      </c>
      <c r="C708" s="16" t="s">
        <v>12</v>
      </c>
      <c r="D708" s="16" t="s">
        <v>146</v>
      </c>
      <c r="E708" s="16" t="s">
        <v>105</v>
      </c>
      <c r="F708" s="16">
        <v>20</v>
      </c>
      <c r="G708" s="16">
        <v>2</v>
      </c>
      <c r="H708" s="17">
        <v>3.3</v>
      </c>
      <c r="I708" s="16" t="str">
        <f t="shared" si="62"/>
        <v>high</v>
      </c>
      <c r="J708" s="16" t="s">
        <v>11</v>
      </c>
      <c r="K708" s="18">
        <v>302.12</v>
      </c>
      <c r="L708" s="18">
        <v>122.27872480312701</v>
      </c>
      <c r="M708" s="18">
        <v>2</v>
      </c>
      <c r="N708" s="18">
        <v>4</v>
      </c>
      <c r="O708" s="18">
        <f t="shared" si="61"/>
        <v>122.27872480312701</v>
      </c>
      <c r="P708" s="18">
        <f t="shared" si="63"/>
        <v>0.40473561764572685</v>
      </c>
      <c r="Q708" s="19">
        <f t="shared" si="64"/>
        <v>1.4570482235246167</v>
      </c>
    </row>
    <row r="709" spans="1:17">
      <c r="A709" s="5" t="s">
        <v>528</v>
      </c>
      <c r="B709" s="6" t="s">
        <v>529</v>
      </c>
      <c r="C709" s="6" t="s">
        <v>8</v>
      </c>
      <c r="D709" s="6" t="s">
        <v>9</v>
      </c>
      <c r="E709" s="6" t="s">
        <v>10</v>
      </c>
      <c r="F709" s="6">
        <v>0</v>
      </c>
      <c r="G709" s="6">
        <v>1</v>
      </c>
      <c r="H709" s="7">
        <v>2.2999999999999998</v>
      </c>
      <c r="I709" s="6" t="str">
        <f t="shared" si="62"/>
        <v>low</v>
      </c>
      <c r="J709" s="6" t="s">
        <v>11</v>
      </c>
      <c r="K709" s="8">
        <v>19.149999999999999</v>
      </c>
      <c r="L709" s="8">
        <v>361.26132589508398</v>
      </c>
      <c r="M709" s="8">
        <v>2</v>
      </c>
      <c r="N709" s="8">
        <v>4</v>
      </c>
      <c r="O709" s="8">
        <f t="shared" si="61"/>
        <v>361.26132589508398</v>
      </c>
      <c r="P709" s="8">
        <f t="shared" si="63"/>
        <v>18.864821195565746</v>
      </c>
      <c r="Q709" s="9">
        <f t="shared" si="64"/>
        <v>67.913356304036682</v>
      </c>
    </row>
    <row r="710" spans="1:17">
      <c r="A710" s="10" t="s">
        <v>528</v>
      </c>
      <c r="B710" s="11" t="s">
        <v>529</v>
      </c>
      <c r="C710" s="11" t="s">
        <v>12</v>
      </c>
      <c r="D710" s="11" t="s">
        <v>9</v>
      </c>
      <c r="E710" s="11" t="s">
        <v>10</v>
      </c>
      <c r="F710" s="11">
        <v>0</v>
      </c>
      <c r="G710" s="11">
        <v>1</v>
      </c>
      <c r="H710" s="12">
        <v>2.2999999999999998</v>
      </c>
      <c r="I710" s="11" t="str">
        <f t="shared" si="62"/>
        <v>low</v>
      </c>
      <c r="J710" s="11" t="s">
        <v>11</v>
      </c>
      <c r="K710" s="13">
        <v>150.41999999999999</v>
      </c>
      <c r="L710" s="13">
        <v>581.38772891158806</v>
      </c>
      <c r="M710" s="13">
        <v>2</v>
      </c>
      <c r="N710" s="13">
        <v>4</v>
      </c>
      <c r="O710" s="13">
        <f t="shared" si="61"/>
        <v>581.38772891158806</v>
      </c>
      <c r="P710" s="13">
        <f t="shared" si="63"/>
        <v>3.8650959241562832</v>
      </c>
      <c r="Q710" s="14">
        <f t="shared" si="64"/>
        <v>13.91434532696262</v>
      </c>
    </row>
    <row r="711" spans="1:17">
      <c r="A711" s="10" t="s">
        <v>528</v>
      </c>
      <c r="B711" s="11" t="s">
        <v>530</v>
      </c>
      <c r="C711" s="11" t="s">
        <v>8</v>
      </c>
      <c r="D711" s="11" t="s">
        <v>9</v>
      </c>
      <c r="E711" s="11" t="s">
        <v>10</v>
      </c>
      <c r="F711" s="11">
        <v>0</v>
      </c>
      <c r="G711" s="11">
        <v>1</v>
      </c>
      <c r="H711" s="12">
        <v>2.2999999999999998</v>
      </c>
      <c r="I711" s="11" t="str">
        <f t="shared" si="62"/>
        <v>low</v>
      </c>
      <c r="J711" s="11" t="s">
        <v>11</v>
      </c>
      <c r="K711" s="13">
        <v>112.17</v>
      </c>
      <c r="L711" s="13">
        <v>361.42221567279</v>
      </c>
      <c r="M711" s="13">
        <v>2</v>
      </c>
      <c r="N711" s="13">
        <v>4</v>
      </c>
      <c r="O711" s="13">
        <f t="shared" si="61"/>
        <v>361.42221567279</v>
      </c>
      <c r="P711" s="13">
        <f t="shared" si="63"/>
        <v>3.2220933910385128</v>
      </c>
      <c r="Q711" s="14">
        <f t="shared" si="64"/>
        <v>11.599536207738646</v>
      </c>
    </row>
    <row r="712" spans="1:17">
      <c r="A712" s="10" t="s">
        <v>528</v>
      </c>
      <c r="B712" s="11" t="s">
        <v>530</v>
      </c>
      <c r="C712" s="11" t="s">
        <v>12</v>
      </c>
      <c r="D712" s="11" t="s">
        <v>9</v>
      </c>
      <c r="E712" s="11" t="s">
        <v>10</v>
      </c>
      <c r="F712" s="11">
        <v>0</v>
      </c>
      <c r="G712" s="11">
        <v>1</v>
      </c>
      <c r="H712" s="12">
        <v>2.2999999999999998</v>
      </c>
      <c r="I712" s="11" t="str">
        <f t="shared" si="62"/>
        <v>low</v>
      </c>
      <c r="J712" s="11" t="s">
        <v>11</v>
      </c>
      <c r="K712" s="13">
        <v>120.55</v>
      </c>
      <c r="L712" s="13">
        <v>597.13860073966896</v>
      </c>
      <c r="M712" s="13">
        <v>2</v>
      </c>
      <c r="N712" s="13">
        <v>4</v>
      </c>
      <c r="O712" s="13">
        <f t="shared" si="61"/>
        <v>597.13860073966896</v>
      </c>
      <c r="P712" s="13">
        <f t="shared" si="63"/>
        <v>4.9534516859366979</v>
      </c>
      <c r="Q712" s="14">
        <f t="shared" si="64"/>
        <v>17.832426069372115</v>
      </c>
    </row>
    <row r="713" spans="1:17">
      <c r="A713" s="10" t="s">
        <v>528</v>
      </c>
      <c r="B713" s="11" t="s">
        <v>531</v>
      </c>
      <c r="C713" s="11" t="s">
        <v>8</v>
      </c>
      <c r="D713" s="11" t="s">
        <v>9</v>
      </c>
      <c r="E713" s="11" t="s">
        <v>10</v>
      </c>
      <c r="F713" s="11">
        <v>0</v>
      </c>
      <c r="G713" s="11">
        <v>1</v>
      </c>
      <c r="H713" s="12">
        <v>2.2999999999999998</v>
      </c>
      <c r="I713" s="11" t="str">
        <f t="shared" si="62"/>
        <v>low</v>
      </c>
      <c r="J713" s="11" t="s">
        <v>11</v>
      </c>
      <c r="K713" s="13">
        <v>19.649999999999999</v>
      </c>
      <c r="L713" s="13">
        <v>347.50938463436398</v>
      </c>
      <c r="M713" s="13">
        <v>2</v>
      </c>
      <c r="N713" s="13">
        <v>4</v>
      </c>
      <c r="O713" s="13">
        <f t="shared" si="61"/>
        <v>347.50938463436398</v>
      </c>
      <c r="P713" s="13">
        <f t="shared" si="63"/>
        <v>17.684955961036337</v>
      </c>
      <c r="Q713" s="14">
        <f t="shared" si="64"/>
        <v>63.665841459730807</v>
      </c>
    </row>
    <row r="714" spans="1:17">
      <c r="A714" s="10" t="s">
        <v>528</v>
      </c>
      <c r="B714" s="11" t="s">
        <v>531</v>
      </c>
      <c r="C714" s="11" t="s">
        <v>12</v>
      </c>
      <c r="D714" s="11" t="s">
        <v>9</v>
      </c>
      <c r="E714" s="11" t="s">
        <v>10</v>
      </c>
      <c r="F714" s="11">
        <v>0</v>
      </c>
      <c r="G714" s="11">
        <v>1</v>
      </c>
      <c r="H714" s="12">
        <v>2.2999999999999998</v>
      </c>
      <c r="I714" s="11" t="str">
        <f t="shared" si="62"/>
        <v>low</v>
      </c>
      <c r="J714" s="11" t="s">
        <v>11</v>
      </c>
      <c r="K714" s="13">
        <v>120.49</v>
      </c>
      <c r="L714" s="13">
        <v>671.51817503049597</v>
      </c>
      <c r="M714" s="13">
        <v>2</v>
      </c>
      <c r="N714" s="13">
        <v>4</v>
      </c>
      <c r="O714" s="13">
        <f t="shared" si="61"/>
        <v>671.51817503049597</v>
      </c>
      <c r="P714" s="13">
        <f t="shared" si="63"/>
        <v>5.5732274465142</v>
      </c>
      <c r="Q714" s="14">
        <f t="shared" si="64"/>
        <v>20.063618807451117</v>
      </c>
    </row>
    <row r="715" spans="1:17">
      <c r="A715" s="10" t="s">
        <v>528</v>
      </c>
      <c r="B715" s="11" t="s">
        <v>532</v>
      </c>
      <c r="C715" s="11" t="s">
        <v>8</v>
      </c>
      <c r="D715" s="11" t="s">
        <v>9</v>
      </c>
      <c r="E715" s="11" t="s">
        <v>10</v>
      </c>
      <c r="F715" s="11">
        <v>0</v>
      </c>
      <c r="G715" s="11">
        <v>1</v>
      </c>
      <c r="H715" s="12">
        <v>2.2999999999999998</v>
      </c>
      <c r="I715" s="11" t="str">
        <f t="shared" si="62"/>
        <v>low</v>
      </c>
      <c r="J715" s="11" t="s">
        <v>11</v>
      </c>
      <c r="K715" s="13">
        <v>17</v>
      </c>
      <c r="L715" s="13">
        <v>383.734611503998</v>
      </c>
      <c r="M715" s="13">
        <v>2</v>
      </c>
      <c r="N715" s="13">
        <v>4</v>
      </c>
      <c r="O715" s="13">
        <f t="shared" si="61"/>
        <v>383.734611503998</v>
      </c>
      <c r="P715" s="13">
        <f t="shared" si="63"/>
        <v>22.572624206117528</v>
      </c>
      <c r="Q715" s="14">
        <f t="shared" si="64"/>
        <v>81.261447142023101</v>
      </c>
    </row>
    <row r="716" spans="1:17" ht="15" thickBot="1">
      <c r="A716" s="15" t="s">
        <v>528</v>
      </c>
      <c r="B716" s="16" t="s">
        <v>532</v>
      </c>
      <c r="C716" s="16" t="s">
        <v>12</v>
      </c>
      <c r="D716" s="16" t="s">
        <v>9</v>
      </c>
      <c r="E716" s="16" t="s">
        <v>10</v>
      </c>
      <c r="F716" s="16">
        <v>0</v>
      </c>
      <c r="G716" s="16">
        <v>1</v>
      </c>
      <c r="H716" s="17">
        <v>2.2999999999999998</v>
      </c>
      <c r="I716" s="16" t="str">
        <f t="shared" si="62"/>
        <v>low</v>
      </c>
      <c r="J716" s="16" t="s">
        <v>11</v>
      </c>
      <c r="K716" s="18">
        <v>120.55</v>
      </c>
      <c r="L716" s="18">
        <v>614.24281868877802</v>
      </c>
      <c r="M716" s="18">
        <v>2</v>
      </c>
      <c r="N716" s="18">
        <v>4</v>
      </c>
      <c r="O716" s="18">
        <f t="shared" si="61"/>
        <v>614.24281868877802</v>
      </c>
      <c r="P716" s="18">
        <f t="shared" si="63"/>
        <v>5.0953365299774207</v>
      </c>
      <c r="Q716" s="19">
        <f t="shared" si="64"/>
        <v>18.343211507918717</v>
      </c>
    </row>
    <row r="717" spans="1:17">
      <c r="A717" s="10" t="s">
        <v>528</v>
      </c>
      <c r="B717" s="11" t="s">
        <v>534</v>
      </c>
      <c r="C717" s="11" t="s">
        <v>8</v>
      </c>
      <c r="D717" s="11" t="s">
        <v>9</v>
      </c>
      <c r="E717" s="11" t="s">
        <v>10</v>
      </c>
      <c r="F717" s="11">
        <v>0</v>
      </c>
      <c r="G717" s="11">
        <v>2</v>
      </c>
      <c r="H717" s="12">
        <v>2.2999999999999998</v>
      </c>
      <c r="I717" s="11" t="str">
        <f t="shared" ref="I717:I770" si="65">IF(H717=2.3,"low",IF(H717=2.7,"medium",IF(H717=3.2,"high",IF(H717=1.4,"low",IF(H717=2,"medium",IF(H717=3.3,"high"))))))</f>
        <v>low</v>
      </c>
      <c r="J717" s="11" t="s">
        <v>11</v>
      </c>
      <c r="K717" s="13">
        <v>113</v>
      </c>
      <c r="L717" s="13">
        <v>5.1843434472499696</v>
      </c>
      <c r="M717" s="13">
        <v>2</v>
      </c>
      <c r="N717" s="13">
        <v>4</v>
      </c>
      <c r="O717" s="13">
        <f t="shared" ref="O717:O769" si="66">(IF(L717&lt;N717,0,L717))</f>
        <v>5.1843434472499696</v>
      </c>
      <c r="P717" s="13">
        <f t="shared" ref="P717:P770" si="67">IF(O717=0,NA(),(O717/K717))</f>
        <v>4.5879145550884688E-2</v>
      </c>
      <c r="Q717" s="14">
        <f t="shared" ref="Q717:Q770" si="68">IF(O717=0,NA(),((P717/1000)*3600))</f>
        <v>0.16516492398318489</v>
      </c>
    </row>
    <row r="718" spans="1:17" ht="15" thickBot="1">
      <c r="A718" s="10" t="s">
        <v>528</v>
      </c>
      <c r="B718" s="11" t="s">
        <v>535</v>
      </c>
      <c r="C718" s="11" t="s">
        <v>8</v>
      </c>
      <c r="D718" s="11" t="s">
        <v>9</v>
      </c>
      <c r="E718" s="11" t="s">
        <v>10</v>
      </c>
      <c r="F718" s="11">
        <v>0</v>
      </c>
      <c r="G718" s="11">
        <v>2</v>
      </c>
      <c r="H718" s="12">
        <v>2.2999999999999998</v>
      </c>
      <c r="I718" s="11" t="str">
        <f t="shared" si="65"/>
        <v>low</v>
      </c>
      <c r="J718" s="11" t="s">
        <v>11</v>
      </c>
      <c r="K718" s="13">
        <v>115</v>
      </c>
      <c r="L718" s="13">
        <v>4.3384111337792799</v>
      </c>
      <c r="M718" s="13">
        <v>2</v>
      </c>
      <c r="N718" s="13">
        <v>4</v>
      </c>
      <c r="O718" s="13">
        <f t="shared" si="66"/>
        <v>4.3384111337792799</v>
      </c>
      <c r="P718" s="13">
        <f t="shared" si="67"/>
        <v>3.7725314206776349E-2</v>
      </c>
      <c r="Q718" s="14">
        <f t="shared" si="68"/>
        <v>0.13581113114439486</v>
      </c>
    </row>
    <row r="719" spans="1:17">
      <c r="A719" s="5" t="s">
        <v>528</v>
      </c>
      <c r="B719" s="6" t="s">
        <v>537</v>
      </c>
      <c r="C719" s="6" t="s">
        <v>8</v>
      </c>
      <c r="D719" s="6" t="s">
        <v>9</v>
      </c>
      <c r="E719" s="6" t="s">
        <v>10</v>
      </c>
      <c r="F719" s="6">
        <v>0</v>
      </c>
      <c r="G719" s="6">
        <v>3</v>
      </c>
      <c r="H719" s="7">
        <v>2.2999999999999998</v>
      </c>
      <c r="I719" s="6" t="str">
        <f t="shared" si="65"/>
        <v>low</v>
      </c>
      <c r="J719" s="6" t="s">
        <v>11</v>
      </c>
      <c r="K719" s="8">
        <v>122.72</v>
      </c>
      <c r="L719" s="8">
        <v>237.96332268047701</v>
      </c>
      <c r="M719" s="8">
        <v>2</v>
      </c>
      <c r="N719" s="8">
        <v>4</v>
      </c>
      <c r="O719" s="8">
        <f t="shared" si="66"/>
        <v>237.96332268047701</v>
      </c>
      <c r="P719" s="8">
        <f t="shared" si="67"/>
        <v>1.9390753151929352</v>
      </c>
      <c r="Q719" s="9">
        <f t="shared" si="68"/>
        <v>6.9806711346945667</v>
      </c>
    </row>
    <row r="720" spans="1:17">
      <c r="A720" s="10" t="s">
        <v>528</v>
      </c>
      <c r="B720" s="11" t="s">
        <v>537</v>
      </c>
      <c r="C720" s="11" t="s">
        <v>12</v>
      </c>
      <c r="D720" s="11" t="s">
        <v>9</v>
      </c>
      <c r="E720" s="11" t="s">
        <v>10</v>
      </c>
      <c r="F720" s="11">
        <v>0</v>
      </c>
      <c r="G720" s="11">
        <v>3</v>
      </c>
      <c r="H720" s="12">
        <v>2.2999999999999998</v>
      </c>
      <c r="I720" s="11" t="str">
        <f t="shared" si="65"/>
        <v>low</v>
      </c>
      <c r="J720" s="11" t="s">
        <v>11</v>
      </c>
      <c r="K720" s="13">
        <v>122.72</v>
      </c>
      <c r="L720" s="13">
        <v>244.011850003494</v>
      </c>
      <c r="M720" s="13">
        <v>2</v>
      </c>
      <c r="N720" s="13">
        <v>4</v>
      </c>
      <c r="O720" s="13">
        <f t="shared" si="66"/>
        <v>244.011850003494</v>
      </c>
      <c r="P720" s="13">
        <f t="shared" si="67"/>
        <v>1.9883625326229954</v>
      </c>
      <c r="Q720" s="14">
        <f t="shared" si="68"/>
        <v>7.1581051174427843</v>
      </c>
    </row>
    <row r="721" spans="1:17">
      <c r="A721" s="10" t="s">
        <v>528</v>
      </c>
      <c r="B721" s="11" t="s">
        <v>538</v>
      </c>
      <c r="C721" s="11" t="s">
        <v>8</v>
      </c>
      <c r="D721" s="11" t="s">
        <v>9</v>
      </c>
      <c r="E721" s="11" t="s">
        <v>10</v>
      </c>
      <c r="F721" s="11">
        <v>0</v>
      </c>
      <c r="G721" s="11">
        <v>3</v>
      </c>
      <c r="H721" s="12">
        <v>2.2999999999999998</v>
      </c>
      <c r="I721" s="11" t="str">
        <f t="shared" si="65"/>
        <v>low</v>
      </c>
      <c r="J721" s="11" t="s">
        <v>11</v>
      </c>
      <c r="K721" s="13">
        <v>122.22</v>
      </c>
      <c r="L721" s="13">
        <v>262.56111839637202</v>
      </c>
      <c r="M721" s="13">
        <v>2</v>
      </c>
      <c r="N721" s="13">
        <v>4</v>
      </c>
      <c r="O721" s="13">
        <f t="shared" si="66"/>
        <v>262.56111839637202</v>
      </c>
      <c r="P721" s="13">
        <f t="shared" si="67"/>
        <v>2.1482663917228932</v>
      </c>
      <c r="Q721" s="14">
        <f t="shared" si="68"/>
        <v>7.733759010202415</v>
      </c>
    </row>
    <row r="722" spans="1:17">
      <c r="A722" s="10" t="s">
        <v>528</v>
      </c>
      <c r="B722" s="11" t="s">
        <v>538</v>
      </c>
      <c r="C722" s="11" t="s">
        <v>12</v>
      </c>
      <c r="D722" s="11" t="s">
        <v>9</v>
      </c>
      <c r="E722" s="11" t="s">
        <v>10</v>
      </c>
      <c r="F722" s="11">
        <v>0</v>
      </c>
      <c r="G722" s="11">
        <v>3</v>
      </c>
      <c r="H722" s="12">
        <v>2.2999999999999998</v>
      </c>
      <c r="I722" s="11" t="str">
        <f t="shared" si="65"/>
        <v>low</v>
      </c>
      <c r="J722" s="11" t="s">
        <v>11</v>
      </c>
      <c r="K722" s="13">
        <v>122.22</v>
      </c>
      <c r="L722" s="13">
        <v>265.39276034404702</v>
      </c>
      <c r="M722" s="13">
        <v>2</v>
      </c>
      <c r="N722" s="13">
        <v>4</v>
      </c>
      <c r="O722" s="13">
        <f t="shared" si="66"/>
        <v>265.39276034404702</v>
      </c>
      <c r="P722" s="13">
        <f t="shared" si="67"/>
        <v>2.171434792538431</v>
      </c>
      <c r="Q722" s="14">
        <f t="shared" si="68"/>
        <v>7.8171652531383513</v>
      </c>
    </row>
    <row r="723" spans="1:17">
      <c r="A723" s="10" t="s">
        <v>528</v>
      </c>
      <c r="B723" s="11" t="s">
        <v>539</v>
      </c>
      <c r="C723" s="11" t="s">
        <v>8</v>
      </c>
      <c r="D723" s="11" t="s">
        <v>9</v>
      </c>
      <c r="E723" s="11" t="s">
        <v>10</v>
      </c>
      <c r="F723" s="11">
        <v>0</v>
      </c>
      <c r="G723" s="11">
        <v>3</v>
      </c>
      <c r="H723" s="12">
        <v>2.2999999999999998</v>
      </c>
      <c r="I723" s="11" t="str">
        <f t="shared" si="65"/>
        <v>low</v>
      </c>
      <c r="J723" s="11" t="s">
        <v>11</v>
      </c>
      <c r="K723" s="13">
        <v>122.09</v>
      </c>
      <c r="L723" s="13">
        <v>259.32809477047698</v>
      </c>
      <c r="M723" s="13">
        <v>2</v>
      </c>
      <c r="N723" s="13">
        <v>4</v>
      </c>
      <c r="O723" s="13">
        <f t="shared" si="66"/>
        <v>259.32809477047698</v>
      </c>
      <c r="P723" s="13">
        <f t="shared" si="67"/>
        <v>2.1240731818369807</v>
      </c>
      <c r="Q723" s="14">
        <f t="shared" si="68"/>
        <v>7.6466634546131305</v>
      </c>
    </row>
    <row r="724" spans="1:17">
      <c r="A724" s="10" t="s">
        <v>528</v>
      </c>
      <c r="B724" s="11" t="s">
        <v>539</v>
      </c>
      <c r="C724" s="11" t="s">
        <v>12</v>
      </c>
      <c r="D724" s="11" t="s">
        <v>9</v>
      </c>
      <c r="E724" s="11" t="s">
        <v>10</v>
      </c>
      <c r="F724" s="11">
        <v>0</v>
      </c>
      <c r="G724" s="11">
        <v>3</v>
      </c>
      <c r="H724" s="12">
        <v>2.2999999999999998</v>
      </c>
      <c r="I724" s="11" t="str">
        <f t="shared" si="65"/>
        <v>low</v>
      </c>
      <c r="J724" s="11" t="s">
        <v>11</v>
      </c>
      <c r="K724" s="13">
        <v>122.09</v>
      </c>
      <c r="L724" s="13">
        <v>268.95974004028801</v>
      </c>
      <c r="M724" s="13">
        <v>2</v>
      </c>
      <c r="N724" s="13">
        <v>4</v>
      </c>
      <c r="O724" s="13">
        <f t="shared" si="66"/>
        <v>268.95974004028801</v>
      </c>
      <c r="P724" s="13">
        <f t="shared" si="67"/>
        <v>2.2029628965540833</v>
      </c>
      <c r="Q724" s="14">
        <f t="shared" si="68"/>
        <v>7.9306664275946996</v>
      </c>
    </row>
    <row r="725" spans="1:17">
      <c r="A725" s="10" t="s">
        <v>528</v>
      </c>
      <c r="B725" s="11" t="s">
        <v>540</v>
      </c>
      <c r="C725" s="11" t="s">
        <v>8</v>
      </c>
      <c r="D725" s="11" t="s">
        <v>9</v>
      </c>
      <c r="E725" s="11" t="s">
        <v>10</v>
      </c>
      <c r="F725" s="11">
        <v>0</v>
      </c>
      <c r="G725" s="11">
        <v>3</v>
      </c>
      <c r="H725" s="12">
        <v>2.2999999999999998</v>
      </c>
      <c r="I725" s="11" t="str">
        <f t="shared" si="65"/>
        <v>low</v>
      </c>
      <c r="J725" s="11" t="s">
        <v>11</v>
      </c>
      <c r="K725" s="13">
        <v>122.39</v>
      </c>
      <c r="L725" s="13">
        <v>151.330580982936</v>
      </c>
      <c r="M725" s="13">
        <v>2</v>
      </c>
      <c r="N725" s="13">
        <v>4</v>
      </c>
      <c r="O725" s="13">
        <f t="shared" si="66"/>
        <v>151.330580982936</v>
      </c>
      <c r="P725" s="13">
        <f t="shared" si="67"/>
        <v>1.236461973878062</v>
      </c>
      <c r="Q725" s="14">
        <f t="shared" si="68"/>
        <v>4.451263105961023</v>
      </c>
    </row>
    <row r="726" spans="1:17" ht="15" thickBot="1">
      <c r="A726" s="15" t="s">
        <v>528</v>
      </c>
      <c r="B726" s="16" t="s">
        <v>540</v>
      </c>
      <c r="C726" s="16" t="s">
        <v>12</v>
      </c>
      <c r="D726" s="16" t="s">
        <v>9</v>
      </c>
      <c r="E726" s="16" t="s">
        <v>10</v>
      </c>
      <c r="F726" s="16">
        <v>0</v>
      </c>
      <c r="G726" s="16">
        <v>3</v>
      </c>
      <c r="H726" s="17">
        <v>2.2999999999999998</v>
      </c>
      <c r="I726" s="16" t="str">
        <f t="shared" si="65"/>
        <v>low</v>
      </c>
      <c r="J726" s="16" t="s">
        <v>11</v>
      </c>
      <c r="K726" s="18">
        <v>122.39</v>
      </c>
      <c r="L726" s="18">
        <v>250.737514975946</v>
      </c>
      <c r="M726" s="18">
        <v>2</v>
      </c>
      <c r="N726" s="18">
        <v>4</v>
      </c>
      <c r="O726" s="18">
        <f t="shared" si="66"/>
        <v>250.737514975946</v>
      </c>
      <c r="P726" s="18">
        <f t="shared" si="67"/>
        <v>2.0486764848104095</v>
      </c>
      <c r="Q726" s="19">
        <f t="shared" si="68"/>
        <v>7.3752353453174742</v>
      </c>
    </row>
    <row r="727" spans="1:17">
      <c r="A727" s="5" t="s">
        <v>528</v>
      </c>
      <c r="B727" s="6" t="s">
        <v>541</v>
      </c>
      <c r="C727" s="6" t="s">
        <v>8</v>
      </c>
      <c r="D727" s="6" t="s">
        <v>9</v>
      </c>
      <c r="E727" s="6" t="s">
        <v>10</v>
      </c>
      <c r="F727" s="6">
        <v>0</v>
      </c>
      <c r="G727" s="6">
        <v>1</v>
      </c>
      <c r="H727" s="7">
        <v>2.7</v>
      </c>
      <c r="I727" s="6" t="str">
        <f t="shared" si="65"/>
        <v>medium</v>
      </c>
      <c r="J727" s="6" t="s">
        <v>11</v>
      </c>
      <c r="K727" s="8">
        <v>18.5</v>
      </c>
      <c r="L727" s="8">
        <v>367.45546640147597</v>
      </c>
      <c r="M727" s="8">
        <v>2</v>
      </c>
      <c r="N727" s="8">
        <v>4</v>
      </c>
      <c r="O727" s="8">
        <f t="shared" si="66"/>
        <v>367.45546640147597</v>
      </c>
      <c r="P727" s="8">
        <f t="shared" si="67"/>
        <v>19.862457643323026</v>
      </c>
      <c r="Q727" s="9">
        <f t="shared" si="68"/>
        <v>71.504847515962894</v>
      </c>
    </row>
    <row r="728" spans="1:17">
      <c r="A728" s="10" t="s">
        <v>528</v>
      </c>
      <c r="B728" s="11" t="s">
        <v>541</v>
      </c>
      <c r="C728" s="11" t="s">
        <v>12</v>
      </c>
      <c r="D728" s="11" t="s">
        <v>9</v>
      </c>
      <c r="E728" s="11" t="s">
        <v>10</v>
      </c>
      <c r="F728" s="11">
        <v>0</v>
      </c>
      <c r="G728" s="11">
        <v>1</v>
      </c>
      <c r="H728" s="12">
        <v>2.7</v>
      </c>
      <c r="I728" s="11" t="str">
        <f t="shared" si="65"/>
        <v>medium</v>
      </c>
      <c r="J728" s="11" t="s">
        <v>11</v>
      </c>
      <c r="K728" s="13">
        <v>120.77</v>
      </c>
      <c r="L728" s="13">
        <v>631.93306565057003</v>
      </c>
      <c r="M728" s="13">
        <v>2</v>
      </c>
      <c r="N728" s="13">
        <v>4</v>
      </c>
      <c r="O728" s="13">
        <f t="shared" si="66"/>
        <v>631.93306565057003</v>
      </c>
      <c r="P728" s="13">
        <f t="shared" si="67"/>
        <v>5.2325334574030808</v>
      </c>
      <c r="Q728" s="14">
        <f t="shared" si="68"/>
        <v>18.837120446651092</v>
      </c>
    </row>
    <row r="729" spans="1:17">
      <c r="A729" s="10" t="s">
        <v>528</v>
      </c>
      <c r="B729" s="11" t="s">
        <v>542</v>
      </c>
      <c r="C729" s="11" t="s">
        <v>8</v>
      </c>
      <c r="D729" s="11" t="s">
        <v>9</v>
      </c>
      <c r="E729" s="11" t="s">
        <v>10</v>
      </c>
      <c r="F729" s="11">
        <v>0</v>
      </c>
      <c r="G729" s="11">
        <v>1</v>
      </c>
      <c r="H729" s="12">
        <v>2.7</v>
      </c>
      <c r="I729" s="11" t="str">
        <f t="shared" si="65"/>
        <v>medium</v>
      </c>
      <c r="J729" s="11" t="s">
        <v>11</v>
      </c>
      <c r="K729" s="13">
        <v>51.9</v>
      </c>
      <c r="L729" s="13">
        <v>378.68335736639</v>
      </c>
      <c r="M729" s="13">
        <v>2</v>
      </c>
      <c r="N729" s="13">
        <v>4</v>
      </c>
      <c r="O729" s="13">
        <f t="shared" si="66"/>
        <v>378.68335736639</v>
      </c>
      <c r="P729" s="13">
        <f t="shared" si="67"/>
        <v>7.2964038028206168</v>
      </c>
      <c r="Q729" s="14">
        <f t="shared" si="68"/>
        <v>26.267053690154221</v>
      </c>
    </row>
    <row r="730" spans="1:17">
      <c r="A730" s="10" t="s">
        <v>528</v>
      </c>
      <c r="B730" s="11" t="s">
        <v>542</v>
      </c>
      <c r="C730" s="11" t="s">
        <v>12</v>
      </c>
      <c r="D730" s="11" t="s">
        <v>9</v>
      </c>
      <c r="E730" s="11" t="s">
        <v>10</v>
      </c>
      <c r="F730" s="11">
        <v>0</v>
      </c>
      <c r="G730" s="11">
        <v>1</v>
      </c>
      <c r="H730" s="12">
        <v>2.7</v>
      </c>
      <c r="I730" s="11" t="str">
        <f t="shared" si="65"/>
        <v>medium</v>
      </c>
      <c r="J730" s="11" t="s">
        <v>11</v>
      </c>
      <c r="K730" s="13">
        <v>120.43</v>
      </c>
      <c r="L730" s="13">
        <v>676.15015352241903</v>
      </c>
      <c r="M730" s="13">
        <v>2</v>
      </c>
      <c r="N730" s="13">
        <v>4</v>
      </c>
      <c r="O730" s="13">
        <f t="shared" si="66"/>
        <v>676.15015352241903</v>
      </c>
      <c r="P730" s="13">
        <f t="shared" si="67"/>
        <v>5.6144661091291121</v>
      </c>
      <c r="Q730" s="14">
        <f t="shared" si="68"/>
        <v>20.212077992864803</v>
      </c>
    </row>
    <row r="731" spans="1:17">
      <c r="A731" s="10" t="s">
        <v>528</v>
      </c>
      <c r="B731" s="11" t="s">
        <v>543</v>
      </c>
      <c r="C731" s="11" t="s">
        <v>8</v>
      </c>
      <c r="D731" s="11" t="s">
        <v>9</v>
      </c>
      <c r="E731" s="11" t="s">
        <v>10</v>
      </c>
      <c r="F731" s="11">
        <v>0</v>
      </c>
      <c r="G731" s="11">
        <v>1</v>
      </c>
      <c r="H731" s="12">
        <v>2.7</v>
      </c>
      <c r="I731" s="11" t="str">
        <f t="shared" si="65"/>
        <v>medium</v>
      </c>
      <c r="J731" s="11" t="s">
        <v>11</v>
      </c>
      <c r="K731" s="13">
        <v>13.78</v>
      </c>
      <c r="L731" s="13">
        <v>336.396008339167</v>
      </c>
      <c r="M731" s="13">
        <v>2</v>
      </c>
      <c r="N731" s="13">
        <v>4</v>
      </c>
      <c r="O731" s="13">
        <f t="shared" si="66"/>
        <v>336.396008339167</v>
      </c>
      <c r="P731" s="13">
        <f t="shared" si="67"/>
        <v>24.411901911405444</v>
      </c>
      <c r="Q731" s="14">
        <f t="shared" si="68"/>
        <v>87.882846881059592</v>
      </c>
    </row>
    <row r="732" spans="1:17">
      <c r="A732" s="10" t="s">
        <v>528</v>
      </c>
      <c r="B732" s="11" t="s">
        <v>543</v>
      </c>
      <c r="C732" s="11" t="s">
        <v>12</v>
      </c>
      <c r="D732" s="11" t="s">
        <v>9</v>
      </c>
      <c r="E732" s="11" t="s">
        <v>10</v>
      </c>
      <c r="F732" s="11">
        <v>0</v>
      </c>
      <c r="G732" s="11">
        <v>1</v>
      </c>
      <c r="H732" s="12">
        <v>2.7</v>
      </c>
      <c r="I732" s="11" t="str">
        <f t="shared" si="65"/>
        <v>medium</v>
      </c>
      <c r="J732" s="11" t="s">
        <v>11</v>
      </c>
      <c r="K732" s="13">
        <v>120.64</v>
      </c>
      <c r="L732" s="13">
        <v>618.86778939806504</v>
      </c>
      <c r="M732" s="13">
        <v>2</v>
      </c>
      <c r="N732" s="13">
        <v>4</v>
      </c>
      <c r="O732" s="13">
        <f t="shared" si="66"/>
        <v>618.86778939806504</v>
      </c>
      <c r="P732" s="13">
        <f t="shared" si="67"/>
        <v>5.1298722595993453</v>
      </c>
      <c r="Q732" s="14">
        <f t="shared" si="68"/>
        <v>18.467540134557641</v>
      </c>
    </row>
    <row r="733" spans="1:17">
      <c r="A733" s="10" t="s">
        <v>528</v>
      </c>
      <c r="B733" s="11" t="s">
        <v>544</v>
      </c>
      <c r="C733" s="11" t="s">
        <v>8</v>
      </c>
      <c r="D733" s="11" t="s">
        <v>9</v>
      </c>
      <c r="E733" s="11" t="s">
        <v>10</v>
      </c>
      <c r="F733" s="11">
        <v>0</v>
      </c>
      <c r="G733" s="11">
        <v>1</v>
      </c>
      <c r="H733" s="12">
        <v>2.7</v>
      </c>
      <c r="I733" s="11" t="str">
        <f t="shared" si="65"/>
        <v>medium</v>
      </c>
      <c r="J733" s="11" t="s">
        <v>11</v>
      </c>
      <c r="K733" s="13">
        <v>47.41</v>
      </c>
      <c r="L733" s="13">
        <v>428.02385758765303</v>
      </c>
      <c r="M733" s="13">
        <v>2</v>
      </c>
      <c r="N733" s="13">
        <v>4</v>
      </c>
      <c r="O733" s="13">
        <f t="shared" si="66"/>
        <v>428.02385758765303</v>
      </c>
      <c r="P733" s="13">
        <f t="shared" si="67"/>
        <v>9.0281345198830003</v>
      </c>
      <c r="Q733" s="14">
        <f t="shared" si="68"/>
        <v>32.501284271578797</v>
      </c>
    </row>
    <row r="734" spans="1:17" ht="15" thickBot="1">
      <c r="A734" s="15" t="s">
        <v>528</v>
      </c>
      <c r="B734" s="16" t="s">
        <v>544</v>
      </c>
      <c r="C734" s="16" t="s">
        <v>12</v>
      </c>
      <c r="D734" s="16" t="s">
        <v>9</v>
      </c>
      <c r="E734" s="16" t="s">
        <v>10</v>
      </c>
      <c r="F734" s="16">
        <v>0</v>
      </c>
      <c r="G734" s="16">
        <v>1</v>
      </c>
      <c r="H734" s="17">
        <v>2.7</v>
      </c>
      <c r="I734" s="16" t="str">
        <f t="shared" si="65"/>
        <v>medium</v>
      </c>
      <c r="J734" s="16" t="s">
        <v>11</v>
      </c>
      <c r="K734" s="18">
        <v>120.51</v>
      </c>
      <c r="L734" s="18">
        <v>599.07753590747598</v>
      </c>
      <c r="M734" s="18">
        <v>2</v>
      </c>
      <c r="N734" s="18">
        <v>4</v>
      </c>
      <c r="O734" s="18">
        <f t="shared" si="66"/>
        <v>599.07753590747598</v>
      </c>
      <c r="P734" s="18">
        <f t="shared" si="67"/>
        <v>4.9711852618660357</v>
      </c>
      <c r="Q734" s="19">
        <f t="shared" si="68"/>
        <v>17.896266942717727</v>
      </c>
    </row>
    <row r="735" spans="1:17">
      <c r="A735" s="5" t="s">
        <v>528</v>
      </c>
      <c r="B735" s="6" t="s">
        <v>545</v>
      </c>
      <c r="C735" s="6" t="s">
        <v>8</v>
      </c>
      <c r="D735" s="6" t="s">
        <v>9</v>
      </c>
      <c r="E735" s="6" t="s">
        <v>10</v>
      </c>
      <c r="F735" s="6">
        <v>0</v>
      </c>
      <c r="G735" s="6">
        <v>2</v>
      </c>
      <c r="H735" s="7">
        <v>2.7</v>
      </c>
      <c r="I735" s="6" t="str">
        <f t="shared" si="65"/>
        <v>medium</v>
      </c>
      <c r="J735" s="6" t="s">
        <v>11</v>
      </c>
      <c r="K735" s="8">
        <v>114.15</v>
      </c>
      <c r="L735" s="8">
        <v>13.5348614409973</v>
      </c>
      <c r="M735" s="8">
        <v>2</v>
      </c>
      <c r="N735" s="8">
        <v>4</v>
      </c>
      <c r="O735" s="8">
        <f t="shared" si="66"/>
        <v>13.5348614409973</v>
      </c>
      <c r="P735" s="8">
        <f t="shared" si="67"/>
        <v>0.1185708404817985</v>
      </c>
      <c r="Q735" s="9">
        <f t="shared" si="68"/>
        <v>0.42685502573447459</v>
      </c>
    </row>
    <row r="736" spans="1:17">
      <c r="A736" s="10" t="s">
        <v>528</v>
      </c>
      <c r="B736" s="11" t="s">
        <v>546</v>
      </c>
      <c r="C736" s="11" t="s">
        <v>8</v>
      </c>
      <c r="D736" s="11" t="s">
        <v>9</v>
      </c>
      <c r="E736" s="11" t="s">
        <v>10</v>
      </c>
      <c r="F736" s="11">
        <v>0</v>
      </c>
      <c r="G736" s="11">
        <v>2</v>
      </c>
      <c r="H736" s="12">
        <v>2.7</v>
      </c>
      <c r="I736" s="11" t="str">
        <f t="shared" si="65"/>
        <v>medium</v>
      </c>
      <c r="J736" s="11" t="s">
        <v>11</v>
      </c>
      <c r="K736" s="13">
        <v>115</v>
      </c>
      <c r="L736" s="13">
        <v>4.8295763787845196</v>
      </c>
      <c r="M736" s="13">
        <v>2</v>
      </c>
      <c r="N736" s="13">
        <v>4</v>
      </c>
      <c r="O736" s="13">
        <f t="shared" si="66"/>
        <v>4.8295763787845196</v>
      </c>
      <c r="P736" s="13">
        <f t="shared" si="67"/>
        <v>4.1996316337256694E-2</v>
      </c>
      <c r="Q736" s="14">
        <f t="shared" si="68"/>
        <v>0.15118673881412409</v>
      </c>
    </row>
    <row r="737" spans="1:17">
      <c r="A737" s="10" t="s">
        <v>528</v>
      </c>
      <c r="B737" s="11" t="s">
        <v>547</v>
      </c>
      <c r="C737" s="11" t="s">
        <v>8</v>
      </c>
      <c r="D737" s="11" t="s">
        <v>9</v>
      </c>
      <c r="E737" s="11" t="s">
        <v>10</v>
      </c>
      <c r="F737" s="11">
        <v>0</v>
      </c>
      <c r="G737" s="11">
        <v>2</v>
      </c>
      <c r="H737" s="12">
        <v>2.7</v>
      </c>
      <c r="I737" s="11" t="str">
        <f t="shared" si="65"/>
        <v>medium</v>
      </c>
      <c r="J737" s="11" t="s">
        <v>11</v>
      </c>
      <c r="K737" s="13">
        <v>120</v>
      </c>
      <c r="L737" s="13">
        <v>16.828828828054299</v>
      </c>
      <c r="M737" s="13">
        <v>2</v>
      </c>
      <c r="N737" s="13">
        <v>4</v>
      </c>
      <c r="O737" s="13">
        <f t="shared" si="66"/>
        <v>16.828828828054299</v>
      </c>
      <c r="P737" s="13">
        <f t="shared" si="67"/>
        <v>0.14024024023378581</v>
      </c>
      <c r="Q737" s="14">
        <f t="shared" si="68"/>
        <v>0.50486486484162896</v>
      </c>
    </row>
    <row r="738" spans="1:17">
      <c r="A738" s="10" t="s">
        <v>528</v>
      </c>
      <c r="B738" s="11" t="s">
        <v>548</v>
      </c>
      <c r="C738" s="11" t="s">
        <v>8</v>
      </c>
      <c r="D738" s="11" t="s">
        <v>9</v>
      </c>
      <c r="E738" s="11" t="s">
        <v>10</v>
      </c>
      <c r="F738" s="11">
        <v>0</v>
      </c>
      <c r="G738" s="11">
        <v>2</v>
      </c>
      <c r="H738" s="12">
        <v>2.7</v>
      </c>
      <c r="I738" s="11" t="str">
        <f t="shared" si="65"/>
        <v>medium</v>
      </c>
      <c r="J738" s="11" t="s">
        <v>11</v>
      </c>
      <c r="K738" s="13">
        <v>124.37</v>
      </c>
      <c r="L738" s="13">
        <v>15.921650378073799</v>
      </c>
      <c r="M738" s="13">
        <v>2</v>
      </c>
      <c r="N738" s="13">
        <v>4</v>
      </c>
      <c r="O738" s="13">
        <f t="shared" si="66"/>
        <v>15.921650378073799</v>
      </c>
      <c r="P738" s="13">
        <f t="shared" si="67"/>
        <v>0.12801841584042614</v>
      </c>
      <c r="Q738" s="14">
        <f t="shared" si="68"/>
        <v>0.46086629702553411</v>
      </c>
    </row>
    <row r="739" spans="1:17" ht="15" thickBot="1">
      <c r="A739" s="15" t="s">
        <v>528</v>
      </c>
      <c r="B739" s="16" t="s">
        <v>548</v>
      </c>
      <c r="C739" s="16" t="s">
        <v>12</v>
      </c>
      <c r="D739" s="16" t="s">
        <v>9</v>
      </c>
      <c r="E739" s="16" t="s">
        <v>10</v>
      </c>
      <c r="F739" s="16">
        <v>0</v>
      </c>
      <c r="G739" s="16">
        <v>2</v>
      </c>
      <c r="H739" s="17">
        <v>2.7</v>
      </c>
      <c r="I739" s="16" t="str">
        <f t="shared" si="65"/>
        <v>medium</v>
      </c>
      <c r="J739" s="16" t="s">
        <v>11</v>
      </c>
      <c r="K739" s="18">
        <v>124.44</v>
      </c>
      <c r="L739" s="18">
        <v>13.224222436552999</v>
      </c>
      <c r="M739" s="18">
        <v>2</v>
      </c>
      <c r="N739" s="18">
        <v>4</v>
      </c>
      <c r="O739" s="18">
        <f t="shared" si="66"/>
        <v>13.224222436552999</v>
      </c>
      <c r="P739" s="18">
        <f t="shared" si="67"/>
        <v>0.10626986850331886</v>
      </c>
      <c r="Q739" s="19">
        <f t="shared" si="68"/>
        <v>0.38257152661194788</v>
      </c>
    </row>
    <row r="740" spans="1:17">
      <c r="A740" s="5" t="s">
        <v>528</v>
      </c>
      <c r="B740" s="6" t="s">
        <v>549</v>
      </c>
      <c r="C740" s="6" t="s">
        <v>8</v>
      </c>
      <c r="D740" s="6" t="s">
        <v>9</v>
      </c>
      <c r="E740" s="6" t="s">
        <v>10</v>
      </c>
      <c r="F740" s="6">
        <v>0</v>
      </c>
      <c r="G740" s="6">
        <v>3</v>
      </c>
      <c r="H740" s="7">
        <v>2.7</v>
      </c>
      <c r="I740" s="6" t="str">
        <f t="shared" si="65"/>
        <v>medium</v>
      </c>
      <c r="J740" s="6" t="s">
        <v>11</v>
      </c>
      <c r="K740" s="8">
        <v>124.18</v>
      </c>
      <c r="L740" s="8">
        <v>181.775075395643</v>
      </c>
      <c r="M740" s="8">
        <v>2</v>
      </c>
      <c r="N740" s="8">
        <v>4</v>
      </c>
      <c r="O740" s="8">
        <f t="shared" si="66"/>
        <v>181.775075395643</v>
      </c>
      <c r="P740" s="8">
        <f t="shared" si="67"/>
        <v>1.4638031518412224</v>
      </c>
      <c r="Q740" s="9">
        <f t="shared" si="68"/>
        <v>5.2696913466284006</v>
      </c>
    </row>
    <row r="741" spans="1:17">
      <c r="A741" s="10" t="s">
        <v>528</v>
      </c>
      <c r="B741" s="11" t="s">
        <v>549</v>
      </c>
      <c r="C741" s="11" t="s">
        <v>12</v>
      </c>
      <c r="D741" s="11" t="s">
        <v>9</v>
      </c>
      <c r="E741" s="11" t="s">
        <v>10</v>
      </c>
      <c r="F741" s="11">
        <v>0</v>
      </c>
      <c r="G741" s="11">
        <v>3</v>
      </c>
      <c r="H741" s="12">
        <v>2.7</v>
      </c>
      <c r="I741" s="11" t="str">
        <f t="shared" si="65"/>
        <v>medium</v>
      </c>
      <c r="J741" s="11" t="s">
        <v>11</v>
      </c>
      <c r="K741" s="13">
        <v>124.18</v>
      </c>
      <c r="L741" s="13">
        <v>395.02831974919002</v>
      </c>
      <c r="M741" s="13">
        <v>2</v>
      </c>
      <c r="N741" s="13">
        <v>4</v>
      </c>
      <c r="O741" s="13">
        <f t="shared" si="66"/>
        <v>395.02831974919002</v>
      </c>
      <c r="P741" s="13">
        <f t="shared" si="67"/>
        <v>3.1810945381638751</v>
      </c>
      <c r="Q741" s="14">
        <f t="shared" si="68"/>
        <v>11.451940337389951</v>
      </c>
    </row>
    <row r="742" spans="1:17">
      <c r="A742" s="10" t="s">
        <v>528</v>
      </c>
      <c r="B742" s="11" t="s">
        <v>550</v>
      </c>
      <c r="C742" s="11" t="s">
        <v>8</v>
      </c>
      <c r="D742" s="11" t="s">
        <v>9</v>
      </c>
      <c r="E742" s="11" t="s">
        <v>10</v>
      </c>
      <c r="F742" s="11">
        <v>0</v>
      </c>
      <c r="G742" s="11">
        <v>3</v>
      </c>
      <c r="H742" s="12">
        <v>2.7</v>
      </c>
      <c r="I742" s="11" t="str">
        <f t="shared" si="65"/>
        <v>medium</v>
      </c>
      <c r="J742" s="11" t="s">
        <v>11</v>
      </c>
      <c r="K742" s="13">
        <v>130.84</v>
      </c>
      <c r="L742" s="13">
        <v>281.03242782945802</v>
      </c>
      <c r="M742" s="13">
        <v>2</v>
      </c>
      <c r="N742" s="13">
        <v>4</v>
      </c>
      <c r="O742" s="13">
        <f t="shared" si="66"/>
        <v>281.03242782945802</v>
      </c>
      <c r="P742" s="13">
        <f t="shared" si="67"/>
        <v>2.1479091090603637</v>
      </c>
      <c r="Q742" s="14">
        <f t="shared" si="68"/>
        <v>7.7324727926173091</v>
      </c>
    </row>
    <row r="743" spans="1:17">
      <c r="A743" s="10" t="s">
        <v>528</v>
      </c>
      <c r="B743" s="11" t="s">
        <v>550</v>
      </c>
      <c r="C743" s="11" t="s">
        <v>12</v>
      </c>
      <c r="D743" s="11" t="s">
        <v>9</v>
      </c>
      <c r="E743" s="11" t="s">
        <v>10</v>
      </c>
      <c r="F743" s="11">
        <v>0</v>
      </c>
      <c r="G743" s="11">
        <v>3</v>
      </c>
      <c r="H743" s="12">
        <v>2.7</v>
      </c>
      <c r="I743" s="11" t="str">
        <f t="shared" si="65"/>
        <v>medium</v>
      </c>
      <c r="J743" s="11" t="s">
        <v>11</v>
      </c>
      <c r="K743" s="13">
        <v>130.84</v>
      </c>
      <c r="L743" s="13">
        <v>263.04362257146499</v>
      </c>
      <c r="M743" s="13">
        <v>2</v>
      </c>
      <c r="N743" s="13">
        <v>4</v>
      </c>
      <c r="O743" s="13">
        <f t="shared" si="66"/>
        <v>263.04362257146499</v>
      </c>
      <c r="P743" s="13">
        <f t="shared" si="67"/>
        <v>2.0104220618424411</v>
      </c>
      <c r="Q743" s="14">
        <f t="shared" si="68"/>
        <v>7.237519422632789</v>
      </c>
    </row>
    <row r="744" spans="1:17">
      <c r="A744" s="10" t="s">
        <v>528</v>
      </c>
      <c r="B744" s="11" t="s">
        <v>551</v>
      </c>
      <c r="C744" s="11" t="s">
        <v>8</v>
      </c>
      <c r="D744" s="11" t="s">
        <v>9</v>
      </c>
      <c r="E744" s="11" t="s">
        <v>10</v>
      </c>
      <c r="F744" s="11">
        <v>0</v>
      </c>
      <c r="G744" s="11">
        <v>3</v>
      </c>
      <c r="H744" s="12">
        <v>2.7</v>
      </c>
      <c r="I744" s="11" t="str">
        <f t="shared" si="65"/>
        <v>medium</v>
      </c>
      <c r="J744" s="11" t="s">
        <v>11</v>
      </c>
      <c r="K744" s="13">
        <v>121.66</v>
      </c>
      <c r="L744" s="13">
        <v>327.90823923918299</v>
      </c>
      <c r="M744" s="13">
        <v>2</v>
      </c>
      <c r="N744" s="13">
        <v>4</v>
      </c>
      <c r="O744" s="13">
        <f t="shared" si="66"/>
        <v>327.90823923918299</v>
      </c>
      <c r="P744" s="13">
        <f t="shared" si="67"/>
        <v>2.6952838997138171</v>
      </c>
      <c r="Q744" s="14">
        <f t="shared" si="68"/>
        <v>9.7030220389697419</v>
      </c>
    </row>
    <row r="745" spans="1:17">
      <c r="A745" s="10" t="s">
        <v>528</v>
      </c>
      <c r="B745" s="11" t="s">
        <v>551</v>
      </c>
      <c r="C745" s="11" t="s">
        <v>12</v>
      </c>
      <c r="D745" s="11" t="s">
        <v>9</v>
      </c>
      <c r="E745" s="11" t="s">
        <v>10</v>
      </c>
      <c r="F745" s="11">
        <v>0</v>
      </c>
      <c r="G745" s="11">
        <v>3</v>
      </c>
      <c r="H745" s="12">
        <v>2.7</v>
      </c>
      <c r="I745" s="11" t="str">
        <f t="shared" si="65"/>
        <v>medium</v>
      </c>
      <c r="J745" s="11" t="s">
        <v>11</v>
      </c>
      <c r="K745" s="13">
        <v>121.66</v>
      </c>
      <c r="L745" s="13">
        <v>285.66823579238797</v>
      </c>
      <c r="M745" s="13">
        <v>2</v>
      </c>
      <c r="N745" s="13">
        <v>4</v>
      </c>
      <c r="O745" s="13">
        <f t="shared" si="66"/>
        <v>285.66823579238797</v>
      </c>
      <c r="P745" s="13">
        <f t="shared" si="67"/>
        <v>2.348086764691665</v>
      </c>
      <c r="Q745" s="14">
        <f t="shared" si="68"/>
        <v>8.4531123528899936</v>
      </c>
    </row>
    <row r="746" spans="1:17">
      <c r="A746" s="10" t="s">
        <v>528</v>
      </c>
      <c r="B746" s="11" t="s">
        <v>552</v>
      </c>
      <c r="C746" s="11" t="s">
        <v>8</v>
      </c>
      <c r="D746" s="11" t="s">
        <v>9</v>
      </c>
      <c r="E746" s="11" t="s">
        <v>10</v>
      </c>
      <c r="F746" s="11">
        <v>0</v>
      </c>
      <c r="G746" s="11">
        <v>3</v>
      </c>
      <c r="H746" s="12">
        <v>2.7</v>
      </c>
      <c r="I746" s="11" t="str">
        <f t="shared" si="65"/>
        <v>medium</v>
      </c>
      <c r="J746" s="11" t="s">
        <v>11</v>
      </c>
      <c r="K746" s="13">
        <v>121.28</v>
      </c>
      <c r="L746" s="13">
        <v>263.638941834143</v>
      </c>
      <c r="M746" s="13">
        <v>2</v>
      </c>
      <c r="N746" s="13">
        <v>4</v>
      </c>
      <c r="O746" s="13">
        <f t="shared" si="66"/>
        <v>263.638941834143</v>
      </c>
      <c r="P746" s="13">
        <f t="shared" si="67"/>
        <v>2.1738039399253215</v>
      </c>
      <c r="Q746" s="14">
        <f t="shared" si="68"/>
        <v>7.8256941837311569</v>
      </c>
    </row>
    <row r="747" spans="1:17" ht="15" thickBot="1">
      <c r="A747" s="15" t="s">
        <v>528</v>
      </c>
      <c r="B747" s="16" t="s">
        <v>552</v>
      </c>
      <c r="C747" s="16" t="s">
        <v>12</v>
      </c>
      <c r="D747" s="16" t="s">
        <v>9</v>
      </c>
      <c r="E747" s="16" t="s">
        <v>10</v>
      </c>
      <c r="F747" s="16">
        <v>0</v>
      </c>
      <c r="G747" s="16">
        <v>3</v>
      </c>
      <c r="H747" s="17">
        <v>2.7</v>
      </c>
      <c r="I747" s="16" t="str">
        <f t="shared" si="65"/>
        <v>medium</v>
      </c>
      <c r="J747" s="16" t="s">
        <v>11</v>
      </c>
      <c r="K747" s="18">
        <v>121.28</v>
      </c>
      <c r="L747" s="18">
        <v>245.84160626438</v>
      </c>
      <c r="M747" s="18">
        <v>2</v>
      </c>
      <c r="N747" s="18">
        <v>4</v>
      </c>
      <c r="O747" s="18">
        <f t="shared" si="66"/>
        <v>245.84160626438</v>
      </c>
      <c r="P747" s="18">
        <f t="shared" si="67"/>
        <v>2.0270580991456133</v>
      </c>
      <c r="Q747" s="19">
        <f t="shared" si="68"/>
        <v>7.297409156924207</v>
      </c>
    </row>
    <row r="748" spans="1:17">
      <c r="A748" s="5" t="s">
        <v>528</v>
      </c>
      <c r="B748" s="6" t="s">
        <v>553</v>
      </c>
      <c r="C748" s="6" t="s">
        <v>8</v>
      </c>
      <c r="D748" s="6" t="s">
        <v>9</v>
      </c>
      <c r="E748" s="6" t="s">
        <v>10</v>
      </c>
      <c r="F748" s="6">
        <v>0</v>
      </c>
      <c r="G748" s="6">
        <v>1</v>
      </c>
      <c r="H748" s="7">
        <v>3.2</v>
      </c>
      <c r="I748" s="6" t="str">
        <f t="shared" si="65"/>
        <v>high</v>
      </c>
      <c r="J748" s="6" t="s">
        <v>11</v>
      </c>
      <c r="K748" s="8">
        <v>10.77</v>
      </c>
      <c r="L748" s="8">
        <v>399.50393176124697</v>
      </c>
      <c r="M748" s="8">
        <v>2</v>
      </c>
      <c r="N748" s="8">
        <v>4</v>
      </c>
      <c r="O748" s="8">
        <f t="shared" si="66"/>
        <v>399.50393176124697</v>
      </c>
      <c r="P748" s="8">
        <f t="shared" si="67"/>
        <v>37.094144081824233</v>
      </c>
      <c r="Q748" s="9">
        <f t="shared" si="68"/>
        <v>133.53891869456723</v>
      </c>
    </row>
    <row r="749" spans="1:17">
      <c r="A749" s="10" t="s">
        <v>528</v>
      </c>
      <c r="B749" s="11" t="s">
        <v>553</v>
      </c>
      <c r="C749" s="11" t="s">
        <v>12</v>
      </c>
      <c r="D749" s="11" t="s">
        <v>9</v>
      </c>
      <c r="E749" s="11" t="s">
        <v>10</v>
      </c>
      <c r="F749" s="11">
        <v>0</v>
      </c>
      <c r="G749" s="11">
        <v>1</v>
      </c>
      <c r="H749" s="12">
        <v>3.2</v>
      </c>
      <c r="I749" s="11" t="str">
        <f t="shared" si="65"/>
        <v>high</v>
      </c>
      <c r="J749" s="11" t="s">
        <v>11</v>
      </c>
      <c r="K749" s="13">
        <v>120.47</v>
      </c>
      <c r="L749" s="13">
        <v>748.07651088895796</v>
      </c>
      <c r="M749" s="13">
        <v>2</v>
      </c>
      <c r="N749" s="13">
        <v>4</v>
      </c>
      <c r="O749" s="13">
        <f t="shared" si="66"/>
        <v>748.07651088895796</v>
      </c>
      <c r="P749" s="13">
        <f t="shared" si="67"/>
        <v>6.2096497957081258</v>
      </c>
      <c r="Q749" s="14">
        <f t="shared" si="68"/>
        <v>22.354739264549252</v>
      </c>
    </row>
    <row r="750" spans="1:17">
      <c r="A750" s="10" t="s">
        <v>528</v>
      </c>
      <c r="B750" s="11" t="s">
        <v>554</v>
      </c>
      <c r="C750" s="11" t="s">
        <v>8</v>
      </c>
      <c r="D750" s="11" t="s">
        <v>9</v>
      </c>
      <c r="E750" s="11" t="s">
        <v>10</v>
      </c>
      <c r="F750" s="11">
        <v>0</v>
      </c>
      <c r="G750" s="11">
        <v>1</v>
      </c>
      <c r="H750" s="12">
        <v>3.2</v>
      </c>
      <c r="I750" s="11" t="str">
        <f t="shared" si="65"/>
        <v>high</v>
      </c>
      <c r="J750" s="11" t="s">
        <v>11</v>
      </c>
      <c r="K750" s="13">
        <v>129.21</v>
      </c>
      <c r="L750" s="13">
        <v>466.228775142328</v>
      </c>
      <c r="M750" s="13">
        <v>2</v>
      </c>
      <c r="N750" s="13">
        <v>4</v>
      </c>
      <c r="O750" s="13">
        <f t="shared" si="66"/>
        <v>466.228775142328</v>
      </c>
      <c r="P750" s="13">
        <f t="shared" si="67"/>
        <v>3.6083025705620924</v>
      </c>
      <c r="Q750" s="14">
        <f t="shared" si="68"/>
        <v>12.989889254023533</v>
      </c>
    </row>
    <row r="751" spans="1:17">
      <c r="A751" s="10" t="s">
        <v>528</v>
      </c>
      <c r="B751" s="11" t="s">
        <v>554</v>
      </c>
      <c r="C751" s="11" t="s">
        <v>12</v>
      </c>
      <c r="D751" s="11" t="s">
        <v>9</v>
      </c>
      <c r="E751" s="11" t="s">
        <v>10</v>
      </c>
      <c r="F751" s="11">
        <v>0</v>
      </c>
      <c r="G751" s="11">
        <v>1</v>
      </c>
      <c r="H751" s="12">
        <v>3.2</v>
      </c>
      <c r="I751" s="11" t="str">
        <f t="shared" si="65"/>
        <v>high</v>
      </c>
      <c r="J751" s="11" t="s">
        <v>11</v>
      </c>
      <c r="K751" s="13">
        <v>130.44999999999999</v>
      </c>
      <c r="L751" s="13">
        <v>684.04494962555998</v>
      </c>
      <c r="M751" s="13">
        <v>2</v>
      </c>
      <c r="N751" s="13">
        <v>4</v>
      </c>
      <c r="O751" s="13">
        <f t="shared" si="66"/>
        <v>684.04494962555998</v>
      </c>
      <c r="P751" s="13">
        <f t="shared" si="67"/>
        <v>5.2437328449640477</v>
      </c>
      <c r="Q751" s="14">
        <f t="shared" si="68"/>
        <v>18.877438241870571</v>
      </c>
    </row>
    <row r="752" spans="1:17">
      <c r="A752" s="10" t="s">
        <v>528</v>
      </c>
      <c r="B752" s="11" t="s">
        <v>555</v>
      </c>
      <c r="C752" s="11" t="s">
        <v>8</v>
      </c>
      <c r="D752" s="11" t="s">
        <v>9</v>
      </c>
      <c r="E752" s="11" t="s">
        <v>10</v>
      </c>
      <c r="F752" s="11">
        <v>0</v>
      </c>
      <c r="G752" s="11">
        <v>1</v>
      </c>
      <c r="H752" s="12">
        <v>3.2</v>
      </c>
      <c r="I752" s="11" t="str">
        <f t="shared" si="65"/>
        <v>high</v>
      </c>
      <c r="J752" s="11" t="s">
        <v>11</v>
      </c>
      <c r="K752" s="13">
        <v>61.99</v>
      </c>
      <c r="L752" s="13">
        <v>449.66784807865503</v>
      </c>
      <c r="M752" s="13">
        <v>2</v>
      </c>
      <c r="N752" s="13">
        <v>4</v>
      </c>
      <c r="O752" s="13">
        <f t="shared" si="66"/>
        <v>449.66784807865503</v>
      </c>
      <c r="P752" s="13">
        <f t="shared" si="67"/>
        <v>7.2538772072698015</v>
      </c>
      <c r="Q752" s="14">
        <f t="shared" si="68"/>
        <v>26.113957946171286</v>
      </c>
    </row>
    <row r="753" spans="1:17">
      <c r="A753" s="10" t="s">
        <v>528</v>
      </c>
      <c r="B753" s="11" t="s">
        <v>555</v>
      </c>
      <c r="C753" s="11" t="s">
        <v>12</v>
      </c>
      <c r="D753" s="11" t="s">
        <v>9</v>
      </c>
      <c r="E753" s="11" t="s">
        <v>10</v>
      </c>
      <c r="F753" s="11">
        <v>0</v>
      </c>
      <c r="G753" s="11">
        <v>1</v>
      </c>
      <c r="H753" s="12">
        <v>3.2</v>
      </c>
      <c r="I753" s="11" t="str">
        <f t="shared" si="65"/>
        <v>high</v>
      </c>
      <c r="J753" s="11" t="s">
        <v>11</v>
      </c>
      <c r="K753" s="13">
        <v>120.43</v>
      </c>
      <c r="L753" s="13">
        <v>603.33715647587701</v>
      </c>
      <c r="M753" s="13">
        <v>2</v>
      </c>
      <c r="N753" s="13">
        <v>4</v>
      </c>
      <c r="O753" s="13">
        <f t="shared" si="66"/>
        <v>603.33715647587701</v>
      </c>
      <c r="P753" s="13">
        <f t="shared" si="67"/>
        <v>5.0098576473958065</v>
      </c>
      <c r="Q753" s="14">
        <f t="shared" si="68"/>
        <v>18.035487530624902</v>
      </c>
    </row>
    <row r="754" spans="1:17">
      <c r="A754" s="10" t="s">
        <v>528</v>
      </c>
      <c r="B754" s="11" t="s">
        <v>556</v>
      </c>
      <c r="C754" s="11" t="s">
        <v>8</v>
      </c>
      <c r="D754" s="11" t="s">
        <v>9</v>
      </c>
      <c r="E754" s="11" t="s">
        <v>10</v>
      </c>
      <c r="F754" s="11">
        <v>0</v>
      </c>
      <c r="G754" s="11">
        <v>1</v>
      </c>
      <c r="H754" s="12">
        <v>3.2</v>
      </c>
      <c r="I754" s="11" t="str">
        <f t="shared" si="65"/>
        <v>high</v>
      </c>
      <c r="J754" s="11" t="s">
        <v>11</v>
      </c>
      <c r="K754" s="13">
        <v>14.14</v>
      </c>
      <c r="L754" s="13">
        <v>440.977043412142</v>
      </c>
      <c r="M754" s="13">
        <v>2</v>
      </c>
      <c r="N754" s="13">
        <v>4</v>
      </c>
      <c r="O754" s="13">
        <f t="shared" si="66"/>
        <v>440.977043412142</v>
      </c>
      <c r="P754" s="13">
        <f t="shared" si="67"/>
        <v>31.186495290816264</v>
      </c>
      <c r="Q754" s="14">
        <f t="shared" si="68"/>
        <v>112.27138304693855</v>
      </c>
    </row>
    <row r="755" spans="1:17" ht="15" thickBot="1">
      <c r="A755" s="15" t="s">
        <v>528</v>
      </c>
      <c r="B755" s="16" t="s">
        <v>556</v>
      </c>
      <c r="C755" s="16" t="s">
        <v>12</v>
      </c>
      <c r="D755" s="16" t="s">
        <v>9</v>
      </c>
      <c r="E755" s="16" t="s">
        <v>10</v>
      </c>
      <c r="F755" s="16">
        <v>0</v>
      </c>
      <c r="G755" s="16">
        <v>1</v>
      </c>
      <c r="H755" s="17">
        <v>3.2</v>
      </c>
      <c r="I755" s="16" t="str">
        <f t="shared" si="65"/>
        <v>high</v>
      </c>
      <c r="J755" s="16" t="s">
        <v>11</v>
      </c>
      <c r="K755" s="18">
        <v>125.42</v>
      </c>
      <c r="L755" s="18">
        <v>662.66026167424502</v>
      </c>
      <c r="M755" s="18">
        <v>2</v>
      </c>
      <c r="N755" s="18">
        <v>4</v>
      </c>
      <c r="O755" s="18">
        <f t="shared" si="66"/>
        <v>662.66026167424502</v>
      </c>
      <c r="P755" s="18">
        <f t="shared" si="67"/>
        <v>5.28352943449406</v>
      </c>
      <c r="Q755" s="19">
        <f t="shared" si="68"/>
        <v>19.020705964178617</v>
      </c>
    </row>
    <row r="756" spans="1:17">
      <c r="A756" s="5" t="s">
        <v>528</v>
      </c>
      <c r="B756" s="6" t="s">
        <v>557</v>
      </c>
      <c r="C756" s="6" t="s">
        <v>8</v>
      </c>
      <c r="D756" s="6" t="s">
        <v>9</v>
      </c>
      <c r="E756" s="6" t="s">
        <v>10</v>
      </c>
      <c r="F756" s="6">
        <v>0</v>
      </c>
      <c r="G756" s="6">
        <v>2</v>
      </c>
      <c r="H756" s="7">
        <v>3.2</v>
      </c>
      <c r="I756" s="6" t="str">
        <f t="shared" si="65"/>
        <v>high</v>
      </c>
      <c r="J756" s="6" t="s">
        <v>11</v>
      </c>
      <c r="K756" s="8">
        <v>121.26</v>
      </c>
      <c r="L756" s="8">
        <v>5.2793346627442599</v>
      </c>
      <c r="M756" s="8">
        <v>2</v>
      </c>
      <c r="N756" s="8">
        <v>4</v>
      </c>
      <c r="O756" s="8">
        <f t="shared" si="66"/>
        <v>5.2793346627442599</v>
      </c>
      <c r="P756" s="8">
        <f t="shared" si="67"/>
        <v>4.3537313728717296E-2</v>
      </c>
      <c r="Q756" s="9">
        <f t="shared" si="68"/>
        <v>0.15673432942338225</v>
      </c>
    </row>
    <row r="757" spans="1:17">
      <c r="A757" s="10" t="s">
        <v>528</v>
      </c>
      <c r="B757" s="11" t="s">
        <v>558</v>
      </c>
      <c r="C757" s="11" t="s">
        <v>8</v>
      </c>
      <c r="D757" s="11" t="s">
        <v>9</v>
      </c>
      <c r="E757" s="11" t="s">
        <v>10</v>
      </c>
      <c r="F757" s="11">
        <v>0</v>
      </c>
      <c r="G757" s="11">
        <v>2</v>
      </c>
      <c r="H757" s="12">
        <v>3.2</v>
      </c>
      <c r="I757" s="11" t="str">
        <f t="shared" si="65"/>
        <v>high</v>
      </c>
      <c r="J757" s="11" t="s">
        <v>11</v>
      </c>
      <c r="K757" s="13">
        <v>120</v>
      </c>
      <c r="L757" s="13">
        <v>33.958207577697202</v>
      </c>
      <c r="M757" s="13">
        <v>2</v>
      </c>
      <c r="N757" s="13">
        <v>4</v>
      </c>
      <c r="O757" s="13">
        <f t="shared" si="66"/>
        <v>33.958207577697202</v>
      </c>
      <c r="P757" s="13">
        <f t="shared" si="67"/>
        <v>0.28298506314747668</v>
      </c>
      <c r="Q757" s="14">
        <f t="shared" si="68"/>
        <v>1.018746227330916</v>
      </c>
    </row>
    <row r="758" spans="1:17">
      <c r="A758" s="10" t="s">
        <v>528</v>
      </c>
      <c r="B758" s="11" t="s">
        <v>558</v>
      </c>
      <c r="C758" s="11" t="s">
        <v>12</v>
      </c>
      <c r="D758" s="11" t="s">
        <v>9</v>
      </c>
      <c r="E758" s="11" t="s">
        <v>10</v>
      </c>
      <c r="F758" s="11">
        <v>0</v>
      </c>
      <c r="G758" s="11">
        <v>2</v>
      </c>
      <c r="H758" s="12">
        <v>3.2</v>
      </c>
      <c r="I758" s="11" t="str">
        <f t="shared" si="65"/>
        <v>high</v>
      </c>
      <c r="J758" s="11" t="s">
        <v>11</v>
      </c>
      <c r="K758" s="13">
        <v>120</v>
      </c>
      <c r="L758" s="13">
        <v>5.0594188008452896</v>
      </c>
      <c r="M758" s="13">
        <v>2</v>
      </c>
      <c r="N758" s="13">
        <v>4</v>
      </c>
      <c r="O758" s="13">
        <f t="shared" si="66"/>
        <v>5.0594188008452896</v>
      </c>
      <c r="P758" s="13">
        <f t="shared" si="67"/>
        <v>4.2161823340377415E-2</v>
      </c>
      <c r="Q758" s="14">
        <f t="shared" si="68"/>
        <v>0.1517825640253587</v>
      </c>
    </row>
    <row r="759" spans="1:17">
      <c r="A759" s="10" t="s">
        <v>528</v>
      </c>
      <c r="B759" s="11" t="s">
        <v>559</v>
      </c>
      <c r="C759" s="11" t="s">
        <v>8</v>
      </c>
      <c r="D759" s="11" t="s">
        <v>9</v>
      </c>
      <c r="E759" s="11" t="s">
        <v>10</v>
      </c>
      <c r="F759" s="11">
        <v>0</v>
      </c>
      <c r="G759" s="11">
        <v>2</v>
      </c>
      <c r="H759" s="12">
        <v>3.2</v>
      </c>
      <c r="I759" s="11" t="str">
        <f t="shared" si="65"/>
        <v>high</v>
      </c>
      <c r="J759" s="11" t="s">
        <v>11</v>
      </c>
      <c r="K759" s="13">
        <v>115.25</v>
      </c>
      <c r="L759" s="13">
        <v>71.396767008131107</v>
      </c>
      <c r="M759" s="13">
        <v>2</v>
      </c>
      <c r="N759" s="13">
        <v>4</v>
      </c>
      <c r="O759" s="13">
        <f t="shared" si="66"/>
        <v>71.396767008131107</v>
      </c>
      <c r="P759" s="13">
        <f t="shared" si="67"/>
        <v>0.61949472458248245</v>
      </c>
      <c r="Q759" s="14">
        <f t="shared" si="68"/>
        <v>2.2301810084969365</v>
      </c>
    </row>
    <row r="760" spans="1:17">
      <c r="A760" s="10" t="s">
        <v>528</v>
      </c>
      <c r="B760" s="11" t="s">
        <v>559</v>
      </c>
      <c r="C760" s="11" t="s">
        <v>12</v>
      </c>
      <c r="D760" s="11" t="s">
        <v>9</v>
      </c>
      <c r="E760" s="11" t="s">
        <v>10</v>
      </c>
      <c r="F760" s="11">
        <v>0</v>
      </c>
      <c r="G760" s="11">
        <v>2</v>
      </c>
      <c r="H760" s="12">
        <v>3.2</v>
      </c>
      <c r="I760" s="11" t="str">
        <f t="shared" si="65"/>
        <v>high</v>
      </c>
      <c r="J760" s="11" t="s">
        <v>11</v>
      </c>
      <c r="K760" s="13">
        <v>115.25</v>
      </c>
      <c r="L760" s="13">
        <v>73.527778273316201</v>
      </c>
      <c r="M760" s="13">
        <v>2</v>
      </c>
      <c r="N760" s="13">
        <v>4</v>
      </c>
      <c r="O760" s="13">
        <f t="shared" si="66"/>
        <v>73.527778273316201</v>
      </c>
      <c r="P760" s="13">
        <f t="shared" si="67"/>
        <v>0.63798506093983687</v>
      </c>
      <c r="Q760" s="14">
        <f t="shared" si="68"/>
        <v>2.2967462193834125</v>
      </c>
    </row>
    <row r="761" spans="1:17" ht="15" thickBot="1">
      <c r="A761" s="10" t="s">
        <v>528</v>
      </c>
      <c r="B761" s="11" t="s">
        <v>560</v>
      </c>
      <c r="C761" s="11" t="s">
        <v>8</v>
      </c>
      <c r="D761" s="11" t="s">
        <v>9</v>
      </c>
      <c r="E761" s="11" t="s">
        <v>10</v>
      </c>
      <c r="F761" s="11">
        <v>0</v>
      </c>
      <c r="G761" s="11">
        <v>2</v>
      </c>
      <c r="H761" s="12">
        <v>3.2</v>
      </c>
      <c r="I761" s="11" t="str">
        <f t="shared" si="65"/>
        <v>high</v>
      </c>
      <c r="J761" s="11" t="s">
        <v>11</v>
      </c>
      <c r="K761" s="13">
        <v>123.5</v>
      </c>
      <c r="L761" s="13">
        <v>115.49349534186899</v>
      </c>
      <c r="M761" s="13">
        <v>2</v>
      </c>
      <c r="N761" s="13">
        <v>4</v>
      </c>
      <c r="O761" s="13">
        <f t="shared" si="66"/>
        <v>115.49349534186899</v>
      </c>
      <c r="P761" s="13">
        <f t="shared" si="67"/>
        <v>0.93517000276816997</v>
      </c>
      <c r="Q761" s="14">
        <f t="shared" si="68"/>
        <v>3.366612009965412</v>
      </c>
    </row>
    <row r="762" spans="1:17">
      <c r="A762" s="5" t="s">
        <v>528</v>
      </c>
      <c r="B762" s="6" t="s">
        <v>561</v>
      </c>
      <c r="C762" s="6" t="s">
        <v>8</v>
      </c>
      <c r="D762" s="6" t="s">
        <v>9</v>
      </c>
      <c r="E762" s="6" t="s">
        <v>10</v>
      </c>
      <c r="F762" s="6">
        <v>0</v>
      </c>
      <c r="G762" s="6">
        <v>3</v>
      </c>
      <c r="H762" s="7">
        <v>3.2</v>
      </c>
      <c r="I762" s="6" t="str">
        <f t="shared" si="65"/>
        <v>high</v>
      </c>
      <c r="J762" s="6" t="s">
        <v>11</v>
      </c>
      <c r="K762" s="8">
        <v>121.07</v>
      </c>
      <c r="L762" s="8">
        <v>253.293919696383</v>
      </c>
      <c r="M762" s="8">
        <v>2</v>
      </c>
      <c r="N762" s="8">
        <v>4</v>
      </c>
      <c r="O762" s="8">
        <f t="shared" si="66"/>
        <v>253.293919696383</v>
      </c>
      <c r="P762" s="8">
        <f t="shared" si="67"/>
        <v>2.0921278574079709</v>
      </c>
      <c r="Q762" s="9">
        <f t="shared" si="68"/>
        <v>7.5316602866686955</v>
      </c>
    </row>
    <row r="763" spans="1:17">
      <c r="A763" s="10" t="s">
        <v>528</v>
      </c>
      <c r="B763" s="11" t="s">
        <v>561</v>
      </c>
      <c r="C763" s="11" t="s">
        <v>12</v>
      </c>
      <c r="D763" s="11" t="s">
        <v>9</v>
      </c>
      <c r="E763" s="11" t="s">
        <v>10</v>
      </c>
      <c r="F763" s="11">
        <v>0</v>
      </c>
      <c r="G763" s="11">
        <v>3</v>
      </c>
      <c r="H763" s="12">
        <v>3.2</v>
      </c>
      <c r="I763" s="11" t="str">
        <f t="shared" si="65"/>
        <v>high</v>
      </c>
      <c r="J763" s="11" t="s">
        <v>11</v>
      </c>
      <c r="K763" s="13">
        <v>121.07</v>
      </c>
      <c r="L763" s="13">
        <v>283.73650246356402</v>
      </c>
      <c r="M763" s="13">
        <v>2</v>
      </c>
      <c r="N763" s="13">
        <v>4</v>
      </c>
      <c r="O763" s="13">
        <f t="shared" si="66"/>
        <v>283.73650246356402</v>
      </c>
      <c r="P763" s="13">
        <f t="shared" si="67"/>
        <v>2.3435739858227804</v>
      </c>
      <c r="Q763" s="14">
        <f t="shared" si="68"/>
        <v>8.4368663489620097</v>
      </c>
    </row>
    <row r="764" spans="1:17">
      <c r="A764" s="10" t="s">
        <v>528</v>
      </c>
      <c r="B764" s="11" t="s">
        <v>562</v>
      </c>
      <c r="C764" s="11" t="s">
        <v>8</v>
      </c>
      <c r="D764" s="11" t="s">
        <v>9</v>
      </c>
      <c r="E764" s="11" t="s">
        <v>10</v>
      </c>
      <c r="F764" s="11">
        <v>0</v>
      </c>
      <c r="G764" s="11">
        <v>3</v>
      </c>
      <c r="H764" s="12">
        <v>3.2</v>
      </c>
      <c r="I764" s="11" t="str">
        <f t="shared" si="65"/>
        <v>high</v>
      </c>
      <c r="J764" s="11" t="s">
        <v>11</v>
      </c>
      <c r="K764" s="13">
        <v>153.19</v>
      </c>
      <c r="L764" s="13">
        <v>256.642336749663</v>
      </c>
      <c r="M764" s="13">
        <v>2</v>
      </c>
      <c r="N764" s="13">
        <v>4</v>
      </c>
      <c r="O764" s="13">
        <f t="shared" si="66"/>
        <v>256.642336749663</v>
      </c>
      <c r="P764" s="13">
        <f t="shared" si="67"/>
        <v>1.6753204305089302</v>
      </c>
      <c r="Q764" s="14">
        <f t="shared" si="68"/>
        <v>6.0311535498321494</v>
      </c>
    </row>
    <row r="765" spans="1:17">
      <c r="A765" s="10" t="s">
        <v>528</v>
      </c>
      <c r="B765" s="11" t="s">
        <v>562</v>
      </c>
      <c r="C765" s="11" t="s">
        <v>12</v>
      </c>
      <c r="D765" s="11" t="s">
        <v>9</v>
      </c>
      <c r="E765" s="11" t="s">
        <v>10</v>
      </c>
      <c r="F765" s="11">
        <v>0</v>
      </c>
      <c r="G765" s="11">
        <v>3</v>
      </c>
      <c r="H765" s="12">
        <v>3.2</v>
      </c>
      <c r="I765" s="11" t="str">
        <f t="shared" si="65"/>
        <v>high</v>
      </c>
      <c r="J765" s="11" t="s">
        <v>11</v>
      </c>
      <c r="K765" s="13">
        <v>153.19</v>
      </c>
      <c r="L765" s="13">
        <v>304.58706995609498</v>
      </c>
      <c r="M765" s="13">
        <v>2</v>
      </c>
      <c r="N765" s="13">
        <v>4</v>
      </c>
      <c r="O765" s="13">
        <f t="shared" si="66"/>
        <v>304.58706995609498</v>
      </c>
      <c r="P765" s="13">
        <f t="shared" si="67"/>
        <v>1.9882960373137606</v>
      </c>
      <c r="Q765" s="14">
        <f t="shared" si="68"/>
        <v>7.1578657343295387</v>
      </c>
    </row>
    <row r="766" spans="1:17">
      <c r="A766" s="10" t="s">
        <v>528</v>
      </c>
      <c r="B766" s="11" t="s">
        <v>563</v>
      </c>
      <c r="C766" s="11" t="s">
        <v>8</v>
      </c>
      <c r="D766" s="11" t="s">
        <v>9</v>
      </c>
      <c r="E766" s="11" t="s">
        <v>10</v>
      </c>
      <c r="F766" s="11">
        <v>0</v>
      </c>
      <c r="G766" s="11">
        <v>3</v>
      </c>
      <c r="H766" s="12">
        <v>3.2</v>
      </c>
      <c r="I766" s="11" t="str">
        <f t="shared" si="65"/>
        <v>high</v>
      </c>
      <c r="J766" s="11" t="s">
        <v>11</v>
      </c>
      <c r="K766" s="13">
        <v>121.24</v>
      </c>
      <c r="L766" s="13">
        <v>263.38540937238997</v>
      </c>
      <c r="M766" s="13">
        <v>2</v>
      </c>
      <c r="N766" s="13">
        <v>4</v>
      </c>
      <c r="O766" s="13">
        <f t="shared" si="66"/>
        <v>263.38540937238997</v>
      </c>
      <c r="P766" s="13">
        <f t="shared" si="67"/>
        <v>2.1724299684294786</v>
      </c>
      <c r="Q766" s="14">
        <f t="shared" si="68"/>
        <v>7.8207478863461226</v>
      </c>
    </row>
    <row r="767" spans="1:17">
      <c r="A767" s="10" t="s">
        <v>528</v>
      </c>
      <c r="B767" s="11" t="s">
        <v>563</v>
      </c>
      <c r="C767" s="11" t="s">
        <v>12</v>
      </c>
      <c r="D767" s="11" t="s">
        <v>9</v>
      </c>
      <c r="E767" s="11" t="s">
        <v>10</v>
      </c>
      <c r="F767" s="11">
        <v>0</v>
      </c>
      <c r="G767" s="11">
        <v>3</v>
      </c>
      <c r="H767" s="12">
        <v>3.2</v>
      </c>
      <c r="I767" s="11" t="str">
        <f t="shared" si="65"/>
        <v>high</v>
      </c>
      <c r="J767" s="11" t="s">
        <v>11</v>
      </c>
      <c r="K767" s="13">
        <v>121.24</v>
      </c>
      <c r="L767" s="13">
        <v>279.83827848447299</v>
      </c>
      <c r="M767" s="13">
        <v>2</v>
      </c>
      <c r="N767" s="13">
        <v>4</v>
      </c>
      <c r="O767" s="13">
        <f t="shared" si="66"/>
        <v>279.83827848447299</v>
      </c>
      <c r="P767" s="13">
        <f t="shared" si="67"/>
        <v>2.3081349264638158</v>
      </c>
      <c r="Q767" s="14">
        <f t="shared" si="68"/>
        <v>8.3092857352697358</v>
      </c>
    </row>
    <row r="768" spans="1:17">
      <c r="A768" s="10" t="s">
        <v>528</v>
      </c>
      <c r="B768" s="11" t="s">
        <v>564</v>
      </c>
      <c r="C768" s="11" t="s">
        <v>8</v>
      </c>
      <c r="D768" s="11" t="s">
        <v>9</v>
      </c>
      <c r="E768" s="11" t="s">
        <v>10</v>
      </c>
      <c r="F768" s="11">
        <v>0</v>
      </c>
      <c r="G768" s="11">
        <v>3</v>
      </c>
      <c r="H768" s="12">
        <v>3.2</v>
      </c>
      <c r="I768" s="11" t="str">
        <f t="shared" si="65"/>
        <v>high</v>
      </c>
      <c r="J768" s="11" t="s">
        <v>11</v>
      </c>
      <c r="K768" s="13">
        <v>121.36</v>
      </c>
      <c r="L768" s="13">
        <v>260.43121501786999</v>
      </c>
      <c r="M768" s="13">
        <v>2</v>
      </c>
      <c r="N768" s="13">
        <v>4</v>
      </c>
      <c r="O768" s="13">
        <f t="shared" si="66"/>
        <v>260.43121501786999</v>
      </c>
      <c r="P768" s="13">
        <f t="shared" si="67"/>
        <v>2.1459394777345913</v>
      </c>
      <c r="Q768" s="14">
        <f t="shared" si="68"/>
        <v>7.7253821198445287</v>
      </c>
    </row>
    <row r="769" spans="1:17" ht="15" thickBot="1">
      <c r="A769" s="15" t="s">
        <v>528</v>
      </c>
      <c r="B769" s="16" t="s">
        <v>564</v>
      </c>
      <c r="C769" s="16" t="s">
        <v>12</v>
      </c>
      <c r="D769" s="16" t="s">
        <v>9</v>
      </c>
      <c r="E769" s="16" t="s">
        <v>10</v>
      </c>
      <c r="F769" s="16">
        <v>0</v>
      </c>
      <c r="G769" s="16">
        <v>3</v>
      </c>
      <c r="H769" s="17">
        <v>3.2</v>
      </c>
      <c r="I769" s="16" t="str">
        <f t="shared" si="65"/>
        <v>high</v>
      </c>
      <c r="J769" s="16" t="s">
        <v>11</v>
      </c>
      <c r="K769" s="18">
        <v>121.36</v>
      </c>
      <c r="L769" s="18">
        <v>286.44572304038701</v>
      </c>
      <c r="M769" s="18">
        <v>2</v>
      </c>
      <c r="N769" s="18">
        <v>4</v>
      </c>
      <c r="O769" s="18">
        <f t="shared" si="66"/>
        <v>286.44572304038701</v>
      </c>
      <c r="P769" s="18">
        <f t="shared" si="67"/>
        <v>2.3602976519478167</v>
      </c>
      <c r="Q769" s="19">
        <f t="shared" si="68"/>
        <v>8.4970715470121405</v>
      </c>
    </row>
    <row r="770" spans="1:17">
      <c r="A770" s="5" t="s">
        <v>528</v>
      </c>
      <c r="B770" s="6" t="s">
        <v>565</v>
      </c>
      <c r="C770" s="6" t="s">
        <v>8</v>
      </c>
      <c r="D770" s="6" t="s">
        <v>9</v>
      </c>
      <c r="E770" s="6" t="s">
        <v>10</v>
      </c>
      <c r="F770" s="6">
        <v>10</v>
      </c>
      <c r="G770" s="6">
        <v>1</v>
      </c>
      <c r="H770" s="7">
        <v>2.2999999999999998</v>
      </c>
      <c r="I770" s="6" t="str">
        <f t="shared" si="65"/>
        <v>low</v>
      </c>
      <c r="J770" s="6" t="s">
        <v>11</v>
      </c>
      <c r="K770" s="8">
        <v>5.52</v>
      </c>
      <c r="L770" s="8">
        <v>103.27073999010901</v>
      </c>
      <c r="M770" s="8">
        <v>2</v>
      </c>
      <c r="N770" s="8">
        <v>4</v>
      </c>
      <c r="O770" s="8">
        <f t="shared" ref="O770:O833" si="69">(IF(L770&lt;N770,0,L770))</f>
        <v>103.27073999010901</v>
      </c>
      <c r="P770" s="8">
        <f t="shared" si="67"/>
        <v>18.708467389512503</v>
      </c>
      <c r="Q770" s="9">
        <f t="shared" si="68"/>
        <v>67.350482602245009</v>
      </c>
    </row>
    <row r="771" spans="1:17">
      <c r="A771" s="10" t="s">
        <v>528</v>
      </c>
      <c r="B771" s="11" t="s">
        <v>565</v>
      </c>
      <c r="C771" s="11" t="s">
        <v>12</v>
      </c>
      <c r="D771" s="11" t="s">
        <v>9</v>
      </c>
      <c r="E771" s="11" t="s">
        <v>10</v>
      </c>
      <c r="F771" s="11">
        <v>10</v>
      </c>
      <c r="G771" s="11">
        <v>1</v>
      </c>
      <c r="H771" s="12">
        <v>2.2999999999999998</v>
      </c>
      <c r="I771" s="11" t="str">
        <f t="shared" ref="I771:I834" si="70">IF(H771=2.3,"low",IF(H771=2.7,"medium",IF(H771=3.2,"high",IF(H771=1.4,"low",IF(H771=2,"medium",IF(H771=3.3,"high"))))))</f>
        <v>low</v>
      </c>
      <c r="J771" s="11" t="s">
        <v>11</v>
      </c>
      <c r="K771" s="13">
        <v>5.6</v>
      </c>
      <c r="L771" s="13">
        <v>544.50624690329505</v>
      </c>
      <c r="M771" s="13">
        <v>2</v>
      </c>
      <c r="N771" s="13">
        <v>4</v>
      </c>
      <c r="O771" s="13">
        <f t="shared" si="69"/>
        <v>544.50624690329505</v>
      </c>
      <c r="P771" s="13">
        <f t="shared" ref="P771:P834" si="71">IF(O771=0,NA(),(O771/K771))</f>
        <v>97.233258375588406</v>
      </c>
      <c r="Q771" s="14">
        <f t="shared" ref="Q771:Q834" si="72">IF(O771=0,NA(),((P771/1000)*3600))</f>
        <v>350.0397301521183</v>
      </c>
    </row>
    <row r="772" spans="1:17">
      <c r="A772" s="10" t="s">
        <v>528</v>
      </c>
      <c r="B772" s="11" t="s">
        <v>566</v>
      </c>
      <c r="C772" s="11" t="s">
        <v>8</v>
      </c>
      <c r="D772" s="11" t="s">
        <v>9</v>
      </c>
      <c r="E772" s="11" t="s">
        <v>10</v>
      </c>
      <c r="F772" s="11">
        <v>10</v>
      </c>
      <c r="G772" s="11">
        <v>1</v>
      </c>
      <c r="H772" s="12">
        <v>2.2999999999999998</v>
      </c>
      <c r="I772" s="11" t="str">
        <f t="shared" si="70"/>
        <v>low</v>
      </c>
      <c r="J772" s="11" t="s">
        <v>11</v>
      </c>
      <c r="K772" s="13">
        <v>6.08</v>
      </c>
      <c r="L772" s="13">
        <v>994.65568420617399</v>
      </c>
      <c r="M772" s="13">
        <v>2</v>
      </c>
      <c r="N772" s="13">
        <v>4</v>
      </c>
      <c r="O772" s="13">
        <f t="shared" si="69"/>
        <v>994.65568420617399</v>
      </c>
      <c r="P772" s="13">
        <f t="shared" si="71"/>
        <v>163.59468490233124</v>
      </c>
      <c r="Q772" s="14">
        <f t="shared" si="72"/>
        <v>588.94086564839245</v>
      </c>
    </row>
    <row r="773" spans="1:17">
      <c r="A773" s="10" t="s">
        <v>528</v>
      </c>
      <c r="B773" s="11" t="s">
        <v>566</v>
      </c>
      <c r="C773" s="11" t="s">
        <v>12</v>
      </c>
      <c r="D773" s="11" t="s">
        <v>9</v>
      </c>
      <c r="E773" s="11" t="s">
        <v>10</v>
      </c>
      <c r="F773" s="11">
        <v>10</v>
      </c>
      <c r="G773" s="11">
        <v>1</v>
      </c>
      <c r="H773" s="12">
        <v>2.2999999999999998</v>
      </c>
      <c r="I773" s="11" t="str">
        <f t="shared" si="70"/>
        <v>low</v>
      </c>
      <c r="J773" s="11" t="s">
        <v>11</v>
      </c>
      <c r="K773" s="13">
        <v>5.72</v>
      </c>
      <c r="L773" s="13">
        <v>586.37071293039298</v>
      </c>
      <c r="M773" s="13">
        <v>2</v>
      </c>
      <c r="N773" s="13">
        <v>4</v>
      </c>
      <c r="O773" s="13">
        <f t="shared" si="69"/>
        <v>586.37071293039298</v>
      </c>
      <c r="P773" s="13">
        <f t="shared" si="71"/>
        <v>102.51236240041835</v>
      </c>
      <c r="Q773" s="14">
        <f t="shared" si="72"/>
        <v>369.04450464150608</v>
      </c>
    </row>
    <row r="774" spans="1:17">
      <c r="A774" s="10" t="s">
        <v>528</v>
      </c>
      <c r="B774" s="11" t="s">
        <v>567</v>
      </c>
      <c r="C774" s="11" t="s">
        <v>8</v>
      </c>
      <c r="D774" s="11" t="s">
        <v>9</v>
      </c>
      <c r="E774" s="11" t="s">
        <v>10</v>
      </c>
      <c r="F774" s="11">
        <v>10</v>
      </c>
      <c r="G774" s="11">
        <v>1</v>
      </c>
      <c r="H774" s="12">
        <v>2.2999999999999998</v>
      </c>
      <c r="I774" s="11" t="str">
        <f t="shared" si="70"/>
        <v>low</v>
      </c>
      <c r="J774" s="11" t="s">
        <v>11</v>
      </c>
      <c r="K774" s="13">
        <v>6.48</v>
      </c>
      <c r="L774" s="13">
        <v>527.84184244897995</v>
      </c>
      <c r="M774" s="13">
        <v>2</v>
      </c>
      <c r="N774" s="13">
        <v>4</v>
      </c>
      <c r="O774" s="13">
        <f t="shared" si="69"/>
        <v>527.84184244897995</v>
      </c>
      <c r="P774" s="13">
        <f t="shared" si="71"/>
        <v>81.45707445200307</v>
      </c>
      <c r="Q774" s="14">
        <f t="shared" si="72"/>
        <v>293.24546802721102</v>
      </c>
    </row>
    <row r="775" spans="1:17">
      <c r="A775" s="10" t="s">
        <v>528</v>
      </c>
      <c r="B775" s="11" t="s">
        <v>567</v>
      </c>
      <c r="C775" s="11" t="s">
        <v>12</v>
      </c>
      <c r="D775" s="11" t="s">
        <v>9</v>
      </c>
      <c r="E775" s="11" t="s">
        <v>10</v>
      </c>
      <c r="F775" s="11">
        <v>10</v>
      </c>
      <c r="G775" s="11">
        <v>1</v>
      </c>
      <c r="H775" s="12">
        <v>2.2999999999999998</v>
      </c>
      <c r="I775" s="11" t="str">
        <f t="shared" si="70"/>
        <v>low</v>
      </c>
      <c r="J775" s="11" t="s">
        <v>11</v>
      </c>
      <c r="K775" s="13">
        <v>5.23</v>
      </c>
      <c r="L775" s="13">
        <v>606.498791696083</v>
      </c>
      <c r="M775" s="13">
        <v>2</v>
      </c>
      <c r="N775" s="13">
        <v>4</v>
      </c>
      <c r="O775" s="13">
        <f t="shared" si="69"/>
        <v>606.498791696083</v>
      </c>
      <c r="P775" s="13">
        <f t="shared" si="71"/>
        <v>115.96535214074244</v>
      </c>
      <c r="Q775" s="14">
        <f t="shared" si="72"/>
        <v>417.47526770667275</v>
      </c>
    </row>
    <row r="776" spans="1:17">
      <c r="A776" s="10" t="s">
        <v>528</v>
      </c>
      <c r="B776" s="11" t="s">
        <v>568</v>
      </c>
      <c r="C776" s="11" t="s">
        <v>8</v>
      </c>
      <c r="D776" s="11" t="s">
        <v>9</v>
      </c>
      <c r="E776" s="11" t="s">
        <v>10</v>
      </c>
      <c r="F776" s="11">
        <v>10</v>
      </c>
      <c r="G776" s="11">
        <v>1</v>
      </c>
      <c r="H776" s="12">
        <v>2.2999999999999998</v>
      </c>
      <c r="I776" s="11" t="str">
        <f t="shared" si="70"/>
        <v>low</v>
      </c>
      <c r="J776" s="11" t="s">
        <v>11</v>
      </c>
      <c r="K776" s="13">
        <v>5.5</v>
      </c>
      <c r="L776" s="13">
        <v>139.810224020893</v>
      </c>
      <c r="M776" s="13">
        <v>2</v>
      </c>
      <c r="N776" s="13">
        <v>4</v>
      </c>
      <c r="O776" s="13">
        <f t="shared" si="69"/>
        <v>139.810224020893</v>
      </c>
      <c r="P776" s="13">
        <f t="shared" si="71"/>
        <v>25.420040731071456</v>
      </c>
      <c r="Q776" s="14">
        <f t="shared" si="72"/>
        <v>91.512146631857235</v>
      </c>
    </row>
    <row r="777" spans="1:17" ht="15" thickBot="1">
      <c r="A777" s="15" t="s">
        <v>528</v>
      </c>
      <c r="B777" s="16" t="s">
        <v>568</v>
      </c>
      <c r="C777" s="16" t="s">
        <v>12</v>
      </c>
      <c r="D777" s="16" t="s">
        <v>9</v>
      </c>
      <c r="E777" s="16" t="s">
        <v>10</v>
      </c>
      <c r="F777" s="16">
        <v>10</v>
      </c>
      <c r="G777" s="16">
        <v>1</v>
      </c>
      <c r="H777" s="17">
        <v>2.2999999999999998</v>
      </c>
      <c r="I777" s="16" t="str">
        <f t="shared" si="70"/>
        <v>low</v>
      </c>
      <c r="J777" s="16" t="s">
        <v>11</v>
      </c>
      <c r="K777" s="18">
        <v>5.0199999999999996</v>
      </c>
      <c r="L777" s="18">
        <v>567.17667431617804</v>
      </c>
      <c r="M777" s="18">
        <v>2</v>
      </c>
      <c r="N777" s="18">
        <v>4</v>
      </c>
      <c r="O777" s="18">
        <f t="shared" si="69"/>
        <v>567.17667431617804</v>
      </c>
      <c r="P777" s="18">
        <f t="shared" si="71"/>
        <v>112.9834012582028</v>
      </c>
      <c r="Q777" s="19">
        <f t="shared" si="72"/>
        <v>406.74024452953012</v>
      </c>
    </row>
    <row r="778" spans="1:17">
      <c r="A778" s="5" t="s">
        <v>528</v>
      </c>
      <c r="B778" s="6" t="s">
        <v>569</v>
      </c>
      <c r="C778" s="6" t="s">
        <v>8</v>
      </c>
      <c r="D778" s="6" t="s">
        <v>9</v>
      </c>
      <c r="E778" s="6" t="s">
        <v>10</v>
      </c>
      <c r="F778" s="6">
        <v>10</v>
      </c>
      <c r="G778" s="6">
        <v>2</v>
      </c>
      <c r="H778" s="7">
        <v>2.2999999999999998</v>
      </c>
      <c r="I778" s="6" t="str">
        <f t="shared" si="70"/>
        <v>low</v>
      </c>
      <c r="J778" s="6" t="s">
        <v>11</v>
      </c>
      <c r="K778" s="8">
        <v>123.69</v>
      </c>
      <c r="L778" s="8">
        <v>189.92846571367599</v>
      </c>
      <c r="M778" s="8">
        <v>2</v>
      </c>
      <c r="N778" s="8">
        <v>4</v>
      </c>
      <c r="O778" s="8">
        <f t="shared" si="69"/>
        <v>189.92846571367599</v>
      </c>
      <c r="P778" s="8">
        <f t="shared" si="71"/>
        <v>1.53551997504791</v>
      </c>
      <c r="Q778" s="9">
        <f t="shared" si="72"/>
        <v>5.5278719101724763</v>
      </c>
    </row>
    <row r="779" spans="1:17">
      <c r="A779" s="10" t="s">
        <v>528</v>
      </c>
      <c r="B779" s="11" t="s">
        <v>569</v>
      </c>
      <c r="C779" s="11" t="s">
        <v>12</v>
      </c>
      <c r="D779" s="11" t="s">
        <v>9</v>
      </c>
      <c r="E779" s="11" t="s">
        <v>10</v>
      </c>
      <c r="F779" s="11">
        <v>10</v>
      </c>
      <c r="G779" s="11">
        <v>2</v>
      </c>
      <c r="H779" s="12">
        <v>2.2999999999999998</v>
      </c>
      <c r="I779" s="11" t="str">
        <f t="shared" si="70"/>
        <v>low</v>
      </c>
      <c r="J779" s="11" t="s">
        <v>11</v>
      </c>
      <c r="K779" s="13">
        <v>123.69</v>
      </c>
      <c r="L779" s="13">
        <v>379.29917900966501</v>
      </c>
      <c r="M779" s="13">
        <v>2</v>
      </c>
      <c r="N779" s="13">
        <v>4</v>
      </c>
      <c r="O779" s="13">
        <f t="shared" si="69"/>
        <v>379.29917900966501</v>
      </c>
      <c r="P779" s="13">
        <f t="shared" si="71"/>
        <v>3.066530673535977</v>
      </c>
      <c r="Q779" s="14">
        <f t="shared" si="72"/>
        <v>11.039510424729517</v>
      </c>
    </row>
    <row r="780" spans="1:17">
      <c r="A780" s="10" t="s">
        <v>528</v>
      </c>
      <c r="B780" s="11" t="s">
        <v>570</v>
      </c>
      <c r="C780" s="11" t="s">
        <v>8</v>
      </c>
      <c r="D780" s="11" t="s">
        <v>9</v>
      </c>
      <c r="E780" s="11" t="s">
        <v>10</v>
      </c>
      <c r="F780" s="11">
        <v>10</v>
      </c>
      <c r="G780" s="11">
        <v>2</v>
      </c>
      <c r="H780" s="12">
        <v>2.2999999999999998</v>
      </c>
      <c r="I780" s="11" t="str">
        <f t="shared" si="70"/>
        <v>low</v>
      </c>
      <c r="J780" s="11" t="s">
        <v>11</v>
      </c>
      <c r="K780" s="13">
        <v>121.07</v>
      </c>
      <c r="L780" s="13">
        <v>241.92783864873101</v>
      </c>
      <c r="M780" s="13">
        <v>2</v>
      </c>
      <c r="N780" s="13">
        <v>4</v>
      </c>
      <c r="O780" s="13">
        <f t="shared" si="69"/>
        <v>241.92783864873101</v>
      </c>
      <c r="P780" s="13">
        <f t="shared" si="71"/>
        <v>1.9982476141796566</v>
      </c>
      <c r="Q780" s="14">
        <f t="shared" si="72"/>
        <v>7.193691411046764</v>
      </c>
    </row>
    <row r="781" spans="1:17">
      <c r="A781" s="10" t="s">
        <v>528</v>
      </c>
      <c r="B781" s="11" t="s">
        <v>570</v>
      </c>
      <c r="C781" s="11" t="s">
        <v>12</v>
      </c>
      <c r="D781" s="11" t="s">
        <v>9</v>
      </c>
      <c r="E781" s="11" t="s">
        <v>10</v>
      </c>
      <c r="F781" s="11">
        <v>10</v>
      </c>
      <c r="G781" s="11">
        <v>2</v>
      </c>
      <c r="H781" s="12">
        <v>2.2999999999999998</v>
      </c>
      <c r="I781" s="11" t="str">
        <f t="shared" si="70"/>
        <v>low</v>
      </c>
      <c r="J781" s="11" t="s">
        <v>11</v>
      </c>
      <c r="K781" s="13">
        <v>121.07</v>
      </c>
      <c r="L781" s="13">
        <v>236.491327361587</v>
      </c>
      <c r="M781" s="13">
        <v>2</v>
      </c>
      <c r="N781" s="13">
        <v>4</v>
      </c>
      <c r="O781" s="13">
        <f t="shared" si="69"/>
        <v>236.491327361587</v>
      </c>
      <c r="P781" s="13">
        <f t="shared" si="71"/>
        <v>1.9533437462756009</v>
      </c>
      <c r="Q781" s="14">
        <f t="shared" si="72"/>
        <v>7.0320374865921638</v>
      </c>
    </row>
    <row r="782" spans="1:17">
      <c r="A782" s="10" t="s">
        <v>528</v>
      </c>
      <c r="B782" s="11" t="s">
        <v>571</v>
      </c>
      <c r="C782" s="11" t="s">
        <v>8</v>
      </c>
      <c r="D782" s="11" t="s">
        <v>9</v>
      </c>
      <c r="E782" s="11" t="s">
        <v>10</v>
      </c>
      <c r="F782" s="11">
        <v>10</v>
      </c>
      <c r="G782" s="11">
        <v>2</v>
      </c>
      <c r="H782" s="12">
        <v>2.2999999999999998</v>
      </c>
      <c r="I782" s="11" t="str">
        <f t="shared" si="70"/>
        <v>low</v>
      </c>
      <c r="J782" s="11" t="s">
        <v>11</v>
      </c>
      <c r="K782" s="13">
        <v>121.45</v>
      </c>
      <c r="L782" s="13">
        <v>236.09257521044901</v>
      </c>
      <c r="M782" s="13">
        <v>2</v>
      </c>
      <c r="N782" s="13">
        <v>4</v>
      </c>
      <c r="O782" s="13">
        <f t="shared" si="69"/>
        <v>236.09257521044901</v>
      </c>
      <c r="P782" s="13">
        <f t="shared" si="71"/>
        <v>1.9439487460720379</v>
      </c>
      <c r="Q782" s="14">
        <f t="shared" si="72"/>
        <v>6.9982154858593368</v>
      </c>
    </row>
    <row r="783" spans="1:17">
      <c r="A783" s="10" t="s">
        <v>528</v>
      </c>
      <c r="B783" s="11" t="s">
        <v>571</v>
      </c>
      <c r="C783" s="11" t="s">
        <v>12</v>
      </c>
      <c r="D783" s="11" t="s">
        <v>9</v>
      </c>
      <c r="E783" s="11" t="s">
        <v>10</v>
      </c>
      <c r="F783" s="11">
        <v>10</v>
      </c>
      <c r="G783" s="11">
        <v>2</v>
      </c>
      <c r="H783" s="12">
        <v>2.2999999999999998</v>
      </c>
      <c r="I783" s="11" t="str">
        <f t="shared" si="70"/>
        <v>low</v>
      </c>
      <c r="J783" s="11" t="s">
        <v>11</v>
      </c>
      <c r="K783" s="13">
        <v>121.45</v>
      </c>
      <c r="L783" s="13">
        <v>238.34739305673099</v>
      </c>
      <c r="M783" s="13">
        <v>2</v>
      </c>
      <c r="N783" s="13">
        <v>4</v>
      </c>
      <c r="O783" s="13">
        <f t="shared" si="69"/>
        <v>238.34739305673099</v>
      </c>
      <c r="P783" s="13">
        <f t="shared" si="71"/>
        <v>1.9625145578981555</v>
      </c>
      <c r="Q783" s="14">
        <f t="shared" si="72"/>
        <v>7.0650524084333597</v>
      </c>
    </row>
    <row r="784" spans="1:17">
      <c r="A784" s="10" t="s">
        <v>528</v>
      </c>
      <c r="B784" s="11" t="s">
        <v>572</v>
      </c>
      <c r="C784" s="11" t="s">
        <v>8</v>
      </c>
      <c r="D784" s="11" t="s">
        <v>9</v>
      </c>
      <c r="E784" s="11" t="s">
        <v>10</v>
      </c>
      <c r="F784" s="11">
        <v>10</v>
      </c>
      <c r="G784" s="11">
        <v>2</v>
      </c>
      <c r="H784" s="12">
        <v>2.2999999999999998</v>
      </c>
      <c r="I784" s="11" t="str">
        <f t="shared" si="70"/>
        <v>low</v>
      </c>
      <c r="J784" s="11" t="s">
        <v>11</v>
      </c>
      <c r="K784" s="13">
        <v>125.63</v>
      </c>
      <c r="L784" s="13">
        <v>169.278286236214</v>
      </c>
      <c r="M784" s="13">
        <v>2</v>
      </c>
      <c r="N784" s="13">
        <v>4</v>
      </c>
      <c r="O784" s="13">
        <f t="shared" si="69"/>
        <v>169.278286236214</v>
      </c>
      <c r="P784" s="13">
        <f t="shared" si="71"/>
        <v>1.3474352163990608</v>
      </c>
      <c r="Q784" s="14">
        <f t="shared" si="72"/>
        <v>4.8507667790366193</v>
      </c>
    </row>
    <row r="785" spans="1:17" ht="15" thickBot="1">
      <c r="A785" s="15" t="s">
        <v>528</v>
      </c>
      <c r="B785" s="16" t="s">
        <v>572</v>
      </c>
      <c r="C785" s="16" t="s">
        <v>12</v>
      </c>
      <c r="D785" s="16" t="s">
        <v>9</v>
      </c>
      <c r="E785" s="16" t="s">
        <v>10</v>
      </c>
      <c r="F785" s="16">
        <v>10</v>
      </c>
      <c r="G785" s="16">
        <v>2</v>
      </c>
      <c r="H785" s="17">
        <v>2.2999999999999998</v>
      </c>
      <c r="I785" s="16" t="str">
        <f t="shared" si="70"/>
        <v>low</v>
      </c>
      <c r="J785" s="16" t="s">
        <v>11</v>
      </c>
      <c r="K785" s="18">
        <v>125.63</v>
      </c>
      <c r="L785" s="18">
        <v>234.58598259399801</v>
      </c>
      <c r="M785" s="18">
        <v>2</v>
      </c>
      <c r="N785" s="18">
        <v>4</v>
      </c>
      <c r="O785" s="18">
        <f t="shared" si="69"/>
        <v>234.58598259399801</v>
      </c>
      <c r="P785" s="18">
        <f t="shared" si="71"/>
        <v>1.8672767857517951</v>
      </c>
      <c r="Q785" s="19">
        <f t="shared" si="72"/>
        <v>6.7221964287064626</v>
      </c>
    </row>
    <row r="786" spans="1:17">
      <c r="A786" s="5" t="s">
        <v>528</v>
      </c>
      <c r="B786" s="6" t="s">
        <v>577</v>
      </c>
      <c r="C786" s="6" t="s">
        <v>8</v>
      </c>
      <c r="D786" s="6" t="s">
        <v>9</v>
      </c>
      <c r="E786" s="6" t="s">
        <v>10</v>
      </c>
      <c r="F786" s="6">
        <v>10</v>
      </c>
      <c r="G786" s="6">
        <v>1</v>
      </c>
      <c r="H786" s="7">
        <v>2.7</v>
      </c>
      <c r="I786" s="6" t="str">
        <f t="shared" si="70"/>
        <v>medium</v>
      </c>
      <c r="J786" s="6" t="s">
        <v>11</v>
      </c>
      <c r="K786" s="8">
        <v>6.27</v>
      </c>
      <c r="L786" s="8">
        <v>577.60558773059995</v>
      </c>
      <c r="M786" s="8">
        <v>2</v>
      </c>
      <c r="N786" s="8">
        <v>4</v>
      </c>
      <c r="O786" s="8">
        <f t="shared" si="69"/>
        <v>577.60558773059995</v>
      </c>
      <c r="P786" s="8">
        <f t="shared" si="71"/>
        <v>92.122103306315793</v>
      </c>
      <c r="Q786" s="9">
        <f t="shared" si="72"/>
        <v>331.63957190273686</v>
      </c>
    </row>
    <row r="787" spans="1:17">
      <c r="A787" s="10" t="s">
        <v>528</v>
      </c>
      <c r="B787" s="11" t="s">
        <v>577</v>
      </c>
      <c r="C787" s="11" t="s">
        <v>12</v>
      </c>
      <c r="D787" s="11" t="s">
        <v>9</v>
      </c>
      <c r="E787" s="11" t="s">
        <v>10</v>
      </c>
      <c r="F787" s="11">
        <v>10</v>
      </c>
      <c r="G787" s="11">
        <v>1</v>
      </c>
      <c r="H787" s="12">
        <v>2.7</v>
      </c>
      <c r="I787" s="11" t="str">
        <f t="shared" si="70"/>
        <v>medium</v>
      </c>
      <c r="J787" s="11" t="s">
        <v>11</v>
      </c>
      <c r="K787" s="13">
        <v>4.8</v>
      </c>
      <c r="L787" s="13">
        <v>183.971169867925</v>
      </c>
      <c r="M787" s="13">
        <v>2</v>
      </c>
      <c r="N787" s="13">
        <v>4</v>
      </c>
      <c r="O787" s="13">
        <f t="shared" si="69"/>
        <v>183.971169867925</v>
      </c>
      <c r="P787" s="13">
        <f t="shared" si="71"/>
        <v>38.327327055817712</v>
      </c>
      <c r="Q787" s="14">
        <f t="shared" si="72"/>
        <v>137.97837740094377</v>
      </c>
    </row>
    <row r="788" spans="1:17">
      <c r="A788" s="10" t="s">
        <v>528</v>
      </c>
      <c r="B788" s="11" t="s">
        <v>578</v>
      </c>
      <c r="C788" s="11" t="s">
        <v>8</v>
      </c>
      <c r="D788" s="11" t="s">
        <v>9</v>
      </c>
      <c r="E788" s="11" t="s">
        <v>10</v>
      </c>
      <c r="F788" s="11">
        <v>10</v>
      </c>
      <c r="G788" s="11">
        <v>1</v>
      </c>
      <c r="H788" s="12">
        <v>2.7</v>
      </c>
      <c r="I788" s="11" t="str">
        <f t="shared" si="70"/>
        <v>medium</v>
      </c>
      <c r="J788" s="11" t="s">
        <v>11</v>
      </c>
      <c r="K788" s="13">
        <v>4.4800000000000004</v>
      </c>
      <c r="L788" s="13">
        <v>142.51363761343501</v>
      </c>
      <c r="M788" s="13">
        <v>2</v>
      </c>
      <c r="N788" s="13">
        <v>4</v>
      </c>
      <c r="O788" s="13">
        <f t="shared" si="69"/>
        <v>142.51363761343501</v>
      </c>
      <c r="P788" s="13">
        <f t="shared" si="71"/>
        <v>31.811079824427456</v>
      </c>
      <c r="Q788" s="14">
        <f t="shared" si="72"/>
        <v>114.51988736793884</v>
      </c>
    </row>
    <row r="789" spans="1:17">
      <c r="A789" s="10" t="s">
        <v>528</v>
      </c>
      <c r="B789" s="11" t="s">
        <v>578</v>
      </c>
      <c r="C789" s="11" t="s">
        <v>12</v>
      </c>
      <c r="D789" s="11" t="s">
        <v>9</v>
      </c>
      <c r="E789" s="11" t="s">
        <v>10</v>
      </c>
      <c r="F789" s="11">
        <v>10</v>
      </c>
      <c r="G789" s="11">
        <v>1</v>
      </c>
      <c r="H789" s="12">
        <v>2.7</v>
      </c>
      <c r="I789" s="11" t="str">
        <f t="shared" si="70"/>
        <v>medium</v>
      </c>
      <c r="J789" s="11" t="s">
        <v>11</v>
      </c>
      <c r="K789" s="13">
        <v>4.53</v>
      </c>
      <c r="L789" s="13">
        <v>564.39759259754896</v>
      </c>
      <c r="M789" s="13">
        <v>2</v>
      </c>
      <c r="N789" s="13">
        <v>4</v>
      </c>
      <c r="O789" s="13">
        <f t="shared" si="69"/>
        <v>564.39759259754896</v>
      </c>
      <c r="P789" s="13">
        <f t="shared" si="71"/>
        <v>124.59108004360904</v>
      </c>
      <c r="Q789" s="14">
        <f t="shared" si="72"/>
        <v>448.52788815699256</v>
      </c>
    </row>
    <row r="790" spans="1:17">
      <c r="A790" s="10" t="s">
        <v>528</v>
      </c>
      <c r="B790" s="11" t="s">
        <v>579</v>
      </c>
      <c r="C790" s="11" t="s">
        <v>8</v>
      </c>
      <c r="D790" s="11" t="s">
        <v>9</v>
      </c>
      <c r="E790" s="11" t="s">
        <v>10</v>
      </c>
      <c r="F790" s="11">
        <v>10</v>
      </c>
      <c r="G790" s="11">
        <v>1</v>
      </c>
      <c r="H790" s="12">
        <v>2.7</v>
      </c>
      <c r="I790" s="11" t="str">
        <f t="shared" si="70"/>
        <v>medium</v>
      </c>
      <c r="J790" s="11" t="s">
        <v>11</v>
      </c>
      <c r="K790" s="13">
        <v>5.48</v>
      </c>
      <c r="L790" s="13">
        <v>131.03290967220499</v>
      </c>
      <c r="M790" s="13">
        <v>2</v>
      </c>
      <c r="N790" s="13">
        <v>4</v>
      </c>
      <c r="O790" s="13">
        <f t="shared" si="69"/>
        <v>131.03290967220499</v>
      </c>
      <c r="P790" s="13">
        <f t="shared" si="71"/>
        <v>23.911114903687039</v>
      </c>
      <c r="Q790" s="14">
        <f t="shared" si="72"/>
        <v>86.08001365327334</v>
      </c>
    </row>
    <row r="791" spans="1:17">
      <c r="A791" s="10" t="s">
        <v>528</v>
      </c>
      <c r="B791" s="11" t="s">
        <v>579</v>
      </c>
      <c r="C791" s="11" t="s">
        <v>12</v>
      </c>
      <c r="D791" s="11" t="s">
        <v>9</v>
      </c>
      <c r="E791" s="11" t="s">
        <v>10</v>
      </c>
      <c r="F791" s="11">
        <v>10</v>
      </c>
      <c r="G791" s="11">
        <v>1</v>
      </c>
      <c r="H791" s="12">
        <v>2.7</v>
      </c>
      <c r="I791" s="11" t="str">
        <f t="shared" si="70"/>
        <v>medium</v>
      </c>
      <c r="J791" s="11" t="s">
        <v>11</v>
      </c>
      <c r="K791" s="13">
        <v>5.83</v>
      </c>
      <c r="L791" s="13">
        <v>583.10407258439898</v>
      </c>
      <c r="M791" s="13">
        <v>2</v>
      </c>
      <c r="N791" s="13">
        <v>4</v>
      </c>
      <c r="O791" s="13">
        <f t="shared" si="69"/>
        <v>583.10407258439898</v>
      </c>
      <c r="P791" s="13">
        <f t="shared" si="71"/>
        <v>100.01785121516278</v>
      </c>
      <c r="Q791" s="14">
        <f t="shared" si="72"/>
        <v>360.064264374586</v>
      </c>
    </row>
    <row r="792" spans="1:17">
      <c r="A792" s="10" t="s">
        <v>528</v>
      </c>
      <c r="B792" s="11" t="s">
        <v>580</v>
      </c>
      <c r="C792" s="11" t="s">
        <v>8</v>
      </c>
      <c r="D792" s="11" t="s">
        <v>9</v>
      </c>
      <c r="E792" s="11" t="s">
        <v>10</v>
      </c>
      <c r="F792" s="11">
        <v>10</v>
      </c>
      <c r="G792" s="11">
        <v>1</v>
      </c>
      <c r="H792" s="12">
        <v>2.7</v>
      </c>
      <c r="I792" s="11" t="str">
        <f t="shared" si="70"/>
        <v>medium</v>
      </c>
      <c r="J792" s="11" t="s">
        <v>11</v>
      </c>
      <c r="K792" s="13">
        <v>4.42</v>
      </c>
      <c r="L792" s="13">
        <v>121.087975171848</v>
      </c>
      <c r="M792" s="13">
        <v>2</v>
      </c>
      <c r="N792" s="13">
        <v>4</v>
      </c>
      <c r="O792" s="13">
        <f t="shared" si="69"/>
        <v>121.087975171848</v>
      </c>
      <c r="P792" s="13">
        <f t="shared" si="71"/>
        <v>27.395469495893213</v>
      </c>
      <c r="Q792" s="14">
        <f t="shared" si="72"/>
        <v>98.623690185215565</v>
      </c>
    </row>
    <row r="793" spans="1:17" ht="15" thickBot="1">
      <c r="A793" s="15" t="s">
        <v>528</v>
      </c>
      <c r="B793" s="16" t="s">
        <v>580</v>
      </c>
      <c r="C793" s="16" t="s">
        <v>12</v>
      </c>
      <c r="D793" s="16" t="s">
        <v>9</v>
      </c>
      <c r="E793" s="16" t="s">
        <v>10</v>
      </c>
      <c r="F793" s="16">
        <v>10</v>
      </c>
      <c r="G793" s="16">
        <v>1</v>
      </c>
      <c r="H793" s="17">
        <v>2.7</v>
      </c>
      <c r="I793" s="16" t="str">
        <f t="shared" si="70"/>
        <v>medium</v>
      </c>
      <c r="J793" s="16" t="s">
        <v>11</v>
      </c>
      <c r="K793" s="18">
        <v>5.08</v>
      </c>
      <c r="L793" s="18">
        <v>592.44319827695904</v>
      </c>
      <c r="M793" s="18">
        <v>2</v>
      </c>
      <c r="N793" s="18">
        <v>4</v>
      </c>
      <c r="O793" s="18">
        <f t="shared" si="69"/>
        <v>592.44319827695904</v>
      </c>
      <c r="P793" s="18">
        <f t="shared" si="71"/>
        <v>116.62267682617303</v>
      </c>
      <c r="Q793" s="19">
        <f t="shared" si="72"/>
        <v>419.84163657422289</v>
      </c>
    </row>
    <row r="794" spans="1:17">
      <c r="A794" s="5" t="s">
        <v>528</v>
      </c>
      <c r="B794" s="6" t="s">
        <v>581</v>
      </c>
      <c r="C794" s="6" t="s">
        <v>8</v>
      </c>
      <c r="D794" s="6" t="s">
        <v>9</v>
      </c>
      <c r="E794" s="6" t="s">
        <v>10</v>
      </c>
      <c r="F794" s="6">
        <v>10</v>
      </c>
      <c r="G794" s="6">
        <v>2</v>
      </c>
      <c r="H794" s="7">
        <v>2.7</v>
      </c>
      <c r="I794" s="6" t="str">
        <f t="shared" si="70"/>
        <v>medium</v>
      </c>
      <c r="J794" s="6" t="s">
        <v>11</v>
      </c>
      <c r="K794" s="8">
        <v>121.79</v>
      </c>
      <c r="L794" s="8">
        <v>258.79272341012</v>
      </c>
      <c r="M794" s="8">
        <v>2</v>
      </c>
      <c r="N794" s="8">
        <v>4</v>
      </c>
      <c r="O794" s="8">
        <f t="shared" si="69"/>
        <v>258.79272341012</v>
      </c>
      <c r="P794" s="8">
        <f t="shared" si="71"/>
        <v>2.1249094622721079</v>
      </c>
      <c r="Q794" s="9">
        <f t="shared" si="72"/>
        <v>7.649674064179588</v>
      </c>
    </row>
    <row r="795" spans="1:17">
      <c r="A795" s="10" t="s">
        <v>528</v>
      </c>
      <c r="B795" s="11" t="s">
        <v>581</v>
      </c>
      <c r="C795" s="11" t="s">
        <v>12</v>
      </c>
      <c r="D795" s="11" t="s">
        <v>9</v>
      </c>
      <c r="E795" s="11" t="s">
        <v>10</v>
      </c>
      <c r="F795" s="11">
        <v>10</v>
      </c>
      <c r="G795" s="11">
        <v>2</v>
      </c>
      <c r="H795" s="12">
        <v>2.7</v>
      </c>
      <c r="I795" s="11" t="str">
        <f t="shared" si="70"/>
        <v>medium</v>
      </c>
      <c r="J795" s="11" t="s">
        <v>11</v>
      </c>
      <c r="K795" s="13">
        <v>121.79</v>
      </c>
      <c r="L795" s="13">
        <v>383.08753147559298</v>
      </c>
      <c r="M795" s="13">
        <v>2</v>
      </c>
      <c r="N795" s="13">
        <v>4</v>
      </c>
      <c r="O795" s="13">
        <f t="shared" si="69"/>
        <v>383.08753147559298</v>
      </c>
      <c r="P795" s="13">
        <f t="shared" si="71"/>
        <v>3.1454760774742834</v>
      </c>
      <c r="Q795" s="14">
        <f t="shared" si="72"/>
        <v>11.323713878907419</v>
      </c>
    </row>
    <row r="796" spans="1:17">
      <c r="A796" s="10" t="s">
        <v>528</v>
      </c>
      <c r="B796" s="11" t="s">
        <v>582</v>
      </c>
      <c r="C796" s="11" t="s">
        <v>8</v>
      </c>
      <c r="D796" s="11" t="s">
        <v>9</v>
      </c>
      <c r="E796" s="11" t="s">
        <v>10</v>
      </c>
      <c r="F796" s="11">
        <v>10</v>
      </c>
      <c r="G796" s="11">
        <v>2</v>
      </c>
      <c r="H796" s="12">
        <v>2.7</v>
      </c>
      <c r="I796" s="11" t="str">
        <f t="shared" si="70"/>
        <v>medium</v>
      </c>
      <c r="J796" s="11" t="s">
        <v>11</v>
      </c>
      <c r="K796" s="13">
        <v>121.83</v>
      </c>
      <c r="L796" s="13">
        <v>265.147489899878</v>
      </c>
      <c r="M796" s="13">
        <v>2</v>
      </c>
      <c r="N796" s="13">
        <v>4</v>
      </c>
      <c r="O796" s="13">
        <f t="shared" si="69"/>
        <v>265.147489899878</v>
      </c>
      <c r="P796" s="13">
        <f t="shared" si="71"/>
        <v>2.176372731674284</v>
      </c>
      <c r="Q796" s="14">
        <f t="shared" si="72"/>
        <v>7.8349418340274219</v>
      </c>
    </row>
    <row r="797" spans="1:17">
      <c r="A797" s="10" t="s">
        <v>528</v>
      </c>
      <c r="B797" s="11" t="s">
        <v>582</v>
      </c>
      <c r="C797" s="11" t="s">
        <v>12</v>
      </c>
      <c r="D797" s="11" t="s">
        <v>9</v>
      </c>
      <c r="E797" s="11" t="s">
        <v>10</v>
      </c>
      <c r="F797" s="11">
        <v>10</v>
      </c>
      <c r="G797" s="11">
        <v>2</v>
      </c>
      <c r="H797" s="12">
        <v>2.7</v>
      </c>
      <c r="I797" s="11" t="str">
        <f t="shared" si="70"/>
        <v>medium</v>
      </c>
      <c r="J797" s="11" t="s">
        <v>11</v>
      </c>
      <c r="K797" s="13">
        <v>121.83</v>
      </c>
      <c r="L797" s="13">
        <v>296.29428656905901</v>
      </c>
      <c r="M797" s="13">
        <v>2</v>
      </c>
      <c r="N797" s="13">
        <v>4</v>
      </c>
      <c r="O797" s="13">
        <f t="shared" si="69"/>
        <v>296.29428656905901</v>
      </c>
      <c r="P797" s="13">
        <f t="shared" si="71"/>
        <v>2.4320305882710254</v>
      </c>
      <c r="Q797" s="14">
        <f t="shared" si="72"/>
        <v>8.7553101177756911</v>
      </c>
    </row>
    <row r="798" spans="1:17">
      <c r="A798" s="10" t="s">
        <v>528</v>
      </c>
      <c r="B798" s="11" t="s">
        <v>583</v>
      </c>
      <c r="C798" s="11" t="s">
        <v>8</v>
      </c>
      <c r="D798" s="11" t="s">
        <v>9</v>
      </c>
      <c r="E798" s="11" t="s">
        <v>10</v>
      </c>
      <c r="F798" s="11">
        <v>10</v>
      </c>
      <c r="G798" s="11">
        <v>2</v>
      </c>
      <c r="H798" s="12">
        <v>2.7</v>
      </c>
      <c r="I798" s="11" t="str">
        <f t="shared" si="70"/>
        <v>medium</v>
      </c>
      <c r="J798" s="11" t="s">
        <v>11</v>
      </c>
      <c r="K798" s="13">
        <v>121.45</v>
      </c>
      <c r="L798" s="13">
        <v>239.485393783234</v>
      </c>
      <c r="M798" s="13">
        <v>2</v>
      </c>
      <c r="N798" s="13">
        <v>4</v>
      </c>
      <c r="O798" s="13">
        <f t="shared" si="69"/>
        <v>239.485393783234</v>
      </c>
      <c r="P798" s="13">
        <f t="shared" si="71"/>
        <v>1.9718846750369206</v>
      </c>
      <c r="Q798" s="14">
        <f t="shared" si="72"/>
        <v>7.0987848301329137</v>
      </c>
    </row>
    <row r="799" spans="1:17">
      <c r="A799" s="10" t="s">
        <v>528</v>
      </c>
      <c r="B799" s="11" t="s">
        <v>583</v>
      </c>
      <c r="C799" s="11" t="s">
        <v>12</v>
      </c>
      <c r="D799" s="11" t="s">
        <v>9</v>
      </c>
      <c r="E799" s="11" t="s">
        <v>10</v>
      </c>
      <c r="F799" s="11">
        <v>10</v>
      </c>
      <c r="G799" s="11">
        <v>2</v>
      </c>
      <c r="H799" s="12">
        <v>2.7</v>
      </c>
      <c r="I799" s="11" t="str">
        <f t="shared" si="70"/>
        <v>medium</v>
      </c>
      <c r="J799" s="11" t="s">
        <v>11</v>
      </c>
      <c r="K799" s="13">
        <v>121.45</v>
      </c>
      <c r="L799" s="13">
        <v>405.359534550901</v>
      </c>
      <c r="M799" s="13">
        <v>2</v>
      </c>
      <c r="N799" s="13">
        <v>4</v>
      </c>
      <c r="O799" s="13">
        <f t="shared" si="69"/>
        <v>405.359534550901</v>
      </c>
      <c r="P799" s="13">
        <f t="shared" si="71"/>
        <v>3.3376659905385013</v>
      </c>
      <c r="Q799" s="14">
        <f t="shared" si="72"/>
        <v>12.015597565938604</v>
      </c>
    </row>
    <row r="800" spans="1:17">
      <c r="A800" s="10" t="s">
        <v>528</v>
      </c>
      <c r="B800" s="11" t="s">
        <v>584</v>
      </c>
      <c r="C800" s="11" t="s">
        <v>8</v>
      </c>
      <c r="D800" s="11" t="s">
        <v>9</v>
      </c>
      <c r="E800" s="11" t="s">
        <v>10</v>
      </c>
      <c r="F800" s="11">
        <v>10</v>
      </c>
      <c r="G800" s="11">
        <v>2</v>
      </c>
      <c r="H800" s="12">
        <v>2.7</v>
      </c>
      <c r="I800" s="11" t="str">
        <f t="shared" si="70"/>
        <v>medium</v>
      </c>
      <c r="J800" s="11" t="s">
        <v>11</v>
      </c>
      <c r="K800" s="13">
        <v>123.58</v>
      </c>
      <c r="L800" s="13">
        <v>291.18293303504799</v>
      </c>
      <c r="M800" s="13">
        <v>2</v>
      </c>
      <c r="N800" s="13">
        <v>4</v>
      </c>
      <c r="O800" s="13">
        <f t="shared" si="69"/>
        <v>291.18293303504799</v>
      </c>
      <c r="P800" s="13">
        <f t="shared" si="71"/>
        <v>2.3562302398045638</v>
      </c>
      <c r="Q800" s="14">
        <f t="shared" si="72"/>
        <v>8.4824288632964286</v>
      </c>
    </row>
    <row r="801" spans="1:17" ht="15" thickBot="1">
      <c r="A801" s="15" t="s">
        <v>528</v>
      </c>
      <c r="B801" s="16" t="s">
        <v>584</v>
      </c>
      <c r="C801" s="16" t="s">
        <v>12</v>
      </c>
      <c r="D801" s="16" t="s">
        <v>9</v>
      </c>
      <c r="E801" s="16" t="s">
        <v>10</v>
      </c>
      <c r="F801" s="16">
        <v>10</v>
      </c>
      <c r="G801" s="16">
        <v>2</v>
      </c>
      <c r="H801" s="17">
        <v>2.7</v>
      </c>
      <c r="I801" s="16" t="str">
        <f t="shared" si="70"/>
        <v>medium</v>
      </c>
      <c r="J801" s="16" t="s">
        <v>11</v>
      </c>
      <c r="K801" s="18">
        <v>123.58</v>
      </c>
      <c r="L801" s="18">
        <v>450.824729531152</v>
      </c>
      <c r="M801" s="18">
        <v>2</v>
      </c>
      <c r="N801" s="18">
        <v>4</v>
      </c>
      <c r="O801" s="18">
        <f t="shared" si="69"/>
        <v>450.824729531152</v>
      </c>
      <c r="P801" s="18">
        <f t="shared" si="71"/>
        <v>3.6480395657157469</v>
      </c>
      <c r="Q801" s="19">
        <f t="shared" si="72"/>
        <v>13.132942436576689</v>
      </c>
    </row>
    <row r="802" spans="1:17">
      <c r="A802" s="5" t="s">
        <v>528</v>
      </c>
      <c r="B802" s="6" t="s">
        <v>585</v>
      </c>
      <c r="C802" s="6" t="s">
        <v>8</v>
      </c>
      <c r="D802" s="6" t="s">
        <v>9</v>
      </c>
      <c r="E802" s="6" t="s">
        <v>10</v>
      </c>
      <c r="F802" s="6">
        <v>10</v>
      </c>
      <c r="G802" s="6">
        <v>1</v>
      </c>
      <c r="H802" s="7">
        <v>3.2</v>
      </c>
      <c r="I802" s="6" t="str">
        <f t="shared" si="70"/>
        <v>high</v>
      </c>
      <c r="J802" s="6" t="s">
        <v>11</v>
      </c>
      <c r="K802" s="8">
        <v>3.35</v>
      </c>
      <c r="L802" s="8">
        <v>251.83521664376099</v>
      </c>
      <c r="M802" s="8">
        <v>2</v>
      </c>
      <c r="N802" s="8">
        <v>4</v>
      </c>
      <c r="O802" s="8">
        <f t="shared" si="69"/>
        <v>251.83521664376099</v>
      </c>
      <c r="P802" s="8">
        <f t="shared" si="71"/>
        <v>75.174691535451032</v>
      </c>
      <c r="Q802" s="9">
        <f t="shared" si="72"/>
        <v>270.6288895276237</v>
      </c>
    </row>
    <row r="803" spans="1:17">
      <c r="A803" s="10" t="s">
        <v>528</v>
      </c>
      <c r="B803" s="11" t="s">
        <v>585</v>
      </c>
      <c r="C803" s="11" t="s">
        <v>12</v>
      </c>
      <c r="D803" s="11" t="s">
        <v>9</v>
      </c>
      <c r="E803" s="11" t="s">
        <v>10</v>
      </c>
      <c r="F803" s="11">
        <v>10</v>
      </c>
      <c r="G803" s="11">
        <v>1</v>
      </c>
      <c r="H803" s="12">
        <v>3.2</v>
      </c>
      <c r="I803" s="11" t="str">
        <f t="shared" si="70"/>
        <v>high</v>
      </c>
      <c r="J803" s="11" t="s">
        <v>11</v>
      </c>
      <c r="K803" s="13">
        <v>3.37</v>
      </c>
      <c r="L803" s="13">
        <v>668.54849754034899</v>
      </c>
      <c r="M803" s="13">
        <v>2</v>
      </c>
      <c r="N803" s="13">
        <v>4</v>
      </c>
      <c r="O803" s="13">
        <f t="shared" si="69"/>
        <v>668.54849754034899</v>
      </c>
      <c r="P803" s="13">
        <f t="shared" si="71"/>
        <v>198.38234348378307</v>
      </c>
      <c r="Q803" s="14">
        <f t="shared" si="72"/>
        <v>714.17643654161907</v>
      </c>
    </row>
    <row r="804" spans="1:17">
      <c r="A804" s="10" t="s">
        <v>528</v>
      </c>
      <c r="B804" s="11" t="s">
        <v>586</v>
      </c>
      <c r="C804" s="11" t="s">
        <v>8</v>
      </c>
      <c r="D804" s="11" t="s">
        <v>9</v>
      </c>
      <c r="E804" s="11" t="s">
        <v>10</v>
      </c>
      <c r="F804" s="11">
        <v>10</v>
      </c>
      <c r="G804" s="11">
        <v>1</v>
      </c>
      <c r="H804" s="12">
        <v>3.2</v>
      </c>
      <c r="I804" s="11" t="str">
        <f t="shared" si="70"/>
        <v>high</v>
      </c>
      <c r="J804" s="11" t="s">
        <v>11</v>
      </c>
      <c r="K804" s="13">
        <v>4.4000000000000004</v>
      </c>
      <c r="L804" s="13">
        <v>664.23818192708904</v>
      </c>
      <c r="M804" s="13">
        <v>2</v>
      </c>
      <c r="N804" s="13">
        <v>4</v>
      </c>
      <c r="O804" s="13">
        <f t="shared" si="69"/>
        <v>664.23818192708904</v>
      </c>
      <c r="P804" s="13">
        <f t="shared" si="71"/>
        <v>150.96322316524748</v>
      </c>
      <c r="Q804" s="14">
        <f t="shared" si="72"/>
        <v>543.46760339489094</v>
      </c>
    </row>
    <row r="805" spans="1:17">
      <c r="A805" s="10" t="s">
        <v>528</v>
      </c>
      <c r="B805" s="11" t="s">
        <v>586</v>
      </c>
      <c r="C805" s="11" t="s">
        <v>12</v>
      </c>
      <c r="D805" s="11" t="s">
        <v>9</v>
      </c>
      <c r="E805" s="11" t="s">
        <v>10</v>
      </c>
      <c r="F805" s="11">
        <v>10</v>
      </c>
      <c r="G805" s="11">
        <v>1</v>
      </c>
      <c r="H805" s="12">
        <v>3.2</v>
      </c>
      <c r="I805" s="11" t="str">
        <f t="shared" si="70"/>
        <v>high</v>
      </c>
      <c r="J805" s="11" t="s">
        <v>11</v>
      </c>
      <c r="K805" s="13">
        <v>4.0999999999999996</v>
      </c>
      <c r="L805" s="13">
        <v>672.57683449110596</v>
      </c>
      <c r="M805" s="13">
        <v>2</v>
      </c>
      <c r="N805" s="13">
        <v>4</v>
      </c>
      <c r="O805" s="13">
        <f t="shared" si="69"/>
        <v>672.57683449110596</v>
      </c>
      <c r="P805" s="13">
        <f t="shared" si="71"/>
        <v>164.04313036368438</v>
      </c>
      <c r="Q805" s="14">
        <f t="shared" si="72"/>
        <v>590.55526930926385</v>
      </c>
    </row>
    <row r="806" spans="1:17">
      <c r="A806" s="10" t="s">
        <v>528</v>
      </c>
      <c r="B806" s="11" t="s">
        <v>587</v>
      </c>
      <c r="C806" s="11" t="s">
        <v>8</v>
      </c>
      <c r="D806" s="11" t="s">
        <v>9</v>
      </c>
      <c r="E806" s="11" t="s">
        <v>10</v>
      </c>
      <c r="F806" s="11">
        <v>10</v>
      </c>
      <c r="G806" s="11">
        <v>1</v>
      </c>
      <c r="H806" s="12">
        <v>3.2</v>
      </c>
      <c r="I806" s="11" t="str">
        <f t="shared" si="70"/>
        <v>high</v>
      </c>
      <c r="J806" s="11" t="s">
        <v>11</v>
      </c>
      <c r="K806" s="13">
        <v>4.4800000000000004</v>
      </c>
      <c r="L806" s="13">
        <v>174.664988087148</v>
      </c>
      <c r="M806" s="13">
        <v>2</v>
      </c>
      <c r="N806" s="13">
        <v>4</v>
      </c>
      <c r="O806" s="13">
        <f t="shared" si="69"/>
        <v>174.664988087148</v>
      </c>
      <c r="P806" s="13">
        <f t="shared" si="71"/>
        <v>38.987720555166959</v>
      </c>
      <c r="Q806" s="14">
        <f t="shared" si="72"/>
        <v>140.35579399860106</v>
      </c>
    </row>
    <row r="807" spans="1:17">
      <c r="A807" s="10" t="s">
        <v>528</v>
      </c>
      <c r="B807" s="11" t="s">
        <v>587</v>
      </c>
      <c r="C807" s="11" t="s">
        <v>12</v>
      </c>
      <c r="D807" s="11" t="s">
        <v>9</v>
      </c>
      <c r="E807" s="11" t="s">
        <v>10</v>
      </c>
      <c r="F807" s="11">
        <v>10</v>
      </c>
      <c r="G807" s="11">
        <v>1</v>
      </c>
      <c r="H807" s="12">
        <v>3.2</v>
      </c>
      <c r="I807" s="11" t="str">
        <f t="shared" si="70"/>
        <v>high</v>
      </c>
      <c r="J807" s="11" t="s">
        <v>11</v>
      </c>
      <c r="K807" s="13">
        <v>4.22</v>
      </c>
      <c r="L807" s="13">
        <v>658.64728955754003</v>
      </c>
      <c r="M807" s="13">
        <v>2</v>
      </c>
      <c r="N807" s="13">
        <v>4</v>
      </c>
      <c r="O807" s="13">
        <f t="shared" si="69"/>
        <v>658.64728955754003</v>
      </c>
      <c r="P807" s="13">
        <f t="shared" si="71"/>
        <v>156.07755676718958</v>
      </c>
      <c r="Q807" s="14">
        <f t="shared" si="72"/>
        <v>561.87920436188244</v>
      </c>
    </row>
    <row r="808" spans="1:17">
      <c r="A808" s="10" t="s">
        <v>528</v>
      </c>
      <c r="B808" s="11" t="s">
        <v>588</v>
      </c>
      <c r="C808" s="11" t="s">
        <v>8</v>
      </c>
      <c r="D808" s="11" t="s">
        <v>9</v>
      </c>
      <c r="E808" s="11" t="s">
        <v>10</v>
      </c>
      <c r="F808" s="11">
        <v>10</v>
      </c>
      <c r="G808" s="11">
        <v>1</v>
      </c>
      <c r="H808" s="12">
        <v>3.2</v>
      </c>
      <c r="I808" s="11" t="str">
        <f t="shared" si="70"/>
        <v>high</v>
      </c>
      <c r="J808" s="11" t="s">
        <v>11</v>
      </c>
      <c r="K808" s="13">
        <v>3.98</v>
      </c>
      <c r="L808" s="13">
        <v>254.83362675081901</v>
      </c>
      <c r="M808" s="13">
        <v>2</v>
      </c>
      <c r="N808" s="13">
        <v>4</v>
      </c>
      <c r="O808" s="13">
        <f t="shared" si="69"/>
        <v>254.83362675081901</v>
      </c>
      <c r="P808" s="13">
        <f t="shared" si="71"/>
        <v>64.028549434879153</v>
      </c>
      <c r="Q808" s="14">
        <f t="shared" si="72"/>
        <v>230.50277796556495</v>
      </c>
    </row>
    <row r="809" spans="1:17" ht="15" thickBot="1">
      <c r="A809" s="15" t="s">
        <v>528</v>
      </c>
      <c r="B809" s="16" t="s">
        <v>588</v>
      </c>
      <c r="C809" s="16" t="s">
        <v>12</v>
      </c>
      <c r="D809" s="16" t="s">
        <v>9</v>
      </c>
      <c r="E809" s="16" t="s">
        <v>10</v>
      </c>
      <c r="F809" s="16">
        <v>10</v>
      </c>
      <c r="G809" s="16">
        <v>1</v>
      </c>
      <c r="H809" s="17">
        <v>3.2</v>
      </c>
      <c r="I809" s="16" t="str">
        <f t="shared" si="70"/>
        <v>high</v>
      </c>
      <c r="J809" s="16" t="s">
        <v>11</v>
      </c>
      <c r="K809" s="18">
        <v>3.9</v>
      </c>
      <c r="L809" s="18">
        <v>665.57222307329596</v>
      </c>
      <c r="M809" s="18">
        <v>2</v>
      </c>
      <c r="N809" s="18">
        <v>4</v>
      </c>
      <c r="O809" s="18">
        <f t="shared" si="69"/>
        <v>665.57222307329596</v>
      </c>
      <c r="P809" s="18">
        <f t="shared" si="71"/>
        <v>170.65954437776819</v>
      </c>
      <c r="Q809" s="19">
        <f t="shared" si="72"/>
        <v>614.37435975996539</v>
      </c>
    </row>
    <row r="810" spans="1:17">
      <c r="A810" s="5" t="s">
        <v>528</v>
      </c>
      <c r="B810" s="6" t="s">
        <v>589</v>
      </c>
      <c r="C810" s="6" t="s">
        <v>8</v>
      </c>
      <c r="D810" s="6" t="s">
        <v>9</v>
      </c>
      <c r="E810" s="6" t="s">
        <v>10</v>
      </c>
      <c r="F810" s="6">
        <v>10</v>
      </c>
      <c r="G810" s="6">
        <v>2</v>
      </c>
      <c r="H810" s="7">
        <v>3.2</v>
      </c>
      <c r="I810" s="6" t="str">
        <f t="shared" si="70"/>
        <v>high</v>
      </c>
      <c r="J810" s="6" t="s">
        <v>11</v>
      </c>
      <c r="K810" s="8">
        <v>124.22</v>
      </c>
      <c r="L810" s="8">
        <v>400.577044525394</v>
      </c>
      <c r="M810" s="8">
        <v>2</v>
      </c>
      <c r="N810" s="8">
        <v>4</v>
      </c>
      <c r="O810" s="8">
        <f t="shared" si="69"/>
        <v>400.577044525394</v>
      </c>
      <c r="P810" s="8">
        <f t="shared" si="71"/>
        <v>3.2247387258524713</v>
      </c>
      <c r="Q810" s="9">
        <f t="shared" si="72"/>
        <v>11.609059413068897</v>
      </c>
    </row>
    <row r="811" spans="1:17">
      <c r="A811" s="10" t="s">
        <v>528</v>
      </c>
      <c r="B811" s="11" t="s">
        <v>589</v>
      </c>
      <c r="C811" s="11" t="s">
        <v>12</v>
      </c>
      <c r="D811" s="11" t="s">
        <v>9</v>
      </c>
      <c r="E811" s="11" t="s">
        <v>10</v>
      </c>
      <c r="F811" s="11">
        <v>10</v>
      </c>
      <c r="G811" s="11">
        <v>2</v>
      </c>
      <c r="H811" s="12">
        <v>3.2</v>
      </c>
      <c r="I811" s="11" t="str">
        <f t="shared" si="70"/>
        <v>high</v>
      </c>
      <c r="J811" s="11" t="s">
        <v>11</v>
      </c>
      <c r="K811" s="13">
        <v>124.22</v>
      </c>
      <c r="L811" s="13">
        <v>606.44860741715195</v>
      </c>
      <c r="M811" s="13">
        <v>2</v>
      </c>
      <c r="N811" s="13">
        <v>4</v>
      </c>
      <c r="O811" s="13">
        <f t="shared" si="69"/>
        <v>606.44860741715195</v>
      </c>
      <c r="P811" s="13">
        <f t="shared" si="71"/>
        <v>4.8820528692412815</v>
      </c>
      <c r="Q811" s="14">
        <f t="shared" si="72"/>
        <v>17.575390329268615</v>
      </c>
    </row>
    <row r="812" spans="1:17">
      <c r="A812" s="10" t="s">
        <v>528</v>
      </c>
      <c r="B812" s="11" t="s">
        <v>590</v>
      </c>
      <c r="C812" s="11" t="s">
        <v>8</v>
      </c>
      <c r="D812" s="11" t="s">
        <v>9</v>
      </c>
      <c r="E812" s="11" t="s">
        <v>10</v>
      </c>
      <c r="F812" s="11">
        <v>10</v>
      </c>
      <c r="G812" s="11">
        <v>2</v>
      </c>
      <c r="H812" s="12">
        <v>3.2</v>
      </c>
      <c r="I812" s="11" t="str">
        <f t="shared" si="70"/>
        <v>high</v>
      </c>
      <c r="J812" s="11" t="s">
        <v>11</v>
      </c>
      <c r="K812" s="13">
        <v>156.1</v>
      </c>
      <c r="L812" s="13">
        <v>479.99011177283302</v>
      </c>
      <c r="M812" s="13">
        <v>2</v>
      </c>
      <c r="N812" s="13">
        <v>4</v>
      </c>
      <c r="O812" s="13">
        <f t="shared" si="69"/>
        <v>479.99011177283302</v>
      </c>
      <c r="P812" s="13">
        <f t="shared" si="71"/>
        <v>3.0748886084102054</v>
      </c>
      <c r="Q812" s="14">
        <f t="shared" si="72"/>
        <v>11.06959899027674</v>
      </c>
    </row>
    <row r="813" spans="1:17">
      <c r="A813" s="10" t="s">
        <v>528</v>
      </c>
      <c r="B813" s="11" t="s">
        <v>590</v>
      </c>
      <c r="C813" s="11" t="s">
        <v>12</v>
      </c>
      <c r="D813" s="11" t="s">
        <v>9</v>
      </c>
      <c r="E813" s="11" t="s">
        <v>10</v>
      </c>
      <c r="F813" s="11">
        <v>10</v>
      </c>
      <c r="G813" s="11">
        <v>2</v>
      </c>
      <c r="H813" s="12">
        <v>3.2</v>
      </c>
      <c r="I813" s="11" t="str">
        <f t="shared" si="70"/>
        <v>high</v>
      </c>
      <c r="J813" s="11" t="s">
        <v>11</v>
      </c>
      <c r="K813" s="13">
        <v>156.1</v>
      </c>
      <c r="L813" s="13">
        <v>627.74432814099202</v>
      </c>
      <c r="M813" s="13">
        <v>2</v>
      </c>
      <c r="N813" s="13">
        <v>4</v>
      </c>
      <c r="O813" s="13">
        <f t="shared" si="69"/>
        <v>627.74432814099202</v>
      </c>
      <c r="P813" s="13">
        <f t="shared" si="71"/>
        <v>4.0214242673990519</v>
      </c>
      <c r="Q813" s="14">
        <f t="shared" si="72"/>
        <v>14.477127362636587</v>
      </c>
    </row>
    <row r="814" spans="1:17">
      <c r="A814" s="10" t="s">
        <v>528</v>
      </c>
      <c r="B814" s="11" t="s">
        <v>591</v>
      </c>
      <c r="C814" s="11" t="s">
        <v>8</v>
      </c>
      <c r="D814" s="11" t="s">
        <v>9</v>
      </c>
      <c r="E814" s="11" t="s">
        <v>10</v>
      </c>
      <c r="F814" s="11">
        <v>10</v>
      </c>
      <c r="G814" s="11">
        <v>2</v>
      </c>
      <c r="H814" s="12">
        <v>3.2</v>
      </c>
      <c r="I814" s="11" t="str">
        <f t="shared" si="70"/>
        <v>high</v>
      </c>
      <c r="J814" s="11" t="s">
        <v>11</v>
      </c>
      <c r="K814" s="13">
        <v>122.6</v>
      </c>
      <c r="L814" s="13">
        <v>407.80646887315999</v>
      </c>
      <c r="M814" s="13">
        <v>2</v>
      </c>
      <c r="N814" s="13">
        <v>4</v>
      </c>
      <c r="O814" s="13">
        <f t="shared" si="69"/>
        <v>407.80646887315999</v>
      </c>
      <c r="P814" s="13">
        <f t="shared" si="71"/>
        <v>3.326317038117129</v>
      </c>
      <c r="Q814" s="14">
        <f t="shared" si="72"/>
        <v>11.974741337221664</v>
      </c>
    </row>
    <row r="815" spans="1:17">
      <c r="A815" s="10" t="s">
        <v>528</v>
      </c>
      <c r="B815" s="11" t="s">
        <v>591</v>
      </c>
      <c r="C815" s="11" t="s">
        <v>12</v>
      </c>
      <c r="D815" s="11" t="s">
        <v>9</v>
      </c>
      <c r="E815" s="11" t="s">
        <v>10</v>
      </c>
      <c r="F815" s="11">
        <v>10</v>
      </c>
      <c r="G815" s="11">
        <v>2</v>
      </c>
      <c r="H815" s="12">
        <v>3.2</v>
      </c>
      <c r="I815" s="11" t="str">
        <f t="shared" si="70"/>
        <v>high</v>
      </c>
      <c r="J815" s="11" t="s">
        <v>11</v>
      </c>
      <c r="K815" s="13">
        <v>122.6</v>
      </c>
      <c r="L815" s="13">
        <v>638.96751795666603</v>
      </c>
      <c r="M815" s="13">
        <v>2</v>
      </c>
      <c r="N815" s="13">
        <v>4</v>
      </c>
      <c r="O815" s="13">
        <f t="shared" si="69"/>
        <v>638.96751795666603</v>
      </c>
      <c r="P815" s="13">
        <f t="shared" si="71"/>
        <v>5.2118068348830837</v>
      </c>
      <c r="Q815" s="14">
        <f t="shared" si="72"/>
        <v>18.762504605579103</v>
      </c>
    </row>
    <row r="816" spans="1:17">
      <c r="A816" s="10" t="s">
        <v>528</v>
      </c>
      <c r="B816" s="11" t="s">
        <v>592</v>
      </c>
      <c r="C816" s="11" t="s">
        <v>8</v>
      </c>
      <c r="D816" s="11" t="s">
        <v>9</v>
      </c>
      <c r="E816" s="11" t="s">
        <v>10</v>
      </c>
      <c r="F816" s="11">
        <v>10</v>
      </c>
      <c r="G816" s="11">
        <v>2</v>
      </c>
      <c r="H816" s="12">
        <v>3.2</v>
      </c>
      <c r="I816" s="11" t="str">
        <f t="shared" si="70"/>
        <v>high</v>
      </c>
      <c r="J816" s="11" t="s">
        <v>11</v>
      </c>
      <c r="K816" s="13">
        <v>109.03</v>
      </c>
      <c r="L816" s="13">
        <v>438.68328981360099</v>
      </c>
      <c r="M816" s="13">
        <v>2</v>
      </c>
      <c r="N816" s="13">
        <v>4</v>
      </c>
      <c r="O816" s="13">
        <f t="shared" si="69"/>
        <v>438.68328981360099</v>
      </c>
      <c r="P816" s="13">
        <f t="shared" si="71"/>
        <v>4.023509949679914</v>
      </c>
      <c r="Q816" s="14">
        <f t="shared" si="72"/>
        <v>14.484635818847691</v>
      </c>
    </row>
    <row r="817" spans="1:17" ht="15" thickBot="1">
      <c r="A817" s="15" t="s">
        <v>528</v>
      </c>
      <c r="B817" s="16" t="s">
        <v>592</v>
      </c>
      <c r="C817" s="16" t="s">
        <v>12</v>
      </c>
      <c r="D817" s="16" t="s">
        <v>9</v>
      </c>
      <c r="E817" s="16" t="s">
        <v>10</v>
      </c>
      <c r="F817" s="16">
        <v>10</v>
      </c>
      <c r="G817" s="16">
        <v>2</v>
      </c>
      <c r="H817" s="17">
        <v>3.2</v>
      </c>
      <c r="I817" s="16" t="str">
        <f t="shared" si="70"/>
        <v>high</v>
      </c>
      <c r="J817" s="16" t="s">
        <v>11</v>
      </c>
      <c r="K817" s="18">
        <v>109.03</v>
      </c>
      <c r="L817" s="18">
        <v>708.20663143687204</v>
      </c>
      <c r="M817" s="18">
        <v>2</v>
      </c>
      <c r="N817" s="18">
        <v>4</v>
      </c>
      <c r="O817" s="18">
        <f t="shared" si="69"/>
        <v>708.20663143687204</v>
      </c>
      <c r="P817" s="18">
        <f t="shared" si="71"/>
        <v>6.4955207872775569</v>
      </c>
      <c r="Q817" s="19">
        <f t="shared" si="72"/>
        <v>23.383874834199204</v>
      </c>
    </row>
    <row r="818" spans="1:17">
      <c r="A818" s="5" t="s">
        <v>528</v>
      </c>
      <c r="B818" s="6" t="s">
        <v>593</v>
      </c>
      <c r="C818" s="6" t="s">
        <v>8</v>
      </c>
      <c r="D818" s="6" t="s">
        <v>9</v>
      </c>
      <c r="E818" s="6" t="s">
        <v>10</v>
      </c>
      <c r="F818" s="6">
        <v>20</v>
      </c>
      <c r="G818" s="6">
        <v>1</v>
      </c>
      <c r="H818" s="7">
        <v>2.2999999999999998</v>
      </c>
      <c r="I818" s="6" t="str">
        <f t="shared" si="70"/>
        <v>low</v>
      </c>
      <c r="J818" s="6" t="s">
        <v>11</v>
      </c>
      <c r="K818" s="8">
        <v>8.49</v>
      </c>
      <c r="L818" s="8">
        <v>200.85826003530201</v>
      </c>
      <c r="M818" s="8">
        <v>2</v>
      </c>
      <c r="N818" s="8">
        <v>4</v>
      </c>
      <c r="O818" s="8">
        <f t="shared" si="69"/>
        <v>200.85826003530201</v>
      </c>
      <c r="P818" s="8">
        <f t="shared" si="71"/>
        <v>23.658216729717552</v>
      </c>
      <c r="Q818" s="9">
        <f t="shared" si="72"/>
        <v>85.169580226983186</v>
      </c>
    </row>
    <row r="819" spans="1:17">
      <c r="A819" s="10" t="s">
        <v>528</v>
      </c>
      <c r="B819" s="11" t="s">
        <v>593</v>
      </c>
      <c r="C819" s="11" t="s">
        <v>12</v>
      </c>
      <c r="D819" s="11" t="s">
        <v>9</v>
      </c>
      <c r="E819" s="11" t="s">
        <v>10</v>
      </c>
      <c r="F819" s="11">
        <v>20</v>
      </c>
      <c r="G819" s="11">
        <v>1</v>
      </c>
      <c r="H819" s="12">
        <v>2.2999999999999998</v>
      </c>
      <c r="I819" s="11" t="str">
        <f t="shared" si="70"/>
        <v>low</v>
      </c>
      <c r="J819" s="11" t="s">
        <v>11</v>
      </c>
      <c r="K819" s="13">
        <v>8.8699999999999992</v>
      </c>
      <c r="L819" s="13">
        <v>650.66050355805999</v>
      </c>
      <c r="M819" s="13">
        <v>2</v>
      </c>
      <c r="N819" s="13">
        <v>4</v>
      </c>
      <c r="O819" s="13">
        <f t="shared" si="69"/>
        <v>650.66050355805999</v>
      </c>
      <c r="P819" s="13">
        <f t="shared" si="71"/>
        <v>73.355186421427291</v>
      </c>
      <c r="Q819" s="14">
        <f t="shared" si="72"/>
        <v>264.07867111713824</v>
      </c>
    </row>
    <row r="820" spans="1:17">
      <c r="A820" s="10" t="s">
        <v>528</v>
      </c>
      <c r="B820" s="11" t="s">
        <v>594</v>
      </c>
      <c r="C820" s="11" t="s">
        <v>8</v>
      </c>
      <c r="D820" s="11" t="s">
        <v>9</v>
      </c>
      <c r="E820" s="11" t="s">
        <v>10</v>
      </c>
      <c r="F820" s="11">
        <v>20</v>
      </c>
      <c r="G820" s="11">
        <v>1</v>
      </c>
      <c r="H820" s="12">
        <v>2.2999999999999998</v>
      </c>
      <c r="I820" s="11" t="str">
        <f t="shared" si="70"/>
        <v>low</v>
      </c>
      <c r="J820" s="11" t="s">
        <v>11</v>
      </c>
      <c r="K820" s="13">
        <v>10.24</v>
      </c>
      <c r="L820" s="13">
        <v>661.51936081973997</v>
      </c>
      <c r="M820" s="13">
        <v>2</v>
      </c>
      <c r="N820" s="13">
        <v>4</v>
      </c>
      <c r="O820" s="13">
        <f t="shared" si="69"/>
        <v>661.51936081973997</v>
      </c>
      <c r="P820" s="13">
        <f t="shared" si="71"/>
        <v>64.60150008005273</v>
      </c>
      <c r="Q820" s="14">
        <f t="shared" si="72"/>
        <v>232.56540028818984</v>
      </c>
    </row>
    <row r="821" spans="1:17">
      <c r="A821" s="10" t="s">
        <v>528</v>
      </c>
      <c r="B821" s="11" t="s">
        <v>594</v>
      </c>
      <c r="C821" s="11" t="s">
        <v>12</v>
      </c>
      <c r="D821" s="11" t="s">
        <v>9</v>
      </c>
      <c r="E821" s="11" t="s">
        <v>10</v>
      </c>
      <c r="F821" s="11">
        <v>20</v>
      </c>
      <c r="G821" s="11">
        <v>1</v>
      </c>
      <c r="H821" s="12">
        <v>2.2999999999999998</v>
      </c>
      <c r="I821" s="11" t="str">
        <f t="shared" si="70"/>
        <v>low</v>
      </c>
      <c r="J821" s="11" t="s">
        <v>11</v>
      </c>
      <c r="K821" s="13">
        <v>10.24</v>
      </c>
      <c r="L821" s="13">
        <v>528.23410493051404</v>
      </c>
      <c r="M821" s="13">
        <v>2</v>
      </c>
      <c r="N821" s="13">
        <v>4</v>
      </c>
      <c r="O821" s="13">
        <f t="shared" si="69"/>
        <v>528.23410493051404</v>
      </c>
      <c r="P821" s="13">
        <f t="shared" si="71"/>
        <v>51.585361809620508</v>
      </c>
      <c r="Q821" s="14">
        <f t="shared" si="72"/>
        <v>185.70730251463382</v>
      </c>
    </row>
    <row r="822" spans="1:17">
      <c r="A822" s="10" t="s">
        <v>528</v>
      </c>
      <c r="B822" s="11" t="s">
        <v>595</v>
      </c>
      <c r="C822" s="11" t="s">
        <v>8</v>
      </c>
      <c r="D822" s="11" t="s">
        <v>9</v>
      </c>
      <c r="E822" s="11" t="s">
        <v>10</v>
      </c>
      <c r="F822" s="11">
        <v>20</v>
      </c>
      <c r="G822" s="11">
        <v>1</v>
      </c>
      <c r="H822" s="12">
        <v>2.2999999999999998</v>
      </c>
      <c r="I822" s="11" t="str">
        <f t="shared" si="70"/>
        <v>low</v>
      </c>
      <c r="J822" s="11" t="s">
        <v>11</v>
      </c>
      <c r="K822" s="13">
        <v>11.92</v>
      </c>
      <c r="L822" s="13">
        <v>205.92567894125199</v>
      </c>
      <c r="M822" s="13">
        <v>2</v>
      </c>
      <c r="N822" s="13">
        <v>4</v>
      </c>
      <c r="O822" s="13">
        <f t="shared" si="69"/>
        <v>205.92567894125199</v>
      </c>
      <c r="P822" s="13">
        <f t="shared" si="71"/>
        <v>17.275644206480873</v>
      </c>
      <c r="Q822" s="14">
        <f t="shared" si="72"/>
        <v>62.192319143331147</v>
      </c>
    </row>
    <row r="823" spans="1:17">
      <c r="A823" s="10" t="s">
        <v>528</v>
      </c>
      <c r="B823" s="11" t="s">
        <v>595</v>
      </c>
      <c r="C823" s="11" t="s">
        <v>12</v>
      </c>
      <c r="D823" s="11" t="s">
        <v>9</v>
      </c>
      <c r="E823" s="11" t="s">
        <v>10</v>
      </c>
      <c r="F823" s="11">
        <v>20</v>
      </c>
      <c r="G823" s="11">
        <v>1</v>
      </c>
      <c r="H823" s="12">
        <v>2.2999999999999998</v>
      </c>
      <c r="I823" s="11" t="str">
        <f t="shared" si="70"/>
        <v>low</v>
      </c>
      <c r="J823" s="11" t="s">
        <v>11</v>
      </c>
      <c r="K823" s="13">
        <v>7.79</v>
      </c>
      <c r="L823" s="13">
        <v>414.09028092213998</v>
      </c>
      <c r="M823" s="13">
        <v>2</v>
      </c>
      <c r="N823" s="13">
        <v>4</v>
      </c>
      <c r="O823" s="13">
        <f t="shared" si="69"/>
        <v>414.09028092213998</v>
      </c>
      <c r="P823" s="13">
        <f t="shared" si="71"/>
        <v>53.156647101686772</v>
      </c>
      <c r="Q823" s="14">
        <f t="shared" si="72"/>
        <v>191.36392956607239</v>
      </c>
    </row>
    <row r="824" spans="1:17">
      <c r="A824" s="10" t="s">
        <v>528</v>
      </c>
      <c r="B824" s="11" t="s">
        <v>596</v>
      </c>
      <c r="C824" s="11" t="s">
        <v>8</v>
      </c>
      <c r="D824" s="11" t="s">
        <v>9</v>
      </c>
      <c r="E824" s="11" t="s">
        <v>10</v>
      </c>
      <c r="F824" s="11">
        <v>20</v>
      </c>
      <c r="G824" s="11">
        <v>1</v>
      </c>
      <c r="H824" s="12">
        <v>2.2999999999999998</v>
      </c>
      <c r="I824" s="11" t="str">
        <f t="shared" si="70"/>
        <v>low</v>
      </c>
      <c r="J824" s="11" t="s">
        <v>11</v>
      </c>
      <c r="K824" s="13">
        <v>9.14</v>
      </c>
      <c r="L824" s="13">
        <v>595.15768601529999</v>
      </c>
      <c r="M824" s="13">
        <v>2</v>
      </c>
      <c r="N824" s="13">
        <v>4</v>
      </c>
      <c r="O824" s="13">
        <f t="shared" si="69"/>
        <v>595.15768601529999</v>
      </c>
      <c r="P824" s="13">
        <f t="shared" si="71"/>
        <v>65.115720570601752</v>
      </c>
      <c r="Q824" s="14">
        <f t="shared" si="72"/>
        <v>234.4165940541663</v>
      </c>
    </row>
    <row r="825" spans="1:17" ht="15" thickBot="1">
      <c r="A825" s="15" t="s">
        <v>528</v>
      </c>
      <c r="B825" s="16" t="s">
        <v>596</v>
      </c>
      <c r="C825" s="16" t="s">
        <v>12</v>
      </c>
      <c r="D825" s="16" t="s">
        <v>9</v>
      </c>
      <c r="E825" s="16" t="s">
        <v>10</v>
      </c>
      <c r="F825" s="16">
        <v>20</v>
      </c>
      <c r="G825" s="16">
        <v>1</v>
      </c>
      <c r="H825" s="17">
        <v>2.2999999999999998</v>
      </c>
      <c r="I825" s="16" t="str">
        <f t="shared" si="70"/>
        <v>low</v>
      </c>
      <c r="J825" s="16" t="s">
        <v>11</v>
      </c>
      <c r="K825" s="18">
        <v>8.9700000000000006</v>
      </c>
      <c r="L825" s="18">
        <v>584.10189098288004</v>
      </c>
      <c r="M825" s="18">
        <v>2</v>
      </c>
      <c r="N825" s="18">
        <v>4</v>
      </c>
      <c r="O825" s="18">
        <f t="shared" si="69"/>
        <v>584.10189098288004</v>
      </c>
      <c r="P825" s="18">
        <f t="shared" si="71"/>
        <v>65.117267668102556</v>
      </c>
      <c r="Q825" s="19">
        <f t="shared" si="72"/>
        <v>234.42216360516917</v>
      </c>
    </row>
    <row r="826" spans="1:17">
      <c r="A826" s="5" t="s">
        <v>528</v>
      </c>
      <c r="B826" s="6" t="s">
        <v>597</v>
      </c>
      <c r="C826" s="6" t="s">
        <v>8</v>
      </c>
      <c r="D826" s="6" t="s">
        <v>9</v>
      </c>
      <c r="E826" s="6" t="s">
        <v>10</v>
      </c>
      <c r="F826" s="6">
        <v>20</v>
      </c>
      <c r="G826" s="6">
        <v>2</v>
      </c>
      <c r="H826" s="7">
        <v>2.2999999999999998</v>
      </c>
      <c r="I826" s="6" t="str">
        <f t="shared" si="70"/>
        <v>low</v>
      </c>
      <c r="J826" s="6" t="s">
        <v>11</v>
      </c>
      <c r="K826" s="8">
        <v>35.549999999999997</v>
      </c>
      <c r="L826" s="8">
        <v>440.12483120526298</v>
      </c>
      <c r="M826" s="8">
        <v>2</v>
      </c>
      <c r="N826" s="8">
        <v>4</v>
      </c>
      <c r="O826" s="8">
        <f t="shared" si="69"/>
        <v>440.12483120526298</v>
      </c>
      <c r="P826" s="8">
        <f t="shared" si="71"/>
        <v>12.380445322229621</v>
      </c>
      <c r="Q826" s="9">
        <f t="shared" si="72"/>
        <v>44.569603160026631</v>
      </c>
    </row>
    <row r="827" spans="1:17">
      <c r="A827" s="10" t="s">
        <v>528</v>
      </c>
      <c r="B827" s="11" t="s">
        <v>597</v>
      </c>
      <c r="C827" s="11" t="s">
        <v>12</v>
      </c>
      <c r="D827" s="11" t="s">
        <v>9</v>
      </c>
      <c r="E827" s="11" t="s">
        <v>10</v>
      </c>
      <c r="F827" s="11">
        <v>20</v>
      </c>
      <c r="G827" s="11">
        <v>2</v>
      </c>
      <c r="H827" s="12">
        <v>2.2999999999999998</v>
      </c>
      <c r="I827" s="11" t="str">
        <f t="shared" si="70"/>
        <v>low</v>
      </c>
      <c r="J827" s="11" t="s">
        <v>11</v>
      </c>
      <c r="K827" s="13">
        <v>26.87</v>
      </c>
      <c r="L827" s="13">
        <v>631.00226273604198</v>
      </c>
      <c r="M827" s="13">
        <v>2</v>
      </c>
      <c r="N827" s="13">
        <v>4</v>
      </c>
      <c r="O827" s="13">
        <f t="shared" si="69"/>
        <v>631.00226273604198</v>
      </c>
      <c r="P827" s="13">
        <f t="shared" si="71"/>
        <v>23.483522989804317</v>
      </c>
      <c r="Q827" s="14">
        <f t="shared" si="72"/>
        <v>84.54068276329555</v>
      </c>
    </row>
    <row r="828" spans="1:17">
      <c r="A828" s="10" t="s">
        <v>528</v>
      </c>
      <c r="B828" s="11" t="s">
        <v>598</v>
      </c>
      <c r="C828" s="11" t="s">
        <v>8</v>
      </c>
      <c r="D828" s="11" t="s">
        <v>9</v>
      </c>
      <c r="E828" s="11" t="s">
        <v>10</v>
      </c>
      <c r="F828" s="11">
        <v>20</v>
      </c>
      <c r="G828" s="11">
        <v>2</v>
      </c>
      <c r="H828" s="12">
        <v>2.2999999999999998</v>
      </c>
      <c r="I828" s="11" t="str">
        <f t="shared" si="70"/>
        <v>low</v>
      </c>
      <c r="J828" s="11" t="s">
        <v>11</v>
      </c>
      <c r="K828" s="13">
        <v>49.76</v>
      </c>
      <c r="L828" s="13">
        <v>431.65289696989402</v>
      </c>
      <c r="M828" s="13">
        <v>2</v>
      </c>
      <c r="N828" s="13">
        <v>4</v>
      </c>
      <c r="O828" s="13">
        <f t="shared" si="69"/>
        <v>431.65289696989402</v>
      </c>
      <c r="P828" s="13">
        <f t="shared" si="71"/>
        <v>8.6746964825139479</v>
      </c>
      <c r="Q828" s="14">
        <f t="shared" si="72"/>
        <v>31.228907337050213</v>
      </c>
    </row>
    <row r="829" spans="1:17">
      <c r="A829" s="10" t="s">
        <v>528</v>
      </c>
      <c r="B829" s="11" t="s">
        <v>598</v>
      </c>
      <c r="C829" s="11" t="s">
        <v>12</v>
      </c>
      <c r="D829" s="11" t="s">
        <v>9</v>
      </c>
      <c r="E829" s="11" t="s">
        <v>10</v>
      </c>
      <c r="F829" s="11">
        <v>20</v>
      </c>
      <c r="G829" s="11">
        <v>2</v>
      </c>
      <c r="H829" s="12">
        <v>2.2999999999999998</v>
      </c>
      <c r="I829" s="11" t="str">
        <f t="shared" si="70"/>
        <v>low</v>
      </c>
      <c r="J829" s="11" t="s">
        <v>11</v>
      </c>
      <c r="K829" s="13">
        <v>85.61</v>
      </c>
      <c r="L829" s="13">
        <v>650.89714058278196</v>
      </c>
      <c r="M829" s="13">
        <v>2</v>
      </c>
      <c r="N829" s="13">
        <v>4</v>
      </c>
      <c r="O829" s="13">
        <f t="shared" si="69"/>
        <v>650.89714058278196</v>
      </c>
      <c r="P829" s="13">
        <f t="shared" si="71"/>
        <v>7.6030503513933185</v>
      </c>
      <c r="Q829" s="14">
        <f t="shared" si="72"/>
        <v>27.370981265015946</v>
      </c>
    </row>
    <row r="830" spans="1:17">
      <c r="A830" s="10" t="s">
        <v>528</v>
      </c>
      <c r="B830" s="11" t="s">
        <v>599</v>
      </c>
      <c r="C830" s="11" t="s">
        <v>8</v>
      </c>
      <c r="D830" s="11" t="s">
        <v>9</v>
      </c>
      <c r="E830" s="11" t="s">
        <v>10</v>
      </c>
      <c r="F830" s="11">
        <v>20</v>
      </c>
      <c r="G830" s="11">
        <v>2</v>
      </c>
      <c r="H830" s="12">
        <v>2.2999999999999998</v>
      </c>
      <c r="I830" s="11" t="str">
        <f t="shared" si="70"/>
        <v>low</v>
      </c>
      <c r="J830" s="11" t="s">
        <v>11</v>
      </c>
      <c r="K830" s="13">
        <v>180.71</v>
      </c>
      <c r="L830" s="13">
        <v>596.14301949489902</v>
      </c>
      <c r="M830" s="13">
        <v>2</v>
      </c>
      <c r="N830" s="13">
        <v>4</v>
      </c>
      <c r="O830" s="13">
        <f t="shared" si="69"/>
        <v>596.14301949489902</v>
      </c>
      <c r="P830" s="13">
        <f t="shared" si="71"/>
        <v>3.2988933622649492</v>
      </c>
      <c r="Q830" s="14">
        <f t="shared" si="72"/>
        <v>11.876016104153816</v>
      </c>
    </row>
    <row r="831" spans="1:17">
      <c r="A831" s="10" t="s">
        <v>528</v>
      </c>
      <c r="B831" s="11" t="s">
        <v>599</v>
      </c>
      <c r="C831" s="11" t="s">
        <v>12</v>
      </c>
      <c r="D831" s="11" t="s">
        <v>9</v>
      </c>
      <c r="E831" s="11" t="s">
        <v>10</v>
      </c>
      <c r="F831" s="11">
        <v>20</v>
      </c>
      <c r="G831" s="11">
        <v>2</v>
      </c>
      <c r="H831" s="12">
        <v>2.2999999999999998</v>
      </c>
      <c r="I831" s="11" t="str">
        <f t="shared" si="70"/>
        <v>low</v>
      </c>
      <c r="J831" s="11" t="s">
        <v>11</v>
      </c>
      <c r="K831" s="13">
        <v>24.5</v>
      </c>
      <c r="L831" s="13">
        <v>676.28343433405996</v>
      </c>
      <c r="M831" s="13">
        <v>2</v>
      </c>
      <c r="N831" s="13">
        <v>4</v>
      </c>
      <c r="O831" s="13">
        <f t="shared" si="69"/>
        <v>676.28343433405996</v>
      </c>
      <c r="P831" s="13">
        <f t="shared" si="71"/>
        <v>27.603405483022854</v>
      </c>
      <c r="Q831" s="14">
        <f t="shared" si="72"/>
        <v>99.372259738882278</v>
      </c>
    </row>
    <row r="832" spans="1:17">
      <c r="A832" s="10" t="s">
        <v>528</v>
      </c>
      <c r="B832" s="11" t="s">
        <v>600</v>
      </c>
      <c r="C832" s="11" t="s">
        <v>8</v>
      </c>
      <c r="D832" s="11" t="s">
        <v>9</v>
      </c>
      <c r="E832" s="11" t="s">
        <v>10</v>
      </c>
      <c r="F832" s="11">
        <v>20</v>
      </c>
      <c r="G832" s="11">
        <v>2</v>
      </c>
      <c r="H832" s="12">
        <v>2.2999999999999998</v>
      </c>
      <c r="I832" s="11" t="str">
        <f t="shared" si="70"/>
        <v>low</v>
      </c>
      <c r="J832" s="11" t="s">
        <v>11</v>
      </c>
      <c r="K832" s="13">
        <v>180.88</v>
      </c>
      <c r="L832" s="13">
        <v>642.85872252842705</v>
      </c>
      <c r="M832" s="13">
        <v>2</v>
      </c>
      <c r="N832" s="13">
        <v>4</v>
      </c>
      <c r="O832" s="13">
        <f t="shared" si="69"/>
        <v>642.85872252842705</v>
      </c>
      <c r="P832" s="13">
        <f t="shared" si="71"/>
        <v>3.5540619334831218</v>
      </c>
      <c r="Q832" s="14">
        <f t="shared" si="72"/>
        <v>12.794622960539238</v>
      </c>
    </row>
    <row r="833" spans="1:17" ht="15" thickBot="1">
      <c r="A833" s="15" t="s">
        <v>528</v>
      </c>
      <c r="B833" s="16" t="s">
        <v>600</v>
      </c>
      <c r="C833" s="16" t="s">
        <v>12</v>
      </c>
      <c r="D833" s="16" t="s">
        <v>9</v>
      </c>
      <c r="E833" s="16" t="s">
        <v>10</v>
      </c>
      <c r="F833" s="16">
        <v>20</v>
      </c>
      <c r="G833" s="16">
        <v>2</v>
      </c>
      <c r="H833" s="17">
        <v>2.2999999999999998</v>
      </c>
      <c r="I833" s="16" t="str">
        <f t="shared" si="70"/>
        <v>low</v>
      </c>
      <c r="J833" s="16" t="s">
        <v>11</v>
      </c>
      <c r="K833" s="18">
        <v>24.97</v>
      </c>
      <c r="L833" s="18">
        <v>683.60290358040697</v>
      </c>
      <c r="M833" s="18">
        <v>2</v>
      </c>
      <c r="N833" s="18">
        <v>4</v>
      </c>
      <c r="O833" s="18">
        <f t="shared" si="69"/>
        <v>683.60290358040697</v>
      </c>
      <c r="P833" s="18">
        <f t="shared" si="71"/>
        <v>27.376968505422788</v>
      </c>
      <c r="Q833" s="19">
        <f t="shared" si="72"/>
        <v>98.557086619522039</v>
      </c>
    </row>
    <row r="834" spans="1:17">
      <c r="A834" s="5" t="s">
        <v>528</v>
      </c>
      <c r="B834" s="6" t="s">
        <v>605</v>
      </c>
      <c r="C834" s="6" t="s">
        <v>8</v>
      </c>
      <c r="D834" s="6" t="s">
        <v>9</v>
      </c>
      <c r="E834" s="6" t="s">
        <v>10</v>
      </c>
      <c r="F834" s="6">
        <v>20</v>
      </c>
      <c r="G834" s="6">
        <v>1</v>
      </c>
      <c r="H834" s="7">
        <v>2.7</v>
      </c>
      <c r="I834" s="6" t="str">
        <f t="shared" si="70"/>
        <v>medium</v>
      </c>
      <c r="J834" s="6" t="s">
        <v>11</v>
      </c>
      <c r="K834" s="8">
        <v>7.57</v>
      </c>
      <c r="L834" s="8">
        <v>220.99983969310699</v>
      </c>
      <c r="M834" s="8">
        <v>2</v>
      </c>
      <c r="N834" s="8">
        <v>4</v>
      </c>
      <c r="O834" s="8">
        <f t="shared" ref="O834:O892" si="73">(IF(L834&lt;N834,0,L834))</f>
        <v>220.99983969310699</v>
      </c>
      <c r="P834" s="8">
        <f t="shared" si="71"/>
        <v>29.194166405958651</v>
      </c>
      <c r="Q834" s="9">
        <f t="shared" si="72"/>
        <v>105.09899906145114</v>
      </c>
    </row>
    <row r="835" spans="1:17">
      <c r="A835" s="10" t="s">
        <v>528</v>
      </c>
      <c r="B835" s="11" t="s">
        <v>605</v>
      </c>
      <c r="C835" s="11" t="s">
        <v>12</v>
      </c>
      <c r="D835" s="11" t="s">
        <v>9</v>
      </c>
      <c r="E835" s="11" t="s">
        <v>10</v>
      </c>
      <c r="F835" s="11">
        <v>20</v>
      </c>
      <c r="G835" s="11">
        <v>1</v>
      </c>
      <c r="H835" s="12">
        <v>2.7</v>
      </c>
      <c r="I835" s="11" t="str">
        <f t="shared" ref="I835:I893" si="74">IF(H835=2.3,"low",IF(H835=2.7,"medium",IF(H835=3.2,"high",IF(H835=1.4,"low",IF(H835=2,"medium",IF(H835=3.3,"high"))))))</f>
        <v>medium</v>
      </c>
      <c r="J835" s="11" t="s">
        <v>11</v>
      </c>
      <c r="K835" s="13">
        <v>8.44</v>
      </c>
      <c r="L835" s="13">
        <v>644.43797971602305</v>
      </c>
      <c r="M835" s="13">
        <v>2</v>
      </c>
      <c r="N835" s="13">
        <v>4</v>
      </c>
      <c r="O835" s="13">
        <f t="shared" si="73"/>
        <v>644.43797971602305</v>
      </c>
      <c r="P835" s="13">
        <f t="shared" ref="P835:P893" si="75">IF(O835=0,NA(),(O835/K835))</f>
        <v>76.355210866827377</v>
      </c>
      <c r="Q835" s="14">
        <f t="shared" ref="Q835:Q893" si="76">IF(O835=0,NA(),((P835/1000)*3600))</f>
        <v>274.87875912057859</v>
      </c>
    </row>
    <row r="836" spans="1:17">
      <c r="A836" s="10" t="s">
        <v>528</v>
      </c>
      <c r="B836" s="11" t="s">
        <v>606</v>
      </c>
      <c r="C836" s="11" t="s">
        <v>8</v>
      </c>
      <c r="D836" s="11" t="s">
        <v>9</v>
      </c>
      <c r="E836" s="11" t="s">
        <v>10</v>
      </c>
      <c r="F836" s="11">
        <v>20</v>
      </c>
      <c r="G836" s="11">
        <v>1</v>
      </c>
      <c r="H836" s="12">
        <v>2.7</v>
      </c>
      <c r="I836" s="11" t="str">
        <f t="shared" si="74"/>
        <v>medium</v>
      </c>
      <c r="J836" s="11" t="s">
        <v>11</v>
      </c>
      <c r="K836" s="13">
        <v>6.74</v>
      </c>
      <c r="L836" s="13">
        <v>143.48654023025901</v>
      </c>
      <c r="M836" s="13">
        <v>2</v>
      </c>
      <c r="N836" s="13">
        <v>4</v>
      </c>
      <c r="O836" s="13">
        <f t="shared" si="73"/>
        <v>143.48654023025901</v>
      </c>
      <c r="P836" s="13">
        <f t="shared" si="75"/>
        <v>21.288804188465729</v>
      </c>
      <c r="Q836" s="14">
        <f t="shared" si="76"/>
        <v>76.639695078476635</v>
      </c>
    </row>
    <row r="837" spans="1:17">
      <c r="A837" s="10" t="s">
        <v>528</v>
      </c>
      <c r="B837" s="11" t="s">
        <v>606</v>
      </c>
      <c r="C837" s="11" t="s">
        <v>12</v>
      </c>
      <c r="D837" s="11" t="s">
        <v>9</v>
      </c>
      <c r="E837" s="11" t="s">
        <v>10</v>
      </c>
      <c r="F837" s="11">
        <v>20</v>
      </c>
      <c r="G837" s="11">
        <v>1</v>
      </c>
      <c r="H837" s="12">
        <v>2.7</v>
      </c>
      <c r="I837" s="11" t="str">
        <f t="shared" si="74"/>
        <v>medium</v>
      </c>
      <c r="J837" s="11" t="s">
        <v>11</v>
      </c>
      <c r="K837" s="13">
        <v>8.42</v>
      </c>
      <c r="L837" s="13">
        <v>612.74185258853504</v>
      </c>
      <c r="M837" s="13">
        <v>2</v>
      </c>
      <c r="N837" s="13">
        <v>4</v>
      </c>
      <c r="O837" s="13">
        <f t="shared" si="73"/>
        <v>612.74185258853504</v>
      </c>
      <c r="P837" s="13">
        <f t="shared" si="75"/>
        <v>72.772191518828393</v>
      </c>
      <c r="Q837" s="14">
        <f t="shared" si="76"/>
        <v>261.97988946778224</v>
      </c>
    </row>
    <row r="838" spans="1:17">
      <c r="A838" s="10" t="s">
        <v>528</v>
      </c>
      <c r="B838" s="11" t="s">
        <v>607</v>
      </c>
      <c r="C838" s="11" t="s">
        <v>8</v>
      </c>
      <c r="D838" s="11" t="s">
        <v>9</v>
      </c>
      <c r="E838" s="11" t="s">
        <v>10</v>
      </c>
      <c r="F838" s="11">
        <v>20</v>
      </c>
      <c r="G838" s="11">
        <v>1</v>
      </c>
      <c r="H838" s="12">
        <v>2.7</v>
      </c>
      <c r="I838" s="11" t="str">
        <f t="shared" si="74"/>
        <v>medium</v>
      </c>
      <c r="J838" s="11" t="s">
        <v>11</v>
      </c>
      <c r="K838" s="13">
        <v>8.27</v>
      </c>
      <c r="L838" s="13">
        <v>638.73803097753103</v>
      </c>
      <c r="M838" s="13">
        <v>2</v>
      </c>
      <c r="N838" s="13">
        <v>4</v>
      </c>
      <c r="O838" s="13">
        <f t="shared" si="73"/>
        <v>638.73803097753103</v>
      </c>
      <c r="P838" s="13">
        <f t="shared" si="75"/>
        <v>77.235553927150065</v>
      </c>
      <c r="Q838" s="14">
        <f t="shared" si="76"/>
        <v>278.0479941377402</v>
      </c>
    </row>
    <row r="839" spans="1:17">
      <c r="A839" s="10" t="s">
        <v>528</v>
      </c>
      <c r="B839" s="11" t="s">
        <v>607</v>
      </c>
      <c r="C839" s="11" t="s">
        <v>12</v>
      </c>
      <c r="D839" s="11" t="s">
        <v>9</v>
      </c>
      <c r="E839" s="11" t="s">
        <v>10</v>
      </c>
      <c r="F839" s="11">
        <v>20</v>
      </c>
      <c r="G839" s="11">
        <v>1</v>
      </c>
      <c r="H839" s="12">
        <v>2.7</v>
      </c>
      <c r="I839" s="11" t="str">
        <f t="shared" si="74"/>
        <v>medium</v>
      </c>
      <c r="J839" s="11" t="s">
        <v>11</v>
      </c>
      <c r="K839" s="13">
        <v>8.27</v>
      </c>
      <c r="L839" s="13">
        <v>654.94639214313702</v>
      </c>
      <c r="M839" s="13">
        <v>2</v>
      </c>
      <c r="N839" s="13">
        <v>4</v>
      </c>
      <c r="O839" s="13">
        <f t="shared" si="73"/>
        <v>654.94639214313702</v>
      </c>
      <c r="P839" s="13">
        <f t="shared" si="75"/>
        <v>79.195452496147169</v>
      </c>
      <c r="Q839" s="14">
        <f t="shared" si="76"/>
        <v>285.10362898612982</v>
      </c>
    </row>
    <row r="840" spans="1:17">
      <c r="A840" s="10" t="s">
        <v>528</v>
      </c>
      <c r="B840" s="11" t="s">
        <v>608</v>
      </c>
      <c r="C840" s="11" t="s">
        <v>8</v>
      </c>
      <c r="D840" s="11" t="s">
        <v>9</v>
      </c>
      <c r="E840" s="11" t="s">
        <v>10</v>
      </c>
      <c r="F840" s="11">
        <v>20</v>
      </c>
      <c r="G840" s="11">
        <v>1</v>
      </c>
      <c r="H840" s="12">
        <v>2.7</v>
      </c>
      <c r="I840" s="11" t="str">
        <f t="shared" si="74"/>
        <v>medium</v>
      </c>
      <c r="J840" s="11" t="s">
        <v>11</v>
      </c>
      <c r="K840" s="13">
        <v>7.84</v>
      </c>
      <c r="L840" s="13">
        <v>592.48485757932394</v>
      </c>
      <c r="M840" s="13">
        <v>2</v>
      </c>
      <c r="N840" s="13">
        <v>4</v>
      </c>
      <c r="O840" s="13">
        <f t="shared" si="73"/>
        <v>592.48485757932394</v>
      </c>
      <c r="P840" s="13">
        <f t="shared" si="75"/>
        <v>75.572048160628057</v>
      </c>
      <c r="Q840" s="14">
        <f t="shared" si="76"/>
        <v>272.059373378261</v>
      </c>
    </row>
    <row r="841" spans="1:17" ht="15" thickBot="1">
      <c r="A841" s="15" t="s">
        <v>528</v>
      </c>
      <c r="B841" s="16" t="s">
        <v>608</v>
      </c>
      <c r="C841" s="16" t="s">
        <v>12</v>
      </c>
      <c r="D841" s="16" t="s">
        <v>9</v>
      </c>
      <c r="E841" s="16" t="s">
        <v>10</v>
      </c>
      <c r="F841" s="16">
        <v>20</v>
      </c>
      <c r="G841" s="16">
        <v>1</v>
      </c>
      <c r="H841" s="17">
        <v>2.7</v>
      </c>
      <c r="I841" s="16" t="str">
        <f t="shared" si="74"/>
        <v>medium</v>
      </c>
      <c r="J841" s="16" t="s">
        <v>11</v>
      </c>
      <c r="K841" s="18">
        <v>6.92</v>
      </c>
      <c r="L841" s="18">
        <v>644.22442132491199</v>
      </c>
      <c r="M841" s="18">
        <v>2</v>
      </c>
      <c r="N841" s="18">
        <v>4</v>
      </c>
      <c r="O841" s="18">
        <f t="shared" si="73"/>
        <v>644.22442132491199</v>
      </c>
      <c r="P841" s="18">
        <f t="shared" si="75"/>
        <v>93.096014642328328</v>
      </c>
      <c r="Q841" s="19">
        <f t="shared" si="76"/>
        <v>335.145652712382</v>
      </c>
    </row>
    <row r="842" spans="1:17">
      <c r="A842" s="5" t="s">
        <v>528</v>
      </c>
      <c r="B842" s="6" t="s">
        <v>609</v>
      </c>
      <c r="C842" s="6" t="s">
        <v>8</v>
      </c>
      <c r="D842" s="6" t="s">
        <v>9</v>
      </c>
      <c r="E842" s="6" t="s">
        <v>10</v>
      </c>
      <c r="F842" s="6">
        <v>20</v>
      </c>
      <c r="G842" s="6">
        <v>2</v>
      </c>
      <c r="H842" s="7">
        <v>2.7</v>
      </c>
      <c r="I842" s="6" t="str">
        <f t="shared" si="74"/>
        <v>medium</v>
      </c>
      <c r="J842" s="6" t="s">
        <v>11</v>
      </c>
      <c r="K842" s="8">
        <v>42.32</v>
      </c>
      <c r="L842" s="8">
        <v>420.90732837542703</v>
      </c>
      <c r="M842" s="8">
        <v>2</v>
      </c>
      <c r="N842" s="8">
        <v>4</v>
      </c>
      <c r="O842" s="8">
        <f t="shared" si="73"/>
        <v>420.90732837542703</v>
      </c>
      <c r="P842" s="8">
        <f t="shared" si="75"/>
        <v>9.9458253396840028</v>
      </c>
      <c r="Q842" s="9">
        <f t="shared" si="76"/>
        <v>35.804971222862413</v>
      </c>
    </row>
    <row r="843" spans="1:17">
      <c r="A843" s="10" t="s">
        <v>528</v>
      </c>
      <c r="B843" s="11" t="s">
        <v>609</v>
      </c>
      <c r="C843" s="11" t="s">
        <v>12</v>
      </c>
      <c r="D843" s="11" t="s">
        <v>9</v>
      </c>
      <c r="E843" s="11" t="s">
        <v>10</v>
      </c>
      <c r="F843" s="11">
        <v>20</v>
      </c>
      <c r="G843" s="11">
        <v>2</v>
      </c>
      <c r="H843" s="12">
        <v>2.7</v>
      </c>
      <c r="I843" s="11" t="str">
        <f t="shared" si="74"/>
        <v>medium</v>
      </c>
      <c r="J843" s="11" t="s">
        <v>11</v>
      </c>
      <c r="K843" s="13">
        <v>31.99</v>
      </c>
      <c r="L843" s="13">
        <v>636.42929797566296</v>
      </c>
      <c r="M843" s="13">
        <v>2</v>
      </c>
      <c r="N843" s="13">
        <v>4</v>
      </c>
      <c r="O843" s="13">
        <f t="shared" si="73"/>
        <v>636.42929797566296</v>
      </c>
      <c r="P843" s="13">
        <f t="shared" si="75"/>
        <v>19.89463263443773</v>
      </c>
      <c r="Q843" s="14">
        <f t="shared" si="76"/>
        <v>71.620677483975825</v>
      </c>
    </row>
    <row r="844" spans="1:17">
      <c r="A844" s="10" t="s">
        <v>528</v>
      </c>
      <c r="B844" s="11" t="s">
        <v>610</v>
      </c>
      <c r="C844" s="11" t="s">
        <v>8</v>
      </c>
      <c r="D844" s="11" t="s">
        <v>9</v>
      </c>
      <c r="E844" s="11" t="s">
        <v>10</v>
      </c>
      <c r="F844" s="11">
        <v>20</v>
      </c>
      <c r="G844" s="11">
        <v>2</v>
      </c>
      <c r="H844" s="12">
        <v>2.7</v>
      </c>
      <c r="I844" s="11" t="str">
        <f t="shared" si="74"/>
        <v>medium</v>
      </c>
      <c r="J844" s="11" t="s">
        <v>11</v>
      </c>
      <c r="K844" s="13">
        <v>43.09</v>
      </c>
      <c r="L844" s="13">
        <v>305.82013101396399</v>
      </c>
      <c r="M844" s="13">
        <v>2</v>
      </c>
      <c r="N844" s="13">
        <v>4</v>
      </c>
      <c r="O844" s="13">
        <f t="shared" si="73"/>
        <v>305.82013101396399</v>
      </c>
      <c r="P844" s="13">
        <f t="shared" si="75"/>
        <v>7.09724137883416</v>
      </c>
      <c r="Q844" s="14">
        <f t="shared" si="76"/>
        <v>25.550068963802975</v>
      </c>
    </row>
    <row r="845" spans="1:17">
      <c r="A845" s="10" t="s">
        <v>528</v>
      </c>
      <c r="B845" s="11" t="s">
        <v>610</v>
      </c>
      <c r="C845" s="11" t="s">
        <v>12</v>
      </c>
      <c r="D845" s="11" t="s">
        <v>9</v>
      </c>
      <c r="E845" s="11" t="s">
        <v>10</v>
      </c>
      <c r="F845" s="11">
        <v>20</v>
      </c>
      <c r="G845" s="11">
        <v>2</v>
      </c>
      <c r="H845" s="12">
        <v>2.7</v>
      </c>
      <c r="I845" s="11" t="str">
        <f t="shared" si="74"/>
        <v>medium</v>
      </c>
      <c r="J845" s="11" t="s">
        <v>11</v>
      </c>
      <c r="K845" s="13">
        <v>120.64</v>
      </c>
      <c r="L845" s="13">
        <v>543.50700567398997</v>
      </c>
      <c r="M845" s="13">
        <v>2</v>
      </c>
      <c r="N845" s="13">
        <v>4</v>
      </c>
      <c r="O845" s="13">
        <f t="shared" si="73"/>
        <v>543.50700567398997</v>
      </c>
      <c r="P845" s="13">
        <f t="shared" si="75"/>
        <v>4.505197328199519</v>
      </c>
      <c r="Q845" s="14">
        <f t="shared" si="76"/>
        <v>16.218710381518267</v>
      </c>
    </row>
    <row r="846" spans="1:17">
      <c r="A846" s="10" t="s">
        <v>528</v>
      </c>
      <c r="B846" s="11" t="s">
        <v>611</v>
      </c>
      <c r="C846" s="11" t="s">
        <v>8</v>
      </c>
      <c r="D846" s="11" t="s">
        <v>9</v>
      </c>
      <c r="E846" s="11" t="s">
        <v>10</v>
      </c>
      <c r="F846" s="11">
        <v>20</v>
      </c>
      <c r="G846" s="11">
        <v>2</v>
      </c>
      <c r="H846" s="12">
        <v>2.7</v>
      </c>
      <c r="I846" s="11" t="str">
        <f t="shared" si="74"/>
        <v>medium</v>
      </c>
      <c r="J846" s="11" t="s">
        <v>11</v>
      </c>
      <c r="K846" s="13">
        <v>71</v>
      </c>
      <c r="L846" s="13">
        <v>350.06856133696903</v>
      </c>
      <c r="M846" s="13">
        <v>2</v>
      </c>
      <c r="N846" s="13">
        <v>4</v>
      </c>
      <c r="O846" s="13">
        <f t="shared" si="73"/>
        <v>350.06856133696903</v>
      </c>
      <c r="P846" s="13">
        <f t="shared" si="75"/>
        <v>4.9305431174220988</v>
      </c>
      <c r="Q846" s="14">
        <f t="shared" si="76"/>
        <v>17.749955222719557</v>
      </c>
    </row>
    <row r="847" spans="1:17">
      <c r="A847" s="10" t="s">
        <v>528</v>
      </c>
      <c r="B847" s="11" t="s">
        <v>611</v>
      </c>
      <c r="C847" s="11" t="s">
        <v>12</v>
      </c>
      <c r="D847" s="11" t="s">
        <v>9</v>
      </c>
      <c r="E847" s="11" t="s">
        <v>10</v>
      </c>
      <c r="F847" s="11">
        <v>20</v>
      </c>
      <c r="G847" s="11">
        <v>2</v>
      </c>
      <c r="H847" s="12">
        <v>2.7</v>
      </c>
      <c r="I847" s="11" t="str">
        <f t="shared" si="74"/>
        <v>medium</v>
      </c>
      <c r="J847" s="11" t="s">
        <v>11</v>
      </c>
      <c r="K847" s="13">
        <v>60</v>
      </c>
      <c r="L847" s="13">
        <v>616.93492308851501</v>
      </c>
      <c r="M847" s="13">
        <v>2</v>
      </c>
      <c r="N847" s="13">
        <v>4</v>
      </c>
      <c r="O847" s="13">
        <f t="shared" si="73"/>
        <v>616.93492308851501</v>
      </c>
      <c r="P847" s="13">
        <f t="shared" si="75"/>
        <v>10.282248718141917</v>
      </c>
      <c r="Q847" s="14">
        <f t="shared" si="76"/>
        <v>37.016095385310898</v>
      </c>
    </row>
    <row r="848" spans="1:17">
      <c r="A848" s="10" t="s">
        <v>528</v>
      </c>
      <c r="B848" s="11" t="s">
        <v>612</v>
      </c>
      <c r="C848" s="11" t="s">
        <v>8</v>
      </c>
      <c r="D848" s="11" t="s">
        <v>9</v>
      </c>
      <c r="E848" s="11" t="s">
        <v>10</v>
      </c>
      <c r="F848" s="11">
        <v>20</v>
      </c>
      <c r="G848" s="11">
        <v>2</v>
      </c>
      <c r="H848" s="12">
        <v>2.7</v>
      </c>
      <c r="I848" s="11" t="str">
        <f t="shared" si="74"/>
        <v>medium</v>
      </c>
      <c r="J848" s="11" t="s">
        <v>11</v>
      </c>
      <c r="K848" s="13">
        <v>107.89</v>
      </c>
      <c r="L848" s="13">
        <v>652.73136512667804</v>
      </c>
      <c r="M848" s="13">
        <v>2</v>
      </c>
      <c r="N848" s="13">
        <v>4</v>
      </c>
      <c r="O848" s="13">
        <f t="shared" si="73"/>
        <v>652.73136512667804</v>
      </c>
      <c r="P848" s="13">
        <f t="shared" si="75"/>
        <v>6.04997094380089</v>
      </c>
      <c r="Q848" s="14">
        <f t="shared" si="76"/>
        <v>21.779895397683205</v>
      </c>
    </row>
    <row r="849" spans="1:17" ht="15" thickBot="1">
      <c r="A849" s="15" t="s">
        <v>528</v>
      </c>
      <c r="B849" s="16" t="s">
        <v>612</v>
      </c>
      <c r="C849" s="16" t="s">
        <v>12</v>
      </c>
      <c r="D849" s="16" t="s">
        <v>9</v>
      </c>
      <c r="E849" s="16" t="s">
        <v>10</v>
      </c>
      <c r="F849" s="16">
        <v>20</v>
      </c>
      <c r="G849" s="16">
        <v>2</v>
      </c>
      <c r="H849" s="17">
        <v>2.7</v>
      </c>
      <c r="I849" s="16" t="str">
        <f t="shared" si="74"/>
        <v>medium</v>
      </c>
      <c r="J849" s="16" t="s">
        <v>11</v>
      </c>
      <c r="K849" s="18">
        <v>9.8699999999999992</v>
      </c>
      <c r="L849" s="18">
        <v>649.60840806491501</v>
      </c>
      <c r="M849" s="18">
        <v>2</v>
      </c>
      <c r="N849" s="18">
        <v>4</v>
      </c>
      <c r="O849" s="18">
        <f t="shared" si="73"/>
        <v>649.60840806491501</v>
      </c>
      <c r="P849" s="18">
        <f t="shared" si="75"/>
        <v>65.816454717823206</v>
      </c>
      <c r="Q849" s="19">
        <f t="shared" si="76"/>
        <v>236.93923698416353</v>
      </c>
    </row>
    <row r="850" spans="1:17">
      <c r="A850" s="5" t="s">
        <v>528</v>
      </c>
      <c r="B850" s="6" t="s">
        <v>613</v>
      </c>
      <c r="C850" s="6" t="s">
        <v>8</v>
      </c>
      <c r="D850" s="6" t="s">
        <v>9</v>
      </c>
      <c r="E850" s="6" t="s">
        <v>10</v>
      </c>
      <c r="F850" s="6">
        <v>20</v>
      </c>
      <c r="G850" s="6">
        <v>1</v>
      </c>
      <c r="H850" s="7">
        <v>3.2</v>
      </c>
      <c r="I850" s="6" t="str">
        <f t="shared" si="74"/>
        <v>high</v>
      </c>
      <c r="J850" s="6" t="s">
        <v>11</v>
      </c>
      <c r="K850" s="8">
        <v>5.77</v>
      </c>
      <c r="L850" s="8">
        <v>239.83949183257999</v>
      </c>
      <c r="M850" s="8">
        <v>2</v>
      </c>
      <c r="N850" s="8">
        <v>4</v>
      </c>
      <c r="O850" s="8">
        <f t="shared" si="73"/>
        <v>239.83949183257999</v>
      </c>
      <c r="P850" s="8">
        <f t="shared" si="75"/>
        <v>41.566636366131718</v>
      </c>
      <c r="Q850" s="9">
        <f t="shared" si="76"/>
        <v>149.6398909180742</v>
      </c>
    </row>
    <row r="851" spans="1:17">
      <c r="A851" s="10" t="s">
        <v>528</v>
      </c>
      <c r="B851" s="11" t="s">
        <v>613</v>
      </c>
      <c r="C851" s="11" t="s">
        <v>12</v>
      </c>
      <c r="D851" s="11" t="s">
        <v>9</v>
      </c>
      <c r="E851" s="11" t="s">
        <v>10</v>
      </c>
      <c r="F851" s="11">
        <v>20</v>
      </c>
      <c r="G851" s="11">
        <v>1</v>
      </c>
      <c r="H851" s="12">
        <v>3.2</v>
      </c>
      <c r="I851" s="11" t="str">
        <f t="shared" si="74"/>
        <v>high</v>
      </c>
      <c r="J851" s="11" t="s">
        <v>11</v>
      </c>
      <c r="K851" s="13">
        <v>6</v>
      </c>
      <c r="L851" s="13">
        <v>616.80510843318302</v>
      </c>
      <c r="M851" s="13">
        <v>2</v>
      </c>
      <c r="N851" s="13">
        <v>4</v>
      </c>
      <c r="O851" s="13">
        <f t="shared" si="73"/>
        <v>616.80510843318302</v>
      </c>
      <c r="P851" s="13">
        <f t="shared" si="75"/>
        <v>102.80085140553051</v>
      </c>
      <c r="Q851" s="14">
        <f t="shared" si="76"/>
        <v>370.08306505990981</v>
      </c>
    </row>
    <row r="852" spans="1:17">
      <c r="A852" s="10" t="s">
        <v>528</v>
      </c>
      <c r="B852" s="11" t="s">
        <v>614</v>
      </c>
      <c r="C852" s="11" t="s">
        <v>8</v>
      </c>
      <c r="D852" s="11" t="s">
        <v>9</v>
      </c>
      <c r="E852" s="11" t="s">
        <v>10</v>
      </c>
      <c r="F852" s="11">
        <v>20</v>
      </c>
      <c r="G852" s="11">
        <v>1</v>
      </c>
      <c r="H852" s="12">
        <v>3.2</v>
      </c>
      <c r="I852" s="11" t="str">
        <f t="shared" si="74"/>
        <v>high</v>
      </c>
      <c r="J852" s="11" t="s">
        <v>11</v>
      </c>
      <c r="K852" s="13">
        <v>5.85</v>
      </c>
      <c r="L852" s="13">
        <v>605.46148240889795</v>
      </c>
      <c r="M852" s="13">
        <v>2</v>
      </c>
      <c r="N852" s="13">
        <v>4</v>
      </c>
      <c r="O852" s="13">
        <f t="shared" si="73"/>
        <v>605.46148240889795</v>
      </c>
      <c r="P852" s="13">
        <f t="shared" si="75"/>
        <v>103.49768930066632</v>
      </c>
      <c r="Q852" s="14">
        <f t="shared" si="76"/>
        <v>372.59168148239877</v>
      </c>
    </row>
    <row r="853" spans="1:17">
      <c r="A853" s="10" t="s">
        <v>528</v>
      </c>
      <c r="B853" s="11" t="s">
        <v>614</v>
      </c>
      <c r="C853" s="11" t="s">
        <v>12</v>
      </c>
      <c r="D853" s="11" t="s">
        <v>9</v>
      </c>
      <c r="E853" s="11" t="s">
        <v>10</v>
      </c>
      <c r="F853" s="11">
        <v>20</v>
      </c>
      <c r="G853" s="11">
        <v>1</v>
      </c>
      <c r="H853" s="12">
        <v>3.2</v>
      </c>
      <c r="I853" s="11" t="str">
        <f t="shared" si="74"/>
        <v>high</v>
      </c>
      <c r="J853" s="11" t="s">
        <v>11</v>
      </c>
      <c r="K853" s="13">
        <v>5.85</v>
      </c>
      <c r="L853" s="13">
        <v>646.28005267507103</v>
      </c>
      <c r="M853" s="13">
        <v>2</v>
      </c>
      <c r="N853" s="13">
        <v>4</v>
      </c>
      <c r="O853" s="13">
        <f t="shared" si="73"/>
        <v>646.28005267507103</v>
      </c>
      <c r="P853" s="13">
        <f t="shared" si="75"/>
        <v>110.47522267949932</v>
      </c>
      <c r="Q853" s="14">
        <f t="shared" si="76"/>
        <v>397.71080164619758</v>
      </c>
    </row>
    <row r="854" spans="1:17">
      <c r="A854" s="10" t="s">
        <v>528</v>
      </c>
      <c r="B854" s="11" t="s">
        <v>615</v>
      </c>
      <c r="C854" s="11" t="s">
        <v>8</v>
      </c>
      <c r="D854" s="11" t="s">
        <v>9</v>
      </c>
      <c r="E854" s="11" t="s">
        <v>10</v>
      </c>
      <c r="F854" s="11">
        <v>20</v>
      </c>
      <c r="G854" s="11">
        <v>1</v>
      </c>
      <c r="H854" s="12">
        <v>3.2</v>
      </c>
      <c r="I854" s="11" t="str">
        <f t="shared" si="74"/>
        <v>high</v>
      </c>
      <c r="J854" s="11" t="s">
        <v>11</v>
      </c>
      <c r="K854" s="13">
        <v>6.12</v>
      </c>
      <c r="L854" s="13">
        <v>669.51282233644599</v>
      </c>
      <c r="M854" s="13">
        <v>2</v>
      </c>
      <c r="N854" s="13">
        <v>4</v>
      </c>
      <c r="O854" s="13">
        <f t="shared" si="73"/>
        <v>669.51282233644599</v>
      </c>
      <c r="P854" s="13">
        <f t="shared" si="75"/>
        <v>109.39751998961536</v>
      </c>
      <c r="Q854" s="14">
        <f t="shared" si="76"/>
        <v>393.83107196261528</v>
      </c>
    </row>
    <row r="855" spans="1:17">
      <c r="A855" s="10" t="s">
        <v>528</v>
      </c>
      <c r="B855" s="11" t="s">
        <v>615</v>
      </c>
      <c r="C855" s="11" t="s">
        <v>12</v>
      </c>
      <c r="D855" s="11" t="s">
        <v>9</v>
      </c>
      <c r="E855" s="11" t="s">
        <v>10</v>
      </c>
      <c r="F855" s="11">
        <v>20</v>
      </c>
      <c r="G855" s="11">
        <v>1</v>
      </c>
      <c r="H855" s="12">
        <v>3.2</v>
      </c>
      <c r="I855" s="11" t="str">
        <f t="shared" si="74"/>
        <v>high</v>
      </c>
      <c r="J855" s="11" t="s">
        <v>11</v>
      </c>
      <c r="K855" s="13">
        <v>5.62</v>
      </c>
      <c r="L855" s="13">
        <v>584.25747751321899</v>
      </c>
      <c r="M855" s="13">
        <v>2</v>
      </c>
      <c r="N855" s="13">
        <v>4</v>
      </c>
      <c r="O855" s="13">
        <f t="shared" si="73"/>
        <v>584.25747751321899</v>
      </c>
      <c r="P855" s="13">
        <f t="shared" si="75"/>
        <v>103.96040525146245</v>
      </c>
      <c r="Q855" s="14">
        <f t="shared" si="76"/>
        <v>374.25745890526485</v>
      </c>
    </row>
    <row r="856" spans="1:17">
      <c r="A856" s="10" t="s">
        <v>528</v>
      </c>
      <c r="B856" s="11" t="s">
        <v>616</v>
      </c>
      <c r="C856" s="11" t="s">
        <v>8</v>
      </c>
      <c r="D856" s="11" t="s">
        <v>9</v>
      </c>
      <c r="E856" s="11" t="s">
        <v>10</v>
      </c>
      <c r="F856" s="11">
        <v>20</v>
      </c>
      <c r="G856" s="11">
        <v>1</v>
      </c>
      <c r="H856" s="12">
        <v>3.2</v>
      </c>
      <c r="I856" s="11" t="str">
        <f t="shared" si="74"/>
        <v>high</v>
      </c>
      <c r="J856" s="11" t="s">
        <v>11</v>
      </c>
      <c r="K856" s="13">
        <v>5.55</v>
      </c>
      <c r="L856" s="13">
        <v>323.22283087155398</v>
      </c>
      <c r="M856" s="13">
        <v>2</v>
      </c>
      <c r="N856" s="13">
        <v>4</v>
      </c>
      <c r="O856" s="13">
        <f t="shared" si="73"/>
        <v>323.22283087155398</v>
      </c>
      <c r="P856" s="13">
        <f t="shared" si="75"/>
        <v>58.238347904784504</v>
      </c>
      <c r="Q856" s="14">
        <f t="shared" si="76"/>
        <v>209.65805245722422</v>
      </c>
    </row>
    <row r="857" spans="1:17" ht="15" thickBot="1">
      <c r="A857" s="15" t="s">
        <v>528</v>
      </c>
      <c r="B857" s="16" t="s">
        <v>616</v>
      </c>
      <c r="C857" s="16" t="s">
        <v>12</v>
      </c>
      <c r="D857" s="16" t="s">
        <v>9</v>
      </c>
      <c r="E857" s="16" t="s">
        <v>10</v>
      </c>
      <c r="F857" s="16">
        <v>20</v>
      </c>
      <c r="G857" s="16">
        <v>1</v>
      </c>
      <c r="H857" s="17">
        <v>3.2</v>
      </c>
      <c r="I857" s="16" t="str">
        <f t="shared" si="74"/>
        <v>high</v>
      </c>
      <c r="J857" s="16" t="s">
        <v>11</v>
      </c>
      <c r="K857" s="18">
        <v>5.55</v>
      </c>
      <c r="L857" s="18">
        <v>598.95364257000801</v>
      </c>
      <c r="M857" s="18">
        <v>2</v>
      </c>
      <c r="N857" s="18">
        <v>4</v>
      </c>
      <c r="O857" s="18">
        <f t="shared" si="73"/>
        <v>598.95364257000801</v>
      </c>
      <c r="P857" s="18">
        <f t="shared" si="75"/>
        <v>107.91957523783928</v>
      </c>
      <c r="Q857" s="19">
        <f t="shared" si="76"/>
        <v>388.51047085622139</v>
      </c>
    </row>
    <row r="858" spans="1:17">
      <c r="A858" s="5" t="s">
        <v>528</v>
      </c>
      <c r="B858" s="6" t="s">
        <v>617</v>
      </c>
      <c r="C858" s="6" t="s">
        <v>8</v>
      </c>
      <c r="D858" s="6" t="s">
        <v>9</v>
      </c>
      <c r="E858" s="6" t="s">
        <v>10</v>
      </c>
      <c r="F858" s="6">
        <v>20</v>
      </c>
      <c r="G858" s="6">
        <v>2</v>
      </c>
      <c r="H858" s="7">
        <v>3.2</v>
      </c>
      <c r="I858" s="6" t="str">
        <f t="shared" si="74"/>
        <v>high</v>
      </c>
      <c r="J858" s="6" t="s">
        <v>11</v>
      </c>
      <c r="K858" s="8">
        <v>12.86</v>
      </c>
      <c r="L858" s="8">
        <v>688.23997398914503</v>
      </c>
      <c r="M858" s="8">
        <v>2</v>
      </c>
      <c r="N858" s="8">
        <v>4</v>
      </c>
      <c r="O858" s="8">
        <f t="shared" si="73"/>
        <v>688.23997398914503</v>
      </c>
      <c r="P858" s="8">
        <f t="shared" si="75"/>
        <v>53.517882891846426</v>
      </c>
      <c r="Q858" s="9">
        <f t="shared" si="76"/>
        <v>192.66437841064715</v>
      </c>
    </row>
    <row r="859" spans="1:17">
      <c r="A859" s="10" t="s">
        <v>528</v>
      </c>
      <c r="B859" s="11" t="s">
        <v>617</v>
      </c>
      <c r="C859" s="11" t="s">
        <v>12</v>
      </c>
      <c r="D859" s="11" t="s">
        <v>9</v>
      </c>
      <c r="E859" s="11" t="s">
        <v>10</v>
      </c>
      <c r="F859" s="11">
        <v>20</v>
      </c>
      <c r="G859" s="11">
        <v>2</v>
      </c>
      <c r="H859" s="12">
        <v>3.2</v>
      </c>
      <c r="I859" s="11" t="str">
        <f t="shared" si="74"/>
        <v>high</v>
      </c>
      <c r="J859" s="11" t="s">
        <v>11</v>
      </c>
      <c r="K859" s="13">
        <v>9.4</v>
      </c>
      <c r="L859" s="13">
        <v>693.84522960269203</v>
      </c>
      <c r="M859" s="13">
        <v>2</v>
      </c>
      <c r="N859" s="13">
        <v>4</v>
      </c>
      <c r="O859" s="13">
        <f t="shared" si="73"/>
        <v>693.84522960269203</v>
      </c>
      <c r="P859" s="13">
        <f t="shared" si="75"/>
        <v>73.813322298158724</v>
      </c>
      <c r="Q859" s="14">
        <f t="shared" si="76"/>
        <v>265.72796027337137</v>
      </c>
    </row>
    <row r="860" spans="1:17">
      <c r="A860" s="10" t="s">
        <v>528</v>
      </c>
      <c r="B860" s="11" t="s">
        <v>618</v>
      </c>
      <c r="C860" s="11" t="s">
        <v>8</v>
      </c>
      <c r="D860" s="11" t="s">
        <v>9</v>
      </c>
      <c r="E860" s="11" t="s">
        <v>10</v>
      </c>
      <c r="F860" s="11">
        <v>20</v>
      </c>
      <c r="G860" s="11">
        <v>2</v>
      </c>
      <c r="H860" s="12">
        <v>3.2</v>
      </c>
      <c r="I860" s="11" t="str">
        <f t="shared" si="74"/>
        <v>high</v>
      </c>
      <c r="J860" s="11" t="s">
        <v>11</v>
      </c>
      <c r="K860" s="13">
        <v>109</v>
      </c>
      <c r="L860" s="13">
        <v>458.409275994891</v>
      </c>
      <c r="M860" s="13">
        <v>2</v>
      </c>
      <c r="N860" s="13">
        <v>4</v>
      </c>
      <c r="O860" s="13">
        <f t="shared" si="73"/>
        <v>458.409275994891</v>
      </c>
      <c r="P860" s="13">
        <f t="shared" si="75"/>
        <v>4.2055896880265227</v>
      </c>
      <c r="Q860" s="14">
        <f t="shared" si="76"/>
        <v>15.140122876895482</v>
      </c>
    </row>
    <row r="861" spans="1:17">
      <c r="A861" s="10" t="s">
        <v>528</v>
      </c>
      <c r="B861" s="11" t="s">
        <v>618</v>
      </c>
      <c r="C861" s="11" t="s">
        <v>12</v>
      </c>
      <c r="D861" s="11" t="s">
        <v>9</v>
      </c>
      <c r="E861" s="11" t="s">
        <v>10</v>
      </c>
      <c r="F861" s="11">
        <v>20</v>
      </c>
      <c r="G861" s="11">
        <v>2</v>
      </c>
      <c r="H861" s="12">
        <v>3.2</v>
      </c>
      <c r="I861" s="11" t="str">
        <f t="shared" si="74"/>
        <v>high</v>
      </c>
      <c r="J861" s="11" t="s">
        <v>11</v>
      </c>
      <c r="K861" s="13">
        <v>9.17</v>
      </c>
      <c r="L861" s="13">
        <v>677.28320747424402</v>
      </c>
      <c r="M861" s="13">
        <v>2</v>
      </c>
      <c r="N861" s="13">
        <v>4</v>
      </c>
      <c r="O861" s="13">
        <f t="shared" si="73"/>
        <v>677.28320747424402</v>
      </c>
      <c r="P861" s="13">
        <f t="shared" si="75"/>
        <v>73.858583148772524</v>
      </c>
      <c r="Q861" s="14">
        <f t="shared" si="76"/>
        <v>265.89089933558108</v>
      </c>
    </row>
    <row r="862" spans="1:17">
      <c r="A862" s="10" t="s">
        <v>528</v>
      </c>
      <c r="B862" s="11" t="s">
        <v>619</v>
      </c>
      <c r="C862" s="11" t="s">
        <v>8</v>
      </c>
      <c r="D862" s="11" t="s">
        <v>9</v>
      </c>
      <c r="E862" s="11" t="s">
        <v>10</v>
      </c>
      <c r="F862" s="11">
        <v>20</v>
      </c>
      <c r="G862" s="11">
        <v>2</v>
      </c>
      <c r="H862" s="12">
        <v>3.2</v>
      </c>
      <c r="I862" s="11" t="str">
        <f t="shared" si="74"/>
        <v>high</v>
      </c>
      <c r="J862" s="11" t="s">
        <v>11</v>
      </c>
      <c r="K862" s="13">
        <v>40</v>
      </c>
      <c r="L862" s="13">
        <v>665.504832804496</v>
      </c>
      <c r="M862" s="13">
        <v>2</v>
      </c>
      <c r="N862" s="13">
        <v>4</v>
      </c>
      <c r="O862" s="13">
        <f t="shared" si="73"/>
        <v>665.504832804496</v>
      </c>
      <c r="P862" s="13">
        <f t="shared" si="75"/>
        <v>16.637620820112399</v>
      </c>
      <c r="Q862" s="14">
        <f t="shared" si="76"/>
        <v>59.895434952404642</v>
      </c>
    </row>
    <row r="863" spans="1:17">
      <c r="A863" s="10" t="s">
        <v>528</v>
      </c>
      <c r="B863" s="11" t="s">
        <v>619</v>
      </c>
      <c r="C863" s="11" t="s">
        <v>12</v>
      </c>
      <c r="D863" s="11" t="s">
        <v>9</v>
      </c>
      <c r="E863" s="11" t="s">
        <v>10</v>
      </c>
      <c r="F863" s="11">
        <v>20</v>
      </c>
      <c r="G863" s="11">
        <v>2</v>
      </c>
      <c r="H863" s="12">
        <v>3.2</v>
      </c>
      <c r="I863" s="11" t="str">
        <f t="shared" si="74"/>
        <v>high</v>
      </c>
      <c r="J863" s="11" t="s">
        <v>11</v>
      </c>
      <c r="K863" s="13">
        <v>6.72</v>
      </c>
      <c r="L863" s="13">
        <v>324.24381288551001</v>
      </c>
      <c r="M863" s="13">
        <v>2</v>
      </c>
      <c r="N863" s="13">
        <v>4</v>
      </c>
      <c r="O863" s="13">
        <f t="shared" si="73"/>
        <v>324.24381288551001</v>
      </c>
      <c r="P863" s="13">
        <f t="shared" si="75"/>
        <v>48.250567393677088</v>
      </c>
      <c r="Q863" s="14">
        <f t="shared" si="76"/>
        <v>173.70204261723751</v>
      </c>
    </row>
    <row r="864" spans="1:17">
      <c r="A864" s="10" t="s">
        <v>528</v>
      </c>
      <c r="B864" s="11" t="s">
        <v>620</v>
      </c>
      <c r="C864" s="11" t="s">
        <v>8</v>
      </c>
      <c r="D864" s="11" t="s">
        <v>9</v>
      </c>
      <c r="E864" s="11" t="s">
        <v>10</v>
      </c>
      <c r="F864" s="11">
        <v>20</v>
      </c>
      <c r="G864" s="11">
        <v>2</v>
      </c>
      <c r="H864" s="12">
        <v>3.2</v>
      </c>
      <c r="I864" s="11" t="str">
        <f t="shared" si="74"/>
        <v>high</v>
      </c>
      <c r="J864" s="11" t="s">
        <v>11</v>
      </c>
      <c r="K864" s="13">
        <v>56.97</v>
      </c>
      <c r="L864" s="13">
        <v>459.78149150005697</v>
      </c>
      <c r="M864" s="13">
        <v>2</v>
      </c>
      <c r="N864" s="13">
        <v>4</v>
      </c>
      <c r="O864" s="13">
        <f t="shared" si="73"/>
        <v>459.78149150005697</v>
      </c>
      <c r="P864" s="13">
        <f t="shared" si="75"/>
        <v>8.0705896348965585</v>
      </c>
      <c r="Q864" s="14">
        <f t="shared" si="76"/>
        <v>29.054122685627611</v>
      </c>
    </row>
    <row r="865" spans="1:17" ht="15" thickBot="1">
      <c r="A865" s="15" t="s">
        <v>528</v>
      </c>
      <c r="B865" s="16" t="s">
        <v>620</v>
      </c>
      <c r="C865" s="16" t="s">
        <v>12</v>
      </c>
      <c r="D865" s="16" t="s">
        <v>9</v>
      </c>
      <c r="E865" s="16" t="s">
        <v>10</v>
      </c>
      <c r="F865" s="16">
        <v>20</v>
      </c>
      <c r="G865" s="16">
        <v>2</v>
      </c>
      <c r="H865" s="17">
        <v>3.2</v>
      </c>
      <c r="I865" s="16" t="str">
        <f t="shared" si="74"/>
        <v>high</v>
      </c>
      <c r="J865" s="16" t="s">
        <v>11</v>
      </c>
      <c r="K865" s="18">
        <v>8.14</v>
      </c>
      <c r="L865" s="18">
        <v>369.39906278787799</v>
      </c>
      <c r="M865" s="18">
        <v>2</v>
      </c>
      <c r="N865" s="18">
        <v>4</v>
      </c>
      <c r="O865" s="18">
        <f t="shared" si="73"/>
        <v>369.39906278787799</v>
      </c>
      <c r="P865" s="18">
        <f t="shared" si="75"/>
        <v>45.380720244211055</v>
      </c>
      <c r="Q865" s="19">
        <f t="shared" si="76"/>
        <v>163.3705928791598</v>
      </c>
    </row>
    <row r="866" spans="1:17">
      <c r="A866" s="5" t="s">
        <v>528</v>
      </c>
      <c r="B866" s="6" t="s">
        <v>621</v>
      </c>
      <c r="C866" s="6" t="s">
        <v>8</v>
      </c>
      <c r="D866" s="6" t="s">
        <v>9</v>
      </c>
      <c r="E866" s="6" t="s">
        <v>105</v>
      </c>
      <c r="F866" s="6">
        <v>10</v>
      </c>
      <c r="G866" s="6">
        <v>1</v>
      </c>
      <c r="H866" s="7">
        <v>2</v>
      </c>
      <c r="I866" s="6" t="str">
        <f t="shared" si="74"/>
        <v>medium</v>
      </c>
      <c r="J866" s="6" t="s">
        <v>11</v>
      </c>
      <c r="K866" s="8">
        <v>8</v>
      </c>
      <c r="L866" s="8">
        <v>52.166030761703198</v>
      </c>
      <c r="M866" s="8">
        <v>2</v>
      </c>
      <c r="N866" s="8">
        <v>4</v>
      </c>
      <c r="O866" s="8">
        <f t="shared" si="73"/>
        <v>52.166030761703198</v>
      </c>
      <c r="P866" s="8">
        <f t="shared" si="75"/>
        <v>6.5207538452128997</v>
      </c>
      <c r="Q866" s="9">
        <f t="shared" si="76"/>
        <v>23.474713842766437</v>
      </c>
    </row>
    <row r="867" spans="1:17">
      <c r="A867" s="10" t="s">
        <v>528</v>
      </c>
      <c r="B867" s="11" t="s">
        <v>621</v>
      </c>
      <c r="C867" s="11" t="s">
        <v>12</v>
      </c>
      <c r="D867" s="11" t="s">
        <v>9</v>
      </c>
      <c r="E867" s="11" t="s">
        <v>105</v>
      </c>
      <c r="F867" s="11">
        <v>10</v>
      </c>
      <c r="G867" s="11">
        <v>1</v>
      </c>
      <c r="H867" s="12">
        <v>2</v>
      </c>
      <c r="I867" s="11" t="str">
        <f t="shared" si="74"/>
        <v>medium</v>
      </c>
      <c r="J867" s="11" t="s">
        <v>11</v>
      </c>
      <c r="K867" s="13">
        <v>307.44</v>
      </c>
      <c r="L867" s="13">
        <v>435.82396101547198</v>
      </c>
      <c r="M867" s="13">
        <v>2</v>
      </c>
      <c r="N867" s="13">
        <v>4</v>
      </c>
      <c r="O867" s="13">
        <f t="shared" si="73"/>
        <v>435.82396101547198</v>
      </c>
      <c r="P867" s="13">
        <f t="shared" si="75"/>
        <v>1.4175902973441061</v>
      </c>
      <c r="Q867" s="14">
        <f t="shared" si="76"/>
        <v>5.1033250704387827</v>
      </c>
    </row>
    <row r="868" spans="1:17">
      <c r="A868" s="10" t="s">
        <v>528</v>
      </c>
      <c r="B868" s="11" t="s">
        <v>622</v>
      </c>
      <c r="C868" s="11" t="s">
        <v>8</v>
      </c>
      <c r="D868" s="11" t="s">
        <v>9</v>
      </c>
      <c r="E868" s="11" t="s">
        <v>105</v>
      </c>
      <c r="F868" s="11">
        <v>10</v>
      </c>
      <c r="G868" s="11">
        <v>1</v>
      </c>
      <c r="H868" s="12">
        <v>2</v>
      </c>
      <c r="I868" s="11" t="str">
        <f t="shared" si="74"/>
        <v>medium</v>
      </c>
      <c r="J868" s="11" t="s">
        <v>11</v>
      </c>
      <c r="K868" s="13">
        <v>8.4700000000000006</v>
      </c>
      <c r="L868" s="13">
        <v>53.189389756002001</v>
      </c>
      <c r="M868" s="13">
        <v>2</v>
      </c>
      <c r="N868" s="13">
        <v>4</v>
      </c>
      <c r="O868" s="13">
        <f t="shared" si="73"/>
        <v>53.189389756002001</v>
      </c>
      <c r="P868" s="13">
        <f t="shared" si="75"/>
        <v>6.2797390502953947</v>
      </c>
      <c r="Q868" s="14">
        <f t="shared" si="76"/>
        <v>22.607060581063422</v>
      </c>
    </row>
    <row r="869" spans="1:17">
      <c r="A869" s="10" t="s">
        <v>528</v>
      </c>
      <c r="B869" s="11" t="s">
        <v>622</v>
      </c>
      <c r="C869" s="11" t="s">
        <v>12</v>
      </c>
      <c r="D869" s="11" t="s">
        <v>9</v>
      </c>
      <c r="E869" s="11" t="s">
        <v>105</v>
      </c>
      <c r="F869" s="11">
        <v>10</v>
      </c>
      <c r="G869" s="11">
        <v>1</v>
      </c>
      <c r="H869" s="12">
        <v>2</v>
      </c>
      <c r="I869" s="11" t="str">
        <f t="shared" si="74"/>
        <v>medium</v>
      </c>
      <c r="J869" s="11" t="s">
        <v>11</v>
      </c>
      <c r="K869" s="13">
        <v>311.31</v>
      </c>
      <c r="L869" s="13">
        <v>471.94452279530998</v>
      </c>
      <c r="M869" s="13">
        <v>2</v>
      </c>
      <c r="N869" s="13">
        <v>4</v>
      </c>
      <c r="O869" s="13">
        <f t="shared" si="73"/>
        <v>471.94452279530998</v>
      </c>
      <c r="P869" s="13">
        <f t="shared" si="75"/>
        <v>1.5159953833648452</v>
      </c>
      <c r="Q869" s="14">
        <f t="shared" si="76"/>
        <v>5.4575833801134426</v>
      </c>
    </row>
    <row r="870" spans="1:17">
      <c r="A870" s="10" t="s">
        <v>528</v>
      </c>
      <c r="B870" s="11" t="s">
        <v>623</v>
      </c>
      <c r="C870" s="11" t="s">
        <v>8</v>
      </c>
      <c r="D870" s="11" t="s">
        <v>9</v>
      </c>
      <c r="E870" s="11" t="s">
        <v>105</v>
      </c>
      <c r="F870" s="11">
        <v>10</v>
      </c>
      <c r="G870" s="11">
        <v>1</v>
      </c>
      <c r="H870" s="12">
        <v>2</v>
      </c>
      <c r="I870" s="11" t="str">
        <f t="shared" si="74"/>
        <v>medium</v>
      </c>
      <c r="J870" s="11" t="s">
        <v>11</v>
      </c>
      <c r="K870" s="13">
        <v>9.1999999999999993</v>
      </c>
      <c r="L870" s="13">
        <v>52.626677005125401</v>
      </c>
      <c r="M870" s="13">
        <v>2</v>
      </c>
      <c r="N870" s="13">
        <v>4</v>
      </c>
      <c r="O870" s="13">
        <f t="shared" si="73"/>
        <v>52.626677005125401</v>
      </c>
      <c r="P870" s="13">
        <f t="shared" si="75"/>
        <v>5.720290978817979</v>
      </c>
      <c r="Q870" s="14">
        <f t="shared" si="76"/>
        <v>20.593047523744726</v>
      </c>
    </row>
    <row r="871" spans="1:17">
      <c r="A871" s="10" t="s">
        <v>528</v>
      </c>
      <c r="B871" s="11" t="s">
        <v>623</v>
      </c>
      <c r="C871" s="11" t="s">
        <v>12</v>
      </c>
      <c r="D871" s="11" t="s">
        <v>9</v>
      </c>
      <c r="E871" s="11" t="s">
        <v>105</v>
      </c>
      <c r="F871" s="11">
        <v>10</v>
      </c>
      <c r="G871" s="11">
        <v>1</v>
      </c>
      <c r="H871" s="12">
        <v>2</v>
      </c>
      <c r="I871" s="11" t="str">
        <f t="shared" si="74"/>
        <v>medium</v>
      </c>
      <c r="J871" s="11" t="s">
        <v>11</v>
      </c>
      <c r="K871" s="13">
        <v>321.32</v>
      </c>
      <c r="L871" s="13">
        <v>438.52839742315501</v>
      </c>
      <c r="M871" s="13">
        <v>2</v>
      </c>
      <c r="N871" s="13">
        <v>4</v>
      </c>
      <c r="O871" s="13">
        <f t="shared" si="73"/>
        <v>438.52839742315501</v>
      </c>
      <c r="P871" s="13">
        <f t="shared" si="75"/>
        <v>1.3647715592653897</v>
      </c>
      <c r="Q871" s="14">
        <f t="shared" si="76"/>
        <v>4.913177613355403</v>
      </c>
    </row>
    <row r="872" spans="1:17">
      <c r="A872" s="10" t="s">
        <v>528</v>
      </c>
      <c r="B872" s="11" t="s">
        <v>624</v>
      </c>
      <c r="C872" s="11" t="s">
        <v>8</v>
      </c>
      <c r="D872" s="11" t="s">
        <v>9</v>
      </c>
      <c r="E872" s="11" t="s">
        <v>105</v>
      </c>
      <c r="F872" s="11">
        <v>10</v>
      </c>
      <c r="G872" s="11">
        <v>1</v>
      </c>
      <c r="H872" s="12">
        <v>2</v>
      </c>
      <c r="I872" s="11" t="str">
        <f t="shared" si="74"/>
        <v>medium</v>
      </c>
      <c r="J872" s="11" t="s">
        <v>11</v>
      </c>
      <c r="K872" s="13">
        <v>8.92</v>
      </c>
      <c r="L872" s="13">
        <v>44.631691536904498</v>
      </c>
      <c r="M872" s="13">
        <v>2</v>
      </c>
      <c r="N872" s="13">
        <v>4</v>
      </c>
      <c r="O872" s="13">
        <f t="shared" si="73"/>
        <v>44.631691536904498</v>
      </c>
      <c r="P872" s="13">
        <f t="shared" si="75"/>
        <v>5.0035528628816701</v>
      </c>
      <c r="Q872" s="14">
        <f t="shared" si="76"/>
        <v>18.012790306374011</v>
      </c>
    </row>
    <row r="873" spans="1:17" ht="15" thickBot="1">
      <c r="A873" s="15" t="s">
        <v>528</v>
      </c>
      <c r="B873" s="16" t="s">
        <v>624</v>
      </c>
      <c r="C873" s="16" t="s">
        <v>12</v>
      </c>
      <c r="D873" s="16" t="s">
        <v>9</v>
      </c>
      <c r="E873" s="16" t="s">
        <v>105</v>
      </c>
      <c r="F873" s="16">
        <v>10</v>
      </c>
      <c r="G873" s="16">
        <v>1</v>
      </c>
      <c r="H873" s="17">
        <v>2</v>
      </c>
      <c r="I873" s="16" t="str">
        <f t="shared" si="74"/>
        <v>medium</v>
      </c>
      <c r="J873" s="16" t="s">
        <v>11</v>
      </c>
      <c r="K873" s="18">
        <v>308.97000000000003</v>
      </c>
      <c r="L873" s="18">
        <v>420.78033339436001</v>
      </c>
      <c r="M873" s="18">
        <v>2</v>
      </c>
      <c r="N873" s="18">
        <v>4</v>
      </c>
      <c r="O873" s="18">
        <f t="shared" si="73"/>
        <v>420.78033339436001</v>
      </c>
      <c r="P873" s="18">
        <f t="shared" si="75"/>
        <v>1.3618808732056833</v>
      </c>
      <c r="Q873" s="19">
        <f t="shared" si="76"/>
        <v>4.90277114354046</v>
      </c>
    </row>
    <row r="874" spans="1:17">
      <c r="A874" s="5" t="s">
        <v>528</v>
      </c>
      <c r="B874" s="6" t="s">
        <v>625</v>
      </c>
      <c r="C874" s="6" t="s">
        <v>8</v>
      </c>
      <c r="D874" s="6" t="s">
        <v>9</v>
      </c>
      <c r="E874" s="6" t="s">
        <v>105</v>
      </c>
      <c r="F874" s="6">
        <v>10</v>
      </c>
      <c r="G874" s="6">
        <v>2</v>
      </c>
      <c r="H874" s="7">
        <v>2</v>
      </c>
      <c r="I874" s="6" t="str">
        <f t="shared" si="74"/>
        <v>medium</v>
      </c>
      <c r="J874" s="6" t="s">
        <v>11</v>
      </c>
      <c r="K874" s="8">
        <v>307</v>
      </c>
      <c r="L874" s="8">
        <v>4.1389952647160202</v>
      </c>
      <c r="M874" s="8">
        <v>2</v>
      </c>
      <c r="N874" s="8">
        <v>4</v>
      </c>
      <c r="O874" s="8">
        <f t="shared" si="73"/>
        <v>4.1389952647160202</v>
      </c>
      <c r="P874" s="8">
        <f t="shared" si="75"/>
        <v>1.3482069266175961E-2</v>
      </c>
      <c r="Q874" s="9">
        <f t="shared" si="76"/>
        <v>4.8535449358233458E-2</v>
      </c>
    </row>
    <row r="875" spans="1:17">
      <c r="A875" s="10" t="s">
        <v>528</v>
      </c>
      <c r="B875" s="11" t="s">
        <v>625</v>
      </c>
      <c r="C875" s="11" t="s">
        <v>12</v>
      </c>
      <c r="D875" s="11" t="s">
        <v>9</v>
      </c>
      <c r="E875" s="11" t="s">
        <v>105</v>
      </c>
      <c r="F875" s="11">
        <v>10</v>
      </c>
      <c r="G875" s="11">
        <v>2</v>
      </c>
      <c r="H875" s="12">
        <v>2</v>
      </c>
      <c r="I875" s="11" t="str">
        <f t="shared" si="74"/>
        <v>medium</v>
      </c>
      <c r="J875" s="11" t="s">
        <v>11</v>
      </c>
      <c r="K875" s="13">
        <v>307</v>
      </c>
      <c r="L875" s="13">
        <v>7.4585769325242497</v>
      </c>
      <c r="M875" s="13">
        <v>2</v>
      </c>
      <c r="N875" s="13">
        <v>4</v>
      </c>
      <c r="O875" s="13">
        <f t="shared" si="73"/>
        <v>7.4585769325242497</v>
      </c>
      <c r="P875" s="13">
        <f t="shared" si="75"/>
        <v>2.4295038868157166E-2</v>
      </c>
      <c r="Q875" s="14">
        <f t="shared" si="76"/>
        <v>8.7462139925365806E-2</v>
      </c>
    </row>
    <row r="876" spans="1:17">
      <c r="A876" s="10" t="s">
        <v>528</v>
      </c>
      <c r="B876" s="11" t="s">
        <v>626</v>
      </c>
      <c r="C876" s="11" t="s">
        <v>12</v>
      </c>
      <c r="D876" s="11" t="s">
        <v>9</v>
      </c>
      <c r="E876" s="11" t="s">
        <v>105</v>
      </c>
      <c r="F876" s="11">
        <v>10</v>
      </c>
      <c r="G876" s="11">
        <v>2</v>
      </c>
      <c r="H876" s="12">
        <v>2</v>
      </c>
      <c r="I876" s="11" t="str">
        <f t="shared" si="74"/>
        <v>medium</v>
      </c>
      <c r="J876" s="11" t="s">
        <v>11</v>
      </c>
      <c r="K876" s="13">
        <v>312.7</v>
      </c>
      <c r="L876" s="13">
        <v>8.3661056652283499</v>
      </c>
      <c r="M876" s="13">
        <v>2</v>
      </c>
      <c r="N876" s="13">
        <v>4</v>
      </c>
      <c r="O876" s="13">
        <f t="shared" si="73"/>
        <v>8.3661056652283499</v>
      </c>
      <c r="P876" s="13">
        <f t="shared" si="75"/>
        <v>2.6754415302936842E-2</v>
      </c>
      <c r="Q876" s="14">
        <f t="shared" si="76"/>
        <v>9.6315895090572631E-2</v>
      </c>
    </row>
    <row r="877" spans="1:17">
      <c r="A877" s="10" t="s">
        <v>528</v>
      </c>
      <c r="B877" s="11" t="s">
        <v>627</v>
      </c>
      <c r="C877" s="11" t="s">
        <v>12</v>
      </c>
      <c r="D877" s="11" t="s">
        <v>9</v>
      </c>
      <c r="E877" s="11" t="s">
        <v>105</v>
      </c>
      <c r="F877" s="11">
        <v>10</v>
      </c>
      <c r="G877" s="11">
        <v>2</v>
      </c>
      <c r="H877" s="12">
        <v>2</v>
      </c>
      <c r="I877" s="11" t="str">
        <f t="shared" si="74"/>
        <v>medium</v>
      </c>
      <c r="J877" s="11" t="s">
        <v>11</v>
      </c>
      <c r="K877" s="13">
        <v>310.89</v>
      </c>
      <c r="L877" s="13">
        <v>4.7893815957272396</v>
      </c>
      <c r="M877" s="13">
        <v>2</v>
      </c>
      <c r="N877" s="13">
        <v>4</v>
      </c>
      <c r="O877" s="13">
        <f t="shared" si="73"/>
        <v>4.7893815957272396</v>
      </c>
      <c r="P877" s="13">
        <f t="shared" si="75"/>
        <v>1.5405389673927241E-2</v>
      </c>
      <c r="Q877" s="14">
        <f t="shared" si="76"/>
        <v>5.5459402826138059E-2</v>
      </c>
    </row>
    <row r="878" spans="1:17" ht="15" thickBot="1">
      <c r="A878" s="15" t="s">
        <v>528</v>
      </c>
      <c r="B878" s="16" t="s">
        <v>628</v>
      </c>
      <c r="C878" s="16" t="s">
        <v>12</v>
      </c>
      <c r="D878" s="16" t="s">
        <v>9</v>
      </c>
      <c r="E878" s="16" t="s">
        <v>105</v>
      </c>
      <c r="F878" s="16">
        <v>10</v>
      </c>
      <c r="G878" s="16">
        <v>2</v>
      </c>
      <c r="H878" s="17">
        <v>2</v>
      </c>
      <c r="I878" s="16" t="str">
        <f t="shared" si="74"/>
        <v>medium</v>
      </c>
      <c r="J878" s="16" t="s">
        <v>11</v>
      </c>
      <c r="K878" s="18">
        <v>308.14999999999998</v>
      </c>
      <c r="L878" s="18">
        <v>7.5155271779999602</v>
      </c>
      <c r="M878" s="18">
        <v>2</v>
      </c>
      <c r="N878" s="18">
        <v>4</v>
      </c>
      <c r="O878" s="18">
        <f t="shared" si="73"/>
        <v>7.5155271779999602</v>
      </c>
      <c r="P878" s="18">
        <f t="shared" si="75"/>
        <v>2.438918441668006E-2</v>
      </c>
      <c r="Q878" s="19">
        <f t="shared" si="76"/>
        <v>8.7801063900048215E-2</v>
      </c>
    </row>
    <row r="879" spans="1:17">
      <c r="A879" s="5" t="s">
        <v>528</v>
      </c>
      <c r="B879" s="6" t="s">
        <v>629</v>
      </c>
      <c r="C879" s="6" t="s">
        <v>8</v>
      </c>
      <c r="D879" s="6" t="s">
        <v>9</v>
      </c>
      <c r="E879" s="6" t="s">
        <v>105</v>
      </c>
      <c r="F879" s="6">
        <v>10</v>
      </c>
      <c r="G879" s="6">
        <v>1</v>
      </c>
      <c r="H879" s="7">
        <v>3.3</v>
      </c>
      <c r="I879" s="6" t="str">
        <f t="shared" si="74"/>
        <v>high</v>
      </c>
      <c r="J879" s="6" t="s">
        <v>11</v>
      </c>
      <c r="K879" s="8">
        <v>9.6199999999999992</v>
      </c>
      <c r="L879" s="8">
        <v>60.544084724425304</v>
      </c>
      <c r="M879" s="8">
        <v>2</v>
      </c>
      <c r="N879" s="8">
        <v>4</v>
      </c>
      <c r="O879" s="8">
        <f t="shared" si="73"/>
        <v>60.544084724425304</v>
      </c>
      <c r="P879" s="8">
        <f t="shared" si="75"/>
        <v>6.2935639006679116</v>
      </c>
      <c r="Q879" s="9">
        <f t="shared" si="76"/>
        <v>22.656830042404479</v>
      </c>
    </row>
    <row r="880" spans="1:17">
      <c r="A880" s="10" t="s">
        <v>528</v>
      </c>
      <c r="B880" s="11" t="s">
        <v>629</v>
      </c>
      <c r="C880" s="11" t="s">
        <v>12</v>
      </c>
      <c r="D880" s="11" t="s">
        <v>9</v>
      </c>
      <c r="E880" s="11" t="s">
        <v>105</v>
      </c>
      <c r="F880" s="11">
        <v>10</v>
      </c>
      <c r="G880" s="11">
        <v>1</v>
      </c>
      <c r="H880" s="12">
        <v>3.3</v>
      </c>
      <c r="I880" s="11" t="str">
        <f t="shared" si="74"/>
        <v>high</v>
      </c>
      <c r="J880" s="11" t="s">
        <v>11</v>
      </c>
      <c r="K880" s="13">
        <v>10.67</v>
      </c>
      <c r="L880" s="13">
        <v>116.667106653833</v>
      </c>
      <c r="M880" s="13">
        <v>2</v>
      </c>
      <c r="N880" s="13">
        <v>4</v>
      </c>
      <c r="O880" s="13">
        <f t="shared" si="73"/>
        <v>116.667106653833</v>
      </c>
      <c r="P880" s="13">
        <f t="shared" si="75"/>
        <v>10.934124334942174</v>
      </c>
      <c r="Q880" s="14">
        <f t="shared" si="76"/>
        <v>39.362847605791828</v>
      </c>
    </row>
    <row r="881" spans="1:17">
      <c r="A881" s="10" t="s">
        <v>528</v>
      </c>
      <c r="B881" s="11" t="s">
        <v>630</v>
      </c>
      <c r="C881" s="11" t="s">
        <v>8</v>
      </c>
      <c r="D881" s="11" t="s">
        <v>9</v>
      </c>
      <c r="E881" s="11" t="s">
        <v>105</v>
      </c>
      <c r="F881" s="11">
        <v>10</v>
      </c>
      <c r="G881" s="11">
        <v>1</v>
      </c>
      <c r="H881" s="12">
        <v>3.3</v>
      </c>
      <c r="I881" s="11" t="str">
        <f t="shared" si="74"/>
        <v>high</v>
      </c>
      <c r="J881" s="11" t="s">
        <v>11</v>
      </c>
      <c r="K881" s="13">
        <v>9.1999999999999993</v>
      </c>
      <c r="L881" s="13">
        <v>60.186693580427203</v>
      </c>
      <c r="M881" s="13">
        <v>2</v>
      </c>
      <c r="N881" s="13">
        <v>4</v>
      </c>
      <c r="O881" s="13">
        <f t="shared" si="73"/>
        <v>60.186693580427203</v>
      </c>
      <c r="P881" s="13">
        <f t="shared" si="75"/>
        <v>6.542031910916001</v>
      </c>
      <c r="Q881" s="14">
        <f t="shared" si="76"/>
        <v>23.551314879297603</v>
      </c>
    </row>
    <row r="882" spans="1:17">
      <c r="A882" s="10" t="s">
        <v>528</v>
      </c>
      <c r="B882" s="11" t="s">
        <v>630</v>
      </c>
      <c r="C882" s="11" t="s">
        <v>12</v>
      </c>
      <c r="D882" s="11" t="s">
        <v>9</v>
      </c>
      <c r="E882" s="11" t="s">
        <v>105</v>
      </c>
      <c r="F882" s="11">
        <v>10</v>
      </c>
      <c r="G882" s="11">
        <v>1</v>
      </c>
      <c r="H882" s="12">
        <v>3.3</v>
      </c>
      <c r="I882" s="11" t="str">
        <f t="shared" si="74"/>
        <v>high</v>
      </c>
      <c r="J882" s="11" t="s">
        <v>11</v>
      </c>
      <c r="K882" s="13">
        <v>9.8699999999999992</v>
      </c>
      <c r="L882" s="13">
        <v>525.21651872162897</v>
      </c>
      <c r="M882" s="13">
        <v>2</v>
      </c>
      <c r="N882" s="13">
        <v>4</v>
      </c>
      <c r="O882" s="13">
        <f t="shared" si="73"/>
        <v>525.21651872162897</v>
      </c>
      <c r="P882" s="13">
        <f t="shared" si="75"/>
        <v>53.213426415565252</v>
      </c>
      <c r="Q882" s="14">
        <f t="shared" si="76"/>
        <v>191.5683350960349</v>
      </c>
    </row>
    <row r="883" spans="1:17">
      <c r="A883" s="10" t="s">
        <v>528</v>
      </c>
      <c r="B883" s="11" t="s">
        <v>631</v>
      </c>
      <c r="C883" s="11" t="s">
        <v>8</v>
      </c>
      <c r="D883" s="11" t="s">
        <v>9</v>
      </c>
      <c r="E883" s="11" t="s">
        <v>105</v>
      </c>
      <c r="F883" s="11">
        <v>10</v>
      </c>
      <c r="G883" s="11">
        <v>1</v>
      </c>
      <c r="H883" s="12">
        <v>3.3</v>
      </c>
      <c r="I883" s="11" t="str">
        <f t="shared" si="74"/>
        <v>high</v>
      </c>
      <c r="J883" s="11" t="s">
        <v>11</v>
      </c>
      <c r="K883" s="13">
        <v>8.14</v>
      </c>
      <c r="L883" s="13">
        <v>40.519305291141002</v>
      </c>
      <c r="M883" s="13">
        <v>2</v>
      </c>
      <c r="N883" s="13">
        <v>4</v>
      </c>
      <c r="O883" s="13">
        <f t="shared" si="73"/>
        <v>40.519305291141002</v>
      </c>
      <c r="P883" s="13">
        <f t="shared" si="75"/>
        <v>4.9778016328183048</v>
      </c>
      <c r="Q883" s="14">
        <f t="shared" si="76"/>
        <v>17.920085878145898</v>
      </c>
    </row>
    <row r="884" spans="1:17">
      <c r="A884" s="10" t="s">
        <v>528</v>
      </c>
      <c r="B884" s="11" t="s">
        <v>631</v>
      </c>
      <c r="C884" s="11" t="s">
        <v>12</v>
      </c>
      <c r="D884" s="11" t="s">
        <v>9</v>
      </c>
      <c r="E884" s="11" t="s">
        <v>105</v>
      </c>
      <c r="F884" s="11">
        <v>10</v>
      </c>
      <c r="G884" s="11">
        <v>1</v>
      </c>
      <c r="H884" s="12">
        <v>3.3</v>
      </c>
      <c r="I884" s="11" t="str">
        <f t="shared" si="74"/>
        <v>high</v>
      </c>
      <c r="J884" s="11" t="s">
        <v>11</v>
      </c>
      <c r="K884" s="13">
        <v>8.74</v>
      </c>
      <c r="L884" s="13">
        <v>561.18265431564896</v>
      </c>
      <c r="M884" s="13">
        <v>2</v>
      </c>
      <c r="N884" s="13">
        <v>4</v>
      </c>
      <c r="O884" s="13">
        <f t="shared" si="73"/>
        <v>561.18265431564896</v>
      </c>
      <c r="P884" s="13">
        <f t="shared" si="75"/>
        <v>64.208541683712696</v>
      </c>
      <c r="Q884" s="14">
        <f t="shared" si="76"/>
        <v>231.1507500613657</v>
      </c>
    </row>
    <row r="885" spans="1:17">
      <c r="A885" s="10" t="s">
        <v>528</v>
      </c>
      <c r="B885" s="11" t="s">
        <v>632</v>
      </c>
      <c r="C885" s="11" t="s">
        <v>8</v>
      </c>
      <c r="D885" s="11" t="s">
        <v>9</v>
      </c>
      <c r="E885" s="11" t="s">
        <v>105</v>
      </c>
      <c r="F885" s="11">
        <v>10</v>
      </c>
      <c r="G885" s="11">
        <v>1</v>
      </c>
      <c r="H885" s="12">
        <v>3.3</v>
      </c>
      <c r="I885" s="11" t="str">
        <f t="shared" si="74"/>
        <v>high</v>
      </c>
      <c r="J885" s="11" t="s">
        <v>11</v>
      </c>
      <c r="K885" s="13">
        <v>8.2200000000000006</v>
      </c>
      <c r="L885" s="13">
        <v>47.241489125851501</v>
      </c>
      <c r="M885" s="13">
        <v>2</v>
      </c>
      <c r="N885" s="13">
        <v>4</v>
      </c>
      <c r="O885" s="13">
        <f t="shared" si="73"/>
        <v>47.241489125851501</v>
      </c>
      <c r="P885" s="13">
        <f t="shared" si="75"/>
        <v>5.7471397963322985</v>
      </c>
      <c r="Q885" s="14">
        <f t="shared" si="76"/>
        <v>20.689703266796275</v>
      </c>
    </row>
    <row r="886" spans="1:17" ht="15" thickBot="1">
      <c r="A886" s="15" t="s">
        <v>528</v>
      </c>
      <c r="B886" s="16" t="s">
        <v>632</v>
      </c>
      <c r="C886" s="16" t="s">
        <v>12</v>
      </c>
      <c r="D886" s="16" t="s">
        <v>9</v>
      </c>
      <c r="E886" s="16" t="s">
        <v>105</v>
      </c>
      <c r="F886" s="16">
        <v>10</v>
      </c>
      <c r="G886" s="16">
        <v>1</v>
      </c>
      <c r="H886" s="17">
        <v>3.3</v>
      </c>
      <c r="I886" s="16" t="str">
        <f t="shared" si="74"/>
        <v>high</v>
      </c>
      <c r="J886" s="16" t="s">
        <v>11</v>
      </c>
      <c r="K886" s="18">
        <v>8.4499999999999993</v>
      </c>
      <c r="L886" s="18">
        <v>457.33195899117402</v>
      </c>
      <c r="M886" s="18">
        <v>2</v>
      </c>
      <c r="N886" s="18">
        <v>4</v>
      </c>
      <c r="O886" s="18">
        <f t="shared" si="73"/>
        <v>457.33195899117402</v>
      </c>
      <c r="P886" s="18">
        <f t="shared" si="75"/>
        <v>54.122125324399299</v>
      </c>
      <c r="Q886" s="19">
        <f t="shared" si="76"/>
        <v>194.83965116783747</v>
      </c>
    </row>
    <row r="887" spans="1:17">
      <c r="A887" s="5" t="s">
        <v>528</v>
      </c>
      <c r="B887" s="6" t="s">
        <v>633</v>
      </c>
      <c r="C887" s="6" t="s">
        <v>8</v>
      </c>
      <c r="D887" s="6" t="s">
        <v>9</v>
      </c>
      <c r="E887" s="6" t="s">
        <v>105</v>
      </c>
      <c r="F887" s="6">
        <v>10</v>
      </c>
      <c r="G887" s="6">
        <v>2</v>
      </c>
      <c r="H887" s="7">
        <v>3.3</v>
      </c>
      <c r="I887" s="6" t="str">
        <f t="shared" si="74"/>
        <v>high</v>
      </c>
      <c r="J887" s="6" t="s">
        <v>11</v>
      </c>
      <c r="K887" s="8">
        <v>305.88</v>
      </c>
      <c r="L887" s="8">
        <v>5.4887057161791803</v>
      </c>
      <c r="M887" s="8">
        <v>2</v>
      </c>
      <c r="N887" s="8">
        <v>4</v>
      </c>
      <c r="O887" s="8">
        <f t="shared" si="73"/>
        <v>5.4887057161791803</v>
      </c>
      <c r="P887" s="8">
        <f t="shared" si="75"/>
        <v>1.7943983641229178E-2</v>
      </c>
      <c r="Q887" s="9">
        <f t="shared" si="76"/>
        <v>6.459834110842505E-2</v>
      </c>
    </row>
    <row r="888" spans="1:17">
      <c r="A888" s="10" t="s">
        <v>528</v>
      </c>
      <c r="B888" s="11" t="s">
        <v>633</v>
      </c>
      <c r="C888" s="11" t="s">
        <v>12</v>
      </c>
      <c r="D888" s="11" t="s">
        <v>9</v>
      </c>
      <c r="E888" s="11" t="s">
        <v>105</v>
      </c>
      <c r="F888" s="11">
        <v>10</v>
      </c>
      <c r="G888" s="11">
        <v>2</v>
      </c>
      <c r="H888" s="12">
        <v>3.3</v>
      </c>
      <c r="I888" s="11" t="str">
        <f t="shared" si="74"/>
        <v>high</v>
      </c>
      <c r="J888" s="11" t="s">
        <v>11</v>
      </c>
      <c r="K888" s="13">
        <v>305.88</v>
      </c>
      <c r="L888" s="13">
        <v>8.9544739481781601</v>
      </c>
      <c r="M888" s="13">
        <v>2</v>
      </c>
      <c r="N888" s="13">
        <v>4</v>
      </c>
      <c r="O888" s="13">
        <f t="shared" si="73"/>
        <v>8.9544739481781601</v>
      </c>
      <c r="P888" s="13">
        <f t="shared" si="75"/>
        <v>2.9274466941866615E-2</v>
      </c>
      <c r="Q888" s="14">
        <f t="shared" si="76"/>
        <v>0.10538808099071982</v>
      </c>
    </row>
    <row r="889" spans="1:17">
      <c r="A889" s="10" t="s">
        <v>528</v>
      </c>
      <c r="B889" s="11" t="s">
        <v>634</v>
      </c>
      <c r="C889" s="11" t="s">
        <v>8</v>
      </c>
      <c r="D889" s="11" t="s">
        <v>9</v>
      </c>
      <c r="E889" s="11" t="s">
        <v>105</v>
      </c>
      <c r="F889" s="11">
        <v>10</v>
      </c>
      <c r="G889" s="11">
        <v>2</v>
      </c>
      <c r="H889" s="12">
        <v>3.3</v>
      </c>
      <c r="I889" s="11" t="str">
        <f t="shared" si="74"/>
        <v>high</v>
      </c>
      <c r="J889" s="11" t="s">
        <v>11</v>
      </c>
      <c r="K889" s="13">
        <v>305.77999999999997</v>
      </c>
      <c r="L889" s="13">
        <v>4.4560979677774499</v>
      </c>
      <c r="M889" s="13">
        <v>2</v>
      </c>
      <c r="N889" s="13">
        <v>4</v>
      </c>
      <c r="O889" s="13">
        <f t="shared" si="73"/>
        <v>4.4560979677774499</v>
      </c>
      <c r="P889" s="13">
        <f t="shared" si="75"/>
        <v>1.4572888899788902E-2</v>
      </c>
      <c r="Q889" s="14">
        <f t="shared" si="76"/>
        <v>5.2462400039240048E-2</v>
      </c>
    </row>
    <row r="890" spans="1:17">
      <c r="A890" s="10" t="s">
        <v>528</v>
      </c>
      <c r="B890" s="11" t="s">
        <v>634</v>
      </c>
      <c r="C890" s="11" t="s">
        <v>12</v>
      </c>
      <c r="D890" s="11" t="s">
        <v>9</v>
      </c>
      <c r="E890" s="11" t="s">
        <v>105</v>
      </c>
      <c r="F890" s="11">
        <v>10</v>
      </c>
      <c r="G890" s="11">
        <v>2</v>
      </c>
      <c r="H890" s="12">
        <v>3.3</v>
      </c>
      <c r="I890" s="11" t="str">
        <f t="shared" si="74"/>
        <v>high</v>
      </c>
      <c r="J890" s="11" t="s">
        <v>11</v>
      </c>
      <c r="K890" s="13">
        <v>305.77999999999997</v>
      </c>
      <c r="L890" s="13">
        <v>9.4901380402507698</v>
      </c>
      <c r="M890" s="13">
        <v>2</v>
      </c>
      <c r="N890" s="13">
        <v>4</v>
      </c>
      <c r="O890" s="13">
        <f t="shared" si="73"/>
        <v>9.4901380402507698</v>
      </c>
      <c r="P890" s="13">
        <f t="shared" si="75"/>
        <v>3.1035836353753583E-2</v>
      </c>
      <c r="Q890" s="14">
        <f t="shared" si="76"/>
        <v>0.1117290108735129</v>
      </c>
    </row>
    <row r="891" spans="1:17">
      <c r="A891" s="10" t="s">
        <v>528</v>
      </c>
      <c r="B891" s="11" t="s">
        <v>635</v>
      </c>
      <c r="C891" s="11" t="s">
        <v>12</v>
      </c>
      <c r="D891" s="11" t="s">
        <v>9</v>
      </c>
      <c r="E891" s="11" t="s">
        <v>105</v>
      </c>
      <c r="F891" s="11">
        <v>10</v>
      </c>
      <c r="G891" s="11">
        <v>2</v>
      </c>
      <c r="H891" s="12">
        <v>3.3</v>
      </c>
      <c r="I891" s="11" t="str">
        <f t="shared" si="74"/>
        <v>high</v>
      </c>
      <c r="J891" s="11" t="s">
        <v>11</v>
      </c>
      <c r="K891" s="13">
        <v>305.88</v>
      </c>
      <c r="L891" s="13">
        <v>26.4394075445651</v>
      </c>
      <c r="M891" s="13">
        <v>2</v>
      </c>
      <c r="N891" s="13">
        <v>4</v>
      </c>
      <c r="O891" s="13">
        <f t="shared" si="73"/>
        <v>26.4394075445651</v>
      </c>
      <c r="P891" s="13">
        <f t="shared" si="75"/>
        <v>8.6437189566382563E-2</v>
      </c>
      <c r="Q891" s="14">
        <f t="shared" si="76"/>
        <v>0.31117388243897726</v>
      </c>
    </row>
    <row r="892" spans="1:17" ht="15" thickBot="1">
      <c r="A892" s="15" t="s">
        <v>528</v>
      </c>
      <c r="B892" s="16" t="s">
        <v>636</v>
      </c>
      <c r="C892" s="16" t="s">
        <v>12</v>
      </c>
      <c r="D892" s="16" t="s">
        <v>9</v>
      </c>
      <c r="E892" s="16" t="s">
        <v>105</v>
      </c>
      <c r="F892" s="16">
        <v>10</v>
      </c>
      <c r="G892" s="16">
        <v>2</v>
      </c>
      <c r="H892" s="17">
        <v>3.3</v>
      </c>
      <c r="I892" s="16" t="str">
        <f t="shared" si="74"/>
        <v>high</v>
      </c>
      <c r="J892" s="16" t="s">
        <v>11</v>
      </c>
      <c r="K892" s="18">
        <v>303.45</v>
      </c>
      <c r="L892" s="18">
        <v>8.8709580328801394</v>
      </c>
      <c r="M892" s="18">
        <v>2</v>
      </c>
      <c r="N892" s="18">
        <v>4</v>
      </c>
      <c r="O892" s="18">
        <f t="shared" si="73"/>
        <v>8.8709580328801394</v>
      </c>
      <c r="P892" s="18">
        <f t="shared" si="75"/>
        <v>2.9233672871577326E-2</v>
      </c>
      <c r="Q892" s="19">
        <f t="shared" si="76"/>
        <v>0.10524122233767838</v>
      </c>
    </row>
    <row r="893" spans="1:17">
      <c r="A893" s="5" t="s">
        <v>528</v>
      </c>
      <c r="B893" s="6" t="s">
        <v>637</v>
      </c>
      <c r="C893" s="6" t="s">
        <v>8</v>
      </c>
      <c r="D893" s="6" t="s">
        <v>9</v>
      </c>
      <c r="E893" s="6" t="s">
        <v>105</v>
      </c>
      <c r="F893" s="6">
        <v>20</v>
      </c>
      <c r="G893" s="6">
        <v>1</v>
      </c>
      <c r="H893" s="7">
        <v>1.4</v>
      </c>
      <c r="I893" s="6" t="str">
        <f t="shared" si="74"/>
        <v>low</v>
      </c>
      <c r="J893" s="6" t="s">
        <v>11</v>
      </c>
      <c r="K893" s="8">
        <v>9.02</v>
      </c>
      <c r="L893" s="8">
        <v>71.132906905267404</v>
      </c>
      <c r="M893" s="8">
        <v>2</v>
      </c>
      <c r="N893" s="8">
        <v>4</v>
      </c>
      <c r="O893" s="8">
        <f t="shared" ref="O893:O942" si="77">(IF(L893&lt;N893,0,L893))</f>
        <v>71.132906905267404</v>
      </c>
      <c r="P893" s="8">
        <f t="shared" si="75"/>
        <v>7.8861315859498236</v>
      </c>
      <c r="Q893" s="9">
        <f t="shared" si="76"/>
        <v>28.390073709419362</v>
      </c>
    </row>
    <row r="894" spans="1:17">
      <c r="A894" s="10" t="s">
        <v>528</v>
      </c>
      <c r="B894" s="11" t="s">
        <v>637</v>
      </c>
      <c r="C894" s="11" t="s">
        <v>12</v>
      </c>
      <c r="D894" s="11" t="s">
        <v>9</v>
      </c>
      <c r="E894" s="11" t="s">
        <v>105</v>
      </c>
      <c r="F894" s="11">
        <v>20</v>
      </c>
      <c r="G894" s="11">
        <v>1</v>
      </c>
      <c r="H894" s="12">
        <v>1.4</v>
      </c>
      <c r="I894" s="11" t="str">
        <f t="shared" ref="I894:I942" si="78">IF(H894=2.3,"low",IF(H894=2.7,"medium",IF(H894=3.2,"high",IF(H894=1.4,"low",IF(H894=2,"medium",IF(H894=3.3,"high"))))))</f>
        <v>low</v>
      </c>
      <c r="J894" s="11" t="s">
        <v>11</v>
      </c>
      <c r="K894" s="13">
        <v>9.42</v>
      </c>
      <c r="L894" s="13">
        <v>632.88212900689405</v>
      </c>
      <c r="M894" s="13">
        <v>2</v>
      </c>
      <c r="N894" s="13">
        <v>4</v>
      </c>
      <c r="O894" s="13">
        <f t="shared" si="77"/>
        <v>632.88212900689405</v>
      </c>
      <c r="P894" s="13">
        <f t="shared" ref="P894:P942" si="79">IF(O894=0,NA(),(O894/K894))</f>
        <v>67.184939385020598</v>
      </c>
      <c r="Q894" s="14">
        <f t="shared" ref="Q894:Q942" si="80">IF(O894=0,NA(),((P894/1000)*3600))</f>
        <v>241.86578178607417</v>
      </c>
    </row>
    <row r="895" spans="1:17">
      <c r="A895" s="10" t="s">
        <v>528</v>
      </c>
      <c r="B895" s="11" t="s">
        <v>638</v>
      </c>
      <c r="C895" s="11" t="s">
        <v>8</v>
      </c>
      <c r="D895" s="11" t="s">
        <v>9</v>
      </c>
      <c r="E895" s="11" t="s">
        <v>105</v>
      </c>
      <c r="F895" s="11">
        <v>20</v>
      </c>
      <c r="G895" s="11">
        <v>1</v>
      </c>
      <c r="H895" s="12">
        <v>1.4</v>
      </c>
      <c r="I895" s="11" t="str">
        <f t="shared" si="78"/>
        <v>low</v>
      </c>
      <c r="J895" s="11" t="s">
        <v>11</v>
      </c>
      <c r="K895" s="13">
        <v>7.55</v>
      </c>
      <c r="L895" s="13">
        <v>72.500917648458895</v>
      </c>
      <c r="M895" s="13">
        <v>2</v>
      </c>
      <c r="N895" s="13">
        <v>4</v>
      </c>
      <c r="O895" s="13">
        <f t="shared" si="77"/>
        <v>72.500917648458895</v>
      </c>
      <c r="P895" s="13">
        <f t="shared" si="79"/>
        <v>9.6027705494647542</v>
      </c>
      <c r="Q895" s="14">
        <f t="shared" si="80"/>
        <v>34.569973978073115</v>
      </c>
    </row>
    <row r="896" spans="1:17">
      <c r="A896" s="10" t="s">
        <v>528</v>
      </c>
      <c r="B896" s="11" t="s">
        <v>638</v>
      </c>
      <c r="C896" s="11" t="s">
        <v>12</v>
      </c>
      <c r="D896" s="11" t="s">
        <v>9</v>
      </c>
      <c r="E896" s="11" t="s">
        <v>105</v>
      </c>
      <c r="F896" s="11">
        <v>20</v>
      </c>
      <c r="G896" s="11">
        <v>1</v>
      </c>
      <c r="H896" s="12">
        <v>1.4</v>
      </c>
      <c r="I896" s="11" t="str">
        <f t="shared" si="78"/>
        <v>low</v>
      </c>
      <c r="J896" s="11" t="s">
        <v>11</v>
      </c>
      <c r="K896" s="13">
        <v>7.72</v>
      </c>
      <c r="L896" s="13">
        <v>639.24933618390003</v>
      </c>
      <c r="M896" s="13">
        <v>2</v>
      </c>
      <c r="N896" s="13">
        <v>4</v>
      </c>
      <c r="O896" s="13">
        <f t="shared" si="77"/>
        <v>639.24933618390003</v>
      </c>
      <c r="P896" s="13">
        <f t="shared" si="79"/>
        <v>82.804318158536276</v>
      </c>
      <c r="Q896" s="14">
        <f t="shared" si="80"/>
        <v>298.09554537073058</v>
      </c>
    </row>
    <row r="897" spans="1:17">
      <c r="A897" s="10" t="s">
        <v>528</v>
      </c>
      <c r="B897" s="11" t="s">
        <v>639</v>
      </c>
      <c r="C897" s="11" t="s">
        <v>8</v>
      </c>
      <c r="D897" s="11" t="s">
        <v>9</v>
      </c>
      <c r="E897" s="11" t="s">
        <v>105</v>
      </c>
      <c r="F897" s="11">
        <v>20</v>
      </c>
      <c r="G897" s="11">
        <v>1</v>
      </c>
      <c r="H897" s="12">
        <v>1.4</v>
      </c>
      <c r="I897" s="11" t="str">
        <f t="shared" si="78"/>
        <v>low</v>
      </c>
      <c r="J897" s="11" t="s">
        <v>11</v>
      </c>
      <c r="K897" s="13">
        <v>8.0500000000000007</v>
      </c>
      <c r="L897" s="13">
        <v>63.039762034874599</v>
      </c>
      <c r="M897" s="13">
        <v>2</v>
      </c>
      <c r="N897" s="13">
        <v>4</v>
      </c>
      <c r="O897" s="13">
        <f t="shared" si="77"/>
        <v>63.039762034874599</v>
      </c>
      <c r="P897" s="13">
        <f t="shared" si="79"/>
        <v>7.8310263397359741</v>
      </c>
      <c r="Q897" s="14">
        <f t="shared" si="80"/>
        <v>28.191694823049502</v>
      </c>
    </row>
    <row r="898" spans="1:17">
      <c r="A898" s="10" t="s">
        <v>528</v>
      </c>
      <c r="B898" s="11" t="s">
        <v>639</v>
      </c>
      <c r="C898" s="11" t="s">
        <v>12</v>
      </c>
      <c r="D898" s="11" t="s">
        <v>9</v>
      </c>
      <c r="E898" s="11" t="s">
        <v>105</v>
      </c>
      <c r="F898" s="11">
        <v>20</v>
      </c>
      <c r="G898" s="11">
        <v>1</v>
      </c>
      <c r="H898" s="12">
        <v>1.4</v>
      </c>
      <c r="I898" s="11" t="str">
        <f t="shared" si="78"/>
        <v>low</v>
      </c>
      <c r="J898" s="11" t="s">
        <v>11</v>
      </c>
      <c r="K898" s="13">
        <v>8.25</v>
      </c>
      <c r="L898" s="13">
        <v>626.92897948375401</v>
      </c>
      <c r="M898" s="13">
        <v>2</v>
      </c>
      <c r="N898" s="13">
        <v>4</v>
      </c>
      <c r="O898" s="13">
        <f t="shared" si="77"/>
        <v>626.92897948375401</v>
      </c>
      <c r="P898" s="13">
        <f t="shared" si="79"/>
        <v>75.991391452576238</v>
      </c>
      <c r="Q898" s="14">
        <f t="shared" si="80"/>
        <v>273.56900922927446</v>
      </c>
    </row>
    <row r="899" spans="1:17">
      <c r="A899" s="10" t="s">
        <v>528</v>
      </c>
      <c r="B899" s="11" t="s">
        <v>640</v>
      </c>
      <c r="C899" s="11" t="s">
        <v>8</v>
      </c>
      <c r="D899" s="11" t="s">
        <v>9</v>
      </c>
      <c r="E899" s="11" t="s">
        <v>105</v>
      </c>
      <c r="F899" s="11">
        <v>20</v>
      </c>
      <c r="G899" s="11">
        <v>1</v>
      </c>
      <c r="H899" s="12">
        <v>1.4</v>
      </c>
      <c r="I899" s="11" t="str">
        <f t="shared" si="78"/>
        <v>low</v>
      </c>
      <c r="J899" s="11" t="s">
        <v>11</v>
      </c>
      <c r="K899" s="13">
        <v>6.55</v>
      </c>
      <c r="L899" s="13">
        <v>57.565702222075899</v>
      </c>
      <c r="M899" s="13">
        <v>2</v>
      </c>
      <c r="N899" s="13">
        <v>4</v>
      </c>
      <c r="O899" s="13">
        <f t="shared" si="77"/>
        <v>57.565702222075899</v>
      </c>
      <c r="P899" s="13">
        <f t="shared" si="79"/>
        <v>8.7886568277978476</v>
      </c>
      <c r="Q899" s="14">
        <f t="shared" si="80"/>
        <v>31.639164580072254</v>
      </c>
    </row>
    <row r="900" spans="1:17" ht="15" thickBot="1">
      <c r="A900" s="15" t="s">
        <v>528</v>
      </c>
      <c r="B900" s="16" t="s">
        <v>640</v>
      </c>
      <c r="C900" s="16" t="s">
        <v>12</v>
      </c>
      <c r="D900" s="16" t="s">
        <v>9</v>
      </c>
      <c r="E900" s="16" t="s">
        <v>105</v>
      </c>
      <c r="F900" s="16">
        <v>20</v>
      </c>
      <c r="G900" s="16">
        <v>1</v>
      </c>
      <c r="H900" s="17">
        <v>1.4</v>
      </c>
      <c r="I900" s="16" t="str">
        <f t="shared" si="78"/>
        <v>low</v>
      </c>
      <c r="J900" s="16" t="s">
        <v>11</v>
      </c>
      <c r="K900" s="18">
        <v>6.9</v>
      </c>
      <c r="L900" s="18">
        <v>652.48577105938602</v>
      </c>
      <c r="M900" s="18">
        <v>2</v>
      </c>
      <c r="N900" s="18">
        <v>4</v>
      </c>
      <c r="O900" s="18">
        <f t="shared" si="77"/>
        <v>652.48577105938602</v>
      </c>
      <c r="P900" s="18">
        <f t="shared" si="79"/>
        <v>94.563155225997974</v>
      </c>
      <c r="Q900" s="19">
        <f t="shared" si="80"/>
        <v>340.42735881359272</v>
      </c>
    </row>
    <row r="901" spans="1:17">
      <c r="A901" s="5" t="s">
        <v>528</v>
      </c>
      <c r="B901" s="6" t="s">
        <v>641</v>
      </c>
      <c r="C901" s="6" t="s">
        <v>8</v>
      </c>
      <c r="D901" s="6" t="s">
        <v>9</v>
      </c>
      <c r="E901" s="6" t="s">
        <v>105</v>
      </c>
      <c r="F901" s="6">
        <v>20</v>
      </c>
      <c r="G901" s="6">
        <v>2</v>
      </c>
      <c r="H901" s="7">
        <v>1.4</v>
      </c>
      <c r="I901" s="6" t="str">
        <f t="shared" si="78"/>
        <v>low</v>
      </c>
      <c r="J901" s="6" t="s">
        <v>11</v>
      </c>
      <c r="K901" s="8">
        <v>223.8</v>
      </c>
      <c r="L901" s="8">
        <v>107.579194440807</v>
      </c>
      <c r="M901" s="8">
        <v>2</v>
      </c>
      <c r="N901" s="8">
        <v>4</v>
      </c>
      <c r="O901" s="8">
        <f t="shared" si="77"/>
        <v>107.579194440807</v>
      </c>
      <c r="P901" s="8">
        <f t="shared" si="79"/>
        <v>0.48069345147813669</v>
      </c>
      <c r="Q901" s="9">
        <f t="shared" si="80"/>
        <v>1.730496425321292</v>
      </c>
    </row>
    <row r="902" spans="1:17">
      <c r="A902" s="10" t="s">
        <v>528</v>
      </c>
      <c r="B902" s="11" t="s">
        <v>641</v>
      </c>
      <c r="C902" s="11" t="s">
        <v>12</v>
      </c>
      <c r="D902" s="11" t="s">
        <v>9</v>
      </c>
      <c r="E902" s="11" t="s">
        <v>105</v>
      </c>
      <c r="F902" s="11">
        <v>20</v>
      </c>
      <c r="G902" s="11">
        <v>2</v>
      </c>
      <c r="H902" s="12">
        <v>1.4</v>
      </c>
      <c r="I902" s="11" t="str">
        <f t="shared" si="78"/>
        <v>low</v>
      </c>
      <c r="J902" s="11" t="s">
        <v>11</v>
      </c>
      <c r="K902" s="13">
        <v>314.01</v>
      </c>
      <c r="L902" s="13">
        <v>456.790222744348</v>
      </c>
      <c r="M902" s="13">
        <v>2</v>
      </c>
      <c r="N902" s="13">
        <v>4</v>
      </c>
      <c r="O902" s="13">
        <f t="shared" si="77"/>
        <v>456.790222744348</v>
      </c>
      <c r="P902" s="13">
        <f t="shared" si="79"/>
        <v>1.4546996042939653</v>
      </c>
      <c r="Q902" s="14">
        <f t="shared" si="80"/>
        <v>5.236918575458275</v>
      </c>
    </row>
    <row r="903" spans="1:17">
      <c r="A903" s="10" t="s">
        <v>528</v>
      </c>
      <c r="B903" s="11" t="s">
        <v>642</v>
      </c>
      <c r="C903" s="11" t="s">
        <v>8</v>
      </c>
      <c r="D903" s="11" t="s">
        <v>9</v>
      </c>
      <c r="E903" s="11" t="s">
        <v>105</v>
      </c>
      <c r="F903" s="11">
        <v>20</v>
      </c>
      <c r="G903" s="11">
        <v>2</v>
      </c>
      <c r="H903" s="12">
        <v>1.4</v>
      </c>
      <c r="I903" s="11" t="str">
        <f t="shared" si="78"/>
        <v>low</v>
      </c>
      <c r="J903" s="11" t="s">
        <v>11</v>
      </c>
      <c r="K903" s="13">
        <v>318.48</v>
      </c>
      <c r="L903" s="13">
        <v>118.299948738971</v>
      </c>
      <c r="M903" s="13">
        <v>2</v>
      </c>
      <c r="N903" s="13">
        <v>4</v>
      </c>
      <c r="O903" s="13">
        <f t="shared" si="77"/>
        <v>118.299948738971</v>
      </c>
      <c r="P903" s="13">
        <f t="shared" si="79"/>
        <v>0.37145173555316185</v>
      </c>
      <c r="Q903" s="14">
        <f t="shared" si="80"/>
        <v>1.3372262479913828</v>
      </c>
    </row>
    <row r="904" spans="1:17">
      <c r="A904" s="10" t="s">
        <v>528</v>
      </c>
      <c r="B904" s="11" t="s">
        <v>642</v>
      </c>
      <c r="C904" s="11" t="s">
        <v>12</v>
      </c>
      <c r="D904" s="11" t="s">
        <v>9</v>
      </c>
      <c r="E904" s="11" t="s">
        <v>105</v>
      </c>
      <c r="F904" s="11">
        <v>20</v>
      </c>
      <c r="G904" s="11">
        <v>2</v>
      </c>
      <c r="H904" s="12">
        <v>1.4</v>
      </c>
      <c r="I904" s="11" t="str">
        <f t="shared" si="78"/>
        <v>low</v>
      </c>
      <c r="J904" s="11" t="s">
        <v>11</v>
      </c>
      <c r="K904" s="13">
        <v>318.48</v>
      </c>
      <c r="L904" s="13">
        <v>367.44824071078301</v>
      </c>
      <c r="M904" s="13">
        <v>2</v>
      </c>
      <c r="N904" s="13">
        <v>4</v>
      </c>
      <c r="O904" s="13">
        <f t="shared" si="77"/>
        <v>367.44824071078301</v>
      </c>
      <c r="P904" s="13">
        <f t="shared" si="79"/>
        <v>1.1537560936661109</v>
      </c>
      <c r="Q904" s="14">
        <f t="shared" si="80"/>
        <v>4.1535219371979988</v>
      </c>
    </row>
    <row r="905" spans="1:17">
      <c r="A905" s="10" t="s">
        <v>528</v>
      </c>
      <c r="B905" s="11" t="s">
        <v>643</v>
      </c>
      <c r="C905" s="11" t="s">
        <v>8</v>
      </c>
      <c r="D905" s="11" t="s">
        <v>9</v>
      </c>
      <c r="E905" s="11" t="s">
        <v>105</v>
      </c>
      <c r="F905" s="11">
        <v>20</v>
      </c>
      <c r="G905" s="11">
        <v>2</v>
      </c>
      <c r="H905" s="12">
        <v>1.4</v>
      </c>
      <c r="I905" s="11" t="str">
        <f t="shared" si="78"/>
        <v>low</v>
      </c>
      <c r="J905" s="11" t="s">
        <v>11</v>
      </c>
      <c r="K905" s="13">
        <v>89.47</v>
      </c>
      <c r="L905" s="13">
        <v>114.416168614616</v>
      </c>
      <c r="M905" s="13">
        <v>2</v>
      </c>
      <c r="N905" s="13">
        <v>4</v>
      </c>
      <c r="O905" s="13">
        <f t="shared" si="77"/>
        <v>114.416168614616</v>
      </c>
      <c r="P905" s="13">
        <f t="shared" si="79"/>
        <v>1.2788216006998547</v>
      </c>
      <c r="Q905" s="14">
        <f t="shared" si="80"/>
        <v>4.6037577625194768</v>
      </c>
    </row>
    <row r="906" spans="1:17">
      <c r="A906" s="10" t="s">
        <v>528</v>
      </c>
      <c r="B906" s="11" t="s">
        <v>643</v>
      </c>
      <c r="C906" s="11" t="s">
        <v>12</v>
      </c>
      <c r="D906" s="11" t="s">
        <v>9</v>
      </c>
      <c r="E906" s="11" t="s">
        <v>105</v>
      </c>
      <c r="F906" s="11">
        <v>20</v>
      </c>
      <c r="G906" s="11">
        <v>2</v>
      </c>
      <c r="H906" s="12">
        <v>1.4</v>
      </c>
      <c r="I906" s="11" t="str">
        <f t="shared" si="78"/>
        <v>low</v>
      </c>
      <c r="J906" s="11" t="s">
        <v>11</v>
      </c>
      <c r="K906" s="13">
        <v>316.73</v>
      </c>
      <c r="L906" s="13">
        <v>383.77195199246802</v>
      </c>
      <c r="M906" s="13">
        <v>2</v>
      </c>
      <c r="N906" s="13">
        <v>4</v>
      </c>
      <c r="O906" s="13">
        <f t="shared" si="77"/>
        <v>383.77195199246802</v>
      </c>
      <c r="P906" s="13">
        <f t="shared" si="79"/>
        <v>1.2116690935259307</v>
      </c>
      <c r="Q906" s="14">
        <f t="shared" si="80"/>
        <v>4.3620087366933502</v>
      </c>
    </row>
    <row r="907" spans="1:17">
      <c r="A907" s="10" t="s">
        <v>528</v>
      </c>
      <c r="B907" s="11" t="s">
        <v>644</v>
      </c>
      <c r="C907" s="11" t="s">
        <v>8</v>
      </c>
      <c r="D907" s="11" t="s">
        <v>9</v>
      </c>
      <c r="E907" s="11" t="s">
        <v>105</v>
      </c>
      <c r="F907" s="11">
        <v>20</v>
      </c>
      <c r="G907" s="11">
        <v>2</v>
      </c>
      <c r="H907" s="12">
        <v>1.4</v>
      </c>
      <c r="I907" s="11" t="str">
        <f t="shared" si="78"/>
        <v>low</v>
      </c>
      <c r="J907" s="11" t="s">
        <v>11</v>
      </c>
      <c r="K907" s="13">
        <v>202.9</v>
      </c>
      <c r="L907" s="13">
        <v>137.61416903793599</v>
      </c>
      <c r="M907" s="13">
        <v>2</v>
      </c>
      <c r="N907" s="13">
        <v>4</v>
      </c>
      <c r="O907" s="13">
        <f t="shared" si="77"/>
        <v>137.61416903793599</v>
      </c>
      <c r="P907" s="13">
        <f t="shared" si="79"/>
        <v>0.67823641714113347</v>
      </c>
      <c r="Q907" s="14">
        <f t="shared" si="80"/>
        <v>2.4416511017080809</v>
      </c>
    </row>
    <row r="908" spans="1:17" ht="15" thickBot="1">
      <c r="A908" s="15" t="s">
        <v>528</v>
      </c>
      <c r="B908" s="16" t="s">
        <v>644</v>
      </c>
      <c r="C908" s="16" t="s">
        <v>12</v>
      </c>
      <c r="D908" s="16" t="s">
        <v>9</v>
      </c>
      <c r="E908" s="16" t="s">
        <v>105</v>
      </c>
      <c r="F908" s="16">
        <v>20</v>
      </c>
      <c r="G908" s="16">
        <v>2</v>
      </c>
      <c r="H908" s="17">
        <v>1.4</v>
      </c>
      <c r="I908" s="16" t="str">
        <f t="shared" si="78"/>
        <v>low</v>
      </c>
      <c r="J908" s="16" t="s">
        <v>11</v>
      </c>
      <c r="K908" s="18">
        <v>316.48</v>
      </c>
      <c r="L908" s="18">
        <v>438.041627478576</v>
      </c>
      <c r="M908" s="18">
        <v>2</v>
      </c>
      <c r="N908" s="18">
        <v>4</v>
      </c>
      <c r="O908" s="18">
        <f t="shared" si="77"/>
        <v>438.041627478576</v>
      </c>
      <c r="P908" s="18">
        <f t="shared" si="79"/>
        <v>1.3841052435495955</v>
      </c>
      <c r="Q908" s="19">
        <f t="shared" si="80"/>
        <v>4.9827788767785437</v>
      </c>
    </row>
    <row r="909" spans="1:17">
      <c r="A909" s="5" t="s">
        <v>528</v>
      </c>
      <c r="B909" s="6" t="s">
        <v>645</v>
      </c>
      <c r="C909" s="6" t="s">
        <v>8</v>
      </c>
      <c r="D909" s="6" t="s">
        <v>9</v>
      </c>
      <c r="E909" s="6" t="s">
        <v>105</v>
      </c>
      <c r="F909" s="6">
        <v>20</v>
      </c>
      <c r="G909" s="6">
        <v>1</v>
      </c>
      <c r="H909" s="7">
        <v>2</v>
      </c>
      <c r="I909" s="6" t="str">
        <f t="shared" si="78"/>
        <v>medium</v>
      </c>
      <c r="J909" s="6" t="s">
        <v>11</v>
      </c>
      <c r="K909" s="8">
        <v>15.98</v>
      </c>
      <c r="L909" s="8">
        <v>57.536437668677998</v>
      </c>
      <c r="M909" s="8">
        <v>2</v>
      </c>
      <c r="N909" s="8">
        <v>4</v>
      </c>
      <c r="O909" s="8">
        <f t="shared" si="77"/>
        <v>57.536437668677998</v>
      </c>
      <c r="P909" s="8">
        <f t="shared" si="79"/>
        <v>3.6005280143102625</v>
      </c>
      <c r="Q909" s="9">
        <f t="shared" si="80"/>
        <v>12.961900851516946</v>
      </c>
    </row>
    <row r="910" spans="1:17">
      <c r="A910" s="10" t="s">
        <v>528</v>
      </c>
      <c r="B910" s="11" t="s">
        <v>645</v>
      </c>
      <c r="C910" s="11" t="s">
        <v>12</v>
      </c>
      <c r="D910" s="11" t="s">
        <v>9</v>
      </c>
      <c r="E910" s="11" t="s">
        <v>105</v>
      </c>
      <c r="F910" s="11">
        <v>20</v>
      </c>
      <c r="G910" s="11">
        <v>1</v>
      </c>
      <c r="H910" s="12">
        <v>2</v>
      </c>
      <c r="I910" s="11" t="str">
        <f t="shared" si="78"/>
        <v>medium</v>
      </c>
      <c r="J910" s="11" t="s">
        <v>11</v>
      </c>
      <c r="K910" s="13">
        <v>16.079999999999998</v>
      </c>
      <c r="L910" s="13">
        <v>623.85319941586101</v>
      </c>
      <c r="M910" s="13">
        <v>2</v>
      </c>
      <c r="N910" s="13">
        <v>4</v>
      </c>
      <c r="O910" s="13">
        <f t="shared" si="77"/>
        <v>623.85319941586101</v>
      </c>
      <c r="P910" s="13">
        <f t="shared" si="79"/>
        <v>38.796840759692856</v>
      </c>
      <c r="Q910" s="14">
        <f t="shared" si="80"/>
        <v>139.66862673489427</v>
      </c>
    </row>
    <row r="911" spans="1:17">
      <c r="A911" s="10" t="s">
        <v>528</v>
      </c>
      <c r="B911" s="11" t="s">
        <v>646</v>
      </c>
      <c r="C911" s="11" t="s">
        <v>8</v>
      </c>
      <c r="D911" s="11" t="s">
        <v>9</v>
      </c>
      <c r="E911" s="11" t="s">
        <v>105</v>
      </c>
      <c r="F911" s="11">
        <v>20</v>
      </c>
      <c r="G911" s="11">
        <v>1</v>
      </c>
      <c r="H911" s="12">
        <v>2</v>
      </c>
      <c r="I911" s="11" t="str">
        <f t="shared" si="78"/>
        <v>medium</v>
      </c>
      <c r="J911" s="11" t="s">
        <v>11</v>
      </c>
      <c r="K911" s="13">
        <v>9.85</v>
      </c>
      <c r="L911" s="13">
        <v>57.994483196919397</v>
      </c>
      <c r="M911" s="13">
        <v>2</v>
      </c>
      <c r="N911" s="13">
        <v>4</v>
      </c>
      <c r="O911" s="13">
        <f t="shared" si="77"/>
        <v>57.994483196919397</v>
      </c>
      <c r="P911" s="13">
        <f t="shared" si="79"/>
        <v>5.887764791565421</v>
      </c>
      <c r="Q911" s="14">
        <f t="shared" si="80"/>
        <v>21.195953249635515</v>
      </c>
    </row>
    <row r="912" spans="1:17">
      <c r="A912" s="10" t="s">
        <v>528</v>
      </c>
      <c r="B912" s="11" t="s">
        <v>646</v>
      </c>
      <c r="C912" s="11" t="s">
        <v>12</v>
      </c>
      <c r="D912" s="11" t="s">
        <v>9</v>
      </c>
      <c r="E912" s="11" t="s">
        <v>105</v>
      </c>
      <c r="F912" s="11">
        <v>20</v>
      </c>
      <c r="G912" s="11">
        <v>1</v>
      </c>
      <c r="H912" s="12">
        <v>2</v>
      </c>
      <c r="I912" s="11" t="str">
        <f t="shared" si="78"/>
        <v>medium</v>
      </c>
      <c r="J912" s="11" t="s">
        <v>11</v>
      </c>
      <c r="K912" s="13">
        <v>10.57</v>
      </c>
      <c r="L912" s="13">
        <v>631.21498423551702</v>
      </c>
      <c r="M912" s="13">
        <v>2</v>
      </c>
      <c r="N912" s="13">
        <v>4</v>
      </c>
      <c r="O912" s="13">
        <f t="shared" si="77"/>
        <v>631.21498423551702</v>
      </c>
      <c r="P912" s="13">
        <f t="shared" si="79"/>
        <v>59.717595481127439</v>
      </c>
      <c r="Q912" s="14">
        <f t="shared" si="80"/>
        <v>214.98334373205878</v>
      </c>
    </row>
    <row r="913" spans="1:17">
      <c r="A913" s="10" t="s">
        <v>528</v>
      </c>
      <c r="B913" s="11" t="s">
        <v>647</v>
      </c>
      <c r="C913" s="11" t="s">
        <v>8</v>
      </c>
      <c r="D913" s="11" t="s">
        <v>9</v>
      </c>
      <c r="E913" s="11" t="s">
        <v>105</v>
      </c>
      <c r="F913" s="11">
        <v>20</v>
      </c>
      <c r="G913" s="11">
        <v>1</v>
      </c>
      <c r="H913" s="12">
        <v>2</v>
      </c>
      <c r="I913" s="11" t="str">
        <f t="shared" si="78"/>
        <v>medium</v>
      </c>
      <c r="J913" s="11" t="s">
        <v>11</v>
      </c>
      <c r="K913" s="13">
        <v>10.51</v>
      </c>
      <c r="L913" s="13">
        <v>79.214395989761996</v>
      </c>
      <c r="M913" s="13">
        <v>2</v>
      </c>
      <c r="N913" s="13">
        <v>4</v>
      </c>
      <c r="O913" s="13">
        <f t="shared" si="77"/>
        <v>79.214395989761996</v>
      </c>
      <c r="P913" s="13">
        <f t="shared" si="79"/>
        <v>7.5370500465996191</v>
      </c>
      <c r="Q913" s="14">
        <f t="shared" si="80"/>
        <v>27.133380167758627</v>
      </c>
    </row>
    <row r="914" spans="1:17">
      <c r="A914" s="10" t="s">
        <v>528</v>
      </c>
      <c r="B914" s="11" t="s">
        <v>647</v>
      </c>
      <c r="C914" s="11" t="s">
        <v>12</v>
      </c>
      <c r="D914" s="11" t="s">
        <v>9</v>
      </c>
      <c r="E914" s="11" t="s">
        <v>105</v>
      </c>
      <c r="F914" s="11">
        <v>20</v>
      </c>
      <c r="G914" s="11">
        <v>1</v>
      </c>
      <c r="H914" s="12">
        <v>2</v>
      </c>
      <c r="I914" s="11" t="str">
        <f t="shared" si="78"/>
        <v>medium</v>
      </c>
      <c r="J914" s="11" t="s">
        <v>11</v>
      </c>
      <c r="K914" s="13">
        <v>11.62</v>
      </c>
      <c r="L914" s="13">
        <v>655.57637267750795</v>
      </c>
      <c r="M914" s="13">
        <v>2</v>
      </c>
      <c r="N914" s="13">
        <v>4</v>
      </c>
      <c r="O914" s="13">
        <f t="shared" si="77"/>
        <v>655.57637267750795</v>
      </c>
      <c r="P914" s="13">
        <f t="shared" si="79"/>
        <v>56.417932244191739</v>
      </c>
      <c r="Q914" s="14">
        <f t="shared" si="80"/>
        <v>203.10455607909026</v>
      </c>
    </row>
    <row r="915" spans="1:17">
      <c r="A915" s="10" t="s">
        <v>528</v>
      </c>
      <c r="B915" s="11" t="s">
        <v>648</v>
      </c>
      <c r="C915" s="11" t="s">
        <v>8</v>
      </c>
      <c r="D915" s="11" t="s">
        <v>9</v>
      </c>
      <c r="E915" s="11" t="s">
        <v>105</v>
      </c>
      <c r="F915" s="11">
        <v>20</v>
      </c>
      <c r="G915" s="11">
        <v>1</v>
      </c>
      <c r="H915" s="12">
        <v>2</v>
      </c>
      <c r="I915" s="11" t="str">
        <f t="shared" si="78"/>
        <v>medium</v>
      </c>
      <c r="J915" s="11" t="s">
        <v>11</v>
      </c>
      <c r="K915" s="13">
        <v>5.8</v>
      </c>
      <c r="L915" s="13">
        <v>44.7660884337566</v>
      </c>
      <c r="M915" s="13">
        <v>2</v>
      </c>
      <c r="N915" s="13">
        <v>4</v>
      </c>
      <c r="O915" s="13">
        <f t="shared" si="77"/>
        <v>44.7660884337566</v>
      </c>
      <c r="P915" s="13">
        <f t="shared" si="79"/>
        <v>7.7182911092683799</v>
      </c>
      <c r="Q915" s="14">
        <f t="shared" si="80"/>
        <v>27.785847993366168</v>
      </c>
    </row>
    <row r="916" spans="1:17" ht="15" thickBot="1">
      <c r="A916" s="15" t="s">
        <v>528</v>
      </c>
      <c r="B916" s="16" t="s">
        <v>648</v>
      </c>
      <c r="C916" s="16" t="s">
        <v>12</v>
      </c>
      <c r="D916" s="16" t="s">
        <v>9</v>
      </c>
      <c r="E916" s="16" t="s">
        <v>105</v>
      </c>
      <c r="F916" s="16">
        <v>20</v>
      </c>
      <c r="G916" s="16">
        <v>1</v>
      </c>
      <c r="H916" s="17">
        <v>2</v>
      </c>
      <c r="I916" s="16" t="str">
        <f t="shared" si="78"/>
        <v>medium</v>
      </c>
      <c r="J916" s="16" t="s">
        <v>11</v>
      </c>
      <c r="K916" s="18">
        <v>8.8000000000000007</v>
      </c>
      <c r="L916" s="18">
        <v>626.48676907906201</v>
      </c>
      <c r="M916" s="18">
        <v>2</v>
      </c>
      <c r="N916" s="18">
        <v>4</v>
      </c>
      <c r="O916" s="18">
        <f t="shared" si="77"/>
        <v>626.48676907906201</v>
      </c>
      <c r="P916" s="18">
        <f t="shared" si="79"/>
        <v>71.191678304438867</v>
      </c>
      <c r="Q916" s="19">
        <f t="shared" si="80"/>
        <v>256.29004189597993</v>
      </c>
    </row>
    <row r="917" spans="1:17">
      <c r="A917" s="5" t="s">
        <v>528</v>
      </c>
      <c r="B917" s="6" t="s">
        <v>649</v>
      </c>
      <c r="C917" s="6" t="s">
        <v>8</v>
      </c>
      <c r="D917" s="6" t="s">
        <v>9</v>
      </c>
      <c r="E917" s="6" t="s">
        <v>105</v>
      </c>
      <c r="F917" s="6">
        <v>20</v>
      </c>
      <c r="G917" s="6">
        <v>2</v>
      </c>
      <c r="H917" s="7">
        <v>2</v>
      </c>
      <c r="I917" s="6" t="str">
        <f t="shared" si="78"/>
        <v>medium</v>
      </c>
      <c r="J917" s="6" t="s">
        <v>11</v>
      </c>
      <c r="K917" s="8">
        <v>320.75</v>
      </c>
      <c r="L917" s="8">
        <v>82.826953933591398</v>
      </c>
      <c r="M917" s="8">
        <v>2</v>
      </c>
      <c r="N917" s="8">
        <v>4</v>
      </c>
      <c r="O917" s="8">
        <f t="shared" si="77"/>
        <v>82.826953933591398</v>
      </c>
      <c r="P917" s="8">
        <f t="shared" si="79"/>
        <v>0.25822900680776739</v>
      </c>
      <c r="Q917" s="9">
        <f t="shared" si="80"/>
        <v>0.92962442450796268</v>
      </c>
    </row>
    <row r="918" spans="1:17">
      <c r="A918" s="10" t="s">
        <v>528</v>
      </c>
      <c r="B918" s="11" t="s">
        <v>649</v>
      </c>
      <c r="C918" s="11" t="s">
        <v>12</v>
      </c>
      <c r="D918" s="11" t="s">
        <v>9</v>
      </c>
      <c r="E918" s="11" t="s">
        <v>105</v>
      </c>
      <c r="F918" s="11">
        <v>20</v>
      </c>
      <c r="G918" s="11">
        <v>2</v>
      </c>
      <c r="H918" s="12">
        <v>2</v>
      </c>
      <c r="I918" s="11" t="str">
        <f t="shared" si="78"/>
        <v>medium</v>
      </c>
      <c r="J918" s="11" t="s">
        <v>11</v>
      </c>
      <c r="K918" s="13">
        <v>320.75</v>
      </c>
      <c r="L918" s="13">
        <v>221.65892429329699</v>
      </c>
      <c r="M918" s="13">
        <v>2</v>
      </c>
      <c r="N918" s="13">
        <v>4</v>
      </c>
      <c r="O918" s="13">
        <f t="shared" si="77"/>
        <v>221.65892429329699</v>
      </c>
      <c r="P918" s="13">
        <f t="shared" si="79"/>
        <v>0.69106445609757439</v>
      </c>
      <c r="Q918" s="14">
        <f t="shared" si="80"/>
        <v>2.4878320419512674</v>
      </c>
    </row>
    <row r="919" spans="1:17">
      <c r="A919" s="10" t="s">
        <v>528</v>
      </c>
      <c r="B919" s="11" t="s">
        <v>650</v>
      </c>
      <c r="C919" s="11" t="s">
        <v>8</v>
      </c>
      <c r="D919" s="11" t="s">
        <v>9</v>
      </c>
      <c r="E919" s="11" t="s">
        <v>105</v>
      </c>
      <c r="F919" s="11">
        <v>20</v>
      </c>
      <c r="G919" s="11">
        <v>2</v>
      </c>
      <c r="H919" s="12">
        <v>2</v>
      </c>
      <c r="I919" s="11" t="str">
        <f t="shared" si="78"/>
        <v>medium</v>
      </c>
      <c r="J919" s="11" t="s">
        <v>11</v>
      </c>
      <c r="K919" s="13">
        <v>313.24</v>
      </c>
      <c r="L919" s="13">
        <v>78.254484958953398</v>
      </c>
      <c r="M919" s="13">
        <v>2</v>
      </c>
      <c r="N919" s="13">
        <v>4</v>
      </c>
      <c r="O919" s="13">
        <f t="shared" si="77"/>
        <v>78.254484958953398</v>
      </c>
      <c r="P919" s="13">
        <f t="shared" si="79"/>
        <v>0.24982277154563082</v>
      </c>
      <c r="Q919" s="14">
        <f t="shared" si="80"/>
        <v>0.89936197756427083</v>
      </c>
    </row>
    <row r="920" spans="1:17">
      <c r="A920" s="10" t="s">
        <v>528</v>
      </c>
      <c r="B920" s="11" t="s">
        <v>650</v>
      </c>
      <c r="C920" s="11" t="s">
        <v>12</v>
      </c>
      <c r="D920" s="11" t="s">
        <v>9</v>
      </c>
      <c r="E920" s="11" t="s">
        <v>105</v>
      </c>
      <c r="F920" s="11">
        <v>20</v>
      </c>
      <c r="G920" s="11">
        <v>2</v>
      </c>
      <c r="H920" s="12">
        <v>2</v>
      </c>
      <c r="I920" s="11" t="str">
        <f t="shared" si="78"/>
        <v>medium</v>
      </c>
      <c r="J920" s="11" t="s">
        <v>11</v>
      </c>
      <c r="K920" s="13">
        <v>313.24</v>
      </c>
      <c r="L920" s="13">
        <v>150.44561981344901</v>
      </c>
      <c r="M920" s="13">
        <v>2</v>
      </c>
      <c r="N920" s="13">
        <v>4</v>
      </c>
      <c r="O920" s="13">
        <f t="shared" si="77"/>
        <v>150.44561981344901</v>
      </c>
      <c r="P920" s="13">
        <f t="shared" si="79"/>
        <v>0.48028865985649666</v>
      </c>
      <c r="Q920" s="14">
        <f t="shared" si="80"/>
        <v>1.7290391754833878</v>
      </c>
    </row>
    <row r="921" spans="1:17">
      <c r="A921" s="10" t="s">
        <v>528</v>
      </c>
      <c r="B921" s="11" t="s">
        <v>651</v>
      </c>
      <c r="C921" s="11" t="s">
        <v>8</v>
      </c>
      <c r="D921" s="11" t="s">
        <v>9</v>
      </c>
      <c r="E921" s="11" t="s">
        <v>105</v>
      </c>
      <c r="F921" s="11">
        <v>20</v>
      </c>
      <c r="G921" s="11">
        <v>2</v>
      </c>
      <c r="H921" s="12">
        <v>2</v>
      </c>
      <c r="I921" s="11" t="str">
        <f t="shared" si="78"/>
        <v>medium</v>
      </c>
      <c r="J921" s="11" t="s">
        <v>11</v>
      </c>
      <c r="K921" s="13">
        <v>321.13</v>
      </c>
      <c r="L921" s="13">
        <v>85.859257103153496</v>
      </c>
      <c r="M921" s="13">
        <v>2</v>
      </c>
      <c r="N921" s="13">
        <v>4</v>
      </c>
      <c r="O921" s="13">
        <f t="shared" si="77"/>
        <v>85.859257103153496</v>
      </c>
      <c r="P921" s="13">
        <f t="shared" si="79"/>
        <v>0.26736604211114967</v>
      </c>
      <c r="Q921" s="14">
        <f t="shared" si="80"/>
        <v>0.96251775160013886</v>
      </c>
    </row>
    <row r="922" spans="1:17">
      <c r="A922" s="10" t="s">
        <v>528</v>
      </c>
      <c r="B922" s="11" t="s">
        <v>651</v>
      </c>
      <c r="C922" s="11" t="s">
        <v>12</v>
      </c>
      <c r="D922" s="11" t="s">
        <v>9</v>
      </c>
      <c r="E922" s="11" t="s">
        <v>105</v>
      </c>
      <c r="F922" s="11">
        <v>20</v>
      </c>
      <c r="G922" s="11">
        <v>2</v>
      </c>
      <c r="H922" s="12">
        <v>2</v>
      </c>
      <c r="I922" s="11" t="str">
        <f t="shared" si="78"/>
        <v>medium</v>
      </c>
      <c r="J922" s="11" t="s">
        <v>11</v>
      </c>
      <c r="K922" s="13">
        <v>321.13</v>
      </c>
      <c r="L922" s="13">
        <v>181.461846192716</v>
      </c>
      <c r="M922" s="13">
        <v>2</v>
      </c>
      <c r="N922" s="13">
        <v>4</v>
      </c>
      <c r="O922" s="13">
        <f t="shared" si="77"/>
        <v>181.461846192716</v>
      </c>
      <c r="P922" s="13">
        <f t="shared" si="79"/>
        <v>0.56507285583008748</v>
      </c>
      <c r="Q922" s="14">
        <f t="shared" si="80"/>
        <v>2.0342622809883149</v>
      </c>
    </row>
    <row r="923" spans="1:17">
      <c r="A923" s="10" t="s">
        <v>528</v>
      </c>
      <c r="B923" s="11" t="s">
        <v>652</v>
      </c>
      <c r="C923" s="11" t="s">
        <v>8</v>
      </c>
      <c r="D923" s="11" t="s">
        <v>9</v>
      </c>
      <c r="E923" s="11" t="s">
        <v>105</v>
      </c>
      <c r="F923" s="11">
        <v>20</v>
      </c>
      <c r="G923" s="11">
        <v>2</v>
      </c>
      <c r="H923" s="12">
        <v>2</v>
      </c>
      <c r="I923" s="11" t="str">
        <f t="shared" si="78"/>
        <v>medium</v>
      </c>
      <c r="J923" s="11" t="s">
        <v>11</v>
      </c>
      <c r="K923" s="13">
        <v>321.63</v>
      </c>
      <c r="L923" s="13">
        <v>108.868642932306</v>
      </c>
      <c r="M923" s="13">
        <v>2</v>
      </c>
      <c r="N923" s="13">
        <v>4</v>
      </c>
      <c r="O923" s="13">
        <f t="shared" si="77"/>
        <v>108.868642932306</v>
      </c>
      <c r="P923" s="13">
        <f t="shared" si="79"/>
        <v>0.33849032407519825</v>
      </c>
      <c r="Q923" s="14">
        <f t="shared" si="80"/>
        <v>1.2185651666707138</v>
      </c>
    </row>
    <row r="924" spans="1:17" ht="15" thickBot="1">
      <c r="A924" s="15" t="s">
        <v>528</v>
      </c>
      <c r="B924" s="16" t="s">
        <v>652</v>
      </c>
      <c r="C924" s="16" t="s">
        <v>12</v>
      </c>
      <c r="D924" s="16" t="s">
        <v>9</v>
      </c>
      <c r="E924" s="16" t="s">
        <v>105</v>
      </c>
      <c r="F924" s="16">
        <v>20</v>
      </c>
      <c r="G924" s="16">
        <v>2</v>
      </c>
      <c r="H924" s="17">
        <v>2</v>
      </c>
      <c r="I924" s="16" t="str">
        <f t="shared" si="78"/>
        <v>medium</v>
      </c>
      <c r="J924" s="16" t="s">
        <v>11</v>
      </c>
      <c r="K924" s="18">
        <v>321.63</v>
      </c>
      <c r="L924" s="18">
        <v>171.713662133502</v>
      </c>
      <c r="M924" s="18">
        <v>2</v>
      </c>
      <c r="N924" s="18">
        <v>4</v>
      </c>
      <c r="O924" s="18">
        <f t="shared" si="77"/>
        <v>171.713662133502</v>
      </c>
      <c r="P924" s="18">
        <f t="shared" si="79"/>
        <v>0.53388571381246153</v>
      </c>
      <c r="Q924" s="19">
        <f t="shared" si="80"/>
        <v>1.9219885697248613</v>
      </c>
    </row>
    <row r="925" spans="1:17">
      <c r="A925" s="5" t="s">
        <v>528</v>
      </c>
      <c r="B925" s="6" t="s">
        <v>653</v>
      </c>
      <c r="C925" s="6" t="s">
        <v>8</v>
      </c>
      <c r="D925" s="6" t="s">
        <v>9</v>
      </c>
      <c r="E925" s="6" t="s">
        <v>105</v>
      </c>
      <c r="F925" s="6">
        <v>20</v>
      </c>
      <c r="G925" s="6">
        <v>2</v>
      </c>
      <c r="H925" s="7">
        <v>3.3</v>
      </c>
      <c r="I925" s="6" t="str">
        <f t="shared" si="78"/>
        <v>high</v>
      </c>
      <c r="J925" s="6" t="s">
        <v>11</v>
      </c>
      <c r="K925" s="8">
        <v>311.72000000000003</v>
      </c>
      <c r="L925" s="8">
        <v>103.879558862531</v>
      </c>
      <c r="M925" s="8">
        <v>2</v>
      </c>
      <c r="N925" s="8">
        <v>4</v>
      </c>
      <c r="O925" s="8">
        <f t="shared" si="77"/>
        <v>103.879558862531</v>
      </c>
      <c r="P925" s="8">
        <f t="shared" si="79"/>
        <v>0.33324637130287116</v>
      </c>
      <c r="Q925" s="9">
        <f t="shared" si="80"/>
        <v>1.1996869366903362</v>
      </c>
    </row>
    <row r="926" spans="1:17">
      <c r="A926" s="10" t="s">
        <v>528</v>
      </c>
      <c r="B926" s="11" t="s">
        <v>653</v>
      </c>
      <c r="C926" s="11" t="s">
        <v>12</v>
      </c>
      <c r="D926" s="11" t="s">
        <v>9</v>
      </c>
      <c r="E926" s="11" t="s">
        <v>105</v>
      </c>
      <c r="F926" s="11">
        <v>20</v>
      </c>
      <c r="G926" s="11">
        <v>2</v>
      </c>
      <c r="H926" s="12">
        <v>3.3</v>
      </c>
      <c r="I926" s="11" t="str">
        <f t="shared" si="78"/>
        <v>high</v>
      </c>
      <c r="J926" s="11" t="s">
        <v>11</v>
      </c>
      <c r="K926" s="13">
        <v>311.72000000000003</v>
      </c>
      <c r="L926" s="13">
        <v>218.563077334333</v>
      </c>
      <c r="M926" s="13">
        <v>2</v>
      </c>
      <c r="N926" s="13">
        <v>4</v>
      </c>
      <c r="O926" s="13">
        <f t="shared" si="77"/>
        <v>218.563077334333</v>
      </c>
      <c r="P926" s="13">
        <f t="shared" si="79"/>
        <v>0.70115192266884696</v>
      </c>
      <c r="Q926" s="14">
        <f t="shared" si="80"/>
        <v>2.5241469216078491</v>
      </c>
    </row>
    <row r="927" spans="1:17">
      <c r="A927" s="10" t="s">
        <v>528</v>
      </c>
      <c r="B927" s="11" t="s">
        <v>654</v>
      </c>
      <c r="C927" s="11" t="s">
        <v>8</v>
      </c>
      <c r="D927" s="11" t="s">
        <v>9</v>
      </c>
      <c r="E927" s="11" t="s">
        <v>105</v>
      </c>
      <c r="F927" s="11">
        <v>20</v>
      </c>
      <c r="G927" s="11">
        <v>2</v>
      </c>
      <c r="H927" s="12">
        <v>3.3</v>
      </c>
      <c r="I927" s="11" t="str">
        <f t="shared" si="78"/>
        <v>high</v>
      </c>
      <c r="J927" s="11" t="s">
        <v>11</v>
      </c>
      <c r="K927" s="13">
        <v>315.54000000000002</v>
      </c>
      <c r="L927" s="13">
        <v>78.854488805480102</v>
      </c>
      <c r="M927" s="13">
        <v>2</v>
      </c>
      <c r="N927" s="13">
        <v>4</v>
      </c>
      <c r="O927" s="13">
        <f t="shared" si="77"/>
        <v>78.854488805480102</v>
      </c>
      <c r="P927" s="13">
        <f t="shared" si="79"/>
        <v>0.24990330482816789</v>
      </c>
      <c r="Q927" s="14">
        <f t="shared" si="80"/>
        <v>0.8996518973814045</v>
      </c>
    </row>
    <row r="928" spans="1:17">
      <c r="A928" s="10" t="s">
        <v>528</v>
      </c>
      <c r="B928" s="11" t="s">
        <v>654</v>
      </c>
      <c r="C928" s="11" t="s">
        <v>12</v>
      </c>
      <c r="D928" s="11" t="s">
        <v>9</v>
      </c>
      <c r="E928" s="11" t="s">
        <v>105</v>
      </c>
      <c r="F928" s="11">
        <v>20</v>
      </c>
      <c r="G928" s="11">
        <v>2</v>
      </c>
      <c r="H928" s="12">
        <v>3.3</v>
      </c>
      <c r="I928" s="11" t="str">
        <f t="shared" si="78"/>
        <v>high</v>
      </c>
      <c r="J928" s="11" t="s">
        <v>11</v>
      </c>
      <c r="K928" s="13">
        <v>315.54000000000002</v>
      </c>
      <c r="L928" s="13">
        <v>155.89412655835801</v>
      </c>
      <c r="M928" s="13">
        <v>2</v>
      </c>
      <c r="N928" s="13">
        <v>4</v>
      </c>
      <c r="O928" s="13">
        <f t="shared" si="77"/>
        <v>155.89412655835801</v>
      </c>
      <c r="P928" s="13">
        <f t="shared" si="79"/>
        <v>0.4940550375811561</v>
      </c>
      <c r="Q928" s="14">
        <f t="shared" si="80"/>
        <v>1.778598135292162</v>
      </c>
    </row>
    <row r="929" spans="1:17">
      <c r="A929" s="10" t="s">
        <v>528</v>
      </c>
      <c r="B929" s="11" t="s">
        <v>655</v>
      </c>
      <c r="C929" s="11" t="s">
        <v>8</v>
      </c>
      <c r="D929" s="11" t="s">
        <v>9</v>
      </c>
      <c r="E929" s="11" t="s">
        <v>105</v>
      </c>
      <c r="F929" s="11">
        <v>20</v>
      </c>
      <c r="G929" s="11">
        <v>2</v>
      </c>
      <c r="H929" s="12">
        <v>3.3</v>
      </c>
      <c r="I929" s="11" t="str">
        <f t="shared" si="78"/>
        <v>high</v>
      </c>
      <c r="J929" s="11" t="s">
        <v>11</v>
      </c>
      <c r="K929" s="13">
        <v>311.44</v>
      </c>
      <c r="L929" s="13">
        <v>212.89411744407099</v>
      </c>
      <c r="M929" s="13">
        <v>2</v>
      </c>
      <c r="N929" s="13">
        <v>4</v>
      </c>
      <c r="O929" s="13">
        <f t="shared" si="77"/>
        <v>212.89411744407099</v>
      </c>
      <c r="P929" s="13">
        <f t="shared" si="79"/>
        <v>0.68357987876981441</v>
      </c>
      <c r="Q929" s="14">
        <f t="shared" si="80"/>
        <v>2.4608875635713319</v>
      </c>
    </row>
    <row r="930" spans="1:17">
      <c r="A930" s="10" t="s">
        <v>528</v>
      </c>
      <c r="B930" s="11" t="s">
        <v>655</v>
      </c>
      <c r="C930" s="11" t="s">
        <v>12</v>
      </c>
      <c r="D930" s="11" t="s">
        <v>9</v>
      </c>
      <c r="E930" s="11" t="s">
        <v>105</v>
      </c>
      <c r="F930" s="11">
        <v>20</v>
      </c>
      <c r="G930" s="11">
        <v>2</v>
      </c>
      <c r="H930" s="12">
        <v>3.3</v>
      </c>
      <c r="I930" s="11" t="str">
        <f t="shared" si="78"/>
        <v>high</v>
      </c>
      <c r="J930" s="11" t="s">
        <v>11</v>
      </c>
      <c r="K930" s="13">
        <v>311.44</v>
      </c>
      <c r="L930" s="13">
        <v>239.84007586713</v>
      </c>
      <c r="M930" s="13">
        <v>2</v>
      </c>
      <c r="N930" s="13">
        <v>4</v>
      </c>
      <c r="O930" s="13">
        <f t="shared" si="77"/>
        <v>239.84007586713</v>
      </c>
      <c r="P930" s="13">
        <f t="shared" si="79"/>
        <v>0.77010042341102625</v>
      </c>
      <c r="Q930" s="14">
        <f t="shared" si="80"/>
        <v>2.7723615242796944</v>
      </c>
    </row>
    <row r="931" spans="1:17">
      <c r="A931" s="10" t="s">
        <v>528</v>
      </c>
      <c r="B931" s="11" t="s">
        <v>656</v>
      </c>
      <c r="C931" s="11" t="s">
        <v>8</v>
      </c>
      <c r="D931" s="11" t="s">
        <v>9</v>
      </c>
      <c r="E931" s="11" t="s">
        <v>105</v>
      </c>
      <c r="F931" s="11">
        <v>20</v>
      </c>
      <c r="G931" s="11">
        <v>2</v>
      </c>
      <c r="H931" s="12">
        <v>3.3</v>
      </c>
      <c r="I931" s="11" t="str">
        <f t="shared" si="78"/>
        <v>high</v>
      </c>
      <c r="J931" s="11" t="s">
        <v>11</v>
      </c>
      <c r="K931" s="13">
        <v>309.95</v>
      </c>
      <c r="L931" s="13">
        <v>113.671116768434</v>
      </c>
      <c r="M931" s="13">
        <v>2</v>
      </c>
      <c r="N931" s="13">
        <v>4</v>
      </c>
      <c r="O931" s="13">
        <f t="shared" si="77"/>
        <v>113.671116768434</v>
      </c>
      <c r="P931" s="13">
        <f t="shared" si="79"/>
        <v>0.36674017347454108</v>
      </c>
      <c r="Q931" s="14">
        <f t="shared" si="80"/>
        <v>1.3202646245083478</v>
      </c>
    </row>
    <row r="932" spans="1:17" ht="15" thickBot="1">
      <c r="A932" s="15" t="s">
        <v>528</v>
      </c>
      <c r="B932" s="16" t="s">
        <v>656</v>
      </c>
      <c r="C932" s="16" t="s">
        <v>12</v>
      </c>
      <c r="D932" s="16" t="s">
        <v>9</v>
      </c>
      <c r="E932" s="16" t="s">
        <v>105</v>
      </c>
      <c r="F932" s="16">
        <v>20</v>
      </c>
      <c r="G932" s="16">
        <v>2</v>
      </c>
      <c r="H932" s="17">
        <v>3.3</v>
      </c>
      <c r="I932" s="16" t="str">
        <f t="shared" si="78"/>
        <v>high</v>
      </c>
      <c r="J932" s="16" t="s">
        <v>11</v>
      </c>
      <c r="K932" s="18">
        <v>309.95</v>
      </c>
      <c r="L932" s="18">
        <v>233.080582566066</v>
      </c>
      <c r="M932" s="18">
        <v>2</v>
      </c>
      <c r="N932" s="18">
        <v>4</v>
      </c>
      <c r="O932" s="18">
        <f t="shared" si="77"/>
        <v>233.080582566066</v>
      </c>
      <c r="P932" s="18">
        <f t="shared" si="79"/>
        <v>0.75199413636414258</v>
      </c>
      <c r="Q932" s="19">
        <f t="shared" si="80"/>
        <v>2.7071788909109133</v>
      </c>
    </row>
    <row r="933" spans="1:17">
      <c r="A933" s="10" t="s">
        <v>528</v>
      </c>
      <c r="B933" s="11" t="s">
        <v>657</v>
      </c>
      <c r="C933" s="11" t="s">
        <v>12</v>
      </c>
      <c r="D933" s="11" t="s">
        <v>146</v>
      </c>
      <c r="E933" s="11" t="s">
        <v>10</v>
      </c>
      <c r="F933" s="11">
        <v>0</v>
      </c>
      <c r="G933" s="11">
        <v>1</v>
      </c>
      <c r="H933" s="12">
        <v>2.2999999999999998</v>
      </c>
      <c r="I933" s="11" t="str">
        <f t="shared" si="78"/>
        <v>low</v>
      </c>
      <c r="J933" s="11" t="s">
        <v>11</v>
      </c>
      <c r="K933" s="13">
        <v>125.47</v>
      </c>
      <c r="L933" s="13">
        <v>14.8944953117692</v>
      </c>
      <c r="M933" s="13">
        <v>2</v>
      </c>
      <c r="N933" s="13">
        <v>4</v>
      </c>
      <c r="O933" s="13">
        <f t="shared" si="77"/>
        <v>14.8944953117692</v>
      </c>
      <c r="P933" s="13">
        <f t="shared" si="79"/>
        <v>0.11870961434421934</v>
      </c>
      <c r="Q933" s="14">
        <f t="shared" si="80"/>
        <v>0.42735461163918964</v>
      </c>
    </row>
    <row r="934" spans="1:17">
      <c r="A934" s="10" t="s">
        <v>528</v>
      </c>
      <c r="B934" s="11" t="s">
        <v>659</v>
      </c>
      <c r="C934" s="11" t="s">
        <v>12</v>
      </c>
      <c r="D934" s="11" t="s">
        <v>146</v>
      </c>
      <c r="E934" s="11" t="s">
        <v>10</v>
      </c>
      <c r="F934" s="11">
        <v>0</v>
      </c>
      <c r="G934" s="11">
        <v>1</v>
      </c>
      <c r="H934" s="12">
        <v>2.2999999999999998</v>
      </c>
      <c r="I934" s="11" t="str">
        <f t="shared" si="78"/>
        <v>low</v>
      </c>
      <c r="J934" s="11" t="s">
        <v>11</v>
      </c>
      <c r="K934" s="13">
        <v>123.8</v>
      </c>
      <c r="L934" s="13">
        <v>4.0796135878669304</v>
      </c>
      <c r="M934" s="13">
        <v>2</v>
      </c>
      <c r="N934" s="13">
        <v>4</v>
      </c>
      <c r="O934" s="13">
        <f t="shared" si="77"/>
        <v>4.0796135878669304</v>
      </c>
      <c r="P934" s="13">
        <f t="shared" si="79"/>
        <v>3.2953259998925122E-2</v>
      </c>
      <c r="Q934" s="14">
        <f t="shared" si="80"/>
        <v>0.11863173599613043</v>
      </c>
    </row>
    <row r="935" spans="1:17" ht="15" thickBot="1">
      <c r="A935" s="15" t="s">
        <v>528</v>
      </c>
      <c r="B935" s="16" t="s">
        <v>660</v>
      </c>
      <c r="C935" s="16" t="s">
        <v>12</v>
      </c>
      <c r="D935" s="16" t="s">
        <v>146</v>
      </c>
      <c r="E935" s="16" t="s">
        <v>10</v>
      </c>
      <c r="F935" s="16">
        <v>0</v>
      </c>
      <c r="G935" s="16">
        <v>1</v>
      </c>
      <c r="H935" s="17">
        <v>2.2999999999999998</v>
      </c>
      <c r="I935" s="16" t="str">
        <f t="shared" si="78"/>
        <v>low</v>
      </c>
      <c r="J935" s="16" t="s">
        <v>11</v>
      </c>
      <c r="K935" s="18">
        <v>121.68</v>
      </c>
      <c r="L935" s="18">
        <v>4.5028614326629404</v>
      </c>
      <c r="M935" s="18">
        <v>2</v>
      </c>
      <c r="N935" s="18">
        <v>4</v>
      </c>
      <c r="O935" s="18">
        <f t="shared" si="77"/>
        <v>4.5028614326629404</v>
      </c>
      <c r="P935" s="18">
        <f t="shared" si="79"/>
        <v>3.7005764568235865E-2</v>
      </c>
      <c r="Q935" s="19">
        <f t="shared" si="80"/>
        <v>0.13322075244564913</v>
      </c>
    </row>
    <row r="936" spans="1:17">
      <c r="A936" s="10" t="s">
        <v>528</v>
      </c>
      <c r="B936" s="11" t="s">
        <v>665</v>
      </c>
      <c r="C936" s="11" t="s">
        <v>12</v>
      </c>
      <c r="D936" s="11" t="s">
        <v>146</v>
      </c>
      <c r="E936" s="11" t="s">
        <v>10</v>
      </c>
      <c r="F936" s="11">
        <v>0</v>
      </c>
      <c r="G936" s="11">
        <v>3</v>
      </c>
      <c r="H936" s="12">
        <v>2.2999999999999998</v>
      </c>
      <c r="I936" s="11" t="str">
        <f t="shared" si="78"/>
        <v>low</v>
      </c>
      <c r="J936" s="11" t="s">
        <v>11</v>
      </c>
      <c r="K936" s="13">
        <v>181.24</v>
      </c>
      <c r="L936" s="13">
        <v>22.632402117334401</v>
      </c>
      <c r="M936" s="13">
        <v>2</v>
      </c>
      <c r="N936" s="13">
        <v>4</v>
      </c>
      <c r="O936" s="13">
        <f t="shared" si="77"/>
        <v>22.632402117334401</v>
      </c>
      <c r="P936" s="13">
        <f t="shared" si="79"/>
        <v>0.12487531514750827</v>
      </c>
      <c r="Q936" s="14">
        <f t="shared" si="80"/>
        <v>0.44955113453102979</v>
      </c>
    </row>
    <row r="937" spans="1:17">
      <c r="A937" s="10" t="s">
        <v>528</v>
      </c>
      <c r="B937" s="11" t="s">
        <v>666</v>
      </c>
      <c r="C937" s="11" t="s">
        <v>8</v>
      </c>
      <c r="D937" s="11" t="s">
        <v>146</v>
      </c>
      <c r="E937" s="11" t="s">
        <v>10</v>
      </c>
      <c r="F937" s="11">
        <v>0</v>
      </c>
      <c r="G937" s="11">
        <v>3</v>
      </c>
      <c r="H937" s="12">
        <v>2.2999999999999998</v>
      </c>
      <c r="I937" s="11" t="str">
        <f t="shared" si="78"/>
        <v>low</v>
      </c>
      <c r="J937" s="11" t="s">
        <v>11</v>
      </c>
      <c r="K937" s="13">
        <v>125.25</v>
      </c>
      <c r="L937" s="13">
        <v>5.6047881875612999</v>
      </c>
      <c r="M937" s="13">
        <v>2</v>
      </c>
      <c r="N937" s="13">
        <v>4</v>
      </c>
      <c r="O937" s="13">
        <f t="shared" si="77"/>
        <v>5.6047881875612999</v>
      </c>
      <c r="P937" s="13">
        <f t="shared" si="79"/>
        <v>4.4748807884720958E-2</v>
      </c>
      <c r="Q937" s="14">
        <f t="shared" si="80"/>
        <v>0.16109570838499546</v>
      </c>
    </row>
    <row r="938" spans="1:17">
      <c r="A938" s="10" t="s">
        <v>528</v>
      </c>
      <c r="B938" s="11" t="s">
        <v>666</v>
      </c>
      <c r="C938" s="11" t="s">
        <v>12</v>
      </c>
      <c r="D938" s="11" t="s">
        <v>146</v>
      </c>
      <c r="E938" s="11" t="s">
        <v>10</v>
      </c>
      <c r="F938" s="11">
        <v>0</v>
      </c>
      <c r="G938" s="11">
        <v>3</v>
      </c>
      <c r="H938" s="12">
        <v>2.2999999999999998</v>
      </c>
      <c r="I938" s="11" t="str">
        <f t="shared" si="78"/>
        <v>low</v>
      </c>
      <c r="J938" s="11" t="s">
        <v>11</v>
      </c>
      <c r="K938" s="13">
        <v>125.25</v>
      </c>
      <c r="L938" s="13">
        <v>115.87462875190199</v>
      </c>
      <c r="M938" s="13">
        <v>2</v>
      </c>
      <c r="N938" s="13">
        <v>4</v>
      </c>
      <c r="O938" s="13">
        <f t="shared" si="77"/>
        <v>115.87462875190199</v>
      </c>
      <c r="P938" s="13">
        <f t="shared" si="79"/>
        <v>0.92514673654213164</v>
      </c>
      <c r="Q938" s="14">
        <f t="shared" si="80"/>
        <v>3.3305282515516739</v>
      </c>
    </row>
    <row r="939" spans="1:17">
      <c r="A939" s="10" t="s">
        <v>528</v>
      </c>
      <c r="B939" s="11" t="s">
        <v>667</v>
      </c>
      <c r="C939" s="11" t="s">
        <v>8</v>
      </c>
      <c r="D939" s="11" t="s">
        <v>146</v>
      </c>
      <c r="E939" s="11" t="s">
        <v>10</v>
      </c>
      <c r="F939" s="11">
        <v>0</v>
      </c>
      <c r="G939" s="11">
        <v>3</v>
      </c>
      <c r="H939" s="12">
        <v>2.2999999999999998</v>
      </c>
      <c r="I939" s="11" t="str">
        <f t="shared" si="78"/>
        <v>low</v>
      </c>
      <c r="J939" s="11" t="s">
        <v>11</v>
      </c>
      <c r="K939" s="13">
        <v>125.82</v>
      </c>
      <c r="L939" s="13">
        <v>7.68050982042047</v>
      </c>
      <c r="M939" s="13">
        <v>2</v>
      </c>
      <c r="N939" s="13">
        <v>4</v>
      </c>
      <c r="O939" s="13">
        <f t="shared" si="77"/>
        <v>7.68050982042047</v>
      </c>
      <c r="P939" s="13">
        <f t="shared" si="79"/>
        <v>6.1043632335244562E-2</v>
      </c>
      <c r="Q939" s="14">
        <f t="shared" si="80"/>
        <v>0.21975707640688044</v>
      </c>
    </row>
    <row r="940" spans="1:17">
      <c r="A940" s="10" t="s">
        <v>528</v>
      </c>
      <c r="B940" s="11" t="s">
        <v>667</v>
      </c>
      <c r="C940" s="11" t="s">
        <v>12</v>
      </c>
      <c r="D940" s="11" t="s">
        <v>146</v>
      </c>
      <c r="E940" s="11" t="s">
        <v>10</v>
      </c>
      <c r="F940" s="11">
        <v>0</v>
      </c>
      <c r="G940" s="11">
        <v>3</v>
      </c>
      <c r="H940" s="12">
        <v>2.2999999999999998</v>
      </c>
      <c r="I940" s="11" t="str">
        <f t="shared" si="78"/>
        <v>low</v>
      </c>
      <c r="J940" s="11" t="s">
        <v>11</v>
      </c>
      <c r="K940" s="13">
        <v>125.82</v>
      </c>
      <c r="L940" s="13">
        <v>35.766734346286903</v>
      </c>
      <c r="M940" s="13">
        <v>2</v>
      </c>
      <c r="N940" s="13">
        <v>4</v>
      </c>
      <c r="O940" s="13">
        <f t="shared" si="77"/>
        <v>35.766734346286903</v>
      </c>
      <c r="P940" s="13">
        <f t="shared" si="79"/>
        <v>0.28426906967323878</v>
      </c>
      <c r="Q940" s="14">
        <f t="shared" si="80"/>
        <v>1.0233686508236597</v>
      </c>
    </row>
    <row r="941" spans="1:17">
      <c r="A941" s="10" t="s">
        <v>528</v>
      </c>
      <c r="B941" s="11" t="s">
        <v>668</v>
      </c>
      <c r="C941" s="11" t="s">
        <v>8</v>
      </c>
      <c r="D941" s="11" t="s">
        <v>146</v>
      </c>
      <c r="E941" s="11" t="s">
        <v>10</v>
      </c>
      <c r="F941" s="11">
        <v>0</v>
      </c>
      <c r="G941" s="11">
        <v>3</v>
      </c>
      <c r="H941" s="12">
        <v>2.2999999999999998</v>
      </c>
      <c r="I941" s="11" t="str">
        <f t="shared" si="78"/>
        <v>low</v>
      </c>
      <c r="J941" s="11" t="s">
        <v>11</v>
      </c>
      <c r="K941" s="13">
        <v>122.1</v>
      </c>
      <c r="L941" s="13">
        <v>9.9104569840259593</v>
      </c>
      <c r="M941" s="13">
        <v>2</v>
      </c>
      <c r="N941" s="13">
        <v>4</v>
      </c>
      <c r="O941" s="13">
        <f t="shared" si="77"/>
        <v>9.9104569840259593</v>
      </c>
      <c r="P941" s="13">
        <f t="shared" si="79"/>
        <v>8.1166723865896476E-2</v>
      </c>
      <c r="Q941" s="14">
        <f t="shared" si="80"/>
        <v>0.29220020591722734</v>
      </c>
    </row>
    <row r="942" spans="1:17" ht="15" thickBot="1">
      <c r="A942" s="15" t="s">
        <v>528</v>
      </c>
      <c r="B942" s="16" t="s">
        <v>668</v>
      </c>
      <c r="C942" s="16" t="s">
        <v>12</v>
      </c>
      <c r="D942" s="16" t="s">
        <v>146</v>
      </c>
      <c r="E942" s="16" t="s">
        <v>10</v>
      </c>
      <c r="F942" s="16">
        <v>0</v>
      </c>
      <c r="G942" s="16">
        <v>3</v>
      </c>
      <c r="H942" s="17">
        <v>2.2999999999999998</v>
      </c>
      <c r="I942" s="16" t="str">
        <f t="shared" si="78"/>
        <v>low</v>
      </c>
      <c r="J942" s="16" t="s">
        <v>11</v>
      </c>
      <c r="K942" s="18">
        <v>122.1</v>
      </c>
      <c r="L942" s="18">
        <v>160.72405279601</v>
      </c>
      <c r="M942" s="18">
        <v>2</v>
      </c>
      <c r="N942" s="18">
        <v>4</v>
      </c>
      <c r="O942" s="18">
        <f t="shared" si="77"/>
        <v>160.72405279601</v>
      </c>
      <c r="P942" s="18">
        <f t="shared" si="79"/>
        <v>1.3163313087306308</v>
      </c>
      <c r="Q942" s="19">
        <f t="shared" si="80"/>
        <v>4.7387927114302704</v>
      </c>
    </row>
    <row r="943" spans="1:17">
      <c r="A943" s="10" t="s">
        <v>528</v>
      </c>
      <c r="B943" s="11" t="s">
        <v>669</v>
      </c>
      <c r="C943" s="11" t="s">
        <v>12</v>
      </c>
      <c r="D943" s="11" t="s">
        <v>146</v>
      </c>
      <c r="E943" s="11" t="s">
        <v>10</v>
      </c>
      <c r="F943" s="11">
        <v>0</v>
      </c>
      <c r="G943" s="11">
        <v>1</v>
      </c>
      <c r="H943" s="12">
        <v>2.7</v>
      </c>
      <c r="I943" s="11" t="str">
        <f t="shared" ref="I943:I987" si="81">IF(H943=2.3,"low",IF(H943=2.7,"medium",IF(H943=3.2,"high",IF(H943=1.4,"low",IF(H943=2,"medium",IF(H943=3.3,"high"))))))</f>
        <v>medium</v>
      </c>
      <c r="J943" s="11" t="s">
        <v>11</v>
      </c>
      <c r="K943" s="13">
        <v>150.65</v>
      </c>
      <c r="L943" s="13">
        <v>12.817781857804899</v>
      </c>
      <c r="M943" s="13">
        <v>2</v>
      </c>
      <c r="N943" s="13">
        <v>4</v>
      </c>
      <c r="O943" s="13">
        <f t="shared" ref="O943:O986" si="82">(IF(L943&lt;N943,0,L943))</f>
        <v>12.817781857804899</v>
      </c>
      <c r="P943" s="13">
        <f t="shared" ref="P943:P987" si="83">IF(O943=0,NA(),(O943/K943))</f>
        <v>8.508318524928575E-2</v>
      </c>
      <c r="Q943" s="14">
        <f t="shared" ref="Q943:Q987" si="84">IF(O943=0,NA(),((P943/1000)*3600))</f>
        <v>0.30629946689742871</v>
      </c>
    </row>
    <row r="944" spans="1:17">
      <c r="A944" s="10" t="s">
        <v>528</v>
      </c>
      <c r="B944" s="11" t="s">
        <v>670</v>
      </c>
      <c r="C944" s="11" t="s">
        <v>12</v>
      </c>
      <c r="D944" s="11" t="s">
        <v>146</v>
      </c>
      <c r="E944" s="11" t="s">
        <v>10</v>
      </c>
      <c r="F944" s="11">
        <v>0</v>
      </c>
      <c r="G944" s="11">
        <v>1</v>
      </c>
      <c r="H944" s="12">
        <v>2.7</v>
      </c>
      <c r="I944" s="11" t="str">
        <f t="shared" si="81"/>
        <v>medium</v>
      </c>
      <c r="J944" s="11" t="s">
        <v>11</v>
      </c>
      <c r="K944" s="13">
        <v>123.6</v>
      </c>
      <c r="L944" s="13">
        <v>612.88681880800596</v>
      </c>
      <c r="M944" s="13">
        <v>2</v>
      </c>
      <c r="N944" s="13">
        <v>4</v>
      </c>
      <c r="O944" s="13">
        <f t="shared" si="82"/>
        <v>612.88681880800596</v>
      </c>
      <c r="P944" s="13">
        <f t="shared" si="83"/>
        <v>4.9586312201294982</v>
      </c>
      <c r="Q944" s="14">
        <f t="shared" si="84"/>
        <v>17.851072392466193</v>
      </c>
    </row>
    <row r="945" spans="1:17">
      <c r="A945" s="10" t="s">
        <v>528</v>
      </c>
      <c r="B945" s="11" t="s">
        <v>671</v>
      </c>
      <c r="C945" s="11" t="s">
        <v>12</v>
      </c>
      <c r="D945" s="11" t="s">
        <v>146</v>
      </c>
      <c r="E945" s="11" t="s">
        <v>10</v>
      </c>
      <c r="F945" s="11">
        <v>0</v>
      </c>
      <c r="G945" s="11">
        <v>1</v>
      </c>
      <c r="H945" s="12">
        <v>2.7</v>
      </c>
      <c r="I945" s="11" t="str">
        <f t="shared" si="81"/>
        <v>medium</v>
      </c>
      <c r="J945" s="11" t="s">
        <v>11</v>
      </c>
      <c r="K945" s="13">
        <v>122.75</v>
      </c>
      <c r="L945" s="13">
        <v>7.1422570948635098</v>
      </c>
      <c r="M945" s="13">
        <v>2</v>
      </c>
      <c r="N945" s="13">
        <v>4</v>
      </c>
      <c r="O945" s="13">
        <f t="shared" si="82"/>
        <v>7.1422570948635098</v>
      </c>
      <c r="P945" s="13">
        <f t="shared" si="83"/>
        <v>5.8185393848175233E-2</v>
      </c>
      <c r="Q945" s="14">
        <f t="shared" si="84"/>
        <v>0.20946741785343084</v>
      </c>
    </row>
    <row r="946" spans="1:17" ht="15" thickBot="1">
      <c r="A946" s="15" t="s">
        <v>528</v>
      </c>
      <c r="B946" s="16" t="s">
        <v>672</v>
      </c>
      <c r="C946" s="16" t="s">
        <v>12</v>
      </c>
      <c r="D946" s="16" t="s">
        <v>146</v>
      </c>
      <c r="E946" s="16" t="s">
        <v>10</v>
      </c>
      <c r="F946" s="16">
        <v>0</v>
      </c>
      <c r="G946" s="16">
        <v>1</v>
      </c>
      <c r="H946" s="17">
        <v>2.7</v>
      </c>
      <c r="I946" s="16" t="str">
        <f t="shared" si="81"/>
        <v>medium</v>
      </c>
      <c r="J946" s="16" t="s">
        <v>11</v>
      </c>
      <c r="K946" s="18">
        <v>123.17</v>
      </c>
      <c r="L946" s="18">
        <v>24.038776046844699</v>
      </c>
      <c r="M946" s="18">
        <v>2</v>
      </c>
      <c r="N946" s="18">
        <v>4</v>
      </c>
      <c r="O946" s="18">
        <f t="shared" si="82"/>
        <v>24.038776046844699</v>
      </c>
      <c r="P946" s="18">
        <f t="shared" si="83"/>
        <v>0.19516745998899651</v>
      </c>
      <c r="Q946" s="19">
        <f t="shared" si="84"/>
        <v>0.70260285596038741</v>
      </c>
    </row>
    <row r="947" spans="1:17">
      <c r="A947" s="10" t="s">
        <v>528</v>
      </c>
      <c r="B947" s="11" t="s">
        <v>673</v>
      </c>
      <c r="C947" s="11" t="s">
        <v>12</v>
      </c>
      <c r="D947" s="11" t="s">
        <v>146</v>
      </c>
      <c r="E947" s="11" t="s">
        <v>10</v>
      </c>
      <c r="F947" s="11">
        <v>0</v>
      </c>
      <c r="G947" s="11">
        <v>2</v>
      </c>
      <c r="H947" s="12">
        <v>2.7</v>
      </c>
      <c r="I947" s="11" t="str">
        <f t="shared" si="81"/>
        <v>medium</v>
      </c>
      <c r="J947" s="11" t="s">
        <v>11</v>
      </c>
      <c r="K947" s="13">
        <v>141.44</v>
      </c>
      <c r="L947" s="13">
        <v>6.7661984675197901</v>
      </c>
      <c r="M947" s="13">
        <v>2</v>
      </c>
      <c r="N947" s="13">
        <v>4</v>
      </c>
      <c r="O947" s="13">
        <f t="shared" si="82"/>
        <v>6.7661984675197901</v>
      </c>
      <c r="P947" s="13">
        <f t="shared" si="83"/>
        <v>4.7837941653844668E-2</v>
      </c>
      <c r="Q947" s="14">
        <f t="shared" si="84"/>
        <v>0.17221658995384079</v>
      </c>
    </row>
    <row r="948" spans="1:17">
      <c r="A948" s="10" t="s">
        <v>528</v>
      </c>
      <c r="B948" s="11" t="s">
        <v>674</v>
      </c>
      <c r="C948" s="11" t="s">
        <v>12</v>
      </c>
      <c r="D948" s="11" t="s">
        <v>146</v>
      </c>
      <c r="E948" s="11" t="s">
        <v>10</v>
      </c>
      <c r="F948" s="11">
        <v>0</v>
      </c>
      <c r="G948" s="11">
        <v>2</v>
      </c>
      <c r="H948" s="12">
        <v>2.7</v>
      </c>
      <c r="I948" s="11" t="str">
        <f t="shared" si="81"/>
        <v>medium</v>
      </c>
      <c r="J948" s="11" t="s">
        <v>11</v>
      </c>
      <c r="K948" s="13">
        <v>122.62</v>
      </c>
      <c r="L948" s="13">
        <v>4.6732415005990102</v>
      </c>
      <c r="M948" s="13">
        <v>2</v>
      </c>
      <c r="N948" s="13">
        <v>4</v>
      </c>
      <c r="O948" s="13">
        <f t="shared" si="82"/>
        <v>4.6732415005990102</v>
      </c>
      <c r="P948" s="13">
        <f t="shared" si="83"/>
        <v>3.8111576419825557E-2</v>
      </c>
      <c r="Q948" s="14">
        <f t="shared" si="84"/>
        <v>0.13720167511137199</v>
      </c>
    </row>
    <row r="949" spans="1:17" ht="15" thickBot="1">
      <c r="A949" s="15" t="s">
        <v>528</v>
      </c>
      <c r="B949" s="16" t="s">
        <v>676</v>
      </c>
      <c r="C949" s="16" t="s">
        <v>12</v>
      </c>
      <c r="D949" s="16" t="s">
        <v>146</v>
      </c>
      <c r="E949" s="16" t="s">
        <v>10</v>
      </c>
      <c r="F949" s="16">
        <v>0</v>
      </c>
      <c r="G949" s="16">
        <v>2</v>
      </c>
      <c r="H949" s="17">
        <v>2.7</v>
      </c>
      <c r="I949" s="16" t="str">
        <f t="shared" si="81"/>
        <v>medium</v>
      </c>
      <c r="J949" s="16" t="s">
        <v>11</v>
      </c>
      <c r="K949" s="18">
        <v>122.95</v>
      </c>
      <c r="L949" s="18">
        <v>4.1754078475042897</v>
      </c>
      <c r="M949" s="18">
        <v>2</v>
      </c>
      <c r="N949" s="18">
        <v>4</v>
      </c>
      <c r="O949" s="18">
        <f t="shared" si="82"/>
        <v>4.1754078475042897</v>
      </c>
      <c r="P949" s="18">
        <f t="shared" si="83"/>
        <v>3.3960210227769738E-2</v>
      </c>
      <c r="Q949" s="19">
        <f t="shared" si="84"/>
        <v>0.12225675681997104</v>
      </c>
    </row>
    <row r="950" spans="1:17">
      <c r="A950" s="10" t="s">
        <v>528</v>
      </c>
      <c r="B950" s="11" t="s">
        <v>677</v>
      </c>
      <c r="C950" s="11" t="s">
        <v>12</v>
      </c>
      <c r="D950" s="11" t="s">
        <v>146</v>
      </c>
      <c r="E950" s="11" t="s">
        <v>10</v>
      </c>
      <c r="F950" s="11">
        <v>0</v>
      </c>
      <c r="G950" s="11">
        <v>3</v>
      </c>
      <c r="H950" s="12">
        <v>2.7</v>
      </c>
      <c r="I950" s="11" t="str">
        <f t="shared" si="81"/>
        <v>medium</v>
      </c>
      <c r="J950" s="11" t="s">
        <v>11</v>
      </c>
      <c r="K950" s="13">
        <v>124.19</v>
      </c>
      <c r="L950" s="13">
        <v>11.6343134152731</v>
      </c>
      <c r="M950" s="13">
        <v>2</v>
      </c>
      <c r="N950" s="13">
        <v>4</v>
      </c>
      <c r="O950" s="13">
        <f t="shared" si="82"/>
        <v>11.6343134152731</v>
      </c>
      <c r="P950" s="13">
        <f t="shared" si="83"/>
        <v>9.3681563855971497E-2</v>
      </c>
      <c r="Q950" s="14">
        <f t="shared" si="84"/>
        <v>0.33725362988149743</v>
      </c>
    </row>
    <row r="951" spans="1:17">
      <c r="A951" s="10" t="s">
        <v>528</v>
      </c>
      <c r="B951" s="11" t="s">
        <v>678</v>
      </c>
      <c r="C951" s="11" t="s">
        <v>12</v>
      </c>
      <c r="D951" s="11" t="s">
        <v>146</v>
      </c>
      <c r="E951" s="11" t="s">
        <v>10</v>
      </c>
      <c r="F951" s="11">
        <v>0</v>
      </c>
      <c r="G951" s="11">
        <v>3</v>
      </c>
      <c r="H951" s="12">
        <v>2.7</v>
      </c>
      <c r="I951" s="11" t="str">
        <f t="shared" si="81"/>
        <v>medium</v>
      </c>
      <c r="J951" s="11" t="s">
        <v>11</v>
      </c>
      <c r="K951" s="13">
        <v>130.43</v>
      </c>
      <c r="L951" s="13">
        <v>281.156038622854</v>
      </c>
      <c r="M951" s="13">
        <v>2</v>
      </c>
      <c r="N951" s="13">
        <v>4</v>
      </c>
      <c r="O951" s="13">
        <f t="shared" si="82"/>
        <v>281.156038622854</v>
      </c>
      <c r="P951" s="13">
        <f t="shared" si="83"/>
        <v>2.1556086684263893</v>
      </c>
      <c r="Q951" s="14">
        <f t="shared" si="84"/>
        <v>7.7601912063350014</v>
      </c>
    </row>
    <row r="952" spans="1:17">
      <c r="A952" s="10" t="s">
        <v>528</v>
      </c>
      <c r="B952" s="11" t="s">
        <v>679</v>
      </c>
      <c r="C952" s="11" t="s">
        <v>12</v>
      </c>
      <c r="D952" s="11" t="s">
        <v>146</v>
      </c>
      <c r="E952" s="11" t="s">
        <v>10</v>
      </c>
      <c r="F952" s="11">
        <v>0</v>
      </c>
      <c r="G952" s="11">
        <v>3</v>
      </c>
      <c r="H952" s="12">
        <v>2.7</v>
      </c>
      <c r="I952" s="11" t="str">
        <f t="shared" si="81"/>
        <v>medium</v>
      </c>
      <c r="J952" s="11" t="s">
        <v>11</v>
      </c>
      <c r="K952" s="13">
        <v>123.55</v>
      </c>
      <c r="L952" s="13">
        <v>153.55312459521099</v>
      </c>
      <c r="M952" s="13">
        <v>2</v>
      </c>
      <c r="N952" s="13">
        <v>4</v>
      </c>
      <c r="O952" s="13">
        <f t="shared" si="82"/>
        <v>153.55312459521099</v>
      </c>
      <c r="P952" s="13">
        <f t="shared" si="83"/>
        <v>1.2428419635387373</v>
      </c>
      <c r="Q952" s="14">
        <f t="shared" si="84"/>
        <v>4.4742310687394538</v>
      </c>
    </row>
    <row r="953" spans="1:17">
      <c r="A953" s="10" t="s">
        <v>528</v>
      </c>
      <c r="B953" s="11" t="s">
        <v>680</v>
      </c>
      <c r="C953" s="11" t="s">
        <v>8</v>
      </c>
      <c r="D953" s="11" t="s">
        <v>146</v>
      </c>
      <c r="E953" s="11" t="s">
        <v>10</v>
      </c>
      <c r="F953" s="11">
        <v>0</v>
      </c>
      <c r="G953" s="11">
        <v>3</v>
      </c>
      <c r="H953" s="12">
        <v>2.7</v>
      </c>
      <c r="I953" s="11" t="str">
        <f t="shared" si="81"/>
        <v>medium</v>
      </c>
      <c r="J953" s="11" t="s">
        <v>11</v>
      </c>
      <c r="K953" s="13">
        <v>123.8</v>
      </c>
      <c r="L953" s="13">
        <v>5.3366599583664298</v>
      </c>
      <c r="M953" s="13">
        <v>2</v>
      </c>
      <c r="N953" s="13">
        <v>4</v>
      </c>
      <c r="O953" s="13">
        <f t="shared" si="82"/>
        <v>5.3366599583664298</v>
      </c>
      <c r="P953" s="13">
        <f t="shared" si="83"/>
        <v>4.31071079027983E-2</v>
      </c>
      <c r="Q953" s="14">
        <f t="shared" si="84"/>
        <v>0.15518558845007388</v>
      </c>
    </row>
    <row r="954" spans="1:17" ht="15" thickBot="1">
      <c r="A954" s="15" t="s">
        <v>528</v>
      </c>
      <c r="B954" s="16" t="s">
        <v>680</v>
      </c>
      <c r="C954" s="16" t="s">
        <v>12</v>
      </c>
      <c r="D954" s="16" t="s">
        <v>146</v>
      </c>
      <c r="E954" s="16" t="s">
        <v>10</v>
      </c>
      <c r="F954" s="16">
        <v>0</v>
      </c>
      <c r="G954" s="16">
        <v>3</v>
      </c>
      <c r="H954" s="17">
        <v>2.7</v>
      </c>
      <c r="I954" s="16" t="str">
        <f t="shared" si="81"/>
        <v>medium</v>
      </c>
      <c r="J954" s="16" t="s">
        <v>11</v>
      </c>
      <c r="K954" s="18">
        <v>123.8</v>
      </c>
      <c r="L954" s="18">
        <v>121.44881121538501</v>
      </c>
      <c r="M954" s="18">
        <v>2</v>
      </c>
      <c r="N954" s="18">
        <v>4</v>
      </c>
      <c r="O954" s="18">
        <f t="shared" si="82"/>
        <v>121.44881121538501</v>
      </c>
      <c r="P954" s="18">
        <f t="shared" si="83"/>
        <v>0.98100816813719716</v>
      </c>
      <c r="Q954" s="19">
        <f t="shared" si="84"/>
        <v>3.5316294052939097</v>
      </c>
    </row>
    <row r="955" spans="1:17">
      <c r="A955" s="5" t="s">
        <v>528</v>
      </c>
      <c r="B955" s="6" t="s">
        <v>681</v>
      </c>
      <c r="C955" s="6" t="s">
        <v>8</v>
      </c>
      <c r="D955" s="6" t="s">
        <v>146</v>
      </c>
      <c r="E955" s="6" t="s">
        <v>10</v>
      </c>
      <c r="F955" s="6">
        <v>0</v>
      </c>
      <c r="G955" s="6">
        <v>1</v>
      </c>
      <c r="H955" s="7">
        <v>3.2</v>
      </c>
      <c r="I955" s="6" t="str">
        <f t="shared" si="81"/>
        <v>high</v>
      </c>
      <c r="J955" s="6" t="s">
        <v>11</v>
      </c>
      <c r="K955" s="8">
        <v>123.42</v>
      </c>
      <c r="L955" s="8">
        <v>9.7812451520765897</v>
      </c>
      <c r="M955" s="8">
        <v>2</v>
      </c>
      <c r="N955" s="8">
        <v>4</v>
      </c>
      <c r="O955" s="8">
        <f t="shared" si="82"/>
        <v>9.7812451520765897</v>
      </c>
      <c r="P955" s="8">
        <f t="shared" si="83"/>
        <v>7.9251702739236665E-2</v>
      </c>
      <c r="Q955" s="9">
        <f t="shared" si="84"/>
        <v>0.28530612986125198</v>
      </c>
    </row>
    <row r="956" spans="1:17">
      <c r="A956" s="10" t="s">
        <v>528</v>
      </c>
      <c r="B956" s="11" t="s">
        <v>681</v>
      </c>
      <c r="C956" s="11" t="s">
        <v>12</v>
      </c>
      <c r="D956" s="11" t="s">
        <v>146</v>
      </c>
      <c r="E956" s="11" t="s">
        <v>10</v>
      </c>
      <c r="F956" s="11">
        <v>0</v>
      </c>
      <c r="G956" s="11">
        <v>1</v>
      </c>
      <c r="H956" s="12">
        <v>3.2</v>
      </c>
      <c r="I956" s="11" t="str">
        <f t="shared" si="81"/>
        <v>high</v>
      </c>
      <c r="J956" s="11" t="s">
        <v>11</v>
      </c>
      <c r="K956" s="13">
        <v>101.68</v>
      </c>
      <c r="L956" s="13">
        <v>490.68618182223997</v>
      </c>
      <c r="M956" s="13">
        <v>2</v>
      </c>
      <c r="N956" s="13">
        <v>4</v>
      </c>
      <c r="O956" s="13">
        <f t="shared" si="82"/>
        <v>490.68618182223997</v>
      </c>
      <c r="P956" s="13">
        <f t="shared" si="83"/>
        <v>4.8257885702423282</v>
      </c>
      <c r="Q956" s="14">
        <f t="shared" si="84"/>
        <v>17.37283885287238</v>
      </c>
    </row>
    <row r="957" spans="1:17">
      <c r="A957" s="10" t="s">
        <v>528</v>
      </c>
      <c r="B957" s="11" t="s">
        <v>682</v>
      </c>
      <c r="C957" s="11" t="s">
        <v>12</v>
      </c>
      <c r="D957" s="11" t="s">
        <v>146</v>
      </c>
      <c r="E957" s="11" t="s">
        <v>10</v>
      </c>
      <c r="F957" s="11">
        <v>0</v>
      </c>
      <c r="G957" s="11">
        <v>1</v>
      </c>
      <c r="H957" s="12">
        <v>3.2</v>
      </c>
      <c r="I957" s="11" t="str">
        <f t="shared" si="81"/>
        <v>high</v>
      </c>
      <c r="J957" s="11" t="s">
        <v>11</v>
      </c>
      <c r="K957" s="13">
        <v>122.83</v>
      </c>
      <c r="L957" s="13">
        <v>644.49331912103003</v>
      </c>
      <c r="M957" s="13">
        <v>2</v>
      </c>
      <c r="N957" s="13">
        <v>4</v>
      </c>
      <c r="O957" s="13">
        <f t="shared" si="82"/>
        <v>644.49331912103003</v>
      </c>
      <c r="P957" s="13">
        <f t="shared" si="83"/>
        <v>5.2470350819916147</v>
      </c>
      <c r="Q957" s="14">
        <f t="shared" si="84"/>
        <v>18.889326295169813</v>
      </c>
    </row>
    <row r="958" spans="1:17">
      <c r="A958" s="10" t="s">
        <v>528</v>
      </c>
      <c r="B958" s="11" t="s">
        <v>683</v>
      </c>
      <c r="C958" s="11" t="s">
        <v>12</v>
      </c>
      <c r="D958" s="11" t="s">
        <v>146</v>
      </c>
      <c r="E958" s="11" t="s">
        <v>10</v>
      </c>
      <c r="F958" s="11">
        <v>0</v>
      </c>
      <c r="G958" s="11">
        <v>1</v>
      </c>
      <c r="H958" s="12">
        <v>3.2</v>
      </c>
      <c r="I958" s="11" t="str">
        <f t="shared" si="81"/>
        <v>high</v>
      </c>
      <c r="J958" s="11" t="s">
        <v>11</v>
      </c>
      <c r="K958" s="13">
        <v>126.32</v>
      </c>
      <c r="L958" s="13">
        <v>740.57868716954295</v>
      </c>
      <c r="M958" s="13">
        <v>2</v>
      </c>
      <c r="N958" s="13">
        <v>4</v>
      </c>
      <c r="O958" s="13">
        <f t="shared" si="82"/>
        <v>740.57868716954295</v>
      </c>
      <c r="P958" s="13">
        <f t="shared" si="83"/>
        <v>5.8627191827861225</v>
      </c>
      <c r="Q958" s="14">
        <f t="shared" si="84"/>
        <v>21.105789058030041</v>
      </c>
    </row>
    <row r="959" spans="1:17" ht="15" thickBot="1">
      <c r="A959" s="15" t="s">
        <v>528</v>
      </c>
      <c r="B959" s="16" t="s">
        <v>684</v>
      </c>
      <c r="C959" s="16" t="s">
        <v>12</v>
      </c>
      <c r="D959" s="16" t="s">
        <v>146</v>
      </c>
      <c r="E959" s="16" t="s">
        <v>10</v>
      </c>
      <c r="F959" s="16">
        <v>0</v>
      </c>
      <c r="G959" s="16">
        <v>1</v>
      </c>
      <c r="H959" s="17">
        <v>3.2</v>
      </c>
      <c r="I959" s="16" t="str">
        <f t="shared" si="81"/>
        <v>high</v>
      </c>
      <c r="J959" s="16" t="s">
        <v>11</v>
      </c>
      <c r="K959" s="18">
        <v>123.64</v>
      </c>
      <c r="L959" s="18">
        <v>641.88405864029096</v>
      </c>
      <c r="M959" s="18">
        <v>2</v>
      </c>
      <c r="N959" s="18">
        <v>4</v>
      </c>
      <c r="O959" s="18">
        <f t="shared" si="82"/>
        <v>641.88405864029096</v>
      </c>
      <c r="P959" s="18">
        <f t="shared" si="83"/>
        <v>5.1915566049845596</v>
      </c>
      <c r="Q959" s="19">
        <f t="shared" si="84"/>
        <v>18.689603777944416</v>
      </c>
    </row>
    <row r="960" spans="1:17">
      <c r="A960" s="5" t="s">
        <v>528</v>
      </c>
      <c r="B960" s="6" t="s">
        <v>685</v>
      </c>
      <c r="C960" s="6" t="s">
        <v>8</v>
      </c>
      <c r="D960" s="6" t="s">
        <v>146</v>
      </c>
      <c r="E960" s="6" t="s">
        <v>10</v>
      </c>
      <c r="F960" s="6">
        <v>0</v>
      </c>
      <c r="G960" s="6">
        <v>2</v>
      </c>
      <c r="H960" s="7">
        <v>3.2</v>
      </c>
      <c r="I960" s="6" t="str">
        <f t="shared" si="81"/>
        <v>high</v>
      </c>
      <c r="J960" s="6" t="s">
        <v>11</v>
      </c>
      <c r="K960" s="8">
        <v>122.92</v>
      </c>
      <c r="L960" s="8">
        <v>5.1912785330947004</v>
      </c>
      <c r="M960" s="8">
        <v>2</v>
      </c>
      <c r="N960" s="8">
        <v>4</v>
      </c>
      <c r="O960" s="8">
        <f t="shared" si="82"/>
        <v>5.1912785330947004</v>
      </c>
      <c r="P960" s="8">
        <f t="shared" si="83"/>
        <v>4.2232985137444681E-2</v>
      </c>
      <c r="Q960" s="9">
        <f t="shared" si="84"/>
        <v>0.15203874649480084</v>
      </c>
    </row>
    <row r="961" spans="1:17">
      <c r="A961" s="10" t="s">
        <v>528</v>
      </c>
      <c r="B961" s="11" t="s">
        <v>685</v>
      </c>
      <c r="C961" s="11" t="s">
        <v>12</v>
      </c>
      <c r="D961" s="11" t="s">
        <v>146</v>
      </c>
      <c r="E961" s="11" t="s">
        <v>10</v>
      </c>
      <c r="F961" s="11">
        <v>0</v>
      </c>
      <c r="G961" s="11">
        <v>2</v>
      </c>
      <c r="H961" s="12">
        <v>3.2</v>
      </c>
      <c r="I961" s="11" t="str">
        <f t="shared" si="81"/>
        <v>high</v>
      </c>
      <c r="J961" s="11" t="s">
        <v>11</v>
      </c>
      <c r="K961" s="13">
        <v>122.8</v>
      </c>
      <c r="L961" s="13">
        <v>71.252596625675807</v>
      </c>
      <c r="M961" s="13">
        <v>2</v>
      </c>
      <c r="N961" s="13">
        <v>4</v>
      </c>
      <c r="O961" s="13">
        <f t="shared" si="82"/>
        <v>71.252596625675807</v>
      </c>
      <c r="P961" s="13">
        <f t="shared" si="83"/>
        <v>0.58023287154459124</v>
      </c>
      <c r="Q961" s="14">
        <f t="shared" si="84"/>
        <v>2.0888383375605284</v>
      </c>
    </row>
    <row r="962" spans="1:17">
      <c r="A962" s="10" t="s">
        <v>528</v>
      </c>
      <c r="B962" s="11" t="s">
        <v>686</v>
      </c>
      <c r="C962" s="11" t="s">
        <v>12</v>
      </c>
      <c r="D962" s="11" t="s">
        <v>146</v>
      </c>
      <c r="E962" s="11" t="s">
        <v>10</v>
      </c>
      <c r="F962" s="11">
        <v>0</v>
      </c>
      <c r="G962" s="11">
        <v>2</v>
      </c>
      <c r="H962" s="12">
        <v>3.2</v>
      </c>
      <c r="I962" s="11" t="str">
        <f t="shared" si="81"/>
        <v>high</v>
      </c>
      <c r="J962" s="11" t="s">
        <v>11</v>
      </c>
      <c r="K962" s="13">
        <v>126.69</v>
      </c>
      <c r="L962" s="13">
        <v>50.882937747768899</v>
      </c>
      <c r="M962" s="13">
        <v>2</v>
      </c>
      <c r="N962" s="13">
        <v>4</v>
      </c>
      <c r="O962" s="13">
        <f t="shared" si="82"/>
        <v>50.882937747768899</v>
      </c>
      <c r="P962" s="13">
        <f t="shared" si="83"/>
        <v>0.40163341816851289</v>
      </c>
      <c r="Q962" s="14">
        <f t="shared" si="84"/>
        <v>1.4458803054066462</v>
      </c>
    </row>
    <row r="963" spans="1:17">
      <c r="A963" s="10" t="s">
        <v>528</v>
      </c>
      <c r="B963" s="11" t="s">
        <v>687</v>
      </c>
      <c r="C963" s="11" t="s">
        <v>12</v>
      </c>
      <c r="D963" s="11" t="s">
        <v>146</v>
      </c>
      <c r="E963" s="11" t="s">
        <v>10</v>
      </c>
      <c r="F963" s="11">
        <v>0</v>
      </c>
      <c r="G963" s="11">
        <v>2</v>
      </c>
      <c r="H963" s="12">
        <v>3.2</v>
      </c>
      <c r="I963" s="11" t="str">
        <f t="shared" si="81"/>
        <v>high</v>
      </c>
      <c r="J963" s="11" t="s">
        <v>11</v>
      </c>
      <c r="K963" s="13">
        <v>124.59</v>
      </c>
      <c r="L963" s="13">
        <v>37.620796403023597</v>
      </c>
      <c r="M963" s="13">
        <v>2</v>
      </c>
      <c r="N963" s="13">
        <v>4</v>
      </c>
      <c r="O963" s="13">
        <f t="shared" si="82"/>
        <v>37.620796403023597</v>
      </c>
      <c r="P963" s="13">
        <f t="shared" si="83"/>
        <v>0.30195678949372817</v>
      </c>
      <c r="Q963" s="14">
        <f t="shared" si="84"/>
        <v>1.0870444421774215</v>
      </c>
    </row>
    <row r="964" spans="1:17">
      <c r="A964" s="10" t="s">
        <v>528</v>
      </c>
      <c r="B964" s="11" t="s">
        <v>688</v>
      </c>
      <c r="C964" s="11" t="s">
        <v>8</v>
      </c>
      <c r="D964" s="11" t="s">
        <v>146</v>
      </c>
      <c r="E964" s="11" t="s">
        <v>10</v>
      </c>
      <c r="F964" s="11">
        <v>0</v>
      </c>
      <c r="G964" s="11">
        <v>2</v>
      </c>
      <c r="H964" s="12">
        <v>3.2</v>
      </c>
      <c r="I964" s="11" t="str">
        <f t="shared" si="81"/>
        <v>high</v>
      </c>
      <c r="J964" s="11" t="s">
        <v>11</v>
      </c>
      <c r="K964" s="13">
        <v>127.01</v>
      </c>
      <c r="L964" s="13">
        <v>6.5226507691461704</v>
      </c>
      <c r="M964" s="13">
        <v>2</v>
      </c>
      <c r="N964" s="13">
        <v>4</v>
      </c>
      <c r="O964" s="13">
        <f t="shared" si="82"/>
        <v>6.5226507691461704</v>
      </c>
      <c r="P964" s="13">
        <f t="shared" si="83"/>
        <v>5.1355411142005904E-2</v>
      </c>
      <c r="Q964" s="14">
        <f t="shared" si="84"/>
        <v>0.18487948011122124</v>
      </c>
    </row>
    <row r="965" spans="1:17" ht="15" thickBot="1">
      <c r="A965" s="15" t="s">
        <v>528</v>
      </c>
      <c r="B965" s="16" t="s">
        <v>688</v>
      </c>
      <c r="C965" s="16" t="s">
        <v>12</v>
      </c>
      <c r="D965" s="16" t="s">
        <v>146</v>
      </c>
      <c r="E965" s="16" t="s">
        <v>10</v>
      </c>
      <c r="F965" s="16">
        <v>0</v>
      </c>
      <c r="G965" s="16">
        <v>2</v>
      </c>
      <c r="H965" s="17">
        <v>3.2</v>
      </c>
      <c r="I965" s="16" t="str">
        <f t="shared" si="81"/>
        <v>high</v>
      </c>
      <c r="J965" s="16" t="s">
        <v>11</v>
      </c>
      <c r="K965" s="18">
        <v>127.01</v>
      </c>
      <c r="L965" s="18">
        <v>4.40195976488718</v>
      </c>
      <c r="M965" s="18">
        <v>2</v>
      </c>
      <c r="N965" s="18">
        <v>4</v>
      </c>
      <c r="O965" s="18">
        <f t="shared" si="82"/>
        <v>4.40195976488718</v>
      </c>
      <c r="P965" s="18">
        <f t="shared" si="83"/>
        <v>3.4658371505292336E-2</v>
      </c>
      <c r="Q965" s="19">
        <f t="shared" si="84"/>
        <v>0.12477013741905241</v>
      </c>
    </row>
    <row r="966" spans="1:17">
      <c r="A966" s="10" t="s">
        <v>528</v>
      </c>
      <c r="B966" s="11" t="s">
        <v>689</v>
      </c>
      <c r="C966" s="11" t="s">
        <v>12</v>
      </c>
      <c r="D966" s="11" t="s">
        <v>146</v>
      </c>
      <c r="E966" s="11" t="s">
        <v>10</v>
      </c>
      <c r="F966" s="11">
        <v>0</v>
      </c>
      <c r="G966" s="11">
        <v>3</v>
      </c>
      <c r="H966" s="12">
        <v>3.2</v>
      </c>
      <c r="I966" s="11" t="str">
        <f t="shared" si="81"/>
        <v>high</v>
      </c>
      <c r="J966" s="11" t="s">
        <v>11</v>
      </c>
      <c r="K966" s="13">
        <v>12.01</v>
      </c>
      <c r="L966" s="13">
        <v>301.74664905612201</v>
      </c>
      <c r="M966" s="13">
        <v>2</v>
      </c>
      <c r="N966" s="13">
        <v>4</v>
      </c>
      <c r="O966" s="13">
        <f t="shared" si="82"/>
        <v>301.74664905612201</v>
      </c>
      <c r="P966" s="13">
        <f t="shared" si="83"/>
        <v>25.124616907254122</v>
      </c>
      <c r="Q966" s="14">
        <f t="shared" si="84"/>
        <v>90.448620866114837</v>
      </c>
    </row>
    <row r="967" spans="1:17">
      <c r="A967" s="10" t="s">
        <v>528</v>
      </c>
      <c r="B967" s="11" t="s">
        <v>690</v>
      </c>
      <c r="C967" s="11" t="s">
        <v>12</v>
      </c>
      <c r="D967" s="11" t="s">
        <v>146</v>
      </c>
      <c r="E967" s="11" t="s">
        <v>10</v>
      </c>
      <c r="F967" s="11">
        <v>0</v>
      </c>
      <c r="G967" s="11">
        <v>3</v>
      </c>
      <c r="H967" s="12">
        <v>3.2</v>
      </c>
      <c r="I967" s="11" t="str">
        <f t="shared" si="81"/>
        <v>high</v>
      </c>
      <c r="J967" s="11" t="s">
        <v>11</v>
      </c>
      <c r="K967" s="13">
        <v>121</v>
      </c>
      <c r="L967" s="13">
        <v>339.865946713168</v>
      </c>
      <c r="M967" s="13">
        <v>2</v>
      </c>
      <c r="N967" s="13">
        <v>4</v>
      </c>
      <c r="O967" s="13">
        <f t="shared" si="82"/>
        <v>339.865946713168</v>
      </c>
      <c r="P967" s="13">
        <f t="shared" si="83"/>
        <v>2.8088094769683307</v>
      </c>
      <c r="Q967" s="14">
        <f t="shared" si="84"/>
        <v>10.111714117085992</v>
      </c>
    </row>
    <row r="968" spans="1:17">
      <c r="A968" s="10" t="s">
        <v>528</v>
      </c>
      <c r="B968" s="11" t="s">
        <v>691</v>
      </c>
      <c r="C968" s="11" t="s">
        <v>8</v>
      </c>
      <c r="D968" s="11" t="s">
        <v>146</v>
      </c>
      <c r="E968" s="11" t="s">
        <v>10</v>
      </c>
      <c r="F968" s="11">
        <v>0</v>
      </c>
      <c r="G968" s="11">
        <v>3</v>
      </c>
      <c r="H968" s="12">
        <v>3.2</v>
      </c>
      <c r="I968" s="11" t="str">
        <f t="shared" si="81"/>
        <v>high</v>
      </c>
      <c r="J968" s="11" t="s">
        <v>11</v>
      </c>
      <c r="K968" s="13">
        <v>123.77</v>
      </c>
      <c r="L968" s="13">
        <v>397.67888884174403</v>
      </c>
      <c r="M968" s="13">
        <v>2</v>
      </c>
      <c r="N968" s="13">
        <v>4</v>
      </c>
      <c r="O968" s="13">
        <f t="shared" si="82"/>
        <v>397.67888884174403</v>
      </c>
      <c r="P968" s="13">
        <f t="shared" si="83"/>
        <v>3.213047498115408</v>
      </c>
      <c r="Q968" s="14">
        <f t="shared" si="84"/>
        <v>11.566970993215469</v>
      </c>
    </row>
    <row r="969" spans="1:17">
      <c r="A969" s="10" t="s">
        <v>528</v>
      </c>
      <c r="B969" s="11" t="s">
        <v>691</v>
      </c>
      <c r="C969" s="11" t="s">
        <v>12</v>
      </c>
      <c r="D969" s="11" t="s">
        <v>146</v>
      </c>
      <c r="E969" s="11" t="s">
        <v>10</v>
      </c>
      <c r="F969" s="11">
        <v>0</v>
      </c>
      <c r="G969" s="11">
        <v>3</v>
      </c>
      <c r="H969" s="12">
        <v>3.2</v>
      </c>
      <c r="I969" s="11" t="str">
        <f t="shared" si="81"/>
        <v>high</v>
      </c>
      <c r="J969" s="11" t="s">
        <v>11</v>
      </c>
      <c r="K969" s="13">
        <v>123.77</v>
      </c>
      <c r="L969" s="13">
        <v>384.79635562847801</v>
      </c>
      <c r="M969" s="13">
        <v>2</v>
      </c>
      <c r="N969" s="13">
        <v>4</v>
      </c>
      <c r="O969" s="13">
        <f t="shared" si="82"/>
        <v>384.79635562847801</v>
      </c>
      <c r="P969" s="13">
        <f t="shared" si="83"/>
        <v>3.1089630413547549</v>
      </c>
      <c r="Q969" s="14">
        <f t="shared" si="84"/>
        <v>11.192266948877117</v>
      </c>
    </row>
    <row r="970" spans="1:17">
      <c r="A970" s="10" t="s">
        <v>528</v>
      </c>
      <c r="B970" s="11" t="s">
        <v>692</v>
      </c>
      <c r="C970" s="11" t="s">
        <v>8</v>
      </c>
      <c r="D970" s="11" t="s">
        <v>146</v>
      </c>
      <c r="E970" s="11" t="s">
        <v>10</v>
      </c>
      <c r="F970" s="11">
        <v>0</v>
      </c>
      <c r="G970" s="11">
        <v>3</v>
      </c>
      <c r="H970" s="12">
        <v>3.2</v>
      </c>
      <c r="I970" s="11" t="str">
        <f t="shared" si="81"/>
        <v>high</v>
      </c>
      <c r="J970" s="11" t="s">
        <v>11</v>
      </c>
      <c r="K970" s="13">
        <v>43.41</v>
      </c>
      <c r="L970" s="13">
        <v>785.04808233702204</v>
      </c>
      <c r="M970" s="13">
        <v>2</v>
      </c>
      <c r="N970" s="13">
        <v>4</v>
      </c>
      <c r="O970" s="13">
        <f t="shared" si="82"/>
        <v>785.04808233702204</v>
      </c>
      <c r="P970" s="13">
        <f t="shared" si="83"/>
        <v>18.08449855648519</v>
      </c>
      <c r="Q970" s="14">
        <f t="shared" si="84"/>
        <v>65.104194803346672</v>
      </c>
    </row>
    <row r="971" spans="1:17" ht="15" thickBot="1">
      <c r="A971" s="15" t="s">
        <v>528</v>
      </c>
      <c r="B971" s="16" t="s">
        <v>692</v>
      </c>
      <c r="C971" s="16" t="s">
        <v>12</v>
      </c>
      <c r="D971" s="16" t="s">
        <v>146</v>
      </c>
      <c r="E971" s="16" t="s">
        <v>10</v>
      </c>
      <c r="F971" s="16">
        <v>0</v>
      </c>
      <c r="G971" s="16">
        <v>3</v>
      </c>
      <c r="H971" s="17">
        <v>3.2</v>
      </c>
      <c r="I971" s="16" t="str">
        <f t="shared" si="81"/>
        <v>high</v>
      </c>
      <c r="J971" s="16" t="s">
        <v>11</v>
      </c>
      <c r="K971" s="18">
        <v>124.1</v>
      </c>
      <c r="L971" s="18">
        <v>367.55738408505403</v>
      </c>
      <c r="M971" s="18">
        <v>2</v>
      </c>
      <c r="N971" s="18">
        <v>4</v>
      </c>
      <c r="O971" s="18">
        <f t="shared" si="82"/>
        <v>367.55738408505403</v>
      </c>
      <c r="P971" s="18">
        <f t="shared" si="83"/>
        <v>2.9617839168819824</v>
      </c>
      <c r="Q971" s="19">
        <f t="shared" si="84"/>
        <v>10.662422100775135</v>
      </c>
    </row>
    <row r="972" spans="1:17">
      <c r="A972" s="5" t="s">
        <v>528</v>
      </c>
      <c r="B972" s="6" t="s">
        <v>693</v>
      </c>
      <c r="C972" s="6" t="s">
        <v>8</v>
      </c>
      <c r="D972" s="6" t="s">
        <v>146</v>
      </c>
      <c r="E972" s="6" t="s">
        <v>10</v>
      </c>
      <c r="F972" s="6">
        <v>10</v>
      </c>
      <c r="G972" s="6">
        <v>1</v>
      </c>
      <c r="H972" s="7">
        <v>2.2999999999999998</v>
      </c>
      <c r="I972" s="6" t="str">
        <f t="shared" si="81"/>
        <v>low</v>
      </c>
      <c r="J972" s="6" t="s">
        <v>11</v>
      </c>
      <c r="K972" s="8">
        <v>24.56</v>
      </c>
      <c r="L972" s="8">
        <v>387.831838215397</v>
      </c>
      <c r="M972" s="8">
        <v>2</v>
      </c>
      <c r="N972" s="8">
        <v>4</v>
      </c>
      <c r="O972" s="8">
        <f t="shared" si="82"/>
        <v>387.831838215397</v>
      </c>
      <c r="P972" s="8">
        <f t="shared" si="83"/>
        <v>15.791198624405416</v>
      </c>
      <c r="Q972" s="9">
        <f t="shared" si="84"/>
        <v>56.848315047859494</v>
      </c>
    </row>
    <row r="973" spans="1:17">
      <c r="A973" s="10" t="s">
        <v>528</v>
      </c>
      <c r="B973" s="11" t="s">
        <v>693</v>
      </c>
      <c r="C973" s="11" t="s">
        <v>12</v>
      </c>
      <c r="D973" s="11" t="s">
        <v>146</v>
      </c>
      <c r="E973" s="11" t="s">
        <v>10</v>
      </c>
      <c r="F973" s="11">
        <v>10</v>
      </c>
      <c r="G973" s="11">
        <v>1</v>
      </c>
      <c r="H973" s="12">
        <v>2.2999999999999998</v>
      </c>
      <c r="I973" s="11" t="str">
        <f t="shared" si="81"/>
        <v>low</v>
      </c>
      <c r="J973" s="11" t="s">
        <v>11</v>
      </c>
      <c r="K973" s="13">
        <v>123.13</v>
      </c>
      <c r="L973" s="13">
        <v>24.9475286825075</v>
      </c>
      <c r="M973" s="13">
        <v>2</v>
      </c>
      <c r="N973" s="13">
        <v>4</v>
      </c>
      <c r="O973" s="13">
        <f t="shared" si="82"/>
        <v>24.9475286825075</v>
      </c>
      <c r="P973" s="13">
        <f t="shared" si="83"/>
        <v>0.20261129442465281</v>
      </c>
      <c r="Q973" s="14">
        <f t="shared" si="84"/>
        <v>0.72940065992875014</v>
      </c>
    </row>
    <row r="974" spans="1:17">
      <c r="A974" s="10" t="s">
        <v>528</v>
      </c>
      <c r="B974" s="11" t="s">
        <v>694</v>
      </c>
      <c r="C974" s="11" t="s">
        <v>8</v>
      </c>
      <c r="D974" s="11" t="s">
        <v>146</v>
      </c>
      <c r="E974" s="11" t="s">
        <v>10</v>
      </c>
      <c r="F974" s="11">
        <v>10</v>
      </c>
      <c r="G974" s="11">
        <v>1</v>
      </c>
      <c r="H974" s="12">
        <v>2.2999999999999998</v>
      </c>
      <c r="I974" s="11" t="str">
        <f t="shared" si="81"/>
        <v>low</v>
      </c>
      <c r="J974" s="11" t="s">
        <v>11</v>
      </c>
      <c r="K974" s="13">
        <v>32.479999999999997</v>
      </c>
      <c r="L974" s="13">
        <v>365.15738766088799</v>
      </c>
      <c r="M974" s="13">
        <v>2</v>
      </c>
      <c r="N974" s="13">
        <v>4</v>
      </c>
      <c r="O974" s="13">
        <f t="shared" si="82"/>
        <v>365.15738766088799</v>
      </c>
      <c r="P974" s="13">
        <f t="shared" si="83"/>
        <v>11.242530408278572</v>
      </c>
      <c r="Q974" s="14">
        <f t="shared" si="84"/>
        <v>40.473109469802864</v>
      </c>
    </row>
    <row r="975" spans="1:17">
      <c r="A975" s="10" t="s">
        <v>528</v>
      </c>
      <c r="B975" s="11" t="s">
        <v>694</v>
      </c>
      <c r="C975" s="11" t="s">
        <v>12</v>
      </c>
      <c r="D975" s="11" t="s">
        <v>146</v>
      </c>
      <c r="E975" s="11" t="s">
        <v>10</v>
      </c>
      <c r="F975" s="11">
        <v>10</v>
      </c>
      <c r="G975" s="11">
        <v>1</v>
      </c>
      <c r="H975" s="12">
        <v>2.2999999999999998</v>
      </c>
      <c r="I975" s="11" t="str">
        <f t="shared" si="81"/>
        <v>low</v>
      </c>
      <c r="J975" s="11" t="s">
        <v>11</v>
      </c>
      <c r="K975" s="13">
        <v>123.64</v>
      </c>
      <c r="L975" s="13">
        <v>34.3624702574403</v>
      </c>
      <c r="M975" s="13">
        <v>2</v>
      </c>
      <c r="N975" s="13">
        <v>4</v>
      </c>
      <c r="O975" s="13">
        <f t="shared" si="82"/>
        <v>34.3624702574403</v>
      </c>
      <c r="P975" s="13">
        <f t="shared" si="83"/>
        <v>0.27792357050663458</v>
      </c>
      <c r="Q975" s="14">
        <f t="shared" si="84"/>
        <v>1.0005248538238845</v>
      </c>
    </row>
    <row r="976" spans="1:17">
      <c r="A976" s="10" t="s">
        <v>528</v>
      </c>
      <c r="B976" s="11" t="s">
        <v>695</v>
      </c>
      <c r="C976" s="11" t="s">
        <v>8</v>
      </c>
      <c r="D976" s="11" t="s">
        <v>146</v>
      </c>
      <c r="E976" s="11" t="s">
        <v>10</v>
      </c>
      <c r="F976" s="11">
        <v>10</v>
      </c>
      <c r="G976" s="11">
        <v>1</v>
      </c>
      <c r="H976" s="12">
        <v>2.2999999999999998</v>
      </c>
      <c r="I976" s="11" t="str">
        <f t="shared" si="81"/>
        <v>low</v>
      </c>
      <c r="J976" s="11" t="s">
        <v>11</v>
      </c>
      <c r="K976" s="13">
        <v>122.57</v>
      </c>
      <c r="L976" s="13">
        <v>14.397077560355299</v>
      </c>
      <c r="M976" s="13">
        <v>2</v>
      </c>
      <c r="N976" s="13">
        <v>4</v>
      </c>
      <c r="O976" s="13">
        <f t="shared" si="82"/>
        <v>14.397077560355299</v>
      </c>
      <c r="P976" s="13">
        <f t="shared" si="83"/>
        <v>0.11746004373301215</v>
      </c>
      <c r="Q976" s="14">
        <f t="shared" si="84"/>
        <v>0.42285615743884375</v>
      </c>
    </row>
    <row r="977" spans="1:17">
      <c r="A977" s="10" t="s">
        <v>528</v>
      </c>
      <c r="B977" s="11" t="s">
        <v>695</v>
      </c>
      <c r="C977" s="11" t="s">
        <v>12</v>
      </c>
      <c r="D977" s="11" t="s">
        <v>146</v>
      </c>
      <c r="E977" s="11" t="s">
        <v>10</v>
      </c>
      <c r="F977" s="11">
        <v>10</v>
      </c>
      <c r="G977" s="11">
        <v>1</v>
      </c>
      <c r="H977" s="12">
        <v>2.2999999999999998</v>
      </c>
      <c r="I977" s="11" t="str">
        <f t="shared" si="81"/>
        <v>low</v>
      </c>
      <c r="J977" s="11" t="s">
        <v>11</v>
      </c>
      <c r="K977" s="13">
        <v>122.57</v>
      </c>
      <c r="L977" s="13">
        <v>23.019520440465701</v>
      </c>
      <c r="M977" s="13">
        <v>2</v>
      </c>
      <c r="N977" s="13">
        <v>4</v>
      </c>
      <c r="O977" s="13">
        <f t="shared" si="82"/>
        <v>23.019520440465701</v>
      </c>
      <c r="P977" s="13">
        <f t="shared" si="83"/>
        <v>0.18780713421282288</v>
      </c>
      <c r="Q977" s="14">
        <f t="shared" si="84"/>
        <v>0.67610568316616237</v>
      </c>
    </row>
    <row r="978" spans="1:17">
      <c r="A978" s="10" t="s">
        <v>528</v>
      </c>
      <c r="B978" s="11" t="s">
        <v>696</v>
      </c>
      <c r="C978" s="11" t="s">
        <v>8</v>
      </c>
      <c r="D978" s="11" t="s">
        <v>146</v>
      </c>
      <c r="E978" s="11" t="s">
        <v>10</v>
      </c>
      <c r="F978" s="11">
        <v>10</v>
      </c>
      <c r="G978" s="11">
        <v>1</v>
      </c>
      <c r="H978" s="12">
        <v>2.2999999999999998</v>
      </c>
      <c r="I978" s="11" t="str">
        <f t="shared" si="81"/>
        <v>low</v>
      </c>
      <c r="J978" s="11" t="s">
        <v>11</v>
      </c>
      <c r="K978" s="13">
        <v>49.01</v>
      </c>
      <c r="L978" s="13">
        <v>444.63841967349703</v>
      </c>
      <c r="M978" s="13">
        <v>2</v>
      </c>
      <c r="N978" s="13">
        <v>4</v>
      </c>
      <c r="O978" s="13">
        <f t="shared" si="82"/>
        <v>444.63841967349703</v>
      </c>
      <c r="P978" s="13">
        <f t="shared" si="83"/>
        <v>9.0724019521219557</v>
      </c>
      <c r="Q978" s="14">
        <f t="shared" si="84"/>
        <v>32.660647027639037</v>
      </c>
    </row>
    <row r="979" spans="1:17" ht="15" thickBot="1">
      <c r="A979" s="15" t="s">
        <v>528</v>
      </c>
      <c r="B979" s="16" t="s">
        <v>696</v>
      </c>
      <c r="C979" s="16" t="s">
        <v>12</v>
      </c>
      <c r="D979" s="16" t="s">
        <v>146</v>
      </c>
      <c r="E979" s="16" t="s">
        <v>10</v>
      </c>
      <c r="F979" s="16">
        <v>10</v>
      </c>
      <c r="G979" s="16">
        <v>1</v>
      </c>
      <c r="H979" s="17">
        <v>2.2999999999999998</v>
      </c>
      <c r="I979" s="16" t="str">
        <f t="shared" si="81"/>
        <v>low</v>
      </c>
      <c r="J979" s="16" t="s">
        <v>11</v>
      </c>
      <c r="K979" s="18">
        <v>124.24</v>
      </c>
      <c r="L979" s="18">
        <v>20.0458171224079</v>
      </c>
      <c r="M979" s="18">
        <v>2</v>
      </c>
      <c r="N979" s="18">
        <v>4</v>
      </c>
      <c r="O979" s="18">
        <f t="shared" si="82"/>
        <v>20.0458171224079</v>
      </c>
      <c r="P979" s="18">
        <f t="shared" si="83"/>
        <v>0.1613475299614287</v>
      </c>
      <c r="Q979" s="19">
        <f t="shared" si="84"/>
        <v>0.58085110786114336</v>
      </c>
    </row>
    <row r="980" spans="1:17">
      <c r="A980" s="5" t="s">
        <v>528</v>
      </c>
      <c r="B980" s="6" t="s">
        <v>697</v>
      </c>
      <c r="C980" s="6" t="s">
        <v>8</v>
      </c>
      <c r="D980" s="6" t="s">
        <v>146</v>
      </c>
      <c r="E980" s="6" t="s">
        <v>10</v>
      </c>
      <c r="F980" s="6">
        <v>10</v>
      </c>
      <c r="G980" s="6">
        <v>2</v>
      </c>
      <c r="H980" s="7">
        <v>2.2999999999999998</v>
      </c>
      <c r="I980" s="6" t="str">
        <f t="shared" si="81"/>
        <v>low</v>
      </c>
      <c r="J980" s="6" t="s">
        <v>11</v>
      </c>
      <c r="K980" s="8">
        <v>122.95</v>
      </c>
      <c r="L980" s="8">
        <v>5.1700288590912802</v>
      </c>
      <c r="M980" s="8">
        <v>2</v>
      </c>
      <c r="N980" s="8">
        <v>4</v>
      </c>
      <c r="O980" s="8">
        <f t="shared" si="82"/>
        <v>5.1700288590912802</v>
      </c>
      <c r="P980" s="8">
        <f t="shared" si="83"/>
        <v>4.2049848386264986E-2</v>
      </c>
      <c r="Q980" s="9">
        <f t="shared" si="84"/>
        <v>0.15137945419055393</v>
      </c>
    </row>
    <row r="981" spans="1:17">
      <c r="A981" s="10" t="s">
        <v>528</v>
      </c>
      <c r="B981" s="11" t="s">
        <v>697</v>
      </c>
      <c r="C981" s="11" t="s">
        <v>12</v>
      </c>
      <c r="D981" s="11" t="s">
        <v>146</v>
      </c>
      <c r="E981" s="11" t="s">
        <v>10</v>
      </c>
      <c r="F981" s="11">
        <v>10</v>
      </c>
      <c r="G981" s="11">
        <v>2</v>
      </c>
      <c r="H981" s="12">
        <v>2.2999999999999998</v>
      </c>
      <c r="I981" s="11" t="str">
        <f t="shared" si="81"/>
        <v>low</v>
      </c>
      <c r="J981" s="11" t="s">
        <v>11</v>
      </c>
      <c r="K981" s="13">
        <v>122.95</v>
      </c>
      <c r="L981" s="13">
        <v>6.9625123533347697</v>
      </c>
      <c r="M981" s="13">
        <v>2</v>
      </c>
      <c r="N981" s="13">
        <v>4</v>
      </c>
      <c r="O981" s="13">
        <f t="shared" si="82"/>
        <v>6.9625123533347697</v>
      </c>
      <c r="P981" s="13">
        <f t="shared" si="83"/>
        <v>5.6628811332531677E-2</v>
      </c>
      <c r="Q981" s="14">
        <f t="shared" si="84"/>
        <v>0.20386372079711404</v>
      </c>
    </row>
    <row r="982" spans="1:17">
      <c r="A982" s="10" t="s">
        <v>528</v>
      </c>
      <c r="B982" s="11" t="s">
        <v>698</v>
      </c>
      <c r="C982" s="11" t="s">
        <v>8</v>
      </c>
      <c r="D982" s="11" t="s">
        <v>146</v>
      </c>
      <c r="E982" s="11" t="s">
        <v>10</v>
      </c>
      <c r="F982" s="11">
        <v>10</v>
      </c>
      <c r="G982" s="11">
        <v>2</v>
      </c>
      <c r="H982" s="12">
        <v>2.2999999999999998</v>
      </c>
      <c r="I982" s="11" t="str">
        <f t="shared" si="81"/>
        <v>low</v>
      </c>
      <c r="J982" s="11" t="s">
        <v>11</v>
      </c>
      <c r="K982" s="13">
        <v>124.15</v>
      </c>
      <c r="L982" s="13">
        <v>5.9683512319531404</v>
      </c>
      <c r="M982" s="13">
        <v>2</v>
      </c>
      <c r="N982" s="13">
        <v>4</v>
      </c>
      <c r="O982" s="13">
        <f t="shared" si="82"/>
        <v>5.9683512319531404</v>
      </c>
      <c r="P982" s="13">
        <f t="shared" si="83"/>
        <v>4.8073711091044219E-2</v>
      </c>
      <c r="Q982" s="14">
        <f t="shared" si="84"/>
        <v>0.1730653599277592</v>
      </c>
    </row>
    <row r="983" spans="1:17">
      <c r="A983" s="10" t="s">
        <v>528</v>
      </c>
      <c r="B983" s="11" t="s">
        <v>698</v>
      </c>
      <c r="C983" s="11" t="s">
        <v>12</v>
      </c>
      <c r="D983" s="11" t="s">
        <v>146</v>
      </c>
      <c r="E983" s="11" t="s">
        <v>10</v>
      </c>
      <c r="F983" s="11">
        <v>10</v>
      </c>
      <c r="G983" s="11">
        <v>2</v>
      </c>
      <c r="H983" s="12">
        <v>2.2999999999999998</v>
      </c>
      <c r="I983" s="11" t="str">
        <f t="shared" si="81"/>
        <v>low</v>
      </c>
      <c r="J983" s="11" t="s">
        <v>11</v>
      </c>
      <c r="K983" s="13">
        <v>124.15</v>
      </c>
      <c r="L983" s="13">
        <v>4.5777199902548196</v>
      </c>
      <c r="M983" s="13">
        <v>2</v>
      </c>
      <c r="N983" s="13">
        <v>4</v>
      </c>
      <c r="O983" s="13">
        <f t="shared" si="82"/>
        <v>4.5777199902548196</v>
      </c>
      <c r="P983" s="13">
        <f t="shared" si="83"/>
        <v>3.687249287357889E-2</v>
      </c>
      <c r="Q983" s="14">
        <f t="shared" si="84"/>
        <v>0.13274097434488399</v>
      </c>
    </row>
    <row r="984" spans="1:17">
      <c r="A984" s="10" t="s">
        <v>528</v>
      </c>
      <c r="B984" s="11" t="s">
        <v>699</v>
      </c>
      <c r="C984" s="11" t="s">
        <v>8</v>
      </c>
      <c r="D984" s="11" t="s">
        <v>146</v>
      </c>
      <c r="E984" s="11" t="s">
        <v>10</v>
      </c>
      <c r="F984" s="11">
        <v>10</v>
      </c>
      <c r="G984" s="11">
        <v>2</v>
      </c>
      <c r="H984" s="12">
        <v>2.2999999999999998</v>
      </c>
      <c r="I984" s="11" t="str">
        <f t="shared" si="81"/>
        <v>low</v>
      </c>
      <c r="J984" s="11" t="s">
        <v>11</v>
      </c>
      <c r="K984" s="13">
        <v>123.9</v>
      </c>
      <c r="L984" s="13">
        <v>6.1553216515879097</v>
      </c>
      <c r="M984" s="13">
        <v>2</v>
      </c>
      <c r="N984" s="13">
        <v>4</v>
      </c>
      <c r="O984" s="13">
        <f t="shared" si="82"/>
        <v>6.1553216515879097</v>
      </c>
      <c r="P984" s="13">
        <f t="shared" si="83"/>
        <v>4.9679755057206697E-2</v>
      </c>
      <c r="Q984" s="14">
        <f t="shared" si="84"/>
        <v>0.17884711820594409</v>
      </c>
    </row>
    <row r="985" spans="1:17">
      <c r="A985" s="10" t="s">
        <v>528</v>
      </c>
      <c r="B985" s="11" t="s">
        <v>699</v>
      </c>
      <c r="C985" s="11" t="s">
        <v>12</v>
      </c>
      <c r="D985" s="11" t="s">
        <v>146</v>
      </c>
      <c r="E985" s="11" t="s">
        <v>10</v>
      </c>
      <c r="F985" s="11">
        <v>10</v>
      </c>
      <c r="G985" s="11">
        <v>2</v>
      </c>
      <c r="H985" s="12">
        <v>2.2999999999999998</v>
      </c>
      <c r="I985" s="11" t="str">
        <f t="shared" si="81"/>
        <v>low</v>
      </c>
      <c r="J985" s="11" t="s">
        <v>11</v>
      </c>
      <c r="K985" s="13">
        <v>123.9</v>
      </c>
      <c r="L985" s="13">
        <v>11.8814664668996</v>
      </c>
      <c r="M985" s="13">
        <v>2</v>
      </c>
      <c r="N985" s="13">
        <v>4</v>
      </c>
      <c r="O985" s="13">
        <f t="shared" si="82"/>
        <v>11.8814664668996</v>
      </c>
      <c r="P985" s="13">
        <f t="shared" si="83"/>
        <v>9.5895613130747362E-2</v>
      </c>
      <c r="Q985" s="14">
        <f t="shared" si="84"/>
        <v>0.34522420727069048</v>
      </c>
    </row>
    <row r="986" spans="1:17" ht="15" thickBot="1">
      <c r="A986" s="15" t="s">
        <v>528</v>
      </c>
      <c r="B986" s="16" t="s">
        <v>700</v>
      </c>
      <c r="C986" s="16" t="s">
        <v>12</v>
      </c>
      <c r="D986" s="16" t="s">
        <v>146</v>
      </c>
      <c r="E986" s="16" t="s">
        <v>10</v>
      </c>
      <c r="F986" s="16">
        <v>10</v>
      </c>
      <c r="G986" s="16">
        <v>2</v>
      </c>
      <c r="H986" s="17">
        <v>2.2999999999999998</v>
      </c>
      <c r="I986" s="16" t="str">
        <f t="shared" si="81"/>
        <v>low</v>
      </c>
      <c r="J986" s="16" t="s">
        <v>11</v>
      </c>
      <c r="K986" s="18">
        <v>124.1</v>
      </c>
      <c r="L986" s="18">
        <v>11.4769140818068</v>
      </c>
      <c r="M986" s="18">
        <v>2</v>
      </c>
      <c r="N986" s="18">
        <v>4</v>
      </c>
      <c r="O986" s="18">
        <f t="shared" si="82"/>
        <v>11.4769140818068</v>
      </c>
      <c r="P986" s="18">
        <f t="shared" si="83"/>
        <v>9.2481177129788886E-2</v>
      </c>
      <c r="Q986" s="19">
        <f t="shared" si="84"/>
        <v>0.33293223766724001</v>
      </c>
    </row>
    <row r="987" spans="1:17">
      <c r="A987" s="5" t="s">
        <v>528</v>
      </c>
      <c r="B987" s="6" t="s">
        <v>701</v>
      </c>
      <c r="C987" s="6" t="s">
        <v>8</v>
      </c>
      <c r="D987" s="6" t="s">
        <v>146</v>
      </c>
      <c r="E987" s="6" t="s">
        <v>10</v>
      </c>
      <c r="F987" s="6">
        <v>10</v>
      </c>
      <c r="G987" s="6">
        <v>3</v>
      </c>
      <c r="H987" s="7">
        <v>2.2999999999999998</v>
      </c>
      <c r="I987" s="6" t="str">
        <f t="shared" si="81"/>
        <v>low</v>
      </c>
      <c r="J987" s="6" t="s">
        <v>11</v>
      </c>
      <c r="K987" s="8">
        <v>10.66</v>
      </c>
      <c r="L987" s="8">
        <v>224.01599000313001</v>
      </c>
      <c r="M987" s="8">
        <v>2</v>
      </c>
      <c r="N987" s="8">
        <v>4</v>
      </c>
      <c r="O987" s="8">
        <f t="shared" ref="O987:O1047" si="85">(IF(L987&lt;N987,0,L987))</f>
        <v>224.01599000313001</v>
      </c>
      <c r="P987" s="8">
        <f t="shared" si="83"/>
        <v>21.01463320854878</v>
      </c>
      <c r="Q987" s="9">
        <f t="shared" si="84"/>
        <v>75.652679550775602</v>
      </c>
    </row>
    <row r="988" spans="1:17">
      <c r="A988" s="10" t="s">
        <v>528</v>
      </c>
      <c r="B988" s="11" t="s">
        <v>701</v>
      </c>
      <c r="C988" s="11" t="s">
        <v>12</v>
      </c>
      <c r="D988" s="11" t="s">
        <v>146</v>
      </c>
      <c r="E988" s="11" t="s">
        <v>10</v>
      </c>
      <c r="F988" s="11">
        <v>10</v>
      </c>
      <c r="G988" s="11">
        <v>3</v>
      </c>
      <c r="H988" s="12">
        <v>2.2999999999999998</v>
      </c>
      <c r="I988" s="11" t="str">
        <f t="shared" ref="I988:I1048" si="86">IF(H988=2.3,"low",IF(H988=2.7,"medium",IF(H988=3.2,"high",IF(H988=1.4,"low",IF(H988=2,"medium",IF(H988=3.3,"high"))))))</f>
        <v>low</v>
      </c>
      <c r="J988" s="11" t="s">
        <v>11</v>
      </c>
      <c r="K988" s="13">
        <v>11.49</v>
      </c>
      <c r="L988" s="13">
        <v>462.64052455252897</v>
      </c>
      <c r="M988" s="13">
        <v>2</v>
      </c>
      <c r="N988" s="13">
        <v>4</v>
      </c>
      <c r="O988" s="13">
        <f t="shared" si="85"/>
        <v>462.64052455252897</v>
      </c>
      <c r="P988" s="13">
        <f t="shared" ref="P988:P1048" si="87">IF(O988=0,NA(),(O988/K988))</f>
        <v>40.264623546782332</v>
      </c>
      <c r="Q988" s="14">
        <f t="shared" ref="Q988:Q1048" si="88">IF(O988=0,NA(),((P988/1000)*3600))</f>
        <v>144.95264476841641</v>
      </c>
    </row>
    <row r="989" spans="1:17">
      <c r="A989" s="10" t="s">
        <v>528</v>
      </c>
      <c r="B989" s="11" t="s">
        <v>702</v>
      </c>
      <c r="C989" s="11" t="s">
        <v>8</v>
      </c>
      <c r="D989" s="11" t="s">
        <v>146</v>
      </c>
      <c r="E989" s="11" t="s">
        <v>10</v>
      </c>
      <c r="F989" s="11">
        <v>10</v>
      </c>
      <c r="G989" s="11">
        <v>3</v>
      </c>
      <c r="H989" s="12">
        <v>2.2999999999999998</v>
      </c>
      <c r="I989" s="11" t="str">
        <f t="shared" si="86"/>
        <v>low</v>
      </c>
      <c r="J989" s="11" t="s">
        <v>11</v>
      </c>
      <c r="K989" s="13">
        <v>11.81</v>
      </c>
      <c r="L989" s="13">
        <v>257.56752695664102</v>
      </c>
      <c r="M989" s="13">
        <v>2</v>
      </c>
      <c r="N989" s="13">
        <v>4</v>
      </c>
      <c r="O989" s="13">
        <f t="shared" si="85"/>
        <v>257.56752695664102</v>
      </c>
      <c r="P989" s="13">
        <f t="shared" si="87"/>
        <v>21.809274086083065</v>
      </c>
      <c r="Q989" s="14">
        <f t="shared" si="88"/>
        <v>78.513386709899038</v>
      </c>
    </row>
    <row r="990" spans="1:17">
      <c r="A990" s="10" t="s">
        <v>528</v>
      </c>
      <c r="B990" s="11" t="s">
        <v>702</v>
      </c>
      <c r="C990" s="11" t="s">
        <v>12</v>
      </c>
      <c r="D990" s="11" t="s">
        <v>146</v>
      </c>
      <c r="E990" s="11" t="s">
        <v>10</v>
      </c>
      <c r="F990" s="11">
        <v>10</v>
      </c>
      <c r="G990" s="11">
        <v>3</v>
      </c>
      <c r="H990" s="12">
        <v>2.2999999999999998</v>
      </c>
      <c r="I990" s="11" t="str">
        <f t="shared" si="86"/>
        <v>low</v>
      </c>
      <c r="J990" s="11" t="s">
        <v>11</v>
      </c>
      <c r="K990" s="13">
        <v>14.29</v>
      </c>
      <c r="L990" s="13">
        <v>397.88278767067402</v>
      </c>
      <c r="M990" s="13">
        <v>2</v>
      </c>
      <c r="N990" s="13">
        <v>4</v>
      </c>
      <c r="O990" s="13">
        <f t="shared" si="85"/>
        <v>397.88278767067402</v>
      </c>
      <c r="P990" s="13">
        <f t="shared" si="87"/>
        <v>27.843442104315887</v>
      </c>
      <c r="Q990" s="14">
        <f t="shared" si="88"/>
        <v>100.2363915755372</v>
      </c>
    </row>
    <row r="991" spans="1:17">
      <c r="A991" s="10" t="s">
        <v>528</v>
      </c>
      <c r="B991" s="11" t="s">
        <v>703</v>
      </c>
      <c r="C991" s="11" t="s">
        <v>8</v>
      </c>
      <c r="D991" s="11" t="s">
        <v>146</v>
      </c>
      <c r="E991" s="11" t="s">
        <v>10</v>
      </c>
      <c r="F991" s="11">
        <v>10</v>
      </c>
      <c r="G991" s="11">
        <v>3</v>
      </c>
      <c r="H991" s="12">
        <v>2.2999999999999998</v>
      </c>
      <c r="I991" s="11" t="str">
        <f t="shared" si="86"/>
        <v>low</v>
      </c>
      <c r="J991" s="11" t="s">
        <v>11</v>
      </c>
      <c r="K991" s="13">
        <v>123.6</v>
      </c>
      <c r="L991" s="13">
        <v>7.02996247293129</v>
      </c>
      <c r="M991" s="13">
        <v>2</v>
      </c>
      <c r="N991" s="13">
        <v>4</v>
      </c>
      <c r="O991" s="13">
        <f t="shared" si="85"/>
        <v>7.02996247293129</v>
      </c>
      <c r="P991" s="13">
        <f t="shared" si="87"/>
        <v>5.6876719036660923E-2</v>
      </c>
      <c r="Q991" s="14">
        <f t="shared" si="88"/>
        <v>0.20475618853197933</v>
      </c>
    </row>
    <row r="992" spans="1:17">
      <c r="A992" s="10" t="s">
        <v>528</v>
      </c>
      <c r="B992" s="11" t="s">
        <v>703</v>
      </c>
      <c r="C992" s="11" t="s">
        <v>12</v>
      </c>
      <c r="D992" s="11" t="s">
        <v>146</v>
      </c>
      <c r="E992" s="11" t="s">
        <v>10</v>
      </c>
      <c r="F992" s="11">
        <v>10</v>
      </c>
      <c r="G992" s="11">
        <v>3</v>
      </c>
      <c r="H992" s="12">
        <v>2.2999999999999998</v>
      </c>
      <c r="I992" s="11" t="str">
        <f t="shared" si="86"/>
        <v>low</v>
      </c>
      <c r="J992" s="11" t="s">
        <v>11</v>
      </c>
      <c r="K992" s="13">
        <v>14.74</v>
      </c>
      <c r="L992" s="13">
        <v>522.20768643319002</v>
      </c>
      <c r="M992" s="13">
        <v>2</v>
      </c>
      <c r="N992" s="13">
        <v>4</v>
      </c>
      <c r="O992" s="13">
        <f t="shared" si="85"/>
        <v>522.20768643319002</v>
      </c>
      <c r="P992" s="13">
        <f t="shared" si="87"/>
        <v>35.427929880135011</v>
      </c>
      <c r="Q992" s="14">
        <f t="shared" si="88"/>
        <v>127.54054756848603</v>
      </c>
    </row>
    <row r="993" spans="1:17" ht="15" thickBot="1">
      <c r="A993" s="15" t="s">
        <v>528</v>
      </c>
      <c r="B993" s="16" t="s">
        <v>704</v>
      </c>
      <c r="C993" s="16" t="s">
        <v>12</v>
      </c>
      <c r="D993" s="16" t="s">
        <v>146</v>
      </c>
      <c r="E993" s="16" t="s">
        <v>10</v>
      </c>
      <c r="F993" s="16">
        <v>10</v>
      </c>
      <c r="G993" s="16">
        <v>3</v>
      </c>
      <c r="H993" s="17">
        <v>2.2999999999999998</v>
      </c>
      <c r="I993" s="16" t="str">
        <f t="shared" si="86"/>
        <v>low</v>
      </c>
      <c r="J993" s="16" t="s">
        <v>11</v>
      </c>
      <c r="K993" s="18">
        <v>18.86</v>
      </c>
      <c r="L993" s="18">
        <v>737.80622771573098</v>
      </c>
      <c r="M993" s="18">
        <v>2</v>
      </c>
      <c r="N993" s="18">
        <v>4</v>
      </c>
      <c r="O993" s="18">
        <f t="shared" si="85"/>
        <v>737.80622771573098</v>
      </c>
      <c r="P993" s="18">
        <f t="shared" si="87"/>
        <v>39.120160536359016</v>
      </c>
      <c r="Q993" s="19">
        <f t="shared" si="88"/>
        <v>140.83257793089246</v>
      </c>
    </row>
    <row r="994" spans="1:17">
      <c r="A994" s="5" t="s">
        <v>528</v>
      </c>
      <c r="B994" s="6" t="s">
        <v>705</v>
      </c>
      <c r="C994" s="6" t="s">
        <v>8</v>
      </c>
      <c r="D994" s="6" t="s">
        <v>146</v>
      </c>
      <c r="E994" s="6" t="s">
        <v>10</v>
      </c>
      <c r="F994" s="6">
        <v>10</v>
      </c>
      <c r="G994" s="6">
        <v>1</v>
      </c>
      <c r="H994" s="7">
        <v>2.7</v>
      </c>
      <c r="I994" s="6" t="str">
        <f t="shared" si="86"/>
        <v>medium</v>
      </c>
      <c r="J994" s="6" t="s">
        <v>11</v>
      </c>
      <c r="K994" s="8">
        <v>16.350000000000001</v>
      </c>
      <c r="L994" s="8">
        <v>343.86242900681901</v>
      </c>
      <c r="M994" s="8">
        <v>2</v>
      </c>
      <c r="N994" s="8">
        <v>4</v>
      </c>
      <c r="O994" s="8">
        <f t="shared" si="85"/>
        <v>343.86242900681901</v>
      </c>
      <c r="P994" s="8">
        <f t="shared" si="87"/>
        <v>21.031341223658654</v>
      </c>
      <c r="Q994" s="9">
        <f t="shared" si="88"/>
        <v>75.712828405171152</v>
      </c>
    </row>
    <row r="995" spans="1:17">
      <c r="A995" s="10" t="s">
        <v>528</v>
      </c>
      <c r="B995" s="11" t="s">
        <v>705</v>
      </c>
      <c r="C995" s="11" t="s">
        <v>12</v>
      </c>
      <c r="D995" s="11" t="s">
        <v>146</v>
      </c>
      <c r="E995" s="11" t="s">
        <v>10</v>
      </c>
      <c r="F995" s="11">
        <v>10</v>
      </c>
      <c r="G995" s="11">
        <v>1</v>
      </c>
      <c r="H995" s="12">
        <v>2.7</v>
      </c>
      <c r="I995" s="11" t="str">
        <f t="shared" si="86"/>
        <v>medium</v>
      </c>
      <c r="J995" s="11" t="s">
        <v>11</v>
      </c>
      <c r="K995" s="13">
        <v>124.1</v>
      </c>
      <c r="L995" s="13">
        <v>19.201006186755201</v>
      </c>
      <c r="M995" s="13">
        <v>2</v>
      </c>
      <c r="N995" s="13">
        <v>4</v>
      </c>
      <c r="O995" s="13">
        <f t="shared" si="85"/>
        <v>19.201006186755201</v>
      </c>
      <c r="P995" s="13">
        <f t="shared" si="87"/>
        <v>0.15472204824137956</v>
      </c>
      <c r="Q995" s="14">
        <f t="shared" si="88"/>
        <v>0.55699937366896635</v>
      </c>
    </row>
    <row r="996" spans="1:17">
      <c r="A996" s="10" t="s">
        <v>528</v>
      </c>
      <c r="B996" s="11" t="s">
        <v>706</v>
      </c>
      <c r="C996" s="11" t="s">
        <v>8</v>
      </c>
      <c r="D996" s="11" t="s">
        <v>146</v>
      </c>
      <c r="E996" s="11" t="s">
        <v>10</v>
      </c>
      <c r="F996" s="11">
        <v>10</v>
      </c>
      <c r="G996" s="11">
        <v>1</v>
      </c>
      <c r="H996" s="12">
        <v>2.7</v>
      </c>
      <c r="I996" s="11" t="str">
        <f t="shared" si="86"/>
        <v>medium</v>
      </c>
      <c r="J996" s="11" t="s">
        <v>11</v>
      </c>
      <c r="K996" s="13">
        <v>14.54</v>
      </c>
      <c r="L996" s="13">
        <v>499.23178954143401</v>
      </c>
      <c r="M996" s="13">
        <v>2</v>
      </c>
      <c r="N996" s="13">
        <v>4</v>
      </c>
      <c r="O996" s="13">
        <f t="shared" si="85"/>
        <v>499.23178954143401</v>
      </c>
      <c r="P996" s="13">
        <f t="shared" si="87"/>
        <v>34.335061178915687</v>
      </c>
      <c r="Q996" s="14">
        <f t="shared" si="88"/>
        <v>123.60622024409648</v>
      </c>
    </row>
    <row r="997" spans="1:17">
      <c r="A997" s="10" t="s">
        <v>528</v>
      </c>
      <c r="B997" s="11" t="s">
        <v>706</v>
      </c>
      <c r="C997" s="11" t="s">
        <v>12</v>
      </c>
      <c r="D997" s="11" t="s">
        <v>146</v>
      </c>
      <c r="E997" s="11" t="s">
        <v>10</v>
      </c>
      <c r="F997" s="11">
        <v>10</v>
      </c>
      <c r="G997" s="11">
        <v>1</v>
      </c>
      <c r="H997" s="12">
        <v>2.7</v>
      </c>
      <c r="I997" s="11" t="str">
        <f t="shared" si="86"/>
        <v>medium</v>
      </c>
      <c r="J997" s="11" t="s">
        <v>11</v>
      </c>
      <c r="K997" s="13">
        <v>42.75</v>
      </c>
      <c r="L997" s="13">
        <v>747.11031777429696</v>
      </c>
      <c r="M997" s="13">
        <v>2</v>
      </c>
      <c r="N997" s="13">
        <v>4</v>
      </c>
      <c r="O997" s="13">
        <f t="shared" si="85"/>
        <v>747.11031777429696</v>
      </c>
      <c r="P997" s="13">
        <f t="shared" si="87"/>
        <v>17.476264743258408</v>
      </c>
      <c r="Q997" s="14">
        <f t="shared" si="88"/>
        <v>62.914553075730268</v>
      </c>
    </row>
    <row r="998" spans="1:17">
      <c r="A998" s="10" t="s">
        <v>528</v>
      </c>
      <c r="B998" s="11" t="s">
        <v>707</v>
      </c>
      <c r="C998" s="11" t="s">
        <v>8</v>
      </c>
      <c r="D998" s="11" t="s">
        <v>146</v>
      </c>
      <c r="E998" s="11" t="s">
        <v>10</v>
      </c>
      <c r="F998" s="11">
        <v>10</v>
      </c>
      <c r="G998" s="11">
        <v>1</v>
      </c>
      <c r="H998" s="12">
        <v>2.7</v>
      </c>
      <c r="I998" s="11" t="str">
        <f t="shared" si="86"/>
        <v>medium</v>
      </c>
      <c r="J998" s="11" t="s">
        <v>11</v>
      </c>
      <c r="K998" s="13">
        <v>17.68</v>
      </c>
      <c r="L998" s="13">
        <v>326.51237704046099</v>
      </c>
      <c r="M998" s="13">
        <v>2</v>
      </c>
      <c r="N998" s="13">
        <v>4</v>
      </c>
      <c r="O998" s="13">
        <f t="shared" si="85"/>
        <v>326.51237704046099</v>
      </c>
      <c r="P998" s="13">
        <f t="shared" si="87"/>
        <v>18.467894628985352</v>
      </c>
      <c r="Q998" s="14">
        <f t="shared" si="88"/>
        <v>66.484420664347269</v>
      </c>
    </row>
    <row r="999" spans="1:17">
      <c r="A999" s="10" t="s">
        <v>528</v>
      </c>
      <c r="B999" s="11" t="s">
        <v>707</v>
      </c>
      <c r="C999" s="11" t="s">
        <v>12</v>
      </c>
      <c r="D999" s="11" t="s">
        <v>146</v>
      </c>
      <c r="E999" s="11" t="s">
        <v>10</v>
      </c>
      <c r="F999" s="11">
        <v>10</v>
      </c>
      <c r="G999" s="11">
        <v>1</v>
      </c>
      <c r="H999" s="12">
        <v>2.7</v>
      </c>
      <c r="I999" s="11" t="str">
        <f t="shared" si="86"/>
        <v>medium</v>
      </c>
      <c r="J999" s="11" t="s">
        <v>11</v>
      </c>
      <c r="K999" s="13">
        <v>124.9</v>
      </c>
      <c r="L999" s="13">
        <v>30.569540114895901</v>
      </c>
      <c r="M999" s="13">
        <v>2</v>
      </c>
      <c r="N999" s="13">
        <v>4</v>
      </c>
      <c r="O999" s="13">
        <f t="shared" si="85"/>
        <v>30.569540114895901</v>
      </c>
      <c r="P999" s="13">
        <f t="shared" si="87"/>
        <v>0.24475212261726101</v>
      </c>
      <c r="Q999" s="14">
        <f t="shared" si="88"/>
        <v>0.8811076414221396</v>
      </c>
    </row>
    <row r="1000" spans="1:17">
      <c r="A1000" s="10" t="s">
        <v>528</v>
      </c>
      <c r="B1000" s="11" t="s">
        <v>708</v>
      </c>
      <c r="C1000" s="11" t="s">
        <v>8</v>
      </c>
      <c r="D1000" s="11" t="s">
        <v>146</v>
      </c>
      <c r="E1000" s="11" t="s">
        <v>10</v>
      </c>
      <c r="F1000" s="11">
        <v>10</v>
      </c>
      <c r="G1000" s="11">
        <v>1</v>
      </c>
      <c r="H1000" s="12">
        <v>2.7</v>
      </c>
      <c r="I1000" s="11" t="str">
        <f t="shared" si="86"/>
        <v>medium</v>
      </c>
      <c r="J1000" s="11" t="s">
        <v>11</v>
      </c>
      <c r="K1000" s="13">
        <v>17.600000000000001</v>
      </c>
      <c r="L1000" s="13">
        <v>293.857803738445</v>
      </c>
      <c r="M1000" s="13">
        <v>2</v>
      </c>
      <c r="N1000" s="13">
        <v>4</v>
      </c>
      <c r="O1000" s="13">
        <f t="shared" si="85"/>
        <v>293.857803738445</v>
      </c>
      <c r="P1000" s="13">
        <f t="shared" si="87"/>
        <v>16.696466121502556</v>
      </c>
      <c r="Q1000" s="14">
        <f t="shared" si="88"/>
        <v>60.107278037409209</v>
      </c>
    </row>
    <row r="1001" spans="1:17" ht="15" thickBot="1">
      <c r="A1001" s="15" t="s">
        <v>528</v>
      </c>
      <c r="B1001" s="16" t="s">
        <v>708</v>
      </c>
      <c r="C1001" s="16" t="s">
        <v>12</v>
      </c>
      <c r="D1001" s="16" t="s">
        <v>146</v>
      </c>
      <c r="E1001" s="16" t="s">
        <v>10</v>
      </c>
      <c r="F1001" s="16">
        <v>10</v>
      </c>
      <c r="G1001" s="16">
        <v>1</v>
      </c>
      <c r="H1001" s="17">
        <v>2.7</v>
      </c>
      <c r="I1001" s="16" t="str">
        <f t="shared" si="86"/>
        <v>medium</v>
      </c>
      <c r="J1001" s="16" t="s">
        <v>11</v>
      </c>
      <c r="K1001" s="18">
        <v>126.02</v>
      </c>
      <c r="L1001" s="18">
        <v>30.1190507989844</v>
      </c>
      <c r="M1001" s="18">
        <v>2</v>
      </c>
      <c r="N1001" s="18">
        <v>4</v>
      </c>
      <c r="O1001" s="18">
        <f t="shared" si="85"/>
        <v>30.1190507989844</v>
      </c>
      <c r="P1001" s="18">
        <f t="shared" si="87"/>
        <v>0.23900214885720045</v>
      </c>
      <c r="Q1001" s="19">
        <f t="shared" si="88"/>
        <v>0.86040773588592168</v>
      </c>
    </row>
    <row r="1002" spans="1:17">
      <c r="A1002" s="5" t="s">
        <v>528</v>
      </c>
      <c r="B1002" s="6" t="s">
        <v>709</v>
      </c>
      <c r="C1002" s="6" t="s">
        <v>8</v>
      </c>
      <c r="D1002" s="6" t="s">
        <v>146</v>
      </c>
      <c r="E1002" s="6" t="s">
        <v>10</v>
      </c>
      <c r="F1002" s="6">
        <v>10</v>
      </c>
      <c r="G1002" s="6">
        <v>2</v>
      </c>
      <c r="H1002" s="7">
        <v>2.7</v>
      </c>
      <c r="I1002" s="6" t="str">
        <f t="shared" si="86"/>
        <v>medium</v>
      </c>
      <c r="J1002" s="6" t="s">
        <v>11</v>
      </c>
      <c r="K1002" s="8">
        <v>124.49</v>
      </c>
      <c r="L1002" s="8">
        <v>15.701587298331701</v>
      </c>
      <c r="M1002" s="8">
        <v>2</v>
      </c>
      <c r="N1002" s="8">
        <v>4</v>
      </c>
      <c r="O1002" s="8">
        <f t="shared" si="85"/>
        <v>15.701587298331701</v>
      </c>
      <c r="P1002" s="8">
        <f t="shared" si="87"/>
        <v>0.12612729776152062</v>
      </c>
      <c r="Q1002" s="9">
        <f t="shared" si="88"/>
        <v>0.45405827194147425</v>
      </c>
    </row>
    <row r="1003" spans="1:17">
      <c r="A1003" s="10" t="s">
        <v>528</v>
      </c>
      <c r="B1003" s="11" t="s">
        <v>709</v>
      </c>
      <c r="C1003" s="11" t="s">
        <v>12</v>
      </c>
      <c r="D1003" s="11" t="s">
        <v>146</v>
      </c>
      <c r="E1003" s="11" t="s">
        <v>10</v>
      </c>
      <c r="F1003" s="11">
        <v>10</v>
      </c>
      <c r="G1003" s="11">
        <v>2</v>
      </c>
      <c r="H1003" s="12">
        <v>2.7</v>
      </c>
      <c r="I1003" s="11" t="str">
        <f t="shared" si="86"/>
        <v>medium</v>
      </c>
      <c r="J1003" s="11" t="s">
        <v>11</v>
      </c>
      <c r="K1003" s="13">
        <v>124.36</v>
      </c>
      <c r="L1003" s="13">
        <v>25.500471896061502</v>
      </c>
      <c r="M1003" s="13">
        <v>2</v>
      </c>
      <c r="N1003" s="13">
        <v>4</v>
      </c>
      <c r="O1003" s="13">
        <f t="shared" si="85"/>
        <v>25.500471896061502</v>
      </c>
      <c r="P1003" s="13">
        <f t="shared" si="87"/>
        <v>0.20505364985575347</v>
      </c>
      <c r="Q1003" s="14">
        <f t="shared" si="88"/>
        <v>0.73819313948071252</v>
      </c>
    </row>
    <row r="1004" spans="1:17">
      <c r="A1004" s="10" t="s">
        <v>528</v>
      </c>
      <c r="B1004" s="11" t="s">
        <v>710</v>
      </c>
      <c r="C1004" s="11" t="s">
        <v>8</v>
      </c>
      <c r="D1004" s="11" t="s">
        <v>146</v>
      </c>
      <c r="E1004" s="11" t="s">
        <v>10</v>
      </c>
      <c r="F1004" s="11">
        <v>10</v>
      </c>
      <c r="G1004" s="11">
        <v>2</v>
      </c>
      <c r="H1004" s="12">
        <v>2.7</v>
      </c>
      <c r="I1004" s="11" t="str">
        <f t="shared" si="86"/>
        <v>medium</v>
      </c>
      <c r="J1004" s="11" t="s">
        <v>11</v>
      </c>
      <c r="K1004" s="13">
        <v>123.8</v>
      </c>
      <c r="L1004" s="13">
        <v>15.7939629468409</v>
      </c>
      <c r="M1004" s="13">
        <v>2</v>
      </c>
      <c r="N1004" s="13">
        <v>4</v>
      </c>
      <c r="O1004" s="13">
        <f t="shared" si="85"/>
        <v>15.7939629468409</v>
      </c>
      <c r="P1004" s="13">
        <f t="shared" si="87"/>
        <v>0.12757643737351293</v>
      </c>
      <c r="Q1004" s="14">
        <f t="shared" si="88"/>
        <v>0.45927517454464656</v>
      </c>
    </row>
    <row r="1005" spans="1:17">
      <c r="A1005" s="10" t="s">
        <v>528</v>
      </c>
      <c r="B1005" s="11" t="s">
        <v>710</v>
      </c>
      <c r="C1005" s="11" t="s">
        <v>12</v>
      </c>
      <c r="D1005" s="11" t="s">
        <v>146</v>
      </c>
      <c r="E1005" s="11" t="s">
        <v>10</v>
      </c>
      <c r="F1005" s="11">
        <v>10</v>
      </c>
      <c r="G1005" s="11">
        <v>2</v>
      </c>
      <c r="H1005" s="12">
        <v>2.7</v>
      </c>
      <c r="I1005" s="11" t="str">
        <f t="shared" si="86"/>
        <v>medium</v>
      </c>
      <c r="J1005" s="11" t="s">
        <v>11</v>
      </c>
      <c r="K1005" s="13">
        <v>123.8</v>
      </c>
      <c r="L1005" s="13">
        <v>19.175284807069399</v>
      </c>
      <c r="M1005" s="13">
        <v>2</v>
      </c>
      <c r="N1005" s="13">
        <v>4</v>
      </c>
      <c r="O1005" s="13">
        <f t="shared" si="85"/>
        <v>19.175284807069399</v>
      </c>
      <c r="P1005" s="13">
        <f t="shared" si="87"/>
        <v>0.15488921491978513</v>
      </c>
      <c r="Q1005" s="14">
        <f t="shared" si="88"/>
        <v>0.55760117371122653</v>
      </c>
    </row>
    <row r="1006" spans="1:17">
      <c r="A1006" s="10" t="s">
        <v>528</v>
      </c>
      <c r="B1006" s="11" t="s">
        <v>711</v>
      </c>
      <c r="C1006" s="11" t="s">
        <v>8</v>
      </c>
      <c r="D1006" s="11" t="s">
        <v>146</v>
      </c>
      <c r="E1006" s="11" t="s">
        <v>10</v>
      </c>
      <c r="F1006" s="11">
        <v>10</v>
      </c>
      <c r="G1006" s="11">
        <v>2</v>
      </c>
      <c r="H1006" s="12">
        <v>2.7</v>
      </c>
      <c r="I1006" s="11" t="str">
        <f t="shared" si="86"/>
        <v>medium</v>
      </c>
      <c r="J1006" s="11" t="s">
        <v>11</v>
      </c>
      <c r="K1006" s="13">
        <v>123.94</v>
      </c>
      <c r="L1006" s="13">
        <v>7.2725380285824297</v>
      </c>
      <c r="M1006" s="13">
        <v>2</v>
      </c>
      <c r="N1006" s="13">
        <v>4</v>
      </c>
      <c r="O1006" s="13">
        <f t="shared" si="85"/>
        <v>7.2725380285824297</v>
      </c>
      <c r="P1006" s="13">
        <f t="shared" si="87"/>
        <v>5.8677892759257944E-2</v>
      </c>
      <c r="Q1006" s="14">
        <f t="shared" si="88"/>
        <v>0.2112404139333286</v>
      </c>
    </row>
    <row r="1007" spans="1:17">
      <c r="A1007" s="10" t="s">
        <v>528</v>
      </c>
      <c r="B1007" s="11" t="s">
        <v>711</v>
      </c>
      <c r="C1007" s="11" t="s">
        <v>12</v>
      </c>
      <c r="D1007" s="11" t="s">
        <v>146</v>
      </c>
      <c r="E1007" s="11" t="s">
        <v>10</v>
      </c>
      <c r="F1007" s="11">
        <v>10</v>
      </c>
      <c r="G1007" s="11">
        <v>2</v>
      </c>
      <c r="H1007" s="12">
        <v>2.7</v>
      </c>
      <c r="I1007" s="11" t="str">
        <f t="shared" si="86"/>
        <v>medium</v>
      </c>
      <c r="J1007" s="11" t="s">
        <v>11</v>
      </c>
      <c r="K1007" s="13">
        <v>123.94</v>
      </c>
      <c r="L1007" s="13">
        <v>14.357012189945699</v>
      </c>
      <c r="M1007" s="13">
        <v>2</v>
      </c>
      <c r="N1007" s="13">
        <v>4</v>
      </c>
      <c r="O1007" s="13">
        <f t="shared" si="85"/>
        <v>14.357012189945699</v>
      </c>
      <c r="P1007" s="13">
        <f t="shared" si="87"/>
        <v>0.11583840721272955</v>
      </c>
      <c r="Q1007" s="14">
        <f t="shared" si="88"/>
        <v>0.41701826596582636</v>
      </c>
    </row>
    <row r="1008" spans="1:17">
      <c r="A1008" s="10" t="s">
        <v>528</v>
      </c>
      <c r="B1008" s="11" t="s">
        <v>712</v>
      </c>
      <c r="C1008" s="11" t="s">
        <v>8</v>
      </c>
      <c r="D1008" s="11" t="s">
        <v>146</v>
      </c>
      <c r="E1008" s="11" t="s">
        <v>10</v>
      </c>
      <c r="F1008" s="11">
        <v>10</v>
      </c>
      <c r="G1008" s="11">
        <v>2</v>
      </c>
      <c r="H1008" s="12">
        <v>2.7</v>
      </c>
      <c r="I1008" s="11" t="str">
        <f t="shared" si="86"/>
        <v>medium</v>
      </c>
      <c r="J1008" s="11" t="s">
        <v>11</v>
      </c>
      <c r="K1008" s="13">
        <v>123.77</v>
      </c>
      <c r="L1008" s="13">
        <v>12.7556168570989</v>
      </c>
      <c r="M1008" s="13">
        <v>2</v>
      </c>
      <c r="N1008" s="13">
        <v>4</v>
      </c>
      <c r="O1008" s="13">
        <f t="shared" si="85"/>
        <v>12.7556168570989</v>
      </c>
      <c r="P1008" s="13">
        <f t="shared" si="87"/>
        <v>0.10305903576875576</v>
      </c>
      <c r="Q1008" s="14">
        <f t="shared" si="88"/>
        <v>0.37101252876752072</v>
      </c>
    </row>
    <row r="1009" spans="1:17" ht="15" thickBot="1">
      <c r="A1009" s="15" t="s">
        <v>528</v>
      </c>
      <c r="B1009" s="16" t="s">
        <v>712</v>
      </c>
      <c r="C1009" s="16" t="s">
        <v>12</v>
      </c>
      <c r="D1009" s="16" t="s">
        <v>146</v>
      </c>
      <c r="E1009" s="16" t="s">
        <v>10</v>
      </c>
      <c r="F1009" s="16">
        <v>10</v>
      </c>
      <c r="G1009" s="16">
        <v>2</v>
      </c>
      <c r="H1009" s="17">
        <v>2.7</v>
      </c>
      <c r="I1009" s="16" t="str">
        <f t="shared" si="86"/>
        <v>medium</v>
      </c>
      <c r="J1009" s="16" t="s">
        <v>11</v>
      </c>
      <c r="K1009" s="18">
        <v>123.65</v>
      </c>
      <c r="L1009" s="18">
        <v>25.673721119831001</v>
      </c>
      <c r="M1009" s="18">
        <v>2</v>
      </c>
      <c r="N1009" s="18">
        <v>4</v>
      </c>
      <c r="O1009" s="18">
        <f t="shared" si="85"/>
        <v>25.673721119831001</v>
      </c>
      <c r="P1009" s="18">
        <f t="shared" si="87"/>
        <v>0.20763219668282248</v>
      </c>
      <c r="Q1009" s="19">
        <f t="shared" si="88"/>
        <v>0.74747590805816089</v>
      </c>
    </row>
    <row r="1010" spans="1:17">
      <c r="A1010" s="10" t="s">
        <v>528</v>
      </c>
      <c r="B1010" s="11" t="s">
        <v>713</v>
      </c>
      <c r="C1010" s="11" t="s">
        <v>12</v>
      </c>
      <c r="D1010" s="11" t="s">
        <v>146</v>
      </c>
      <c r="E1010" s="11" t="s">
        <v>10</v>
      </c>
      <c r="F1010" s="11">
        <v>10</v>
      </c>
      <c r="G1010" s="11">
        <v>3</v>
      </c>
      <c r="H1010" s="12">
        <v>2.7</v>
      </c>
      <c r="I1010" s="11" t="str">
        <f t="shared" si="86"/>
        <v>medium</v>
      </c>
      <c r="J1010" s="11" t="s">
        <v>11</v>
      </c>
      <c r="K1010" s="13">
        <v>11.49</v>
      </c>
      <c r="L1010" s="13">
        <v>455.572912571421</v>
      </c>
      <c r="M1010" s="13">
        <v>2</v>
      </c>
      <c r="N1010" s="13">
        <v>4</v>
      </c>
      <c r="O1010" s="13">
        <f t="shared" si="85"/>
        <v>455.572912571421</v>
      </c>
      <c r="P1010" s="13">
        <f t="shared" si="87"/>
        <v>39.649513713787726</v>
      </c>
      <c r="Q1010" s="14">
        <f t="shared" si="88"/>
        <v>142.73824936963581</v>
      </c>
    </row>
    <row r="1011" spans="1:17">
      <c r="A1011" s="10" t="s">
        <v>528</v>
      </c>
      <c r="B1011" s="11" t="s">
        <v>714</v>
      </c>
      <c r="C1011" s="11" t="s">
        <v>12</v>
      </c>
      <c r="D1011" s="11" t="s">
        <v>146</v>
      </c>
      <c r="E1011" s="11" t="s">
        <v>10</v>
      </c>
      <c r="F1011" s="11">
        <v>10</v>
      </c>
      <c r="G1011" s="11">
        <v>3</v>
      </c>
      <c r="H1011" s="12">
        <v>2.7</v>
      </c>
      <c r="I1011" s="11" t="str">
        <f t="shared" si="86"/>
        <v>medium</v>
      </c>
      <c r="J1011" s="11" t="s">
        <v>11</v>
      </c>
      <c r="K1011" s="13">
        <v>10.119999999999999</v>
      </c>
      <c r="L1011" s="13">
        <v>562.51257480544598</v>
      </c>
      <c r="M1011" s="13">
        <v>2</v>
      </c>
      <c r="N1011" s="13">
        <v>4</v>
      </c>
      <c r="O1011" s="13">
        <f t="shared" si="85"/>
        <v>562.51257480544598</v>
      </c>
      <c r="P1011" s="13">
        <f t="shared" si="87"/>
        <v>55.584246522277276</v>
      </c>
      <c r="Q1011" s="14">
        <f t="shared" si="88"/>
        <v>200.10328748019819</v>
      </c>
    </row>
    <row r="1012" spans="1:17">
      <c r="A1012" s="10" t="s">
        <v>528</v>
      </c>
      <c r="B1012" s="11" t="s">
        <v>715</v>
      </c>
      <c r="C1012" s="11" t="s">
        <v>8</v>
      </c>
      <c r="D1012" s="11" t="s">
        <v>146</v>
      </c>
      <c r="E1012" s="11" t="s">
        <v>10</v>
      </c>
      <c r="F1012" s="11">
        <v>10</v>
      </c>
      <c r="G1012" s="11">
        <v>3</v>
      </c>
      <c r="H1012" s="12">
        <v>2.7</v>
      </c>
      <c r="I1012" s="11" t="str">
        <f t="shared" si="86"/>
        <v>medium</v>
      </c>
      <c r="J1012" s="11" t="s">
        <v>11</v>
      </c>
      <c r="K1012" s="13">
        <v>24.5</v>
      </c>
      <c r="L1012" s="13">
        <v>228.66722376483401</v>
      </c>
      <c r="M1012" s="13">
        <v>2</v>
      </c>
      <c r="N1012" s="13">
        <v>4</v>
      </c>
      <c r="O1012" s="13">
        <f t="shared" si="85"/>
        <v>228.66722376483401</v>
      </c>
      <c r="P1012" s="13">
        <f t="shared" si="87"/>
        <v>9.3333560720340412</v>
      </c>
      <c r="Q1012" s="14">
        <f t="shared" si="88"/>
        <v>33.60008185932255</v>
      </c>
    </row>
    <row r="1013" spans="1:17">
      <c r="A1013" s="10" t="s">
        <v>528</v>
      </c>
      <c r="B1013" s="11" t="s">
        <v>715</v>
      </c>
      <c r="C1013" s="11" t="s">
        <v>12</v>
      </c>
      <c r="D1013" s="11" t="s">
        <v>146</v>
      </c>
      <c r="E1013" s="11" t="s">
        <v>10</v>
      </c>
      <c r="F1013" s="11">
        <v>10</v>
      </c>
      <c r="G1013" s="11">
        <v>3</v>
      </c>
      <c r="H1013" s="12">
        <v>2.7</v>
      </c>
      <c r="I1013" s="11" t="str">
        <f t="shared" si="86"/>
        <v>medium</v>
      </c>
      <c r="J1013" s="11" t="s">
        <v>11</v>
      </c>
      <c r="K1013" s="13">
        <v>11.74</v>
      </c>
      <c r="L1013" s="13">
        <v>575.89464018232695</v>
      </c>
      <c r="M1013" s="13">
        <v>2</v>
      </c>
      <c r="N1013" s="13">
        <v>4</v>
      </c>
      <c r="O1013" s="13">
        <f t="shared" si="85"/>
        <v>575.89464018232695</v>
      </c>
      <c r="P1013" s="13">
        <f t="shared" si="87"/>
        <v>49.054057937165837</v>
      </c>
      <c r="Q1013" s="14">
        <f t="shared" si="88"/>
        <v>176.59460857379702</v>
      </c>
    </row>
    <row r="1014" spans="1:17">
      <c r="A1014" s="10" t="s">
        <v>528</v>
      </c>
      <c r="B1014" s="11" t="s">
        <v>716</v>
      </c>
      <c r="C1014" s="11" t="s">
        <v>8</v>
      </c>
      <c r="D1014" s="11" t="s">
        <v>146</v>
      </c>
      <c r="E1014" s="11" t="s">
        <v>10</v>
      </c>
      <c r="F1014" s="11">
        <v>10</v>
      </c>
      <c r="G1014" s="11">
        <v>3</v>
      </c>
      <c r="H1014" s="12">
        <v>2.7</v>
      </c>
      <c r="I1014" s="11" t="str">
        <f t="shared" si="86"/>
        <v>medium</v>
      </c>
      <c r="J1014" s="11" t="s">
        <v>11</v>
      </c>
      <c r="K1014" s="13">
        <v>10.41</v>
      </c>
      <c r="L1014" s="13">
        <v>206.41561537274899</v>
      </c>
      <c r="M1014" s="13">
        <v>2</v>
      </c>
      <c r="N1014" s="13">
        <v>4</v>
      </c>
      <c r="O1014" s="13">
        <f t="shared" si="85"/>
        <v>206.41561537274899</v>
      </c>
      <c r="P1014" s="13">
        <f t="shared" si="87"/>
        <v>19.828589372982613</v>
      </c>
      <c r="Q1014" s="14">
        <f t="shared" si="88"/>
        <v>71.382921742737409</v>
      </c>
    </row>
    <row r="1015" spans="1:17" ht="15" thickBot="1">
      <c r="A1015" s="15" t="s">
        <v>528</v>
      </c>
      <c r="B1015" s="16" t="s">
        <v>716</v>
      </c>
      <c r="C1015" s="16" t="s">
        <v>12</v>
      </c>
      <c r="D1015" s="16" t="s">
        <v>146</v>
      </c>
      <c r="E1015" s="16" t="s">
        <v>10</v>
      </c>
      <c r="F1015" s="16">
        <v>10</v>
      </c>
      <c r="G1015" s="16">
        <v>3</v>
      </c>
      <c r="H1015" s="17">
        <v>2.7</v>
      </c>
      <c r="I1015" s="16" t="str">
        <f t="shared" si="86"/>
        <v>medium</v>
      </c>
      <c r="J1015" s="16" t="s">
        <v>11</v>
      </c>
      <c r="K1015" s="18">
        <v>9.67</v>
      </c>
      <c r="L1015" s="18">
        <v>509.348342062558</v>
      </c>
      <c r="M1015" s="18">
        <v>2</v>
      </c>
      <c r="N1015" s="18">
        <v>4</v>
      </c>
      <c r="O1015" s="18">
        <f t="shared" si="85"/>
        <v>509.348342062558</v>
      </c>
      <c r="P1015" s="18">
        <f t="shared" si="87"/>
        <v>52.673044680719549</v>
      </c>
      <c r="Q1015" s="19">
        <f t="shared" si="88"/>
        <v>189.6229608505904</v>
      </c>
    </row>
    <row r="1016" spans="1:17">
      <c r="A1016" s="5" t="s">
        <v>528</v>
      </c>
      <c r="B1016" s="6" t="s">
        <v>717</v>
      </c>
      <c r="C1016" s="6" t="s">
        <v>8</v>
      </c>
      <c r="D1016" s="6" t="s">
        <v>146</v>
      </c>
      <c r="E1016" s="6" t="s">
        <v>10</v>
      </c>
      <c r="F1016" s="6">
        <v>10</v>
      </c>
      <c r="G1016" s="6">
        <v>1</v>
      </c>
      <c r="H1016" s="7">
        <v>3.2</v>
      </c>
      <c r="I1016" s="6" t="str">
        <f t="shared" si="86"/>
        <v>high</v>
      </c>
      <c r="J1016" s="6" t="s">
        <v>11</v>
      </c>
      <c r="K1016" s="8">
        <v>20.37</v>
      </c>
      <c r="L1016" s="8">
        <v>358.02391317109601</v>
      </c>
      <c r="M1016" s="8">
        <v>2</v>
      </c>
      <c r="N1016" s="8">
        <v>4</v>
      </c>
      <c r="O1016" s="8">
        <f t="shared" si="85"/>
        <v>358.02391317109601</v>
      </c>
      <c r="P1016" s="8">
        <f t="shared" si="87"/>
        <v>17.576038938198135</v>
      </c>
      <c r="Q1016" s="9">
        <f t="shared" si="88"/>
        <v>63.273740177513289</v>
      </c>
    </row>
    <row r="1017" spans="1:17">
      <c r="A1017" s="10" t="s">
        <v>528</v>
      </c>
      <c r="B1017" s="11" t="s">
        <v>717</v>
      </c>
      <c r="C1017" s="11" t="s">
        <v>12</v>
      </c>
      <c r="D1017" s="11" t="s">
        <v>146</v>
      </c>
      <c r="E1017" s="11" t="s">
        <v>10</v>
      </c>
      <c r="F1017" s="11">
        <v>10</v>
      </c>
      <c r="G1017" s="11">
        <v>1</v>
      </c>
      <c r="H1017" s="12">
        <v>3.2</v>
      </c>
      <c r="I1017" s="11" t="str">
        <f t="shared" si="86"/>
        <v>high</v>
      </c>
      <c r="J1017" s="11" t="s">
        <v>11</v>
      </c>
      <c r="K1017" s="13">
        <v>8.4700000000000006</v>
      </c>
      <c r="L1017" s="13">
        <v>773.43703220396299</v>
      </c>
      <c r="M1017" s="13">
        <v>2</v>
      </c>
      <c r="N1017" s="13">
        <v>4</v>
      </c>
      <c r="O1017" s="13">
        <f t="shared" si="85"/>
        <v>773.43703220396299</v>
      </c>
      <c r="P1017" s="13">
        <f t="shared" si="87"/>
        <v>91.314879835178616</v>
      </c>
      <c r="Q1017" s="14">
        <f t="shared" si="88"/>
        <v>328.73356740664303</v>
      </c>
    </row>
    <row r="1018" spans="1:17">
      <c r="A1018" s="10" t="s">
        <v>528</v>
      </c>
      <c r="B1018" s="11" t="s">
        <v>718</v>
      </c>
      <c r="C1018" s="11" t="s">
        <v>8</v>
      </c>
      <c r="D1018" s="11" t="s">
        <v>146</v>
      </c>
      <c r="E1018" s="11" t="s">
        <v>10</v>
      </c>
      <c r="F1018" s="11">
        <v>10</v>
      </c>
      <c r="G1018" s="11">
        <v>1</v>
      </c>
      <c r="H1018" s="12">
        <v>3.2</v>
      </c>
      <c r="I1018" s="11" t="str">
        <f t="shared" si="86"/>
        <v>high</v>
      </c>
      <c r="J1018" s="11" t="s">
        <v>11</v>
      </c>
      <c r="K1018" s="13">
        <v>11.91</v>
      </c>
      <c r="L1018" s="13">
        <v>285.456912155304</v>
      </c>
      <c r="M1018" s="13">
        <v>2</v>
      </c>
      <c r="N1018" s="13">
        <v>4</v>
      </c>
      <c r="O1018" s="13">
        <f t="shared" si="85"/>
        <v>285.456912155304</v>
      </c>
      <c r="P1018" s="13">
        <f t="shared" si="87"/>
        <v>23.967834773745089</v>
      </c>
      <c r="Q1018" s="14">
        <f t="shared" si="88"/>
        <v>86.284205185482321</v>
      </c>
    </row>
    <row r="1019" spans="1:17">
      <c r="A1019" s="10" t="s">
        <v>528</v>
      </c>
      <c r="B1019" s="11" t="s">
        <v>718</v>
      </c>
      <c r="C1019" s="11" t="s">
        <v>12</v>
      </c>
      <c r="D1019" s="11" t="s">
        <v>146</v>
      </c>
      <c r="E1019" s="11" t="s">
        <v>10</v>
      </c>
      <c r="F1019" s="11">
        <v>10</v>
      </c>
      <c r="G1019" s="11">
        <v>1</v>
      </c>
      <c r="H1019" s="12">
        <v>3.2</v>
      </c>
      <c r="I1019" s="11" t="str">
        <f t="shared" si="86"/>
        <v>high</v>
      </c>
      <c r="J1019" s="11" t="s">
        <v>11</v>
      </c>
      <c r="K1019" s="13">
        <v>10.44</v>
      </c>
      <c r="L1019" s="13">
        <v>755.56269299881797</v>
      </c>
      <c r="M1019" s="13">
        <v>2</v>
      </c>
      <c r="N1019" s="13">
        <v>4</v>
      </c>
      <c r="O1019" s="13">
        <f t="shared" si="85"/>
        <v>755.56269299881797</v>
      </c>
      <c r="P1019" s="13">
        <f t="shared" si="87"/>
        <v>72.371905459656901</v>
      </c>
      <c r="Q1019" s="14">
        <f t="shared" si="88"/>
        <v>260.53885965476485</v>
      </c>
    </row>
    <row r="1020" spans="1:17">
      <c r="A1020" s="10" t="s">
        <v>528</v>
      </c>
      <c r="B1020" s="11" t="s">
        <v>719</v>
      </c>
      <c r="C1020" s="11" t="s">
        <v>8</v>
      </c>
      <c r="D1020" s="11" t="s">
        <v>146</v>
      </c>
      <c r="E1020" s="11" t="s">
        <v>10</v>
      </c>
      <c r="F1020" s="11">
        <v>10</v>
      </c>
      <c r="G1020" s="11">
        <v>1</v>
      </c>
      <c r="H1020" s="12">
        <v>3.2</v>
      </c>
      <c r="I1020" s="11" t="str">
        <f t="shared" si="86"/>
        <v>high</v>
      </c>
      <c r="J1020" s="11" t="s">
        <v>11</v>
      </c>
      <c r="K1020" s="13">
        <v>13.2</v>
      </c>
      <c r="L1020" s="13">
        <v>346.40185317281703</v>
      </c>
      <c r="M1020" s="13">
        <v>2</v>
      </c>
      <c r="N1020" s="13">
        <v>4</v>
      </c>
      <c r="O1020" s="13">
        <f t="shared" si="85"/>
        <v>346.40185317281703</v>
      </c>
      <c r="P1020" s="13">
        <f t="shared" si="87"/>
        <v>26.242564634304323</v>
      </c>
      <c r="Q1020" s="14">
        <f t="shared" si="88"/>
        <v>94.473232683495567</v>
      </c>
    </row>
    <row r="1021" spans="1:17">
      <c r="A1021" s="10" t="s">
        <v>528</v>
      </c>
      <c r="B1021" s="11" t="s">
        <v>719</v>
      </c>
      <c r="C1021" s="11" t="s">
        <v>12</v>
      </c>
      <c r="D1021" s="11" t="s">
        <v>146</v>
      </c>
      <c r="E1021" s="11" t="s">
        <v>10</v>
      </c>
      <c r="F1021" s="11">
        <v>10</v>
      </c>
      <c r="G1021" s="11">
        <v>1</v>
      </c>
      <c r="H1021" s="12">
        <v>3.2</v>
      </c>
      <c r="I1021" s="11" t="str">
        <f t="shared" si="86"/>
        <v>high</v>
      </c>
      <c r="J1021" s="11" t="s">
        <v>11</v>
      </c>
      <c r="K1021" s="13">
        <v>9.27</v>
      </c>
      <c r="L1021" s="13">
        <v>757.55735193681301</v>
      </c>
      <c r="M1021" s="13">
        <v>2</v>
      </c>
      <c r="N1021" s="13">
        <v>4</v>
      </c>
      <c r="O1021" s="13">
        <f t="shared" si="85"/>
        <v>757.55735193681301</v>
      </c>
      <c r="P1021" s="13">
        <f t="shared" si="87"/>
        <v>81.721397188437223</v>
      </c>
      <c r="Q1021" s="14">
        <f t="shared" si="88"/>
        <v>294.197029878374</v>
      </c>
    </row>
    <row r="1022" spans="1:17">
      <c r="A1022" s="10" t="s">
        <v>528</v>
      </c>
      <c r="B1022" s="11" t="s">
        <v>720</v>
      </c>
      <c r="C1022" s="11" t="s">
        <v>8</v>
      </c>
      <c r="D1022" s="11" t="s">
        <v>146</v>
      </c>
      <c r="E1022" s="11" t="s">
        <v>10</v>
      </c>
      <c r="F1022" s="11">
        <v>10</v>
      </c>
      <c r="G1022" s="11">
        <v>1</v>
      </c>
      <c r="H1022" s="12">
        <v>3.2</v>
      </c>
      <c r="I1022" s="11" t="str">
        <f t="shared" si="86"/>
        <v>high</v>
      </c>
      <c r="J1022" s="11" t="s">
        <v>11</v>
      </c>
      <c r="K1022" s="13">
        <v>12.55</v>
      </c>
      <c r="L1022" s="13">
        <v>305.85163500028602</v>
      </c>
      <c r="M1022" s="13">
        <v>2</v>
      </c>
      <c r="N1022" s="13">
        <v>4</v>
      </c>
      <c r="O1022" s="13">
        <f t="shared" si="85"/>
        <v>305.85163500028602</v>
      </c>
      <c r="P1022" s="13">
        <f t="shared" si="87"/>
        <v>24.370648207194105</v>
      </c>
      <c r="Q1022" s="14">
        <f t="shared" si="88"/>
        <v>87.734333545898778</v>
      </c>
    </row>
    <row r="1023" spans="1:17" ht="15" thickBot="1">
      <c r="A1023" s="15" t="s">
        <v>528</v>
      </c>
      <c r="B1023" s="16" t="s">
        <v>720</v>
      </c>
      <c r="C1023" s="16" t="s">
        <v>12</v>
      </c>
      <c r="D1023" s="16" t="s">
        <v>146</v>
      </c>
      <c r="E1023" s="16" t="s">
        <v>10</v>
      </c>
      <c r="F1023" s="16">
        <v>10</v>
      </c>
      <c r="G1023" s="16">
        <v>1</v>
      </c>
      <c r="H1023" s="17">
        <v>3.2</v>
      </c>
      <c r="I1023" s="16" t="str">
        <f t="shared" si="86"/>
        <v>high</v>
      </c>
      <c r="J1023" s="16" t="s">
        <v>11</v>
      </c>
      <c r="K1023" s="18">
        <v>12.46</v>
      </c>
      <c r="L1023" s="18">
        <v>674.85973502932995</v>
      </c>
      <c r="M1023" s="18">
        <v>2</v>
      </c>
      <c r="N1023" s="18">
        <v>4</v>
      </c>
      <c r="O1023" s="18">
        <f t="shared" si="85"/>
        <v>674.85973502932995</v>
      </c>
      <c r="P1023" s="18">
        <f t="shared" si="87"/>
        <v>54.16209751439245</v>
      </c>
      <c r="Q1023" s="19">
        <f t="shared" si="88"/>
        <v>194.98355105181284</v>
      </c>
    </row>
    <row r="1024" spans="1:17">
      <c r="A1024" s="5" t="s">
        <v>528</v>
      </c>
      <c r="B1024" s="6" t="s">
        <v>721</v>
      </c>
      <c r="C1024" s="6" t="s">
        <v>8</v>
      </c>
      <c r="D1024" s="6" t="s">
        <v>146</v>
      </c>
      <c r="E1024" s="6" t="s">
        <v>10</v>
      </c>
      <c r="F1024" s="6">
        <v>10</v>
      </c>
      <c r="G1024" s="6">
        <v>2</v>
      </c>
      <c r="H1024" s="7">
        <v>3.2</v>
      </c>
      <c r="I1024" s="6" t="str">
        <f t="shared" si="86"/>
        <v>high</v>
      </c>
      <c r="J1024" s="6" t="s">
        <v>11</v>
      </c>
      <c r="K1024" s="8">
        <v>124.02</v>
      </c>
      <c r="L1024" s="8">
        <v>39.204971603183097</v>
      </c>
      <c r="M1024" s="8">
        <v>2</v>
      </c>
      <c r="N1024" s="8">
        <v>4</v>
      </c>
      <c r="O1024" s="8">
        <f t="shared" si="85"/>
        <v>39.204971603183097</v>
      </c>
      <c r="P1024" s="8">
        <f t="shared" si="87"/>
        <v>0.31611813903550312</v>
      </c>
      <c r="Q1024" s="9">
        <f t="shared" si="88"/>
        <v>1.1380253005278111</v>
      </c>
    </row>
    <row r="1025" spans="1:17">
      <c r="A1025" s="10" t="s">
        <v>528</v>
      </c>
      <c r="B1025" s="11" t="s">
        <v>721</v>
      </c>
      <c r="C1025" s="11" t="s">
        <v>12</v>
      </c>
      <c r="D1025" s="11" t="s">
        <v>146</v>
      </c>
      <c r="E1025" s="11" t="s">
        <v>10</v>
      </c>
      <c r="F1025" s="11">
        <v>10</v>
      </c>
      <c r="G1025" s="11">
        <v>2</v>
      </c>
      <c r="H1025" s="12">
        <v>3.2</v>
      </c>
      <c r="I1025" s="11" t="str">
        <f t="shared" si="86"/>
        <v>high</v>
      </c>
      <c r="J1025" s="11" t="s">
        <v>11</v>
      </c>
      <c r="K1025" s="13">
        <v>15.31</v>
      </c>
      <c r="L1025" s="13">
        <v>466.91497350732601</v>
      </c>
      <c r="M1025" s="13">
        <v>2</v>
      </c>
      <c r="N1025" s="13">
        <v>4</v>
      </c>
      <c r="O1025" s="13">
        <f t="shared" si="85"/>
        <v>466.91497350732601</v>
      </c>
      <c r="P1025" s="13">
        <f t="shared" si="87"/>
        <v>30.497385598127106</v>
      </c>
      <c r="Q1025" s="14">
        <f t="shared" si="88"/>
        <v>109.79058815325757</v>
      </c>
    </row>
    <row r="1026" spans="1:17">
      <c r="A1026" s="10" t="s">
        <v>528</v>
      </c>
      <c r="B1026" s="11" t="s">
        <v>722</v>
      </c>
      <c r="C1026" s="11" t="s">
        <v>8</v>
      </c>
      <c r="D1026" s="11" t="s">
        <v>146</v>
      </c>
      <c r="E1026" s="11" t="s">
        <v>10</v>
      </c>
      <c r="F1026" s="11">
        <v>10</v>
      </c>
      <c r="G1026" s="11">
        <v>2</v>
      </c>
      <c r="H1026" s="12">
        <v>3.2</v>
      </c>
      <c r="I1026" s="11" t="str">
        <f t="shared" si="86"/>
        <v>high</v>
      </c>
      <c r="J1026" s="11" t="s">
        <v>11</v>
      </c>
      <c r="K1026" s="13">
        <v>125.3</v>
      </c>
      <c r="L1026" s="13">
        <v>20.608912188151201</v>
      </c>
      <c r="M1026" s="13">
        <v>2</v>
      </c>
      <c r="N1026" s="13">
        <v>4</v>
      </c>
      <c r="O1026" s="13">
        <f t="shared" si="85"/>
        <v>20.608912188151201</v>
      </c>
      <c r="P1026" s="13">
        <f t="shared" si="87"/>
        <v>0.16447655377614687</v>
      </c>
      <c r="Q1026" s="14">
        <f t="shared" si="88"/>
        <v>0.59211559359412869</v>
      </c>
    </row>
    <row r="1027" spans="1:17">
      <c r="A1027" s="10" t="s">
        <v>528</v>
      </c>
      <c r="B1027" s="11" t="s">
        <v>722</v>
      </c>
      <c r="C1027" s="11" t="s">
        <v>12</v>
      </c>
      <c r="D1027" s="11" t="s">
        <v>146</v>
      </c>
      <c r="E1027" s="11" t="s">
        <v>10</v>
      </c>
      <c r="F1027" s="11">
        <v>10</v>
      </c>
      <c r="G1027" s="11">
        <v>2</v>
      </c>
      <c r="H1027" s="12">
        <v>3.2</v>
      </c>
      <c r="I1027" s="11" t="str">
        <f t="shared" si="86"/>
        <v>high</v>
      </c>
      <c r="J1027" s="11" t="s">
        <v>11</v>
      </c>
      <c r="K1027" s="13">
        <v>33.01</v>
      </c>
      <c r="L1027" s="13">
        <v>218.97342250687601</v>
      </c>
      <c r="M1027" s="13">
        <v>2</v>
      </c>
      <c r="N1027" s="13">
        <v>4</v>
      </c>
      <c r="O1027" s="13">
        <f t="shared" si="85"/>
        <v>218.97342250687601</v>
      </c>
      <c r="P1027" s="13">
        <f t="shared" si="87"/>
        <v>6.6335480916957295</v>
      </c>
      <c r="Q1027" s="14">
        <f t="shared" si="88"/>
        <v>23.880773130104625</v>
      </c>
    </row>
    <row r="1028" spans="1:17">
      <c r="A1028" s="10" t="s">
        <v>528</v>
      </c>
      <c r="B1028" s="11" t="s">
        <v>723</v>
      </c>
      <c r="C1028" s="11" t="s">
        <v>8</v>
      </c>
      <c r="D1028" s="11" t="s">
        <v>146</v>
      </c>
      <c r="E1028" s="11" t="s">
        <v>10</v>
      </c>
      <c r="F1028" s="11">
        <v>10</v>
      </c>
      <c r="G1028" s="11">
        <v>2</v>
      </c>
      <c r="H1028" s="12">
        <v>3.2</v>
      </c>
      <c r="I1028" s="11" t="str">
        <f t="shared" si="86"/>
        <v>high</v>
      </c>
      <c r="J1028" s="11" t="s">
        <v>11</v>
      </c>
      <c r="K1028" s="13">
        <v>124.19</v>
      </c>
      <c r="L1028" s="13">
        <v>9.3397207570957299</v>
      </c>
      <c r="M1028" s="13">
        <v>2</v>
      </c>
      <c r="N1028" s="13">
        <v>4</v>
      </c>
      <c r="O1028" s="13">
        <f t="shared" si="85"/>
        <v>9.3397207570957299</v>
      </c>
      <c r="P1028" s="13">
        <f t="shared" si="87"/>
        <v>7.5205095072837833E-2</v>
      </c>
      <c r="Q1028" s="14">
        <f t="shared" si="88"/>
        <v>0.27073834226221621</v>
      </c>
    </row>
    <row r="1029" spans="1:17">
      <c r="A1029" s="10" t="s">
        <v>528</v>
      </c>
      <c r="B1029" s="11" t="s">
        <v>723</v>
      </c>
      <c r="C1029" s="11" t="s">
        <v>12</v>
      </c>
      <c r="D1029" s="11" t="s">
        <v>146</v>
      </c>
      <c r="E1029" s="11" t="s">
        <v>10</v>
      </c>
      <c r="F1029" s="11">
        <v>10</v>
      </c>
      <c r="G1029" s="11">
        <v>2</v>
      </c>
      <c r="H1029" s="12">
        <v>3.2</v>
      </c>
      <c r="I1029" s="11" t="str">
        <f t="shared" si="86"/>
        <v>high</v>
      </c>
      <c r="J1029" s="11" t="s">
        <v>11</v>
      </c>
      <c r="K1029" s="13">
        <v>42.55</v>
      </c>
      <c r="L1029" s="13">
        <v>251.93043337012699</v>
      </c>
      <c r="M1029" s="13">
        <v>2</v>
      </c>
      <c r="N1029" s="13">
        <v>4</v>
      </c>
      <c r="O1029" s="13">
        <f t="shared" si="85"/>
        <v>251.93043337012699</v>
      </c>
      <c r="P1029" s="13">
        <f t="shared" si="87"/>
        <v>5.9208092448913519</v>
      </c>
      <c r="Q1029" s="14">
        <f t="shared" si="88"/>
        <v>21.314913281608867</v>
      </c>
    </row>
    <row r="1030" spans="1:17">
      <c r="A1030" s="10" t="s">
        <v>528</v>
      </c>
      <c r="B1030" s="11" t="s">
        <v>724</v>
      </c>
      <c r="C1030" s="11" t="s">
        <v>8</v>
      </c>
      <c r="D1030" s="11" t="s">
        <v>146</v>
      </c>
      <c r="E1030" s="11" t="s">
        <v>10</v>
      </c>
      <c r="F1030" s="11">
        <v>10</v>
      </c>
      <c r="G1030" s="11">
        <v>2</v>
      </c>
      <c r="H1030" s="12">
        <v>3.2</v>
      </c>
      <c r="I1030" s="11" t="str">
        <f t="shared" si="86"/>
        <v>high</v>
      </c>
      <c r="J1030" s="11" t="s">
        <v>11</v>
      </c>
      <c r="K1030" s="13">
        <v>134.31</v>
      </c>
      <c r="L1030" s="13">
        <v>37.183929800751301</v>
      </c>
      <c r="M1030" s="13">
        <v>2</v>
      </c>
      <c r="N1030" s="13">
        <v>4</v>
      </c>
      <c r="O1030" s="13">
        <f t="shared" si="85"/>
        <v>37.183929800751301</v>
      </c>
      <c r="P1030" s="13">
        <f t="shared" si="87"/>
        <v>0.27685153600440249</v>
      </c>
      <c r="Q1030" s="14">
        <f t="shared" si="88"/>
        <v>0.99666552961584898</v>
      </c>
    </row>
    <row r="1031" spans="1:17" ht="15" thickBot="1">
      <c r="A1031" s="15" t="s">
        <v>528</v>
      </c>
      <c r="B1031" s="16" t="s">
        <v>724</v>
      </c>
      <c r="C1031" s="16" t="s">
        <v>12</v>
      </c>
      <c r="D1031" s="16" t="s">
        <v>146</v>
      </c>
      <c r="E1031" s="16" t="s">
        <v>10</v>
      </c>
      <c r="F1031" s="16">
        <v>10</v>
      </c>
      <c r="G1031" s="16">
        <v>2</v>
      </c>
      <c r="H1031" s="17">
        <v>3.2</v>
      </c>
      <c r="I1031" s="16" t="str">
        <f t="shared" si="86"/>
        <v>high</v>
      </c>
      <c r="J1031" s="16" t="s">
        <v>11</v>
      </c>
      <c r="K1031" s="18">
        <v>8.8699999999999992</v>
      </c>
      <c r="L1031" s="18">
        <v>311.41748463576897</v>
      </c>
      <c r="M1031" s="18">
        <v>2</v>
      </c>
      <c r="N1031" s="18">
        <v>4</v>
      </c>
      <c r="O1031" s="18">
        <f t="shared" si="85"/>
        <v>311.41748463576897</v>
      </c>
      <c r="P1031" s="18">
        <f t="shared" si="87"/>
        <v>35.109073803356146</v>
      </c>
      <c r="Q1031" s="19">
        <f t="shared" si="88"/>
        <v>126.39266569208212</v>
      </c>
    </row>
    <row r="1032" spans="1:17">
      <c r="A1032" s="5" t="s">
        <v>528</v>
      </c>
      <c r="B1032" s="6" t="s">
        <v>725</v>
      </c>
      <c r="C1032" s="6" t="s">
        <v>8</v>
      </c>
      <c r="D1032" s="6" t="s">
        <v>146</v>
      </c>
      <c r="E1032" s="6" t="s">
        <v>10</v>
      </c>
      <c r="F1032" s="6">
        <v>10</v>
      </c>
      <c r="G1032" s="6">
        <v>3</v>
      </c>
      <c r="H1032" s="7">
        <v>3.2</v>
      </c>
      <c r="I1032" s="6" t="str">
        <f t="shared" si="86"/>
        <v>high</v>
      </c>
      <c r="J1032" s="6" t="s">
        <v>11</v>
      </c>
      <c r="K1032" s="8">
        <v>8.82</v>
      </c>
      <c r="L1032" s="8">
        <v>163.327913021531</v>
      </c>
      <c r="M1032" s="8">
        <v>2</v>
      </c>
      <c r="N1032" s="8">
        <v>4</v>
      </c>
      <c r="O1032" s="8">
        <f t="shared" si="85"/>
        <v>163.327913021531</v>
      </c>
      <c r="P1032" s="8">
        <f t="shared" si="87"/>
        <v>18.517903970695123</v>
      </c>
      <c r="Q1032" s="9">
        <f t="shared" si="88"/>
        <v>66.664454294502448</v>
      </c>
    </row>
    <row r="1033" spans="1:17">
      <c r="A1033" s="10" t="s">
        <v>528</v>
      </c>
      <c r="B1033" s="11" t="s">
        <v>725</v>
      </c>
      <c r="C1033" s="11" t="s">
        <v>12</v>
      </c>
      <c r="D1033" s="11" t="s">
        <v>146</v>
      </c>
      <c r="E1033" s="11" t="s">
        <v>10</v>
      </c>
      <c r="F1033" s="11">
        <v>10</v>
      </c>
      <c r="G1033" s="11">
        <v>3</v>
      </c>
      <c r="H1033" s="12">
        <v>3.2</v>
      </c>
      <c r="I1033" s="11" t="str">
        <f t="shared" si="86"/>
        <v>high</v>
      </c>
      <c r="J1033" s="11" t="s">
        <v>11</v>
      </c>
      <c r="K1033" s="13">
        <v>8.39</v>
      </c>
      <c r="L1033" s="13">
        <v>628.168424269056</v>
      </c>
      <c r="M1033" s="13">
        <v>2</v>
      </c>
      <c r="N1033" s="13">
        <v>4</v>
      </c>
      <c r="O1033" s="13">
        <f t="shared" si="85"/>
        <v>628.168424269056</v>
      </c>
      <c r="P1033" s="13">
        <f t="shared" si="87"/>
        <v>74.871087517169954</v>
      </c>
      <c r="Q1033" s="14">
        <f t="shared" si="88"/>
        <v>269.53591506181181</v>
      </c>
    </row>
    <row r="1034" spans="1:17">
      <c r="A1034" s="10" t="s">
        <v>528</v>
      </c>
      <c r="B1034" s="11" t="s">
        <v>726</v>
      </c>
      <c r="C1034" s="11" t="s">
        <v>8</v>
      </c>
      <c r="D1034" s="11" t="s">
        <v>146</v>
      </c>
      <c r="E1034" s="11" t="s">
        <v>10</v>
      </c>
      <c r="F1034" s="11">
        <v>10</v>
      </c>
      <c r="G1034" s="11">
        <v>3</v>
      </c>
      <c r="H1034" s="12">
        <v>3.2</v>
      </c>
      <c r="I1034" s="11" t="str">
        <f t="shared" si="86"/>
        <v>high</v>
      </c>
      <c r="J1034" s="11" t="s">
        <v>11</v>
      </c>
      <c r="K1034" s="13">
        <v>11.44</v>
      </c>
      <c r="L1034" s="13">
        <v>199.15320166731601</v>
      </c>
      <c r="M1034" s="13">
        <v>2</v>
      </c>
      <c r="N1034" s="13">
        <v>4</v>
      </c>
      <c r="O1034" s="13">
        <f t="shared" si="85"/>
        <v>199.15320166731601</v>
      </c>
      <c r="P1034" s="13">
        <f t="shared" si="87"/>
        <v>17.408496649240909</v>
      </c>
      <c r="Q1034" s="14">
        <f t="shared" si="88"/>
        <v>62.670587937267278</v>
      </c>
    </row>
    <row r="1035" spans="1:17">
      <c r="A1035" s="10" t="s">
        <v>528</v>
      </c>
      <c r="B1035" s="11" t="s">
        <v>726</v>
      </c>
      <c r="C1035" s="11" t="s">
        <v>12</v>
      </c>
      <c r="D1035" s="11" t="s">
        <v>146</v>
      </c>
      <c r="E1035" s="11" t="s">
        <v>10</v>
      </c>
      <c r="F1035" s="11">
        <v>10</v>
      </c>
      <c r="G1035" s="11">
        <v>3</v>
      </c>
      <c r="H1035" s="12">
        <v>3.2</v>
      </c>
      <c r="I1035" s="11" t="str">
        <f t="shared" si="86"/>
        <v>high</v>
      </c>
      <c r="J1035" s="11" t="s">
        <v>11</v>
      </c>
      <c r="K1035" s="13">
        <v>8</v>
      </c>
      <c r="L1035" s="13">
        <v>525.34755844579695</v>
      </c>
      <c r="M1035" s="13">
        <v>2</v>
      </c>
      <c r="N1035" s="13">
        <v>4</v>
      </c>
      <c r="O1035" s="13">
        <f t="shared" si="85"/>
        <v>525.34755844579695</v>
      </c>
      <c r="P1035" s="13">
        <f t="shared" si="87"/>
        <v>65.668444805724619</v>
      </c>
      <c r="Q1035" s="14">
        <f t="shared" si="88"/>
        <v>236.40640130060862</v>
      </c>
    </row>
    <row r="1036" spans="1:17">
      <c r="A1036" s="10" t="s">
        <v>528</v>
      </c>
      <c r="B1036" s="11" t="s">
        <v>727</v>
      </c>
      <c r="C1036" s="11" t="s">
        <v>8</v>
      </c>
      <c r="D1036" s="11" t="s">
        <v>146</v>
      </c>
      <c r="E1036" s="11" t="s">
        <v>10</v>
      </c>
      <c r="F1036" s="11">
        <v>10</v>
      </c>
      <c r="G1036" s="11">
        <v>3</v>
      </c>
      <c r="H1036" s="12">
        <v>3.2</v>
      </c>
      <c r="I1036" s="11" t="str">
        <f t="shared" si="86"/>
        <v>high</v>
      </c>
      <c r="J1036" s="11" t="s">
        <v>11</v>
      </c>
      <c r="K1036" s="13">
        <v>9.9499999999999993</v>
      </c>
      <c r="L1036" s="13">
        <v>216.442507217333</v>
      </c>
      <c r="M1036" s="13">
        <v>2</v>
      </c>
      <c r="N1036" s="13">
        <v>4</v>
      </c>
      <c r="O1036" s="13">
        <f t="shared" si="85"/>
        <v>216.442507217333</v>
      </c>
      <c r="P1036" s="13">
        <f t="shared" si="87"/>
        <v>21.753015800736986</v>
      </c>
      <c r="Q1036" s="14">
        <f t="shared" si="88"/>
        <v>78.310856882653141</v>
      </c>
    </row>
    <row r="1037" spans="1:17">
      <c r="A1037" s="10" t="s">
        <v>528</v>
      </c>
      <c r="B1037" s="11" t="s">
        <v>727</v>
      </c>
      <c r="C1037" s="11" t="s">
        <v>12</v>
      </c>
      <c r="D1037" s="11" t="s">
        <v>146</v>
      </c>
      <c r="E1037" s="11" t="s">
        <v>10</v>
      </c>
      <c r="F1037" s="11">
        <v>10</v>
      </c>
      <c r="G1037" s="11">
        <v>3</v>
      </c>
      <c r="H1037" s="12">
        <v>3.2</v>
      </c>
      <c r="I1037" s="11" t="str">
        <f t="shared" si="86"/>
        <v>high</v>
      </c>
      <c r="J1037" s="11" t="s">
        <v>11</v>
      </c>
      <c r="K1037" s="13">
        <v>7.92</v>
      </c>
      <c r="L1037" s="13">
        <v>511.59765224022101</v>
      </c>
      <c r="M1037" s="13">
        <v>2</v>
      </c>
      <c r="N1037" s="13">
        <v>4</v>
      </c>
      <c r="O1037" s="13">
        <f t="shared" si="85"/>
        <v>511.59765224022101</v>
      </c>
      <c r="P1037" s="13">
        <f t="shared" si="87"/>
        <v>64.595663161644069</v>
      </c>
      <c r="Q1037" s="14">
        <f t="shared" si="88"/>
        <v>232.54438738191865</v>
      </c>
    </row>
    <row r="1038" spans="1:17">
      <c r="A1038" s="10" t="s">
        <v>528</v>
      </c>
      <c r="B1038" s="11" t="s">
        <v>728</v>
      </c>
      <c r="C1038" s="11" t="s">
        <v>8</v>
      </c>
      <c r="D1038" s="11" t="s">
        <v>146</v>
      </c>
      <c r="E1038" s="11" t="s">
        <v>10</v>
      </c>
      <c r="F1038" s="11">
        <v>10</v>
      </c>
      <c r="G1038" s="11">
        <v>3</v>
      </c>
      <c r="H1038" s="12">
        <v>3.2</v>
      </c>
      <c r="I1038" s="11" t="str">
        <f t="shared" si="86"/>
        <v>high</v>
      </c>
      <c r="J1038" s="11" t="s">
        <v>11</v>
      </c>
      <c r="K1038" s="13">
        <v>18.03</v>
      </c>
      <c r="L1038" s="13">
        <v>273.148989986608</v>
      </c>
      <c r="M1038" s="13">
        <v>2</v>
      </c>
      <c r="N1038" s="13">
        <v>4</v>
      </c>
      <c r="O1038" s="13">
        <f t="shared" si="85"/>
        <v>273.148989986608</v>
      </c>
      <c r="P1038" s="13">
        <f t="shared" si="87"/>
        <v>15.149694397482417</v>
      </c>
      <c r="Q1038" s="14">
        <f t="shared" si="88"/>
        <v>54.5388998309367</v>
      </c>
    </row>
    <row r="1039" spans="1:17" ht="15" thickBot="1">
      <c r="A1039" s="15" t="s">
        <v>528</v>
      </c>
      <c r="B1039" s="16" t="s">
        <v>728</v>
      </c>
      <c r="C1039" s="16" t="s">
        <v>12</v>
      </c>
      <c r="D1039" s="16" t="s">
        <v>146</v>
      </c>
      <c r="E1039" s="16" t="s">
        <v>10</v>
      </c>
      <c r="F1039" s="16">
        <v>10</v>
      </c>
      <c r="G1039" s="16">
        <v>3</v>
      </c>
      <c r="H1039" s="17">
        <v>3.2</v>
      </c>
      <c r="I1039" s="16" t="str">
        <f t="shared" si="86"/>
        <v>high</v>
      </c>
      <c r="J1039" s="16" t="s">
        <v>11</v>
      </c>
      <c r="K1039" s="18">
        <v>9</v>
      </c>
      <c r="L1039" s="18">
        <v>682.27904886379997</v>
      </c>
      <c r="M1039" s="18">
        <v>2</v>
      </c>
      <c r="N1039" s="18">
        <v>4</v>
      </c>
      <c r="O1039" s="18">
        <f t="shared" si="85"/>
        <v>682.27904886379997</v>
      </c>
      <c r="P1039" s="18">
        <f t="shared" si="87"/>
        <v>75.808783207088879</v>
      </c>
      <c r="Q1039" s="19">
        <f t="shared" si="88"/>
        <v>272.91161954551995</v>
      </c>
    </row>
    <row r="1040" spans="1:17">
      <c r="A1040" s="5" t="s">
        <v>528</v>
      </c>
      <c r="B1040" s="6" t="s">
        <v>729</v>
      </c>
      <c r="C1040" s="6" t="s">
        <v>8</v>
      </c>
      <c r="D1040" s="6" t="s">
        <v>146</v>
      </c>
      <c r="E1040" s="6" t="s">
        <v>10</v>
      </c>
      <c r="F1040" s="6">
        <v>20</v>
      </c>
      <c r="G1040" s="6">
        <v>1</v>
      </c>
      <c r="H1040" s="7">
        <v>2.2999999999999998</v>
      </c>
      <c r="I1040" s="6" t="str">
        <f t="shared" si="86"/>
        <v>low</v>
      </c>
      <c r="J1040" s="6" t="s">
        <v>11</v>
      </c>
      <c r="K1040" s="8">
        <v>125.99</v>
      </c>
      <c r="L1040" s="8">
        <v>8.4813160441672206</v>
      </c>
      <c r="M1040" s="8">
        <v>2</v>
      </c>
      <c r="N1040" s="8">
        <v>4</v>
      </c>
      <c r="O1040" s="8">
        <f t="shared" si="85"/>
        <v>8.4813160441672206</v>
      </c>
      <c r="P1040" s="8">
        <f t="shared" si="87"/>
        <v>6.7317374745354555E-2</v>
      </c>
      <c r="Q1040" s="9">
        <f t="shared" si="88"/>
        <v>0.2423425490832764</v>
      </c>
    </row>
    <row r="1041" spans="1:17">
      <c r="A1041" s="10" t="s">
        <v>528</v>
      </c>
      <c r="B1041" s="11" t="s">
        <v>729</v>
      </c>
      <c r="C1041" s="11" t="s">
        <v>12</v>
      </c>
      <c r="D1041" s="11" t="s">
        <v>146</v>
      </c>
      <c r="E1041" s="11" t="s">
        <v>10</v>
      </c>
      <c r="F1041" s="11">
        <v>20</v>
      </c>
      <c r="G1041" s="11">
        <v>1</v>
      </c>
      <c r="H1041" s="12">
        <v>2.2999999999999998</v>
      </c>
      <c r="I1041" s="11" t="str">
        <f t="shared" si="86"/>
        <v>low</v>
      </c>
      <c r="J1041" s="11" t="s">
        <v>11</v>
      </c>
      <c r="K1041" s="13">
        <v>125.99</v>
      </c>
      <c r="L1041" s="13">
        <v>17.837326127605699</v>
      </c>
      <c r="M1041" s="13">
        <v>2</v>
      </c>
      <c r="N1041" s="13">
        <v>4</v>
      </c>
      <c r="O1041" s="13">
        <f t="shared" si="85"/>
        <v>17.837326127605699</v>
      </c>
      <c r="P1041" s="13">
        <f t="shared" si="87"/>
        <v>0.14157731667279705</v>
      </c>
      <c r="Q1041" s="14">
        <f t="shared" si="88"/>
        <v>0.50967834002206935</v>
      </c>
    </row>
    <row r="1042" spans="1:17">
      <c r="A1042" s="10" t="s">
        <v>528</v>
      </c>
      <c r="B1042" s="11" t="s">
        <v>730</v>
      </c>
      <c r="C1042" s="11" t="s">
        <v>8</v>
      </c>
      <c r="D1042" s="11" t="s">
        <v>146</v>
      </c>
      <c r="E1042" s="11" t="s">
        <v>10</v>
      </c>
      <c r="F1042" s="11">
        <v>20</v>
      </c>
      <c r="G1042" s="11">
        <v>1</v>
      </c>
      <c r="H1042" s="12">
        <v>2.2999999999999998</v>
      </c>
      <c r="I1042" s="11" t="str">
        <f t="shared" si="86"/>
        <v>low</v>
      </c>
      <c r="J1042" s="11" t="s">
        <v>11</v>
      </c>
      <c r="K1042" s="13">
        <v>147.19</v>
      </c>
      <c r="L1042" s="13">
        <v>4.8916779399048096</v>
      </c>
      <c r="M1042" s="13">
        <v>2</v>
      </c>
      <c r="N1042" s="13">
        <v>4</v>
      </c>
      <c r="O1042" s="13">
        <f t="shared" si="85"/>
        <v>4.8916779399048096</v>
      </c>
      <c r="P1042" s="13">
        <f t="shared" si="87"/>
        <v>3.3233765472551191E-2</v>
      </c>
      <c r="Q1042" s="14">
        <f t="shared" si="88"/>
        <v>0.11964155570118427</v>
      </c>
    </row>
    <row r="1043" spans="1:17">
      <c r="A1043" s="10" t="s">
        <v>528</v>
      </c>
      <c r="B1043" s="11" t="s">
        <v>730</v>
      </c>
      <c r="C1043" s="11" t="s">
        <v>12</v>
      </c>
      <c r="D1043" s="11" t="s">
        <v>146</v>
      </c>
      <c r="E1043" s="11" t="s">
        <v>10</v>
      </c>
      <c r="F1043" s="11">
        <v>20</v>
      </c>
      <c r="G1043" s="11">
        <v>1</v>
      </c>
      <c r="H1043" s="12">
        <v>2.2999999999999998</v>
      </c>
      <c r="I1043" s="11" t="str">
        <f t="shared" si="86"/>
        <v>low</v>
      </c>
      <c r="J1043" s="11" t="s">
        <v>11</v>
      </c>
      <c r="K1043" s="13">
        <v>45.63</v>
      </c>
      <c r="L1043" s="13">
        <v>662.67743978335898</v>
      </c>
      <c r="M1043" s="13">
        <v>2</v>
      </c>
      <c r="N1043" s="13">
        <v>4</v>
      </c>
      <c r="O1043" s="13">
        <f t="shared" si="85"/>
        <v>662.67743978335898</v>
      </c>
      <c r="P1043" s="13">
        <f t="shared" si="87"/>
        <v>14.522845491636181</v>
      </c>
      <c r="Q1043" s="14">
        <f t="shared" si="88"/>
        <v>52.28224376989025</v>
      </c>
    </row>
    <row r="1044" spans="1:17">
      <c r="A1044" s="10" t="s">
        <v>528</v>
      </c>
      <c r="B1044" s="11" t="s">
        <v>731</v>
      </c>
      <c r="C1044" s="11" t="s">
        <v>8</v>
      </c>
      <c r="D1044" s="11" t="s">
        <v>146</v>
      </c>
      <c r="E1044" s="11" t="s">
        <v>10</v>
      </c>
      <c r="F1044" s="11">
        <v>20</v>
      </c>
      <c r="G1044" s="11">
        <v>1</v>
      </c>
      <c r="H1044" s="12">
        <v>2.2999999999999998</v>
      </c>
      <c r="I1044" s="11" t="str">
        <f t="shared" si="86"/>
        <v>low</v>
      </c>
      <c r="J1044" s="11" t="s">
        <v>11</v>
      </c>
      <c r="K1044" s="13">
        <v>128.16</v>
      </c>
      <c r="L1044" s="13">
        <v>5.1843920264860497</v>
      </c>
      <c r="M1044" s="13">
        <v>2</v>
      </c>
      <c r="N1044" s="13">
        <v>4</v>
      </c>
      <c r="O1044" s="13">
        <f t="shared" si="85"/>
        <v>5.1843920264860497</v>
      </c>
      <c r="P1044" s="13">
        <f t="shared" si="87"/>
        <v>4.0452497085565309E-2</v>
      </c>
      <c r="Q1044" s="14">
        <f t="shared" si="88"/>
        <v>0.1456289895080351</v>
      </c>
    </row>
    <row r="1045" spans="1:17">
      <c r="A1045" s="10" t="s">
        <v>528</v>
      </c>
      <c r="B1045" s="11" t="s">
        <v>731</v>
      </c>
      <c r="C1045" s="11" t="s">
        <v>12</v>
      </c>
      <c r="D1045" s="11" t="s">
        <v>146</v>
      </c>
      <c r="E1045" s="11" t="s">
        <v>10</v>
      </c>
      <c r="F1045" s="11">
        <v>20</v>
      </c>
      <c r="G1045" s="11">
        <v>1</v>
      </c>
      <c r="H1045" s="12">
        <v>2.2999999999999998</v>
      </c>
      <c r="I1045" s="11" t="str">
        <f t="shared" si="86"/>
        <v>low</v>
      </c>
      <c r="J1045" s="11" t="s">
        <v>11</v>
      </c>
      <c r="K1045" s="13">
        <v>26.96</v>
      </c>
      <c r="L1045" s="13">
        <v>667.91470449115195</v>
      </c>
      <c r="M1045" s="13">
        <v>2</v>
      </c>
      <c r="N1045" s="13">
        <v>4</v>
      </c>
      <c r="O1045" s="13">
        <f t="shared" si="85"/>
        <v>667.91470449115195</v>
      </c>
      <c r="P1045" s="13">
        <f t="shared" si="87"/>
        <v>24.774284291214833</v>
      </c>
      <c r="Q1045" s="14">
        <f t="shared" si="88"/>
        <v>89.187423448373409</v>
      </c>
    </row>
    <row r="1046" spans="1:17">
      <c r="A1046" s="10" t="s">
        <v>528</v>
      </c>
      <c r="B1046" s="11" t="s">
        <v>732</v>
      </c>
      <c r="C1046" s="11" t="s">
        <v>8</v>
      </c>
      <c r="D1046" s="11" t="s">
        <v>146</v>
      </c>
      <c r="E1046" s="11" t="s">
        <v>10</v>
      </c>
      <c r="F1046" s="11">
        <v>20</v>
      </c>
      <c r="G1046" s="11">
        <v>1</v>
      </c>
      <c r="H1046" s="12">
        <v>2.2999999999999998</v>
      </c>
      <c r="I1046" s="11" t="str">
        <f t="shared" si="86"/>
        <v>low</v>
      </c>
      <c r="J1046" s="11" t="s">
        <v>11</v>
      </c>
      <c r="K1046" s="13">
        <v>181.36</v>
      </c>
      <c r="L1046" s="13">
        <v>9.0016834877010599</v>
      </c>
      <c r="M1046" s="13">
        <v>2</v>
      </c>
      <c r="N1046" s="13">
        <v>4</v>
      </c>
      <c r="O1046" s="13">
        <f t="shared" si="85"/>
        <v>9.0016834877010599</v>
      </c>
      <c r="P1046" s="13">
        <f t="shared" si="87"/>
        <v>4.9634337713393574E-2</v>
      </c>
      <c r="Q1046" s="14">
        <f t="shared" si="88"/>
        <v>0.17868361576821687</v>
      </c>
    </row>
    <row r="1047" spans="1:17" ht="15" thickBot="1">
      <c r="A1047" s="15" t="s">
        <v>528</v>
      </c>
      <c r="B1047" s="16" t="s">
        <v>732</v>
      </c>
      <c r="C1047" s="16" t="s">
        <v>12</v>
      </c>
      <c r="D1047" s="16" t="s">
        <v>146</v>
      </c>
      <c r="E1047" s="16" t="s">
        <v>10</v>
      </c>
      <c r="F1047" s="16">
        <v>20</v>
      </c>
      <c r="G1047" s="16">
        <v>1</v>
      </c>
      <c r="H1047" s="17">
        <v>2.2999999999999998</v>
      </c>
      <c r="I1047" s="16" t="str">
        <f t="shared" si="86"/>
        <v>low</v>
      </c>
      <c r="J1047" s="16" t="s">
        <v>11</v>
      </c>
      <c r="K1047" s="18">
        <v>89.22</v>
      </c>
      <c r="L1047" s="18">
        <v>656.31256138731396</v>
      </c>
      <c r="M1047" s="18">
        <v>2</v>
      </c>
      <c r="N1047" s="18">
        <v>4</v>
      </c>
      <c r="O1047" s="18">
        <f t="shared" si="85"/>
        <v>656.31256138731396</v>
      </c>
      <c r="P1047" s="18">
        <f t="shared" si="87"/>
        <v>7.3561147880219009</v>
      </c>
      <c r="Q1047" s="19">
        <f t="shared" si="88"/>
        <v>26.482013236878842</v>
      </c>
    </row>
    <row r="1048" spans="1:17">
      <c r="A1048" s="5" t="s">
        <v>528</v>
      </c>
      <c r="B1048" s="6" t="s">
        <v>733</v>
      </c>
      <c r="C1048" s="6" t="s">
        <v>8</v>
      </c>
      <c r="D1048" s="6" t="s">
        <v>146</v>
      </c>
      <c r="E1048" s="6" t="s">
        <v>10</v>
      </c>
      <c r="F1048" s="6">
        <v>20</v>
      </c>
      <c r="G1048" s="6">
        <v>2</v>
      </c>
      <c r="H1048" s="7">
        <v>2.2999999999999998</v>
      </c>
      <c r="I1048" s="6" t="str">
        <f t="shared" si="86"/>
        <v>low</v>
      </c>
      <c r="J1048" s="6" t="s">
        <v>11</v>
      </c>
      <c r="K1048" s="8">
        <v>125.6</v>
      </c>
      <c r="L1048" s="8">
        <v>6.2849560211063498</v>
      </c>
      <c r="M1048" s="8">
        <v>2</v>
      </c>
      <c r="N1048" s="8">
        <v>4</v>
      </c>
      <c r="O1048" s="8">
        <f t="shared" ref="O1048:O1103" si="89">(IF(L1048&lt;N1048,0,L1048))</f>
        <v>6.2849560211063498</v>
      </c>
      <c r="P1048" s="8">
        <f t="shared" si="87"/>
        <v>5.0039458766770302E-2</v>
      </c>
      <c r="Q1048" s="9">
        <f t="shared" si="88"/>
        <v>0.18014205156037308</v>
      </c>
    </row>
    <row r="1049" spans="1:17">
      <c r="A1049" s="10" t="s">
        <v>528</v>
      </c>
      <c r="B1049" s="11" t="s">
        <v>733</v>
      </c>
      <c r="C1049" s="11" t="s">
        <v>12</v>
      </c>
      <c r="D1049" s="11" t="s">
        <v>146</v>
      </c>
      <c r="E1049" s="11" t="s">
        <v>10</v>
      </c>
      <c r="F1049" s="11">
        <v>20</v>
      </c>
      <c r="G1049" s="11">
        <v>2</v>
      </c>
      <c r="H1049" s="12">
        <v>2.2999999999999998</v>
      </c>
      <c r="I1049" s="11" t="str">
        <f t="shared" ref="I1049:I1103" si="90">IF(H1049=2.3,"low",IF(H1049=2.7,"medium",IF(H1049=3.2,"high",IF(H1049=1.4,"low",IF(H1049=2,"medium",IF(H1049=3.3,"high"))))))</f>
        <v>low</v>
      </c>
      <c r="J1049" s="11" t="s">
        <v>11</v>
      </c>
      <c r="K1049" s="13">
        <v>125.6</v>
      </c>
      <c r="L1049" s="13">
        <v>4.9792089669606403</v>
      </c>
      <c r="M1049" s="13">
        <v>2</v>
      </c>
      <c r="N1049" s="13">
        <v>4</v>
      </c>
      <c r="O1049" s="13">
        <f t="shared" si="89"/>
        <v>4.9792089669606403</v>
      </c>
      <c r="P1049" s="13">
        <f t="shared" ref="P1049:P1103" si="91">IF(O1049=0,NA(),(O1049/K1049))</f>
        <v>3.9643383494909555E-2</v>
      </c>
      <c r="Q1049" s="14">
        <f t="shared" ref="Q1049:Q1103" si="92">IF(O1049=0,NA(),((P1049/1000)*3600))</f>
        <v>0.1427161805816744</v>
      </c>
    </row>
    <row r="1050" spans="1:17" ht="15" thickBot="1">
      <c r="A1050" s="10" t="s">
        <v>528</v>
      </c>
      <c r="B1050" s="11" t="s">
        <v>734</v>
      </c>
      <c r="C1050" s="11" t="s">
        <v>8</v>
      </c>
      <c r="D1050" s="11" t="s">
        <v>146</v>
      </c>
      <c r="E1050" s="11" t="s">
        <v>10</v>
      </c>
      <c r="F1050" s="11">
        <v>20</v>
      </c>
      <c r="G1050" s="11">
        <v>2</v>
      </c>
      <c r="H1050" s="12">
        <v>2.2999999999999998</v>
      </c>
      <c r="I1050" s="11" t="str">
        <f t="shared" si="90"/>
        <v>low</v>
      </c>
      <c r="J1050" s="11" t="s">
        <v>11</v>
      </c>
      <c r="K1050" s="13">
        <v>125.69</v>
      </c>
      <c r="L1050" s="13">
        <v>4.2950843686865898</v>
      </c>
      <c r="M1050" s="13">
        <v>2</v>
      </c>
      <c r="N1050" s="13">
        <v>4</v>
      </c>
      <c r="O1050" s="13">
        <f t="shared" si="89"/>
        <v>4.2950843686865898</v>
      </c>
      <c r="P1050" s="13">
        <f t="shared" si="91"/>
        <v>3.4172045259659396E-2</v>
      </c>
      <c r="Q1050" s="14">
        <f t="shared" si="92"/>
        <v>0.12301936293477382</v>
      </c>
    </row>
    <row r="1051" spans="1:17">
      <c r="A1051" s="5" t="s">
        <v>528</v>
      </c>
      <c r="B1051" s="6" t="s">
        <v>737</v>
      </c>
      <c r="C1051" s="6" t="s">
        <v>8</v>
      </c>
      <c r="D1051" s="6" t="s">
        <v>146</v>
      </c>
      <c r="E1051" s="6" t="s">
        <v>10</v>
      </c>
      <c r="F1051" s="6">
        <v>20</v>
      </c>
      <c r="G1051" s="6">
        <v>3</v>
      </c>
      <c r="H1051" s="7">
        <v>2.2999999999999998</v>
      </c>
      <c r="I1051" s="6" t="str">
        <f t="shared" si="90"/>
        <v>low</v>
      </c>
      <c r="J1051" s="6" t="s">
        <v>11</v>
      </c>
      <c r="K1051" s="8">
        <v>25.37</v>
      </c>
      <c r="L1051" s="8">
        <v>653.80968389235204</v>
      </c>
      <c r="M1051" s="8">
        <v>2</v>
      </c>
      <c r="N1051" s="8">
        <v>4</v>
      </c>
      <c r="O1051" s="8">
        <f t="shared" si="89"/>
        <v>653.80968389235204</v>
      </c>
      <c r="P1051" s="8">
        <f t="shared" si="91"/>
        <v>25.770976897609462</v>
      </c>
      <c r="Q1051" s="9">
        <f t="shared" si="92"/>
        <v>92.775516831394057</v>
      </c>
    </row>
    <row r="1052" spans="1:17">
      <c r="A1052" s="10" t="s">
        <v>528</v>
      </c>
      <c r="B1052" s="11" t="s">
        <v>737</v>
      </c>
      <c r="C1052" s="11" t="s">
        <v>12</v>
      </c>
      <c r="D1052" s="11" t="s">
        <v>146</v>
      </c>
      <c r="E1052" s="11" t="s">
        <v>10</v>
      </c>
      <c r="F1052" s="11">
        <v>20</v>
      </c>
      <c r="G1052" s="11">
        <v>3</v>
      </c>
      <c r="H1052" s="12">
        <v>2.2999999999999998</v>
      </c>
      <c r="I1052" s="11" t="str">
        <f t="shared" si="90"/>
        <v>low</v>
      </c>
      <c r="J1052" s="11" t="s">
        <v>11</v>
      </c>
      <c r="K1052" s="13">
        <v>8.15</v>
      </c>
      <c r="L1052" s="13">
        <v>815.06407969344798</v>
      </c>
      <c r="M1052" s="13">
        <v>2</v>
      </c>
      <c r="N1052" s="13">
        <v>4</v>
      </c>
      <c r="O1052" s="13">
        <f t="shared" si="89"/>
        <v>815.06407969344798</v>
      </c>
      <c r="P1052" s="13">
        <f t="shared" si="91"/>
        <v>100.00786253907337</v>
      </c>
      <c r="Q1052" s="14">
        <f t="shared" si="92"/>
        <v>360.02830514066414</v>
      </c>
    </row>
    <row r="1053" spans="1:17">
      <c r="A1053" s="10" t="s">
        <v>528</v>
      </c>
      <c r="B1053" s="11" t="s">
        <v>738</v>
      </c>
      <c r="C1053" s="11" t="s">
        <v>8</v>
      </c>
      <c r="D1053" s="11" t="s">
        <v>146</v>
      </c>
      <c r="E1053" s="11" t="s">
        <v>10</v>
      </c>
      <c r="F1053" s="11">
        <v>20</v>
      </c>
      <c r="G1053" s="11">
        <v>3</v>
      </c>
      <c r="H1053" s="12">
        <v>2.2999999999999998</v>
      </c>
      <c r="I1053" s="11" t="str">
        <f t="shared" si="90"/>
        <v>low</v>
      </c>
      <c r="J1053" s="11" t="s">
        <v>11</v>
      </c>
      <c r="K1053" s="13">
        <v>41.94</v>
      </c>
      <c r="L1053" s="13">
        <v>382.49709353187501</v>
      </c>
      <c r="M1053" s="13">
        <v>2</v>
      </c>
      <c r="N1053" s="13">
        <v>4</v>
      </c>
      <c r="O1053" s="13">
        <f t="shared" si="89"/>
        <v>382.49709353187501</v>
      </c>
      <c r="P1053" s="13">
        <f t="shared" si="91"/>
        <v>9.1201023731968291</v>
      </c>
      <c r="Q1053" s="14">
        <f t="shared" si="92"/>
        <v>32.832368543508586</v>
      </c>
    </row>
    <row r="1054" spans="1:17">
      <c r="A1054" s="10" t="s">
        <v>528</v>
      </c>
      <c r="B1054" s="11" t="s">
        <v>738</v>
      </c>
      <c r="C1054" s="11" t="s">
        <v>12</v>
      </c>
      <c r="D1054" s="11" t="s">
        <v>146</v>
      </c>
      <c r="E1054" s="11" t="s">
        <v>10</v>
      </c>
      <c r="F1054" s="11">
        <v>20</v>
      </c>
      <c r="G1054" s="11">
        <v>3</v>
      </c>
      <c r="H1054" s="12">
        <v>2.2999999999999998</v>
      </c>
      <c r="I1054" s="11" t="str">
        <f t="shared" si="90"/>
        <v>low</v>
      </c>
      <c r="J1054" s="11" t="s">
        <v>11</v>
      </c>
      <c r="K1054" s="13">
        <v>49.48</v>
      </c>
      <c r="L1054" s="13">
        <v>704.94596074031006</v>
      </c>
      <c r="M1054" s="13">
        <v>2</v>
      </c>
      <c r="N1054" s="13">
        <v>4</v>
      </c>
      <c r="O1054" s="13">
        <f t="shared" si="89"/>
        <v>704.94596074031006</v>
      </c>
      <c r="P1054" s="13">
        <f t="shared" si="91"/>
        <v>14.247088939779912</v>
      </c>
      <c r="Q1054" s="14">
        <f t="shared" si="92"/>
        <v>51.289520183207685</v>
      </c>
    </row>
    <row r="1055" spans="1:17">
      <c r="A1055" s="10" t="s">
        <v>528</v>
      </c>
      <c r="B1055" s="11" t="s">
        <v>739</v>
      </c>
      <c r="C1055" s="11" t="s">
        <v>8</v>
      </c>
      <c r="D1055" s="11" t="s">
        <v>146</v>
      </c>
      <c r="E1055" s="11" t="s">
        <v>10</v>
      </c>
      <c r="F1055" s="11">
        <v>20</v>
      </c>
      <c r="G1055" s="11">
        <v>3</v>
      </c>
      <c r="H1055" s="12">
        <v>2.2999999999999998</v>
      </c>
      <c r="I1055" s="11" t="str">
        <f t="shared" si="90"/>
        <v>low</v>
      </c>
      <c r="J1055" s="11" t="s">
        <v>11</v>
      </c>
      <c r="K1055" s="13">
        <v>13.63</v>
      </c>
      <c r="L1055" s="13">
        <v>516.01580590291906</v>
      </c>
      <c r="M1055" s="13">
        <v>2</v>
      </c>
      <c r="N1055" s="13">
        <v>4</v>
      </c>
      <c r="O1055" s="13">
        <f t="shared" si="89"/>
        <v>516.01580590291906</v>
      </c>
      <c r="P1055" s="13">
        <f t="shared" si="91"/>
        <v>37.8588265519383</v>
      </c>
      <c r="Q1055" s="14">
        <f t="shared" si="92"/>
        <v>136.29177558697788</v>
      </c>
    </row>
    <row r="1056" spans="1:17">
      <c r="A1056" s="10" t="s">
        <v>528</v>
      </c>
      <c r="B1056" s="11" t="s">
        <v>739</v>
      </c>
      <c r="C1056" s="11" t="s">
        <v>12</v>
      </c>
      <c r="D1056" s="11" t="s">
        <v>146</v>
      </c>
      <c r="E1056" s="11" t="s">
        <v>10</v>
      </c>
      <c r="F1056" s="11">
        <v>20</v>
      </c>
      <c r="G1056" s="11">
        <v>3</v>
      </c>
      <c r="H1056" s="12">
        <v>2.2999999999999998</v>
      </c>
      <c r="I1056" s="11" t="str">
        <f t="shared" si="90"/>
        <v>low</v>
      </c>
      <c r="J1056" s="11" t="s">
        <v>11</v>
      </c>
      <c r="K1056" s="13">
        <v>15.64</v>
      </c>
      <c r="L1056" s="13">
        <v>784.28422374187301</v>
      </c>
      <c r="M1056" s="13">
        <v>2</v>
      </c>
      <c r="N1056" s="13">
        <v>4</v>
      </c>
      <c r="O1056" s="13">
        <f t="shared" si="89"/>
        <v>784.28422374187301</v>
      </c>
      <c r="P1056" s="13">
        <f t="shared" si="91"/>
        <v>50.146050111372951</v>
      </c>
      <c r="Q1056" s="14">
        <f t="shared" si="92"/>
        <v>180.52578040094261</v>
      </c>
    </row>
    <row r="1057" spans="1:17">
      <c r="A1057" s="10" t="s">
        <v>528</v>
      </c>
      <c r="B1057" s="11" t="s">
        <v>740</v>
      </c>
      <c r="C1057" s="11" t="s">
        <v>8</v>
      </c>
      <c r="D1057" s="11" t="s">
        <v>146</v>
      </c>
      <c r="E1057" s="11" t="s">
        <v>10</v>
      </c>
      <c r="F1057" s="11">
        <v>20</v>
      </c>
      <c r="G1057" s="11">
        <v>3</v>
      </c>
      <c r="H1057" s="12">
        <v>2.2999999999999998</v>
      </c>
      <c r="I1057" s="11" t="str">
        <f t="shared" si="90"/>
        <v>low</v>
      </c>
      <c r="J1057" s="11" t="s">
        <v>11</v>
      </c>
      <c r="K1057" s="13">
        <v>11.57</v>
      </c>
      <c r="L1057" s="13">
        <v>389.88714745055199</v>
      </c>
      <c r="M1057" s="13">
        <v>2</v>
      </c>
      <c r="N1057" s="13">
        <v>4</v>
      </c>
      <c r="O1057" s="13">
        <f t="shared" si="89"/>
        <v>389.88714745055199</v>
      </c>
      <c r="P1057" s="13">
        <f t="shared" si="91"/>
        <v>33.698111274896455</v>
      </c>
      <c r="Q1057" s="14">
        <f t="shared" si="92"/>
        <v>121.31320058962724</v>
      </c>
    </row>
    <row r="1058" spans="1:17" ht="15" thickBot="1">
      <c r="A1058" s="15" t="s">
        <v>528</v>
      </c>
      <c r="B1058" s="16" t="s">
        <v>740</v>
      </c>
      <c r="C1058" s="16" t="s">
        <v>12</v>
      </c>
      <c r="D1058" s="16" t="s">
        <v>146</v>
      </c>
      <c r="E1058" s="16" t="s">
        <v>10</v>
      </c>
      <c r="F1058" s="16">
        <v>20</v>
      </c>
      <c r="G1058" s="16">
        <v>3</v>
      </c>
      <c r="H1058" s="17">
        <v>2.2999999999999998</v>
      </c>
      <c r="I1058" s="16" t="str">
        <f t="shared" si="90"/>
        <v>low</v>
      </c>
      <c r="J1058" s="16" t="s">
        <v>11</v>
      </c>
      <c r="K1058" s="18">
        <v>23.39</v>
      </c>
      <c r="L1058" s="18">
        <v>718.64879692918703</v>
      </c>
      <c r="M1058" s="18">
        <v>2</v>
      </c>
      <c r="N1058" s="18">
        <v>4</v>
      </c>
      <c r="O1058" s="18">
        <f t="shared" si="89"/>
        <v>718.64879692918703</v>
      </c>
      <c r="P1058" s="18">
        <f t="shared" si="91"/>
        <v>30.724617226557804</v>
      </c>
      <c r="Q1058" s="19">
        <f t="shared" si="92"/>
        <v>110.60862201560809</v>
      </c>
    </row>
    <row r="1059" spans="1:17">
      <c r="A1059" s="5" t="s">
        <v>528</v>
      </c>
      <c r="B1059" s="6" t="s">
        <v>741</v>
      </c>
      <c r="C1059" s="6" t="s">
        <v>8</v>
      </c>
      <c r="D1059" s="6" t="s">
        <v>146</v>
      </c>
      <c r="E1059" s="6" t="s">
        <v>10</v>
      </c>
      <c r="F1059" s="6">
        <v>20</v>
      </c>
      <c r="G1059" s="6">
        <v>1</v>
      </c>
      <c r="H1059" s="7">
        <v>2.7</v>
      </c>
      <c r="I1059" s="6" t="str">
        <f t="shared" si="90"/>
        <v>medium</v>
      </c>
      <c r="J1059" s="6" t="s">
        <v>11</v>
      </c>
      <c r="K1059" s="8">
        <v>125.44</v>
      </c>
      <c r="L1059" s="8">
        <v>20.2771694888947</v>
      </c>
      <c r="M1059" s="8">
        <v>2</v>
      </c>
      <c r="N1059" s="8">
        <v>4</v>
      </c>
      <c r="O1059" s="8">
        <f t="shared" si="89"/>
        <v>20.2771694888947</v>
      </c>
      <c r="P1059" s="8">
        <f t="shared" si="91"/>
        <v>0.16164835370611208</v>
      </c>
      <c r="Q1059" s="9">
        <f t="shared" si="92"/>
        <v>0.58193407334200353</v>
      </c>
    </row>
    <row r="1060" spans="1:17">
      <c r="A1060" s="10" t="s">
        <v>528</v>
      </c>
      <c r="B1060" s="11" t="s">
        <v>741</v>
      </c>
      <c r="C1060" s="11" t="s">
        <v>12</v>
      </c>
      <c r="D1060" s="11" t="s">
        <v>146</v>
      </c>
      <c r="E1060" s="11" t="s">
        <v>10</v>
      </c>
      <c r="F1060" s="11">
        <v>20</v>
      </c>
      <c r="G1060" s="11">
        <v>1</v>
      </c>
      <c r="H1060" s="12">
        <v>2.7</v>
      </c>
      <c r="I1060" s="11" t="str">
        <f t="shared" si="90"/>
        <v>medium</v>
      </c>
      <c r="J1060" s="11" t="s">
        <v>11</v>
      </c>
      <c r="K1060" s="13">
        <v>10.39</v>
      </c>
      <c r="L1060" s="13">
        <v>740.95106775333898</v>
      </c>
      <c r="M1060" s="13">
        <v>2</v>
      </c>
      <c r="N1060" s="13">
        <v>4</v>
      </c>
      <c r="O1060" s="13">
        <f t="shared" si="89"/>
        <v>740.95106775333898</v>
      </c>
      <c r="P1060" s="13">
        <f t="shared" si="91"/>
        <v>71.313866001283827</v>
      </c>
      <c r="Q1060" s="14">
        <f t="shared" si="92"/>
        <v>256.72991760462179</v>
      </c>
    </row>
    <row r="1061" spans="1:17">
      <c r="A1061" s="10" t="s">
        <v>528</v>
      </c>
      <c r="B1061" s="11" t="s">
        <v>742</v>
      </c>
      <c r="C1061" s="11" t="s">
        <v>8</v>
      </c>
      <c r="D1061" s="11" t="s">
        <v>146</v>
      </c>
      <c r="E1061" s="11" t="s">
        <v>10</v>
      </c>
      <c r="F1061" s="11">
        <v>20</v>
      </c>
      <c r="G1061" s="11">
        <v>1</v>
      </c>
      <c r="H1061" s="12">
        <v>2.7</v>
      </c>
      <c r="I1061" s="11" t="str">
        <f t="shared" si="90"/>
        <v>medium</v>
      </c>
      <c r="J1061" s="11" t="s">
        <v>11</v>
      </c>
      <c r="K1061" s="13">
        <v>164.69</v>
      </c>
      <c r="L1061" s="13">
        <v>17.70895458196</v>
      </c>
      <c r="M1061" s="13">
        <v>2</v>
      </c>
      <c r="N1061" s="13">
        <v>4</v>
      </c>
      <c r="O1061" s="13">
        <f t="shared" si="89"/>
        <v>17.70895458196</v>
      </c>
      <c r="P1061" s="13">
        <f t="shared" si="91"/>
        <v>0.10752902168899145</v>
      </c>
      <c r="Q1061" s="14">
        <f t="shared" si="92"/>
        <v>0.38710447808036919</v>
      </c>
    </row>
    <row r="1062" spans="1:17">
      <c r="A1062" s="10" t="s">
        <v>528</v>
      </c>
      <c r="B1062" s="11" t="s">
        <v>742</v>
      </c>
      <c r="C1062" s="11" t="s">
        <v>12</v>
      </c>
      <c r="D1062" s="11" t="s">
        <v>146</v>
      </c>
      <c r="E1062" s="11" t="s">
        <v>10</v>
      </c>
      <c r="F1062" s="11">
        <v>20</v>
      </c>
      <c r="G1062" s="11">
        <v>1</v>
      </c>
      <c r="H1062" s="12">
        <v>2.7</v>
      </c>
      <c r="I1062" s="11" t="str">
        <f t="shared" si="90"/>
        <v>medium</v>
      </c>
      <c r="J1062" s="11" t="s">
        <v>11</v>
      </c>
      <c r="K1062" s="13">
        <v>39.6</v>
      </c>
      <c r="L1062" s="13">
        <v>757.80833939982597</v>
      </c>
      <c r="M1062" s="13">
        <v>2</v>
      </c>
      <c r="N1062" s="13">
        <v>4</v>
      </c>
      <c r="O1062" s="13">
        <f t="shared" si="89"/>
        <v>757.80833939982597</v>
      </c>
      <c r="P1062" s="13">
        <f t="shared" si="91"/>
        <v>19.136574227268333</v>
      </c>
      <c r="Q1062" s="14">
        <f t="shared" si="92"/>
        <v>68.891667218165992</v>
      </c>
    </row>
    <row r="1063" spans="1:17">
      <c r="A1063" s="10" t="s">
        <v>528</v>
      </c>
      <c r="B1063" s="11" t="s">
        <v>743</v>
      </c>
      <c r="C1063" s="11" t="s">
        <v>8</v>
      </c>
      <c r="D1063" s="11" t="s">
        <v>146</v>
      </c>
      <c r="E1063" s="11" t="s">
        <v>10</v>
      </c>
      <c r="F1063" s="11">
        <v>20</v>
      </c>
      <c r="G1063" s="11">
        <v>1</v>
      </c>
      <c r="H1063" s="12">
        <v>2.7</v>
      </c>
      <c r="I1063" s="11" t="str">
        <f t="shared" si="90"/>
        <v>medium</v>
      </c>
      <c r="J1063" s="11" t="s">
        <v>11</v>
      </c>
      <c r="K1063" s="13">
        <v>125.77</v>
      </c>
      <c r="L1063" s="13">
        <v>21.343966105680099</v>
      </c>
      <c r="M1063" s="13">
        <v>2</v>
      </c>
      <c r="N1063" s="13">
        <v>4</v>
      </c>
      <c r="O1063" s="13">
        <f t="shared" si="89"/>
        <v>21.343966105680099</v>
      </c>
      <c r="P1063" s="13">
        <f t="shared" si="91"/>
        <v>0.16970633780456468</v>
      </c>
      <c r="Q1063" s="14">
        <f t="shared" si="92"/>
        <v>0.61094281609643275</v>
      </c>
    </row>
    <row r="1064" spans="1:17">
      <c r="A1064" s="10" t="s">
        <v>528</v>
      </c>
      <c r="B1064" s="11" t="s">
        <v>743</v>
      </c>
      <c r="C1064" s="11" t="s">
        <v>12</v>
      </c>
      <c r="D1064" s="11" t="s">
        <v>146</v>
      </c>
      <c r="E1064" s="11" t="s">
        <v>10</v>
      </c>
      <c r="F1064" s="11">
        <v>20</v>
      </c>
      <c r="G1064" s="11">
        <v>1</v>
      </c>
      <c r="H1064" s="12">
        <v>2.7</v>
      </c>
      <c r="I1064" s="11" t="str">
        <f t="shared" si="90"/>
        <v>medium</v>
      </c>
      <c r="J1064" s="11" t="s">
        <v>11</v>
      </c>
      <c r="K1064" s="13">
        <v>33.65</v>
      </c>
      <c r="L1064" s="13">
        <v>863.55330191537598</v>
      </c>
      <c r="M1064" s="13">
        <v>2</v>
      </c>
      <c r="N1064" s="13">
        <v>4</v>
      </c>
      <c r="O1064" s="13">
        <f t="shared" si="89"/>
        <v>863.55330191537598</v>
      </c>
      <c r="P1064" s="13">
        <f t="shared" si="91"/>
        <v>25.662802434335099</v>
      </c>
      <c r="Q1064" s="14">
        <f t="shared" si="92"/>
        <v>92.386088763606352</v>
      </c>
    </row>
    <row r="1065" spans="1:17">
      <c r="A1065" s="10" t="s">
        <v>528</v>
      </c>
      <c r="B1065" s="11" t="s">
        <v>744</v>
      </c>
      <c r="C1065" s="11" t="s">
        <v>8</v>
      </c>
      <c r="D1065" s="11" t="s">
        <v>146</v>
      </c>
      <c r="E1065" s="11" t="s">
        <v>10</v>
      </c>
      <c r="F1065" s="11">
        <v>20</v>
      </c>
      <c r="G1065" s="11">
        <v>1</v>
      </c>
      <c r="H1065" s="12">
        <v>2.7</v>
      </c>
      <c r="I1065" s="11" t="str">
        <f t="shared" si="90"/>
        <v>medium</v>
      </c>
      <c r="J1065" s="11" t="s">
        <v>11</v>
      </c>
      <c r="K1065" s="13">
        <v>132.59</v>
      </c>
      <c r="L1065" s="13">
        <v>16.0849556805499</v>
      </c>
      <c r="M1065" s="13">
        <v>2</v>
      </c>
      <c r="N1065" s="13">
        <v>4</v>
      </c>
      <c r="O1065" s="13">
        <f t="shared" si="89"/>
        <v>16.0849556805499</v>
      </c>
      <c r="P1065" s="13">
        <f t="shared" si="91"/>
        <v>0.12131349031261708</v>
      </c>
      <c r="Q1065" s="14">
        <f t="shared" si="92"/>
        <v>0.43672856512542152</v>
      </c>
    </row>
    <row r="1066" spans="1:17" ht="15" thickBot="1">
      <c r="A1066" s="15" t="s">
        <v>528</v>
      </c>
      <c r="B1066" s="16" t="s">
        <v>744</v>
      </c>
      <c r="C1066" s="16" t="s">
        <v>12</v>
      </c>
      <c r="D1066" s="16" t="s">
        <v>146</v>
      </c>
      <c r="E1066" s="16" t="s">
        <v>10</v>
      </c>
      <c r="F1066" s="16">
        <v>20</v>
      </c>
      <c r="G1066" s="16">
        <v>1</v>
      </c>
      <c r="H1066" s="17">
        <v>2.7</v>
      </c>
      <c r="I1066" s="16" t="str">
        <f t="shared" si="90"/>
        <v>medium</v>
      </c>
      <c r="J1066" s="16" t="s">
        <v>11</v>
      </c>
      <c r="K1066" s="18">
        <v>16.53</v>
      </c>
      <c r="L1066" s="18">
        <v>704.88414703454202</v>
      </c>
      <c r="M1066" s="18">
        <v>2</v>
      </c>
      <c r="N1066" s="18">
        <v>4</v>
      </c>
      <c r="O1066" s="18">
        <f t="shared" si="89"/>
        <v>704.88414703454202</v>
      </c>
      <c r="P1066" s="18">
        <f t="shared" si="91"/>
        <v>42.642719118847062</v>
      </c>
      <c r="Q1066" s="19">
        <f t="shared" si="92"/>
        <v>153.51378882784942</v>
      </c>
    </row>
    <row r="1067" spans="1:17">
      <c r="A1067" s="5" t="s">
        <v>528</v>
      </c>
      <c r="B1067" s="6" t="s">
        <v>745</v>
      </c>
      <c r="C1067" s="6" t="s">
        <v>8</v>
      </c>
      <c r="D1067" s="6" t="s">
        <v>146</v>
      </c>
      <c r="E1067" s="6" t="s">
        <v>10</v>
      </c>
      <c r="F1067" s="6">
        <v>20</v>
      </c>
      <c r="G1067" s="6">
        <v>2</v>
      </c>
      <c r="H1067" s="7">
        <v>2.7</v>
      </c>
      <c r="I1067" s="6" t="str">
        <f t="shared" si="90"/>
        <v>medium</v>
      </c>
      <c r="J1067" s="6" t="s">
        <v>11</v>
      </c>
      <c r="K1067" s="8">
        <v>45.81</v>
      </c>
      <c r="L1067" s="8">
        <v>84.018830235629594</v>
      </c>
      <c r="M1067" s="8">
        <v>2</v>
      </c>
      <c r="N1067" s="8">
        <v>4</v>
      </c>
      <c r="O1067" s="8">
        <f t="shared" si="89"/>
        <v>84.018830235629594</v>
      </c>
      <c r="P1067" s="8">
        <f t="shared" si="91"/>
        <v>1.8340718235238942</v>
      </c>
      <c r="Q1067" s="9">
        <f t="shared" si="92"/>
        <v>6.6026585646860187</v>
      </c>
    </row>
    <row r="1068" spans="1:17">
      <c r="A1068" s="10" t="s">
        <v>528</v>
      </c>
      <c r="B1068" s="11" t="s">
        <v>746</v>
      </c>
      <c r="C1068" s="11" t="s">
        <v>8</v>
      </c>
      <c r="D1068" s="11" t="s">
        <v>146</v>
      </c>
      <c r="E1068" s="11" t="s">
        <v>10</v>
      </c>
      <c r="F1068" s="11">
        <v>20</v>
      </c>
      <c r="G1068" s="11">
        <v>2</v>
      </c>
      <c r="H1068" s="12">
        <v>2.7</v>
      </c>
      <c r="I1068" s="11" t="str">
        <f t="shared" si="90"/>
        <v>medium</v>
      </c>
      <c r="J1068" s="11" t="s">
        <v>11</v>
      </c>
      <c r="K1068" s="13">
        <v>17.57</v>
      </c>
      <c r="L1068" s="13">
        <v>114.92689882542101</v>
      </c>
      <c r="M1068" s="13">
        <v>2</v>
      </c>
      <c r="N1068" s="13">
        <v>4</v>
      </c>
      <c r="O1068" s="13">
        <f t="shared" si="89"/>
        <v>114.92689882542101</v>
      </c>
      <c r="P1068" s="13">
        <f t="shared" si="91"/>
        <v>6.5410870133990331</v>
      </c>
      <c r="Q1068" s="14">
        <f t="shared" si="92"/>
        <v>23.547913248236519</v>
      </c>
    </row>
    <row r="1069" spans="1:17">
      <c r="A1069" s="10" t="s">
        <v>528</v>
      </c>
      <c r="B1069" s="11" t="s">
        <v>747</v>
      </c>
      <c r="C1069" s="11" t="s">
        <v>8</v>
      </c>
      <c r="D1069" s="11" t="s">
        <v>146</v>
      </c>
      <c r="E1069" s="11" t="s">
        <v>10</v>
      </c>
      <c r="F1069" s="11">
        <v>20</v>
      </c>
      <c r="G1069" s="11">
        <v>2</v>
      </c>
      <c r="H1069" s="12">
        <v>2.7</v>
      </c>
      <c r="I1069" s="11" t="str">
        <f t="shared" si="90"/>
        <v>medium</v>
      </c>
      <c r="J1069" s="11" t="s">
        <v>11</v>
      </c>
      <c r="K1069" s="13">
        <v>128.38</v>
      </c>
      <c r="L1069" s="13">
        <v>101.71762650344201</v>
      </c>
      <c r="M1069" s="13">
        <v>2</v>
      </c>
      <c r="N1069" s="13">
        <v>4</v>
      </c>
      <c r="O1069" s="13">
        <f t="shared" si="89"/>
        <v>101.71762650344201</v>
      </c>
      <c r="P1069" s="13">
        <f t="shared" si="91"/>
        <v>0.79231676665712736</v>
      </c>
      <c r="Q1069" s="14">
        <f t="shared" si="92"/>
        <v>2.8523403599656585</v>
      </c>
    </row>
    <row r="1070" spans="1:17">
      <c r="A1070" s="10" t="s">
        <v>528</v>
      </c>
      <c r="B1070" s="11" t="s">
        <v>748</v>
      </c>
      <c r="C1070" s="11" t="s">
        <v>8</v>
      </c>
      <c r="D1070" s="11" t="s">
        <v>146</v>
      </c>
      <c r="E1070" s="11" t="s">
        <v>10</v>
      </c>
      <c r="F1070" s="11">
        <v>20</v>
      </c>
      <c r="G1070" s="11">
        <v>2</v>
      </c>
      <c r="H1070" s="12">
        <v>2.7</v>
      </c>
      <c r="I1070" s="11" t="str">
        <f t="shared" si="90"/>
        <v>medium</v>
      </c>
      <c r="J1070" s="11" t="s">
        <v>11</v>
      </c>
      <c r="K1070" s="13">
        <v>37</v>
      </c>
      <c r="L1070" s="13">
        <v>246.063345738376</v>
      </c>
      <c r="M1070" s="13">
        <v>2</v>
      </c>
      <c r="N1070" s="13">
        <v>4</v>
      </c>
      <c r="O1070" s="13">
        <f t="shared" si="89"/>
        <v>246.063345738376</v>
      </c>
      <c r="P1070" s="13">
        <f t="shared" si="91"/>
        <v>6.6503606956317842</v>
      </c>
      <c r="Q1070" s="14">
        <f t="shared" si="92"/>
        <v>23.941298504274421</v>
      </c>
    </row>
    <row r="1071" spans="1:17" ht="15" thickBot="1">
      <c r="A1071" s="15" t="s">
        <v>528</v>
      </c>
      <c r="B1071" s="16" t="s">
        <v>748</v>
      </c>
      <c r="C1071" s="16" t="s">
        <v>12</v>
      </c>
      <c r="D1071" s="16" t="s">
        <v>146</v>
      </c>
      <c r="E1071" s="16" t="s">
        <v>10</v>
      </c>
      <c r="F1071" s="16">
        <v>20</v>
      </c>
      <c r="G1071" s="16">
        <v>2</v>
      </c>
      <c r="H1071" s="17">
        <v>2.7</v>
      </c>
      <c r="I1071" s="16" t="str">
        <f t="shared" si="90"/>
        <v>medium</v>
      </c>
      <c r="J1071" s="16" t="s">
        <v>11</v>
      </c>
      <c r="K1071" s="18">
        <v>102.3</v>
      </c>
      <c r="L1071" s="18">
        <v>555.64064909477497</v>
      </c>
      <c r="M1071" s="18">
        <v>2</v>
      </c>
      <c r="N1071" s="18">
        <v>4</v>
      </c>
      <c r="O1071" s="18">
        <f t="shared" si="89"/>
        <v>555.64064909477497</v>
      </c>
      <c r="P1071" s="18">
        <f t="shared" si="91"/>
        <v>5.4314823958433527</v>
      </c>
      <c r="Q1071" s="19">
        <f t="shared" si="92"/>
        <v>19.553336625036071</v>
      </c>
    </row>
    <row r="1072" spans="1:17">
      <c r="A1072" s="5" t="s">
        <v>528</v>
      </c>
      <c r="B1072" s="6" t="s">
        <v>749</v>
      </c>
      <c r="C1072" s="6" t="s">
        <v>8</v>
      </c>
      <c r="D1072" s="6" t="s">
        <v>146</v>
      </c>
      <c r="E1072" s="6" t="s">
        <v>10</v>
      </c>
      <c r="F1072" s="6">
        <v>20</v>
      </c>
      <c r="G1072" s="6">
        <v>3</v>
      </c>
      <c r="H1072" s="7">
        <v>2.7</v>
      </c>
      <c r="I1072" s="6" t="str">
        <f t="shared" si="90"/>
        <v>medium</v>
      </c>
      <c r="J1072" s="6" t="s">
        <v>11</v>
      </c>
      <c r="K1072" s="8">
        <v>125.9</v>
      </c>
      <c r="L1072" s="8">
        <v>5.3676027759070504</v>
      </c>
      <c r="M1072" s="8">
        <v>2</v>
      </c>
      <c r="N1072" s="8">
        <v>4</v>
      </c>
      <c r="O1072" s="8">
        <f t="shared" si="89"/>
        <v>5.3676027759070504</v>
      </c>
      <c r="P1072" s="8">
        <f t="shared" si="91"/>
        <v>4.2633858426584986E-2</v>
      </c>
      <c r="Q1072" s="9">
        <f t="shared" si="92"/>
        <v>0.15348189033570594</v>
      </c>
    </row>
    <row r="1073" spans="1:17">
      <c r="A1073" s="10" t="s">
        <v>528</v>
      </c>
      <c r="B1073" s="11" t="s">
        <v>749</v>
      </c>
      <c r="C1073" s="11" t="s">
        <v>12</v>
      </c>
      <c r="D1073" s="11" t="s">
        <v>146</v>
      </c>
      <c r="E1073" s="11" t="s">
        <v>10</v>
      </c>
      <c r="F1073" s="11">
        <v>20</v>
      </c>
      <c r="G1073" s="11">
        <v>3</v>
      </c>
      <c r="H1073" s="12">
        <v>2.7</v>
      </c>
      <c r="I1073" s="11" t="str">
        <f t="shared" si="90"/>
        <v>medium</v>
      </c>
      <c r="J1073" s="11" t="s">
        <v>11</v>
      </c>
      <c r="K1073" s="13">
        <v>16.73</v>
      </c>
      <c r="L1073" s="13">
        <v>720.98836416751396</v>
      </c>
      <c r="M1073" s="13">
        <v>2</v>
      </c>
      <c r="N1073" s="13">
        <v>4</v>
      </c>
      <c r="O1073" s="13">
        <f t="shared" si="89"/>
        <v>720.98836416751396</v>
      </c>
      <c r="P1073" s="13">
        <f t="shared" si="91"/>
        <v>43.095538802600956</v>
      </c>
      <c r="Q1073" s="14">
        <f t="shared" si="92"/>
        <v>155.14393968936344</v>
      </c>
    </row>
    <row r="1074" spans="1:17">
      <c r="A1074" s="10" t="s">
        <v>528</v>
      </c>
      <c r="B1074" s="11" t="s">
        <v>750</v>
      </c>
      <c r="C1074" s="11" t="s">
        <v>8</v>
      </c>
      <c r="D1074" s="11" t="s">
        <v>146</v>
      </c>
      <c r="E1074" s="11" t="s">
        <v>10</v>
      </c>
      <c r="F1074" s="11">
        <v>20</v>
      </c>
      <c r="G1074" s="11">
        <v>3</v>
      </c>
      <c r="H1074" s="12">
        <v>2.7</v>
      </c>
      <c r="I1074" s="11" t="str">
        <f t="shared" si="90"/>
        <v>medium</v>
      </c>
      <c r="J1074" s="11" t="s">
        <v>11</v>
      </c>
      <c r="K1074" s="13">
        <v>6.85</v>
      </c>
      <c r="L1074" s="13">
        <v>650.82056608562903</v>
      </c>
      <c r="M1074" s="13">
        <v>2</v>
      </c>
      <c r="N1074" s="13">
        <v>4</v>
      </c>
      <c r="O1074" s="13">
        <f t="shared" si="89"/>
        <v>650.82056608562903</v>
      </c>
      <c r="P1074" s="13">
        <f t="shared" si="91"/>
        <v>95.010301618340009</v>
      </c>
      <c r="Q1074" s="14">
        <f t="shared" si="92"/>
        <v>342.03708582602405</v>
      </c>
    </row>
    <row r="1075" spans="1:17">
      <c r="A1075" s="10" t="s">
        <v>528</v>
      </c>
      <c r="B1075" s="11" t="s">
        <v>750</v>
      </c>
      <c r="C1075" s="11" t="s">
        <v>12</v>
      </c>
      <c r="D1075" s="11" t="s">
        <v>146</v>
      </c>
      <c r="E1075" s="11" t="s">
        <v>10</v>
      </c>
      <c r="F1075" s="11">
        <v>20</v>
      </c>
      <c r="G1075" s="11">
        <v>3</v>
      </c>
      <c r="H1075" s="12">
        <v>2.7</v>
      </c>
      <c r="I1075" s="11" t="str">
        <f t="shared" si="90"/>
        <v>medium</v>
      </c>
      <c r="J1075" s="11" t="s">
        <v>11</v>
      </c>
      <c r="K1075" s="13">
        <v>10.06</v>
      </c>
      <c r="L1075" s="13">
        <v>732.18195383999296</v>
      </c>
      <c r="M1075" s="13">
        <v>2</v>
      </c>
      <c r="N1075" s="13">
        <v>4</v>
      </c>
      <c r="O1075" s="13">
        <f t="shared" si="89"/>
        <v>732.18195383999296</v>
      </c>
      <c r="P1075" s="13">
        <f t="shared" si="91"/>
        <v>72.781506345923745</v>
      </c>
      <c r="Q1075" s="14">
        <f t="shared" si="92"/>
        <v>262.01342284532547</v>
      </c>
    </row>
    <row r="1076" spans="1:17">
      <c r="A1076" s="10" t="s">
        <v>528</v>
      </c>
      <c r="B1076" s="11" t="s">
        <v>751</v>
      </c>
      <c r="C1076" s="11" t="s">
        <v>8</v>
      </c>
      <c r="D1076" s="11" t="s">
        <v>146</v>
      </c>
      <c r="E1076" s="11" t="s">
        <v>10</v>
      </c>
      <c r="F1076" s="11">
        <v>20</v>
      </c>
      <c r="G1076" s="11">
        <v>3</v>
      </c>
      <c r="H1076" s="12">
        <v>2.7</v>
      </c>
      <c r="I1076" s="11" t="str">
        <f t="shared" si="90"/>
        <v>medium</v>
      </c>
      <c r="J1076" s="11" t="s">
        <v>11</v>
      </c>
      <c r="K1076" s="13">
        <v>7.09</v>
      </c>
      <c r="L1076" s="13">
        <v>376.366713619569</v>
      </c>
      <c r="M1076" s="13">
        <v>2</v>
      </c>
      <c r="N1076" s="13">
        <v>4</v>
      </c>
      <c r="O1076" s="13">
        <f t="shared" si="89"/>
        <v>376.366713619569</v>
      </c>
      <c r="P1076" s="13">
        <f t="shared" si="91"/>
        <v>53.084162710799575</v>
      </c>
      <c r="Q1076" s="14">
        <f t="shared" si="92"/>
        <v>191.10298575887848</v>
      </c>
    </row>
    <row r="1077" spans="1:17">
      <c r="A1077" s="10" t="s">
        <v>528</v>
      </c>
      <c r="B1077" s="11" t="s">
        <v>751</v>
      </c>
      <c r="C1077" s="11" t="s">
        <v>12</v>
      </c>
      <c r="D1077" s="11" t="s">
        <v>146</v>
      </c>
      <c r="E1077" s="11" t="s">
        <v>10</v>
      </c>
      <c r="F1077" s="11">
        <v>20</v>
      </c>
      <c r="G1077" s="11">
        <v>3</v>
      </c>
      <c r="H1077" s="12">
        <v>2.7</v>
      </c>
      <c r="I1077" s="11" t="str">
        <f t="shared" si="90"/>
        <v>medium</v>
      </c>
      <c r="J1077" s="11" t="s">
        <v>11</v>
      </c>
      <c r="K1077" s="13">
        <v>11.44</v>
      </c>
      <c r="L1077" s="13">
        <v>778.08502673472003</v>
      </c>
      <c r="M1077" s="13">
        <v>2</v>
      </c>
      <c r="N1077" s="13">
        <v>4</v>
      </c>
      <c r="O1077" s="13">
        <f t="shared" si="89"/>
        <v>778.08502673472003</v>
      </c>
      <c r="P1077" s="13">
        <f t="shared" si="91"/>
        <v>68.014425413874136</v>
      </c>
      <c r="Q1077" s="14">
        <f t="shared" si="92"/>
        <v>244.85193148994688</v>
      </c>
    </row>
    <row r="1078" spans="1:17">
      <c r="A1078" s="10" t="s">
        <v>528</v>
      </c>
      <c r="B1078" s="11" t="s">
        <v>752</v>
      </c>
      <c r="C1078" s="11" t="s">
        <v>8</v>
      </c>
      <c r="D1078" s="11" t="s">
        <v>146</v>
      </c>
      <c r="E1078" s="11" t="s">
        <v>10</v>
      </c>
      <c r="F1078" s="11">
        <v>20</v>
      </c>
      <c r="G1078" s="11">
        <v>3</v>
      </c>
      <c r="H1078" s="12">
        <v>2.7</v>
      </c>
      <c r="I1078" s="11" t="str">
        <f t="shared" si="90"/>
        <v>medium</v>
      </c>
      <c r="J1078" s="11" t="s">
        <v>11</v>
      </c>
      <c r="K1078" s="13">
        <v>7.5</v>
      </c>
      <c r="L1078" s="13">
        <v>771.46656752972399</v>
      </c>
      <c r="M1078" s="13">
        <v>2</v>
      </c>
      <c r="N1078" s="13">
        <v>4</v>
      </c>
      <c r="O1078" s="13">
        <f t="shared" si="89"/>
        <v>771.46656752972399</v>
      </c>
      <c r="P1078" s="13">
        <f t="shared" si="91"/>
        <v>102.8622090039632</v>
      </c>
      <c r="Q1078" s="14">
        <f t="shared" si="92"/>
        <v>370.30395241426754</v>
      </c>
    </row>
    <row r="1079" spans="1:17" ht="15" thickBot="1">
      <c r="A1079" s="15" t="s">
        <v>528</v>
      </c>
      <c r="B1079" s="16" t="s">
        <v>752</v>
      </c>
      <c r="C1079" s="16" t="s">
        <v>12</v>
      </c>
      <c r="D1079" s="16" t="s">
        <v>146</v>
      </c>
      <c r="E1079" s="16" t="s">
        <v>10</v>
      </c>
      <c r="F1079" s="16">
        <v>20</v>
      </c>
      <c r="G1079" s="16">
        <v>3</v>
      </c>
      <c r="H1079" s="17">
        <v>2.7</v>
      </c>
      <c r="I1079" s="16" t="str">
        <f t="shared" si="90"/>
        <v>medium</v>
      </c>
      <c r="J1079" s="16" t="s">
        <v>11</v>
      </c>
      <c r="K1079" s="18">
        <v>10.46</v>
      </c>
      <c r="L1079" s="18">
        <v>799.72054387254798</v>
      </c>
      <c r="M1079" s="18">
        <v>2</v>
      </c>
      <c r="N1079" s="18">
        <v>4</v>
      </c>
      <c r="O1079" s="18">
        <f t="shared" si="89"/>
        <v>799.72054387254798</v>
      </c>
      <c r="P1079" s="18">
        <f t="shared" si="91"/>
        <v>76.455118917069584</v>
      </c>
      <c r="Q1079" s="19">
        <f t="shared" si="92"/>
        <v>275.23842810145049</v>
      </c>
    </row>
    <row r="1080" spans="1:17">
      <c r="A1080" s="5" t="s">
        <v>528</v>
      </c>
      <c r="B1080" s="6" t="s">
        <v>753</v>
      </c>
      <c r="C1080" s="6" t="s">
        <v>8</v>
      </c>
      <c r="D1080" s="6" t="s">
        <v>146</v>
      </c>
      <c r="E1080" s="6" t="s">
        <v>10</v>
      </c>
      <c r="F1080" s="6">
        <v>20</v>
      </c>
      <c r="G1080" s="6">
        <v>1</v>
      </c>
      <c r="H1080" s="7">
        <v>3.2</v>
      </c>
      <c r="I1080" s="6" t="str">
        <f t="shared" si="90"/>
        <v>high</v>
      </c>
      <c r="J1080" s="6" t="s">
        <v>11</v>
      </c>
      <c r="K1080" s="8">
        <v>83.21</v>
      </c>
      <c r="L1080" s="8">
        <v>898.274836318447</v>
      </c>
      <c r="M1080" s="8">
        <v>2</v>
      </c>
      <c r="N1080" s="8">
        <v>4</v>
      </c>
      <c r="O1080" s="8">
        <f t="shared" si="89"/>
        <v>898.274836318447</v>
      </c>
      <c r="P1080" s="8">
        <f t="shared" si="91"/>
        <v>10.795275042884834</v>
      </c>
      <c r="Q1080" s="9">
        <f t="shared" si="92"/>
        <v>38.8629901543854</v>
      </c>
    </row>
    <row r="1081" spans="1:17">
      <c r="A1081" s="10" t="s">
        <v>528</v>
      </c>
      <c r="B1081" s="11" t="s">
        <v>753</v>
      </c>
      <c r="C1081" s="11" t="s">
        <v>12</v>
      </c>
      <c r="D1081" s="11" t="s">
        <v>146</v>
      </c>
      <c r="E1081" s="11" t="s">
        <v>10</v>
      </c>
      <c r="F1081" s="11">
        <v>20</v>
      </c>
      <c r="G1081" s="11">
        <v>1</v>
      </c>
      <c r="H1081" s="12">
        <v>3.2</v>
      </c>
      <c r="I1081" s="11" t="str">
        <f t="shared" si="90"/>
        <v>high</v>
      </c>
      <c r="J1081" s="11" t="s">
        <v>11</v>
      </c>
      <c r="K1081" s="13">
        <v>16.510000000000002</v>
      </c>
      <c r="L1081" s="13">
        <v>787.99209268159302</v>
      </c>
      <c r="M1081" s="13">
        <v>2</v>
      </c>
      <c r="N1081" s="13">
        <v>4</v>
      </c>
      <c r="O1081" s="13">
        <f t="shared" si="89"/>
        <v>787.99209268159302</v>
      </c>
      <c r="P1081" s="13">
        <f t="shared" si="91"/>
        <v>47.728170362301206</v>
      </c>
      <c r="Q1081" s="14">
        <f t="shared" si="92"/>
        <v>171.82141330428433</v>
      </c>
    </row>
    <row r="1082" spans="1:17">
      <c r="A1082" s="10" t="s">
        <v>528</v>
      </c>
      <c r="B1082" s="11" t="s">
        <v>754</v>
      </c>
      <c r="C1082" s="11" t="s">
        <v>8</v>
      </c>
      <c r="D1082" s="11" t="s">
        <v>146</v>
      </c>
      <c r="E1082" s="11" t="s">
        <v>10</v>
      </c>
      <c r="F1082" s="11">
        <v>20</v>
      </c>
      <c r="G1082" s="11">
        <v>1</v>
      </c>
      <c r="H1082" s="12">
        <v>3.2</v>
      </c>
      <c r="I1082" s="11" t="str">
        <f t="shared" si="90"/>
        <v>high</v>
      </c>
      <c r="J1082" s="11" t="s">
        <v>11</v>
      </c>
      <c r="K1082" s="13">
        <v>125.6</v>
      </c>
      <c r="L1082" s="13">
        <v>9.4067647052418408</v>
      </c>
      <c r="M1082" s="13">
        <v>2</v>
      </c>
      <c r="N1082" s="13">
        <v>4</v>
      </c>
      <c r="O1082" s="13">
        <f t="shared" si="89"/>
        <v>9.4067647052418408</v>
      </c>
      <c r="P1082" s="13">
        <f t="shared" si="91"/>
        <v>7.4894623449377723E-2</v>
      </c>
      <c r="Q1082" s="14">
        <f t="shared" si="92"/>
        <v>0.26962064441775979</v>
      </c>
    </row>
    <row r="1083" spans="1:17">
      <c r="A1083" s="10" t="s">
        <v>528</v>
      </c>
      <c r="B1083" s="11" t="s">
        <v>754</v>
      </c>
      <c r="C1083" s="11" t="s">
        <v>12</v>
      </c>
      <c r="D1083" s="11" t="s">
        <v>146</v>
      </c>
      <c r="E1083" s="11" t="s">
        <v>10</v>
      </c>
      <c r="F1083" s="11">
        <v>20</v>
      </c>
      <c r="G1083" s="11">
        <v>1</v>
      </c>
      <c r="H1083" s="12">
        <v>3.2</v>
      </c>
      <c r="I1083" s="11" t="str">
        <f t="shared" si="90"/>
        <v>high</v>
      </c>
      <c r="J1083" s="11" t="s">
        <v>11</v>
      </c>
      <c r="K1083" s="13">
        <v>14.94</v>
      </c>
      <c r="L1083" s="13">
        <v>751.28548988075795</v>
      </c>
      <c r="M1083" s="13">
        <v>2</v>
      </c>
      <c r="N1083" s="13">
        <v>4</v>
      </c>
      <c r="O1083" s="13">
        <f t="shared" si="89"/>
        <v>751.28548988075795</v>
      </c>
      <c r="P1083" s="13">
        <f t="shared" si="91"/>
        <v>50.286846712232794</v>
      </c>
      <c r="Q1083" s="14">
        <f t="shared" si="92"/>
        <v>181.03264816403808</v>
      </c>
    </row>
    <row r="1084" spans="1:17">
      <c r="A1084" s="10" t="s">
        <v>528</v>
      </c>
      <c r="B1084" s="11" t="s">
        <v>755</v>
      </c>
      <c r="C1084" s="11" t="s">
        <v>8</v>
      </c>
      <c r="D1084" s="11" t="s">
        <v>146</v>
      </c>
      <c r="E1084" s="11" t="s">
        <v>10</v>
      </c>
      <c r="F1084" s="11">
        <v>20</v>
      </c>
      <c r="G1084" s="11">
        <v>1</v>
      </c>
      <c r="H1084" s="12">
        <v>3.2</v>
      </c>
      <c r="I1084" s="11" t="str">
        <f t="shared" si="90"/>
        <v>high</v>
      </c>
      <c r="J1084" s="11" t="s">
        <v>11</v>
      </c>
      <c r="K1084" s="13">
        <v>12.12</v>
      </c>
      <c r="L1084" s="13">
        <v>828.899500986818</v>
      </c>
      <c r="M1084" s="13">
        <v>2</v>
      </c>
      <c r="N1084" s="13">
        <v>4</v>
      </c>
      <c r="O1084" s="13">
        <f t="shared" si="89"/>
        <v>828.899500986818</v>
      </c>
      <c r="P1084" s="13">
        <f t="shared" si="91"/>
        <v>68.391047936206107</v>
      </c>
      <c r="Q1084" s="14">
        <f t="shared" si="92"/>
        <v>246.207772570342</v>
      </c>
    </row>
    <row r="1085" spans="1:17">
      <c r="A1085" s="10" t="s">
        <v>528</v>
      </c>
      <c r="B1085" s="11" t="s">
        <v>755</v>
      </c>
      <c r="C1085" s="11" t="s">
        <v>12</v>
      </c>
      <c r="D1085" s="11" t="s">
        <v>146</v>
      </c>
      <c r="E1085" s="11" t="s">
        <v>10</v>
      </c>
      <c r="F1085" s="11">
        <v>20</v>
      </c>
      <c r="G1085" s="11">
        <v>1</v>
      </c>
      <c r="H1085" s="12">
        <v>3.2</v>
      </c>
      <c r="I1085" s="11" t="str">
        <f t="shared" si="90"/>
        <v>high</v>
      </c>
      <c r="J1085" s="11" t="s">
        <v>11</v>
      </c>
      <c r="K1085" s="13">
        <v>15.36</v>
      </c>
      <c r="L1085" s="13">
        <v>743.77443593891303</v>
      </c>
      <c r="M1085" s="13">
        <v>2</v>
      </c>
      <c r="N1085" s="13">
        <v>4</v>
      </c>
      <c r="O1085" s="13">
        <f t="shared" si="89"/>
        <v>743.77443593891303</v>
      </c>
      <c r="P1085" s="13">
        <f t="shared" si="91"/>
        <v>48.422814839772983</v>
      </c>
      <c r="Q1085" s="14">
        <f t="shared" si="92"/>
        <v>174.32213342318275</v>
      </c>
    </row>
    <row r="1086" spans="1:17">
      <c r="A1086" s="10" t="s">
        <v>528</v>
      </c>
      <c r="B1086" s="11" t="s">
        <v>756</v>
      </c>
      <c r="C1086" s="11" t="s">
        <v>8</v>
      </c>
      <c r="D1086" s="11" t="s">
        <v>146</v>
      </c>
      <c r="E1086" s="11" t="s">
        <v>10</v>
      </c>
      <c r="F1086" s="11">
        <v>20</v>
      </c>
      <c r="G1086" s="11">
        <v>1</v>
      </c>
      <c r="H1086" s="12">
        <v>3.2</v>
      </c>
      <c r="I1086" s="11" t="str">
        <f t="shared" si="90"/>
        <v>high</v>
      </c>
      <c r="J1086" s="11" t="s">
        <v>11</v>
      </c>
      <c r="K1086" s="13">
        <v>8.77</v>
      </c>
      <c r="L1086" s="13">
        <v>881.48927889149195</v>
      </c>
      <c r="M1086" s="13">
        <v>2</v>
      </c>
      <c r="N1086" s="13">
        <v>4</v>
      </c>
      <c r="O1086" s="13">
        <f t="shared" si="89"/>
        <v>881.48927889149195</v>
      </c>
      <c r="P1086" s="13">
        <f t="shared" si="91"/>
        <v>100.51189040952018</v>
      </c>
      <c r="Q1086" s="14">
        <f t="shared" si="92"/>
        <v>361.84280547427261</v>
      </c>
    </row>
    <row r="1087" spans="1:17" ht="15" thickBot="1">
      <c r="A1087" s="15" t="s">
        <v>528</v>
      </c>
      <c r="B1087" s="16" t="s">
        <v>756</v>
      </c>
      <c r="C1087" s="16" t="s">
        <v>12</v>
      </c>
      <c r="D1087" s="16" t="s">
        <v>146</v>
      </c>
      <c r="E1087" s="16" t="s">
        <v>10</v>
      </c>
      <c r="F1087" s="16">
        <v>20</v>
      </c>
      <c r="G1087" s="16">
        <v>1</v>
      </c>
      <c r="H1087" s="17">
        <v>3.2</v>
      </c>
      <c r="I1087" s="16" t="str">
        <f t="shared" si="90"/>
        <v>high</v>
      </c>
      <c r="J1087" s="16" t="s">
        <v>11</v>
      </c>
      <c r="K1087" s="18">
        <v>18.13</v>
      </c>
      <c r="L1087" s="18">
        <v>733.96053246664098</v>
      </c>
      <c r="M1087" s="18">
        <v>2</v>
      </c>
      <c r="N1087" s="18">
        <v>4</v>
      </c>
      <c r="O1087" s="18">
        <f t="shared" si="89"/>
        <v>733.96053246664098</v>
      </c>
      <c r="P1087" s="18">
        <f t="shared" si="91"/>
        <v>40.483206423973584</v>
      </c>
      <c r="Q1087" s="19">
        <f t="shared" si="92"/>
        <v>145.73954312630491</v>
      </c>
    </row>
    <row r="1088" spans="1:17">
      <c r="A1088" s="5" t="s">
        <v>528</v>
      </c>
      <c r="B1088" s="6" t="s">
        <v>757</v>
      </c>
      <c r="C1088" s="6" t="s">
        <v>8</v>
      </c>
      <c r="D1088" s="6" t="s">
        <v>146</v>
      </c>
      <c r="E1088" s="6" t="s">
        <v>10</v>
      </c>
      <c r="F1088" s="6">
        <v>20</v>
      </c>
      <c r="G1088" s="6">
        <v>2</v>
      </c>
      <c r="H1088" s="7">
        <v>3.2</v>
      </c>
      <c r="I1088" s="6" t="str">
        <f t="shared" si="90"/>
        <v>high</v>
      </c>
      <c r="J1088" s="6" t="s">
        <v>11</v>
      </c>
      <c r="K1088" s="8">
        <v>25</v>
      </c>
      <c r="L1088" s="8">
        <v>56.123237033897901</v>
      </c>
      <c r="M1088" s="8">
        <v>2</v>
      </c>
      <c r="N1088" s="8">
        <v>4</v>
      </c>
      <c r="O1088" s="8">
        <f t="shared" si="89"/>
        <v>56.123237033897901</v>
      </c>
      <c r="P1088" s="8">
        <f t="shared" si="91"/>
        <v>2.244929481355916</v>
      </c>
      <c r="Q1088" s="9">
        <f t="shared" si="92"/>
        <v>8.0817461328812978</v>
      </c>
    </row>
    <row r="1089" spans="1:17">
      <c r="A1089" s="10" t="s">
        <v>528</v>
      </c>
      <c r="B1089" s="11" t="s">
        <v>757</v>
      </c>
      <c r="C1089" s="11" t="s">
        <v>12</v>
      </c>
      <c r="D1089" s="11" t="s">
        <v>146</v>
      </c>
      <c r="E1089" s="11" t="s">
        <v>10</v>
      </c>
      <c r="F1089" s="11">
        <v>20</v>
      </c>
      <c r="G1089" s="11">
        <v>2</v>
      </c>
      <c r="H1089" s="12">
        <v>3.2</v>
      </c>
      <c r="I1089" s="11" t="str">
        <f t="shared" si="90"/>
        <v>high</v>
      </c>
      <c r="J1089" s="11" t="s">
        <v>11</v>
      </c>
      <c r="K1089" s="13">
        <v>126.08</v>
      </c>
      <c r="L1089" s="13">
        <v>5.57400729857559</v>
      </c>
      <c r="M1089" s="13">
        <v>2</v>
      </c>
      <c r="N1089" s="13">
        <v>4</v>
      </c>
      <c r="O1089" s="13">
        <f t="shared" si="89"/>
        <v>5.57400729857559</v>
      </c>
      <c r="P1089" s="13">
        <f t="shared" si="91"/>
        <v>4.4210083269159185E-2</v>
      </c>
      <c r="Q1089" s="14">
        <f t="shared" si="92"/>
        <v>0.15915629976897305</v>
      </c>
    </row>
    <row r="1090" spans="1:17">
      <c r="A1090" s="10" t="s">
        <v>528</v>
      </c>
      <c r="B1090" s="11" t="s">
        <v>758</v>
      </c>
      <c r="C1090" s="11" t="s">
        <v>8</v>
      </c>
      <c r="D1090" s="11" t="s">
        <v>146</v>
      </c>
      <c r="E1090" s="11" t="s">
        <v>10</v>
      </c>
      <c r="F1090" s="11">
        <v>20</v>
      </c>
      <c r="G1090" s="11">
        <v>2</v>
      </c>
      <c r="H1090" s="12">
        <v>3.2</v>
      </c>
      <c r="I1090" s="11" t="str">
        <f t="shared" si="90"/>
        <v>high</v>
      </c>
      <c r="J1090" s="11" t="s">
        <v>11</v>
      </c>
      <c r="K1090" s="13">
        <v>16.010000000000002</v>
      </c>
      <c r="L1090" s="13">
        <v>81.1233843667966</v>
      </c>
      <c r="M1090" s="13">
        <v>2</v>
      </c>
      <c r="N1090" s="13">
        <v>4</v>
      </c>
      <c r="O1090" s="13">
        <f t="shared" si="89"/>
        <v>81.1233843667966</v>
      </c>
      <c r="P1090" s="13">
        <f t="shared" si="91"/>
        <v>5.0670446200372634</v>
      </c>
      <c r="Q1090" s="14">
        <f t="shared" si="92"/>
        <v>18.24136063213415</v>
      </c>
    </row>
    <row r="1091" spans="1:17">
      <c r="A1091" s="10" t="s">
        <v>528</v>
      </c>
      <c r="B1091" s="11" t="s">
        <v>758</v>
      </c>
      <c r="C1091" s="11" t="s">
        <v>12</v>
      </c>
      <c r="D1091" s="11" t="s">
        <v>146</v>
      </c>
      <c r="E1091" s="11" t="s">
        <v>10</v>
      </c>
      <c r="F1091" s="11">
        <v>20</v>
      </c>
      <c r="G1091" s="11">
        <v>2</v>
      </c>
      <c r="H1091" s="12">
        <v>3.2</v>
      </c>
      <c r="I1091" s="11" t="str">
        <f t="shared" si="90"/>
        <v>high</v>
      </c>
      <c r="J1091" s="11" t="s">
        <v>11</v>
      </c>
      <c r="K1091" s="13">
        <v>20.63</v>
      </c>
      <c r="L1091" s="13">
        <v>607.22765857943295</v>
      </c>
      <c r="M1091" s="13">
        <v>2</v>
      </c>
      <c r="N1091" s="13">
        <v>4</v>
      </c>
      <c r="O1091" s="13">
        <f t="shared" si="89"/>
        <v>607.22765857943295</v>
      </c>
      <c r="P1091" s="13">
        <f t="shared" si="91"/>
        <v>29.434205457073823</v>
      </c>
      <c r="Q1091" s="14">
        <f t="shared" si="92"/>
        <v>105.96313964546576</v>
      </c>
    </row>
    <row r="1092" spans="1:17">
      <c r="A1092" s="10" t="s">
        <v>528</v>
      </c>
      <c r="B1092" s="11" t="s">
        <v>759</v>
      </c>
      <c r="C1092" s="11" t="s">
        <v>8</v>
      </c>
      <c r="D1092" s="11" t="s">
        <v>146</v>
      </c>
      <c r="E1092" s="11" t="s">
        <v>10</v>
      </c>
      <c r="F1092" s="11">
        <v>20</v>
      </c>
      <c r="G1092" s="11">
        <v>2</v>
      </c>
      <c r="H1092" s="12">
        <v>3.2</v>
      </c>
      <c r="I1092" s="11" t="str">
        <f t="shared" si="90"/>
        <v>high</v>
      </c>
      <c r="J1092" s="11" t="s">
        <v>11</v>
      </c>
      <c r="K1092" s="13">
        <v>36.299999999999997</v>
      </c>
      <c r="L1092" s="13">
        <v>537.75195028746305</v>
      </c>
      <c r="M1092" s="13">
        <v>2</v>
      </c>
      <c r="N1092" s="13">
        <v>4</v>
      </c>
      <c r="O1092" s="13">
        <f t="shared" si="89"/>
        <v>537.75195028746305</v>
      </c>
      <c r="P1092" s="13">
        <f t="shared" si="91"/>
        <v>14.814103313704218</v>
      </c>
      <c r="Q1092" s="14">
        <f t="shared" si="92"/>
        <v>53.330771929335185</v>
      </c>
    </row>
    <row r="1093" spans="1:17">
      <c r="A1093" s="10" t="s">
        <v>528</v>
      </c>
      <c r="B1093" s="11" t="s">
        <v>759</v>
      </c>
      <c r="C1093" s="11" t="s">
        <v>12</v>
      </c>
      <c r="D1093" s="11" t="s">
        <v>146</v>
      </c>
      <c r="E1093" s="11" t="s">
        <v>10</v>
      </c>
      <c r="F1093" s="11">
        <v>20</v>
      </c>
      <c r="G1093" s="11">
        <v>2</v>
      </c>
      <c r="H1093" s="12">
        <v>3.2</v>
      </c>
      <c r="I1093" s="11" t="str">
        <f t="shared" si="90"/>
        <v>high</v>
      </c>
      <c r="J1093" s="11" t="s">
        <v>11</v>
      </c>
      <c r="K1093" s="13">
        <v>37.33</v>
      </c>
      <c r="L1093" s="13">
        <v>593.35178432032501</v>
      </c>
      <c r="M1093" s="13">
        <v>2</v>
      </c>
      <c r="N1093" s="13">
        <v>4</v>
      </c>
      <c r="O1093" s="13">
        <f t="shared" si="89"/>
        <v>593.35178432032501</v>
      </c>
      <c r="P1093" s="13">
        <f t="shared" si="91"/>
        <v>15.894770541664212</v>
      </c>
      <c r="Q1093" s="14">
        <f t="shared" si="92"/>
        <v>57.221173949991162</v>
      </c>
    </row>
    <row r="1094" spans="1:17">
      <c r="A1094" s="10" t="s">
        <v>528</v>
      </c>
      <c r="B1094" s="11" t="s">
        <v>760</v>
      </c>
      <c r="C1094" s="11" t="s">
        <v>8</v>
      </c>
      <c r="D1094" s="11" t="s">
        <v>146</v>
      </c>
      <c r="E1094" s="11" t="s">
        <v>10</v>
      </c>
      <c r="F1094" s="11">
        <v>20</v>
      </c>
      <c r="G1094" s="11">
        <v>2</v>
      </c>
      <c r="H1094" s="12">
        <v>3.2</v>
      </c>
      <c r="I1094" s="11" t="str">
        <f t="shared" si="90"/>
        <v>high</v>
      </c>
      <c r="J1094" s="11" t="s">
        <v>11</v>
      </c>
      <c r="K1094" s="13">
        <v>11.03</v>
      </c>
      <c r="L1094" s="13">
        <v>71.717926289079202</v>
      </c>
      <c r="M1094" s="13">
        <v>2</v>
      </c>
      <c r="N1094" s="13">
        <v>4</v>
      </c>
      <c r="O1094" s="13">
        <f t="shared" si="89"/>
        <v>71.717926289079202</v>
      </c>
      <c r="P1094" s="13">
        <f t="shared" si="91"/>
        <v>6.5020785393544154</v>
      </c>
      <c r="Q1094" s="14">
        <f t="shared" si="92"/>
        <v>23.407482741675892</v>
      </c>
    </row>
    <row r="1095" spans="1:17" ht="15" thickBot="1">
      <c r="A1095" s="15" t="s">
        <v>528</v>
      </c>
      <c r="B1095" s="16" t="s">
        <v>760</v>
      </c>
      <c r="C1095" s="16" t="s">
        <v>12</v>
      </c>
      <c r="D1095" s="16" t="s">
        <v>146</v>
      </c>
      <c r="E1095" s="16" t="s">
        <v>10</v>
      </c>
      <c r="F1095" s="16">
        <v>20</v>
      </c>
      <c r="G1095" s="16">
        <v>2</v>
      </c>
      <c r="H1095" s="17">
        <v>3.2</v>
      </c>
      <c r="I1095" s="16" t="str">
        <f t="shared" si="90"/>
        <v>high</v>
      </c>
      <c r="J1095" s="16" t="s">
        <v>11</v>
      </c>
      <c r="K1095" s="18">
        <v>30.24</v>
      </c>
      <c r="L1095" s="18">
        <v>365.58077569903298</v>
      </c>
      <c r="M1095" s="18">
        <v>2</v>
      </c>
      <c r="N1095" s="18">
        <v>4</v>
      </c>
      <c r="O1095" s="18">
        <f t="shared" si="89"/>
        <v>365.58077569903298</v>
      </c>
      <c r="P1095" s="18">
        <f t="shared" si="91"/>
        <v>12.089311365708763</v>
      </c>
      <c r="Q1095" s="19">
        <f t="shared" si="92"/>
        <v>43.521520916551552</v>
      </c>
    </row>
    <row r="1096" spans="1:17">
      <c r="A1096" s="5" t="s">
        <v>528</v>
      </c>
      <c r="B1096" s="6" t="s">
        <v>761</v>
      </c>
      <c r="C1096" s="6" t="s">
        <v>8</v>
      </c>
      <c r="D1096" s="6" t="s">
        <v>146</v>
      </c>
      <c r="E1096" s="6" t="s">
        <v>10</v>
      </c>
      <c r="F1096" s="6">
        <v>20</v>
      </c>
      <c r="G1096" s="6">
        <v>3</v>
      </c>
      <c r="H1096" s="7">
        <v>3.2</v>
      </c>
      <c r="I1096" s="6" t="str">
        <f t="shared" si="90"/>
        <v>high</v>
      </c>
      <c r="J1096" s="6" t="s">
        <v>11</v>
      </c>
      <c r="K1096" s="8">
        <v>7.72</v>
      </c>
      <c r="L1096" s="8">
        <v>625.264081710357</v>
      </c>
      <c r="M1096" s="8">
        <v>2</v>
      </c>
      <c r="N1096" s="8">
        <v>4</v>
      </c>
      <c r="O1096" s="8">
        <f t="shared" si="89"/>
        <v>625.264081710357</v>
      </c>
      <c r="P1096" s="8">
        <f t="shared" si="91"/>
        <v>80.992756698232782</v>
      </c>
      <c r="Q1096" s="9">
        <f t="shared" si="92"/>
        <v>291.57392411363799</v>
      </c>
    </row>
    <row r="1097" spans="1:17">
      <c r="A1097" s="10" t="s">
        <v>528</v>
      </c>
      <c r="B1097" s="11" t="s">
        <v>761</v>
      </c>
      <c r="C1097" s="11" t="s">
        <v>12</v>
      </c>
      <c r="D1097" s="11" t="s">
        <v>146</v>
      </c>
      <c r="E1097" s="11" t="s">
        <v>10</v>
      </c>
      <c r="F1097" s="11">
        <v>20</v>
      </c>
      <c r="G1097" s="11">
        <v>3</v>
      </c>
      <c r="H1097" s="12">
        <v>3.2</v>
      </c>
      <c r="I1097" s="11" t="str">
        <f t="shared" si="90"/>
        <v>high</v>
      </c>
      <c r="J1097" s="11" t="s">
        <v>11</v>
      </c>
      <c r="K1097" s="13">
        <v>11.54</v>
      </c>
      <c r="L1097" s="13">
        <v>765.268187065338</v>
      </c>
      <c r="M1097" s="13">
        <v>2</v>
      </c>
      <c r="N1097" s="13">
        <v>4</v>
      </c>
      <c r="O1097" s="13">
        <f t="shared" si="89"/>
        <v>765.268187065338</v>
      </c>
      <c r="P1097" s="13">
        <f t="shared" si="91"/>
        <v>66.31440095886812</v>
      </c>
      <c r="Q1097" s="14">
        <f t="shared" si="92"/>
        <v>238.73184345192524</v>
      </c>
    </row>
    <row r="1098" spans="1:17">
      <c r="A1098" s="10" t="s">
        <v>528</v>
      </c>
      <c r="B1098" s="11" t="s">
        <v>762</v>
      </c>
      <c r="C1098" s="11" t="s">
        <v>8</v>
      </c>
      <c r="D1098" s="11" t="s">
        <v>146</v>
      </c>
      <c r="E1098" s="11" t="s">
        <v>10</v>
      </c>
      <c r="F1098" s="11">
        <v>20</v>
      </c>
      <c r="G1098" s="11">
        <v>3</v>
      </c>
      <c r="H1098" s="12">
        <v>3.2</v>
      </c>
      <c r="I1098" s="11" t="str">
        <f t="shared" si="90"/>
        <v>high</v>
      </c>
      <c r="J1098" s="11" t="s">
        <v>11</v>
      </c>
      <c r="K1098" s="13">
        <v>6.65</v>
      </c>
      <c r="L1098" s="13">
        <v>597.98084828940102</v>
      </c>
      <c r="M1098" s="13">
        <v>2</v>
      </c>
      <c r="N1098" s="13">
        <v>4</v>
      </c>
      <c r="O1098" s="13">
        <f t="shared" si="89"/>
        <v>597.98084828940102</v>
      </c>
      <c r="P1098" s="13">
        <f t="shared" si="91"/>
        <v>89.921932073594135</v>
      </c>
      <c r="Q1098" s="14">
        <f t="shared" si="92"/>
        <v>323.71895546493892</v>
      </c>
    </row>
    <row r="1099" spans="1:17">
      <c r="A1099" s="10" t="s">
        <v>528</v>
      </c>
      <c r="B1099" s="11" t="s">
        <v>762</v>
      </c>
      <c r="C1099" s="11" t="s">
        <v>12</v>
      </c>
      <c r="D1099" s="11" t="s">
        <v>146</v>
      </c>
      <c r="E1099" s="11" t="s">
        <v>10</v>
      </c>
      <c r="F1099" s="11">
        <v>20</v>
      </c>
      <c r="G1099" s="11">
        <v>3</v>
      </c>
      <c r="H1099" s="12">
        <v>3.2</v>
      </c>
      <c r="I1099" s="11" t="str">
        <f t="shared" si="90"/>
        <v>high</v>
      </c>
      <c r="J1099" s="11" t="s">
        <v>11</v>
      </c>
      <c r="K1099" s="13">
        <v>9.64</v>
      </c>
      <c r="L1099" s="13">
        <v>891.23346757426702</v>
      </c>
      <c r="M1099" s="13">
        <v>2</v>
      </c>
      <c r="N1099" s="13">
        <v>4</v>
      </c>
      <c r="O1099" s="13">
        <f t="shared" si="89"/>
        <v>891.23346757426702</v>
      </c>
      <c r="P1099" s="13">
        <f t="shared" si="91"/>
        <v>92.451604520152173</v>
      </c>
      <c r="Q1099" s="14">
        <f t="shared" si="92"/>
        <v>332.82577627254784</v>
      </c>
    </row>
    <row r="1100" spans="1:17">
      <c r="A1100" s="10" t="s">
        <v>528</v>
      </c>
      <c r="B1100" s="11" t="s">
        <v>763</v>
      </c>
      <c r="C1100" s="11" t="s">
        <v>8</v>
      </c>
      <c r="D1100" s="11" t="s">
        <v>146</v>
      </c>
      <c r="E1100" s="11" t="s">
        <v>10</v>
      </c>
      <c r="F1100" s="11">
        <v>20</v>
      </c>
      <c r="G1100" s="11">
        <v>3</v>
      </c>
      <c r="H1100" s="12">
        <v>3.2</v>
      </c>
      <c r="I1100" s="11" t="str">
        <f t="shared" si="90"/>
        <v>high</v>
      </c>
      <c r="J1100" s="11" t="s">
        <v>11</v>
      </c>
      <c r="K1100" s="13">
        <v>5.65</v>
      </c>
      <c r="L1100" s="13">
        <v>609.25339062948899</v>
      </c>
      <c r="M1100" s="13">
        <v>2</v>
      </c>
      <c r="N1100" s="13">
        <v>4</v>
      </c>
      <c r="O1100" s="13">
        <f t="shared" si="89"/>
        <v>609.25339062948899</v>
      </c>
      <c r="P1100" s="13">
        <f t="shared" si="91"/>
        <v>107.83245851849362</v>
      </c>
      <c r="Q1100" s="14">
        <f t="shared" si="92"/>
        <v>388.19685066657706</v>
      </c>
    </row>
    <row r="1101" spans="1:17">
      <c r="A1101" s="10" t="s">
        <v>528</v>
      </c>
      <c r="B1101" s="11" t="s">
        <v>763</v>
      </c>
      <c r="C1101" s="11" t="s">
        <v>12</v>
      </c>
      <c r="D1101" s="11" t="s">
        <v>146</v>
      </c>
      <c r="E1101" s="11" t="s">
        <v>10</v>
      </c>
      <c r="F1101" s="11">
        <v>20</v>
      </c>
      <c r="G1101" s="11">
        <v>3</v>
      </c>
      <c r="H1101" s="12">
        <v>3.2</v>
      </c>
      <c r="I1101" s="11" t="str">
        <f t="shared" si="90"/>
        <v>high</v>
      </c>
      <c r="J1101" s="11" t="s">
        <v>11</v>
      </c>
      <c r="K1101" s="13">
        <v>7.75</v>
      </c>
      <c r="L1101" s="13">
        <v>923.65366708672195</v>
      </c>
      <c r="M1101" s="13">
        <v>2</v>
      </c>
      <c r="N1101" s="13">
        <v>4</v>
      </c>
      <c r="O1101" s="13">
        <f t="shared" si="89"/>
        <v>923.65366708672195</v>
      </c>
      <c r="P1101" s="13">
        <f t="shared" si="91"/>
        <v>119.18111833377057</v>
      </c>
      <c r="Q1101" s="14">
        <f t="shared" si="92"/>
        <v>429.05202600157406</v>
      </c>
    </row>
    <row r="1102" spans="1:17">
      <c r="A1102" s="10" t="s">
        <v>528</v>
      </c>
      <c r="B1102" s="11" t="s">
        <v>764</v>
      </c>
      <c r="C1102" s="11" t="s">
        <v>8</v>
      </c>
      <c r="D1102" s="11" t="s">
        <v>146</v>
      </c>
      <c r="E1102" s="11" t="s">
        <v>10</v>
      </c>
      <c r="F1102" s="11">
        <v>20</v>
      </c>
      <c r="G1102" s="11">
        <v>3</v>
      </c>
      <c r="H1102" s="12">
        <v>3.2</v>
      </c>
      <c r="I1102" s="11" t="str">
        <f t="shared" si="90"/>
        <v>high</v>
      </c>
      <c r="J1102" s="11" t="s">
        <v>11</v>
      </c>
      <c r="K1102" s="13">
        <v>6.27</v>
      </c>
      <c r="L1102" s="13">
        <v>555.26332786247201</v>
      </c>
      <c r="M1102" s="13">
        <v>2</v>
      </c>
      <c r="N1102" s="13">
        <v>4</v>
      </c>
      <c r="O1102" s="13">
        <f t="shared" si="89"/>
        <v>555.26332786247201</v>
      </c>
      <c r="P1102" s="13">
        <f t="shared" si="91"/>
        <v>88.558744475673379</v>
      </c>
      <c r="Q1102" s="14">
        <f t="shared" si="92"/>
        <v>318.81148011242419</v>
      </c>
    </row>
    <row r="1103" spans="1:17" ht="15" thickBot="1">
      <c r="A1103" s="15" t="s">
        <v>528</v>
      </c>
      <c r="B1103" s="16" t="s">
        <v>764</v>
      </c>
      <c r="C1103" s="16" t="s">
        <v>12</v>
      </c>
      <c r="D1103" s="16" t="s">
        <v>146</v>
      </c>
      <c r="E1103" s="16" t="s">
        <v>10</v>
      </c>
      <c r="F1103" s="16">
        <v>20</v>
      </c>
      <c r="G1103" s="16">
        <v>3</v>
      </c>
      <c r="H1103" s="17">
        <v>3.2</v>
      </c>
      <c r="I1103" s="16" t="str">
        <f t="shared" si="90"/>
        <v>high</v>
      </c>
      <c r="J1103" s="16" t="s">
        <v>11</v>
      </c>
      <c r="K1103" s="18">
        <v>11.51</v>
      </c>
      <c r="L1103" s="18">
        <v>819.22165346465897</v>
      </c>
      <c r="M1103" s="18">
        <v>2</v>
      </c>
      <c r="N1103" s="18">
        <v>4</v>
      </c>
      <c r="O1103" s="18">
        <f t="shared" si="89"/>
        <v>819.22165346465897</v>
      </c>
      <c r="P1103" s="18">
        <f t="shared" si="91"/>
        <v>71.174774410482968</v>
      </c>
      <c r="Q1103" s="19">
        <f t="shared" si="92"/>
        <v>256.2291878777387</v>
      </c>
    </row>
    <row r="1104" spans="1:17" ht="15" thickBot="1">
      <c r="A1104" s="10" t="s">
        <v>528</v>
      </c>
      <c r="B1104" s="11" t="s">
        <v>779</v>
      </c>
      <c r="C1104" s="11" t="s">
        <v>12</v>
      </c>
      <c r="D1104" s="11" t="s">
        <v>146</v>
      </c>
      <c r="E1104" s="11" t="s">
        <v>105</v>
      </c>
      <c r="F1104" s="11">
        <v>10</v>
      </c>
      <c r="G1104" s="11">
        <v>1</v>
      </c>
      <c r="H1104" s="12">
        <v>2</v>
      </c>
      <c r="I1104" s="11" t="str">
        <f t="shared" ref="I1104:I1112" si="93">IF(H1104=2.3,"low",IF(H1104=2.7,"medium",IF(H1104=3.2,"high",IF(H1104=1.4,"low",IF(H1104=2,"medium",IF(H1104=3.3,"high"))))))</f>
        <v>medium</v>
      </c>
      <c r="J1104" s="11" t="s">
        <v>11</v>
      </c>
      <c r="K1104" s="13">
        <v>307.17</v>
      </c>
      <c r="L1104" s="13">
        <v>4.7195988311258503</v>
      </c>
      <c r="M1104" s="13">
        <v>2</v>
      </c>
      <c r="N1104" s="13">
        <v>4</v>
      </c>
      <c r="O1104" s="13">
        <f t="shared" ref="O1104:O1112" si="94">(IF(L1104&lt;N1104,0,L1104))</f>
        <v>4.7195988311258503</v>
      </c>
      <c r="P1104" s="13">
        <f t="shared" ref="P1104:P1112" si="95">IF(O1104=0,NA(),(O1104/K1104))</f>
        <v>1.5364777911664063E-2</v>
      </c>
      <c r="Q1104" s="14">
        <f t="shared" ref="Q1104:Q1112" si="96">IF(O1104=0,NA(),((P1104/1000)*3600))</f>
        <v>5.5313200481990635E-2</v>
      </c>
    </row>
    <row r="1105" spans="1:17">
      <c r="A1105" s="5" t="s">
        <v>528</v>
      </c>
      <c r="B1105" s="6" t="s">
        <v>789</v>
      </c>
      <c r="C1105" s="6" t="s">
        <v>8</v>
      </c>
      <c r="D1105" s="6" t="s">
        <v>146</v>
      </c>
      <c r="E1105" s="6" t="s">
        <v>105</v>
      </c>
      <c r="F1105" s="6">
        <v>10</v>
      </c>
      <c r="G1105" s="6">
        <v>1</v>
      </c>
      <c r="H1105" s="7">
        <v>3.3</v>
      </c>
      <c r="I1105" s="6" t="str">
        <f t="shared" si="93"/>
        <v>high</v>
      </c>
      <c r="J1105" s="6" t="s">
        <v>11</v>
      </c>
      <c r="K1105" s="8">
        <v>321</v>
      </c>
      <c r="L1105" s="8">
        <v>7.9669445778840497</v>
      </c>
      <c r="M1105" s="8">
        <v>2</v>
      </c>
      <c r="N1105" s="8">
        <v>4</v>
      </c>
      <c r="O1105" s="8">
        <f t="shared" si="94"/>
        <v>7.9669445778840497</v>
      </c>
      <c r="P1105" s="8">
        <f t="shared" si="95"/>
        <v>2.4819141987177724E-2</v>
      </c>
      <c r="Q1105" s="9">
        <f t="shared" si="96"/>
        <v>8.9348911153839805E-2</v>
      </c>
    </row>
    <row r="1106" spans="1:17">
      <c r="A1106" s="10" t="s">
        <v>528</v>
      </c>
      <c r="B1106" s="11" t="s">
        <v>789</v>
      </c>
      <c r="C1106" s="11" t="s">
        <v>12</v>
      </c>
      <c r="D1106" s="11" t="s">
        <v>146</v>
      </c>
      <c r="E1106" s="11" t="s">
        <v>105</v>
      </c>
      <c r="F1106" s="11">
        <v>10</v>
      </c>
      <c r="G1106" s="11">
        <v>1</v>
      </c>
      <c r="H1106" s="12">
        <v>3.3</v>
      </c>
      <c r="I1106" s="11" t="str">
        <f t="shared" si="93"/>
        <v>high</v>
      </c>
      <c r="J1106" s="11" t="s">
        <v>11</v>
      </c>
      <c r="K1106" s="13">
        <v>321</v>
      </c>
      <c r="L1106" s="13">
        <v>5.0396030180665399</v>
      </c>
      <c r="M1106" s="13">
        <v>2</v>
      </c>
      <c r="N1106" s="13">
        <v>4</v>
      </c>
      <c r="O1106" s="13">
        <f t="shared" si="94"/>
        <v>5.0396030180665399</v>
      </c>
      <c r="P1106" s="13">
        <f t="shared" si="95"/>
        <v>1.5699697875596698E-2</v>
      </c>
      <c r="Q1106" s="14">
        <f t="shared" si="96"/>
        <v>5.6518912352148107E-2</v>
      </c>
    </row>
    <row r="1107" spans="1:17">
      <c r="A1107" s="10" t="s">
        <v>528</v>
      </c>
      <c r="B1107" s="11" t="s">
        <v>790</v>
      </c>
      <c r="C1107" s="11" t="s">
        <v>8</v>
      </c>
      <c r="D1107" s="11" t="s">
        <v>146</v>
      </c>
      <c r="E1107" s="11" t="s">
        <v>105</v>
      </c>
      <c r="F1107" s="11">
        <v>10</v>
      </c>
      <c r="G1107" s="11">
        <v>1</v>
      </c>
      <c r="H1107" s="12">
        <v>3.3</v>
      </c>
      <c r="I1107" s="11" t="str">
        <f t="shared" si="93"/>
        <v>high</v>
      </c>
      <c r="J1107" s="11" t="s">
        <v>11</v>
      </c>
      <c r="K1107" s="13">
        <v>307.05</v>
      </c>
      <c r="L1107" s="13">
        <v>7.7518338388355001</v>
      </c>
      <c r="M1107" s="13">
        <v>2</v>
      </c>
      <c r="N1107" s="13">
        <v>4</v>
      </c>
      <c r="O1107" s="13">
        <f t="shared" si="94"/>
        <v>7.7518338388355001</v>
      </c>
      <c r="P1107" s="13">
        <f t="shared" si="95"/>
        <v>2.5246161338008468E-2</v>
      </c>
      <c r="Q1107" s="14">
        <f t="shared" si="96"/>
        <v>9.0886180816830489E-2</v>
      </c>
    </row>
    <row r="1108" spans="1:17">
      <c r="A1108" s="10" t="s">
        <v>528</v>
      </c>
      <c r="B1108" s="11" t="s">
        <v>791</v>
      </c>
      <c r="C1108" s="11" t="s">
        <v>8</v>
      </c>
      <c r="D1108" s="11" t="s">
        <v>146</v>
      </c>
      <c r="E1108" s="11" t="s">
        <v>105</v>
      </c>
      <c r="F1108" s="11">
        <v>10</v>
      </c>
      <c r="G1108" s="11">
        <v>1</v>
      </c>
      <c r="H1108" s="12">
        <v>3.3</v>
      </c>
      <c r="I1108" s="11" t="str">
        <f t="shared" si="93"/>
        <v>high</v>
      </c>
      <c r="J1108" s="11" t="s">
        <v>11</v>
      </c>
      <c r="K1108" s="13">
        <v>306.52999999999997</v>
      </c>
      <c r="L1108" s="13">
        <v>5.9539508935271499</v>
      </c>
      <c r="M1108" s="13">
        <v>2</v>
      </c>
      <c r="N1108" s="13">
        <v>4</v>
      </c>
      <c r="O1108" s="13">
        <f t="shared" si="94"/>
        <v>5.9539508935271499</v>
      </c>
      <c r="P1108" s="13">
        <f t="shared" si="95"/>
        <v>1.9423713481640136E-2</v>
      </c>
      <c r="Q1108" s="14">
        <f t="shared" si="96"/>
        <v>6.9925368533904492E-2</v>
      </c>
    </row>
    <row r="1109" spans="1:17">
      <c r="A1109" s="10" t="s">
        <v>528</v>
      </c>
      <c r="B1109" s="11" t="s">
        <v>792</v>
      </c>
      <c r="C1109" s="11" t="s">
        <v>8</v>
      </c>
      <c r="D1109" s="11" t="s">
        <v>146</v>
      </c>
      <c r="E1109" s="11" t="s">
        <v>105</v>
      </c>
      <c r="F1109" s="11">
        <v>10</v>
      </c>
      <c r="G1109" s="11">
        <v>1</v>
      </c>
      <c r="H1109" s="12">
        <v>3.3</v>
      </c>
      <c r="I1109" s="11" t="str">
        <f t="shared" si="93"/>
        <v>high</v>
      </c>
      <c r="J1109" s="11" t="s">
        <v>11</v>
      </c>
      <c r="K1109" s="13">
        <v>305.13</v>
      </c>
      <c r="L1109" s="13">
        <v>4.1513544077746802</v>
      </c>
      <c r="M1109" s="13">
        <v>2</v>
      </c>
      <c r="N1109" s="13">
        <v>4</v>
      </c>
      <c r="O1109" s="13">
        <f t="shared" si="94"/>
        <v>4.1513544077746802</v>
      </c>
      <c r="P1109" s="13">
        <f t="shared" si="95"/>
        <v>1.36051991209474E-2</v>
      </c>
      <c r="Q1109" s="14">
        <f t="shared" si="96"/>
        <v>4.8978716835410635E-2</v>
      </c>
    </row>
    <row r="1110" spans="1:17" ht="15" thickBot="1">
      <c r="A1110" s="15" t="s">
        <v>528</v>
      </c>
      <c r="B1110" s="16" t="s">
        <v>792</v>
      </c>
      <c r="C1110" s="16" t="s">
        <v>12</v>
      </c>
      <c r="D1110" s="16" t="s">
        <v>146</v>
      </c>
      <c r="E1110" s="16" t="s">
        <v>105</v>
      </c>
      <c r="F1110" s="16">
        <v>10</v>
      </c>
      <c r="G1110" s="16">
        <v>1</v>
      </c>
      <c r="H1110" s="17">
        <v>3.3</v>
      </c>
      <c r="I1110" s="16" t="str">
        <f t="shared" si="93"/>
        <v>high</v>
      </c>
      <c r="J1110" s="16" t="s">
        <v>11</v>
      </c>
      <c r="K1110" s="18">
        <v>305.13</v>
      </c>
      <c r="L1110" s="18">
        <v>4.8848888098063403</v>
      </c>
      <c r="M1110" s="18">
        <v>2</v>
      </c>
      <c r="N1110" s="18">
        <v>4</v>
      </c>
      <c r="O1110" s="18">
        <f t="shared" si="94"/>
        <v>4.8848888098063403</v>
      </c>
      <c r="P1110" s="18">
        <f t="shared" si="95"/>
        <v>1.6009205288914037E-2</v>
      </c>
      <c r="Q1110" s="19">
        <f t="shared" si="96"/>
        <v>5.7633139040090535E-2</v>
      </c>
    </row>
    <row r="1111" spans="1:17">
      <c r="A1111" s="10" t="s">
        <v>528</v>
      </c>
      <c r="B1111" s="11" t="s">
        <v>794</v>
      </c>
      <c r="C1111" s="11" t="s">
        <v>8</v>
      </c>
      <c r="D1111" s="11" t="s">
        <v>146</v>
      </c>
      <c r="E1111" s="11" t="s">
        <v>105</v>
      </c>
      <c r="F1111" s="11">
        <v>10</v>
      </c>
      <c r="G1111" s="11">
        <v>2</v>
      </c>
      <c r="H1111" s="12">
        <v>3.3</v>
      </c>
      <c r="I1111" s="11" t="str">
        <f t="shared" si="93"/>
        <v>high</v>
      </c>
      <c r="J1111" s="11" t="s">
        <v>11</v>
      </c>
      <c r="K1111" s="13">
        <v>306.08</v>
      </c>
      <c r="L1111" s="13">
        <v>4.2968035103183597</v>
      </c>
      <c r="M1111" s="13">
        <v>2</v>
      </c>
      <c r="N1111" s="13">
        <v>4</v>
      </c>
      <c r="O1111" s="13">
        <f t="shared" si="94"/>
        <v>4.2968035103183597</v>
      </c>
      <c r="P1111" s="13">
        <f t="shared" si="95"/>
        <v>1.403817142681116E-2</v>
      </c>
      <c r="Q1111" s="14">
        <f t="shared" si="96"/>
        <v>5.0537417136520178E-2</v>
      </c>
    </row>
    <row r="1112" spans="1:17">
      <c r="A1112" s="10" t="s">
        <v>528</v>
      </c>
      <c r="B1112" s="11" t="s">
        <v>796</v>
      </c>
      <c r="C1112" s="11" t="s">
        <v>8</v>
      </c>
      <c r="D1112" s="11" t="s">
        <v>146</v>
      </c>
      <c r="E1112" s="11" t="s">
        <v>105</v>
      </c>
      <c r="F1112" s="11">
        <v>10</v>
      </c>
      <c r="G1112" s="11">
        <v>2</v>
      </c>
      <c r="H1112" s="12">
        <v>3.3</v>
      </c>
      <c r="I1112" s="11" t="str">
        <f t="shared" si="93"/>
        <v>high</v>
      </c>
      <c r="J1112" s="11" t="s">
        <v>11</v>
      </c>
      <c r="K1112" s="13">
        <v>311.44</v>
      </c>
      <c r="L1112" s="13">
        <v>5.2143054312096799</v>
      </c>
      <c r="M1112" s="13">
        <v>2</v>
      </c>
      <c r="N1112" s="13">
        <v>4</v>
      </c>
      <c r="O1112" s="13">
        <f t="shared" si="94"/>
        <v>5.2143054312096799</v>
      </c>
      <c r="P1112" s="13">
        <f t="shared" si="95"/>
        <v>1.6742568171107371E-2</v>
      </c>
      <c r="Q1112" s="14">
        <f t="shared" si="96"/>
        <v>6.0273245415986533E-2</v>
      </c>
    </row>
    <row r="1113" spans="1:17">
      <c r="A1113" s="10" t="s">
        <v>528</v>
      </c>
      <c r="B1113" s="11" t="s">
        <v>797</v>
      </c>
      <c r="C1113" s="11" t="s">
        <v>12</v>
      </c>
      <c r="D1113" s="11" t="s">
        <v>146</v>
      </c>
      <c r="E1113" s="11" t="s">
        <v>105</v>
      </c>
      <c r="F1113" s="11">
        <v>10</v>
      </c>
      <c r="G1113" s="11">
        <v>3</v>
      </c>
      <c r="H1113" s="12">
        <v>3.3</v>
      </c>
      <c r="I1113" s="11" t="str">
        <f t="shared" ref="I1113:I1141" si="97">IF(H1113=2.3,"low",IF(H1113=2.7,"medium",IF(H1113=3.2,"high",IF(H1113=1.4,"low",IF(H1113=2,"medium",IF(H1113=3.3,"high"))))))</f>
        <v>high</v>
      </c>
      <c r="J1113" s="11" t="s">
        <v>11</v>
      </c>
      <c r="K1113" s="13">
        <v>309.08999999999997</v>
      </c>
      <c r="L1113" s="13">
        <v>4.7975696378596799</v>
      </c>
      <c r="M1113" s="13">
        <v>2</v>
      </c>
      <c r="N1113" s="13">
        <v>4</v>
      </c>
      <c r="O1113" s="13">
        <f t="shared" ref="O1113:O1140" si="98">(IF(L1113&lt;N1113,0,L1113))</f>
        <v>4.7975696378596799</v>
      </c>
      <c r="P1113" s="13">
        <f t="shared" ref="P1113:P1141" si="99">IF(O1113=0,NA(),(O1113/K1113))</f>
        <v>1.5521594480118025E-2</v>
      </c>
      <c r="Q1113" s="14">
        <f t="shared" ref="Q1113:Q1141" si="100">IF(O1113=0,NA(),((P1113/1000)*3600))</f>
        <v>5.5877740128424891E-2</v>
      </c>
    </row>
    <row r="1114" spans="1:17">
      <c r="A1114" s="10" t="s">
        <v>528</v>
      </c>
      <c r="B1114" s="11" t="s">
        <v>801</v>
      </c>
      <c r="C1114" s="11" t="s">
        <v>12</v>
      </c>
      <c r="D1114" s="11" t="s">
        <v>146</v>
      </c>
      <c r="E1114" s="11" t="s">
        <v>105</v>
      </c>
      <c r="F1114" s="11">
        <v>20</v>
      </c>
      <c r="G1114" s="11">
        <v>1</v>
      </c>
      <c r="H1114" s="12">
        <v>1.4</v>
      </c>
      <c r="I1114" s="11" t="str">
        <f t="shared" si="97"/>
        <v>low</v>
      </c>
      <c r="J1114" s="11" t="s">
        <v>11</v>
      </c>
      <c r="K1114" s="13">
        <v>335.9</v>
      </c>
      <c r="L1114" s="13">
        <v>7.6844463131456298</v>
      </c>
      <c r="M1114" s="13">
        <v>2</v>
      </c>
      <c r="N1114" s="13">
        <v>4</v>
      </c>
      <c r="O1114" s="13">
        <f t="shared" si="98"/>
        <v>7.6844463131456298</v>
      </c>
      <c r="P1114" s="13">
        <f t="shared" si="99"/>
        <v>2.2877184617879222E-2</v>
      </c>
      <c r="Q1114" s="14">
        <f t="shared" si="100"/>
        <v>8.2357864624365201E-2</v>
      </c>
    </row>
    <row r="1115" spans="1:17">
      <c r="A1115" s="10" t="s">
        <v>528</v>
      </c>
      <c r="B1115" s="11" t="s">
        <v>802</v>
      </c>
      <c r="C1115" s="11" t="s">
        <v>12</v>
      </c>
      <c r="D1115" s="11" t="s">
        <v>146</v>
      </c>
      <c r="E1115" s="11" t="s">
        <v>105</v>
      </c>
      <c r="F1115" s="11">
        <v>20</v>
      </c>
      <c r="G1115" s="11">
        <v>1</v>
      </c>
      <c r="H1115" s="12">
        <v>1.4</v>
      </c>
      <c r="I1115" s="11" t="str">
        <f t="shared" si="97"/>
        <v>low</v>
      </c>
      <c r="J1115" s="11" t="s">
        <v>11</v>
      </c>
      <c r="K1115" s="13">
        <v>311.66000000000003</v>
      </c>
      <c r="L1115" s="13">
        <v>6.3216137146537497</v>
      </c>
      <c r="M1115" s="13">
        <v>2</v>
      </c>
      <c r="N1115" s="13">
        <v>4</v>
      </c>
      <c r="O1115" s="13">
        <f t="shared" si="98"/>
        <v>6.3216137146537497</v>
      </c>
      <c r="P1115" s="13">
        <f t="shared" si="99"/>
        <v>2.0283686436032053E-2</v>
      </c>
      <c r="Q1115" s="14">
        <f t="shared" si="100"/>
        <v>7.3021271169715379E-2</v>
      </c>
    </row>
    <row r="1116" spans="1:17">
      <c r="A1116" s="10" t="s">
        <v>528</v>
      </c>
      <c r="B1116" s="11" t="s">
        <v>803</v>
      </c>
      <c r="C1116" s="11" t="s">
        <v>12</v>
      </c>
      <c r="D1116" s="11" t="s">
        <v>146</v>
      </c>
      <c r="E1116" s="11" t="s">
        <v>105</v>
      </c>
      <c r="F1116" s="11">
        <v>20</v>
      </c>
      <c r="G1116" s="11">
        <v>1</v>
      </c>
      <c r="H1116" s="12">
        <v>1.4</v>
      </c>
      <c r="I1116" s="11" t="str">
        <f t="shared" si="97"/>
        <v>low</v>
      </c>
      <c r="J1116" s="11" t="s">
        <v>11</v>
      </c>
      <c r="K1116" s="13">
        <v>316.89</v>
      </c>
      <c r="L1116" s="13">
        <v>6.1676666504131097</v>
      </c>
      <c r="M1116" s="13">
        <v>2</v>
      </c>
      <c r="N1116" s="13">
        <v>4</v>
      </c>
      <c r="O1116" s="13">
        <f t="shared" si="98"/>
        <v>6.1676666504131097</v>
      </c>
      <c r="P1116" s="13">
        <f t="shared" si="99"/>
        <v>1.9463115435681497E-2</v>
      </c>
      <c r="Q1116" s="14">
        <f t="shared" si="100"/>
        <v>7.0067215568453398E-2</v>
      </c>
    </row>
    <row r="1117" spans="1:17" ht="15" thickBot="1">
      <c r="A1117" s="15" t="s">
        <v>528</v>
      </c>
      <c r="B1117" s="16" t="s">
        <v>804</v>
      </c>
      <c r="C1117" s="16" t="s">
        <v>12</v>
      </c>
      <c r="D1117" s="16" t="s">
        <v>146</v>
      </c>
      <c r="E1117" s="16" t="s">
        <v>105</v>
      </c>
      <c r="F1117" s="16">
        <v>20</v>
      </c>
      <c r="G1117" s="16">
        <v>1</v>
      </c>
      <c r="H1117" s="17">
        <v>1.4</v>
      </c>
      <c r="I1117" s="16" t="str">
        <f t="shared" si="97"/>
        <v>low</v>
      </c>
      <c r="J1117" s="16" t="s">
        <v>11</v>
      </c>
      <c r="K1117" s="18">
        <v>318.35000000000002</v>
      </c>
      <c r="L1117" s="18">
        <v>4.0436368878629896</v>
      </c>
      <c r="M1117" s="18">
        <v>2</v>
      </c>
      <c r="N1117" s="18">
        <v>4</v>
      </c>
      <c r="O1117" s="18">
        <f t="shared" si="98"/>
        <v>4.0436368878629896</v>
      </c>
      <c r="P1117" s="18">
        <f t="shared" si="99"/>
        <v>1.2701859236258802E-2</v>
      </c>
      <c r="Q1117" s="19">
        <f t="shared" si="100"/>
        <v>4.5726693250531684E-2</v>
      </c>
    </row>
    <row r="1118" spans="1:17">
      <c r="A1118" s="5" t="s">
        <v>528</v>
      </c>
      <c r="B1118" s="6" t="s">
        <v>809</v>
      </c>
      <c r="C1118" s="6" t="s">
        <v>8</v>
      </c>
      <c r="D1118" s="6" t="s">
        <v>146</v>
      </c>
      <c r="E1118" s="6" t="s">
        <v>105</v>
      </c>
      <c r="F1118" s="6">
        <v>20</v>
      </c>
      <c r="G1118" s="6">
        <v>3</v>
      </c>
      <c r="H1118" s="7">
        <v>1.4</v>
      </c>
      <c r="I1118" s="6" t="str">
        <f t="shared" si="97"/>
        <v>low</v>
      </c>
      <c r="J1118" s="6" t="s">
        <v>11</v>
      </c>
      <c r="K1118" s="8">
        <v>333.63</v>
      </c>
      <c r="L1118" s="8">
        <v>4.08875114858842</v>
      </c>
      <c r="M1118" s="8">
        <v>2</v>
      </c>
      <c r="N1118" s="8">
        <v>4</v>
      </c>
      <c r="O1118" s="8">
        <f t="shared" si="98"/>
        <v>4.08875114858842</v>
      </c>
      <c r="P1118" s="8">
        <f t="shared" si="99"/>
        <v>1.2255346187658245E-2</v>
      </c>
      <c r="Q1118" s="9">
        <f t="shared" si="100"/>
        <v>4.4119246275569686E-2</v>
      </c>
    </row>
    <row r="1119" spans="1:17" ht="15" thickBot="1">
      <c r="A1119" s="15" t="s">
        <v>528</v>
      </c>
      <c r="B1119" s="16" t="s">
        <v>812</v>
      </c>
      <c r="C1119" s="16" t="s">
        <v>12</v>
      </c>
      <c r="D1119" s="16" t="s">
        <v>146</v>
      </c>
      <c r="E1119" s="16" t="s">
        <v>105</v>
      </c>
      <c r="F1119" s="16">
        <v>20</v>
      </c>
      <c r="G1119" s="16">
        <v>3</v>
      </c>
      <c r="H1119" s="17">
        <v>1.4</v>
      </c>
      <c r="I1119" s="16" t="str">
        <f t="shared" si="97"/>
        <v>low</v>
      </c>
      <c r="J1119" s="16" t="s">
        <v>11</v>
      </c>
      <c r="K1119" s="18">
        <v>17.309999999999999</v>
      </c>
      <c r="L1119" s="18">
        <v>639.457548052476</v>
      </c>
      <c r="M1119" s="18">
        <v>2</v>
      </c>
      <c r="N1119" s="18">
        <v>4</v>
      </c>
      <c r="O1119" s="18">
        <f t="shared" si="98"/>
        <v>639.457548052476</v>
      </c>
      <c r="P1119" s="18">
        <f t="shared" si="99"/>
        <v>36.941510574955288</v>
      </c>
      <c r="Q1119" s="19">
        <f t="shared" si="100"/>
        <v>132.98943806983903</v>
      </c>
    </row>
    <row r="1120" spans="1:17">
      <c r="A1120" s="5" t="s">
        <v>528</v>
      </c>
      <c r="B1120" s="6" t="s">
        <v>813</v>
      </c>
      <c r="C1120" s="6" t="s">
        <v>8</v>
      </c>
      <c r="D1120" s="6" t="s">
        <v>146</v>
      </c>
      <c r="E1120" s="6" t="s">
        <v>105</v>
      </c>
      <c r="F1120" s="6">
        <v>20</v>
      </c>
      <c r="G1120" s="6">
        <v>1</v>
      </c>
      <c r="H1120" s="7">
        <v>2</v>
      </c>
      <c r="I1120" s="6" t="str">
        <f t="shared" si="97"/>
        <v>medium</v>
      </c>
      <c r="J1120" s="6" t="s">
        <v>11</v>
      </c>
      <c r="K1120" s="8">
        <v>316.13</v>
      </c>
      <c r="L1120" s="8">
        <v>5.69452120857847</v>
      </c>
      <c r="M1120" s="8">
        <v>2</v>
      </c>
      <c r="N1120" s="8">
        <v>4</v>
      </c>
      <c r="O1120" s="8">
        <f t="shared" si="98"/>
        <v>5.69452120857847</v>
      </c>
      <c r="P1120" s="8">
        <f t="shared" si="99"/>
        <v>1.8013226231545471E-2</v>
      </c>
      <c r="Q1120" s="9">
        <f t="shared" si="100"/>
        <v>6.4847614433563697E-2</v>
      </c>
    </row>
    <row r="1121" spans="1:17">
      <c r="A1121" s="10" t="s">
        <v>528</v>
      </c>
      <c r="B1121" s="11" t="s">
        <v>813</v>
      </c>
      <c r="C1121" s="11" t="s">
        <v>12</v>
      </c>
      <c r="D1121" s="11" t="s">
        <v>146</v>
      </c>
      <c r="E1121" s="11" t="s">
        <v>105</v>
      </c>
      <c r="F1121" s="11">
        <v>20</v>
      </c>
      <c r="G1121" s="11">
        <v>1</v>
      </c>
      <c r="H1121" s="12">
        <v>2</v>
      </c>
      <c r="I1121" s="11" t="str">
        <f t="shared" si="97"/>
        <v>medium</v>
      </c>
      <c r="J1121" s="11" t="s">
        <v>11</v>
      </c>
      <c r="K1121" s="13">
        <v>316.13</v>
      </c>
      <c r="L1121" s="13">
        <v>4.3113239224084499</v>
      </c>
      <c r="M1121" s="13">
        <v>2</v>
      </c>
      <c r="N1121" s="13">
        <v>4</v>
      </c>
      <c r="O1121" s="13">
        <f t="shared" si="98"/>
        <v>4.3113239224084499</v>
      </c>
      <c r="P1121" s="13">
        <f t="shared" si="99"/>
        <v>1.3637819638782937E-2</v>
      </c>
      <c r="Q1121" s="14">
        <f t="shared" si="100"/>
        <v>4.909615069961857E-2</v>
      </c>
    </row>
    <row r="1122" spans="1:17">
      <c r="A1122" s="10" t="s">
        <v>528</v>
      </c>
      <c r="B1122" s="11" t="s">
        <v>814</v>
      </c>
      <c r="C1122" s="11" t="s">
        <v>8</v>
      </c>
      <c r="D1122" s="11" t="s">
        <v>146</v>
      </c>
      <c r="E1122" s="11" t="s">
        <v>105</v>
      </c>
      <c r="F1122" s="11">
        <v>20</v>
      </c>
      <c r="G1122" s="11">
        <v>1</v>
      </c>
      <c r="H1122" s="12">
        <v>2</v>
      </c>
      <c r="I1122" s="11" t="str">
        <f t="shared" si="97"/>
        <v>medium</v>
      </c>
      <c r="J1122" s="11" t="s">
        <v>11</v>
      </c>
      <c r="K1122" s="13">
        <v>313.62</v>
      </c>
      <c r="L1122" s="13">
        <v>7.76710449804155</v>
      </c>
      <c r="M1122" s="13">
        <v>2</v>
      </c>
      <c r="N1122" s="13">
        <v>4</v>
      </c>
      <c r="O1122" s="13">
        <f t="shared" si="98"/>
        <v>7.76710449804155</v>
      </c>
      <c r="P1122" s="13">
        <f t="shared" si="99"/>
        <v>2.4765973145977775E-2</v>
      </c>
      <c r="Q1122" s="14">
        <f t="shared" si="100"/>
        <v>8.9157503325519999E-2</v>
      </c>
    </row>
    <row r="1123" spans="1:17" ht="15" thickBot="1">
      <c r="A1123" s="10" t="s">
        <v>528</v>
      </c>
      <c r="B1123" s="11" t="s">
        <v>814</v>
      </c>
      <c r="C1123" s="11" t="s">
        <v>12</v>
      </c>
      <c r="D1123" s="11" t="s">
        <v>146</v>
      </c>
      <c r="E1123" s="11" t="s">
        <v>105</v>
      </c>
      <c r="F1123" s="11">
        <v>20</v>
      </c>
      <c r="G1123" s="11">
        <v>1</v>
      </c>
      <c r="H1123" s="12">
        <v>2</v>
      </c>
      <c r="I1123" s="11" t="str">
        <f t="shared" si="97"/>
        <v>medium</v>
      </c>
      <c r="J1123" s="11" t="s">
        <v>11</v>
      </c>
      <c r="K1123" s="13">
        <v>313.62</v>
      </c>
      <c r="L1123" s="13">
        <v>4.6917641611523804</v>
      </c>
      <c r="M1123" s="13">
        <v>2</v>
      </c>
      <c r="N1123" s="13">
        <v>4</v>
      </c>
      <c r="O1123" s="13">
        <f t="shared" si="98"/>
        <v>4.6917641611523804</v>
      </c>
      <c r="P1123" s="13">
        <f t="shared" si="99"/>
        <v>1.4960028573280978E-2</v>
      </c>
      <c r="Q1123" s="14">
        <f t="shared" si="100"/>
        <v>5.3856102863811518E-2</v>
      </c>
    </row>
    <row r="1124" spans="1:17">
      <c r="A1124" s="5" t="s">
        <v>528</v>
      </c>
      <c r="B1124" s="6" t="s">
        <v>817</v>
      </c>
      <c r="C1124" s="6" t="s">
        <v>8</v>
      </c>
      <c r="D1124" s="6" t="s">
        <v>146</v>
      </c>
      <c r="E1124" s="6" t="s">
        <v>105</v>
      </c>
      <c r="F1124" s="6">
        <v>20</v>
      </c>
      <c r="G1124" s="6">
        <v>2</v>
      </c>
      <c r="H1124" s="7">
        <v>2</v>
      </c>
      <c r="I1124" s="6" t="str">
        <f t="shared" si="97"/>
        <v>medium</v>
      </c>
      <c r="J1124" s="6" t="s">
        <v>11</v>
      </c>
      <c r="K1124" s="8">
        <v>307.29000000000002</v>
      </c>
      <c r="L1124" s="8">
        <v>4.9533623364022503</v>
      </c>
      <c r="M1124" s="8">
        <v>2</v>
      </c>
      <c r="N1124" s="8">
        <v>4</v>
      </c>
      <c r="O1124" s="8">
        <f t="shared" si="98"/>
        <v>4.9533623364022503</v>
      </c>
      <c r="P1124" s="8">
        <f t="shared" si="99"/>
        <v>1.6119503844584108E-2</v>
      </c>
      <c r="Q1124" s="9">
        <f t="shared" si="100"/>
        <v>5.8030213840502796E-2</v>
      </c>
    </row>
    <row r="1125" spans="1:17" ht="15" thickBot="1">
      <c r="A1125" s="10" t="s">
        <v>528</v>
      </c>
      <c r="B1125" s="11" t="s">
        <v>818</v>
      </c>
      <c r="C1125" s="11" t="s">
        <v>8</v>
      </c>
      <c r="D1125" s="11" t="s">
        <v>146</v>
      </c>
      <c r="E1125" s="11" t="s">
        <v>105</v>
      </c>
      <c r="F1125" s="11">
        <v>20</v>
      </c>
      <c r="G1125" s="11">
        <v>2</v>
      </c>
      <c r="H1125" s="12">
        <v>2</v>
      </c>
      <c r="I1125" s="11" t="str">
        <f t="shared" si="97"/>
        <v>medium</v>
      </c>
      <c r="J1125" s="11" t="s">
        <v>11</v>
      </c>
      <c r="K1125" s="13">
        <v>308.19</v>
      </c>
      <c r="L1125" s="13">
        <v>9.7475698214706199</v>
      </c>
      <c r="M1125" s="13">
        <v>2</v>
      </c>
      <c r="N1125" s="13">
        <v>4</v>
      </c>
      <c r="O1125" s="13">
        <f t="shared" si="98"/>
        <v>9.7475698214706199</v>
      </c>
      <c r="P1125" s="13">
        <f t="shared" si="99"/>
        <v>3.1628442913367145E-2</v>
      </c>
      <c r="Q1125" s="14">
        <f t="shared" si="100"/>
        <v>0.11386239448812173</v>
      </c>
    </row>
    <row r="1126" spans="1:17">
      <c r="A1126" s="5" t="s">
        <v>528</v>
      </c>
      <c r="B1126" s="6" t="s">
        <v>821</v>
      </c>
      <c r="C1126" s="6" t="s">
        <v>8</v>
      </c>
      <c r="D1126" s="6" t="s">
        <v>146</v>
      </c>
      <c r="E1126" s="6" t="s">
        <v>105</v>
      </c>
      <c r="F1126" s="6">
        <v>20</v>
      </c>
      <c r="G1126" s="6">
        <v>3</v>
      </c>
      <c r="H1126" s="7">
        <v>2</v>
      </c>
      <c r="I1126" s="6" t="str">
        <f t="shared" si="97"/>
        <v>medium</v>
      </c>
      <c r="J1126" s="6" t="s">
        <v>11</v>
      </c>
      <c r="K1126" s="8">
        <v>306.89999999999998</v>
      </c>
      <c r="L1126" s="8">
        <v>7.4515802543677996</v>
      </c>
      <c r="M1126" s="8">
        <v>2</v>
      </c>
      <c r="N1126" s="8">
        <v>4</v>
      </c>
      <c r="O1126" s="8">
        <f t="shared" si="98"/>
        <v>7.4515802543677996</v>
      </c>
      <c r="P1126" s="8">
        <f t="shared" si="99"/>
        <v>2.4280157231566634E-2</v>
      </c>
      <c r="Q1126" s="9">
        <f t="shared" si="100"/>
        <v>8.740856603363989E-2</v>
      </c>
    </row>
    <row r="1127" spans="1:17">
      <c r="A1127" s="10" t="s">
        <v>528</v>
      </c>
      <c r="B1127" s="11" t="s">
        <v>821</v>
      </c>
      <c r="C1127" s="11" t="s">
        <v>12</v>
      </c>
      <c r="D1127" s="11" t="s">
        <v>146</v>
      </c>
      <c r="E1127" s="11" t="s">
        <v>105</v>
      </c>
      <c r="F1127" s="11">
        <v>20</v>
      </c>
      <c r="G1127" s="11">
        <v>3</v>
      </c>
      <c r="H1127" s="12">
        <v>2</v>
      </c>
      <c r="I1127" s="11" t="str">
        <f t="shared" si="97"/>
        <v>medium</v>
      </c>
      <c r="J1127" s="11" t="s">
        <v>11</v>
      </c>
      <c r="K1127" s="13">
        <v>52.61</v>
      </c>
      <c r="L1127" s="13">
        <v>646.79637120191398</v>
      </c>
      <c r="M1127" s="13">
        <v>2</v>
      </c>
      <c r="N1127" s="13">
        <v>4</v>
      </c>
      <c r="O1127" s="13">
        <f t="shared" si="98"/>
        <v>646.79637120191398</v>
      </c>
      <c r="P1127" s="13">
        <f t="shared" si="99"/>
        <v>12.294171663218286</v>
      </c>
      <c r="Q1127" s="14">
        <f t="shared" si="100"/>
        <v>44.259017987585828</v>
      </c>
    </row>
    <row r="1128" spans="1:17">
      <c r="A1128" s="10" t="s">
        <v>528</v>
      </c>
      <c r="B1128" s="11" t="s">
        <v>822</v>
      </c>
      <c r="C1128" s="11" t="s">
        <v>8</v>
      </c>
      <c r="D1128" s="11" t="s">
        <v>146</v>
      </c>
      <c r="E1128" s="11" t="s">
        <v>105</v>
      </c>
      <c r="F1128" s="11">
        <v>20</v>
      </c>
      <c r="G1128" s="11">
        <v>3</v>
      </c>
      <c r="H1128" s="12">
        <v>2</v>
      </c>
      <c r="I1128" s="11" t="str">
        <f t="shared" si="97"/>
        <v>medium</v>
      </c>
      <c r="J1128" s="11" t="s">
        <v>11</v>
      </c>
      <c r="K1128" s="13">
        <v>172.2</v>
      </c>
      <c r="L1128" s="13">
        <v>639.73595923040102</v>
      </c>
      <c r="M1128" s="13">
        <v>2</v>
      </c>
      <c r="N1128" s="13">
        <v>4</v>
      </c>
      <c r="O1128" s="13">
        <f t="shared" si="98"/>
        <v>639.73595923040102</v>
      </c>
      <c r="P1128" s="13">
        <f t="shared" si="99"/>
        <v>3.715075256854826</v>
      </c>
      <c r="Q1128" s="14">
        <f t="shared" si="100"/>
        <v>13.374270924677374</v>
      </c>
    </row>
    <row r="1129" spans="1:17">
      <c r="A1129" s="10" t="s">
        <v>528</v>
      </c>
      <c r="B1129" s="11" t="s">
        <v>822</v>
      </c>
      <c r="C1129" s="11" t="s">
        <v>12</v>
      </c>
      <c r="D1129" s="11" t="s">
        <v>146</v>
      </c>
      <c r="E1129" s="11" t="s">
        <v>105</v>
      </c>
      <c r="F1129" s="11">
        <v>20</v>
      </c>
      <c r="G1129" s="11">
        <v>3</v>
      </c>
      <c r="H1129" s="12">
        <v>2</v>
      </c>
      <c r="I1129" s="11" t="str">
        <f t="shared" si="97"/>
        <v>medium</v>
      </c>
      <c r="J1129" s="11" t="s">
        <v>11</v>
      </c>
      <c r="K1129" s="13">
        <v>88.22</v>
      </c>
      <c r="L1129" s="13">
        <v>655.44292497143294</v>
      </c>
      <c r="M1129" s="13">
        <v>2</v>
      </c>
      <c r="N1129" s="13">
        <v>4</v>
      </c>
      <c r="O1129" s="13">
        <f t="shared" si="98"/>
        <v>655.44292497143294</v>
      </c>
      <c r="P1129" s="13">
        <f t="shared" si="99"/>
        <v>7.4296409541082857</v>
      </c>
      <c r="Q1129" s="14">
        <f t="shared" si="100"/>
        <v>26.74670743478983</v>
      </c>
    </row>
    <row r="1130" spans="1:17">
      <c r="A1130" s="10" t="s">
        <v>528</v>
      </c>
      <c r="B1130" s="11" t="s">
        <v>823</v>
      </c>
      <c r="C1130" s="11" t="s">
        <v>8</v>
      </c>
      <c r="D1130" s="11" t="s">
        <v>146</v>
      </c>
      <c r="E1130" s="11" t="s">
        <v>105</v>
      </c>
      <c r="F1130" s="11">
        <v>20</v>
      </c>
      <c r="G1130" s="11">
        <v>3</v>
      </c>
      <c r="H1130" s="12">
        <v>2</v>
      </c>
      <c r="I1130" s="11" t="str">
        <f t="shared" si="97"/>
        <v>medium</v>
      </c>
      <c r="J1130" s="11" t="s">
        <v>11</v>
      </c>
      <c r="K1130" s="13">
        <v>178.89</v>
      </c>
      <c r="L1130" s="13">
        <v>656.47572571726198</v>
      </c>
      <c r="M1130" s="13">
        <v>2</v>
      </c>
      <c r="N1130" s="13">
        <v>4</v>
      </c>
      <c r="O1130" s="13">
        <f t="shared" si="98"/>
        <v>656.47572571726198</v>
      </c>
      <c r="P1130" s="13">
        <f t="shared" si="99"/>
        <v>3.669717288374208</v>
      </c>
      <c r="Q1130" s="14">
        <f t="shared" si="100"/>
        <v>13.21098223814715</v>
      </c>
    </row>
    <row r="1131" spans="1:17">
      <c r="A1131" s="10" t="s">
        <v>528</v>
      </c>
      <c r="B1131" s="11" t="s">
        <v>823</v>
      </c>
      <c r="C1131" s="11" t="s">
        <v>12</v>
      </c>
      <c r="D1131" s="11" t="s">
        <v>146</v>
      </c>
      <c r="E1131" s="11" t="s">
        <v>105</v>
      </c>
      <c r="F1131" s="11">
        <v>20</v>
      </c>
      <c r="G1131" s="11">
        <v>3</v>
      </c>
      <c r="H1131" s="12">
        <v>2</v>
      </c>
      <c r="I1131" s="11" t="str">
        <f t="shared" si="97"/>
        <v>medium</v>
      </c>
      <c r="J1131" s="11" t="s">
        <v>11</v>
      </c>
      <c r="K1131" s="13">
        <v>12.42</v>
      </c>
      <c r="L1131" s="13">
        <v>652.48174147073405</v>
      </c>
      <c r="M1131" s="13">
        <v>2</v>
      </c>
      <c r="N1131" s="13">
        <v>4</v>
      </c>
      <c r="O1131" s="13">
        <f t="shared" si="98"/>
        <v>652.48174147073405</v>
      </c>
      <c r="P1131" s="13">
        <f t="shared" si="99"/>
        <v>52.534761793134784</v>
      </c>
      <c r="Q1131" s="14">
        <f t="shared" si="100"/>
        <v>189.12514245528524</v>
      </c>
    </row>
    <row r="1132" spans="1:17">
      <c r="A1132" s="10" t="s">
        <v>528</v>
      </c>
      <c r="B1132" s="11" t="s">
        <v>824</v>
      </c>
      <c r="C1132" s="11" t="s">
        <v>8</v>
      </c>
      <c r="D1132" s="11" t="s">
        <v>146</v>
      </c>
      <c r="E1132" s="11" t="s">
        <v>105</v>
      </c>
      <c r="F1132" s="11">
        <v>20</v>
      </c>
      <c r="G1132" s="11">
        <v>3</v>
      </c>
      <c r="H1132" s="12">
        <v>2</v>
      </c>
      <c r="I1132" s="11" t="str">
        <f t="shared" si="97"/>
        <v>medium</v>
      </c>
      <c r="J1132" s="11" t="s">
        <v>11</v>
      </c>
      <c r="K1132" s="13">
        <v>32.840000000000003</v>
      </c>
      <c r="L1132" s="13">
        <v>621.97476036429998</v>
      </c>
      <c r="M1132" s="13">
        <v>2</v>
      </c>
      <c r="N1132" s="13">
        <v>4</v>
      </c>
      <c r="O1132" s="13">
        <f t="shared" si="98"/>
        <v>621.97476036429998</v>
      </c>
      <c r="P1132" s="13">
        <f t="shared" si="99"/>
        <v>18.939548123151642</v>
      </c>
      <c r="Q1132" s="14">
        <f t="shared" si="100"/>
        <v>68.182373243345907</v>
      </c>
    </row>
    <row r="1133" spans="1:17" ht="15" thickBot="1">
      <c r="A1133" s="15" t="s">
        <v>528</v>
      </c>
      <c r="B1133" s="16" t="s">
        <v>824</v>
      </c>
      <c r="C1133" s="16" t="s">
        <v>12</v>
      </c>
      <c r="D1133" s="16" t="s">
        <v>146</v>
      </c>
      <c r="E1133" s="16" t="s">
        <v>105</v>
      </c>
      <c r="F1133" s="16">
        <v>20</v>
      </c>
      <c r="G1133" s="16">
        <v>3</v>
      </c>
      <c r="H1133" s="17">
        <v>2</v>
      </c>
      <c r="I1133" s="16" t="str">
        <f t="shared" si="97"/>
        <v>medium</v>
      </c>
      <c r="J1133" s="16" t="s">
        <v>11</v>
      </c>
      <c r="K1133" s="18">
        <v>145.01</v>
      </c>
      <c r="L1133" s="18">
        <v>639.54786028733497</v>
      </c>
      <c r="M1133" s="18">
        <v>2</v>
      </c>
      <c r="N1133" s="18">
        <v>4</v>
      </c>
      <c r="O1133" s="18">
        <f t="shared" si="98"/>
        <v>639.54786028733497</v>
      </c>
      <c r="P1133" s="18">
        <f t="shared" si="99"/>
        <v>4.4103707350343768</v>
      </c>
      <c r="Q1133" s="19">
        <f t="shared" si="100"/>
        <v>15.877334646123755</v>
      </c>
    </row>
    <row r="1134" spans="1:17">
      <c r="A1134" s="5" t="s">
        <v>528</v>
      </c>
      <c r="B1134" s="6" t="s">
        <v>825</v>
      </c>
      <c r="C1134" s="6" t="s">
        <v>8</v>
      </c>
      <c r="D1134" s="6" t="s">
        <v>146</v>
      </c>
      <c r="E1134" s="6" t="s">
        <v>105</v>
      </c>
      <c r="F1134" s="6">
        <v>20</v>
      </c>
      <c r="G1134" s="6">
        <v>1</v>
      </c>
      <c r="H1134" s="7">
        <v>3.3</v>
      </c>
      <c r="I1134" s="6" t="str">
        <f t="shared" si="97"/>
        <v>high</v>
      </c>
      <c r="J1134" s="6" t="s">
        <v>11</v>
      </c>
      <c r="K1134" s="8">
        <v>330.39</v>
      </c>
      <c r="L1134" s="8">
        <v>6.2211206748154799</v>
      </c>
      <c r="M1134" s="8">
        <v>2</v>
      </c>
      <c r="N1134" s="8">
        <v>4</v>
      </c>
      <c r="O1134" s="8">
        <f t="shared" si="98"/>
        <v>6.2211206748154799</v>
      </c>
      <c r="P1134" s="8">
        <f t="shared" si="99"/>
        <v>1.8829627636476529E-2</v>
      </c>
      <c r="Q1134" s="9">
        <f t="shared" si="100"/>
        <v>6.7786659491315501E-2</v>
      </c>
    </row>
    <row r="1135" spans="1:17">
      <c r="A1135" s="10" t="s">
        <v>528</v>
      </c>
      <c r="B1135" s="11" t="s">
        <v>825</v>
      </c>
      <c r="C1135" s="11" t="s">
        <v>12</v>
      </c>
      <c r="D1135" s="11" t="s">
        <v>146</v>
      </c>
      <c r="E1135" s="11" t="s">
        <v>105</v>
      </c>
      <c r="F1135" s="11">
        <v>20</v>
      </c>
      <c r="G1135" s="11">
        <v>1</v>
      </c>
      <c r="H1135" s="12">
        <v>3.3</v>
      </c>
      <c r="I1135" s="11" t="str">
        <f t="shared" si="97"/>
        <v>high</v>
      </c>
      <c r="J1135" s="11" t="s">
        <v>11</v>
      </c>
      <c r="K1135" s="13">
        <v>226.55</v>
      </c>
      <c r="L1135" s="13">
        <v>643.99677761734597</v>
      </c>
      <c r="M1135" s="13">
        <v>2</v>
      </c>
      <c r="N1135" s="13">
        <v>4</v>
      </c>
      <c r="O1135" s="13">
        <f t="shared" si="98"/>
        <v>643.99677761734597</v>
      </c>
      <c r="P1135" s="13">
        <f t="shared" si="99"/>
        <v>2.8426253701935376</v>
      </c>
      <c r="Q1135" s="14">
        <f t="shared" si="100"/>
        <v>10.233451332696735</v>
      </c>
    </row>
    <row r="1136" spans="1:17">
      <c r="A1136" s="10" t="s">
        <v>528</v>
      </c>
      <c r="B1136" s="11" t="s">
        <v>826</v>
      </c>
      <c r="C1136" s="11" t="s">
        <v>8</v>
      </c>
      <c r="D1136" s="11" t="s">
        <v>146</v>
      </c>
      <c r="E1136" s="11" t="s">
        <v>105</v>
      </c>
      <c r="F1136" s="11">
        <v>20</v>
      </c>
      <c r="G1136" s="11">
        <v>1</v>
      </c>
      <c r="H1136" s="12">
        <v>3.3</v>
      </c>
      <c r="I1136" s="11" t="str">
        <f t="shared" si="97"/>
        <v>high</v>
      </c>
      <c r="J1136" s="11" t="s">
        <v>11</v>
      </c>
      <c r="K1136" s="13">
        <v>310.42</v>
      </c>
      <c r="L1136" s="13">
        <v>5.26341632768849</v>
      </c>
      <c r="M1136" s="13">
        <v>2</v>
      </c>
      <c r="N1136" s="13">
        <v>4</v>
      </c>
      <c r="O1136" s="13">
        <f t="shared" si="98"/>
        <v>5.26341632768849</v>
      </c>
      <c r="P1136" s="13">
        <f t="shared" si="99"/>
        <v>1.695578998675501E-2</v>
      </c>
      <c r="Q1136" s="14">
        <f t="shared" si="100"/>
        <v>6.1040843952318041E-2</v>
      </c>
    </row>
    <row r="1137" spans="1:17">
      <c r="A1137" s="10" t="s">
        <v>528</v>
      </c>
      <c r="B1137" s="11" t="s">
        <v>826</v>
      </c>
      <c r="C1137" s="11" t="s">
        <v>12</v>
      </c>
      <c r="D1137" s="11" t="s">
        <v>146</v>
      </c>
      <c r="E1137" s="11" t="s">
        <v>105</v>
      </c>
      <c r="F1137" s="11">
        <v>20</v>
      </c>
      <c r="G1137" s="11">
        <v>1</v>
      </c>
      <c r="H1137" s="12">
        <v>3.3</v>
      </c>
      <c r="I1137" s="11" t="str">
        <f t="shared" si="97"/>
        <v>high</v>
      </c>
      <c r="J1137" s="11" t="s">
        <v>11</v>
      </c>
      <c r="K1137" s="13">
        <v>127.32</v>
      </c>
      <c r="L1137" s="13">
        <v>658.06068419297799</v>
      </c>
      <c r="M1137" s="13">
        <v>2</v>
      </c>
      <c r="N1137" s="13">
        <v>4</v>
      </c>
      <c r="O1137" s="13">
        <f t="shared" si="98"/>
        <v>658.06068419297799</v>
      </c>
      <c r="P1137" s="13">
        <f t="shared" si="99"/>
        <v>5.1685570546102575</v>
      </c>
      <c r="Q1137" s="14">
        <f t="shared" si="100"/>
        <v>18.606805396596926</v>
      </c>
    </row>
    <row r="1138" spans="1:17">
      <c r="A1138" s="10" t="s">
        <v>528</v>
      </c>
      <c r="B1138" s="11" t="s">
        <v>827</v>
      </c>
      <c r="C1138" s="11" t="s">
        <v>8</v>
      </c>
      <c r="D1138" s="11" t="s">
        <v>146</v>
      </c>
      <c r="E1138" s="11" t="s">
        <v>105</v>
      </c>
      <c r="F1138" s="11">
        <v>20</v>
      </c>
      <c r="G1138" s="11">
        <v>1</v>
      </c>
      <c r="H1138" s="12">
        <v>3.3</v>
      </c>
      <c r="I1138" s="11" t="str">
        <f t="shared" si="97"/>
        <v>high</v>
      </c>
      <c r="J1138" s="11" t="s">
        <v>11</v>
      </c>
      <c r="K1138" s="13">
        <v>309.89999999999998</v>
      </c>
      <c r="L1138" s="13">
        <v>6.5672972293659102</v>
      </c>
      <c r="M1138" s="13">
        <v>2</v>
      </c>
      <c r="N1138" s="13">
        <v>4</v>
      </c>
      <c r="O1138" s="13">
        <f t="shared" si="98"/>
        <v>6.5672972293659102</v>
      </c>
      <c r="P1138" s="13">
        <f t="shared" si="99"/>
        <v>2.1191665793371766E-2</v>
      </c>
      <c r="Q1138" s="14">
        <f t="shared" si="100"/>
        <v>7.6289996856138367E-2</v>
      </c>
    </row>
    <row r="1139" spans="1:17">
      <c r="A1139" s="10" t="s">
        <v>528</v>
      </c>
      <c r="B1139" s="11" t="s">
        <v>827</v>
      </c>
      <c r="C1139" s="11" t="s">
        <v>12</v>
      </c>
      <c r="D1139" s="11" t="s">
        <v>146</v>
      </c>
      <c r="E1139" s="11" t="s">
        <v>105</v>
      </c>
      <c r="F1139" s="11">
        <v>20</v>
      </c>
      <c r="G1139" s="11">
        <v>1</v>
      </c>
      <c r="H1139" s="12">
        <v>3.3</v>
      </c>
      <c r="I1139" s="11" t="str">
        <f t="shared" si="97"/>
        <v>high</v>
      </c>
      <c r="J1139" s="11" t="s">
        <v>11</v>
      </c>
      <c r="K1139" s="13">
        <v>170.67</v>
      </c>
      <c r="L1139" s="13">
        <v>660.76731290507996</v>
      </c>
      <c r="M1139" s="13">
        <v>2</v>
      </c>
      <c r="N1139" s="13">
        <v>4</v>
      </c>
      <c r="O1139" s="13">
        <f t="shared" si="98"/>
        <v>660.76731290507996</v>
      </c>
      <c r="P1139" s="13">
        <f t="shared" si="99"/>
        <v>3.8716078567122518</v>
      </c>
      <c r="Q1139" s="14">
        <f t="shared" si="100"/>
        <v>13.937788284164107</v>
      </c>
    </row>
    <row r="1140" spans="1:17" ht="15" thickBot="1">
      <c r="A1140" s="15" t="s">
        <v>528</v>
      </c>
      <c r="B1140" s="16" t="s">
        <v>828</v>
      </c>
      <c r="C1140" s="16" t="s">
        <v>12</v>
      </c>
      <c r="D1140" s="16" t="s">
        <v>146</v>
      </c>
      <c r="E1140" s="16" t="s">
        <v>105</v>
      </c>
      <c r="F1140" s="16">
        <v>20</v>
      </c>
      <c r="G1140" s="16">
        <v>1</v>
      </c>
      <c r="H1140" s="17">
        <v>3.3</v>
      </c>
      <c r="I1140" s="16" t="str">
        <f t="shared" si="97"/>
        <v>high</v>
      </c>
      <c r="J1140" s="16" t="s">
        <v>11</v>
      </c>
      <c r="K1140" s="18">
        <v>311.99</v>
      </c>
      <c r="L1140" s="18">
        <v>12.896989704677001</v>
      </c>
      <c r="M1140" s="18">
        <v>2</v>
      </c>
      <c r="N1140" s="18">
        <v>4</v>
      </c>
      <c r="O1140" s="18">
        <f t="shared" si="98"/>
        <v>12.896989704677001</v>
      </c>
      <c r="P1140" s="18">
        <f t="shared" si="99"/>
        <v>4.1337830394169689E-2</v>
      </c>
      <c r="Q1140" s="19">
        <f t="shared" si="100"/>
        <v>0.14881618941901087</v>
      </c>
    </row>
    <row r="1141" spans="1:17">
      <c r="A1141" s="5" t="s">
        <v>528</v>
      </c>
      <c r="B1141" s="6" t="s">
        <v>829</v>
      </c>
      <c r="C1141" s="6" t="s">
        <v>8</v>
      </c>
      <c r="D1141" s="6" t="s">
        <v>146</v>
      </c>
      <c r="E1141" s="6" t="s">
        <v>105</v>
      </c>
      <c r="F1141" s="6">
        <v>20</v>
      </c>
      <c r="G1141" s="6">
        <v>2</v>
      </c>
      <c r="H1141" s="7">
        <v>3.3</v>
      </c>
      <c r="I1141" s="6" t="str">
        <f t="shared" si="97"/>
        <v>high</v>
      </c>
      <c r="J1141" s="6" t="s">
        <v>11</v>
      </c>
      <c r="K1141" s="8">
        <v>307.89999999999998</v>
      </c>
      <c r="L1141" s="8">
        <v>9.5366211959362808</v>
      </c>
      <c r="M1141" s="8">
        <v>2</v>
      </c>
      <c r="N1141" s="8">
        <v>4</v>
      </c>
      <c r="O1141" s="8">
        <f t="shared" ref="O1141:O1203" si="101">(IF(L1141&lt;N1141,0,L1141))</f>
        <v>9.5366211959362808</v>
      </c>
      <c r="P1141" s="8">
        <f t="shared" si="99"/>
        <v>3.0973112036168503E-2</v>
      </c>
      <c r="Q1141" s="9">
        <f t="shared" si="100"/>
        <v>0.11150320333020659</v>
      </c>
    </row>
    <row r="1142" spans="1:17">
      <c r="A1142" s="10" t="s">
        <v>528</v>
      </c>
      <c r="B1142" s="11" t="s">
        <v>829</v>
      </c>
      <c r="C1142" s="11" t="s">
        <v>12</v>
      </c>
      <c r="D1142" s="11" t="s">
        <v>146</v>
      </c>
      <c r="E1142" s="11" t="s">
        <v>105</v>
      </c>
      <c r="F1142" s="11">
        <v>20</v>
      </c>
      <c r="G1142" s="11">
        <v>2</v>
      </c>
      <c r="H1142" s="12">
        <v>3.3</v>
      </c>
      <c r="I1142" s="11" t="str">
        <f t="shared" ref="I1142:I1204" si="102">IF(H1142=2.3,"low",IF(H1142=2.7,"medium",IF(H1142=3.2,"high",IF(H1142=1.4,"low",IF(H1142=2,"medium",IF(H1142=3.3,"high"))))))</f>
        <v>high</v>
      </c>
      <c r="J1142" s="11" t="s">
        <v>11</v>
      </c>
      <c r="K1142" s="13">
        <v>307.89999999999998</v>
      </c>
      <c r="L1142" s="13">
        <v>10.4444681566789</v>
      </c>
      <c r="M1142" s="13">
        <v>2</v>
      </c>
      <c r="N1142" s="13">
        <v>4</v>
      </c>
      <c r="O1142" s="13">
        <f t="shared" si="101"/>
        <v>10.4444681566789</v>
      </c>
      <c r="P1142" s="13">
        <f t="shared" ref="P1142:P1204" si="103">IF(O1142=0,NA(),(O1142/K1142))</f>
        <v>3.3921624412727835E-2</v>
      </c>
      <c r="Q1142" s="14">
        <f t="shared" ref="Q1142:Q1204" si="104">IF(O1142=0,NA(),((P1142/1000)*3600))</f>
        <v>0.12211784788582022</v>
      </c>
    </row>
    <row r="1143" spans="1:17">
      <c r="A1143" s="10" t="s">
        <v>528</v>
      </c>
      <c r="B1143" s="11" t="s">
        <v>830</v>
      </c>
      <c r="C1143" s="11" t="s">
        <v>8</v>
      </c>
      <c r="D1143" s="11" t="s">
        <v>146</v>
      </c>
      <c r="E1143" s="11" t="s">
        <v>105</v>
      </c>
      <c r="F1143" s="11">
        <v>20</v>
      </c>
      <c r="G1143" s="11">
        <v>2</v>
      </c>
      <c r="H1143" s="12">
        <v>3.3</v>
      </c>
      <c r="I1143" s="11" t="str">
        <f t="shared" si="102"/>
        <v>high</v>
      </c>
      <c r="J1143" s="11" t="s">
        <v>11</v>
      </c>
      <c r="K1143" s="13">
        <v>308.49</v>
      </c>
      <c r="L1143" s="13">
        <v>16.017371595851799</v>
      </c>
      <c r="M1143" s="13">
        <v>2</v>
      </c>
      <c r="N1143" s="13">
        <v>4</v>
      </c>
      <c r="O1143" s="13">
        <f t="shared" si="101"/>
        <v>16.017371595851799</v>
      </c>
      <c r="P1143" s="13">
        <f t="shared" si="103"/>
        <v>5.1921850289642447E-2</v>
      </c>
      <c r="Q1143" s="14">
        <f t="shared" si="104"/>
        <v>0.18691866104271282</v>
      </c>
    </row>
    <row r="1144" spans="1:17">
      <c r="A1144" s="10" t="s">
        <v>528</v>
      </c>
      <c r="B1144" s="11" t="s">
        <v>830</v>
      </c>
      <c r="C1144" s="11" t="s">
        <v>12</v>
      </c>
      <c r="D1144" s="11" t="s">
        <v>146</v>
      </c>
      <c r="E1144" s="11" t="s">
        <v>105</v>
      </c>
      <c r="F1144" s="11">
        <v>20</v>
      </c>
      <c r="G1144" s="11">
        <v>2</v>
      </c>
      <c r="H1144" s="12">
        <v>3.3</v>
      </c>
      <c r="I1144" s="11" t="str">
        <f t="shared" si="102"/>
        <v>high</v>
      </c>
      <c r="J1144" s="11" t="s">
        <v>11</v>
      </c>
      <c r="K1144" s="13">
        <v>308.49</v>
      </c>
      <c r="L1144" s="13">
        <v>15.921486677266801</v>
      </c>
      <c r="M1144" s="13">
        <v>2</v>
      </c>
      <c r="N1144" s="13">
        <v>4</v>
      </c>
      <c r="O1144" s="13">
        <f t="shared" si="101"/>
        <v>15.921486677266801</v>
      </c>
      <c r="P1144" s="13">
        <f t="shared" si="103"/>
        <v>5.1611030105568417E-2</v>
      </c>
      <c r="Q1144" s="14">
        <f t="shared" si="104"/>
        <v>0.18579970838004631</v>
      </c>
    </row>
    <row r="1145" spans="1:17">
      <c r="A1145" s="10" t="s">
        <v>528</v>
      </c>
      <c r="B1145" s="11" t="s">
        <v>831</v>
      </c>
      <c r="C1145" s="11" t="s">
        <v>8</v>
      </c>
      <c r="D1145" s="11" t="s">
        <v>146</v>
      </c>
      <c r="E1145" s="11" t="s">
        <v>105</v>
      </c>
      <c r="F1145" s="11">
        <v>20</v>
      </c>
      <c r="G1145" s="11">
        <v>2</v>
      </c>
      <c r="H1145" s="12">
        <v>3.3</v>
      </c>
      <c r="I1145" s="11" t="str">
        <f t="shared" si="102"/>
        <v>high</v>
      </c>
      <c r="J1145" s="11" t="s">
        <v>11</v>
      </c>
      <c r="K1145" s="13">
        <v>308.25</v>
      </c>
      <c r="L1145" s="13">
        <v>16.1685707032591</v>
      </c>
      <c r="M1145" s="13">
        <v>2</v>
      </c>
      <c r="N1145" s="13">
        <v>4</v>
      </c>
      <c r="O1145" s="13">
        <f t="shared" si="101"/>
        <v>16.1685707032591</v>
      </c>
      <c r="P1145" s="13">
        <f t="shared" si="103"/>
        <v>5.2452784114384754E-2</v>
      </c>
      <c r="Q1145" s="14">
        <f t="shared" si="104"/>
        <v>0.18883002281178513</v>
      </c>
    </row>
    <row r="1146" spans="1:17">
      <c r="A1146" s="10" t="s">
        <v>528</v>
      </c>
      <c r="B1146" s="11" t="s">
        <v>831</v>
      </c>
      <c r="C1146" s="11" t="s">
        <v>12</v>
      </c>
      <c r="D1146" s="11" t="s">
        <v>146</v>
      </c>
      <c r="E1146" s="11" t="s">
        <v>105</v>
      </c>
      <c r="F1146" s="11">
        <v>20</v>
      </c>
      <c r="G1146" s="11">
        <v>2</v>
      </c>
      <c r="H1146" s="12">
        <v>3.3</v>
      </c>
      <c r="I1146" s="11" t="str">
        <f t="shared" si="102"/>
        <v>high</v>
      </c>
      <c r="J1146" s="11" t="s">
        <v>11</v>
      </c>
      <c r="K1146" s="13">
        <v>308.25</v>
      </c>
      <c r="L1146" s="13">
        <v>21.245609561833401</v>
      </c>
      <c r="M1146" s="13">
        <v>2</v>
      </c>
      <c r="N1146" s="13">
        <v>4</v>
      </c>
      <c r="O1146" s="13">
        <f t="shared" si="101"/>
        <v>21.245609561833401</v>
      </c>
      <c r="P1146" s="13">
        <f t="shared" si="103"/>
        <v>6.8923307580968055E-2</v>
      </c>
      <c r="Q1146" s="14">
        <f t="shared" si="104"/>
        <v>0.24812390729148498</v>
      </c>
    </row>
    <row r="1147" spans="1:17">
      <c r="A1147" s="10" t="s">
        <v>528</v>
      </c>
      <c r="B1147" s="11" t="s">
        <v>832</v>
      </c>
      <c r="C1147" s="11" t="s">
        <v>8</v>
      </c>
      <c r="D1147" s="11" t="s">
        <v>146</v>
      </c>
      <c r="E1147" s="11" t="s">
        <v>105</v>
      </c>
      <c r="F1147" s="11">
        <v>20</v>
      </c>
      <c r="G1147" s="11">
        <v>2</v>
      </c>
      <c r="H1147" s="12">
        <v>3.3</v>
      </c>
      <c r="I1147" s="11" t="str">
        <f t="shared" si="102"/>
        <v>high</v>
      </c>
      <c r="J1147" s="11" t="s">
        <v>11</v>
      </c>
      <c r="K1147" s="13">
        <v>307.87</v>
      </c>
      <c r="L1147" s="13">
        <v>16.756950458519601</v>
      </c>
      <c r="M1147" s="13">
        <v>2</v>
      </c>
      <c r="N1147" s="13">
        <v>4</v>
      </c>
      <c r="O1147" s="13">
        <f t="shared" si="101"/>
        <v>16.756950458519601</v>
      </c>
      <c r="P1147" s="13">
        <f t="shared" si="103"/>
        <v>5.4428656441093973E-2</v>
      </c>
      <c r="Q1147" s="14">
        <f t="shared" si="104"/>
        <v>0.19594316318793831</v>
      </c>
    </row>
    <row r="1148" spans="1:17" ht="15" thickBot="1">
      <c r="A1148" s="15" t="s">
        <v>528</v>
      </c>
      <c r="B1148" s="16" t="s">
        <v>832</v>
      </c>
      <c r="C1148" s="16" t="s">
        <v>12</v>
      </c>
      <c r="D1148" s="16" t="s">
        <v>146</v>
      </c>
      <c r="E1148" s="16" t="s">
        <v>105</v>
      </c>
      <c r="F1148" s="16">
        <v>20</v>
      </c>
      <c r="G1148" s="16">
        <v>2</v>
      </c>
      <c r="H1148" s="17">
        <v>3.3</v>
      </c>
      <c r="I1148" s="16" t="str">
        <f t="shared" si="102"/>
        <v>high</v>
      </c>
      <c r="J1148" s="16" t="s">
        <v>11</v>
      </c>
      <c r="K1148" s="18">
        <v>307.87</v>
      </c>
      <c r="L1148" s="18">
        <v>13.0727521921447</v>
      </c>
      <c r="M1148" s="18">
        <v>2</v>
      </c>
      <c r="N1148" s="18">
        <v>4</v>
      </c>
      <c r="O1148" s="18">
        <f t="shared" si="101"/>
        <v>13.0727521921447</v>
      </c>
      <c r="P1148" s="18">
        <f t="shared" si="103"/>
        <v>4.2461922864016302E-2</v>
      </c>
      <c r="Q1148" s="19">
        <f t="shared" si="104"/>
        <v>0.1528629223104587</v>
      </c>
    </row>
    <row r="1149" spans="1:17">
      <c r="A1149" s="5" t="s">
        <v>528</v>
      </c>
      <c r="B1149" s="6" t="s">
        <v>833</v>
      </c>
      <c r="C1149" s="6" t="s">
        <v>8</v>
      </c>
      <c r="D1149" s="6" t="s">
        <v>146</v>
      </c>
      <c r="E1149" s="6" t="s">
        <v>105</v>
      </c>
      <c r="F1149" s="6">
        <v>20</v>
      </c>
      <c r="G1149" s="6">
        <v>3</v>
      </c>
      <c r="H1149" s="7">
        <v>3.3</v>
      </c>
      <c r="I1149" s="6" t="str">
        <f t="shared" si="102"/>
        <v>high</v>
      </c>
      <c r="J1149" s="6" t="s">
        <v>11</v>
      </c>
      <c r="K1149" s="8">
        <v>81.91</v>
      </c>
      <c r="L1149" s="8">
        <v>655.07492521605695</v>
      </c>
      <c r="M1149" s="8">
        <v>2</v>
      </c>
      <c r="N1149" s="8">
        <v>4</v>
      </c>
      <c r="O1149" s="8">
        <f t="shared" si="101"/>
        <v>655.07492521605695</v>
      </c>
      <c r="P1149" s="8">
        <f t="shared" si="103"/>
        <v>7.9974963400812715</v>
      </c>
      <c r="Q1149" s="9">
        <f t="shared" si="104"/>
        <v>28.790986824292577</v>
      </c>
    </row>
    <row r="1150" spans="1:17">
      <c r="A1150" s="10" t="s">
        <v>528</v>
      </c>
      <c r="B1150" s="11" t="s">
        <v>833</v>
      </c>
      <c r="C1150" s="11" t="s">
        <v>12</v>
      </c>
      <c r="D1150" s="11" t="s">
        <v>146</v>
      </c>
      <c r="E1150" s="11" t="s">
        <v>105</v>
      </c>
      <c r="F1150" s="11">
        <v>20</v>
      </c>
      <c r="G1150" s="11">
        <v>3</v>
      </c>
      <c r="H1150" s="12">
        <v>3.3</v>
      </c>
      <c r="I1150" s="11" t="str">
        <f t="shared" si="102"/>
        <v>high</v>
      </c>
      <c r="J1150" s="11" t="s">
        <v>11</v>
      </c>
      <c r="K1150" s="13">
        <v>9.3699999999999992</v>
      </c>
      <c r="L1150" s="13">
        <v>653.55716988300105</v>
      </c>
      <c r="M1150" s="13">
        <v>2</v>
      </c>
      <c r="N1150" s="13">
        <v>4</v>
      </c>
      <c r="O1150" s="13">
        <f t="shared" si="101"/>
        <v>653.55716988300105</v>
      </c>
      <c r="P1150" s="13">
        <f t="shared" si="103"/>
        <v>69.749964768730109</v>
      </c>
      <c r="Q1150" s="14">
        <f t="shared" si="104"/>
        <v>251.09987316742837</v>
      </c>
    </row>
    <row r="1151" spans="1:17">
      <c r="A1151" s="10" t="s">
        <v>528</v>
      </c>
      <c r="B1151" s="11" t="s">
        <v>834</v>
      </c>
      <c r="C1151" s="11" t="s">
        <v>8</v>
      </c>
      <c r="D1151" s="11" t="s">
        <v>146</v>
      </c>
      <c r="E1151" s="11" t="s">
        <v>105</v>
      </c>
      <c r="F1151" s="11">
        <v>20</v>
      </c>
      <c r="G1151" s="11">
        <v>3</v>
      </c>
      <c r="H1151" s="12">
        <v>3.3</v>
      </c>
      <c r="I1151" s="11" t="str">
        <f t="shared" si="102"/>
        <v>high</v>
      </c>
      <c r="J1151" s="11" t="s">
        <v>11</v>
      </c>
      <c r="K1151" s="13">
        <v>173.75</v>
      </c>
      <c r="L1151" s="13">
        <v>658.82079329037504</v>
      </c>
      <c r="M1151" s="13">
        <v>2</v>
      </c>
      <c r="N1151" s="13">
        <v>4</v>
      </c>
      <c r="O1151" s="13">
        <f t="shared" si="101"/>
        <v>658.82079329037504</v>
      </c>
      <c r="P1151" s="13">
        <f t="shared" si="103"/>
        <v>3.7917743498726622</v>
      </c>
      <c r="Q1151" s="14">
        <f t="shared" si="104"/>
        <v>13.650387659541583</v>
      </c>
    </row>
    <row r="1152" spans="1:17">
      <c r="A1152" s="10" t="s">
        <v>528</v>
      </c>
      <c r="B1152" s="11" t="s">
        <v>834</v>
      </c>
      <c r="C1152" s="11" t="s">
        <v>12</v>
      </c>
      <c r="D1152" s="11" t="s">
        <v>146</v>
      </c>
      <c r="E1152" s="11" t="s">
        <v>105</v>
      </c>
      <c r="F1152" s="11">
        <v>20</v>
      </c>
      <c r="G1152" s="11">
        <v>3</v>
      </c>
      <c r="H1152" s="12">
        <v>3.3</v>
      </c>
      <c r="I1152" s="11" t="str">
        <f t="shared" si="102"/>
        <v>high</v>
      </c>
      <c r="J1152" s="11" t="s">
        <v>11</v>
      </c>
      <c r="K1152" s="13">
        <v>7.17</v>
      </c>
      <c r="L1152" s="13">
        <v>666.99750177919805</v>
      </c>
      <c r="M1152" s="13">
        <v>2</v>
      </c>
      <c r="N1152" s="13">
        <v>4</v>
      </c>
      <c r="O1152" s="13">
        <f t="shared" si="101"/>
        <v>666.99750177919805</v>
      </c>
      <c r="P1152" s="13">
        <f t="shared" si="103"/>
        <v>93.026150875759839</v>
      </c>
      <c r="Q1152" s="14">
        <f t="shared" si="104"/>
        <v>334.89414315273541</v>
      </c>
    </row>
    <row r="1153" spans="1:17">
      <c r="A1153" s="10" t="s">
        <v>528</v>
      </c>
      <c r="B1153" s="11" t="s">
        <v>835</v>
      </c>
      <c r="C1153" s="11" t="s">
        <v>8</v>
      </c>
      <c r="D1153" s="11" t="s">
        <v>146</v>
      </c>
      <c r="E1153" s="11" t="s">
        <v>105</v>
      </c>
      <c r="F1153" s="11">
        <v>20</v>
      </c>
      <c r="G1153" s="11">
        <v>3</v>
      </c>
      <c r="H1153" s="12">
        <v>3.3</v>
      </c>
      <c r="I1153" s="11" t="str">
        <f t="shared" si="102"/>
        <v>high</v>
      </c>
      <c r="J1153" s="11" t="s">
        <v>11</v>
      </c>
      <c r="K1153" s="13">
        <v>87.68</v>
      </c>
      <c r="L1153" s="13">
        <v>647.99086399995201</v>
      </c>
      <c r="M1153" s="13">
        <v>2</v>
      </c>
      <c r="N1153" s="13">
        <v>4</v>
      </c>
      <c r="O1153" s="13">
        <f t="shared" si="101"/>
        <v>647.99086399995201</v>
      </c>
      <c r="P1153" s="13">
        <f t="shared" si="103"/>
        <v>7.39040675182427</v>
      </c>
      <c r="Q1153" s="14">
        <f t="shared" si="104"/>
        <v>26.60546430656737</v>
      </c>
    </row>
    <row r="1154" spans="1:17">
      <c r="A1154" s="10" t="s">
        <v>528</v>
      </c>
      <c r="B1154" s="11" t="s">
        <v>835</v>
      </c>
      <c r="C1154" s="11" t="s">
        <v>12</v>
      </c>
      <c r="D1154" s="11" t="s">
        <v>146</v>
      </c>
      <c r="E1154" s="11" t="s">
        <v>105</v>
      </c>
      <c r="F1154" s="11">
        <v>20</v>
      </c>
      <c r="G1154" s="11">
        <v>3</v>
      </c>
      <c r="H1154" s="12">
        <v>3.3</v>
      </c>
      <c r="I1154" s="11" t="str">
        <f t="shared" si="102"/>
        <v>high</v>
      </c>
      <c r="J1154" s="11" t="s">
        <v>11</v>
      </c>
      <c r="K1154" s="13">
        <v>13.49</v>
      </c>
      <c r="L1154" s="13">
        <v>658.11127024182395</v>
      </c>
      <c r="M1154" s="13">
        <v>2</v>
      </c>
      <c r="N1154" s="13">
        <v>4</v>
      </c>
      <c r="O1154" s="13">
        <f t="shared" si="101"/>
        <v>658.11127024182395</v>
      </c>
      <c r="P1154" s="13">
        <f t="shared" si="103"/>
        <v>48.785120106880946</v>
      </c>
      <c r="Q1154" s="14">
        <f t="shared" si="104"/>
        <v>175.62643238477139</v>
      </c>
    </row>
    <row r="1155" spans="1:17" ht="15" thickBot="1">
      <c r="A1155" s="15" t="s">
        <v>528</v>
      </c>
      <c r="B1155" s="16" t="s">
        <v>836</v>
      </c>
      <c r="C1155" s="16" t="s">
        <v>12</v>
      </c>
      <c r="D1155" s="16" t="s">
        <v>146</v>
      </c>
      <c r="E1155" s="16" t="s">
        <v>105</v>
      </c>
      <c r="F1155" s="16">
        <v>20</v>
      </c>
      <c r="G1155" s="16">
        <v>3</v>
      </c>
      <c r="H1155" s="17">
        <v>3.3</v>
      </c>
      <c r="I1155" s="16" t="str">
        <f t="shared" si="102"/>
        <v>high</v>
      </c>
      <c r="J1155" s="16" t="s">
        <v>11</v>
      </c>
      <c r="K1155" s="18">
        <v>10.36</v>
      </c>
      <c r="L1155" s="18">
        <v>661.78692516908995</v>
      </c>
      <c r="M1155" s="18">
        <v>2</v>
      </c>
      <c r="N1155" s="18">
        <v>4</v>
      </c>
      <c r="O1155" s="18">
        <f t="shared" si="101"/>
        <v>661.78692516908995</v>
      </c>
      <c r="P1155" s="18">
        <f t="shared" si="103"/>
        <v>63.879046830993239</v>
      </c>
      <c r="Q1155" s="19">
        <f t="shared" si="104"/>
        <v>229.96456859157567</v>
      </c>
    </row>
    <row r="1156" spans="1:17">
      <c r="A1156" s="5" t="s">
        <v>837</v>
      </c>
      <c r="B1156" s="6" t="s">
        <v>838</v>
      </c>
      <c r="C1156" s="6" t="s">
        <v>8</v>
      </c>
      <c r="D1156" s="6" t="s">
        <v>9</v>
      </c>
      <c r="E1156" s="6" t="s">
        <v>10</v>
      </c>
      <c r="F1156" s="6">
        <v>0</v>
      </c>
      <c r="G1156" s="6">
        <v>1</v>
      </c>
      <c r="H1156" s="7">
        <v>2.2999999999999998</v>
      </c>
      <c r="I1156" s="6" t="str">
        <f t="shared" si="102"/>
        <v>low</v>
      </c>
      <c r="J1156" s="6" t="s">
        <v>11</v>
      </c>
      <c r="K1156" s="8">
        <v>7.56</v>
      </c>
      <c r="L1156" s="8">
        <v>766.39519942729396</v>
      </c>
      <c r="M1156" s="8">
        <v>2</v>
      </c>
      <c r="N1156" s="8">
        <v>4</v>
      </c>
      <c r="O1156" s="8">
        <f t="shared" si="101"/>
        <v>766.39519942729396</v>
      </c>
      <c r="P1156" s="8">
        <f t="shared" si="103"/>
        <v>101.37502637927169</v>
      </c>
      <c r="Q1156" s="9">
        <f t="shared" si="104"/>
        <v>364.95009496537807</v>
      </c>
    </row>
    <row r="1157" spans="1:17">
      <c r="A1157" s="10" t="s">
        <v>837</v>
      </c>
      <c r="B1157" s="11" t="s">
        <v>838</v>
      </c>
      <c r="C1157" s="11" t="s">
        <v>12</v>
      </c>
      <c r="D1157" s="11" t="s">
        <v>9</v>
      </c>
      <c r="E1157" s="11" t="s">
        <v>10</v>
      </c>
      <c r="F1157" s="11">
        <v>0</v>
      </c>
      <c r="G1157" s="11">
        <v>1</v>
      </c>
      <c r="H1157" s="12">
        <v>2.2999999999999998</v>
      </c>
      <c r="I1157" s="11" t="str">
        <f t="shared" si="102"/>
        <v>low</v>
      </c>
      <c r="J1157" s="11" t="s">
        <v>11</v>
      </c>
      <c r="K1157" s="13">
        <v>8.2899999999999991</v>
      </c>
      <c r="L1157" s="13">
        <v>636.73265753405701</v>
      </c>
      <c r="M1157" s="13">
        <v>2</v>
      </c>
      <c r="N1157" s="13">
        <v>4</v>
      </c>
      <c r="O1157" s="13">
        <f t="shared" si="101"/>
        <v>636.73265753405701</v>
      </c>
      <c r="P1157" s="13">
        <f t="shared" si="103"/>
        <v>76.807316952238494</v>
      </c>
      <c r="Q1157" s="14">
        <f t="shared" si="104"/>
        <v>276.50634102805861</v>
      </c>
    </row>
    <row r="1158" spans="1:17">
      <c r="A1158" s="10" t="s">
        <v>837</v>
      </c>
      <c r="B1158" s="11" t="s">
        <v>839</v>
      </c>
      <c r="C1158" s="11" t="s">
        <v>8</v>
      </c>
      <c r="D1158" s="11" t="s">
        <v>9</v>
      </c>
      <c r="E1158" s="11" t="s">
        <v>10</v>
      </c>
      <c r="F1158" s="11">
        <v>0</v>
      </c>
      <c r="G1158" s="11">
        <v>1</v>
      </c>
      <c r="H1158" s="12">
        <v>2.2999999999999998</v>
      </c>
      <c r="I1158" s="11" t="str">
        <f t="shared" si="102"/>
        <v>low</v>
      </c>
      <c r="J1158" s="11" t="s">
        <v>11</v>
      </c>
      <c r="K1158" s="13">
        <v>5.9</v>
      </c>
      <c r="L1158" s="13">
        <v>817.81481208344098</v>
      </c>
      <c r="M1158" s="13">
        <v>2</v>
      </c>
      <c r="N1158" s="13">
        <v>4</v>
      </c>
      <c r="O1158" s="13">
        <f t="shared" si="101"/>
        <v>817.81481208344098</v>
      </c>
      <c r="P1158" s="13">
        <f t="shared" si="103"/>
        <v>138.61268001414254</v>
      </c>
      <c r="Q1158" s="14">
        <f t="shared" si="104"/>
        <v>499.00564805091312</v>
      </c>
    </row>
    <row r="1159" spans="1:17">
      <c r="A1159" s="10" t="s">
        <v>837</v>
      </c>
      <c r="B1159" s="11" t="s">
        <v>839</v>
      </c>
      <c r="C1159" s="11" t="s">
        <v>12</v>
      </c>
      <c r="D1159" s="11" t="s">
        <v>9</v>
      </c>
      <c r="E1159" s="11" t="s">
        <v>10</v>
      </c>
      <c r="F1159" s="11">
        <v>0</v>
      </c>
      <c r="G1159" s="11">
        <v>1</v>
      </c>
      <c r="H1159" s="12">
        <v>2.2999999999999998</v>
      </c>
      <c r="I1159" s="11" t="str">
        <f t="shared" si="102"/>
        <v>low</v>
      </c>
      <c r="J1159" s="11" t="s">
        <v>11</v>
      </c>
      <c r="K1159" s="13">
        <v>9.4</v>
      </c>
      <c r="L1159" s="13">
        <v>668.82205173960097</v>
      </c>
      <c r="M1159" s="13">
        <v>2</v>
      </c>
      <c r="N1159" s="13">
        <v>4</v>
      </c>
      <c r="O1159" s="13">
        <f t="shared" si="101"/>
        <v>668.82205173960097</v>
      </c>
      <c r="P1159" s="13">
        <f t="shared" si="103"/>
        <v>71.151282099957541</v>
      </c>
      <c r="Q1159" s="14">
        <f t="shared" si="104"/>
        <v>256.14461555984713</v>
      </c>
    </row>
    <row r="1160" spans="1:17">
      <c r="A1160" s="10" t="s">
        <v>837</v>
      </c>
      <c r="B1160" s="11" t="s">
        <v>840</v>
      </c>
      <c r="C1160" s="11" t="s">
        <v>8</v>
      </c>
      <c r="D1160" s="11" t="s">
        <v>9</v>
      </c>
      <c r="E1160" s="11" t="s">
        <v>10</v>
      </c>
      <c r="F1160" s="11">
        <v>0</v>
      </c>
      <c r="G1160" s="11">
        <v>1</v>
      </c>
      <c r="H1160" s="12">
        <v>2.2999999999999998</v>
      </c>
      <c r="I1160" s="11" t="str">
        <f t="shared" si="102"/>
        <v>low</v>
      </c>
      <c r="J1160" s="11" t="s">
        <v>11</v>
      </c>
      <c r="K1160" s="13">
        <v>122.4</v>
      </c>
      <c r="L1160" s="13">
        <v>467.97943208798199</v>
      </c>
      <c r="M1160" s="13">
        <v>2</v>
      </c>
      <c r="N1160" s="13">
        <v>4</v>
      </c>
      <c r="O1160" s="13">
        <f t="shared" si="101"/>
        <v>467.97943208798199</v>
      </c>
      <c r="P1160" s="13">
        <f t="shared" si="103"/>
        <v>3.8233613732678267</v>
      </c>
      <c r="Q1160" s="14">
        <f t="shared" si="104"/>
        <v>13.764100943764177</v>
      </c>
    </row>
    <row r="1161" spans="1:17">
      <c r="A1161" s="10" t="s">
        <v>837</v>
      </c>
      <c r="B1161" s="11" t="s">
        <v>840</v>
      </c>
      <c r="C1161" s="11" t="s">
        <v>12</v>
      </c>
      <c r="D1161" s="11" t="s">
        <v>9</v>
      </c>
      <c r="E1161" s="11" t="s">
        <v>10</v>
      </c>
      <c r="F1161" s="11">
        <v>0</v>
      </c>
      <c r="G1161" s="11">
        <v>1</v>
      </c>
      <c r="H1161" s="12">
        <v>2.2999999999999998</v>
      </c>
      <c r="I1161" s="11" t="str">
        <f t="shared" si="102"/>
        <v>low</v>
      </c>
      <c r="J1161" s="11" t="s">
        <v>11</v>
      </c>
      <c r="K1161" s="13">
        <v>6.92</v>
      </c>
      <c r="L1161" s="13">
        <v>712.96907718412604</v>
      </c>
      <c r="M1161" s="13">
        <v>2</v>
      </c>
      <c r="N1161" s="13">
        <v>4</v>
      </c>
      <c r="O1161" s="13">
        <f t="shared" si="101"/>
        <v>712.96907718412604</v>
      </c>
      <c r="P1161" s="13">
        <f t="shared" si="103"/>
        <v>103.03021346591417</v>
      </c>
      <c r="Q1161" s="14">
        <f t="shared" si="104"/>
        <v>370.90876847729106</v>
      </c>
    </row>
    <row r="1162" spans="1:17">
      <c r="A1162" s="10" t="s">
        <v>837</v>
      </c>
      <c r="B1162" s="11" t="s">
        <v>841</v>
      </c>
      <c r="C1162" s="11" t="s">
        <v>8</v>
      </c>
      <c r="D1162" s="11" t="s">
        <v>9</v>
      </c>
      <c r="E1162" s="11" t="s">
        <v>10</v>
      </c>
      <c r="F1162" s="11">
        <v>0</v>
      </c>
      <c r="G1162" s="11">
        <v>1</v>
      </c>
      <c r="H1162" s="12">
        <v>2.2999999999999998</v>
      </c>
      <c r="I1162" s="11" t="str">
        <f t="shared" si="102"/>
        <v>low</v>
      </c>
      <c r="J1162" s="11" t="s">
        <v>11</v>
      </c>
      <c r="K1162" s="13">
        <v>125.14</v>
      </c>
      <c r="L1162" s="13">
        <v>480.99483024488501</v>
      </c>
      <c r="M1162" s="13">
        <v>2</v>
      </c>
      <c r="N1162" s="13">
        <v>4</v>
      </c>
      <c r="O1162" s="13">
        <f t="shared" si="101"/>
        <v>480.99483024488501</v>
      </c>
      <c r="P1162" s="13">
        <f t="shared" si="103"/>
        <v>3.8436537497593495</v>
      </c>
      <c r="Q1162" s="14">
        <f t="shared" si="104"/>
        <v>13.837153499133658</v>
      </c>
    </row>
    <row r="1163" spans="1:17" ht="15" thickBot="1">
      <c r="A1163" s="15" t="s">
        <v>837</v>
      </c>
      <c r="B1163" s="16" t="s">
        <v>841</v>
      </c>
      <c r="C1163" s="16" t="s">
        <v>12</v>
      </c>
      <c r="D1163" s="16" t="s">
        <v>9</v>
      </c>
      <c r="E1163" s="16" t="s">
        <v>10</v>
      </c>
      <c r="F1163" s="16">
        <v>0</v>
      </c>
      <c r="G1163" s="16">
        <v>1</v>
      </c>
      <c r="H1163" s="17">
        <v>2.2999999999999998</v>
      </c>
      <c r="I1163" s="16" t="str">
        <f t="shared" si="102"/>
        <v>low</v>
      </c>
      <c r="J1163" s="16" t="s">
        <v>11</v>
      </c>
      <c r="K1163" s="18">
        <v>8.5500000000000007</v>
      </c>
      <c r="L1163" s="18">
        <v>689.17003579844697</v>
      </c>
      <c r="M1163" s="18">
        <v>2</v>
      </c>
      <c r="N1163" s="18">
        <v>4</v>
      </c>
      <c r="O1163" s="18">
        <f t="shared" si="101"/>
        <v>689.17003579844697</v>
      </c>
      <c r="P1163" s="18">
        <f t="shared" si="103"/>
        <v>80.604682549525961</v>
      </c>
      <c r="Q1163" s="19">
        <f t="shared" si="104"/>
        <v>290.17685717829346</v>
      </c>
    </row>
    <row r="1164" spans="1:17">
      <c r="A1164" s="5" t="s">
        <v>837</v>
      </c>
      <c r="B1164" s="6" t="s">
        <v>842</v>
      </c>
      <c r="C1164" s="6" t="s">
        <v>8</v>
      </c>
      <c r="D1164" s="6" t="s">
        <v>9</v>
      </c>
      <c r="E1164" s="6" t="s">
        <v>10</v>
      </c>
      <c r="F1164" s="6">
        <v>0</v>
      </c>
      <c r="G1164" s="6">
        <v>2</v>
      </c>
      <c r="H1164" s="7">
        <v>2.2999999999999998</v>
      </c>
      <c r="I1164" s="6" t="str">
        <f t="shared" si="102"/>
        <v>low</v>
      </c>
      <c r="J1164" s="6" t="s">
        <v>11</v>
      </c>
      <c r="K1164" s="8">
        <v>5.67</v>
      </c>
      <c r="L1164" s="8">
        <v>686.72177967410698</v>
      </c>
      <c r="M1164" s="8">
        <v>2</v>
      </c>
      <c r="N1164" s="8">
        <v>4</v>
      </c>
      <c r="O1164" s="8">
        <f t="shared" si="101"/>
        <v>686.72177967410698</v>
      </c>
      <c r="P1164" s="8">
        <f t="shared" si="103"/>
        <v>121.11495232347566</v>
      </c>
      <c r="Q1164" s="9">
        <f t="shared" si="104"/>
        <v>436.01382836451239</v>
      </c>
    </row>
    <row r="1165" spans="1:17">
      <c r="A1165" s="10" t="s">
        <v>837</v>
      </c>
      <c r="B1165" s="11" t="s">
        <v>842</v>
      </c>
      <c r="C1165" s="11" t="s">
        <v>12</v>
      </c>
      <c r="D1165" s="11" t="s">
        <v>9</v>
      </c>
      <c r="E1165" s="11" t="s">
        <v>10</v>
      </c>
      <c r="F1165" s="11">
        <v>0</v>
      </c>
      <c r="G1165" s="11">
        <v>2</v>
      </c>
      <c r="H1165" s="12">
        <v>2.2999999999999998</v>
      </c>
      <c r="I1165" s="11" t="str">
        <f t="shared" si="102"/>
        <v>low</v>
      </c>
      <c r="J1165" s="11" t="s">
        <v>11</v>
      </c>
      <c r="K1165" s="13">
        <v>6.52</v>
      </c>
      <c r="L1165" s="13">
        <v>666.77633683585498</v>
      </c>
      <c r="M1165" s="13">
        <v>2</v>
      </c>
      <c r="N1165" s="13">
        <v>4</v>
      </c>
      <c r="O1165" s="13">
        <f t="shared" si="101"/>
        <v>666.77633683585498</v>
      </c>
      <c r="P1165" s="13">
        <f t="shared" si="103"/>
        <v>102.2663093306526</v>
      </c>
      <c r="Q1165" s="14">
        <f t="shared" si="104"/>
        <v>368.15871359034935</v>
      </c>
    </row>
    <row r="1166" spans="1:17">
      <c r="A1166" s="10" t="s">
        <v>837</v>
      </c>
      <c r="B1166" s="11" t="s">
        <v>843</v>
      </c>
      <c r="C1166" s="11" t="s">
        <v>8</v>
      </c>
      <c r="D1166" s="11" t="s">
        <v>9</v>
      </c>
      <c r="E1166" s="11" t="s">
        <v>10</v>
      </c>
      <c r="F1166" s="11">
        <v>0</v>
      </c>
      <c r="G1166" s="11">
        <v>2</v>
      </c>
      <c r="H1166" s="12">
        <v>2.2999999999999998</v>
      </c>
      <c r="I1166" s="11" t="str">
        <f t="shared" si="102"/>
        <v>low</v>
      </c>
      <c r="J1166" s="11" t="s">
        <v>11</v>
      </c>
      <c r="K1166" s="13">
        <v>5.25</v>
      </c>
      <c r="L1166" s="13">
        <v>760.95393723808399</v>
      </c>
      <c r="M1166" s="13">
        <v>2</v>
      </c>
      <c r="N1166" s="13">
        <v>4</v>
      </c>
      <c r="O1166" s="13">
        <f t="shared" si="101"/>
        <v>760.95393723808399</v>
      </c>
      <c r="P1166" s="13">
        <f t="shared" si="103"/>
        <v>144.94360709296839</v>
      </c>
      <c r="Q1166" s="14">
        <f t="shared" si="104"/>
        <v>521.7969855346862</v>
      </c>
    </row>
    <row r="1167" spans="1:17">
      <c r="A1167" s="10" t="s">
        <v>837</v>
      </c>
      <c r="B1167" s="11" t="s">
        <v>843</v>
      </c>
      <c r="C1167" s="11" t="s">
        <v>12</v>
      </c>
      <c r="D1167" s="11" t="s">
        <v>9</v>
      </c>
      <c r="E1167" s="11" t="s">
        <v>10</v>
      </c>
      <c r="F1167" s="11">
        <v>0</v>
      </c>
      <c r="G1167" s="11">
        <v>2</v>
      </c>
      <c r="H1167" s="12">
        <v>2.2999999999999998</v>
      </c>
      <c r="I1167" s="11" t="str">
        <f t="shared" si="102"/>
        <v>low</v>
      </c>
      <c r="J1167" s="11" t="s">
        <v>11</v>
      </c>
      <c r="K1167" s="13">
        <v>4.7300000000000004</v>
      </c>
      <c r="L1167" s="13">
        <v>717.53620453553106</v>
      </c>
      <c r="M1167" s="13">
        <v>2</v>
      </c>
      <c r="N1167" s="13">
        <v>4</v>
      </c>
      <c r="O1167" s="13">
        <f t="shared" si="101"/>
        <v>717.53620453553106</v>
      </c>
      <c r="P1167" s="13">
        <f t="shared" si="103"/>
        <v>151.6989861597317</v>
      </c>
      <c r="Q1167" s="14">
        <f t="shared" si="104"/>
        <v>546.1163501750342</v>
      </c>
    </row>
    <row r="1168" spans="1:17">
      <c r="A1168" s="10" t="s">
        <v>837</v>
      </c>
      <c r="B1168" s="11" t="s">
        <v>844</v>
      </c>
      <c r="C1168" s="11" t="s">
        <v>8</v>
      </c>
      <c r="D1168" s="11" t="s">
        <v>9</v>
      </c>
      <c r="E1168" s="11" t="s">
        <v>10</v>
      </c>
      <c r="F1168" s="11">
        <v>0</v>
      </c>
      <c r="G1168" s="11">
        <v>2</v>
      </c>
      <c r="H1168" s="12">
        <v>2.2999999999999998</v>
      </c>
      <c r="I1168" s="11" t="str">
        <f t="shared" si="102"/>
        <v>low</v>
      </c>
      <c r="J1168" s="11" t="s">
        <v>11</v>
      </c>
      <c r="K1168" s="13">
        <v>5.4</v>
      </c>
      <c r="L1168" s="13">
        <v>538.85970403870203</v>
      </c>
      <c r="M1168" s="13">
        <v>2</v>
      </c>
      <c r="N1168" s="13">
        <v>4</v>
      </c>
      <c r="O1168" s="13">
        <f t="shared" si="101"/>
        <v>538.85970403870203</v>
      </c>
      <c r="P1168" s="13">
        <f t="shared" si="103"/>
        <v>99.788834081241106</v>
      </c>
      <c r="Q1168" s="14">
        <f t="shared" si="104"/>
        <v>359.23980269246795</v>
      </c>
    </row>
    <row r="1169" spans="1:17">
      <c r="A1169" s="10" t="s">
        <v>837</v>
      </c>
      <c r="B1169" s="11" t="s">
        <v>844</v>
      </c>
      <c r="C1169" s="11" t="s">
        <v>12</v>
      </c>
      <c r="D1169" s="11" t="s">
        <v>9</v>
      </c>
      <c r="E1169" s="11" t="s">
        <v>10</v>
      </c>
      <c r="F1169" s="11">
        <v>0</v>
      </c>
      <c r="G1169" s="11">
        <v>2</v>
      </c>
      <c r="H1169" s="12">
        <v>2.2999999999999998</v>
      </c>
      <c r="I1169" s="11" t="str">
        <f t="shared" si="102"/>
        <v>low</v>
      </c>
      <c r="J1169" s="11" t="s">
        <v>11</v>
      </c>
      <c r="K1169" s="13">
        <v>4.8499999999999996</v>
      </c>
      <c r="L1169" s="13">
        <v>679.83678896412505</v>
      </c>
      <c r="M1169" s="13">
        <v>2</v>
      </c>
      <c r="N1169" s="13">
        <v>4</v>
      </c>
      <c r="O1169" s="13">
        <f t="shared" si="101"/>
        <v>679.83678896412505</v>
      </c>
      <c r="P1169" s="13">
        <f t="shared" si="103"/>
        <v>140.1725338070361</v>
      </c>
      <c r="Q1169" s="14">
        <f t="shared" si="104"/>
        <v>504.62112170532993</v>
      </c>
    </row>
    <row r="1170" spans="1:17">
      <c r="A1170" s="10" t="s">
        <v>837</v>
      </c>
      <c r="B1170" s="11" t="s">
        <v>845</v>
      </c>
      <c r="C1170" s="11" t="s">
        <v>8</v>
      </c>
      <c r="D1170" s="11" t="s">
        <v>9</v>
      </c>
      <c r="E1170" s="11" t="s">
        <v>10</v>
      </c>
      <c r="F1170" s="11">
        <v>0</v>
      </c>
      <c r="G1170" s="11">
        <v>2</v>
      </c>
      <c r="H1170" s="12">
        <v>2.2999999999999998</v>
      </c>
      <c r="I1170" s="11" t="str">
        <f t="shared" si="102"/>
        <v>low</v>
      </c>
      <c r="J1170" s="11" t="s">
        <v>11</v>
      </c>
      <c r="K1170" s="13">
        <v>5.44</v>
      </c>
      <c r="L1170" s="13">
        <v>373.51547114861501</v>
      </c>
      <c r="M1170" s="13">
        <v>2</v>
      </c>
      <c r="N1170" s="13">
        <v>4</v>
      </c>
      <c r="O1170" s="13">
        <f t="shared" si="101"/>
        <v>373.51547114861501</v>
      </c>
      <c r="P1170" s="13">
        <f t="shared" si="103"/>
        <v>68.660932196436576</v>
      </c>
      <c r="Q1170" s="14">
        <f t="shared" si="104"/>
        <v>247.17935590717164</v>
      </c>
    </row>
    <row r="1171" spans="1:17" ht="15" thickBot="1">
      <c r="A1171" s="15" t="s">
        <v>837</v>
      </c>
      <c r="B1171" s="16" t="s">
        <v>845</v>
      </c>
      <c r="C1171" s="16" t="s">
        <v>12</v>
      </c>
      <c r="D1171" s="16" t="s">
        <v>9</v>
      </c>
      <c r="E1171" s="16" t="s">
        <v>10</v>
      </c>
      <c r="F1171" s="16">
        <v>0</v>
      </c>
      <c r="G1171" s="16">
        <v>2</v>
      </c>
      <c r="H1171" s="17">
        <v>2.2999999999999998</v>
      </c>
      <c r="I1171" s="16" t="str">
        <f t="shared" si="102"/>
        <v>low</v>
      </c>
      <c r="J1171" s="16" t="s">
        <v>11</v>
      </c>
      <c r="K1171" s="18">
        <v>4.87</v>
      </c>
      <c r="L1171" s="18">
        <v>719.98784180080702</v>
      </c>
      <c r="M1171" s="18">
        <v>2</v>
      </c>
      <c r="N1171" s="18">
        <v>4</v>
      </c>
      <c r="O1171" s="18">
        <f t="shared" si="101"/>
        <v>719.98784180080702</v>
      </c>
      <c r="P1171" s="18">
        <f t="shared" si="103"/>
        <v>147.84144595499117</v>
      </c>
      <c r="Q1171" s="19">
        <f t="shared" si="104"/>
        <v>532.22920543796829</v>
      </c>
    </row>
    <row r="1172" spans="1:17">
      <c r="A1172" s="5" t="s">
        <v>837</v>
      </c>
      <c r="B1172" s="6" t="s">
        <v>846</v>
      </c>
      <c r="C1172" s="6" t="s">
        <v>8</v>
      </c>
      <c r="D1172" s="6" t="s">
        <v>9</v>
      </c>
      <c r="E1172" s="6" t="s">
        <v>10</v>
      </c>
      <c r="F1172" s="6">
        <v>0</v>
      </c>
      <c r="G1172" s="6">
        <v>1</v>
      </c>
      <c r="H1172" s="7">
        <v>2.7</v>
      </c>
      <c r="I1172" s="6" t="str">
        <f t="shared" si="102"/>
        <v>medium</v>
      </c>
      <c r="J1172" s="6" t="s">
        <v>11</v>
      </c>
      <c r="K1172" s="8">
        <v>4.87</v>
      </c>
      <c r="L1172" s="8">
        <v>403.40209344944799</v>
      </c>
      <c r="M1172" s="8">
        <v>2</v>
      </c>
      <c r="N1172" s="8">
        <v>4</v>
      </c>
      <c r="O1172" s="8">
        <f t="shared" si="101"/>
        <v>403.40209344944799</v>
      </c>
      <c r="P1172" s="8">
        <f t="shared" si="103"/>
        <v>82.834105431098152</v>
      </c>
      <c r="Q1172" s="9">
        <f t="shared" si="104"/>
        <v>298.20277955195331</v>
      </c>
    </row>
    <row r="1173" spans="1:17">
      <c r="A1173" s="10" t="s">
        <v>837</v>
      </c>
      <c r="B1173" s="11" t="s">
        <v>846</v>
      </c>
      <c r="C1173" s="11" t="s">
        <v>12</v>
      </c>
      <c r="D1173" s="11" t="s">
        <v>9</v>
      </c>
      <c r="E1173" s="11" t="s">
        <v>10</v>
      </c>
      <c r="F1173" s="11">
        <v>0</v>
      </c>
      <c r="G1173" s="11">
        <v>1</v>
      </c>
      <c r="H1173" s="12">
        <v>2.7</v>
      </c>
      <c r="I1173" s="11" t="str">
        <f t="shared" si="102"/>
        <v>medium</v>
      </c>
      <c r="J1173" s="11" t="s">
        <v>11</v>
      </c>
      <c r="K1173" s="13">
        <v>4.0199999999999996</v>
      </c>
      <c r="L1173" s="13">
        <v>447.95544184339599</v>
      </c>
      <c r="M1173" s="13">
        <v>2</v>
      </c>
      <c r="N1173" s="13">
        <v>4</v>
      </c>
      <c r="O1173" s="13">
        <f t="shared" si="101"/>
        <v>447.95544184339599</v>
      </c>
      <c r="P1173" s="13">
        <f t="shared" si="103"/>
        <v>111.43170195109354</v>
      </c>
      <c r="Q1173" s="14">
        <f t="shared" si="104"/>
        <v>401.15412702393678</v>
      </c>
    </row>
    <row r="1174" spans="1:17">
      <c r="A1174" s="10" t="s">
        <v>837</v>
      </c>
      <c r="B1174" s="11" t="s">
        <v>847</v>
      </c>
      <c r="C1174" s="11" t="s">
        <v>8</v>
      </c>
      <c r="D1174" s="11" t="s">
        <v>9</v>
      </c>
      <c r="E1174" s="11" t="s">
        <v>10</v>
      </c>
      <c r="F1174" s="11">
        <v>0</v>
      </c>
      <c r="G1174" s="11">
        <v>1</v>
      </c>
      <c r="H1174" s="12">
        <v>2.7</v>
      </c>
      <c r="I1174" s="11" t="str">
        <f t="shared" si="102"/>
        <v>medium</v>
      </c>
      <c r="J1174" s="11" t="s">
        <v>11</v>
      </c>
      <c r="K1174" s="13">
        <v>5.4</v>
      </c>
      <c r="L1174" s="13">
        <v>394.516230646797</v>
      </c>
      <c r="M1174" s="13">
        <v>2</v>
      </c>
      <c r="N1174" s="13">
        <v>4</v>
      </c>
      <c r="O1174" s="13">
        <f t="shared" si="101"/>
        <v>394.516230646797</v>
      </c>
      <c r="P1174" s="13">
        <f t="shared" si="103"/>
        <v>73.05856123088833</v>
      </c>
      <c r="Q1174" s="14">
        <f t="shared" si="104"/>
        <v>263.010820431198</v>
      </c>
    </row>
    <row r="1175" spans="1:17">
      <c r="A1175" s="10" t="s">
        <v>837</v>
      </c>
      <c r="B1175" s="11" t="s">
        <v>847</v>
      </c>
      <c r="C1175" s="11" t="s">
        <v>12</v>
      </c>
      <c r="D1175" s="11" t="s">
        <v>9</v>
      </c>
      <c r="E1175" s="11" t="s">
        <v>10</v>
      </c>
      <c r="F1175" s="11">
        <v>0</v>
      </c>
      <c r="G1175" s="11">
        <v>1</v>
      </c>
      <c r="H1175" s="12">
        <v>2.7</v>
      </c>
      <c r="I1175" s="11" t="str">
        <f t="shared" si="102"/>
        <v>medium</v>
      </c>
      <c r="J1175" s="11" t="s">
        <v>11</v>
      </c>
      <c r="K1175" s="13">
        <v>5.65</v>
      </c>
      <c r="L1175" s="13">
        <v>728.66074003306505</v>
      </c>
      <c r="M1175" s="13">
        <v>2</v>
      </c>
      <c r="N1175" s="13">
        <v>4</v>
      </c>
      <c r="O1175" s="13">
        <f t="shared" si="101"/>
        <v>728.66074003306505</v>
      </c>
      <c r="P1175" s="13">
        <f t="shared" si="103"/>
        <v>128.96650266071947</v>
      </c>
      <c r="Q1175" s="14">
        <f t="shared" si="104"/>
        <v>464.27940957859005</v>
      </c>
    </row>
    <row r="1176" spans="1:17">
      <c r="A1176" s="10" t="s">
        <v>837</v>
      </c>
      <c r="B1176" s="11" t="s">
        <v>848</v>
      </c>
      <c r="C1176" s="11" t="s">
        <v>8</v>
      </c>
      <c r="D1176" s="11" t="s">
        <v>9</v>
      </c>
      <c r="E1176" s="11" t="s">
        <v>10</v>
      </c>
      <c r="F1176" s="11">
        <v>0</v>
      </c>
      <c r="G1176" s="11">
        <v>1</v>
      </c>
      <c r="H1176" s="12">
        <v>2.7</v>
      </c>
      <c r="I1176" s="11" t="str">
        <f t="shared" si="102"/>
        <v>medium</v>
      </c>
      <c r="J1176" s="11" t="s">
        <v>11</v>
      </c>
      <c r="K1176" s="13">
        <v>5.23</v>
      </c>
      <c r="L1176" s="13">
        <v>647.50972406440906</v>
      </c>
      <c r="M1176" s="13">
        <v>2</v>
      </c>
      <c r="N1176" s="13">
        <v>4</v>
      </c>
      <c r="O1176" s="13">
        <f t="shared" si="101"/>
        <v>647.50972406440906</v>
      </c>
      <c r="P1176" s="13">
        <f t="shared" si="103"/>
        <v>123.80683060504953</v>
      </c>
      <c r="Q1176" s="14">
        <f t="shared" si="104"/>
        <v>445.70459017817831</v>
      </c>
    </row>
    <row r="1177" spans="1:17">
      <c r="A1177" s="10" t="s">
        <v>837</v>
      </c>
      <c r="B1177" s="11" t="s">
        <v>848</v>
      </c>
      <c r="C1177" s="11" t="s">
        <v>12</v>
      </c>
      <c r="D1177" s="11" t="s">
        <v>9</v>
      </c>
      <c r="E1177" s="11" t="s">
        <v>10</v>
      </c>
      <c r="F1177" s="11">
        <v>0</v>
      </c>
      <c r="G1177" s="11">
        <v>1</v>
      </c>
      <c r="H1177" s="12">
        <v>2.7</v>
      </c>
      <c r="I1177" s="11" t="str">
        <f t="shared" si="102"/>
        <v>medium</v>
      </c>
      <c r="J1177" s="11" t="s">
        <v>11</v>
      </c>
      <c r="K1177" s="13">
        <v>4.82</v>
      </c>
      <c r="L1177" s="13">
        <v>430.96034534156701</v>
      </c>
      <c r="M1177" s="13">
        <v>2</v>
      </c>
      <c r="N1177" s="13">
        <v>4</v>
      </c>
      <c r="O1177" s="13">
        <f t="shared" si="101"/>
        <v>430.96034534156701</v>
      </c>
      <c r="P1177" s="13">
        <f t="shared" si="103"/>
        <v>89.410860029370738</v>
      </c>
      <c r="Q1177" s="14">
        <f t="shared" si="104"/>
        <v>321.87909610573467</v>
      </c>
    </row>
    <row r="1178" spans="1:17">
      <c r="A1178" s="10" t="s">
        <v>837</v>
      </c>
      <c r="B1178" s="11" t="s">
        <v>849</v>
      </c>
      <c r="C1178" s="11" t="s">
        <v>8</v>
      </c>
      <c r="D1178" s="11" t="s">
        <v>9</v>
      </c>
      <c r="E1178" s="11" t="s">
        <v>10</v>
      </c>
      <c r="F1178" s="11">
        <v>0</v>
      </c>
      <c r="G1178" s="11">
        <v>1</v>
      </c>
      <c r="H1178" s="12">
        <v>2.7</v>
      </c>
      <c r="I1178" s="11" t="str">
        <f t="shared" si="102"/>
        <v>medium</v>
      </c>
      <c r="J1178" s="11" t="s">
        <v>11</v>
      </c>
      <c r="K1178" s="13">
        <v>132.09</v>
      </c>
      <c r="L1178" s="13">
        <v>737.72015758346504</v>
      </c>
      <c r="M1178" s="13">
        <v>2</v>
      </c>
      <c r="N1178" s="13">
        <v>4</v>
      </c>
      <c r="O1178" s="13">
        <f t="shared" si="101"/>
        <v>737.72015758346504</v>
      </c>
      <c r="P1178" s="13">
        <f t="shared" si="103"/>
        <v>5.5849811309218333</v>
      </c>
      <c r="Q1178" s="14">
        <f t="shared" si="104"/>
        <v>20.105932071318602</v>
      </c>
    </row>
    <row r="1179" spans="1:17" ht="15" thickBot="1">
      <c r="A1179" s="15" t="s">
        <v>837</v>
      </c>
      <c r="B1179" s="16" t="s">
        <v>849</v>
      </c>
      <c r="C1179" s="16" t="s">
        <v>12</v>
      </c>
      <c r="D1179" s="16" t="s">
        <v>9</v>
      </c>
      <c r="E1179" s="16" t="s">
        <v>10</v>
      </c>
      <c r="F1179" s="16">
        <v>0</v>
      </c>
      <c r="G1179" s="16">
        <v>1</v>
      </c>
      <c r="H1179" s="17">
        <v>2.7</v>
      </c>
      <c r="I1179" s="16" t="str">
        <f t="shared" si="102"/>
        <v>medium</v>
      </c>
      <c r="J1179" s="16" t="s">
        <v>11</v>
      </c>
      <c r="K1179" s="18">
        <v>132.09</v>
      </c>
      <c r="L1179" s="18">
        <v>155.241280849357</v>
      </c>
      <c r="M1179" s="18">
        <v>2</v>
      </c>
      <c r="N1179" s="18">
        <v>4</v>
      </c>
      <c r="O1179" s="18">
        <f t="shared" si="101"/>
        <v>155.241280849357</v>
      </c>
      <c r="P1179" s="18">
        <f t="shared" si="103"/>
        <v>1.1752689896991217</v>
      </c>
      <c r="Q1179" s="19">
        <f t="shared" si="104"/>
        <v>4.2309683629168386</v>
      </c>
    </row>
    <row r="1180" spans="1:17">
      <c r="A1180" s="5" t="s">
        <v>837</v>
      </c>
      <c r="B1180" s="6" t="s">
        <v>850</v>
      </c>
      <c r="C1180" s="6" t="s">
        <v>8</v>
      </c>
      <c r="D1180" s="6" t="s">
        <v>9</v>
      </c>
      <c r="E1180" s="6" t="s">
        <v>10</v>
      </c>
      <c r="F1180" s="6">
        <v>0</v>
      </c>
      <c r="G1180" s="6">
        <v>2</v>
      </c>
      <c r="H1180" s="7">
        <v>2.7</v>
      </c>
      <c r="I1180" s="6" t="str">
        <f t="shared" si="102"/>
        <v>medium</v>
      </c>
      <c r="J1180" s="6" t="s">
        <v>11</v>
      </c>
      <c r="K1180" s="8">
        <v>4.2300000000000004</v>
      </c>
      <c r="L1180" s="8">
        <v>328.61293874489201</v>
      </c>
      <c r="M1180" s="8">
        <v>2</v>
      </c>
      <c r="N1180" s="8">
        <v>4</v>
      </c>
      <c r="O1180" s="8">
        <f t="shared" si="101"/>
        <v>328.61293874489201</v>
      </c>
      <c r="P1180" s="8">
        <f t="shared" si="103"/>
        <v>77.686273934962642</v>
      </c>
      <c r="Q1180" s="9">
        <f t="shared" si="104"/>
        <v>279.67058616586553</v>
      </c>
    </row>
    <row r="1181" spans="1:17">
      <c r="A1181" s="10" t="s">
        <v>837</v>
      </c>
      <c r="B1181" s="11" t="s">
        <v>850</v>
      </c>
      <c r="C1181" s="11" t="s">
        <v>12</v>
      </c>
      <c r="D1181" s="11" t="s">
        <v>9</v>
      </c>
      <c r="E1181" s="11" t="s">
        <v>10</v>
      </c>
      <c r="F1181" s="11">
        <v>0</v>
      </c>
      <c r="G1181" s="11">
        <v>2</v>
      </c>
      <c r="H1181" s="12">
        <v>2.7</v>
      </c>
      <c r="I1181" s="11" t="str">
        <f t="shared" si="102"/>
        <v>medium</v>
      </c>
      <c r="J1181" s="11" t="s">
        <v>11</v>
      </c>
      <c r="K1181" s="13">
        <v>4.1100000000000003</v>
      </c>
      <c r="L1181" s="13">
        <v>418.359524640909</v>
      </c>
      <c r="M1181" s="13">
        <v>2</v>
      </c>
      <c r="N1181" s="13">
        <v>4</v>
      </c>
      <c r="O1181" s="13">
        <f t="shared" si="101"/>
        <v>418.359524640909</v>
      </c>
      <c r="P1181" s="13">
        <f t="shared" si="103"/>
        <v>101.7906385987613</v>
      </c>
      <c r="Q1181" s="14">
        <f t="shared" si="104"/>
        <v>366.44629895554073</v>
      </c>
    </row>
    <row r="1182" spans="1:17">
      <c r="A1182" s="10" t="s">
        <v>837</v>
      </c>
      <c r="B1182" s="11" t="s">
        <v>851</v>
      </c>
      <c r="C1182" s="11" t="s">
        <v>8</v>
      </c>
      <c r="D1182" s="11" t="s">
        <v>9</v>
      </c>
      <c r="E1182" s="11" t="s">
        <v>10</v>
      </c>
      <c r="F1182" s="11">
        <v>0</v>
      </c>
      <c r="G1182" s="11">
        <v>2</v>
      </c>
      <c r="H1182" s="12">
        <v>2.7</v>
      </c>
      <c r="I1182" s="11" t="str">
        <f t="shared" si="102"/>
        <v>medium</v>
      </c>
      <c r="J1182" s="11" t="s">
        <v>11</v>
      </c>
      <c r="K1182" s="13">
        <v>4.0599999999999996</v>
      </c>
      <c r="L1182" s="13">
        <v>163.08502576392399</v>
      </c>
      <c r="M1182" s="13">
        <v>2</v>
      </c>
      <c r="N1182" s="13">
        <v>4</v>
      </c>
      <c r="O1182" s="13">
        <f t="shared" si="101"/>
        <v>163.08502576392399</v>
      </c>
      <c r="P1182" s="13">
        <f t="shared" si="103"/>
        <v>40.168725557616753</v>
      </c>
      <c r="Q1182" s="14">
        <f t="shared" si="104"/>
        <v>144.60741200742032</v>
      </c>
    </row>
    <row r="1183" spans="1:17">
      <c r="A1183" s="10" t="s">
        <v>837</v>
      </c>
      <c r="B1183" s="11" t="s">
        <v>851</v>
      </c>
      <c r="C1183" s="11" t="s">
        <v>12</v>
      </c>
      <c r="D1183" s="11" t="s">
        <v>9</v>
      </c>
      <c r="E1183" s="11" t="s">
        <v>10</v>
      </c>
      <c r="F1183" s="11">
        <v>0</v>
      </c>
      <c r="G1183" s="11">
        <v>2</v>
      </c>
      <c r="H1183" s="12">
        <v>2.7</v>
      </c>
      <c r="I1183" s="11" t="str">
        <f t="shared" si="102"/>
        <v>medium</v>
      </c>
      <c r="J1183" s="11" t="s">
        <v>11</v>
      </c>
      <c r="K1183" s="13">
        <v>3.63</v>
      </c>
      <c r="L1183" s="13">
        <v>208.66704350344</v>
      </c>
      <c r="M1183" s="13">
        <v>2</v>
      </c>
      <c r="N1183" s="13">
        <v>4</v>
      </c>
      <c r="O1183" s="13">
        <f t="shared" si="101"/>
        <v>208.66704350344</v>
      </c>
      <c r="P1183" s="13">
        <f t="shared" si="103"/>
        <v>57.484034022986229</v>
      </c>
      <c r="Q1183" s="14">
        <f t="shared" si="104"/>
        <v>206.94252248275041</v>
      </c>
    </row>
    <row r="1184" spans="1:17">
      <c r="A1184" s="10" t="s">
        <v>837</v>
      </c>
      <c r="B1184" s="11" t="s">
        <v>852</v>
      </c>
      <c r="C1184" s="11" t="s">
        <v>8</v>
      </c>
      <c r="D1184" s="11" t="s">
        <v>9</v>
      </c>
      <c r="E1184" s="11" t="s">
        <v>10</v>
      </c>
      <c r="F1184" s="11">
        <v>0</v>
      </c>
      <c r="G1184" s="11">
        <v>2</v>
      </c>
      <c r="H1184" s="12">
        <v>2.7</v>
      </c>
      <c r="I1184" s="11" t="str">
        <f t="shared" si="102"/>
        <v>medium</v>
      </c>
      <c r="J1184" s="11" t="s">
        <v>11</v>
      </c>
      <c r="K1184" s="13">
        <v>4.3099999999999996</v>
      </c>
      <c r="L1184" s="13">
        <v>170.80043787830101</v>
      </c>
      <c r="M1184" s="13">
        <v>2</v>
      </c>
      <c r="N1184" s="13">
        <v>4</v>
      </c>
      <c r="O1184" s="13">
        <f t="shared" si="101"/>
        <v>170.80043787830101</v>
      </c>
      <c r="P1184" s="13">
        <f t="shared" si="103"/>
        <v>39.628871897517641</v>
      </c>
      <c r="Q1184" s="14">
        <f t="shared" si="104"/>
        <v>142.66393883106349</v>
      </c>
    </row>
    <row r="1185" spans="1:17">
      <c r="A1185" s="10" t="s">
        <v>837</v>
      </c>
      <c r="B1185" s="11" t="s">
        <v>852</v>
      </c>
      <c r="C1185" s="11" t="s">
        <v>12</v>
      </c>
      <c r="D1185" s="11" t="s">
        <v>9</v>
      </c>
      <c r="E1185" s="11" t="s">
        <v>10</v>
      </c>
      <c r="F1185" s="11">
        <v>0</v>
      </c>
      <c r="G1185" s="11">
        <v>2</v>
      </c>
      <c r="H1185" s="12">
        <v>2.7</v>
      </c>
      <c r="I1185" s="11" t="str">
        <f t="shared" si="102"/>
        <v>medium</v>
      </c>
      <c r="J1185" s="11" t="s">
        <v>11</v>
      </c>
      <c r="K1185" s="13">
        <v>4.82</v>
      </c>
      <c r="L1185" s="13">
        <v>662.70969586025706</v>
      </c>
      <c r="M1185" s="13">
        <v>2</v>
      </c>
      <c r="N1185" s="13">
        <v>4</v>
      </c>
      <c r="O1185" s="13">
        <f t="shared" si="101"/>
        <v>662.70969586025706</v>
      </c>
      <c r="P1185" s="13">
        <f t="shared" si="103"/>
        <v>137.49163814528154</v>
      </c>
      <c r="Q1185" s="14">
        <f t="shared" si="104"/>
        <v>494.96989732301353</v>
      </c>
    </row>
    <row r="1186" spans="1:17">
      <c r="A1186" s="10" t="s">
        <v>837</v>
      </c>
      <c r="B1186" s="11" t="s">
        <v>853</v>
      </c>
      <c r="C1186" s="11" t="s">
        <v>8</v>
      </c>
      <c r="D1186" s="11" t="s">
        <v>9</v>
      </c>
      <c r="E1186" s="11" t="s">
        <v>10</v>
      </c>
      <c r="F1186" s="11">
        <v>0</v>
      </c>
      <c r="G1186" s="11">
        <v>2</v>
      </c>
      <c r="H1186" s="12">
        <v>2.7</v>
      </c>
      <c r="I1186" s="11" t="str">
        <f t="shared" si="102"/>
        <v>medium</v>
      </c>
      <c r="J1186" s="11" t="s">
        <v>11</v>
      </c>
      <c r="K1186" s="13">
        <v>4.67</v>
      </c>
      <c r="L1186" s="13">
        <v>931.27200706817803</v>
      </c>
      <c r="M1186" s="13">
        <v>2</v>
      </c>
      <c r="N1186" s="13">
        <v>4</v>
      </c>
      <c r="O1186" s="13">
        <f t="shared" si="101"/>
        <v>931.27200706817803</v>
      </c>
      <c r="P1186" s="13">
        <f t="shared" si="103"/>
        <v>199.41584733793962</v>
      </c>
      <c r="Q1186" s="14">
        <f t="shared" si="104"/>
        <v>717.89705041658272</v>
      </c>
    </row>
    <row r="1187" spans="1:17" ht="15" thickBot="1">
      <c r="A1187" s="15" t="s">
        <v>837</v>
      </c>
      <c r="B1187" s="16" t="s">
        <v>853</v>
      </c>
      <c r="C1187" s="16" t="s">
        <v>12</v>
      </c>
      <c r="D1187" s="16" t="s">
        <v>9</v>
      </c>
      <c r="E1187" s="16" t="s">
        <v>10</v>
      </c>
      <c r="F1187" s="16">
        <v>0</v>
      </c>
      <c r="G1187" s="16">
        <v>2</v>
      </c>
      <c r="H1187" s="17">
        <v>2.7</v>
      </c>
      <c r="I1187" s="16" t="str">
        <f t="shared" si="102"/>
        <v>medium</v>
      </c>
      <c r="J1187" s="16" t="s">
        <v>11</v>
      </c>
      <c r="K1187" s="18">
        <v>4.3499999999999996</v>
      </c>
      <c r="L1187" s="18">
        <v>639.47275741132796</v>
      </c>
      <c r="M1187" s="18">
        <v>2</v>
      </c>
      <c r="N1187" s="18">
        <v>4</v>
      </c>
      <c r="O1187" s="18">
        <f t="shared" si="101"/>
        <v>639.47275741132796</v>
      </c>
      <c r="P1187" s="18">
        <f t="shared" si="103"/>
        <v>147.00523158881103</v>
      </c>
      <c r="Q1187" s="19">
        <f t="shared" si="104"/>
        <v>529.21883371971978</v>
      </c>
    </row>
    <row r="1188" spans="1:17">
      <c r="A1188" s="5" t="s">
        <v>837</v>
      </c>
      <c r="B1188" s="6" t="s">
        <v>854</v>
      </c>
      <c r="C1188" s="6" t="s">
        <v>8</v>
      </c>
      <c r="D1188" s="6" t="s">
        <v>9</v>
      </c>
      <c r="E1188" s="6" t="s">
        <v>10</v>
      </c>
      <c r="F1188" s="6">
        <v>0</v>
      </c>
      <c r="G1188" s="6">
        <v>1</v>
      </c>
      <c r="H1188" s="7">
        <v>3.2</v>
      </c>
      <c r="I1188" s="6" t="str">
        <f t="shared" si="102"/>
        <v>high</v>
      </c>
      <c r="J1188" s="6" t="s">
        <v>11</v>
      </c>
      <c r="K1188" s="8">
        <v>4.1500000000000004</v>
      </c>
      <c r="L1188" s="8">
        <v>462.59771310469</v>
      </c>
      <c r="M1188" s="8">
        <v>2</v>
      </c>
      <c r="N1188" s="8">
        <v>4</v>
      </c>
      <c r="O1188" s="8">
        <f t="shared" si="101"/>
        <v>462.59771310469</v>
      </c>
      <c r="P1188" s="8">
        <f t="shared" si="103"/>
        <v>111.46932845896144</v>
      </c>
      <c r="Q1188" s="9">
        <f t="shared" si="104"/>
        <v>401.28958245226119</v>
      </c>
    </row>
    <row r="1189" spans="1:17">
      <c r="A1189" s="10" t="s">
        <v>837</v>
      </c>
      <c r="B1189" s="11" t="s">
        <v>854</v>
      </c>
      <c r="C1189" s="11" t="s">
        <v>12</v>
      </c>
      <c r="D1189" s="11" t="s">
        <v>9</v>
      </c>
      <c r="E1189" s="11" t="s">
        <v>10</v>
      </c>
      <c r="F1189" s="11">
        <v>0</v>
      </c>
      <c r="G1189" s="11">
        <v>1</v>
      </c>
      <c r="H1189" s="12">
        <v>3.2</v>
      </c>
      <c r="I1189" s="11" t="str">
        <f t="shared" si="102"/>
        <v>high</v>
      </c>
      <c r="J1189" s="11" t="s">
        <v>11</v>
      </c>
      <c r="K1189" s="13">
        <v>3.92</v>
      </c>
      <c r="L1189" s="13">
        <v>421.93505852355202</v>
      </c>
      <c r="M1189" s="13">
        <v>2</v>
      </c>
      <c r="N1189" s="13">
        <v>4</v>
      </c>
      <c r="O1189" s="13">
        <f t="shared" si="101"/>
        <v>421.93505852355202</v>
      </c>
      <c r="P1189" s="13">
        <f t="shared" si="103"/>
        <v>107.63649452131429</v>
      </c>
      <c r="Q1189" s="14">
        <f t="shared" si="104"/>
        <v>387.49138027673149</v>
      </c>
    </row>
    <row r="1190" spans="1:17">
      <c r="A1190" s="10" t="s">
        <v>837</v>
      </c>
      <c r="B1190" s="11" t="s">
        <v>855</v>
      </c>
      <c r="C1190" s="11" t="s">
        <v>8</v>
      </c>
      <c r="D1190" s="11" t="s">
        <v>9</v>
      </c>
      <c r="E1190" s="11" t="s">
        <v>10</v>
      </c>
      <c r="F1190" s="11">
        <v>0</v>
      </c>
      <c r="G1190" s="11">
        <v>1</v>
      </c>
      <c r="H1190" s="12">
        <v>3.2</v>
      </c>
      <c r="I1190" s="11" t="str">
        <f t="shared" si="102"/>
        <v>high</v>
      </c>
      <c r="J1190" s="11" t="s">
        <v>11</v>
      </c>
      <c r="K1190" s="13">
        <v>3.95</v>
      </c>
      <c r="L1190" s="13">
        <v>876.70213560265597</v>
      </c>
      <c r="M1190" s="13">
        <v>2</v>
      </c>
      <c r="N1190" s="13">
        <v>4</v>
      </c>
      <c r="O1190" s="13">
        <f t="shared" si="101"/>
        <v>876.70213560265597</v>
      </c>
      <c r="P1190" s="13">
        <f t="shared" si="103"/>
        <v>221.94990774750784</v>
      </c>
      <c r="Q1190" s="14">
        <f t="shared" si="104"/>
        <v>799.01966789102823</v>
      </c>
    </row>
    <row r="1191" spans="1:17">
      <c r="A1191" s="10" t="s">
        <v>837</v>
      </c>
      <c r="B1191" s="11" t="s">
        <v>855</v>
      </c>
      <c r="C1191" s="11" t="s">
        <v>12</v>
      </c>
      <c r="D1191" s="11" t="s">
        <v>9</v>
      </c>
      <c r="E1191" s="11" t="s">
        <v>10</v>
      </c>
      <c r="F1191" s="11">
        <v>0</v>
      </c>
      <c r="G1191" s="11">
        <v>1</v>
      </c>
      <c r="H1191" s="12">
        <v>3.2</v>
      </c>
      <c r="I1191" s="11" t="str">
        <f t="shared" si="102"/>
        <v>high</v>
      </c>
      <c r="J1191" s="11" t="s">
        <v>11</v>
      </c>
      <c r="K1191" s="13">
        <v>3.63</v>
      </c>
      <c r="L1191" s="13">
        <v>720.02780739824595</v>
      </c>
      <c r="M1191" s="13">
        <v>2</v>
      </c>
      <c r="N1191" s="13">
        <v>4</v>
      </c>
      <c r="O1191" s="13">
        <f t="shared" si="101"/>
        <v>720.02780739824595</v>
      </c>
      <c r="P1191" s="13">
        <f t="shared" si="103"/>
        <v>198.35476787830467</v>
      </c>
      <c r="Q1191" s="14">
        <f t="shared" si="104"/>
        <v>714.07716436189685</v>
      </c>
    </row>
    <row r="1192" spans="1:17">
      <c r="A1192" s="10" t="s">
        <v>837</v>
      </c>
      <c r="B1192" s="11" t="s">
        <v>856</v>
      </c>
      <c r="C1192" s="11" t="s">
        <v>8</v>
      </c>
      <c r="D1192" s="11" t="s">
        <v>9</v>
      </c>
      <c r="E1192" s="11" t="s">
        <v>10</v>
      </c>
      <c r="F1192" s="11">
        <v>0</v>
      </c>
      <c r="G1192" s="11">
        <v>1</v>
      </c>
      <c r="H1192" s="12">
        <v>3.2</v>
      </c>
      <c r="I1192" s="11" t="str">
        <f t="shared" si="102"/>
        <v>high</v>
      </c>
      <c r="J1192" s="11" t="s">
        <v>11</v>
      </c>
      <c r="K1192" s="13">
        <v>4.33</v>
      </c>
      <c r="L1192" s="13">
        <v>588.87334137069399</v>
      </c>
      <c r="M1192" s="13">
        <v>2</v>
      </c>
      <c r="N1192" s="13">
        <v>4</v>
      </c>
      <c r="O1192" s="13">
        <f t="shared" si="101"/>
        <v>588.87334137069399</v>
      </c>
      <c r="P1192" s="13">
        <f t="shared" si="103"/>
        <v>135.99846221032195</v>
      </c>
      <c r="Q1192" s="14">
        <f t="shared" si="104"/>
        <v>489.59446395715901</v>
      </c>
    </row>
    <row r="1193" spans="1:17">
      <c r="A1193" s="10" t="s">
        <v>837</v>
      </c>
      <c r="B1193" s="11" t="s">
        <v>856</v>
      </c>
      <c r="C1193" s="11" t="s">
        <v>12</v>
      </c>
      <c r="D1193" s="11" t="s">
        <v>9</v>
      </c>
      <c r="E1193" s="11" t="s">
        <v>10</v>
      </c>
      <c r="F1193" s="11">
        <v>0</v>
      </c>
      <c r="G1193" s="11">
        <v>1</v>
      </c>
      <c r="H1193" s="12">
        <v>3.2</v>
      </c>
      <c r="I1193" s="11" t="str">
        <f t="shared" si="102"/>
        <v>high</v>
      </c>
      <c r="J1193" s="11" t="s">
        <v>11</v>
      </c>
      <c r="K1193" s="13">
        <v>4.33</v>
      </c>
      <c r="L1193" s="13">
        <v>672.84968003550796</v>
      </c>
      <c r="M1193" s="13">
        <v>2</v>
      </c>
      <c r="N1193" s="13">
        <v>4</v>
      </c>
      <c r="O1193" s="13">
        <f t="shared" si="101"/>
        <v>672.84968003550796</v>
      </c>
      <c r="P1193" s="13">
        <f t="shared" si="103"/>
        <v>155.3925358049672</v>
      </c>
      <c r="Q1193" s="14">
        <f t="shared" si="104"/>
        <v>559.41312889788196</v>
      </c>
    </row>
    <row r="1194" spans="1:17">
      <c r="A1194" s="10" t="s">
        <v>837</v>
      </c>
      <c r="B1194" s="11" t="s">
        <v>857</v>
      </c>
      <c r="C1194" s="11" t="s">
        <v>8</v>
      </c>
      <c r="D1194" s="11" t="s">
        <v>9</v>
      </c>
      <c r="E1194" s="11" t="s">
        <v>10</v>
      </c>
      <c r="F1194" s="11">
        <v>0</v>
      </c>
      <c r="G1194" s="11">
        <v>1</v>
      </c>
      <c r="H1194" s="12">
        <v>3.2</v>
      </c>
      <c r="I1194" s="11" t="str">
        <f t="shared" si="102"/>
        <v>high</v>
      </c>
      <c r="J1194" s="11" t="s">
        <v>11</v>
      </c>
      <c r="K1194" s="13">
        <v>4.2</v>
      </c>
      <c r="L1194" s="13">
        <v>794.41339565540898</v>
      </c>
      <c r="M1194" s="13">
        <v>2</v>
      </c>
      <c r="N1194" s="13">
        <v>4</v>
      </c>
      <c r="O1194" s="13">
        <f t="shared" si="101"/>
        <v>794.41339565540898</v>
      </c>
      <c r="P1194" s="13">
        <f t="shared" si="103"/>
        <v>189.14604658462119</v>
      </c>
      <c r="Q1194" s="14">
        <f t="shared" si="104"/>
        <v>680.92576770463631</v>
      </c>
    </row>
    <row r="1195" spans="1:17" ht="15" thickBot="1">
      <c r="A1195" s="15" t="s">
        <v>837</v>
      </c>
      <c r="B1195" s="16" t="s">
        <v>857</v>
      </c>
      <c r="C1195" s="16" t="s">
        <v>12</v>
      </c>
      <c r="D1195" s="16" t="s">
        <v>9</v>
      </c>
      <c r="E1195" s="16" t="s">
        <v>10</v>
      </c>
      <c r="F1195" s="16">
        <v>0</v>
      </c>
      <c r="G1195" s="16">
        <v>1</v>
      </c>
      <c r="H1195" s="17">
        <v>3.2</v>
      </c>
      <c r="I1195" s="16" t="str">
        <f t="shared" si="102"/>
        <v>high</v>
      </c>
      <c r="J1195" s="16" t="s">
        <v>11</v>
      </c>
      <c r="K1195" s="18">
        <v>3.65</v>
      </c>
      <c r="L1195" s="18">
        <v>769.103251794892</v>
      </c>
      <c r="M1195" s="18">
        <v>2</v>
      </c>
      <c r="N1195" s="18">
        <v>4</v>
      </c>
      <c r="O1195" s="18">
        <f t="shared" si="101"/>
        <v>769.103251794892</v>
      </c>
      <c r="P1195" s="18">
        <f t="shared" si="103"/>
        <v>210.71321966983342</v>
      </c>
      <c r="Q1195" s="19">
        <f t="shared" si="104"/>
        <v>758.56759081140035</v>
      </c>
    </row>
    <row r="1196" spans="1:17">
      <c r="A1196" s="5" t="s">
        <v>837</v>
      </c>
      <c r="B1196" s="6" t="s">
        <v>858</v>
      </c>
      <c r="C1196" s="6" t="s">
        <v>8</v>
      </c>
      <c r="D1196" s="6" t="s">
        <v>9</v>
      </c>
      <c r="E1196" s="6" t="s">
        <v>10</v>
      </c>
      <c r="F1196" s="6">
        <v>0</v>
      </c>
      <c r="G1196" s="6">
        <v>2</v>
      </c>
      <c r="H1196" s="7">
        <v>3.2</v>
      </c>
      <c r="I1196" s="6" t="str">
        <f t="shared" si="102"/>
        <v>high</v>
      </c>
      <c r="J1196" s="6" t="s">
        <v>11</v>
      </c>
      <c r="K1196" s="8">
        <v>2.75</v>
      </c>
      <c r="L1196" s="8">
        <v>329.27453050585098</v>
      </c>
      <c r="M1196" s="8">
        <v>2</v>
      </c>
      <c r="N1196" s="8">
        <v>4</v>
      </c>
      <c r="O1196" s="8">
        <f t="shared" si="101"/>
        <v>329.27453050585098</v>
      </c>
      <c r="P1196" s="8">
        <f t="shared" si="103"/>
        <v>119.73619291121854</v>
      </c>
      <c r="Q1196" s="9">
        <f t="shared" si="104"/>
        <v>431.05029448038675</v>
      </c>
    </row>
    <row r="1197" spans="1:17">
      <c r="A1197" s="10" t="s">
        <v>837</v>
      </c>
      <c r="B1197" s="11" t="s">
        <v>858</v>
      </c>
      <c r="C1197" s="11" t="s">
        <v>12</v>
      </c>
      <c r="D1197" s="11" t="s">
        <v>9</v>
      </c>
      <c r="E1197" s="11" t="s">
        <v>10</v>
      </c>
      <c r="F1197" s="11">
        <v>0</v>
      </c>
      <c r="G1197" s="11">
        <v>2</v>
      </c>
      <c r="H1197" s="12">
        <v>3.2</v>
      </c>
      <c r="I1197" s="11" t="str">
        <f t="shared" si="102"/>
        <v>high</v>
      </c>
      <c r="J1197" s="11" t="s">
        <v>11</v>
      </c>
      <c r="K1197" s="13">
        <v>2.78</v>
      </c>
      <c r="L1197" s="13">
        <v>758.99883560788101</v>
      </c>
      <c r="M1197" s="13">
        <v>2</v>
      </c>
      <c r="N1197" s="13">
        <v>4</v>
      </c>
      <c r="O1197" s="13">
        <f t="shared" si="101"/>
        <v>758.99883560788101</v>
      </c>
      <c r="P1197" s="13">
        <f t="shared" si="103"/>
        <v>273.02116388772703</v>
      </c>
      <c r="Q1197" s="14">
        <f t="shared" si="104"/>
        <v>982.8761899958173</v>
      </c>
    </row>
    <row r="1198" spans="1:17">
      <c r="A1198" s="10" t="s">
        <v>837</v>
      </c>
      <c r="B1198" s="11" t="s">
        <v>859</v>
      </c>
      <c r="C1198" s="11" t="s">
        <v>8</v>
      </c>
      <c r="D1198" s="11" t="s">
        <v>9</v>
      </c>
      <c r="E1198" s="11" t="s">
        <v>10</v>
      </c>
      <c r="F1198" s="11">
        <v>0</v>
      </c>
      <c r="G1198" s="11">
        <v>2</v>
      </c>
      <c r="H1198" s="12">
        <v>3.2</v>
      </c>
      <c r="I1198" s="11" t="str">
        <f t="shared" si="102"/>
        <v>high</v>
      </c>
      <c r="J1198" s="11" t="s">
        <v>11</v>
      </c>
      <c r="K1198" s="13">
        <v>3.05</v>
      </c>
      <c r="L1198" s="13">
        <v>496.94125603212899</v>
      </c>
      <c r="M1198" s="13">
        <v>2</v>
      </c>
      <c r="N1198" s="13">
        <v>4</v>
      </c>
      <c r="O1198" s="13">
        <f t="shared" si="101"/>
        <v>496.94125603212899</v>
      </c>
      <c r="P1198" s="13">
        <f t="shared" si="103"/>
        <v>162.93155935479641</v>
      </c>
      <c r="Q1198" s="14">
        <f t="shared" si="104"/>
        <v>586.55361367726709</v>
      </c>
    </row>
    <row r="1199" spans="1:17">
      <c r="A1199" s="10" t="s">
        <v>837</v>
      </c>
      <c r="B1199" s="11" t="s">
        <v>859</v>
      </c>
      <c r="C1199" s="11" t="s">
        <v>12</v>
      </c>
      <c r="D1199" s="11" t="s">
        <v>9</v>
      </c>
      <c r="E1199" s="11" t="s">
        <v>10</v>
      </c>
      <c r="F1199" s="11">
        <v>0</v>
      </c>
      <c r="G1199" s="11">
        <v>2</v>
      </c>
      <c r="H1199" s="12">
        <v>3.2</v>
      </c>
      <c r="I1199" s="11" t="str">
        <f t="shared" si="102"/>
        <v>high</v>
      </c>
      <c r="J1199" s="11" t="s">
        <v>11</v>
      </c>
      <c r="K1199" s="13">
        <v>2.88</v>
      </c>
      <c r="L1199" s="13">
        <v>549.93538113073805</v>
      </c>
      <c r="M1199" s="13">
        <v>2</v>
      </c>
      <c r="N1199" s="13">
        <v>4</v>
      </c>
      <c r="O1199" s="13">
        <f t="shared" si="101"/>
        <v>549.93538113073805</v>
      </c>
      <c r="P1199" s="13">
        <f t="shared" si="103"/>
        <v>190.94978511483961</v>
      </c>
      <c r="Q1199" s="14">
        <f t="shared" si="104"/>
        <v>687.41922641342262</v>
      </c>
    </row>
    <row r="1200" spans="1:17">
      <c r="A1200" s="10" t="s">
        <v>837</v>
      </c>
      <c r="B1200" s="11" t="s">
        <v>860</v>
      </c>
      <c r="C1200" s="11" t="s">
        <v>8</v>
      </c>
      <c r="D1200" s="11" t="s">
        <v>9</v>
      </c>
      <c r="E1200" s="11" t="s">
        <v>10</v>
      </c>
      <c r="F1200" s="11">
        <v>0</v>
      </c>
      <c r="G1200" s="11">
        <v>2</v>
      </c>
      <c r="H1200" s="12">
        <v>3.2</v>
      </c>
      <c r="I1200" s="11" t="str">
        <f t="shared" si="102"/>
        <v>high</v>
      </c>
      <c r="J1200" s="11" t="s">
        <v>11</v>
      </c>
      <c r="K1200" s="13">
        <v>4.62</v>
      </c>
      <c r="L1200" s="13">
        <v>564.33456159853597</v>
      </c>
      <c r="M1200" s="13">
        <v>2</v>
      </c>
      <c r="N1200" s="13">
        <v>4</v>
      </c>
      <c r="O1200" s="13">
        <f t="shared" si="101"/>
        <v>564.33456159853597</v>
      </c>
      <c r="P1200" s="13">
        <f t="shared" si="103"/>
        <v>122.15033800834112</v>
      </c>
      <c r="Q1200" s="14">
        <f t="shared" si="104"/>
        <v>439.74121683002801</v>
      </c>
    </row>
    <row r="1201" spans="1:17">
      <c r="A1201" s="10" t="s">
        <v>837</v>
      </c>
      <c r="B1201" s="11" t="s">
        <v>860</v>
      </c>
      <c r="C1201" s="11" t="s">
        <v>12</v>
      </c>
      <c r="D1201" s="11" t="s">
        <v>9</v>
      </c>
      <c r="E1201" s="11" t="s">
        <v>10</v>
      </c>
      <c r="F1201" s="11">
        <v>0</v>
      </c>
      <c r="G1201" s="11">
        <v>2</v>
      </c>
      <c r="H1201" s="12">
        <v>3.2</v>
      </c>
      <c r="I1201" s="11" t="str">
        <f t="shared" si="102"/>
        <v>high</v>
      </c>
      <c r="J1201" s="11" t="s">
        <v>11</v>
      </c>
      <c r="K1201" s="13">
        <v>3.98</v>
      </c>
      <c r="L1201" s="13">
        <v>558.01932221955803</v>
      </c>
      <c r="M1201" s="13">
        <v>2</v>
      </c>
      <c r="N1201" s="13">
        <v>4</v>
      </c>
      <c r="O1201" s="13">
        <f t="shared" si="101"/>
        <v>558.01932221955803</v>
      </c>
      <c r="P1201" s="13">
        <f t="shared" si="103"/>
        <v>140.20585985416031</v>
      </c>
      <c r="Q1201" s="14">
        <f t="shared" si="104"/>
        <v>504.74109547497716</v>
      </c>
    </row>
    <row r="1202" spans="1:17">
      <c r="A1202" s="10" t="s">
        <v>837</v>
      </c>
      <c r="B1202" s="11" t="s">
        <v>861</v>
      </c>
      <c r="C1202" s="11" t="s">
        <v>8</v>
      </c>
      <c r="D1202" s="11" t="s">
        <v>9</v>
      </c>
      <c r="E1202" s="11" t="s">
        <v>10</v>
      </c>
      <c r="F1202" s="11">
        <v>0</v>
      </c>
      <c r="G1202" s="11">
        <v>2</v>
      </c>
      <c r="H1202" s="12">
        <v>3.2</v>
      </c>
      <c r="I1202" s="11" t="str">
        <f t="shared" si="102"/>
        <v>high</v>
      </c>
      <c r="J1202" s="11" t="s">
        <v>11</v>
      </c>
      <c r="K1202" s="13">
        <v>3.45</v>
      </c>
      <c r="L1202" s="13">
        <v>923.486739105678</v>
      </c>
      <c r="M1202" s="13">
        <v>2</v>
      </c>
      <c r="N1202" s="13">
        <v>4</v>
      </c>
      <c r="O1202" s="13">
        <f t="shared" si="101"/>
        <v>923.486739105678</v>
      </c>
      <c r="P1202" s="13">
        <f t="shared" si="103"/>
        <v>267.67731568280522</v>
      </c>
      <c r="Q1202" s="14">
        <f t="shared" si="104"/>
        <v>963.63833645809882</v>
      </c>
    </row>
    <row r="1203" spans="1:17" ht="15" thickBot="1">
      <c r="A1203" s="15" t="s">
        <v>837</v>
      </c>
      <c r="B1203" s="16" t="s">
        <v>861</v>
      </c>
      <c r="C1203" s="16" t="s">
        <v>12</v>
      </c>
      <c r="D1203" s="16" t="s">
        <v>9</v>
      </c>
      <c r="E1203" s="16" t="s">
        <v>10</v>
      </c>
      <c r="F1203" s="16">
        <v>0</v>
      </c>
      <c r="G1203" s="16">
        <v>2</v>
      </c>
      <c r="H1203" s="17">
        <v>3.2</v>
      </c>
      <c r="I1203" s="16" t="str">
        <f t="shared" si="102"/>
        <v>high</v>
      </c>
      <c r="J1203" s="16" t="s">
        <v>11</v>
      </c>
      <c r="K1203" s="18">
        <v>3.2</v>
      </c>
      <c r="L1203" s="18">
        <v>363.94539638330201</v>
      </c>
      <c r="M1203" s="18">
        <v>2</v>
      </c>
      <c r="N1203" s="18">
        <v>4</v>
      </c>
      <c r="O1203" s="18">
        <f t="shared" si="101"/>
        <v>363.94539638330201</v>
      </c>
      <c r="P1203" s="18">
        <f t="shared" si="103"/>
        <v>113.73293636978187</v>
      </c>
      <c r="Q1203" s="19">
        <f t="shared" si="104"/>
        <v>409.43857093121471</v>
      </c>
    </row>
    <row r="1204" spans="1:17">
      <c r="A1204" s="5" t="s">
        <v>837</v>
      </c>
      <c r="B1204" s="6" t="s">
        <v>862</v>
      </c>
      <c r="C1204" s="6" t="s">
        <v>8</v>
      </c>
      <c r="D1204" s="6" t="s">
        <v>9</v>
      </c>
      <c r="E1204" s="6" t="s">
        <v>10</v>
      </c>
      <c r="F1204" s="6">
        <v>10</v>
      </c>
      <c r="G1204" s="6">
        <v>1</v>
      </c>
      <c r="H1204" s="7">
        <v>2.2999999999999998</v>
      </c>
      <c r="I1204" s="6" t="str">
        <f t="shared" si="102"/>
        <v>low</v>
      </c>
      <c r="J1204" s="6" t="s">
        <v>11</v>
      </c>
      <c r="K1204" s="8">
        <v>7.7</v>
      </c>
      <c r="L1204" s="8">
        <v>794.22839086313502</v>
      </c>
      <c r="M1204" s="8">
        <v>2</v>
      </c>
      <c r="N1204" s="8">
        <v>4</v>
      </c>
      <c r="O1204" s="8">
        <f t="shared" ref="O1204:O1267" si="105">(IF(L1204&lt;N1204,0,L1204))</f>
        <v>794.22839086313502</v>
      </c>
      <c r="P1204" s="8">
        <f t="shared" si="103"/>
        <v>103.1465442679396</v>
      </c>
      <c r="Q1204" s="9">
        <f t="shared" si="104"/>
        <v>371.32755936458261</v>
      </c>
    </row>
    <row r="1205" spans="1:17">
      <c r="A1205" s="10" t="s">
        <v>837</v>
      </c>
      <c r="B1205" s="11" t="s">
        <v>862</v>
      </c>
      <c r="C1205" s="11" t="s">
        <v>12</v>
      </c>
      <c r="D1205" s="11" t="s">
        <v>9</v>
      </c>
      <c r="E1205" s="11" t="s">
        <v>10</v>
      </c>
      <c r="F1205" s="11">
        <v>10</v>
      </c>
      <c r="G1205" s="11">
        <v>1</v>
      </c>
      <c r="H1205" s="12">
        <v>2.2999999999999998</v>
      </c>
      <c r="I1205" s="11" t="str">
        <f t="shared" ref="I1205:I1268" si="106">IF(H1205=2.3,"low",IF(H1205=2.7,"medium",IF(H1205=3.2,"high",IF(H1205=1.4,"low",IF(H1205=2,"medium",IF(H1205=3.3,"high"))))))</f>
        <v>low</v>
      </c>
      <c r="J1205" s="11" t="s">
        <v>11</v>
      </c>
      <c r="K1205" s="13">
        <v>6.62</v>
      </c>
      <c r="L1205" s="13">
        <v>634.54563940568801</v>
      </c>
      <c r="M1205" s="13">
        <v>2</v>
      </c>
      <c r="N1205" s="13">
        <v>4</v>
      </c>
      <c r="O1205" s="13">
        <f t="shared" si="105"/>
        <v>634.54563940568801</v>
      </c>
      <c r="P1205" s="13">
        <f t="shared" ref="P1205:P1268" si="107">IF(O1205=0,NA(),(O1205/K1205))</f>
        <v>95.852815620194562</v>
      </c>
      <c r="Q1205" s="14">
        <f t="shared" ref="Q1205:Q1268" si="108">IF(O1205=0,NA(),((P1205/1000)*3600))</f>
        <v>345.07013623270041</v>
      </c>
    </row>
    <row r="1206" spans="1:17">
      <c r="A1206" s="10" t="s">
        <v>837</v>
      </c>
      <c r="B1206" s="11" t="s">
        <v>863</v>
      </c>
      <c r="C1206" s="11" t="s">
        <v>8</v>
      </c>
      <c r="D1206" s="11" t="s">
        <v>9</v>
      </c>
      <c r="E1206" s="11" t="s">
        <v>10</v>
      </c>
      <c r="F1206" s="11">
        <v>10</v>
      </c>
      <c r="G1206" s="11">
        <v>1</v>
      </c>
      <c r="H1206" s="12">
        <v>2.2999999999999998</v>
      </c>
      <c r="I1206" s="11" t="str">
        <f t="shared" si="106"/>
        <v>low</v>
      </c>
      <c r="J1206" s="11" t="s">
        <v>11</v>
      </c>
      <c r="K1206" s="13">
        <v>5.48</v>
      </c>
      <c r="L1206" s="13">
        <v>340.074832778972</v>
      </c>
      <c r="M1206" s="13">
        <v>2</v>
      </c>
      <c r="N1206" s="13">
        <v>4</v>
      </c>
      <c r="O1206" s="13">
        <f t="shared" si="105"/>
        <v>340.074832778972</v>
      </c>
      <c r="P1206" s="13">
        <f t="shared" si="107"/>
        <v>62.057451237038677</v>
      </c>
      <c r="Q1206" s="14">
        <f t="shared" si="108"/>
        <v>223.40682445333925</v>
      </c>
    </row>
    <row r="1207" spans="1:17">
      <c r="A1207" s="10" t="s">
        <v>837</v>
      </c>
      <c r="B1207" s="11" t="s">
        <v>863</v>
      </c>
      <c r="C1207" s="11" t="s">
        <v>12</v>
      </c>
      <c r="D1207" s="11" t="s">
        <v>9</v>
      </c>
      <c r="E1207" s="11" t="s">
        <v>10</v>
      </c>
      <c r="F1207" s="11">
        <v>10</v>
      </c>
      <c r="G1207" s="11">
        <v>1</v>
      </c>
      <c r="H1207" s="12">
        <v>2.2999999999999998</v>
      </c>
      <c r="I1207" s="11" t="str">
        <f t="shared" si="106"/>
        <v>low</v>
      </c>
      <c r="J1207" s="11" t="s">
        <v>11</v>
      </c>
      <c r="K1207" s="13">
        <v>5.23</v>
      </c>
      <c r="L1207" s="13">
        <v>600.76667512119695</v>
      </c>
      <c r="M1207" s="13">
        <v>2</v>
      </c>
      <c r="N1207" s="13">
        <v>4</v>
      </c>
      <c r="O1207" s="13">
        <f t="shared" si="105"/>
        <v>600.76667512119695</v>
      </c>
      <c r="P1207" s="13">
        <f t="shared" si="107"/>
        <v>114.86934514745639</v>
      </c>
      <c r="Q1207" s="14">
        <f t="shared" si="108"/>
        <v>413.52964253084303</v>
      </c>
    </row>
    <row r="1208" spans="1:17">
      <c r="A1208" s="10" t="s">
        <v>837</v>
      </c>
      <c r="B1208" s="11" t="s">
        <v>864</v>
      </c>
      <c r="C1208" s="11" t="s">
        <v>8</v>
      </c>
      <c r="D1208" s="11" t="s">
        <v>9</v>
      </c>
      <c r="E1208" s="11" t="s">
        <v>10</v>
      </c>
      <c r="F1208" s="11">
        <v>10</v>
      </c>
      <c r="G1208" s="11">
        <v>1</v>
      </c>
      <c r="H1208" s="12">
        <v>2.2999999999999998</v>
      </c>
      <c r="I1208" s="11" t="str">
        <f t="shared" si="106"/>
        <v>low</v>
      </c>
      <c r="J1208" s="11" t="s">
        <v>11</v>
      </c>
      <c r="K1208" s="13">
        <v>6.87</v>
      </c>
      <c r="L1208" s="13">
        <v>686.25926397133105</v>
      </c>
      <c r="M1208" s="13">
        <v>2</v>
      </c>
      <c r="N1208" s="13">
        <v>4</v>
      </c>
      <c r="O1208" s="13">
        <f t="shared" si="105"/>
        <v>686.25926397133105</v>
      </c>
      <c r="P1208" s="13">
        <f t="shared" si="107"/>
        <v>99.892178161765798</v>
      </c>
      <c r="Q1208" s="14">
        <f t="shared" si="108"/>
        <v>359.61184138235683</v>
      </c>
    </row>
    <row r="1209" spans="1:17">
      <c r="A1209" s="10" t="s">
        <v>837</v>
      </c>
      <c r="B1209" s="11" t="s">
        <v>864</v>
      </c>
      <c r="C1209" s="11" t="s">
        <v>12</v>
      </c>
      <c r="D1209" s="11" t="s">
        <v>9</v>
      </c>
      <c r="E1209" s="11" t="s">
        <v>10</v>
      </c>
      <c r="F1209" s="11">
        <v>10</v>
      </c>
      <c r="G1209" s="11">
        <v>1</v>
      </c>
      <c r="H1209" s="12">
        <v>2.2999999999999998</v>
      </c>
      <c r="I1209" s="11" t="str">
        <f t="shared" si="106"/>
        <v>low</v>
      </c>
      <c r="J1209" s="11" t="s">
        <v>11</v>
      </c>
      <c r="K1209" s="13">
        <v>5.83</v>
      </c>
      <c r="L1209" s="13">
        <v>706.28401240576397</v>
      </c>
      <c r="M1209" s="13">
        <v>2</v>
      </c>
      <c r="N1209" s="13">
        <v>4</v>
      </c>
      <c r="O1209" s="13">
        <f t="shared" si="105"/>
        <v>706.28401240576397</v>
      </c>
      <c r="P1209" s="13">
        <f t="shared" si="107"/>
        <v>121.14648583289262</v>
      </c>
      <c r="Q1209" s="14">
        <f t="shared" si="108"/>
        <v>436.12734899841348</v>
      </c>
    </row>
    <row r="1210" spans="1:17">
      <c r="A1210" s="10" t="s">
        <v>837</v>
      </c>
      <c r="B1210" s="11" t="s">
        <v>865</v>
      </c>
      <c r="C1210" s="11" t="s">
        <v>8</v>
      </c>
      <c r="D1210" s="11" t="s">
        <v>9</v>
      </c>
      <c r="E1210" s="11" t="s">
        <v>10</v>
      </c>
      <c r="F1210" s="11">
        <v>10</v>
      </c>
      <c r="G1210" s="11">
        <v>1</v>
      </c>
      <c r="H1210" s="12">
        <v>2.2999999999999998</v>
      </c>
      <c r="I1210" s="11" t="str">
        <f t="shared" si="106"/>
        <v>low</v>
      </c>
      <c r="J1210" s="11" t="s">
        <v>11</v>
      </c>
      <c r="K1210" s="13">
        <v>5.73</v>
      </c>
      <c r="L1210" s="13">
        <v>796.67841511560096</v>
      </c>
      <c r="M1210" s="13">
        <v>2</v>
      </c>
      <c r="N1210" s="13">
        <v>4</v>
      </c>
      <c r="O1210" s="13">
        <f t="shared" si="105"/>
        <v>796.67841511560096</v>
      </c>
      <c r="P1210" s="13">
        <f t="shared" si="107"/>
        <v>139.03637262052371</v>
      </c>
      <c r="Q1210" s="14">
        <f t="shared" si="108"/>
        <v>500.53094143388535</v>
      </c>
    </row>
    <row r="1211" spans="1:17" ht="15" thickBot="1">
      <c r="A1211" s="15" t="s">
        <v>837</v>
      </c>
      <c r="B1211" s="16" t="s">
        <v>865</v>
      </c>
      <c r="C1211" s="16" t="s">
        <v>12</v>
      </c>
      <c r="D1211" s="16" t="s">
        <v>9</v>
      </c>
      <c r="E1211" s="16" t="s">
        <v>10</v>
      </c>
      <c r="F1211" s="16">
        <v>10</v>
      </c>
      <c r="G1211" s="16">
        <v>1</v>
      </c>
      <c r="H1211" s="17">
        <v>2.2999999999999998</v>
      </c>
      <c r="I1211" s="16" t="str">
        <f t="shared" si="106"/>
        <v>low</v>
      </c>
      <c r="J1211" s="16" t="s">
        <v>11</v>
      </c>
      <c r="K1211" s="18">
        <v>8.92</v>
      </c>
      <c r="L1211" s="18">
        <v>614.26811157992597</v>
      </c>
      <c r="M1211" s="18">
        <v>2</v>
      </c>
      <c r="N1211" s="18">
        <v>4</v>
      </c>
      <c r="O1211" s="18">
        <f t="shared" si="105"/>
        <v>614.26811157992597</v>
      </c>
      <c r="P1211" s="18">
        <f t="shared" si="107"/>
        <v>68.864138069498424</v>
      </c>
      <c r="Q1211" s="19">
        <f t="shared" si="108"/>
        <v>247.91089705019434</v>
      </c>
    </row>
    <row r="1212" spans="1:17">
      <c r="A1212" s="5" t="s">
        <v>837</v>
      </c>
      <c r="B1212" s="6" t="s">
        <v>866</v>
      </c>
      <c r="C1212" s="6" t="s">
        <v>8</v>
      </c>
      <c r="D1212" s="6" t="s">
        <v>9</v>
      </c>
      <c r="E1212" s="6" t="s">
        <v>10</v>
      </c>
      <c r="F1212" s="6">
        <v>10</v>
      </c>
      <c r="G1212" s="6">
        <v>2</v>
      </c>
      <c r="H1212" s="7">
        <v>2.2999999999999998</v>
      </c>
      <c r="I1212" s="6" t="str">
        <f t="shared" si="106"/>
        <v>low</v>
      </c>
      <c r="J1212" s="6" t="s">
        <v>11</v>
      </c>
      <c r="K1212" s="8">
        <v>4.87</v>
      </c>
      <c r="L1212" s="8">
        <v>689.66220077954199</v>
      </c>
      <c r="M1212" s="8">
        <v>2</v>
      </c>
      <c r="N1212" s="8">
        <v>4</v>
      </c>
      <c r="O1212" s="8">
        <f t="shared" si="105"/>
        <v>689.66220077954199</v>
      </c>
      <c r="P1212" s="8">
        <f t="shared" si="107"/>
        <v>141.61441494446447</v>
      </c>
      <c r="Q1212" s="9">
        <f t="shared" si="108"/>
        <v>509.81189380007208</v>
      </c>
    </row>
    <row r="1213" spans="1:17">
      <c r="A1213" s="10" t="s">
        <v>837</v>
      </c>
      <c r="B1213" s="11" t="s">
        <v>866</v>
      </c>
      <c r="C1213" s="11" t="s">
        <v>12</v>
      </c>
      <c r="D1213" s="11" t="s">
        <v>9</v>
      </c>
      <c r="E1213" s="11" t="s">
        <v>10</v>
      </c>
      <c r="F1213" s="11">
        <v>10</v>
      </c>
      <c r="G1213" s="11">
        <v>2</v>
      </c>
      <c r="H1213" s="12">
        <v>2.2999999999999998</v>
      </c>
      <c r="I1213" s="11" t="str">
        <f t="shared" si="106"/>
        <v>low</v>
      </c>
      <c r="J1213" s="11" t="s">
        <v>11</v>
      </c>
      <c r="K1213" s="13">
        <v>5.25</v>
      </c>
      <c r="L1213" s="13">
        <v>637.66543091315702</v>
      </c>
      <c r="M1213" s="13">
        <v>2</v>
      </c>
      <c r="N1213" s="13">
        <v>4</v>
      </c>
      <c r="O1213" s="13">
        <f t="shared" si="105"/>
        <v>637.66543091315702</v>
      </c>
      <c r="P1213" s="13">
        <f t="shared" si="107"/>
        <v>121.46008207869657</v>
      </c>
      <c r="Q1213" s="14">
        <f t="shared" si="108"/>
        <v>437.25629548330767</v>
      </c>
    </row>
    <row r="1214" spans="1:17">
      <c r="A1214" s="10" t="s">
        <v>837</v>
      </c>
      <c r="B1214" s="11" t="s">
        <v>867</v>
      </c>
      <c r="C1214" s="11" t="s">
        <v>8</v>
      </c>
      <c r="D1214" s="11" t="s">
        <v>9</v>
      </c>
      <c r="E1214" s="11" t="s">
        <v>10</v>
      </c>
      <c r="F1214" s="11">
        <v>10</v>
      </c>
      <c r="G1214" s="11">
        <v>2</v>
      </c>
      <c r="H1214" s="12">
        <v>2.2999999999999998</v>
      </c>
      <c r="I1214" s="11" t="str">
        <f t="shared" si="106"/>
        <v>low</v>
      </c>
      <c r="J1214" s="11" t="s">
        <v>11</v>
      </c>
      <c r="K1214" s="13">
        <v>3.82</v>
      </c>
      <c r="L1214" s="13">
        <v>786.09015794576703</v>
      </c>
      <c r="M1214" s="13">
        <v>2</v>
      </c>
      <c r="N1214" s="13">
        <v>4</v>
      </c>
      <c r="O1214" s="13">
        <f t="shared" si="105"/>
        <v>786.09015794576703</v>
      </c>
      <c r="P1214" s="13">
        <f t="shared" si="107"/>
        <v>205.78276386014844</v>
      </c>
      <c r="Q1214" s="14">
        <f t="shared" si="108"/>
        <v>740.8179498965344</v>
      </c>
    </row>
    <row r="1215" spans="1:17">
      <c r="A1215" s="10" t="s">
        <v>837</v>
      </c>
      <c r="B1215" s="11" t="s">
        <v>867</v>
      </c>
      <c r="C1215" s="11" t="s">
        <v>12</v>
      </c>
      <c r="D1215" s="11" t="s">
        <v>9</v>
      </c>
      <c r="E1215" s="11" t="s">
        <v>10</v>
      </c>
      <c r="F1215" s="11">
        <v>10</v>
      </c>
      <c r="G1215" s="11">
        <v>2</v>
      </c>
      <c r="H1215" s="12">
        <v>2.2999999999999998</v>
      </c>
      <c r="I1215" s="11" t="str">
        <f t="shared" si="106"/>
        <v>low</v>
      </c>
      <c r="J1215" s="11" t="s">
        <v>11</v>
      </c>
      <c r="K1215" s="13">
        <v>4.1500000000000004</v>
      </c>
      <c r="L1215" s="13">
        <v>674.22324820435199</v>
      </c>
      <c r="M1215" s="13">
        <v>2</v>
      </c>
      <c r="N1215" s="13">
        <v>4</v>
      </c>
      <c r="O1215" s="13">
        <f t="shared" si="105"/>
        <v>674.22324820435199</v>
      </c>
      <c r="P1215" s="13">
        <f t="shared" si="107"/>
        <v>162.46343330225346</v>
      </c>
      <c r="Q1215" s="14">
        <f t="shared" si="108"/>
        <v>584.86835988811242</v>
      </c>
    </row>
    <row r="1216" spans="1:17">
      <c r="A1216" s="10" t="s">
        <v>837</v>
      </c>
      <c r="B1216" s="11" t="s">
        <v>868</v>
      </c>
      <c r="C1216" s="11" t="s">
        <v>8</v>
      </c>
      <c r="D1216" s="11" t="s">
        <v>9</v>
      </c>
      <c r="E1216" s="11" t="s">
        <v>10</v>
      </c>
      <c r="F1216" s="11">
        <v>10</v>
      </c>
      <c r="G1216" s="11">
        <v>2</v>
      </c>
      <c r="H1216" s="12">
        <v>2.2999999999999998</v>
      </c>
      <c r="I1216" s="11" t="str">
        <f t="shared" si="106"/>
        <v>low</v>
      </c>
      <c r="J1216" s="11" t="s">
        <v>11</v>
      </c>
      <c r="K1216" s="13">
        <v>4.96</v>
      </c>
      <c r="L1216" s="13">
        <v>559.56400187111205</v>
      </c>
      <c r="M1216" s="13">
        <v>2</v>
      </c>
      <c r="N1216" s="13">
        <v>4</v>
      </c>
      <c r="O1216" s="13">
        <f t="shared" si="105"/>
        <v>559.56400187111205</v>
      </c>
      <c r="P1216" s="13">
        <f t="shared" si="107"/>
        <v>112.8153229578855</v>
      </c>
      <c r="Q1216" s="14">
        <f t="shared" si="108"/>
        <v>406.13516264838779</v>
      </c>
    </row>
    <row r="1217" spans="1:17">
      <c r="A1217" s="10" t="s">
        <v>837</v>
      </c>
      <c r="B1217" s="11" t="s">
        <v>868</v>
      </c>
      <c r="C1217" s="11" t="s">
        <v>12</v>
      </c>
      <c r="D1217" s="11" t="s">
        <v>9</v>
      </c>
      <c r="E1217" s="11" t="s">
        <v>10</v>
      </c>
      <c r="F1217" s="11">
        <v>10</v>
      </c>
      <c r="G1217" s="11">
        <v>2</v>
      </c>
      <c r="H1217" s="12">
        <v>2.2999999999999998</v>
      </c>
      <c r="I1217" s="11" t="str">
        <f t="shared" si="106"/>
        <v>low</v>
      </c>
      <c r="J1217" s="11" t="s">
        <v>11</v>
      </c>
      <c r="K1217" s="13">
        <v>5.28</v>
      </c>
      <c r="L1217" s="13">
        <v>646.95728838228001</v>
      </c>
      <c r="M1217" s="13">
        <v>2</v>
      </c>
      <c r="N1217" s="13">
        <v>4</v>
      </c>
      <c r="O1217" s="13">
        <f t="shared" si="105"/>
        <v>646.95728838228001</v>
      </c>
      <c r="P1217" s="13">
        <f t="shared" si="107"/>
        <v>122.5297894663409</v>
      </c>
      <c r="Q1217" s="14">
        <f t="shared" si="108"/>
        <v>441.10724207882726</v>
      </c>
    </row>
    <row r="1218" spans="1:17">
      <c r="A1218" s="10" t="s">
        <v>837</v>
      </c>
      <c r="B1218" s="11" t="s">
        <v>869</v>
      </c>
      <c r="C1218" s="11" t="s">
        <v>8</v>
      </c>
      <c r="D1218" s="11" t="s">
        <v>9</v>
      </c>
      <c r="E1218" s="11" t="s">
        <v>10</v>
      </c>
      <c r="F1218" s="11">
        <v>10</v>
      </c>
      <c r="G1218" s="11">
        <v>2</v>
      </c>
      <c r="H1218" s="12">
        <v>2.2999999999999998</v>
      </c>
      <c r="I1218" s="11" t="str">
        <f t="shared" si="106"/>
        <v>low</v>
      </c>
      <c r="J1218" s="11" t="s">
        <v>11</v>
      </c>
      <c r="K1218" s="13">
        <v>5.15</v>
      </c>
      <c r="L1218" s="13">
        <v>889.13374257669705</v>
      </c>
      <c r="M1218" s="13">
        <v>2</v>
      </c>
      <c r="N1218" s="13">
        <v>4</v>
      </c>
      <c r="O1218" s="13">
        <f t="shared" si="105"/>
        <v>889.13374257669705</v>
      </c>
      <c r="P1218" s="13">
        <f t="shared" si="107"/>
        <v>172.64732865566933</v>
      </c>
      <c r="Q1218" s="14">
        <f t="shared" si="108"/>
        <v>621.53038316040954</v>
      </c>
    </row>
    <row r="1219" spans="1:17" ht="15" thickBot="1">
      <c r="A1219" s="15" t="s">
        <v>837</v>
      </c>
      <c r="B1219" s="16" t="s">
        <v>869</v>
      </c>
      <c r="C1219" s="16" t="s">
        <v>12</v>
      </c>
      <c r="D1219" s="16" t="s">
        <v>9</v>
      </c>
      <c r="E1219" s="16" t="s">
        <v>10</v>
      </c>
      <c r="F1219" s="16">
        <v>10</v>
      </c>
      <c r="G1219" s="16">
        <v>2</v>
      </c>
      <c r="H1219" s="17">
        <v>2.2999999999999998</v>
      </c>
      <c r="I1219" s="16" t="str">
        <f t="shared" si="106"/>
        <v>low</v>
      </c>
      <c r="J1219" s="16" t="s">
        <v>11</v>
      </c>
      <c r="K1219" s="18">
        <v>8.2899999999999991</v>
      </c>
      <c r="L1219" s="18">
        <v>690.50948805474297</v>
      </c>
      <c r="M1219" s="18">
        <v>2</v>
      </c>
      <c r="N1219" s="18">
        <v>4</v>
      </c>
      <c r="O1219" s="18">
        <f t="shared" si="105"/>
        <v>690.50948805474297</v>
      </c>
      <c r="P1219" s="18">
        <f t="shared" si="107"/>
        <v>83.294268764142714</v>
      </c>
      <c r="Q1219" s="19">
        <f t="shared" si="108"/>
        <v>299.85936755091376</v>
      </c>
    </row>
    <row r="1220" spans="1:17">
      <c r="A1220" s="5" t="s">
        <v>837</v>
      </c>
      <c r="B1220" s="6" t="s">
        <v>870</v>
      </c>
      <c r="C1220" s="6" t="s">
        <v>8</v>
      </c>
      <c r="D1220" s="6" t="s">
        <v>9</v>
      </c>
      <c r="E1220" s="6" t="s">
        <v>10</v>
      </c>
      <c r="F1220" s="6">
        <v>10</v>
      </c>
      <c r="G1220" s="6">
        <v>1</v>
      </c>
      <c r="H1220" s="7">
        <v>2.7</v>
      </c>
      <c r="I1220" s="6" t="str">
        <f t="shared" si="106"/>
        <v>medium</v>
      </c>
      <c r="J1220" s="6" t="s">
        <v>11</v>
      </c>
      <c r="K1220" s="8">
        <v>8.82</v>
      </c>
      <c r="L1220" s="8">
        <v>813.82517150083197</v>
      </c>
      <c r="M1220" s="8">
        <v>2</v>
      </c>
      <c r="N1220" s="8">
        <v>4</v>
      </c>
      <c r="O1220" s="8">
        <f t="shared" si="105"/>
        <v>813.82517150083197</v>
      </c>
      <c r="P1220" s="8">
        <f t="shared" si="107"/>
        <v>92.270427607804081</v>
      </c>
      <c r="Q1220" s="9">
        <f t="shared" si="108"/>
        <v>332.1735393880947</v>
      </c>
    </row>
    <row r="1221" spans="1:17">
      <c r="A1221" s="10" t="s">
        <v>837</v>
      </c>
      <c r="B1221" s="11" t="s">
        <v>870</v>
      </c>
      <c r="C1221" s="11" t="s">
        <v>12</v>
      </c>
      <c r="D1221" s="11" t="s">
        <v>9</v>
      </c>
      <c r="E1221" s="11" t="s">
        <v>10</v>
      </c>
      <c r="F1221" s="11">
        <v>10</v>
      </c>
      <c r="G1221" s="11">
        <v>1</v>
      </c>
      <c r="H1221" s="12">
        <v>2.7</v>
      </c>
      <c r="I1221" s="11" t="str">
        <f t="shared" si="106"/>
        <v>medium</v>
      </c>
      <c r="J1221" s="11" t="s">
        <v>11</v>
      </c>
      <c r="K1221" s="13">
        <v>5.58</v>
      </c>
      <c r="L1221" s="13">
        <v>476.95822550725399</v>
      </c>
      <c r="M1221" s="13">
        <v>2</v>
      </c>
      <c r="N1221" s="13">
        <v>4</v>
      </c>
      <c r="O1221" s="13">
        <f t="shared" si="105"/>
        <v>476.95822550725399</v>
      </c>
      <c r="P1221" s="13">
        <f t="shared" si="107"/>
        <v>85.476384499507887</v>
      </c>
      <c r="Q1221" s="14">
        <f t="shared" si="108"/>
        <v>307.71498419822836</v>
      </c>
    </row>
    <row r="1222" spans="1:17">
      <c r="A1222" s="10" t="s">
        <v>837</v>
      </c>
      <c r="B1222" s="11" t="s">
        <v>871</v>
      </c>
      <c r="C1222" s="11" t="s">
        <v>8</v>
      </c>
      <c r="D1222" s="11" t="s">
        <v>9</v>
      </c>
      <c r="E1222" s="11" t="s">
        <v>10</v>
      </c>
      <c r="F1222" s="11">
        <v>10</v>
      </c>
      <c r="G1222" s="11">
        <v>1</v>
      </c>
      <c r="H1222" s="12">
        <v>2.7</v>
      </c>
      <c r="I1222" s="11" t="str">
        <f t="shared" si="106"/>
        <v>medium</v>
      </c>
      <c r="J1222" s="11" t="s">
        <v>11</v>
      </c>
      <c r="K1222" s="13">
        <v>5.13</v>
      </c>
      <c r="L1222" s="13">
        <v>805.48648892025403</v>
      </c>
      <c r="M1222" s="13">
        <v>2</v>
      </c>
      <c r="N1222" s="13">
        <v>4</v>
      </c>
      <c r="O1222" s="13">
        <f t="shared" si="105"/>
        <v>805.48648892025403</v>
      </c>
      <c r="P1222" s="13">
        <f t="shared" si="107"/>
        <v>157.01491012090722</v>
      </c>
      <c r="Q1222" s="14">
        <f t="shared" si="108"/>
        <v>565.2536764352659</v>
      </c>
    </row>
    <row r="1223" spans="1:17">
      <c r="A1223" s="10" t="s">
        <v>837</v>
      </c>
      <c r="B1223" s="11" t="s">
        <v>871</v>
      </c>
      <c r="C1223" s="11" t="s">
        <v>12</v>
      </c>
      <c r="D1223" s="11" t="s">
        <v>9</v>
      </c>
      <c r="E1223" s="11" t="s">
        <v>10</v>
      </c>
      <c r="F1223" s="11">
        <v>10</v>
      </c>
      <c r="G1223" s="11">
        <v>1</v>
      </c>
      <c r="H1223" s="12">
        <v>2.7</v>
      </c>
      <c r="I1223" s="11" t="str">
        <f t="shared" si="106"/>
        <v>medium</v>
      </c>
      <c r="J1223" s="11" t="s">
        <v>11</v>
      </c>
      <c r="K1223" s="13">
        <v>3.97</v>
      </c>
      <c r="L1223" s="13">
        <v>448.13529946386501</v>
      </c>
      <c r="M1223" s="13">
        <v>2</v>
      </c>
      <c r="N1223" s="13">
        <v>4</v>
      </c>
      <c r="O1223" s="13">
        <f t="shared" si="105"/>
        <v>448.13529946386501</v>
      </c>
      <c r="P1223" s="13">
        <f t="shared" si="107"/>
        <v>112.8804280765403</v>
      </c>
      <c r="Q1223" s="14">
        <f t="shared" si="108"/>
        <v>406.36954107554504</v>
      </c>
    </row>
    <row r="1224" spans="1:17">
      <c r="A1224" s="10" t="s">
        <v>837</v>
      </c>
      <c r="B1224" s="11" t="s">
        <v>872</v>
      </c>
      <c r="C1224" s="11" t="s">
        <v>8</v>
      </c>
      <c r="D1224" s="11" t="s">
        <v>9</v>
      </c>
      <c r="E1224" s="11" t="s">
        <v>10</v>
      </c>
      <c r="F1224" s="11">
        <v>10</v>
      </c>
      <c r="G1224" s="11">
        <v>1</v>
      </c>
      <c r="H1224" s="12">
        <v>2.7</v>
      </c>
      <c r="I1224" s="11" t="str">
        <f t="shared" si="106"/>
        <v>medium</v>
      </c>
      <c r="J1224" s="11" t="s">
        <v>11</v>
      </c>
      <c r="K1224" s="13">
        <v>5.43</v>
      </c>
      <c r="L1224" s="13">
        <v>451.03961784263902</v>
      </c>
      <c r="M1224" s="13">
        <v>2</v>
      </c>
      <c r="N1224" s="13">
        <v>4</v>
      </c>
      <c r="O1224" s="13">
        <f t="shared" si="105"/>
        <v>451.03961784263902</v>
      </c>
      <c r="P1224" s="13">
        <f t="shared" si="107"/>
        <v>83.064386343027451</v>
      </c>
      <c r="Q1224" s="14">
        <f t="shared" si="108"/>
        <v>299.03179083489886</v>
      </c>
    </row>
    <row r="1225" spans="1:17">
      <c r="A1225" s="10" t="s">
        <v>837</v>
      </c>
      <c r="B1225" s="11" t="s">
        <v>872</v>
      </c>
      <c r="C1225" s="11" t="s">
        <v>12</v>
      </c>
      <c r="D1225" s="11" t="s">
        <v>9</v>
      </c>
      <c r="E1225" s="11" t="s">
        <v>10</v>
      </c>
      <c r="F1225" s="11">
        <v>10</v>
      </c>
      <c r="G1225" s="11">
        <v>1</v>
      </c>
      <c r="H1225" s="12">
        <v>2.7</v>
      </c>
      <c r="I1225" s="11" t="str">
        <f t="shared" si="106"/>
        <v>medium</v>
      </c>
      <c r="J1225" s="11" t="s">
        <v>11</v>
      </c>
      <c r="K1225" s="13">
        <v>4.43</v>
      </c>
      <c r="L1225" s="13">
        <v>555.29231544278105</v>
      </c>
      <c r="M1225" s="13">
        <v>2</v>
      </c>
      <c r="N1225" s="13">
        <v>4</v>
      </c>
      <c r="O1225" s="13">
        <f t="shared" si="105"/>
        <v>555.29231544278105</v>
      </c>
      <c r="P1225" s="13">
        <f t="shared" si="107"/>
        <v>125.34815247015375</v>
      </c>
      <c r="Q1225" s="14">
        <f t="shared" si="108"/>
        <v>451.25334889255345</v>
      </c>
    </row>
    <row r="1226" spans="1:17">
      <c r="A1226" s="10" t="s">
        <v>837</v>
      </c>
      <c r="B1226" s="11" t="s">
        <v>873</v>
      </c>
      <c r="C1226" s="11" t="s">
        <v>8</v>
      </c>
      <c r="D1226" s="11" t="s">
        <v>9</v>
      </c>
      <c r="E1226" s="11" t="s">
        <v>10</v>
      </c>
      <c r="F1226" s="11">
        <v>10</v>
      </c>
      <c r="G1226" s="11">
        <v>1</v>
      </c>
      <c r="H1226" s="12">
        <v>2.7</v>
      </c>
      <c r="I1226" s="11" t="str">
        <f t="shared" si="106"/>
        <v>medium</v>
      </c>
      <c r="J1226" s="11" t="s">
        <v>11</v>
      </c>
      <c r="K1226" s="13">
        <v>7.27</v>
      </c>
      <c r="L1226" s="13">
        <v>594.83154928897795</v>
      </c>
      <c r="M1226" s="13">
        <v>2</v>
      </c>
      <c r="N1226" s="13">
        <v>4</v>
      </c>
      <c r="O1226" s="13">
        <f t="shared" si="105"/>
        <v>594.83154928897795</v>
      </c>
      <c r="P1226" s="13">
        <f t="shared" si="107"/>
        <v>81.820020534935068</v>
      </c>
      <c r="Q1226" s="14">
        <f t="shared" si="108"/>
        <v>294.55207392576619</v>
      </c>
    </row>
    <row r="1227" spans="1:17" ht="15" thickBot="1">
      <c r="A1227" s="15" t="s">
        <v>837</v>
      </c>
      <c r="B1227" s="16" t="s">
        <v>873</v>
      </c>
      <c r="C1227" s="16" t="s">
        <v>12</v>
      </c>
      <c r="D1227" s="16" t="s">
        <v>9</v>
      </c>
      <c r="E1227" s="16" t="s">
        <v>10</v>
      </c>
      <c r="F1227" s="16">
        <v>10</v>
      </c>
      <c r="G1227" s="16">
        <v>1</v>
      </c>
      <c r="H1227" s="17">
        <v>2.7</v>
      </c>
      <c r="I1227" s="16" t="str">
        <f t="shared" si="106"/>
        <v>medium</v>
      </c>
      <c r="J1227" s="16" t="s">
        <v>11</v>
      </c>
      <c r="K1227" s="18">
        <v>6.7</v>
      </c>
      <c r="L1227" s="18">
        <v>672.96763442149302</v>
      </c>
      <c r="M1227" s="18">
        <v>2</v>
      </c>
      <c r="N1227" s="18">
        <v>4</v>
      </c>
      <c r="O1227" s="18">
        <f t="shared" si="105"/>
        <v>672.96763442149302</v>
      </c>
      <c r="P1227" s="18">
        <f t="shared" si="107"/>
        <v>100.44293051067059</v>
      </c>
      <c r="Q1227" s="19">
        <f t="shared" si="108"/>
        <v>361.59454983841414</v>
      </c>
    </row>
    <row r="1228" spans="1:17">
      <c r="A1228" s="5" t="s">
        <v>837</v>
      </c>
      <c r="B1228" s="6" t="s">
        <v>874</v>
      </c>
      <c r="C1228" s="6" t="s">
        <v>8</v>
      </c>
      <c r="D1228" s="6" t="s">
        <v>9</v>
      </c>
      <c r="E1228" s="6" t="s">
        <v>10</v>
      </c>
      <c r="F1228" s="6">
        <v>10</v>
      </c>
      <c r="G1228" s="6">
        <v>2</v>
      </c>
      <c r="H1228" s="7">
        <v>2.7</v>
      </c>
      <c r="I1228" s="6" t="str">
        <f t="shared" si="106"/>
        <v>medium</v>
      </c>
      <c r="J1228" s="6" t="s">
        <v>11</v>
      </c>
      <c r="K1228" s="8">
        <v>3.71</v>
      </c>
      <c r="L1228" s="8">
        <v>636.00496396144604</v>
      </c>
      <c r="M1228" s="8">
        <v>2</v>
      </c>
      <c r="N1228" s="8">
        <v>4</v>
      </c>
      <c r="O1228" s="8">
        <f t="shared" si="105"/>
        <v>636.00496396144604</v>
      </c>
      <c r="P1228" s="8">
        <f t="shared" si="107"/>
        <v>171.42990942357036</v>
      </c>
      <c r="Q1228" s="9">
        <f t="shared" si="108"/>
        <v>617.14767392485328</v>
      </c>
    </row>
    <row r="1229" spans="1:17">
      <c r="A1229" s="10" t="s">
        <v>837</v>
      </c>
      <c r="B1229" s="11" t="s">
        <v>874</v>
      </c>
      <c r="C1229" s="11" t="s">
        <v>12</v>
      </c>
      <c r="D1229" s="11" t="s">
        <v>9</v>
      </c>
      <c r="E1229" s="11" t="s">
        <v>10</v>
      </c>
      <c r="F1229" s="11">
        <v>10</v>
      </c>
      <c r="G1229" s="11">
        <v>2</v>
      </c>
      <c r="H1229" s="12">
        <v>2.7</v>
      </c>
      <c r="I1229" s="11" t="str">
        <f t="shared" si="106"/>
        <v>medium</v>
      </c>
      <c r="J1229" s="11" t="s">
        <v>11</v>
      </c>
      <c r="K1229" s="13">
        <v>3.35</v>
      </c>
      <c r="L1229" s="13">
        <v>512.53752166437005</v>
      </c>
      <c r="M1229" s="13">
        <v>2</v>
      </c>
      <c r="N1229" s="13">
        <v>4</v>
      </c>
      <c r="O1229" s="13">
        <f t="shared" si="105"/>
        <v>512.53752166437005</v>
      </c>
      <c r="P1229" s="13">
        <f t="shared" si="107"/>
        <v>152.99627512369256</v>
      </c>
      <c r="Q1229" s="14">
        <f t="shared" si="108"/>
        <v>550.7865904452932</v>
      </c>
    </row>
    <row r="1230" spans="1:17">
      <c r="A1230" s="10" t="s">
        <v>837</v>
      </c>
      <c r="B1230" s="11" t="s">
        <v>875</v>
      </c>
      <c r="C1230" s="11" t="s">
        <v>8</v>
      </c>
      <c r="D1230" s="11" t="s">
        <v>9</v>
      </c>
      <c r="E1230" s="11" t="s">
        <v>10</v>
      </c>
      <c r="F1230" s="11">
        <v>10</v>
      </c>
      <c r="G1230" s="11">
        <v>2</v>
      </c>
      <c r="H1230" s="12">
        <v>2.7</v>
      </c>
      <c r="I1230" s="11" t="str">
        <f t="shared" si="106"/>
        <v>medium</v>
      </c>
      <c r="J1230" s="11" t="s">
        <v>11</v>
      </c>
      <c r="K1230" s="13">
        <v>4.42</v>
      </c>
      <c r="L1230" s="13">
        <v>622.79629512289</v>
      </c>
      <c r="M1230" s="13">
        <v>2</v>
      </c>
      <c r="N1230" s="13">
        <v>4</v>
      </c>
      <c r="O1230" s="13">
        <f t="shared" si="105"/>
        <v>622.79629512289</v>
      </c>
      <c r="P1230" s="13">
        <f t="shared" si="107"/>
        <v>140.90413916807466</v>
      </c>
      <c r="Q1230" s="14">
        <f t="shared" si="108"/>
        <v>507.25490100506886</v>
      </c>
    </row>
    <row r="1231" spans="1:17">
      <c r="A1231" s="10" t="s">
        <v>837</v>
      </c>
      <c r="B1231" s="11" t="s">
        <v>875</v>
      </c>
      <c r="C1231" s="11" t="s">
        <v>12</v>
      </c>
      <c r="D1231" s="11" t="s">
        <v>9</v>
      </c>
      <c r="E1231" s="11" t="s">
        <v>10</v>
      </c>
      <c r="F1231" s="11">
        <v>10</v>
      </c>
      <c r="G1231" s="11">
        <v>2</v>
      </c>
      <c r="H1231" s="12">
        <v>2.7</v>
      </c>
      <c r="I1231" s="11" t="str">
        <f t="shared" si="106"/>
        <v>medium</v>
      </c>
      <c r="J1231" s="11" t="s">
        <v>11</v>
      </c>
      <c r="K1231" s="13">
        <v>4.87</v>
      </c>
      <c r="L1231" s="13">
        <v>624.76802138049902</v>
      </c>
      <c r="M1231" s="13">
        <v>2</v>
      </c>
      <c r="N1231" s="13">
        <v>4</v>
      </c>
      <c r="O1231" s="13">
        <f t="shared" si="105"/>
        <v>624.76802138049902</v>
      </c>
      <c r="P1231" s="13">
        <f t="shared" si="107"/>
        <v>128.28912143336734</v>
      </c>
      <c r="Q1231" s="14">
        <f t="shared" si="108"/>
        <v>461.84083716012248</v>
      </c>
    </row>
    <row r="1232" spans="1:17">
      <c r="A1232" s="10" t="s">
        <v>837</v>
      </c>
      <c r="B1232" s="11" t="s">
        <v>876</v>
      </c>
      <c r="C1232" s="11" t="s">
        <v>8</v>
      </c>
      <c r="D1232" s="11" t="s">
        <v>9</v>
      </c>
      <c r="E1232" s="11" t="s">
        <v>10</v>
      </c>
      <c r="F1232" s="11">
        <v>10</v>
      </c>
      <c r="G1232" s="11">
        <v>2</v>
      </c>
      <c r="H1232" s="12">
        <v>2.7</v>
      </c>
      <c r="I1232" s="11" t="str">
        <f t="shared" si="106"/>
        <v>medium</v>
      </c>
      <c r="J1232" s="11" t="s">
        <v>11</v>
      </c>
      <c r="K1232" s="13">
        <v>3.62</v>
      </c>
      <c r="L1232" s="13">
        <v>335.10455997663399</v>
      </c>
      <c r="M1232" s="13">
        <v>2</v>
      </c>
      <c r="N1232" s="13">
        <v>4</v>
      </c>
      <c r="O1232" s="13">
        <f t="shared" si="105"/>
        <v>335.10455997663399</v>
      </c>
      <c r="P1232" s="13">
        <f t="shared" si="107"/>
        <v>92.570320435534256</v>
      </c>
      <c r="Q1232" s="14">
        <f t="shared" si="108"/>
        <v>333.25315356792333</v>
      </c>
    </row>
    <row r="1233" spans="1:17">
      <c r="A1233" s="10" t="s">
        <v>837</v>
      </c>
      <c r="B1233" s="11" t="s">
        <v>876</v>
      </c>
      <c r="C1233" s="11" t="s">
        <v>12</v>
      </c>
      <c r="D1233" s="11" t="s">
        <v>9</v>
      </c>
      <c r="E1233" s="11" t="s">
        <v>10</v>
      </c>
      <c r="F1233" s="11">
        <v>10</v>
      </c>
      <c r="G1233" s="11">
        <v>2</v>
      </c>
      <c r="H1233" s="12">
        <v>2.7</v>
      </c>
      <c r="I1233" s="11" t="str">
        <f t="shared" si="106"/>
        <v>medium</v>
      </c>
      <c r="J1233" s="11" t="s">
        <v>11</v>
      </c>
      <c r="K1233" s="13">
        <v>4.47</v>
      </c>
      <c r="L1233" s="13">
        <v>824.27177424036495</v>
      </c>
      <c r="M1233" s="13">
        <v>2</v>
      </c>
      <c r="N1233" s="13">
        <v>4</v>
      </c>
      <c r="O1233" s="13">
        <f t="shared" si="105"/>
        <v>824.27177424036495</v>
      </c>
      <c r="P1233" s="13">
        <f t="shared" si="107"/>
        <v>184.40084434907493</v>
      </c>
      <c r="Q1233" s="14">
        <f t="shared" si="108"/>
        <v>663.84303965666982</v>
      </c>
    </row>
    <row r="1234" spans="1:17">
      <c r="A1234" s="10" t="s">
        <v>837</v>
      </c>
      <c r="B1234" s="11" t="s">
        <v>877</v>
      </c>
      <c r="C1234" s="11" t="s">
        <v>8</v>
      </c>
      <c r="D1234" s="11" t="s">
        <v>9</v>
      </c>
      <c r="E1234" s="11" t="s">
        <v>10</v>
      </c>
      <c r="F1234" s="11">
        <v>10</v>
      </c>
      <c r="G1234" s="11">
        <v>2</v>
      </c>
      <c r="H1234" s="12">
        <v>2.7</v>
      </c>
      <c r="I1234" s="11" t="str">
        <f t="shared" si="106"/>
        <v>medium</v>
      </c>
      <c r="J1234" s="11" t="s">
        <v>11</v>
      </c>
      <c r="K1234" s="13">
        <v>3.87</v>
      </c>
      <c r="L1234" s="13">
        <v>530.14984849969403</v>
      </c>
      <c r="M1234" s="13">
        <v>2</v>
      </c>
      <c r="N1234" s="13">
        <v>4</v>
      </c>
      <c r="O1234" s="13">
        <f t="shared" si="105"/>
        <v>530.14984849969403</v>
      </c>
      <c r="P1234" s="13">
        <f t="shared" si="107"/>
        <v>136.98962493532144</v>
      </c>
      <c r="Q1234" s="14">
        <f t="shared" si="108"/>
        <v>493.16264976715718</v>
      </c>
    </row>
    <row r="1235" spans="1:17" ht="15" thickBot="1">
      <c r="A1235" s="15" t="s">
        <v>837</v>
      </c>
      <c r="B1235" s="16" t="s">
        <v>877</v>
      </c>
      <c r="C1235" s="16" t="s">
        <v>12</v>
      </c>
      <c r="D1235" s="16" t="s">
        <v>9</v>
      </c>
      <c r="E1235" s="16" t="s">
        <v>10</v>
      </c>
      <c r="F1235" s="16">
        <v>10</v>
      </c>
      <c r="G1235" s="16">
        <v>2</v>
      </c>
      <c r="H1235" s="17">
        <v>2.7</v>
      </c>
      <c r="I1235" s="16" t="str">
        <f t="shared" si="106"/>
        <v>medium</v>
      </c>
      <c r="J1235" s="16" t="s">
        <v>11</v>
      </c>
      <c r="K1235" s="18">
        <v>3.47</v>
      </c>
      <c r="L1235" s="18">
        <v>326.57080528383398</v>
      </c>
      <c r="M1235" s="18">
        <v>2</v>
      </c>
      <c r="N1235" s="18">
        <v>4</v>
      </c>
      <c r="O1235" s="18">
        <f t="shared" si="105"/>
        <v>326.57080528383398</v>
      </c>
      <c r="P1235" s="18">
        <f t="shared" si="107"/>
        <v>94.112624001104891</v>
      </c>
      <c r="Q1235" s="19">
        <f t="shared" si="108"/>
        <v>338.80544640397761</v>
      </c>
    </row>
    <row r="1236" spans="1:17">
      <c r="A1236" s="5" t="s">
        <v>837</v>
      </c>
      <c r="B1236" s="6" t="s">
        <v>878</v>
      </c>
      <c r="C1236" s="6" t="s">
        <v>8</v>
      </c>
      <c r="D1236" s="6" t="s">
        <v>9</v>
      </c>
      <c r="E1236" s="6" t="s">
        <v>10</v>
      </c>
      <c r="F1236" s="6">
        <v>10</v>
      </c>
      <c r="G1236" s="6">
        <v>1</v>
      </c>
      <c r="H1236" s="7">
        <v>3.2</v>
      </c>
      <c r="I1236" s="6" t="str">
        <f t="shared" si="106"/>
        <v>high</v>
      </c>
      <c r="J1236" s="6" t="s">
        <v>11</v>
      </c>
      <c r="K1236" s="8">
        <v>9.24</v>
      </c>
      <c r="L1236" s="8">
        <v>880.01402091895795</v>
      </c>
      <c r="M1236" s="8">
        <v>2</v>
      </c>
      <c r="N1236" s="8">
        <v>4</v>
      </c>
      <c r="O1236" s="8">
        <f t="shared" si="105"/>
        <v>880.01402091895795</v>
      </c>
      <c r="P1236" s="8">
        <f t="shared" si="107"/>
        <v>95.23961265356688</v>
      </c>
      <c r="Q1236" s="9">
        <f t="shared" si="108"/>
        <v>342.86260555284076</v>
      </c>
    </row>
    <row r="1237" spans="1:17">
      <c r="A1237" s="10" t="s">
        <v>837</v>
      </c>
      <c r="B1237" s="11" t="s">
        <v>878</v>
      </c>
      <c r="C1237" s="11" t="s">
        <v>12</v>
      </c>
      <c r="D1237" s="11" t="s">
        <v>9</v>
      </c>
      <c r="E1237" s="11" t="s">
        <v>10</v>
      </c>
      <c r="F1237" s="11">
        <v>10</v>
      </c>
      <c r="G1237" s="11">
        <v>1</v>
      </c>
      <c r="H1237" s="12">
        <v>3.2</v>
      </c>
      <c r="I1237" s="11" t="str">
        <f t="shared" si="106"/>
        <v>high</v>
      </c>
      <c r="J1237" s="11" t="s">
        <v>11</v>
      </c>
      <c r="K1237" s="13">
        <v>8.67</v>
      </c>
      <c r="L1237" s="13">
        <v>579.35171480597796</v>
      </c>
      <c r="M1237" s="13">
        <v>2</v>
      </c>
      <c r="N1237" s="13">
        <v>4</v>
      </c>
      <c r="O1237" s="13">
        <f t="shared" si="105"/>
        <v>579.35171480597796</v>
      </c>
      <c r="P1237" s="13">
        <f t="shared" si="107"/>
        <v>66.822573795383846</v>
      </c>
      <c r="Q1237" s="14">
        <f t="shared" si="108"/>
        <v>240.56126566338187</v>
      </c>
    </row>
    <row r="1238" spans="1:17">
      <c r="A1238" s="10" t="s">
        <v>837</v>
      </c>
      <c r="B1238" s="11" t="s">
        <v>879</v>
      </c>
      <c r="C1238" s="11" t="s">
        <v>8</v>
      </c>
      <c r="D1238" s="11" t="s">
        <v>9</v>
      </c>
      <c r="E1238" s="11" t="s">
        <v>10</v>
      </c>
      <c r="F1238" s="11">
        <v>10</v>
      </c>
      <c r="G1238" s="11">
        <v>1</v>
      </c>
      <c r="H1238" s="12">
        <v>3.2</v>
      </c>
      <c r="I1238" s="11" t="str">
        <f t="shared" si="106"/>
        <v>high</v>
      </c>
      <c r="J1238" s="11" t="s">
        <v>11</v>
      </c>
      <c r="K1238" s="13">
        <v>3.42</v>
      </c>
      <c r="L1238" s="13">
        <v>750.29975630015701</v>
      </c>
      <c r="M1238" s="13">
        <v>2</v>
      </c>
      <c r="N1238" s="13">
        <v>4</v>
      </c>
      <c r="O1238" s="13">
        <f t="shared" si="105"/>
        <v>750.29975630015701</v>
      </c>
      <c r="P1238" s="13">
        <f t="shared" si="107"/>
        <v>219.38589365501667</v>
      </c>
      <c r="Q1238" s="14">
        <f t="shared" si="108"/>
        <v>789.78921715806007</v>
      </c>
    </row>
    <row r="1239" spans="1:17">
      <c r="A1239" s="10" t="s">
        <v>837</v>
      </c>
      <c r="B1239" s="11" t="s">
        <v>879</v>
      </c>
      <c r="C1239" s="11" t="s">
        <v>12</v>
      </c>
      <c r="D1239" s="11" t="s">
        <v>9</v>
      </c>
      <c r="E1239" s="11" t="s">
        <v>10</v>
      </c>
      <c r="F1239" s="11">
        <v>10</v>
      </c>
      <c r="G1239" s="11">
        <v>1</v>
      </c>
      <c r="H1239" s="12">
        <v>3.2</v>
      </c>
      <c r="I1239" s="11" t="str">
        <f t="shared" si="106"/>
        <v>high</v>
      </c>
      <c r="J1239" s="11" t="s">
        <v>11</v>
      </c>
      <c r="K1239" s="13">
        <v>3.38</v>
      </c>
      <c r="L1239" s="13">
        <v>696.94407767773805</v>
      </c>
      <c r="M1239" s="13">
        <v>2</v>
      </c>
      <c r="N1239" s="13">
        <v>4</v>
      </c>
      <c r="O1239" s="13">
        <f t="shared" si="105"/>
        <v>696.94407767773805</v>
      </c>
      <c r="P1239" s="13">
        <f t="shared" si="107"/>
        <v>206.19647268572132</v>
      </c>
      <c r="Q1239" s="14">
        <f t="shared" si="108"/>
        <v>742.30730166859666</v>
      </c>
    </row>
    <row r="1240" spans="1:17">
      <c r="A1240" s="10" t="s">
        <v>837</v>
      </c>
      <c r="B1240" s="11" t="s">
        <v>880</v>
      </c>
      <c r="C1240" s="11" t="s">
        <v>8</v>
      </c>
      <c r="D1240" s="11" t="s">
        <v>9</v>
      </c>
      <c r="E1240" s="11" t="s">
        <v>10</v>
      </c>
      <c r="F1240" s="11">
        <v>10</v>
      </c>
      <c r="G1240" s="11">
        <v>1</v>
      </c>
      <c r="H1240" s="12">
        <v>3.2</v>
      </c>
      <c r="I1240" s="11" t="str">
        <f t="shared" si="106"/>
        <v>high</v>
      </c>
      <c r="J1240" s="11" t="s">
        <v>11</v>
      </c>
      <c r="K1240" s="13">
        <v>3.98</v>
      </c>
      <c r="L1240" s="13">
        <v>430.71766382764503</v>
      </c>
      <c r="M1240" s="13">
        <v>2</v>
      </c>
      <c r="N1240" s="13">
        <v>4</v>
      </c>
      <c r="O1240" s="13">
        <f t="shared" si="105"/>
        <v>430.71766382764503</v>
      </c>
      <c r="P1240" s="13">
        <f t="shared" si="107"/>
        <v>108.22051854965956</v>
      </c>
      <c r="Q1240" s="14">
        <f t="shared" si="108"/>
        <v>389.59386677877438</v>
      </c>
    </row>
    <row r="1241" spans="1:17">
      <c r="A1241" s="10" t="s">
        <v>837</v>
      </c>
      <c r="B1241" s="11" t="s">
        <v>880</v>
      </c>
      <c r="C1241" s="11" t="s">
        <v>12</v>
      </c>
      <c r="D1241" s="11" t="s">
        <v>9</v>
      </c>
      <c r="E1241" s="11" t="s">
        <v>10</v>
      </c>
      <c r="F1241" s="11">
        <v>10</v>
      </c>
      <c r="G1241" s="11">
        <v>1</v>
      </c>
      <c r="H1241" s="12">
        <v>3.2</v>
      </c>
      <c r="I1241" s="11" t="str">
        <f t="shared" si="106"/>
        <v>high</v>
      </c>
      <c r="J1241" s="11" t="s">
        <v>11</v>
      </c>
      <c r="K1241" s="13">
        <v>3.48</v>
      </c>
      <c r="L1241" s="13">
        <v>660.38844919113899</v>
      </c>
      <c r="M1241" s="13">
        <v>2</v>
      </c>
      <c r="N1241" s="13">
        <v>4</v>
      </c>
      <c r="O1241" s="13">
        <f t="shared" si="105"/>
        <v>660.38844919113899</v>
      </c>
      <c r="P1241" s="13">
        <f t="shared" si="107"/>
        <v>189.76679574458018</v>
      </c>
      <c r="Q1241" s="14">
        <f t="shared" si="108"/>
        <v>683.16046468048864</v>
      </c>
    </row>
    <row r="1242" spans="1:17">
      <c r="A1242" s="10" t="s">
        <v>837</v>
      </c>
      <c r="B1242" s="11" t="s">
        <v>881</v>
      </c>
      <c r="C1242" s="11" t="s">
        <v>8</v>
      </c>
      <c r="D1242" s="11" t="s">
        <v>9</v>
      </c>
      <c r="E1242" s="11" t="s">
        <v>10</v>
      </c>
      <c r="F1242" s="11">
        <v>10</v>
      </c>
      <c r="G1242" s="11">
        <v>1</v>
      </c>
      <c r="H1242" s="12">
        <v>3.2</v>
      </c>
      <c r="I1242" s="11" t="str">
        <f t="shared" si="106"/>
        <v>high</v>
      </c>
      <c r="J1242" s="11" t="s">
        <v>11</v>
      </c>
      <c r="K1242" s="13">
        <v>3.38</v>
      </c>
      <c r="L1242" s="13">
        <v>484.45011953424103</v>
      </c>
      <c r="M1242" s="13">
        <v>2</v>
      </c>
      <c r="N1242" s="13">
        <v>4</v>
      </c>
      <c r="O1242" s="13">
        <f t="shared" si="105"/>
        <v>484.45011953424103</v>
      </c>
      <c r="P1242" s="13">
        <f t="shared" si="107"/>
        <v>143.32843773202399</v>
      </c>
      <c r="Q1242" s="14">
        <f t="shared" si="108"/>
        <v>515.98237583528635</v>
      </c>
    </row>
    <row r="1243" spans="1:17" ht="15" thickBot="1">
      <c r="A1243" s="15" t="s">
        <v>837</v>
      </c>
      <c r="B1243" s="16" t="s">
        <v>881</v>
      </c>
      <c r="C1243" s="16" t="s">
        <v>12</v>
      </c>
      <c r="D1243" s="16" t="s">
        <v>9</v>
      </c>
      <c r="E1243" s="16" t="s">
        <v>10</v>
      </c>
      <c r="F1243" s="16">
        <v>10</v>
      </c>
      <c r="G1243" s="16">
        <v>1</v>
      </c>
      <c r="H1243" s="17">
        <v>3.2</v>
      </c>
      <c r="I1243" s="16" t="str">
        <f t="shared" si="106"/>
        <v>high</v>
      </c>
      <c r="J1243" s="16" t="s">
        <v>11</v>
      </c>
      <c r="K1243" s="18">
        <v>3.52</v>
      </c>
      <c r="L1243" s="18">
        <v>561.55963131937597</v>
      </c>
      <c r="M1243" s="18">
        <v>2</v>
      </c>
      <c r="N1243" s="18">
        <v>4</v>
      </c>
      <c r="O1243" s="18">
        <f t="shared" si="105"/>
        <v>561.55963131937597</v>
      </c>
      <c r="P1243" s="18">
        <f t="shared" si="107"/>
        <v>159.53398617027727</v>
      </c>
      <c r="Q1243" s="19">
        <f t="shared" si="108"/>
        <v>574.32235021299823</v>
      </c>
    </row>
    <row r="1244" spans="1:17">
      <c r="A1244" s="5" t="s">
        <v>837</v>
      </c>
      <c r="B1244" s="6" t="s">
        <v>882</v>
      </c>
      <c r="C1244" s="6" t="s">
        <v>8</v>
      </c>
      <c r="D1244" s="6" t="s">
        <v>9</v>
      </c>
      <c r="E1244" s="6" t="s">
        <v>10</v>
      </c>
      <c r="F1244" s="6">
        <v>10</v>
      </c>
      <c r="G1244" s="6">
        <v>2</v>
      </c>
      <c r="H1244" s="7">
        <v>3.2</v>
      </c>
      <c r="I1244" s="6" t="str">
        <f t="shared" si="106"/>
        <v>high</v>
      </c>
      <c r="J1244" s="6" t="s">
        <v>11</v>
      </c>
      <c r="K1244" s="8">
        <v>5.55</v>
      </c>
      <c r="L1244" s="8">
        <v>320.38347361773901</v>
      </c>
      <c r="M1244" s="8">
        <v>2</v>
      </c>
      <c r="N1244" s="8">
        <v>4</v>
      </c>
      <c r="O1244" s="8">
        <f t="shared" si="105"/>
        <v>320.38347361773901</v>
      </c>
      <c r="P1244" s="8">
        <f t="shared" si="107"/>
        <v>57.726752003196218</v>
      </c>
      <c r="Q1244" s="9">
        <f t="shared" si="108"/>
        <v>207.8163072115064</v>
      </c>
    </row>
    <row r="1245" spans="1:17">
      <c r="A1245" s="10" t="s">
        <v>837</v>
      </c>
      <c r="B1245" s="11" t="s">
        <v>882</v>
      </c>
      <c r="C1245" s="11" t="s">
        <v>12</v>
      </c>
      <c r="D1245" s="11" t="s">
        <v>9</v>
      </c>
      <c r="E1245" s="11" t="s">
        <v>10</v>
      </c>
      <c r="F1245" s="11">
        <v>10</v>
      </c>
      <c r="G1245" s="11">
        <v>2</v>
      </c>
      <c r="H1245" s="12">
        <v>3.2</v>
      </c>
      <c r="I1245" s="11" t="str">
        <f t="shared" si="106"/>
        <v>high</v>
      </c>
      <c r="J1245" s="11" t="s">
        <v>11</v>
      </c>
      <c r="K1245" s="13">
        <v>6.03</v>
      </c>
      <c r="L1245" s="13">
        <v>510.34331855703999</v>
      </c>
      <c r="M1245" s="13">
        <v>2</v>
      </c>
      <c r="N1245" s="13">
        <v>4</v>
      </c>
      <c r="O1245" s="13">
        <f t="shared" si="105"/>
        <v>510.34331855703999</v>
      </c>
      <c r="P1245" s="13">
        <f t="shared" si="107"/>
        <v>84.634049511946927</v>
      </c>
      <c r="Q1245" s="14">
        <f t="shared" si="108"/>
        <v>304.68257824300895</v>
      </c>
    </row>
    <row r="1246" spans="1:17">
      <c r="A1246" s="10" t="s">
        <v>837</v>
      </c>
      <c r="B1246" s="11" t="s">
        <v>883</v>
      </c>
      <c r="C1246" s="11" t="s">
        <v>8</v>
      </c>
      <c r="D1246" s="11" t="s">
        <v>9</v>
      </c>
      <c r="E1246" s="11" t="s">
        <v>10</v>
      </c>
      <c r="F1246" s="11">
        <v>10</v>
      </c>
      <c r="G1246" s="11">
        <v>2</v>
      </c>
      <c r="H1246" s="12">
        <v>3.2</v>
      </c>
      <c r="I1246" s="11" t="str">
        <f t="shared" si="106"/>
        <v>high</v>
      </c>
      <c r="J1246" s="11" t="s">
        <v>11</v>
      </c>
      <c r="K1246" s="13">
        <v>3.51</v>
      </c>
      <c r="L1246" s="13">
        <v>524.25135587302896</v>
      </c>
      <c r="M1246" s="13">
        <v>2</v>
      </c>
      <c r="N1246" s="13">
        <v>4</v>
      </c>
      <c r="O1246" s="13">
        <f t="shared" si="105"/>
        <v>524.25135587302896</v>
      </c>
      <c r="P1246" s="13">
        <f t="shared" si="107"/>
        <v>149.35936064758661</v>
      </c>
      <c r="Q1246" s="14">
        <f t="shared" si="108"/>
        <v>537.69369833131179</v>
      </c>
    </row>
    <row r="1247" spans="1:17">
      <c r="A1247" s="10" t="s">
        <v>837</v>
      </c>
      <c r="B1247" s="11" t="s">
        <v>883</v>
      </c>
      <c r="C1247" s="11" t="s">
        <v>12</v>
      </c>
      <c r="D1247" s="11" t="s">
        <v>9</v>
      </c>
      <c r="E1247" s="11" t="s">
        <v>10</v>
      </c>
      <c r="F1247" s="11">
        <v>10</v>
      </c>
      <c r="G1247" s="11">
        <v>2</v>
      </c>
      <c r="H1247" s="12">
        <v>3.2</v>
      </c>
      <c r="I1247" s="11" t="str">
        <f t="shared" si="106"/>
        <v>high</v>
      </c>
      <c r="J1247" s="11" t="s">
        <v>11</v>
      </c>
      <c r="K1247" s="13">
        <v>3.28</v>
      </c>
      <c r="L1247" s="13">
        <v>537.82499652426702</v>
      </c>
      <c r="M1247" s="13">
        <v>2</v>
      </c>
      <c r="N1247" s="13">
        <v>4</v>
      </c>
      <c r="O1247" s="13">
        <f t="shared" si="105"/>
        <v>537.82499652426702</v>
      </c>
      <c r="P1247" s="13">
        <f t="shared" si="107"/>
        <v>163.97103552569118</v>
      </c>
      <c r="Q1247" s="14">
        <f t="shared" si="108"/>
        <v>590.29572789248823</v>
      </c>
    </row>
    <row r="1248" spans="1:17">
      <c r="A1248" s="10" t="s">
        <v>837</v>
      </c>
      <c r="B1248" s="11" t="s">
        <v>884</v>
      </c>
      <c r="C1248" s="11" t="s">
        <v>8</v>
      </c>
      <c r="D1248" s="11" t="s">
        <v>9</v>
      </c>
      <c r="E1248" s="11" t="s">
        <v>10</v>
      </c>
      <c r="F1248" s="11">
        <v>10</v>
      </c>
      <c r="G1248" s="11">
        <v>2</v>
      </c>
      <c r="H1248" s="12">
        <v>3.2</v>
      </c>
      <c r="I1248" s="11" t="str">
        <f t="shared" si="106"/>
        <v>high</v>
      </c>
      <c r="J1248" s="11" t="s">
        <v>11</v>
      </c>
      <c r="K1248" s="13">
        <v>5.08</v>
      </c>
      <c r="L1248" s="13">
        <v>690.23261580755604</v>
      </c>
      <c r="M1248" s="13">
        <v>2</v>
      </c>
      <c r="N1248" s="13">
        <v>4</v>
      </c>
      <c r="O1248" s="13">
        <f t="shared" si="105"/>
        <v>690.23261580755604</v>
      </c>
      <c r="P1248" s="13">
        <f t="shared" si="107"/>
        <v>135.87256216684173</v>
      </c>
      <c r="Q1248" s="14">
        <f t="shared" si="108"/>
        <v>489.14122380063026</v>
      </c>
    </row>
    <row r="1249" spans="1:17">
      <c r="A1249" s="10" t="s">
        <v>837</v>
      </c>
      <c r="B1249" s="11" t="s">
        <v>884</v>
      </c>
      <c r="C1249" s="11" t="s">
        <v>12</v>
      </c>
      <c r="D1249" s="11" t="s">
        <v>9</v>
      </c>
      <c r="E1249" s="11" t="s">
        <v>10</v>
      </c>
      <c r="F1249" s="11">
        <v>10</v>
      </c>
      <c r="G1249" s="11">
        <v>2</v>
      </c>
      <c r="H1249" s="12">
        <v>3.2</v>
      </c>
      <c r="I1249" s="11" t="str">
        <f t="shared" si="106"/>
        <v>high</v>
      </c>
      <c r="J1249" s="11" t="s">
        <v>11</v>
      </c>
      <c r="K1249" s="13">
        <v>4.72</v>
      </c>
      <c r="L1249" s="13">
        <v>458.92443874882599</v>
      </c>
      <c r="M1249" s="13">
        <v>2</v>
      </c>
      <c r="N1249" s="13">
        <v>4</v>
      </c>
      <c r="O1249" s="13">
        <f t="shared" si="105"/>
        <v>458.92443874882599</v>
      </c>
      <c r="P1249" s="13">
        <f t="shared" si="107"/>
        <v>97.229753972208897</v>
      </c>
      <c r="Q1249" s="14">
        <f t="shared" si="108"/>
        <v>350.02711429995202</v>
      </c>
    </row>
    <row r="1250" spans="1:17">
      <c r="A1250" s="10" t="s">
        <v>837</v>
      </c>
      <c r="B1250" s="11" t="s">
        <v>885</v>
      </c>
      <c r="C1250" s="11" t="s">
        <v>8</v>
      </c>
      <c r="D1250" s="11" t="s">
        <v>9</v>
      </c>
      <c r="E1250" s="11" t="s">
        <v>10</v>
      </c>
      <c r="F1250" s="11">
        <v>10</v>
      </c>
      <c r="G1250" s="11">
        <v>2</v>
      </c>
      <c r="H1250" s="12">
        <v>3.2</v>
      </c>
      <c r="I1250" s="11" t="str">
        <f t="shared" si="106"/>
        <v>high</v>
      </c>
      <c r="J1250" s="11" t="s">
        <v>11</v>
      </c>
      <c r="K1250" s="13">
        <v>1.91</v>
      </c>
      <c r="L1250" s="13">
        <v>176.53124512125601</v>
      </c>
      <c r="M1250" s="13">
        <v>2</v>
      </c>
      <c r="N1250" s="13">
        <v>4</v>
      </c>
      <c r="O1250" s="13">
        <f t="shared" si="105"/>
        <v>176.53124512125601</v>
      </c>
      <c r="P1250" s="13">
        <f t="shared" si="107"/>
        <v>92.424735665579064</v>
      </c>
      <c r="Q1250" s="14">
        <f t="shared" si="108"/>
        <v>332.72904839608464</v>
      </c>
    </row>
    <row r="1251" spans="1:17" ht="15" thickBot="1">
      <c r="A1251" s="15" t="s">
        <v>837</v>
      </c>
      <c r="B1251" s="16" t="s">
        <v>885</v>
      </c>
      <c r="C1251" s="16" t="s">
        <v>12</v>
      </c>
      <c r="D1251" s="16" t="s">
        <v>9</v>
      </c>
      <c r="E1251" s="16" t="s">
        <v>10</v>
      </c>
      <c r="F1251" s="16">
        <v>10</v>
      </c>
      <c r="G1251" s="16">
        <v>2</v>
      </c>
      <c r="H1251" s="17">
        <v>3.2</v>
      </c>
      <c r="I1251" s="16" t="str">
        <f t="shared" si="106"/>
        <v>high</v>
      </c>
      <c r="J1251" s="16" t="s">
        <v>11</v>
      </c>
      <c r="K1251" s="18">
        <v>2.2799999999999998</v>
      </c>
      <c r="L1251" s="18">
        <v>505.57290514272597</v>
      </c>
      <c r="M1251" s="18">
        <v>2</v>
      </c>
      <c r="N1251" s="18">
        <v>4</v>
      </c>
      <c r="O1251" s="18">
        <f t="shared" si="105"/>
        <v>505.57290514272597</v>
      </c>
      <c r="P1251" s="18">
        <f t="shared" si="107"/>
        <v>221.7425022555816</v>
      </c>
      <c r="Q1251" s="19">
        <f t="shared" si="108"/>
        <v>798.27300812009378</v>
      </c>
    </row>
    <row r="1252" spans="1:17">
      <c r="A1252" s="5" t="s">
        <v>837</v>
      </c>
      <c r="B1252" s="6" t="s">
        <v>886</v>
      </c>
      <c r="C1252" s="6" t="s">
        <v>8</v>
      </c>
      <c r="D1252" s="6" t="s">
        <v>9</v>
      </c>
      <c r="E1252" s="6" t="s">
        <v>10</v>
      </c>
      <c r="F1252" s="6">
        <v>20</v>
      </c>
      <c r="G1252" s="6">
        <v>1</v>
      </c>
      <c r="H1252" s="7">
        <v>2.2999999999999998</v>
      </c>
      <c r="I1252" s="6" t="str">
        <f t="shared" si="106"/>
        <v>low</v>
      </c>
      <c r="J1252" s="6" t="s">
        <v>11</v>
      </c>
      <c r="K1252" s="8">
        <v>13.24</v>
      </c>
      <c r="L1252" s="8">
        <v>952.81503391698698</v>
      </c>
      <c r="M1252" s="8">
        <v>2</v>
      </c>
      <c r="N1252" s="8">
        <v>4</v>
      </c>
      <c r="O1252" s="8">
        <f t="shared" si="105"/>
        <v>952.81503391698698</v>
      </c>
      <c r="P1252" s="8">
        <f t="shared" si="107"/>
        <v>71.964881715784514</v>
      </c>
      <c r="Q1252" s="9">
        <f t="shared" si="108"/>
        <v>259.07357417682425</v>
      </c>
    </row>
    <row r="1253" spans="1:17">
      <c r="A1253" s="10" t="s">
        <v>837</v>
      </c>
      <c r="B1253" s="11" t="s">
        <v>886</v>
      </c>
      <c r="C1253" s="11" t="s">
        <v>12</v>
      </c>
      <c r="D1253" s="11" t="s">
        <v>9</v>
      </c>
      <c r="E1253" s="11" t="s">
        <v>10</v>
      </c>
      <c r="F1253" s="11">
        <v>20</v>
      </c>
      <c r="G1253" s="11">
        <v>1</v>
      </c>
      <c r="H1253" s="12">
        <v>2.2999999999999998</v>
      </c>
      <c r="I1253" s="11" t="str">
        <f t="shared" si="106"/>
        <v>low</v>
      </c>
      <c r="J1253" s="11" t="s">
        <v>11</v>
      </c>
      <c r="K1253" s="13">
        <v>43.42</v>
      </c>
      <c r="L1253" s="13">
        <v>707.69403643522298</v>
      </c>
      <c r="M1253" s="13">
        <v>2</v>
      </c>
      <c r="N1253" s="13">
        <v>4</v>
      </c>
      <c r="O1253" s="13">
        <f t="shared" si="105"/>
        <v>707.69403643522298</v>
      </c>
      <c r="P1253" s="13">
        <f t="shared" si="107"/>
        <v>16.298803234344149</v>
      </c>
      <c r="Q1253" s="14">
        <f t="shared" si="108"/>
        <v>58.675691643638935</v>
      </c>
    </row>
    <row r="1254" spans="1:17">
      <c r="A1254" s="10" t="s">
        <v>837</v>
      </c>
      <c r="B1254" s="11" t="s">
        <v>887</v>
      </c>
      <c r="C1254" s="11" t="s">
        <v>8</v>
      </c>
      <c r="D1254" s="11" t="s">
        <v>9</v>
      </c>
      <c r="E1254" s="11" t="s">
        <v>10</v>
      </c>
      <c r="F1254" s="11">
        <v>20</v>
      </c>
      <c r="G1254" s="11">
        <v>1</v>
      </c>
      <c r="H1254" s="12">
        <v>2.2999999999999998</v>
      </c>
      <c r="I1254" s="11" t="str">
        <f t="shared" si="106"/>
        <v>low</v>
      </c>
      <c r="J1254" s="11" t="s">
        <v>11</v>
      </c>
      <c r="K1254" s="13">
        <v>7.09</v>
      </c>
      <c r="L1254" s="13">
        <v>881.21746610040896</v>
      </c>
      <c r="M1254" s="13">
        <v>2</v>
      </c>
      <c r="N1254" s="13">
        <v>4</v>
      </c>
      <c r="O1254" s="13">
        <f t="shared" si="105"/>
        <v>881.21746610040896</v>
      </c>
      <c r="P1254" s="13">
        <f t="shared" si="107"/>
        <v>124.29019267988843</v>
      </c>
      <c r="Q1254" s="14">
        <f t="shared" si="108"/>
        <v>447.44469364759834</v>
      </c>
    </row>
    <row r="1255" spans="1:17">
      <c r="A1255" s="10" t="s">
        <v>837</v>
      </c>
      <c r="B1255" s="11" t="s">
        <v>887</v>
      </c>
      <c r="C1255" s="11" t="s">
        <v>12</v>
      </c>
      <c r="D1255" s="11" t="s">
        <v>9</v>
      </c>
      <c r="E1255" s="11" t="s">
        <v>10</v>
      </c>
      <c r="F1255" s="11">
        <v>20</v>
      </c>
      <c r="G1255" s="11">
        <v>1</v>
      </c>
      <c r="H1255" s="12">
        <v>2.2999999999999998</v>
      </c>
      <c r="I1255" s="11" t="str">
        <f t="shared" si="106"/>
        <v>low</v>
      </c>
      <c r="J1255" s="11" t="s">
        <v>11</v>
      </c>
      <c r="K1255" s="13">
        <v>7.55</v>
      </c>
      <c r="L1255" s="13">
        <v>623.05936304717898</v>
      </c>
      <c r="M1255" s="13">
        <v>2</v>
      </c>
      <c r="N1255" s="13">
        <v>4</v>
      </c>
      <c r="O1255" s="13">
        <f t="shared" si="105"/>
        <v>623.05936304717898</v>
      </c>
      <c r="P1255" s="13">
        <f t="shared" si="107"/>
        <v>82.524418946646222</v>
      </c>
      <c r="Q1255" s="14">
        <f t="shared" si="108"/>
        <v>297.08790820792638</v>
      </c>
    </row>
    <row r="1256" spans="1:17">
      <c r="A1256" s="10" t="s">
        <v>837</v>
      </c>
      <c r="B1256" s="11" t="s">
        <v>888</v>
      </c>
      <c r="C1256" s="11" t="s">
        <v>8</v>
      </c>
      <c r="D1256" s="11" t="s">
        <v>9</v>
      </c>
      <c r="E1256" s="11" t="s">
        <v>10</v>
      </c>
      <c r="F1256" s="11">
        <v>20</v>
      </c>
      <c r="G1256" s="11">
        <v>1</v>
      </c>
      <c r="H1256" s="12">
        <v>2.2999999999999998</v>
      </c>
      <c r="I1256" s="11" t="str">
        <f t="shared" si="106"/>
        <v>low</v>
      </c>
      <c r="J1256" s="11" t="s">
        <v>11</v>
      </c>
      <c r="K1256" s="13">
        <v>124.67</v>
      </c>
      <c r="L1256" s="13">
        <v>71.116394296850302</v>
      </c>
      <c r="M1256" s="13">
        <v>2</v>
      </c>
      <c r="N1256" s="13">
        <v>4</v>
      </c>
      <c r="O1256" s="13">
        <f t="shared" si="105"/>
        <v>71.116394296850302</v>
      </c>
      <c r="P1256" s="13">
        <f t="shared" si="107"/>
        <v>0.57043710834082217</v>
      </c>
      <c r="Q1256" s="14">
        <f t="shared" si="108"/>
        <v>2.0535735900269598</v>
      </c>
    </row>
    <row r="1257" spans="1:17">
      <c r="A1257" s="10" t="s">
        <v>837</v>
      </c>
      <c r="B1257" s="11" t="s">
        <v>888</v>
      </c>
      <c r="C1257" s="11" t="s">
        <v>12</v>
      </c>
      <c r="D1257" s="11" t="s">
        <v>9</v>
      </c>
      <c r="E1257" s="11" t="s">
        <v>10</v>
      </c>
      <c r="F1257" s="11">
        <v>20</v>
      </c>
      <c r="G1257" s="11">
        <v>1</v>
      </c>
      <c r="H1257" s="12">
        <v>2.2999999999999998</v>
      </c>
      <c r="I1257" s="11" t="str">
        <f t="shared" si="106"/>
        <v>low</v>
      </c>
      <c r="J1257" s="11" t="s">
        <v>11</v>
      </c>
      <c r="K1257" s="13">
        <v>9.2200000000000006</v>
      </c>
      <c r="L1257" s="13">
        <v>735.62384949671502</v>
      </c>
      <c r="M1257" s="13">
        <v>2</v>
      </c>
      <c r="N1257" s="13">
        <v>4</v>
      </c>
      <c r="O1257" s="13">
        <f t="shared" si="105"/>
        <v>735.62384949671502</v>
      </c>
      <c r="P1257" s="13">
        <f t="shared" si="107"/>
        <v>79.785666973613331</v>
      </c>
      <c r="Q1257" s="14">
        <f t="shared" si="108"/>
        <v>287.228401105008</v>
      </c>
    </row>
    <row r="1258" spans="1:17">
      <c r="A1258" s="10" t="s">
        <v>837</v>
      </c>
      <c r="B1258" s="11" t="s">
        <v>889</v>
      </c>
      <c r="C1258" s="11" t="s">
        <v>8</v>
      </c>
      <c r="D1258" s="11" t="s">
        <v>9</v>
      </c>
      <c r="E1258" s="11" t="s">
        <v>10</v>
      </c>
      <c r="F1258" s="11">
        <v>20</v>
      </c>
      <c r="G1258" s="11">
        <v>1</v>
      </c>
      <c r="H1258" s="12">
        <v>2.2999999999999998</v>
      </c>
      <c r="I1258" s="11" t="str">
        <f t="shared" si="106"/>
        <v>low</v>
      </c>
      <c r="J1258" s="11" t="s">
        <v>11</v>
      </c>
      <c r="K1258" s="13">
        <v>36.82</v>
      </c>
      <c r="L1258" s="13">
        <v>954.12030307092903</v>
      </c>
      <c r="M1258" s="13">
        <v>2</v>
      </c>
      <c r="N1258" s="13">
        <v>4</v>
      </c>
      <c r="O1258" s="13">
        <f t="shared" si="105"/>
        <v>954.12030307092903</v>
      </c>
      <c r="P1258" s="13">
        <f t="shared" si="107"/>
        <v>25.913098942719419</v>
      </c>
      <c r="Q1258" s="14">
        <f t="shared" si="108"/>
        <v>93.287156193789912</v>
      </c>
    </row>
    <row r="1259" spans="1:17" ht="15" thickBot="1">
      <c r="A1259" s="15" t="s">
        <v>837</v>
      </c>
      <c r="B1259" s="16" t="s">
        <v>889</v>
      </c>
      <c r="C1259" s="16" t="s">
        <v>12</v>
      </c>
      <c r="D1259" s="16" t="s">
        <v>9</v>
      </c>
      <c r="E1259" s="16" t="s">
        <v>10</v>
      </c>
      <c r="F1259" s="16">
        <v>20</v>
      </c>
      <c r="G1259" s="16">
        <v>1</v>
      </c>
      <c r="H1259" s="17">
        <v>2.2999999999999998</v>
      </c>
      <c r="I1259" s="16" t="str">
        <f t="shared" si="106"/>
        <v>low</v>
      </c>
      <c r="J1259" s="16" t="s">
        <v>11</v>
      </c>
      <c r="K1259" s="18">
        <v>8.14</v>
      </c>
      <c r="L1259" s="18">
        <v>585.56862765304902</v>
      </c>
      <c r="M1259" s="18">
        <v>2</v>
      </c>
      <c r="N1259" s="18">
        <v>4</v>
      </c>
      <c r="O1259" s="18">
        <f t="shared" si="105"/>
        <v>585.56862765304902</v>
      </c>
      <c r="P1259" s="18">
        <f t="shared" si="107"/>
        <v>71.937177844354906</v>
      </c>
      <c r="Q1259" s="19">
        <f t="shared" si="108"/>
        <v>258.97384023967766</v>
      </c>
    </row>
    <row r="1260" spans="1:17">
      <c r="A1260" s="5" t="s">
        <v>837</v>
      </c>
      <c r="B1260" s="6" t="s">
        <v>890</v>
      </c>
      <c r="C1260" s="6" t="s">
        <v>8</v>
      </c>
      <c r="D1260" s="6" t="s">
        <v>9</v>
      </c>
      <c r="E1260" s="6" t="s">
        <v>10</v>
      </c>
      <c r="F1260" s="6">
        <v>20</v>
      </c>
      <c r="G1260" s="6">
        <v>2</v>
      </c>
      <c r="H1260" s="7">
        <v>2.2999999999999998</v>
      </c>
      <c r="I1260" s="6" t="str">
        <f t="shared" si="106"/>
        <v>low</v>
      </c>
      <c r="J1260" s="6" t="s">
        <v>11</v>
      </c>
      <c r="K1260" s="8">
        <v>6.9</v>
      </c>
      <c r="L1260" s="8">
        <v>954.24094122167799</v>
      </c>
      <c r="M1260" s="8">
        <v>2</v>
      </c>
      <c r="N1260" s="8">
        <v>4</v>
      </c>
      <c r="O1260" s="8">
        <f t="shared" si="105"/>
        <v>954.24094122167799</v>
      </c>
      <c r="P1260" s="8">
        <f t="shared" si="107"/>
        <v>138.29578858285188</v>
      </c>
      <c r="Q1260" s="9">
        <f t="shared" si="108"/>
        <v>497.86483889826678</v>
      </c>
    </row>
    <row r="1261" spans="1:17">
      <c r="A1261" s="10" t="s">
        <v>837</v>
      </c>
      <c r="B1261" s="11" t="s">
        <v>890</v>
      </c>
      <c r="C1261" s="11" t="s">
        <v>12</v>
      </c>
      <c r="D1261" s="11" t="s">
        <v>9</v>
      </c>
      <c r="E1261" s="11" t="s">
        <v>10</v>
      </c>
      <c r="F1261" s="11">
        <v>20</v>
      </c>
      <c r="G1261" s="11">
        <v>2</v>
      </c>
      <c r="H1261" s="12">
        <v>2.2999999999999998</v>
      </c>
      <c r="I1261" s="11" t="str">
        <f t="shared" si="106"/>
        <v>low</v>
      </c>
      <c r="J1261" s="11" t="s">
        <v>11</v>
      </c>
      <c r="K1261" s="13">
        <v>6.9</v>
      </c>
      <c r="L1261" s="13">
        <v>718.65508625618304</v>
      </c>
      <c r="M1261" s="13">
        <v>2</v>
      </c>
      <c r="N1261" s="13">
        <v>4</v>
      </c>
      <c r="O1261" s="13">
        <f t="shared" si="105"/>
        <v>718.65508625618304</v>
      </c>
      <c r="P1261" s="13">
        <f t="shared" si="107"/>
        <v>104.15291105162072</v>
      </c>
      <c r="Q1261" s="14">
        <f t="shared" si="108"/>
        <v>374.9504797858346</v>
      </c>
    </row>
    <row r="1262" spans="1:17">
      <c r="A1262" s="10" t="s">
        <v>837</v>
      </c>
      <c r="B1262" s="11" t="s">
        <v>891</v>
      </c>
      <c r="C1262" s="11" t="s">
        <v>8</v>
      </c>
      <c r="D1262" s="11" t="s">
        <v>9</v>
      </c>
      <c r="E1262" s="11" t="s">
        <v>10</v>
      </c>
      <c r="F1262" s="11">
        <v>20</v>
      </c>
      <c r="G1262" s="11">
        <v>2</v>
      </c>
      <c r="H1262" s="12">
        <v>2.2999999999999998</v>
      </c>
      <c r="I1262" s="11" t="str">
        <f t="shared" si="106"/>
        <v>low</v>
      </c>
      <c r="J1262" s="11" t="s">
        <v>11</v>
      </c>
      <c r="K1262" s="13">
        <v>6.74</v>
      </c>
      <c r="L1262" s="13">
        <v>368.68941402282502</v>
      </c>
      <c r="M1262" s="13">
        <v>2</v>
      </c>
      <c r="N1262" s="13">
        <v>4</v>
      </c>
      <c r="O1262" s="13">
        <f t="shared" si="105"/>
        <v>368.68941402282502</v>
      </c>
      <c r="P1262" s="13">
        <f t="shared" si="107"/>
        <v>54.701693475196592</v>
      </c>
      <c r="Q1262" s="14">
        <f t="shared" si="108"/>
        <v>196.92609651070774</v>
      </c>
    </row>
    <row r="1263" spans="1:17">
      <c r="A1263" s="10" t="s">
        <v>837</v>
      </c>
      <c r="B1263" s="11" t="s">
        <v>891</v>
      </c>
      <c r="C1263" s="11" t="s">
        <v>12</v>
      </c>
      <c r="D1263" s="11" t="s">
        <v>9</v>
      </c>
      <c r="E1263" s="11" t="s">
        <v>10</v>
      </c>
      <c r="F1263" s="11">
        <v>20</v>
      </c>
      <c r="G1263" s="11">
        <v>2</v>
      </c>
      <c r="H1263" s="12">
        <v>2.2999999999999998</v>
      </c>
      <c r="I1263" s="11" t="str">
        <f t="shared" si="106"/>
        <v>low</v>
      </c>
      <c r="J1263" s="11" t="s">
        <v>11</v>
      </c>
      <c r="K1263" s="13">
        <v>7.59</v>
      </c>
      <c r="L1263" s="13">
        <v>595.31278138132495</v>
      </c>
      <c r="M1263" s="13">
        <v>2</v>
      </c>
      <c r="N1263" s="13">
        <v>4</v>
      </c>
      <c r="O1263" s="13">
        <f t="shared" si="105"/>
        <v>595.31278138132495</v>
      </c>
      <c r="P1263" s="13">
        <f t="shared" si="107"/>
        <v>78.433831539041492</v>
      </c>
      <c r="Q1263" s="14">
        <f t="shared" si="108"/>
        <v>282.36179354054934</v>
      </c>
    </row>
    <row r="1264" spans="1:17">
      <c r="A1264" s="10" t="s">
        <v>837</v>
      </c>
      <c r="B1264" s="11" t="s">
        <v>892</v>
      </c>
      <c r="C1264" s="11" t="s">
        <v>8</v>
      </c>
      <c r="D1264" s="11" t="s">
        <v>9</v>
      </c>
      <c r="E1264" s="11" t="s">
        <v>10</v>
      </c>
      <c r="F1264" s="11">
        <v>20</v>
      </c>
      <c r="G1264" s="11">
        <v>2</v>
      </c>
      <c r="H1264" s="12">
        <v>2.2999999999999998</v>
      </c>
      <c r="I1264" s="11" t="str">
        <f t="shared" si="106"/>
        <v>low</v>
      </c>
      <c r="J1264" s="11" t="s">
        <v>11</v>
      </c>
      <c r="K1264" s="13">
        <v>6.9</v>
      </c>
      <c r="L1264" s="13">
        <v>434.30133164167199</v>
      </c>
      <c r="M1264" s="13">
        <v>2</v>
      </c>
      <c r="N1264" s="13">
        <v>4</v>
      </c>
      <c r="O1264" s="13">
        <f t="shared" si="105"/>
        <v>434.30133164167199</v>
      </c>
      <c r="P1264" s="13">
        <f t="shared" si="107"/>
        <v>62.942221977053912</v>
      </c>
      <c r="Q1264" s="14">
        <f t="shared" si="108"/>
        <v>226.5919991173941</v>
      </c>
    </row>
    <row r="1265" spans="1:17">
      <c r="A1265" s="10" t="s">
        <v>837</v>
      </c>
      <c r="B1265" s="11" t="s">
        <v>892</v>
      </c>
      <c r="C1265" s="11" t="s">
        <v>12</v>
      </c>
      <c r="D1265" s="11" t="s">
        <v>9</v>
      </c>
      <c r="E1265" s="11" t="s">
        <v>10</v>
      </c>
      <c r="F1265" s="11">
        <v>20</v>
      </c>
      <c r="G1265" s="11">
        <v>2</v>
      </c>
      <c r="H1265" s="12">
        <v>2.2999999999999998</v>
      </c>
      <c r="I1265" s="11" t="str">
        <f t="shared" si="106"/>
        <v>low</v>
      </c>
      <c r="J1265" s="11" t="s">
        <v>11</v>
      </c>
      <c r="K1265" s="13">
        <v>6.95</v>
      </c>
      <c r="L1265" s="13">
        <v>601.35308572215195</v>
      </c>
      <c r="M1265" s="13">
        <v>2</v>
      </c>
      <c r="N1265" s="13">
        <v>4</v>
      </c>
      <c r="O1265" s="13">
        <f t="shared" si="105"/>
        <v>601.35308572215195</v>
      </c>
      <c r="P1265" s="13">
        <f t="shared" si="107"/>
        <v>86.525623844913952</v>
      </c>
      <c r="Q1265" s="14">
        <f t="shared" si="108"/>
        <v>311.49224584169025</v>
      </c>
    </row>
    <row r="1266" spans="1:17">
      <c r="A1266" s="10" t="s">
        <v>837</v>
      </c>
      <c r="B1266" s="11" t="s">
        <v>893</v>
      </c>
      <c r="C1266" s="11" t="s">
        <v>8</v>
      </c>
      <c r="D1266" s="11" t="s">
        <v>9</v>
      </c>
      <c r="E1266" s="11" t="s">
        <v>10</v>
      </c>
      <c r="F1266" s="11">
        <v>20</v>
      </c>
      <c r="G1266" s="11">
        <v>2</v>
      </c>
      <c r="H1266" s="12">
        <v>2.2999999999999998</v>
      </c>
      <c r="I1266" s="11" t="str">
        <f t="shared" si="106"/>
        <v>low</v>
      </c>
      <c r="J1266" s="11" t="s">
        <v>11</v>
      </c>
      <c r="K1266" s="13">
        <v>6.48</v>
      </c>
      <c r="L1266" s="13">
        <v>594.59433351486302</v>
      </c>
      <c r="M1266" s="13">
        <v>2</v>
      </c>
      <c r="N1266" s="13">
        <v>4</v>
      </c>
      <c r="O1266" s="13">
        <f t="shared" si="105"/>
        <v>594.59433351486302</v>
      </c>
      <c r="P1266" s="13">
        <f t="shared" si="107"/>
        <v>91.758384801676385</v>
      </c>
      <c r="Q1266" s="14">
        <f t="shared" si="108"/>
        <v>330.33018528603503</v>
      </c>
    </row>
    <row r="1267" spans="1:17" ht="15" thickBot="1">
      <c r="A1267" s="15" t="s">
        <v>837</v>
      </c>
      <c r="B1267" s="16" t="s">
        <v>893</v>
      </c>
      <c r="C1267" s="16" t="s">
        <v>12</v>
      </c>
      <c r="D1267" s="16" t="s">
        <v>9</v>
      </c>
      <c r="E1267" s="16" t="s">
        <v>10</v>
      </c>
      <c r="F1267" s="16">
        <v>20</v>
      </c>
      <c r="G1267" s="16">
        <v>2</v>
      </c>
      <c r="H1267" s="17">
        <v>2.2999999999999998</v>
      </c>
      <c r="I1267" s="16" t="str">
        <f t="shared" si="106"/>
        <v>low</v>
      </c>
      <c r="J1267" s="16" t="s">
        <v>11</v>
      </c>
      <c r="K1267" s="18">
        <v>6.56</v>
      </c>
      <c r="L1267" s="18">
        <v>631.77890557777698</v>
      </c>
      <c r="M1267" s="18">
        <v>2</v>
      </c>
      <c r="N1267" s="18">
        <v>4</v>
      </c>
      <c r="O1267" s="18">
        <f t="shared" si="105"/>
        <v>631.77890557777698</v>
      </c>
      <c r="P1267" s="18">
        <f t="shared" si="107"/>
        <v>96.307759996612347</v>
      </c>
      <c r="Q1267" s="19">
        <f t="shared" si="108"/>
        <v>346.70793598780443</v>
      </c>
    </row>
    <row r="1268" spans="1:17">
      <c r="A1268" s="5" t="s">
        <v>837</v>
      </c>
      <c r="B1268" s="6" t="s">
        <v>894</v>
      </c>
      <c r="C1268" s="6" t="s">
        <v>8</v>
      </c>
      <c r="D1268" s="6" t="s">
        <v>9</v>
      </c>
      <c r="E1268" s="6" t="s">
        <v>10</v>
      </c>
      <c r="F1268" s="6">
        <v>20</v>
      </c>
      <c r="G1268" s="6">
        <v>1</v>
      </c>
      <c r="H1268" s="7">
        <v>2.7</v>
      </c>
      <c r="I1268" s="6" t="str">
        <f t="shared" si="106"/>
        <v>medium</v>
      </c>
      <c r="J1268" s="6" t="s">
        <v>11</v>
      </c>
      <c r="K1268" s="8">
        <v>16.86</v>
      </c>
      <c r="L1268" s="8">
        <v>842.36780994311505</v>
      </c>
      <c r="M1268" s="8">
        <v>2</v>
      </c>
      <c r="N1268" s="8">
        <v>4</v>
      </c>
      <c r="O1268" s="8">
        <f t="shared" ref="O1268:O1325" si="109">(IF(L1268&lt;N1268,0,L1268))</f>
        <v>842.36780994311505</v>
      </c>
      <c r="P1268" s="8">
        <f t="shared" si="107"/>
        <v>49.962503555344902</v>
      </c>
      <c r="Q1268" s="9">
        <f t="shared" si="108"/>
        <v>179.86501279924164</v>
      </c>
    </row>
    <row r="1269" spans="1:17">
      <c r="A1269" s="10" t="s">
        <v>837</v>
      </c>
      <c r="B1269" s="11" t="s">
        <v>894</v>
      </c>
      <c r="C1269" s="11" t="s">
        <v>12</v>
      </c>
      <c r="D1269" s="11" t="s">
        <v>9</v>
      </c>
      <c r="E1269" s="11" t="s">
        <v>10</v>
      </c>
      <c r="F1269" s="11">
        <v>20</v>
      </c>
      <c r="G1269" s="11">
        <v>1</v>
      </c>
      <c r="H1269" s="12">
        <v>2.7</v>
      </c>
      <c r="I1269" s="11" t="str">
        <f t="shared" ref="I1269:I1325" si="110">IF(H1269=2.3,"low",IF(H1269=2.7,"medium",IF(H1269=3.2,"high",IF(H1269=1.4,"low",IF(H1269=2,"medium",IF(H1269=3.3,"high"))))))</f>
        <v>medium</v>
      </c>
      <c r="J1269" s="11" t="s">
        <v>11</v>
      </c>
      <c r="K1269" s="13">
        <v>7.87</v>
      </c>
      <c r="L1269" s="13">
        <v>838.05347576878899</v>
      </c>
      <c r="M1269" s="13">
        <v>2</v>
      </c>
      <c r="N1269" s="13">
        <v>4</v>
      </c>
      <c r="O1269" s="13">
        <f t="shared" si="109"/>
        <v>838.05347576878899</v>
      </c>
      <c r="P1269" s="13">
        <f t="shared" ref="P1269:P1325" si="111">IF(O1269=0,NA(),(O1269/K1269))</f>
        <v>106.48709984355641</v>
      </c>
      <c r="Q1269" s="14">
        <f t="shared" ref="Q1269:Q1325" si="112">IF(O1269=0,NA(),((P1269/1000)*3600))</f>
        <v>383.35355943680304</v>
      </c>
    </row>
    <row r="1270" spans="1:17">
      <c r="A1270" s="10" t="s">
        <v>837</v>
      </c>
      <c r="B1270" s="11" t="s">
        <v>895</v>
      </c>
      <c r="C1270" s="11" t="s">
        <v>8</v>
      </c>
      <c r="D1270" s="11" t="s">
        <v>9</v>
      </c>
      <c r="E1270" s="11" t="s">
        <v>10</v>
      </c>
      <c r="F1270" s="11">
        <v>20</v>
      </c>
      <c r="G1270" s="11">
        <v>1</v>
      </c>
      <c r="H1270" s="12">
        <v>2.7</v>
      </c>
      <c r="I1270" s="11" t="str">
        <f t="shared" si="110"/>
        <v>medium</v>
      </c>
      <c r="J1270" s="11" t="s">
        <v>11</v>
      </c>
      <c r="K1270" s="13">
        <v>6.99</v>
      </c>
      <c r="L1270" s="13">
        <v>537.61641378071897</v>
      </c>
      <c r="M1270" s="13">
        <v>2</v>
      </c>
      <c r="N1270" s="13">
        <v>4</v>
      </c>
      <c r="O1270" s="13">
        <f t="shared" si="109"/>
        <v>537.61641378071897</v>
      </c>
      <c r="P1270" s="13">
        <f t="shared" si="111"/>
        <v>76.912219424995556</v>
      </c>
      <c r="Q1270" s="14">
        <f t="shared" si="112"/>
        <v>276.88398992998401</v>
      </c>
    </row>
    <row r="1271" spans="1:17">
      <c r="A1271" s="10" t="s">
        <v>837</v>
      </c>
      <c r="B1271" s="11" t="s">
        <v>895</v>
      </c>
      <c r="C1271" s="11" t="s">
        <v>12</v>
      </c>
      <c r="D1271" s="11" t="s">
        <v>9</v>
      </c>
      <c r="E1271" s="11" t="s">
        <v>10</v>
      </c>
      <c r="F1271" s="11">
        <v>20</v>
      </c>
      <c r="G1271" s="11">
        <v>1</v>
      </c>
      <c r="H1271" s="12">
        <v>2.7</v>
      </c>
      <c r="I1271" s="11" t="str">
        <f t="shared" si="110"/>
        <v>medium</v>
      </c>
      <c r="J1271" s="11" t="s">
        <v>11</v>
      </c>
      <c r="K1271" s="13">
        <v>6.58</v>
      </c>
      <c r="L1271" s="13">
        <v>550.253353726049</v>
      </c>
      <c r="M1271" s="13">
        <v>2</v>
      </c>
      <c r="N1271" s="13">
        <v>4</v>
      </c>
      <c r="O1271" s="13">
        <f t="shared" si="109"/>
        <v>550.253353726049</v>
      </c>
      <c r="P1271" s="13">
        <f t="shared" si="111"/>
        <v>83.625129745600148</v>
      </c>
      <c r="Q1271" s="14">
        <f t="shared" si="112"/>
        <v>301.05046708416052</v>
      </c>
    </row>
    <row r="1272" spans="1:17">
      <c r="A1272" s="10" t="s">
        <v>837</v>
      </c>
      <c r="B1272" s="11" t="s">
        <v>896</v>
      </c>
      <c r="C1272" s="11" t="s">
        <v>8</v>
      </c>
      <c r="D1272" s="11" t="s">
        <v>9</v>
      </c>
      <c r="E1272" s="11" t="s">
        <v>10</v>
      </c>
      <c r="F1272" s="11">
        <v>20</v>
      </c>
      <c r="G1272" s="11">
        <v>1</v>
      </c>
      <c r="H1272" s="12">
        <v>2.7</v>
      </c>
      <c r="I1272" s="11" t="str">
        <f t="shared" si="110"/>
        <v>medium</v>
      </c>
      <c r="J1272" s="11" t="s">
        <v>11</v>
      </c>
      <c r="K1272" s="13">
        <v>7.17</v>
      </c>
      <c r="L1272" s="13">
        <v>762.97263328542397</v>
      </c>
      <c r="M1272" s="13">
        <v>2</v>
      </c>
      <c r="N1272" s="13">
        <v>4</v>
      </c>
      <c r="O1272" s="13">
        <f t="shared" si="109"/>
        <v>762.97263328542397</v>
      </c>
      <c r="P1272" s="13">
        <f t="shared" si="111"/>
        <v>106.41180380549847</v>
      </c>
      <c r="Q1272" s="14">
        <f t="shared" si="112"/>
        <v>383.08249369979444</v>
      </c>
    </row>
    <row r="1273" spans="1:17">
      <c r="A1273" s="10" t="s">
        <v>837</v>
      </c>
      <c r="B1273" s="11" t="s">
        <v>896</v>
      </c>
      <c r="C1273" s="11" t="s">
        <v>12</v>
      </c>
      <c r="D1273" s="11" t="s">
        <v>9</v>
      </c>
      <c r="E1273" s="11" t="s">
        <v>10</v>
      </c>
      <c r="F1273" s="11">
        <v>20</v>
      </c>
      <c r="G1273" s="11">
        <v>1</v>
      </c>
      <c r="H1273" s="12">
        <v>2.7</v>
      </c>
      <c r="I1273" s="11" t="str">
        <f t="shared" si="110"/>
        <v>medium</v>
      </c>
      <c r="J1273" s="11" t="s">
        <v>11</v>
      </c>
      <c r="K1273" s="13">
        <v>7.65</v>
      </c>
      <c r="L1273" s="13">
        <v>697.78225761538101</v>
      </c>
      <c r="M1273" s="13">
        <v>2</v>
      </c>
      <c r="N1273" s="13">
        <v>4</v>
      </c>
      <c r="O1273" s="13">
        <f t="shared" si="109"/>
        <v>697.78225761538101</v>
      </c>
      <c r="P1273" s="13">
        <f t="shared" si="111"/>
        <v>91.213367008546527</v>
      </c>
      <c r="Q1273" s="14">
        <f t="shared" si="112"/>
        <v>328.36812123076749</v>
      </c>
    </row>
    <row r="1274" spans="1:17">
      <c r="A1274" s="10" t="s">
        <v>837</v>
      </c>
      <c r="B1274" s="11" t="s">
        <v>897</v>
      </c>
      <c r="C1274" s="11" t="s">
        <v>8</v>
      </c>
      <c r="D1274" s="11" t="s">
        <v>9</v>
      </c>
      <c r="E1274" s="11" t="s">
        <v>10</v>
      </c>
      <c r="F1274" s="11">
        <v>20</v>
      </c>
      <c r="G1274" s="11">
        <v>1</v>
      </c>
      <c r="H1274" s="12">
        <v>2.7</v>
      </c>
      <c r="I1274" s="11" t="str">
        <f t="shared" si="110"/>
        <v>medium</v>
      </c>
      <c r="J1274" s="11" t="s">
        <v>11</v>
      </c>
      <c r="K1274" s="13">
        <v>15.35</v>
      </c>
      <c r="L1274" s="13">
        <v>757.09385656117195</v>
      </c>
      <c r="M1274" s="13">
        <v>2</v>
      </c>
      <c r="N1274" s="13">
        <v>4</v>
      </c>
      <c r="O1274" s="13">
        <f t="shared" si="109"/>
        <v>757.09385656117195</v>
      </c>
      <c r="P1274" s="13">
        <f t="shared" si="111"/>
        <v>49.322075346004688</v>
      </c>
      <c r="Q1274" s="14">
        <f t="shared" si="112"/>
        <v>177.55947124561689</v>
      </c>
    </row>
    <row r="1275" spans="1:17" ht="15" thickBot="1">
      <c r="A1275" s="15" t="s">
        <v>837</v>
      </c>
      <c r="B1275" s="16" t="s">
        <v>897</v>
      </c>
      <c r="C1275" s="16" t="s">
        <v>12</v>
      </c>
      <c r="D1275" s="16" t="s">
        <v>9</v>
      </c>
      <c r="E1275" s="16" t="s">
        <v>10</v>
      </c>
      <c r="F1275" s="16">
        <v>20</v>
      </c>
      <c r="G1275" s="16">
        <v>1</v>
      </c>
      <c r="H1275" s="17">
        <v>2.7</v>
      </c>
      <c r="I1275" s="16" t="str">
        <f t="shared" si="110"/>
        <v>medium</v>
      </c>
      <c r="J1275" s="16" t="s">
        <v>11</v>
      </c>
      <c r="K1275" s="18">
        <v>6.02</v>
      </c>
      <c r="L1275" s="18">
        <v>606.66628134856398</v>
      </c>
      <c r="M1275" s="18">
        <v>2</v>
      </c>
      <c r="N1275" s="18">
        <v>4</v>
      </c>
      <c r="O1275" s="18">
        <f t="shared" si="109"/>
        <v>606.66628134856398</v>
      </c>
      <c r="P1275" s="18">
        <f t="shared" si="111"/>
        <v>100.77512979212027</v>
      </c>
      <c r="Q1275" s="19">
        <f t="shared" si="112"/>
        <v>362.79046725163295</v>
      </c>
    </row>
    <row r="1276" spans="1:17">
      <c r="A1276" s="5" t="s">
        <v>837</v>
      </c>
      <c r="B1276" s="6" t="s">
        <v>898</v>
      </c>
      <c r="C1276" s="6" t="s">
        <v>8</v>
      </c>
      <c r="D1276" s="6" t="s">
        <v>9</v>
      </c>
      <c r="E1276" s="6" t="s">
        <v>10</v>
      </c>
      <c r="F1276" s="6">
        <v>20</v>
      </c>
      <c r="G1276" s="6">
        <v>2</v>
      </c>
      <c r="H1276" s="7">
        <v>2.7</v>
      </c>
      <c r="I1276" s="6" t="str">
        <f t="shared" si="110"/>
        <v>medium</v>
      </c>
      <c r="J1276" s="6" t="s">
        <v>11</v>
      </c>
      <c r="K1276" s="8">
        <v>5.97</v>
      </c>
      <c r="L1276" s="8">
        <v>1608.9770978055899</v>
      </c>
      <c r="M1276" s="8">
        <v>2</v>
      </c>
      <c r="N1276" s="8">
        <v>4</v>
      </c>
      <c r="O1276" s="8">
        <f t="shared" si="109"/>
        <v>1608.9770978055899</v>
      </c>
      <c r="P1276" s="8">
        <f t="shared" si="111"/>
        <v>269.5104016424774</v>
      </c>
      <c r="Q1276" s="9">
        <f t="shared" si="112"/>
        <v>970.2374459129187</v>
      </c>
    </row>
    <row r="1277" spans="1:17">
      <c r="A1277" s="10" t="s">
        <v>837</v>
      </c>
      <c r="B1277" s="11" t="s">
        <v>898</v>
      </c>
      <c r="C1277" s="11" t="s">
        <v>12</v>
      </c>
      <c r="D1277" s="11" t="s">
        <v>9</v>
      </c>
      <c r="E1277" s="11" t="s">
        <v>10</v>
      </c>
      <c r="F1277" s="11">
        <v>20</v>
      </c>
      <c r="G1277" s="11">
        <v>2</v>
      </c>
      <c r="H1277" s="12">
        <v>2.7</v>
      </c>
      <c r="I1277" s="11" t="str">
        <f t="shared" si="110"/>
        <v>medium</v>
      </c>
      <c r="J1277" s="11" t="s">
        <v>11</v>
      </c>
      <c r="K1277" s="13">
        <v>6</v>
      </c>
      <c r="L1277" s="13">
        <v>724.31165763797696</v>
      </c>
      <c r="M1277" s="13">
        <v>2</v>
      </c>
      <c r="N1277" s="13">
        <v>4</v>
      </c>
      <c r="O1277" s="13">
        <f t="shared" si="109"/>
        <v>724.31165763797696</v>
      </c>
      <c r="P1277" s="13">
        <f t="shared" si="111"/>
        <v>120.71860960632949</v>
      </c>
      <c r="Q1277" s="14">
        <f t="shared" si="112"/>
        <v>434.58699458278619</v>
      </c>
    </row>
    <row r="1278" spans="1:17">
      <c r="A1278" s="10" t="s">
        <v>837</v>
      </c>
      <c r="B1278" s="11" t="s">
        <v>899</v>
      </c>
      <c r="C1278" s="11" t="s">
        <v>8</v>
      </c>
      <c r="D1278" s="11" t="s">
        <v>9</v>
      </c>
      <c r="E1278" s="11" t="s">
        <v>10</v>
      </c>
      <c r="F1278" s="11">
        <v>20</v>
      </c>
      <c r="G1278" s="11">
        <v>2</v>
      </c>
      <c r="H1278" s="12">
        <v>2.7</v>
      </c>
      <c r="I1278" s="11" t="str">
        <f t="shared" si="110"/>
        <v>medium</v>
      </c>
      <c r="J1278" s="11" t="s">
        <v>11</v>
      </c>
      <c r="K1278" s="13">
        <v>5.86</v>
      </c>
      <c r="L1278" s="13">
        <v>725.698860212471</v>
      </c>
      <c r="M1278" s="13">
        <v>2</v>
      </c>
      <c r="N1278" s="13">
        <v>4</v>
      </c>
      <c r="O1278" s="13">
        <f t="shared" si="109"/>
        <v>725.698860212471</v>
      </c>
      <c r="P1278" s="13">
        <f t="shared" si="111"/>
        <v>123.8393959406947</v>
      </c>
      <c r="Q1278" s="14">
        <f t="shared" si="112"/>
        <v>445.8218253865009</v>
      </c>
    </row>
    <row r="1279" spans="1:17">
      <c r="A1279" s="10" t="s">
        <v>837</v>
      </c>
      <c r="B1279" s="11" t="s">
        <v>899</v>
      </c>
      <c r="C1279" s="11" t="s">
        <v>12</v>
      </c>
      <c r="D1279" s="11" t="s">
        <v>9</v>
      </c>
      <c r="E1279" s="11" t="s">
        <v>10</v>
      </c>
      <c r="F1279" s="11">
        <v>20</v>
      </c>
      <c r="G1279" s="11">
        <v>2</v>
      </c>
      <c r="H1279" s="12">
        <v>2.7</v>
      </c>
      <c r="I1279" s="11" t="str">
        <f t="shared" si="110"/>
        <v>medium</v>
      </c>
      <c r="J1279" s="11" t="s">
        <v>11</v>
      </c>
      <c r="K1279" s="13">
        <v>6.07</v>
      </c>
      <c r="L1279" s="13">
        <v>695.31205364513505</v>
      </c>
      <c r="M1279" s="13">
        <v>2</v>
      </c>
      <c r="N1279" s="13">
        <v>4</v>
      </c>
      <c r="O1279" s="13">
        <f t="shared" si="109"/>
        <v>695.31205364513505</v>
      </c>
      <c r="P1279" s="13">
        <f t="shared" si="111"/>
        <v>114.54893799755108</v>
      </c>
      <c r="Q1279" s="14">
        <f t="shared" si="112"/>
        <v>412.37617679118387</v>
      </c>
    </row>
    <row r="1280" spans="1:17">
      <c r="A1280" s="10" t="s">
        <v>837</v>
      </c>
      <c r="B1280" s="11" t="s">
        <v>900</v>
      </c>
      <c r="C1280" s="11" t="s">
        <v>8</v>
      </c>
      <c r="D1280" s="11" t="s">
        <v>9</v>
      </c>
      <c r="E1280" s="11" t="s">
        <v>10</v>
      </c>
      <c r="F1280" s="11">
        <v>20</v>
      </c>
      <c r="G1280" s="11">
        <v>2</v>
      </c>
      <c r="H1280" s="12">
        <v>2.7</v>
      </c>
      <c r="I1280" s="11" t="str">
        <f t="shared" si="110"/>
        <v>medium</v>
      </c>
      <c r="J1280" s="11" t="s">
        <v>11</v>
      </c>
      <c r="K1280" s="13">
        <v>5.83</v>
      </c>
      <c r="L1280" s="13">
        <v>876.77529686457899</v>
      </c>
      <c r="M1280" s="13">
        <v>2</v>
      </c>
      <c r="N1280" s="13">
        <v>4</v>
      </c>
      <c r="O1280" s="13">
        <f t="shared" si="109"/>
        <v>876.77529686457899</v>
      </c>
      <c r="P1280" s="13">
        <f t="shared" si="111"/>
        <v>150.39027390473052</v>
      </c>
      <c r="Q1280" s="14">
        <f t="shared" si="112"/>
        <v>541.40498605702987</v>
      </c>
    </row>
    <row r="1281" spans="1:17">
      <c r="A1281" s="10" t="s">
        <v>837</v>
      </c>
      <c r="B1281" s="11" t="s">
        <v>900</v>
      </c>
      <c r="C1281" s="11" t="s">
        <v>12</v>
      </c>
      <c r="D1281" s="11" t="s">
        <v>9</v>
      </c>
      <c r="E1281" s="11" t="s">
        <v>10</v>
      </c>
      <c r="F1281" s="11">
        <v>20</v>
      </c>
      <c r="G1281" s="11">
        <v>2</v>
      </c>
      <c r="H1281" s="12">
        <v>2.7</v>
      </c>
      <c r="I1281" s="11" t="str">
        <f t="shared" si="110"/>
        <v>medium</v>
      </c>
      <c r="J1281" s="11" t="s">
        <v>11</v>
      </c>
      <c r="K1281" s="13">
        <v>5.77</v>
      </c>
      <c r="L1281" s="13">
        <v>738.47312088406295</v>
      </c>
      <c r="M1281" s="13">
        <v>2</v>
      </c>
      <c r="N1281" s="13">
        <v>4</v>
      </c>
      <c r="O1281" s="13">
        <f t="shared" si="109"/>
        <v>738.47312088406295</v>
      </c>
      <c r="P1281" s="13">
        <f t="shared" si="111"/>
        <v>127.98494296084282</v>
      </c>
      <c r="Q1281" s="14">
        <f t="shared" si="112"/>
        <v>460.74579465903412</v>
      </c>
    </row>
    <row r="1282" spans="1:17">
      <c r="A1282" s="10" t="s">
        <v>837</v>
      </c>
      <c r="B1282" s="11" t="s">
        <v>901</v>
      </c>
      <c r="C1282" s="11" t="s">
        <v>8</v>
      </c>
      <c r="D1282" s="11" t="s">
        <v>9</v>
      </c>
      <c r="E1282" s="11" t="s">
        <v>10</v>
      </c>
      <c r="F1282" s="11">
        <v>20</v>
      </c>
      <c r="G1282" s="11">
        <v>2</v>
      </c>
      <c r="H1282" s="12">
        <v>2.7</v>
      </c>
      <c r="I1282" s="11" t="str">
        <f t="shared" si="110"/>
        <v>medium</v>
      </c>
      <c r="J1282" s="11" t="s">
        <v>11</v>
      </c>
      <c r="K1282" s="13">
        <v>6</v>
      </c>
      <c r="L1282" s="13">
        <v>898.05973455004698</v>
      </c>
      <c r="M1282" s="13">
        <v>2</v>
      </c>
      <c r="N1282" s="13">
        <v>4</v>
      </c>
      <c r="O1282" s="13">
        <f t="shared" si="109"/>
        <v>898.05973455004698</v>
      </c>
      <c r="P1282" s="13">
        <f t="shared" si="111"/>
        <v>149.67662242500782</v>
      </c>
      <c r="Q1282" s="14">
        <f t="shared" si="112"/>
        <v>538.83584073002817</v>
      </c>
    </row>
    <row r="1283" spans="1:17" ht="15" thickBot="1">
      <c r="A1283" s="15" t="s">
        <v>837</v>
      </c>
      <c r="B1283" s="16" t="s">
        <v>901</v>
      </c>
      <c r="C1283" s="16" t="s">
        <v>12</v>
      </c>
      <c r="D1283" s="16" t="s">
        <v>9</v>
      </c>
      <c r="E1283" s="16" t="s">
        <v>10</v>
      </c>
      <c r="F1283" s="16">
        <v>20</v>
      </c>
      <c r="G1283" s="16">
        <v>2</v>
      </c>
      <c r="H1283" s="17">
        <v>2.7</v>
      </c>
      <c r="I1283" s="16" t="str">
        <f t="shared" si="110"/>
        <v>medium</v>
      </c>
      <c r="J1283" s="16" t="s">
        <v>11</v>
      </c>
      <c r="K1283" s="18">
        <v>5.97</v>
      </c>
      <c r="L1283" s="18">
        <v>733.44706838476895</v>
      </c>
      <c r="M1283" s="18">
        <v>2</v>
      </c>
      <c r="N1283" s="18">
        <v>4</v>
      </c>
      <c r="O1283" s="18">
        <f t="shared" si="109"/>
        <v>733.44706838476895</v>
      </c>
      <c r="P1283" s="18">
        <f t="shared" si="111"/>
        <v>122.85545534083232</v>
      </c>
      <c r="Q1283" s="19">
        <f t="shared" si="112"/>
        <v>442.27963922699638</v>
      </c>
    </row>
    <row r="1284" spans="1:17">
      <c r="A1284" s="5" t="s">
        <v>837</v>
      </c>
      <c r="B1284" s="6" t="s">
        <v>902</v>
      </c>
      <c r="C1284" s="6" t="s">
        <v>8</v>
      </c>
      <c r="D1284" s="6" t="s">
        <v>9</v>
      </c>
      <c r="E1284" s="6" t="s">
        <v>10</v>
      </c>
      <c r="F1284" s="6">
        <v>20</v>
      </c>
      <c r="G1284" s="6">
        <v>1</v>
      </c>
      <c r="H1284" s="7">
        <v>3.2</v>
      </c>
      <c r="I1284" s="6" t="str">
        <f t="shared" si="110"/>
        <v>high</v>
      </c>
      <c r="J1284" s="6" t="s">
        <v>11</v>
      </c>
      <c r="K1284" s="8">
        <v>5.87</v>
      </c>
      <c r="L1284" s="8">
        <v>535.403384340608</v>
      </c>
      <c r="M1284" s="8">
        <v>2</v>
      </c>
      <c r="N1284" s="8">
        <v>4</v>
      </c>
      <c r="O1284" s="8">
        <f t="shared" si="109"/>
        <v>535.403384340608</v>
      </c>
      <c r="P1284" s="8">
        <f t="shared" si="111"/>
        <v>91.210116582727082</v>
      </c>
      <c r="Q1284" s="9">
        <f t="shared" si="112"/>
        <v>328.3564196978175</v>
      </c>
    </row>
    <row r="1285" spans="1:17">
      <c r="A1285" s="10" t="s">
        <v>837</v>
      </c>
      <c r="B1285" s="11" t="s">
        <v>902</v>
      </c>
      <c r="C1285" s="11" t="s">
        <v>12</v>
      </c>
      <c r="D1285" s="11" t="s">
        <v>9</v>
      </c>
      <c r="E1285" s="11" t="s">
        <v>10</v>
      </c>
      <c r="F1285" s="11">
        <v>20</v>
      </c>
      <c r="G1285" s="11">
        <v>1</v>
      </c>
      <c r="H1285" s="12">
        <v>3.2</v>
      </c>
      <c r="I1285" s="11" t="str">
        <f t="shared" si="110"/>
        <v>high</v>
      </c>
      <c r="J1285" s="11" t="s">
        <v>11</v>
      </c>
      <c r="K1285" s="13">
        <v>5.55</v>
      </c>
      <c r="L1285" s="13">
        <v>794.21772625976996</v>
      </c>
      <c r="M1285" s="13">
        <v>2</v>
      </c>
      <c r="N1285" s="13">
        <v>4</v>
      </c>
      <c r="O1285" s="13">
        <f t="shared" si="109"/>
        <v>794.21772625976996</v>
      </c>
      <c r="P1285" s="13">
        <f t="shared" si="111"/>
        <v>143.10229301977839</v>
      </c>
      <c r="Q1285" s="14">
        <f t="shared" si="112"/>
        <v>515.16825487120218</v>
      </c>
    </row>
    <row r="1286" spans="1:17">
      <c r="A1286" s="10" t="s">
        <v>837</v>
      </c>
      <c r="B1286" s="11" t="s">
        <v>903</v>
      </c>
      <c r="C1286" s="11" t="s">
        <v>8</v>
      </c>
      <c r="D1286" s="11" t="s">
        <v>9</v>
      </c>
      <c r="E1286" s="11" t="s">
        <v>10</v>
      </c>
      <c r="F1286" s="11">
        <v>20</v>
      </c>
      <c r="G1286" s="11">
        <v>1</v>
      </c>
      <c r="H1286" s="12">
        <v>3.2</v>
      </c>
      <c r="I1286" s="11" t="str">
        <f t="shared" si="110"/>
        <v>high</v>
      </c>
      <c r="J1286" s="11" t="s">
        <v>11</v>
      </c>
      <c r="K1286" s="13">
        <v>6.07</v>
      </c>
      <c r="L1286" s="13">
        <v>810.82895487514702</v>
      </c>
      <c r="M1286" s="13">
        <v>2</v>
      </c>
      <c r="N1286" s="13">
        <v>4</v>
      </c>
      <c r="O1286" s="13">
        <f t="shared" si="109"/>
        <v>810.82895487514702</v>
      </c>
      <c r="P1286" s="13">
        <f t="shared" si="111"/>
        <v>133.5797289744888</v>
      </c>
      <c r="Q1286" s="14">
        <f t="shared" si="112"/>
        <v>480.88702430815971</v>
      </c>
    </row>
    <row r="1287" spans="1:17">
      <c r="A1287" s="10" t="s">
        <v>837</v>
      </c>
      <c r="B1287" s="11" t="s">
        <v>903</v>
      </c>
      <c r="C1287" s="11" t="s">
        <v>12</v>
      </c>
      <c r="D1287" s="11" t="s">
        <v>9</v>
      </c>
      <c r="E1287" s="11" t="s">
        <v>10</v>
      </c>
      <c r="F1287" s="11">
        <v>20</v>
      </c>
      <c r="G1287" s="11">
        <v>1</v>
      </c>
      <c r="H1287" s="12">
        <v>3.2</v>
      </c>
      <c r="I1287" s="11" t="str">
        <f t="shared" si="110"/>
        <v>high</v>
      </c>
      <c r="J1287" s="11" t="s">
        <v>11</v>
      </c>
      <c r="K1287" s="13">
        <v>5.93</v>
      </c>
      <c r="L1287" s="13">
        <v>676.38948225921501</v>
      </c>
      <c r="M1287" s="13">
        <v>2</v>
      </c>
      <c r="N1287" s="13">
        <v>4</v>
      </c>
      <c r="O1287" s="13">
        <f t="shared" si="109"/>
        <v>676.38948225921501</v>
      </c>
      <c r="P1287" s="13">
        <f t="shared" si="111"/>
        <v>114.06230729497724</v>
      </c>
      <c r="Q1287" s="14">
        <f t="shared" si="112"/>
        <v>410.62430626191804</v>
      </c>
    </row>
    <row r="1288" spans="1:17">
      <c r="A1288" s="10" t="s">
        <v>837</v>
      </c>
      <c r="B1288" s="11" t="s">
        <v>904</v>
      </c>
      <c r="C1288" s="11" t="s">
        <v>8</v>
      </c>
      <c r="D1288" s="11" t="s">
        <v>9</v>
      </c>
      <c r="E1288" s="11" t="s">
        <v>10</v>
      </c>
      <c r="F1288" s="11">
        <v>20</v>
      </c>
      <c r="G1288" s="11">
        <v>1</v>
      </c>
      <c r="H1288" s="12">
        <v>3.2</v>
      </c>
      <c r="I1288" s="11" t="str">
        <f t="shared" si="110"/>
        <v>high</v>
      </c>
      <c r="J1288" s="11" t="s">
        <v>11</v>
      </c>
      <c r="K1288" s="13">
        <v>5.28</v>
      </c>
      <c r="L1288" s="13">
        <v>581.23997429011797</v>
      </c>
      <c r="M1288" s="13">
        <v>2</v>
      </c>
      <c r="N1288" s="13">
        <v>4</v>
      </c>
      <c r="O1288" s="13">
        <f t="shared" si="109"/>
        <v>581.23997429011797</v>
      </c>
      <c r="P1288" s="13">
        <f t="shared" si="111"/>
        <v>110.08332846403749</v>
      </c>
      <c r="Q1288" s="14">
        <f t="shared" si="112"/>
        <v>396.29998247053499</v>
      </c>
    </row>
    <row r="1289" spans="1:17">
      <c r="A1289" s="10" t="s">
        <v>837</v>
      </c>
      <c r="B1289" s="11" t="s">
        <v>904</v>
      </c>
      <c r="C1289" s="11" t="s">
        <v>12</v>
      </c>
      <c r="D1289" s="11" t="s">
        <v>9</v>
      </c>
      <c r="E1289" s="11" t="s">
        <v>10</v>
      </c>
      <c r="F1289" s="11">
        <v>20</v>
      </c>
      <c r="G1289" s="11">
        <v>1</v>
      </c>
      <c r="H1289" s="12">
        <v>3.2</v>
      </c>
      <c r="I1289" s="11" t="str">
        <f t="shared" si="110"/>
        <v>high</v>
      </c>
      <c r="J1289" s="11" t="s">
        <v>11</v>
      </c>
      <c r="K1289" s="13">
        <v>17.100000000000001</v>
      </c>
      <c r="L1289" s="13">
        <v>616.35062080841703</v>
      </c>
      <c r="M1289" s="13">
        <v>2</v>
      </c>
      <c r="N1289" s="13">
        <v>4</v>
      </c>
      <c r="O1289" s="13">
        <f t="shared" si="109"/>
        <v>616.35062080841703</v>
      </c>
      <c r="P1289" s="13">
        <f t="shared" si="111"/>
        <v>36.043895953708592</v>
      </c>
      <c r="Q1289" s="14">
        <f t="shared" si="112"/>
        <v>129.75802543335092</v>
      </c>
    </row>
    <row r="1290" spans="1:17">
      <c r="A1290" s="10" t="s">
        <v>837</v>
      </c>
      <c r="B1290" s="11" t="s">
        <v>905</v>
      </c>
      <c r="C1290" s="11" t="s">
        <v>8</v>
      </c>
      <c r="D1290" s="11" t="s">
        <v>9</v>
      </c>
      <c r="E1290" s="11" t="s">
        <v>10</v>
      </c>
      <c r="F1290" s="11">
        <v>20</v>
      </c>
      <c r="G1290" s="11">
        <v>1</v>
      </c>
      <c r="H1290" s="12">
        <v>3.2</v>
      </c>
      <c r="I1290" s="11" t="str">
        <f t="shared" si="110"/>
        <v>high</v>
      </c>
      <c r="J1290" s="11" t="s">
        <v>11</v>
      </c>
      <c r="K1290" s="13">
        <v>6.08</v>
      </c>
      <c r="L1290" s="13">
        <v>543.85931563173494</v>
      </c>
      <c r="M1290" s="13">
        <v>2</v>
      </c>
      <c r="N1290" s="13">
        <v>4</v>
      </c>
      <c r="O1290" s="13">
        <f t="shared" si="109"/>
        <v>543.85931563173494</v>
      </c>
      <c r="P1290" s="13">
        <f t="shared" si="111"/>
        <v>89.450545334166932</v>
      </c>
      <c r="Q1290" s="14">
        <f t="shared" si="112"/>
        <v>322.02196320300095</v>
      </c>
    </row>
    <row r="1291" spans="1:17" ht="15" thickBot="1">
      <c r="A1291" s="15" t="s">
        <v>837</v>
      </c>
      <c r="B1291" s="16" t="s">
        <v>905</v>
      </c>
      <c r="C1291" s="16" t="s">
        <v>12</v>
      </c>
      <c r="D1291" s="16" t="s">
        <v>9</v>
      </c>
      <c r="E1291" s="16" t="s">
        <v>10</v>
      </c>
      <c r="F1291" s="16">
        <v>20</v>
      </c>
      <c r="G1291" s="16">
        <v>1</v>
      </c>
      <c r="H1291" s="17">
        <v>3.2</v>
      </c>
      <c r="I1291" s="16" t="str">
        <f t="shared" si="110"/>
        <v>high</v>
      </c>
      <c r="J1291" s="16" t="s">
        <v>11</v>
      </c>
      <c r="K1291" s="18">
        <v>5.23</v>
      </c>
      <c r="L1291" s="18">
        <v>632.05393201394895</v>
      </c>
      <c r="M1291" s="18">
        <v>2</v>
      </c>
      <c r="N1291" s="18">
        <v>4</v>
      </c>
      <c r="O1291" s="18">
        <f t="shared" si="109"/>
        <v>632.05393201394895</v>
      </c>
      <c r="P1291" s="18">
        <f t="shared" si="111"/>
        <v>120.85161223976078</v>
      </c>
      <c r="Q1291" s="19">
        <f t="shared" si="112"/>
        <v>435.06580406313878</v>
      </c>
    </row>
    <row r="1292" spans="1:17">
      <c r="A1292" s="5" t="s">
        <v>837</v>
      </c>
      <c r="B1292" s="6" t="s">
        <v>906</v>
      </c>
      <c r="C1292" s="6" t="s">
        <v>8</v>
      </c>
      <c r="D1292" s="6" t="s">
        <v>9</v>
      </c>
      <c r="E1292" s="6" t="s">
        <v>10</v>
      </c>
      <c r="F1292" s="6">
        <v>20</v>
      </c>
      <c r="G1292" s="6">
        <v>2</v>
      </c>
      <c r="H1292" s="7">
        <v>3.2</v>
      </c>
      <c r="I1292" s="6" t="str">
        <f t="shared" si="110"/>
        <v>high</v>
      </c>
      <c r="J1292" s="6" t="s">
        <v>11</v>
      </c>
      <c r="K1292" s="8">
        <v>5.3</v>
      </c>
      <c r="L1292" s="8">
        <v>431.28303892609898</v>
      </c>
      <c r="M1292" s="8">
        <v>2</v>
      </c>
      <c r="N1292" s="8">
        <v>4</v>
      </c>
      <c r="O1292" s="8">
        <f t="shared" si="109"/>
        <v>431.28303892609898</v>
      </c>
      <c r="P1292" s="8">
        <f t="shared" si="111"/>
        <v>81.374158287943203</v>
      </c>
      <c r="Q1292" s="9">
        <f t="shared" si="112"/>
        <v>292.94696983659554</v>
      </c>
    </row>
    <row r="1293" spans="1:17">
      <c r="A1293" s="10" t="s">
        <v>837</v>
      </c>
      <c r="B1293" s="11" t="s">
        <v>906</v>
      </c>
      <c r="C1293" s="11" t="s">
        <v>12</v>
      </c>
      <c r="D1293" s="11" t="s">
        <v>9</v>
      </c>
      <c r="E1293" s="11" t="s">
        <v>10</v>
      </c>
      <c r="F1293" s="11">
        <v>20</v>
      </c>
      <c r="G1293" s="11">
        <v>2</v>
      </c>
      <c r="H1293" s="12">
        <v>3.2</v>
      </c>
      <c r="I1293" s="11" t="str">
        <f t="shared" si="110"/>
        <v>high</v>
      </c>
      <c r="J1293" s="11" t="s">
        <v>11</v>
      </c>
      <c r="K1293" s="13">
        <v>5.53</v>
      </c>
      <c r="L1293" s="13">
        <v>922.01787316961997</v>
      </c>
      <c r="M1293" s="13">
        <v>2</v>
      </c>
      <c r="N1293" s="13">
        <v>4</v>
      </c>
      <c r="O1293" s="13">
        <f t="shared" si="109"/>
        <v>922.01787316961997</v>
      </c>
      <c r="P1293" s="13">
        <f t="shared" si="111"/>
        <v>166.73017598003977</v>
      </c>
      <c r="Q1293" s="14">
        <f t="shared" si="112"/>
        <v>600.22863352814318</v>
      </c>
    </row>
    <row r="1294" spans="1:17">
      <c r="A1294" s="10" t="s">
        <v>837</v>
      </c>
      <c r="B1294" s="11" t="s">
        <v>907</v>
      </c>
      <c r="C1294" s="11" t="s">
        <v>8</v>
      </c>
      <c r="D1294" s="11" t="s">
        <v>9</v>
      </c>
      <c r="E1294" s="11" t="s">
        <v>10</v>
      </c>
      <c r="F1294" s="11">
        <v>20</v>
      </c>
      <c r="G1294" s="11">
        <v>2</v>
      </c>
      <c r="H1294" s="12">
        <v>3.2</v>
      </c>
      <c r="I1294" s="11" t="str">
        <f t="shared" si="110"/>
        <v>high</v>
      </c>
      <c r="J1294" s="11" t="s">
        <v>11</v>
      </c>
      <c r="K1294" s="13">
        <v>5.21</v>
      </c>
      <c r="L1294" s="13">
        <v>957.79319249328</v>
      </c>
      <c r="M1294" s="13">
        <v>2</v>
      </c>
      <c r="N1294" s="13">
        <v>4</v>
      </c>
      <c r="O1294" s="13">
        <f t="shared" si="109"/>
        <v>957.79319249328</v>
      </c>
      <c r="P1294" s="13">
        <f t="shared" si="111"/>
        <v>183.83746496991938</v>
      </c>
      <c r="Q1294" s="14">
        <f t="shared" si="112"/>
        <v>661.81487389170979</v>
      </c>
    </row>
    <row r="1295" spans="1:17">
      <c r="A1295" s="10" t="s">
        <v>837</v>
      </c>
      <c r="B1295" s="11" t="s">
        <v>907</v>
      </c>
      <c r="C1295" s="11" t="s">
        <v>12</v>
      </c>
      <c r="D1295" s="11" t="s">
        <v>9</v>
      </c>
      <c r="E1295" s="11" t="s">
        <v>10</v>
      </c>
      <c r="F1295" s="11">
        <v>20</v>
      </c>
      <c r="G1295" s="11">
        <v>2</v>
      </c>
      <c r="H1295" s="12">
        <v>3.2</v>
      </c>
      <c r="I1295" s="11" t="str">
        <f t="shared" si="110"/>
        <v>high</v>
      </c>
      <c r="J1295" s="11" t="s">
        <v>11</v>
      </c>
      <c r="K1295" s="13">
        <v>5.35</v>
      </c>
      <c r="L1295" s="13">
        <v>659.26675300909903</v>
      </c>
      <c r="M1295" s="13">
        <v>2</v>
      </c>
      <c r="N1295" s="13">
        <v>4</v>
      </c>
      <c r="O1295" s="13">
        <f t="shared" si="109"/>
        <v>659.26675300909903</v>
      </c>
      <c r="P1295" s="13">
        <f t="shared" si="111"/>
        <v>123.22743046899048</v>
      </c>
      <c r="Q1295" s="14">
        <f t="shared" si="112"/>
        <v>443.61874968836571</v>
      </c>
    </row>
    <row r="1296" spans="1:17">
      <c r="A1296" s="10" t="s">
        <v>837</v>
      </c>
      <c r="B1296" s="11" t="s">
        <v>908</v>
      </c>
      <c r="C1296" s="11" t="s">
        <v>8</v>
      </c>
      <c r="D1296" s="11" t="s">
        <v>9</v>
      </c>
      <c r="E1296" s="11" t="s">
        <v>10</v>
      </c>
      <c r="F1296" s="11">
        <v>20</v>
      </c>
      <c r="G1296" s="11">
        <v>2</v>
      </c>
      <c r="H1296" s="12">
        <v>3.2</v>
      </c>
      <c r="I1296" s="11" t="str">
        <f t="shared" si="110"/>
        <v>high</v>
      </c>
      <c r="J1296" s="11" t="s">
        <v>11</v>
      </c>
      <c r="K1296" s="13">
        <v>4.5199999999999996</v>
      </c>
      <c r="L1296" s="13">
        <v>740.26547381388798</v>
      </c>
      <c r="M1296" s="13">
        <v>2</v>
      </c>
      <c r="N1296" s="13">
        <v>4</v>
      </c>
      <c r="O1296" s="13">
        <f t="shared" si="109"/>
        <v>740.26547381388798</v>
      </c>
      <c r="P1296" s="13">
        <f t="shared" si="111"/>
        <v>163.77554730395752</v>
      </c>
      <c r="Q1296" s="14">
        <f t="shared" si="112"/>
        <v>589.59197029424706</v>
      </c>
    </row>
    <row r="1297" spans="1:17">
      <c r="A1297" s="10" t="s">
        <v>837</v>
      </c>
      <c r="B1297" s="11" t="s">
        <v>908</v>
      </c>
      <c r="C1297" s="11" t="s">
        <v>12</v>
      </c>
      <c r="D1297" s="11" t="s">
        <v>9</v>
      </c>
      <c r="E1297" s="11" t="s">
        <v>10</v>
      </c>
      <c r="F1297" s="11">
        <v>20</v>
      </c>
      <c r="G1297" s="11">
        <v>2</v>
      </c>
      <c r="H1297" s="12">
        <v>3.2</v>
      </c>
      <c r="I1297" s="11" t="str">
        <f t="shared" si="110"/>
        <v>high</v>
      </c>
      <c r="J1297" s="11" t="s">
        <v>11</v>
      </c>
      <c r="K1297" s="13">
        <v>4.16</v>
      </c>
      <c r="L1297" s="13">
        <v>615.49648844737601</v>
      </c>
      <c r="M1297" s="13">
        <v>2</v>
      </c>
      <c r="N1297" s="13">
        <v>4</v>
      </c>
      <c r="O1297" s="13">
        <f t="shared" si="109"/>
        <v>615.49648844737601</v>
      </c>
      <c r="P1297" s="13">
        <f t="shared" si="111"/>
        <v>147.95588664600385</v>
      </c>
      <c r="Q1297" s="14">
        <f t="shared" si="112"/>
        <v>532.64119192561384</v>
      </c>
    </row>
    <row r="1298" spans="1:17">
      <c r="A1298" s="10" t="s">
        <v>837</v>
      </c>
      <c r="B1298" s="11" t="s">
        <v>909</v>
      </c>
      <c r="C1298" s="11" t="s">
        <v>8</v>
      </c>
      <c r="D1298" s="11" t="s">
        <v>9</v>
      </c>
      <c r="E1298" s="11" t="s">
        <v>10</v>
      </c>
      <c r="F1298" s="11">
        <v>20</v>
      </c>
      <c r="G1298" s="11">
        <v>2</v>
      </c>
      <c r="H1298" s="12">
        <v>3.2</v>
      </c>
      <c r="I1298" s="11" t="str">
        <f t="shared" si="110"/>
        <v>high</v>
      </c>
      <c r="J1298" s="11" t="s">
        <v>11</v>
      </c>
      <c r="K1298" s="13">
        <v>4.78</v>
      </c>
      <c r="L1298" s="13">
        <v>700.41087560972699</v>
      </c>
      <c r="M1298" s="13">
        <v>2</v>
      </c>
      <c r="N1298" s="13">
        <v>4</v>
      </c>
      <c r="O1298" s="13">
        <f t="shared" si="109"/>
        <v>700.41087560972699</v>
      </c>
      <c r="P1298" s="13">
        <f t="shared" si="111"/>
        <v>146.52947188488011</v>
      </c>
      <c r="Q1298" s="14">
        <f t="shared" si="112"/>
        <v>527.50609878556838</v>
      </c>
    </row>
    <row r="1299" spans="1:17" ht="15" thickBot="1">
      <c r="A1299" s="15" t="s">
        <v>837</v>
      </c>
      <c r="B1299" s="16" t="s">
        <v>909</v>
      </c>
      <c r="C1299" s="16" t="s">
        <v>12</v>
      </c>
      <c r="D1299" s="16" t="s">
        <v>9</v>
      </c>
      <c r="E1299" s="16" t="s">
        <v>10</v>
      </c>
      <c r="F1299" s="16">
        <v>20</v>
      </c>
      <c r="G1299" s="16">
        <v>2</v>
      </c>
      <c r="H1299" s="17">
        <v>3.2</v>
      </c>
      <c r="I1299" s="16" t="str">
        <f t="shared" si="110"/>
        <v>high</v>
      </c>
      <c r="J1299" s="16" t="s">
        <v>11</v>
      </c>
      <c r="K1299" s="18">
        <v>4.8</v>
      </c>
      <c r="L1299" s="18">
        <v>928.96826155681697</v>
      </c>
      <c r="M1299" s="18">
        <v>2</v>
      </c>
      <c r="N1299" s="18">
        <v>4</v>
      </c>
      <c r="O1299" s="18">
        <f t="shared" si="109"/>
        <v>928.96826155681697</v>
      </c>
      <c r="P1299" s="18">
        <f t="shared" si="111"/>
        <v>193.53505449100354</v>
      </c>
      <c r="Q1299" s="19">
        <f t="shared" si="112"/>
        <v>696.72619616761267</v>
      </c>
    </row>
    <row r="1300" spans="1:17">
      <c r="A1300" s="5" t="s">
        <v>837</v>
      </c>
      <c r="B1300" s="6" t="s">
        <v>910</v>
      </c>
      <c r="C1300" s="6" t="s">
        <v>8</v>
      </c>
      <c r="D1300" s="6" t="s">
        <v>9</v>
      </c>
      <c r="E1300" s="6" t="s">
        <v>105</v>
      </c>
      <c r="F1300" s="6">
        <v>10</v>
      </c>
      <c r="G1300" s="6">
        <v>1</v>
      </c>
      <c r="H1300" s="7">
        <v>2</v>
      </c>
      <c r="I1300" s="6" t="str">
        <f t="shared" si="110"/>
        <v>medium</v>
      </c>
      <c r="J1300" s="6" t="s">
        <v>11</v>
      </c>
      <c r="K1300" s="8">
        <v>299.61</v>
      </c>
      <c r="L1300" s="8">
        <v>27.8794459444971</v>
      </c>
      <c r="M1300" s="8">
        <v>2</v>
      </c>
      <c r="N1300" s="8">
        <v>4</v>
      </c>
      <c r="O1300" s="8">
        <f t="shared" si="109"/>
        <v>27.8794459444971</v>
      </c>
      <c r="P1300" s="8">
        <f t="shared" si="111"/>
        <v>9.3052454672731544E-2</v>
      </c>
      <c r="Q1300" s="9">
        <f t="shared" si="112"/>
        <v>0.33498883682183356</v>
      </c>
    </row>
    <row r="1301" spans="1:17">
      <c r="A1301" s="10" t="s">
        <v>837</v>
      </c>
      <c r="B1301" s="11" t="s">
        <v>910</v>
      </c>
      <c r="C1301" s="11" t="s">
        <v>12</v>
      </c>
      <c r="D1301" s="11" t="s">
        <v>9</v>
      </c>
      <c r="E1301" s="11" t="s">
        <v>105</v>
      </c>
      <c r="F1301" s="11">
        <v>10</v>
      </c>
      <c r="G1301" s="11">
        <v>1</v>
      </c>
      <c r="H1301" s="12">
        <v>2</v>
      </c>
      <c r="I1301" s="11" t="str">
        <f t="shared" si="110"/>
        <v>medium</v>
      </c>
      <c r="J1301" s="11" t="s">
        <v>11</v>
      </c>
      <c r="K1301" s="13">
        <v>299.61</v>
      </c>
      <c r="L1301" s="13">
        <v>23.082947478764002</v>
      </c>
      <c r="M1301" s="13">
        <v>2</v>
      </c>
      <c r="N1301" s="13">
        <v>4</v>
      </c>
      <c r="O1301" s="13">
        <f t="shared" si="109"/>
        <v>23.082947478764002</v>
      </c>
      <c r="P1301" s="13">
        <f t="shared" si="111"/>
        <v>7.7043314571489607E-2</v>
      </c>
      <c r="Q1301" s="14">
        <f t="shared" si="112"/>
        <v>0.27735593245736262</v>
      </c>
    </row>
    <row r="1302" spans="1:17">
      <c r="A1302" s="10" t="s">
        <v>837</v>
      </c>
      <c r="B1302" s="11" t="s">
        <v>911</v>
      </c>
      <c r="C1302" s="11" t="s">
        <v>8</v>
      </c>
      <c r="D1302" s="11" t="s">
        <v>9</v>
      </c>
      <c r="E1302" s="11" t="s">
        <v>105</v>
      </c>
      <c r="F1302" s="11">
        <v>10</v>
      </c>
      <c r="G1302" s="11">
        <v>1</v>
      </c>
      <c r="H1302" s="12">
        <v>2</v>
      </c>
      <c r="I1302" s="11" t="str">
        <f t="shared" si="110"/>
        <v>medium</v>
      </c>
      <c r="J1302" s="11" t="s">
        <v>11</v>
      </c>
      <c r="K1302" s="13">
        <v>301.08</v>
      </c>
      <c r="L1302" s="13">
        <v>30.302791669612599</v>
      </c>
      <c r="M1302" s="13">
        <v>2</v>
      </c>
      <c r="N1302" s="13">
        <v>4</v>
      </c>
      <c r="O1302" s="13">
        <f t="shared" si="109"/>
        <v>30.302791669612599</v>
      </c>
      <c r="P1302" s="13">
        <f t="shared" si="111"/>
        <v>0.10064697645015477</v>
      </c>
      <c r="Q1302" s="14">
        <f t="shared" si="112"/>
        <v>0.36232911522055722</v>
      </c>
    </row>
    <row r="1303" spans="1:17">
      <c r="A1303" s="10" t="s">
        <v>837</v>
      </c>
      <c r="B1303" s="11" t="s">
        <v>911</v>
      </c>
      <c r="C1303" s="11" t="s">
        <v>12</v>
      </c>
      <c r="D1303" s="11" t="s">
        <v>9</v>
      </c>
      <c r="E1303" s="11" t="s">
        <v>105</v>
      </c>
      <c r="F1303" s="11">
        <v>10</v>
      </c>
      <c r="G1303" s="11">
        <v>1</v>
      </c>
      <c r="H1303" s="12">
        <v>2</v>
      </c>
      <c r="I1303" s="11" t="str">
        <f t="shared" si="110"/>
        <v>medium</v>
      </c>
      <c r="J1303" s="11" t="s">
        <v>11</v>
      </c>
      <c r="K1303" s="13">
        <v>301.08</v>
      </c>
      <c r="L1303" s="13">
        <v>22.220052246373299</v>
      </c>
      <c r="M1303" s="13">
        <v>2</v>
      </c>
      <c r="N1303" s="13">
        <v>4</v>
      </c>
      <c r="O1303" s="13">
        <f t="shared" si="109"/>
        <v>22.220052246373299</v>
      </c>
      <c r="P1303" s="13">
        <f t="shared" si="111"/>
        <v>7.3801156657278127E-2</v>
      </c>
      <c r="Q1303" s="14">
        <f t="shared" si="112"/>
        <v>0.26568416396620126</v>
      </c>
    </row>
    <row r="1304" spans="1:17">
      <c r="A1304" s="10" t="s">
        <v>837</v>
      </c>
      <c r="B1304" s="11" t="s">
        <v>912</v>
      </c>
      <c r="C1304" s="11" t="s">
        <v>8</v>
      </c>
      <c r="D1304" s="11" t="s">
        <v>9</v>
      </c>
      <c r="E1304" s="11" t="s">
        <v>105</v>
      </c>
      <c r="F1304" s="11">
        <v>10</v>
      </c>
      <c r="G1304" s="11">
        <v>1</v>
      </c>
      <c r="H1304" s="12">
        <v>2</v>
      </c>
      <c r="I1304" s="11" t="str">
        <f t="shared" si="110"/>
        <v>medium</v>
      </c>
      <c r="J1304" s="11" t="s">
        <v>11</v>
      </c>
      <c r="K1304" s="13">
        <v>308.88</v>
      </c>
      <c r="L1304" s="13">
        <v>27.304514550174801</v>
      </c>
      <c r="M1304" s="13">
        <v>2</v>
      </c>
      <c r="N1304" s="13">
        <v>4</v>
      </c>
      <c r="O1304" s="13">
        <f t="shared" si="109"/>
        <v>27.304514550174801</v>
      </c>
      <c r="P1304" s="13">
        <f t="shared" si="111"/>
        <v>8.8398454254645167E-2</v>
      </c>
      <c r="Q1304" s="14">
        <f t="shared" si="112"/>
        <v>0.31823443531672263</v>
      </c>
    </row>
    <row r="1305" spans="1:17">
      <c r="A1305" s="10" t="s">
        <v>837</v>
      </c>
      <c r="B1305" s="11" t="s">
        <v>912</v>
      </c>
      <c r="C1305" s="11" t="s">
        <v>12</v>
      </c>
      <c r="D1305" s="11" t="s">
        <v>9</v>
      </c>
      <c r="E1305" s="11" t="s">
        <v>105</v>
      </c>
      <c r="F1305" s="11">
        <v>10</v>
      </c>
      <c r="G1305" s="11">
        <v>1</v>
      </c>
      <c r="H1305" s="12">
        <v>2</v>
      </c>
      <c r="I1305" s="11" t="str">
        <f t="shared" si="110"/>
        <v>medium</v>
      </c>
      <c r="J1305" s="11" t="s">
        <v>11</v>
      </c>
      <c r="K1305" s="13">
        <v>308.88</v>
      </c>
      <c r="L1305" s="13">
        <v>33.627229050935298</v>
      </c>
      <c r="M1305" s="13">
        <v>2</v>
      </c>
      <c r="N1305" s="13">
        <v>4</v>
      </c>
      <c r="O1305" s="13">
        <f t="shared" si="109"/>
        <v>33.627229050935298</v>
      </c>
      <c r="P1305" s="13">
        <f t="shared" si="111"/>
        <v>0.10886826292066595</v>
      </c>
      <c r="Q1305" s="14">
        <f t="shared" si="112"/>
        <v>0.39192574651439743</v>
      </c>
    </row>
    <row r="1306" spans="1:17" ht="15" thickBot="1">
      <c r="A1306" s="10" t="s">
        <v>837</v>
      </c>
      <c r="B1306" s="11" t="s">
        <v>913</v>
      </c>
      <c r="C1306" s="11" t="s">
        <v>8</v>
      </c>
      <c r="D1306" s="11" t="s">
        <v>9</v>
      </c>
      <c r="E1306" s="11" t="s">
        <v>105</v>
      </c>
      <c r="F1306" s="11">
        <v>10</v>
      </c>
      <c r="G1306" s="11">
        <v>1</v>
      </c>
      <c r="H1306" s="12">
        <v>2</v>
      </c>
      <c r="I1306" s="11" t="str">
        <f t="shared" si="110"/>
        <v>medium</v>
      </c>
      <c r="J1306" s="11" t="s">
        <v>11</v>
      </c>
      <c r="K1306" s="13">
        <v>303.33999999999997</v>
      </c>
      <c r="L1306" s="13">
        <v>16.372727731158399</v>
      </c>
      <c r="M1306" s="13">
        <v>2</v>
      </c>
      <c r="N1306" s="13">
        <v>4</v>
      </c>
      <c r="O1306" s="13">
        <f t="shared" si="109"/>
        <v>16.372727731158399</v>
      </c>
      <c r="P1306" s="13">
        <f t="shared" si="111"/>
        <v>5.3974839227132594E-2</v>
      </c>
      <c r="Q1306" s="14">
        <f t="shared" si="112"/>
        <v>0.19430942121767733</v>
      </c>
    </row>
    <row r="1307" spans="1:17">
      <c r="A1307" s="5" t="s">
        <v>837</v>
      </c>
      <c r="B1307" s="6" t="s">
        <v>914</v>
      </c>
      <c r="C1307" s="6" t="s">
        <v>8</v>
      </c>
      <c r="D1307" s="6" t="s">
        <v>9</v>
      </c>
      <c r="E1307" s="6" t="s">
        <v>105</v>
      </c>
      <c r="F1307" s="6">
        <v>10</v>
      </c>
      <c r="G1307" s="6">
        <v>2</v>
      </c>
      <c r="H1307" s="7">
        <v>2</v>
      </c>
      <c r="I1307" s="6" t="str">
        <f t="shared" si="110"/>
        <v>medium</v>
      </c>
      <c r="J1307" s="6" t="s">
        <v>11</v>
      </c>
      <c r="K1307" s="8">
        <v>320.87</v>
      </c>
      <c r="L1307" s="8">
        <v>30.110369223929201</v>
      </c>
      <c r="M1307" s="8">
        <v>2</v>
      </c>
      <c r="N1307" s="8">
        <v>4</v>
      </c>
      <c r="O1307" s="8">
        <f t="shared" si="109"/>
        <v>30.110369223929201</v>
      </c>
      <c r="P1307" s="8">
        <f t="shared" si="111"/>
        <v>9.3839776931246927E-2</v>
      </c>
      <c r="Q1307" s="9">
        <f t="shared" si="112"/>
        <v>0.33782319695248891</v>
      </c>
    </row>
    <row r="1308" spans="1:17">
      <c r="A1308" s="10" t="s">
        <v>837</v>
      </c>
      <c r="B1308" s="11" t="s">
        <v>914</v>
      </c>
      <c r="C1308" s="11" t="s">
        <v>12</v>
      </c>
      <c r="D1308" s="11" t="s">
        <v>9</v>
      </c>
      <c r="E1308" s="11" t="s">
        <v>105</v>
      </c>
      <c r="F1308" s="11">
        <v>10</v>
      </c>
      <c r="G1308" s="11">
        <v>2</v>
      </c>
      <c r="H1308" s="12">
        <v>2</v>
      </c>
      <c r="I1308" s="11" t="str">
        <f t="shared" si="110"/>
        <v>medium</v>
      </c>
      <c r="J1308" s="11" t="s">
        <v>11</v>
      </c>
      <c r="K1308" s="13">
        <v>320.87</v>
      </c>
      <c r="L1308" s="13">
        <v>5.3491827882271004</v>
      </c>
      <c r="M1308" s="13">
        <v>2</v>
      </c>
      <c r="N1308" s="13">
        <v>4</v>
      </c>
      <c r="O1308" s="13">
        <f t="shared" si="109"/>
        <v>5.3491827882271004</v>
      </c>
      <c r="P1308" s="13">
        <f t="shared" si="111"/>
        <v>1.667087227920061E-2</v>
      </c>
      <c r="Q1308" s="14">
        <f t="shared" si="112"/>
        <v>6.0015140205122192E-2</v>
      </c>
    </row>
    <row r="1309" spans="1:17">
      <c r="A1309" s="10" t="s">
        <v>837</v>
      </c>
      <c r="B1309" s="11" t="s">
        <v>915</v>
      </c>
      <c r="C1309" s="11" t="s">
        <v>12</v>
      </c>
      <c r="D1309" s="11" t="s">
        <v>9</v>
      </c>
      <c r="E1309" s="11" t="s">
        <v>105</v>
      </c>
      <c r="F1309" s="11">
        <v>10</v>
      </c>
      <c r="G1309" s="11">
        <v>2</v>
      </c>
      <c r="H1309" s="12">
        <v>2</v>
      </c>
      <c r="I1309" s="11" t="str">
        <f t="shared" si="110"/>
        <v>medium</v>
      </c>
      <c r="J1309" s="11" t="s">
        <v>11</v>
      </c>
      <c r="K1309" s="13">
        <v>309.82</v>
      </c>
      <c r="L1309" s="13">
        <v>7.73541321156344</v>
      </c>
      <c r="M1309" s="13">
        <v>2</v>
      </c>
      <c r="N1309" s="13">
        <v>4</v>
      </c>
      <c r="O1309" s="13">
        <f t="shared" si="109"/>
        <v>7.73541321156344</v>
      </c>
      <c r="P1309" s="13">
        <f t="shared" si="111"/>
        <v>2.4967443068760701E-2</v>
      </c>
      <c r="Q1309" s="14">
        <f t="shared" si="112"/>
        <v>8.9882795047538516E-2</v>
      </c>
    </row>
    <row r="1310" spans="1:17">
      <c r="A1310" s="10" t="s">
        <v>837</v>
      </c>
      <c r="B1310" s="11" t="s">
        <v>916</v>
      </c>
      <c r="C1310" s="11" t="s">
        <v>8</v>
      </c>
      <c r="D1310" s="11" t="s">
        <v>9</v>
      </c>
      <c r="E1310" s="11" t="s">
        <v>105</v>
      </c>
      <c r="F1310" s="11">
        <v>10</v>
      </c>
      <c r="G1310" s="11">
        <v>2</v>
      </c>
      <c r="H1310" s="12">
        <v>2</v>
      </c>
      <c r="I1310" s="11" t="str">
        <f t="shared" si="110"/>
        <v>medium</v>
      </c>
      <c r="J1310" s="11" t="s">
        <v>11</v>
      </c>
      <c r="K1310" s="13">
        <v>306.92</v>
      </c>
      <c r="L1310" s="13">
        <v>32.973893921054596</v>
      </c>
      <c r="M1310" s="13">
        <v>2</v>
      </c>
      <c r="N1310" s="13">
        <v>4</v>
      </c>
      <c r="O1310" s="13">
        <f t="shared" si="109"/>
        <v>32.973893921054596</v>
      </c>
      <c r="P1310" s="13">
        <f t="shared" si="111"/>
        <v>0.10743481663317671</v>
      </c>
      <c r="Q1310" s="14">
        <f t="shared" si="112"/>
        <v>0.38676533987943612</v>
      </c>
    </row>
    <row r="1311" spans="1:17">
      <c r="A1311" s="10" t="s">
        <v>837</v>
      </c>
      <c r="B1311" s="11" t="s">
        <v>916</v>
      </c>
      <c r="C1311" s="11" t="s">
        <v>12</v>
      </c>
      <c r="D1311" s="11" t="s">
        <v>9</v>
      </c>
      <c r="E1311" s="11" t="s">
        <v>105</v>
      </c>
      <c r="F1311" s="11">
        <v>10</v>
      </c>
      <c r="G1311" s="11">
        <v>2</v>
      </c>
      <c r="H1311" s="12">
        <v>2</v>
      </c>
      <c r="I1311" s="11" t="str">
        <f t="shared" si="110"/>
        <v>medium</v>
      </c>
      <c r="J1311" s="11" t="s">
        <v>11</v>
      </c>
      <c r="K1311" s="13">
        <v>306.92</v>
      </c>
      <c r="L1311" s="13">
        <v>11.759017145344</v>
      </c>
      <c r="M1311" s="13">
        <v>2</v>
      </c>
      <c r="N1311" s="13">
        <v>4</v>
      </c>
      <c r="O1311" s="13">
        <f t="shared" si="109"/>
        <v>11.759017145344</v>
      </c>
      <c r="P1311" s="13">
        <f t="shared" si="111"/>
        <v>3.8312971280281508E-2</v>
      </c>
      <c r="Q1311" s="14">
        <f t="shared" si="112"/>
        <v>0.13792669660901341</v>
      </c>
    </row>
    <row r="1312" spans="1:17">
      <c r="A1312" s="10" t="s">
        <v>837</v>
      </c>
      <c r="B1312" s="11" t="s">
        <v>917</v>
      </c>
      <c r="C1312" s="11" t="s">
        <v>8</v>
      </c>
      <c r="D1312" s="11" t="s">
        <v>9</v>
      </c>
      <c r="E1312" s="11" t="s">
        <v>105</v>
      </c>
      <c r="F1312" s="11">
        <v>10</v>
      </c>
      <c r="G1312" s="11">
        <v>2</v>
      </c>
      <c r="H1312" s="12">
        <v>2</v>
      </c>
      <c r="I1312" s="11" t="str">
        <f t="shared" si="110"/>
        <v>medium</v>
      </c>
      <c r="J1312" s="11" t="s">
        <v>11</v>
      </c>
      <c r="K1312" s="13">
        <v>308.54000000000002</v>
      </c>
      <c r="L1312" s="13">
        <v>16.346172951081201</v>
      </c>
      <c r="M1312" s="13">
        <v>2</v>
      </c>
      <c r="N1312" s="13">
        <v>4</v>
      </c>
      <c r="O1312" s="13">
        <f t="shared" si="109"/>
        <v>16.346172951081201</v>
      </c>
      <c r="P1312" s="13">
        <f t="shared" si="111"/>
        <v>5.2979104657681984E-2</v>
      </c>
      <c r="Q1312" s="14">
        <f t="shared" si="112"/>
        <v>0.19072477676765515</v>
      </c>
    </row>
    <row r="1313" spans="1:17" ht="15" thickBot="1">
      <c r="A1313" s="15" t="s">
        <v>837</v>
      </c>
      <c r="B1313" s="16" t="s">
        <v>917</v>
      </c>
      <c r="C1313" s="16" t="s">
        <v>12</v>
      </c>
      <c r="D1313" s="16" t="s">
        <v>9</v>
      </c>
      <c r="E1313" s="16" t="s">
        <v>105</v>
      </c>
      <c r="F1313" s="16">
        <v>10</v>
      </c>
      <c r="G1313" s="16">
        <v>2</v>
      </c>
      <c r="H1313" s="17">
        <v>2</v>
      </c>
      <c r="I1313" s="16" t="str">
        <f t="shared" si="110"/>
        <v>medium</v>
      </c>
      <c r="J1313" s="16" t="s">
        <v>11</v>
      </c>
      <c r="K1313" s="18">
        <v>308.54000000000002</v>
      </c>
      <c r="L1313" s="18">
        <v>14.080823414522399</v>
      </c>
      <c r="M1313" s="18">
        <v>2</v>
      </c>
      <c r="N1313" s="18">
        <v>4</v>
      </c>
      <c r="O1313" s="18">
        <f t="shared" si="109"/>
        <v>14.080823414522399</v>
      </c>
      <c r="P1313" s="18">
        <f t="shared" si="111"/>
        <v>4.5636946310113433E-2</v>
      </c>
      <c r="Q1313" s="19">
        <f t="shared" si="112"/>
        <v>0.16429300671640837</v>
      </c>
    </row>
    <row r="1314" spans="1:17">
      <c r="A1314" s="5" t="s">
        <v>837</v>
      </c>
      <c r="B1314" s="6" t="s">
        <v>918</v>
      </c>
      <c r="C1314" s="6" t="s">
        <v>8</v>
      </c>
      <c r="D1314" s="6" t="s">
        <v>9</v>
      </c>
      <c r="E1314" s="6" t="s">
        <v>105</v>
      </c>
      <c r="F1314" s="6">
        <v>10</v>
      </c>
      <c r="G1314" s="6">
        <v>1</v>
      </c>
      <c r="H1314" s="7">
        <v>3.3</v>
      </c>
      <c r="I1314" s="6" t="str">
        <f t="shared" si="110"/>
        <v>high</v>
      </c>
      <c r="J1314" s="6" t="s">
        <v>11</v>
      </c>
      <c r="K1314" s="8">
        <v>301.38</v>
      </c>
      <c r="L1314" s="8">
        <v>23.360753482467999</v>
      </c>
      <c r="M1314" s="8">
        <v>2</v>
      </c>
      <c r="N1314" s="8">
        <v>4</v>
      </c>
      <c r="O1314" s="8">
        <f t="shared" si="109"/>
        <v>23.360753482467999</v>
      </c>
      <c r="P1314" s="8">
        <f t="shared" si="111"/>
        <v>7.7512620221872719E-2</v>
      </c>
      <c r="Q1314" s="9">
        <f t="shared" si="112"/>
        <v>0.27904543279874178</v>
      </c>
    </row>
    <row r="1315" spans="1:17">
      <c r="A1315" s="10" t="s">
        <v>837</v>
      </c>
      <c r="B1315" s="11" t="s">
        <v>919</v>
      </c>
      <c r="C1315" s="11" t="s">
        <v>8</v>
      </c>
      <c r="D1315" s="11" t="s">
        <v>9</v>
      </c>
      <c r="E1315" s="11" t="s">
        <v>105</v>
      </c>
      <c r="F1315" s="11">
        <v>10</v>
      </c>
      <c r="G1315" s="11">
        <v>1</v>
      </c>
      <c r="H1315" s="12">
        <v>3.3</v>
      </c>
      <c r="I1315" s="11" t="str">
        <f t="shared" si="110"/>
        <v>high</v>
      </c>
      <c r="J1315" s="11" t="s">
        <v>11</v>
      </c>
      <c r="K1315" s="13">
        <v>303.55</v>
      </c>
      <c r="L1315" s="13">
        <v>17.7174356094378</v>
      </c>
      <c r="M1315" s="13">
        <v>2</v>
      </c>
      <c r="N1315" s="13">
        <v>4</v>
      </c>
      <c r="O1315" s="13">
        <f t="shared" si="109"/>
        <v>17.7174356094378</v>
      </c>
      <c r="P1315" s="13">
        <f t="shared" si="111"/>
        <v>5.8367437356079063E-2</v>
      </c>
      <c r="Q1315" s="14">
        <f t="shared" si="112"/>
        <v>0.21012277448188463</v>
      </c>
    </row>
    <row r="1316" spans="1:17">
      <c r="A1316" s="10" t="s">
        <v>837</v>
      </c>
      <c r="B1316" s="11" t="s">
        <v>920</v>
      </c>
      <c r="C1316" s="11" t="s">
        <v>8</v>
      </c>
      <c r="D1316" s="11" t="s">
        <v>9</v>
      </c>
      <c r="E1316" s="11" t="s">
        <v>105</v>
      </c>
      <c r="F1316" s="11">
        <v>10</v>
      </c>
      <c r="G1316" s="11">
        <v>1</v>
      </c>
      <c r="H1316" s="12">
        <v>3.3</v>
      </c>
      <c r="I1316" s="11" t="str">
        <f t="shared" si="110"/>
        <v>high</v>
      </c>
      <c r="J1316" s="11" t="s">
        <v>11</v>
      </c>
      <c r="K1316" s="13">
        <v>301.63</v>
      </c>
      <c r="L1316" s="13">
        <v>26.2017744841656</v>
      </c>
      <c r="M1316" s="13">
        <v>2</v>
      </c>
      <c r="N1316" s="13">
        <v>4</v>
      </c>
      <c r="O1316" s="13">
        <f t="shared" si="109"/>
        <v>26.2017744841656</v>
      </c>
      <c r="P1316" s="13">
        <f t="shared" si="111"/>
        <v>8.6867269449874357E-2</v>
      </c>
      <c r="Q1316" s="14">
        <f t="shared" si="112"/>
        <v>0.31272217001954766</v>
      </c>
    </row>
    <row r="1317" spans="1:17">
      <c r="A1317" s="10" t="s">
        <v>837</v>
      </c>
      <c r="B1317" s="11" t="s">
        <v>920</v>
      </c>
      <c r="C1317" s="11" t="s">
        <v>12</v>
      </c>
      <c r="D1317" s="11" t="s">
        <v>9</v>
      </c>
      <c r="E1317" s="11" t="s">
        <v>105</v>
      </c>
      <c r="F1317" s="11">
        <v>10</v>
      </c>
      <c r="G1317" s="11">
        <v>1</v>
      </c>
      <c r="H1317" s="12">
        <v>3.3</v>
      </c>
      <c r="I1317" s="11" t="str">
        <f t="shared" si="110"/>
        <v>high</v>
      </c>
      <c r="J1317" s="11" t="s">
        <v>11</v>
      </c>
      <c r="K1317" s="13">
        <v>301.63</v>
      </c>
      <c r="L1317" s="13">
        <v>8.0547522405041398</v>
      </c>
      <c r="M1317" s="13">
        <v>2</v>
      </c>
      <c r="N1317" s="13">
        <v>4</v>
      </c>
      <c r="O1317" s="13">
        <f t="shared" si="109"/>
        <v>8.0547522405041398</v>
      </c>
      <c r="P1317" s="13">
        <f t="shared" si="111"/>
        <v>2.6704081956384112E-2</v>
      </c>
      <c r="Q1317" s="14">
        <f t="shared" si="112"/>
        <v>9.6134695042982804E-2</v>
      </c>
    </row>
    <row r="1318" spans="1:17">
      <c r="A1318" s="10" t="s">
        <v>837</v>
      </c>
      <c r="B1318" s="11" t="s">
        <v>921</v>
      </c>
      <c r="C1318" s="11" t="s">
        <v>8</v>
      </c>
      <c r="D1318" s="11" t="s">
        <v>9</v>
      </c>
      <c r="E1318" s="11" t="s">
        <v>105</v>
      </c>
      <c r="F1318" s="11">
        <v>10</v>
      </c>
      <c r="G1318" s="11">
        <v>1</v>
      </c>
      <c r="H1318" s="12">
        <v>3.3</v>
      </c>
      <c r="I1318" s="11" t="str">
        <f t="shared" si="110"/>
        <v>high</v>
      </c>
      <c r="J1318" s="11" t="s">
        <v>11</v>
      </c>
      <c r="K1318" s="13">
        <v>303.17</v>
      </c>
      <c r="L1318" s="13">
        <v>27.776849623935501</v>
      </c>
      <c r="M1318" s="13">
        <v>2</v>
      </c>
      <c r="N1318" s="13">
        <v>4</v>
      </c>
      <c r="O1318" s="13">
        <f t="shared" si="109"/>
        <v>27.776849623935501</v>
      </c>
      <c r="P1318" s="13">
        <f t="shared" si="111"/>
        <v>9.1621366309118643E-2</v>
      </c>
      <c r="Q1318" s="14">
        <f t="shared" si="112"/>
        <v>0.32983691871282711</v>
      </c>
    </row>
    <row r="1319" spans="1:17" ht="15" thickBot="1">
      <c r="A1319" s="15" t="s">
        <v>837</v>
      </c>
      <c r="B1319" s="16" t="s">
        <v>921</v>
      </c>
      <c r="C1319" s="16" t="s">
        <v>12</v>
      </c>
      <c r="D1319" s="16" t="s">
        <v>9</v>
      </c>
      <c r="E1319" s="16" t="s">
        <v>105</v>
      </c>
      <c r="F1319" s="16">
        <v>10</v>
      </c>
      <c r="G1319" s="16">
        <v>1</v>
      </c>
      <c r="H1319" s="17">
        <v>3.3</v>
      </c>
      <c r="I1319" s="16" t="str">
        <f t="shared" si="110"/>
        <v>high</v>
      </c>
      <c r="J1319" s="16" t="s">
        <v>11</v>
      </c>
      <c r="K1319" s="18">
        <v>303.17</v>
      </c>
      <c r="L1319" s="18">
        <v>8.8727453158285208</v>
      </c>
      <c r="M1319" s="18">
        <v>2</v>
      </c>
      <c r="N1319" s="18">
        <v>4</v>
      </c>
      <c r="O1319" s="18">
        <f t="shared" si="109"/>
        <v>8.8727453158285208</v>
      </c>
      <c r="P1319" s="18">
        <f t="shared" si="111"/>
        <v>2.9266567654545373E-2</v>
      </c>
      <c r="Q1319" s="19">
        <f t="shared" si="112"/>
        <v>0.10535964355636335</v>
      </c>
    </row>
    <row r="1320" spans="1:17">
      <c r="A1320" s="5" t="s">
        <v>837</v>
      </c>
      <c r="B1320" s="6" t="s">
        <v>922</v>
      </c>
      <c r="C1320" s="6" t="s">
        <v>8</v>
      </c>
      <c r="D1320" s="6" t="s">
        <v>9</v>
      </c>
      <c r="E1320" s="6" t="s">
        <v>105</v>
      </c>
      <c r="F1320" s="6">
        <v>10</v>
      </c>
      <c r="G1320" s="6">
        <v>2</v>
      </c>
      <c r="H1320" s="7">
        <v>3.3</v>
      </c>
      <c r="I1320" s="6" t="str">
        <f t="shared" si="110"/>
        <v>high</v>
      </c>
      <c r="J1320" s="6" t="s">
        <v>11</v>
      </c>
      <c r="K1320" s="8">
        <v>309.39999999999998</v>
      </c>
      <c r="L1320" s="8">
        <v>22.814220601884301</v>
      </c>
      <c r="M1320" s="8">
        <v>2</v>
      </c>
      <c r="N1320" s="8">
        <v>4</v>
      </c>
      <c r="O1320" s="8">
        <f t="shared" si="109"/>
        <v>22.814220601884301</v>
      </c>
      <c r="P1320" s="8">
        <f t="shared" si="111"/>
        <v>7.373697673524339E-2</v>
      </c>
      <c r="Q1320" s="9">
        <f t="shared" si="112"/>
        <v>0.26545311624687618</v>
      </c>
    </row>
    <row r="1321" spans="1:17">
      <c r="A1321" s="10" t="s">
        <v>837</v>
      </c>
      <c r="B1321" s="11" t="s">
        <v>922</v>
      </c>
      <c r="C1321" s="11" t="s">
        <v>12</v>
      </c>
      <c r="D1321" s="11" t="s">
        <v>9</v>
      </c>
      <c r="E1321" s="11" t="s">
        <v>105</v>
      </c>
      <c r="F1321" s="11">
        <v>10</v>
      </c>
      <c r="G1321" s="11">
        <v>2</v>
      </c>
      <c r="H1321" s="12">
        <v>3.3</v>
      </c>
      <c r="I1321" s="11" t="str">
        <f t="shared" si="110"/>
        <v>high</v>
      </c>
      <c r="J1321" s="11" t="s">
        <v>11</v>
      </c>
      <c r="K1321" s="13">
        <v>309.39999999999998</v>
      </c>
      <c r="L1321" s="13">
        <v>13.661548740100599</v>
      </c>
      <c r="M1321" s="13">
        <v>2</v>
      </c>
      <c r="N1321" s="13">
        <v>4</v>
      </c>
      <c r="O1321" s="13">
        <f t="shared" si="109"/>
        <v>13.661548740100599</v>
      </c>
      <c r="P1321" s="13">
        <f t="shared" si="111"/>
        <v>4.4154973303492565E-2</v>
      </c>
      <c r="Q1321" s="14">
        <f t="shared" si="112"/>
        <v>0.15895790389257322</v>
      </c>
    </row>
    <row r="1322" spans="1:17">
      <c r="A1322" s="10" t="s">
        <v>837</v>
      </c>
      <c r="B1322" s="11" t="s">
        <v>923</v>
      </c>
      <c r="C1322" s="11" t="s">
        <v>8</v>
      </c>
      <c r="D1322" s="11" t="s">
        <v>9</v>
      </c>
      <c r="E1322" s="11" t="s">
        <v>105</v>
      </c>
      <c r="F1322" s="11">
        <v>10</v>
      </c>
      <c r="G1322" s="11">
        <v>2</v>
      </c>
      <c r="H1322" s="12">
        <v>3.3</v>
      </c>
      <c r="I1322" s="11" t="str">
        <f t="shared" si="110"/>
        <v>high</v>
      </c>
      <c r="J1322" s="11" t="s">
        <v>11</v>
      </c>
      <c r="K1322" s="13">
        <v>317.41000000000003</v>
      </c>
      <c r="L1322" s="13">
        <v>44.152343361460602</v>
      </c>
      <c r="M1322" s="13">
        <v>2</v>
      </c>
      <c r="N1322" s="13">
        <v>4</v>
      </c>
      <c r="O1322" s="13">
        <f t="shared" si="109"/>
        <v>44.152343361460602</v>
      </c>
      <c r="P1322" s="13">
        <f t="shared" si="111"/>
        <v>0.13910192924438611</v>
      </c>
      <c r="Q1322" s="14">
        <f t="shared" si="112"/>
        <v>0.50076694527979004</v>
      </c>
    </row>
    <row r="1323" spans="1:17">
      <c r="A1323" s="10" t="s">
        <v>837</v>
      </c>
      <c r="B1323" s="11" t="s">
        <v>924</v>
      </c>
      <c r="C1323" s="11" t="s">
        <v>8</v>
      </c>
      <c r="D1323" s="11" t="s">
        <v>9</v>
      </c>
      <c r="E1323" s="11" t="s">
        <v>105</v>
      </c>
      <c r="F1323" s="11">
        <v>10</v>
      </c>
      <c r="G1323" s="11">
        <v>2</v>
      </c>
      <c r="H1323" s="12">
        <v>3.3</v>
      </c>
      <c r="I1323" s="11" t="str">
        <f t="shared" si="110"/>
        <v>high</v>
      </c>
      <c r="J1323" s="11" t="s">
        <v>11</v>
      </c>
      <c r="K1323" s="13">
        <v>308.14</v>
      </c>
      <c r="L1323" s="13">
        <v>34.3474002028643</v>
      </c>
      <c r="M1323" s="13">
        <v>2</v>
      </c>
      <c r="N1323" s="13">
        <v>4</v>
      </c>
      <c r="O1323" s="13">
        <f t="shared" si="109"/>
        <v>34.3474002028643</v>
      </c>
      <c r="P1323" s="13">
        <f t="shared" si="111"/>
        <v>0.11146686636874246</v>
      </c>
      <c r="Q1323" s="14">
        <f t="shared" si="112"/>
        <v>0.40128071892747286</v>
      </c>
    </row>
    <row r="1324" spans="1:17">
      <c r="A1324" s="10" t="s">
        <v>837</v>
      </c>
      <c r="B1324" s="11" t="s">
        <v>925</v>
      </c>
      <c r="C1324" s="11" t="s">
        <v>8</v>
      </c>
      <c r="D1324" s="11" t="s">
        <v>9</v>
      </c>
      <c r="E1324" s="11" t="s">
        <v>105</v>
      </c>
      <c r="F1324" s="11">
        <v>10</v>
      </c>
      <c r="G1324" s="11">
        <v>2</v>
      </c>
      <c r="H1324" s="12">
        <v>3.3</v>
      </c>
      <c r="I1324" s="11" t="str">
        <f t="shared" si="110"/>
        <v>high</v>
      </c>
      <c r="J1324" s="11" t="s">
        <v>11</v>
      </c>
      <c r="K1324" s="13">
        <v>310.37</v>
      </c>
      <c r="L1324" s="13">
        <v>21.559960450143599</v>
      </c>
      <c r="M1324" s="13">
        <v>2</v>
      </c>
      <c r="N1324" s="13">
        <v>4</v>
      </c>
      <c r="O1324" s="13">
        <f t="shared" si="109"/>
        <v>21.559960450143599</v>
      </c>
      <c r="P1324" s="13">
        <f t="shared" si="111"/>
        <v>6.9465349261022644E-2</v>
      </c>
      <c r="Q1324" s="14">
        <f t="shared" si="112"/>
        <v>0.25007525733968156</v>
      </c>
    </row>
    <row r="1325" spans="1:17" ht="15" thickBot="1">
      <c r="A1325" s="15" t="s">
        <v>837</v>
      </c>
      <c r="B1325" s="16" t="s">
        <v>925</v>
      </c>
      <c r="C1325" s="16" t="s">
        <v>12</v>
      </c>
      <c r="D1325" s="16" t="s">
        <v>9</v>
      </c>
      <c r="E1325" s="16" t="s">
        <v>105</v>
      </c>
      <c r="F1325" s="16">
        <v>10</v>
      </c>
      <c r="G1325" s="16">
        <v>2</v>
      </c>
      <c r="H1325" s="17">
        <v>3.3</v>
      </c>
      <c r="I1325" s="16" t="str">
        <f t="shared" si="110"/>
        <v>high</v>
      </c>
      <c r="J1325" s="16" t="s">
        <v>11</v>
      </c>
      <c r="K1325" s="18">
        <v>310.37</v>
      </c>
      <c r="L1325" s="18">
        <v>20.248980541910999</v>
      </c>
      <c r="M1325" s="18">
        <v>2</v>
      </c>
      <c r="N1325" s="18">
        <v>4</v>
      </c>
      <c r="O1325" s="18">
        <f t="shared" si="109"/>
        <v>20.248980541910999</v>
      </c>
      <c r="P1325" s="18">
        <f t="shared" si="111"/>
        <v>6.524142327515868E-2</v>
      </c>
      <c r="Q1325" s="19">
        <f t="shared" si="112"/>
        <v>0.23486912379057123</v>
      </c>
    </row>
    <row r="1326" spans="1:17">
      <c r="A1326" s="10" t="s">
        <v>837</v>
      </c>
      <c r="B1326" s="11" t="s">
        <v>926</v>
      </c>
      <c r="C1326" s="11" t="s">
        <v>12</v>
      </c>
      <c r="D1326" s="11" t="s">
        <v>9</v>
      </c>
      <c r="E1326" s="11" t="s">
        <v>105</v>
      </c>
      <c r="F1326" s="11">
        <v>20</v>
      </c>
      <c r="G1326" s="11">
        <v>1</v>
      </c>
      <c r="H1326" s="12">
        <v>2</v>
      </c>
      <c r="I1326" s="11" t="str">
        <f t="shared" ref="I1326:I1373" si="113">IF(H1326=2.3,"low",IF(H1326=2.7,"medium",IF(H1326=3.2,"high",IF(H1326=1.4,"low",IF(H1326=2,"medium",IF(H1326=3.3,"high"))))))</f>
        <v>medium</v>
      </c>
      <c r="J1326" s="11" t="s">
        <v>11</v>
      </c>
      <c r="K1326" s="13">
        <v>310.83999999999997</v>
      </c>
      <c r="L1326" s="13">
        <v>6.9978480083383703</v>
      </c>
      <c r="M1326" s="13">
        <v>2</v>
      </c>
      <c r="N1326" s="13">
        <v>4</v>
      </c>
      <c r="O1326" s="13">
        <f t="shared" ref="O1326:O1372" si="114">(IF(L1326&lt;N1326,0,L1326))</f>
        <v>6.9978480083383703</v>
      </c>
      <c r="P1326" s="13">
        <f t="shared" ref="P1326:P1373" si="115">IF(O1326=0,NA(),(O1326/K1326))</f>
        <v>2.251270109489889E-2</v>
      </c>
      <c r="Q1326" s="14">
        <f t="shared" ref="Q1326:Q1373" si="116">IF(O1326=0,NA(),((P1326/1000)*3600))</f>
        <v>8.1045723941636005E-2</v>
      </c>
    </row>
    <row r="1327" spans="1:17">
      <c r="A1327" s="10" t="s">
        <v>837</v>
      </c>
      <c r="B1327" s="11" t="s">
        <v>927</v>
      </c>
      <c r="C1327" s="11" t="s">
        <v>8</v>
      </c>
      <c r="D1327" s="11" t="s">
        <v>9</v>
      </c>
      <c r="E1327" s="11" t="s">
        <v>105</v>
      </c>
      <c r="F1327" s="11">
        <v>20</v>
      </c>
      <c r="G1327" s="11">
        <v>1</v>
      </c>
      <c r="H1327" s="12">
        <v>2</v>
      </c>
      <c r="I1327" s="11" t="str">
        <f t="shared" si="113"/>
        <v>medium</v>
      </c>
      <c r="J1327" s="11" t="s">
        <v>11</v>
      </c>
      <c r="K1327" s="13">
        <v>312.64</v>
      </c>
      <c r="L1327" s="13">
        <v>109.450219214551</v>
      </c>
      <c r="M1327" s="13">
        <v>2</v>
      </c>
      <c r="N1327" s="13">
        <v>4</v>
      </c>
      <c r="O1327" s="13">
        <f t="shared" si="114"/>
        <v>109.450219214551</v>
      </c>
      <c r="P1327" s="13">
        <f t="shared" si="115"/>
        <v>0.35008386391552904</v>
      </c>
      <c r="Q1327" s="14">
        <f t="shared" si="116"/>
        <v>1.2603019100959045</v>
      </c>
    </row>
    <row r="1328" spans="1:17">
      <c r="A1328" s="10" t="s">
        <v>837</v>
      </c>
      <c r="B1328" s="11" t="s">
        <v>929</v>
      </c>
      <c r="C1328" s="11" t="s">
        <v>8</v>
      </c>
      <c r="D1328" s="11" t="s">
        <v>9</v>
      </c>
      <c r="E1328" s="11" t="s">
        <v>105</v>
      </c>
      <c r="F1328" s="11">
        <v>20</v>
      </c>
      <c r="G1328" s="11">
        <v>1</v>
      </c>
      <c r="H1328" s="12">
        <v>2</v>
      </c>
      <c r="I1328" s="11" t="str">
        <f t="shared" si="113"/>
        <v>medium</v>
      </c>
      <c r="J1328" s="11" t="s">
        <v>11</v>
      </c>
      <c r="K1328" s="13">
        <v>315.41000000000003</v>
      </c>
      <c r="L1328" s="13">
        <v>4.54225019615492</v>
      </c>
      <c r="M1328" s="13">
        <v>2</v>
      </c>
      <c r="N1328" s="13">
        <v>4</v>
      </c>
      <c r="O1328" s="13">
        <f t="shared" si="114"/>
        <v>4.54225019615492</v>
      </c>
      <c r="P1328" s="13">
        <f t="shared" si="115"/>
        <v>1.4401097606781394E-2</v>
      </c>
      <c r="Q1328" s="14">
        <f t="shared" si="116"/>
        <v>5.1843951384413021E-2</v>
      </c>
    </row>
    <row r="1329" spans="1:17" ht="15" thickBot="1">
      <c r="A1329" s="15" t="s">
        <v>837</v>
      </c>
      <c r="B1329" s="16" t="s">
        <v>929</v>
      </c>
      <c r="C1329" s="16" t="s">
        <v>12</v>
      </c>
      <c r="D1329" s="16" t="s">
        <v>9</v>
      </c>
      <c r="E1329" s="16" t="s">
        <v>105</v>
      </c>
      <c r="F1329" s="16">
        <v>20</v>
      </c>
      <c r="G1329" s="16">
        <v>1</v>
      </c>
      <c r="H1329" s="17">
        <v>2</v>
      </c>
      <c r="I1329" s="16" t="str">
        <f t="shared" si="113"/>
        <v>medium</v>
      </c>
      <c r="J1329" s="16" t="s">
        <v>11</v>
      </c>
      <c r="K1329" s="18">
        <v>315.41000000000003</v>
      </c>
      <c r="L1329" s="18">
        <v>6.6370577194339599</v>
      </c>
      <c r="M1329" s="18">
        <v>2</v>
      </c>
      <c r="N1329" s="18">
        <v>4</v>
      </c>
      <c r="O1329" s="18">
        <f t="shared" si="114"/>
        <v>6.6370577194339599</v>
      </c>
      <c r="P1329" s="18">
        <f t="shared" si="115"/>
        <v>2.1042635678748166E-2</v>
      </c>
      <c r="Q1329" s="19">
        <f t="shared" si="116"/>
        <v>7.5753488443493389E-2</v>
      </c>
    </row>
    <row r="1330" spans="1:17">
      <c r="A1330" s="5" t="s">
        <v>837</v>
      </c>
      <c r="B1330" s="6" t="s">
        <v>930</v>
      </c>
      <c r="C1330" s="6" t="s">
        <v>8</v>
      </c>
      <c r="D1330" s="6" t="s">
        <v>9</v>
      </c>
      <c r="E1330" s="6" t="s">
        <v>105</v>
      </c>
      <c r="F1330" s="6">
        <v>20</v>
      </c>
      <c r="G1330" s="6">
        <v>2</v>
      </c>
      <c r="H1330" s="7">
        <v>2</v>
      </c>
      <c r="I1330" s="6" t="str">
        <f t="shared" si="113"/>
        <v>medium</v>
      </c>
      <c r="J1330" s="6" t="s">
        <v>11</v>
      </c>
      <c r="K1330" s="8">
        <v>314.61</v>
      </c>
      <c r="L1330" s="8">
        <v>22.530788329289798</v>
      </c>
      <c r="M1330" s="8">
        <v>2</v>
      </c>
      <c r="N1330" s="8">
        <v>4</v>
      </c>
      <c r="O1330" s="8">
        <f t="shared" si="114"/>
        <v>22.530788329289798</v>
      </c>
      <c r="P1330" s="8">
        <f t="shared" si="115"/>
        <v>7.1614978320109976E-2</v>
      </c>
      <c r="Q1330" s="9">
        <f t="shared" si="116"/>
        <v>0.25781392195239594</v>
      </c>
    </row>
    <row r="1331" spans="1:17">
      <c r="A1331" s="10" t="s">
        <v>837</v>
      </c>
      <c r="B1331" s="11" t="s">
        <v>932</v>
      </c>
      <c r="C1331" s="11" t="s">
        <v>8</v>
      </c>
      <c r="D1331" s="11" t="s">
        <v>9</v>
      </c>
      <c r="E1331" s="11" t="s">
        <v>105</v>
      </c>
      <c r="F1331" s="11">
        <v>20</v>
      </c>
      <c r="G1331" s="11">
        <v>2</v>
      </c>
      <c r="H1331" s="12">
        <v>2</v>
      </c>
      <c r="I1331" s="11" t="str">
        <f t="shared" si="113"/>
        <v>medium</v>
      </c>
      <c r="J1331" s="11" t="s">
        <v>11</v>
      </c>
      <c r="K1331" s="13">
        <v>313.56</v>
      </c>
      <c r="L1331" s="13">
        <v>4.5801753731386201</v>
      </c>
      <c r="M1331" s="13">
        <v>2</v>
      </c>
      <c r="N1331" s="13">
        <v>4</v>
      </c>
      <c r="O1331" s="13">
        <f t="shared" si="114"/>
        <v>4.5801753731386201</v>
      </c>
      <c r="P1331" s="13">
        <f t="shared" si="115"/>
        <v>1.4607014201870838E-2</v>
      </c>
      <c r="Q1331" s="14">
        <f t="shared" si="116"/>
        <v>5.2585251126735018E-2</v>
      </c>
    </row>
    <row r="1332" spans="1:17">
      <c r="A1332" s="10" t="s">
        <v>837</v>
      </c>
      <c r="B1332" s="11" t="s">
        <v>932</v>
      </c>
      <c r="C1332" s="11" t="s">
        <v>12</v>
      </c>
      <c r="D1332" s="11" t="s">
        <v>9</v>
      </c>
      <c r="E1332" s="11" t="s">
        <v>105</v>
      </c>
      <c r="F1332" s="11">
        <v>20</v>
      </c>
      <c r="G1332" s="11">
        <v>2</v>
      </c>
      <c r="H1332" s="12">
        <v>2</v>
      </c>
      <c r="I1332" s="11" t="str">
        <f t="shared" si="113"/>
        <v>medium</v>
      </c>
      <c r="J1332" s="11" t="s">
        <v>11</v>
      </c>
      <c r="K1332" s="13">
        <v>313.56</v>
      </c>
      <c r="L1332" s="13">
        <v>11.3096886684884</v>
      </c>
      <c r="M1332" s="13">
        <v>2</v>
      </c>
      <c r="N1332" s="13">
        <v>4</v>
      </c>
      <c r="O1332" s="13">
        <f t="shared" si="114"/>
        <v>11.3096886684884</v>
      </c>
      <c r="P1332" s="13">
        <f t="shared" si="115"/>
        <v>3.6068658848349276E-2</v>
      </c>
      <c r="Q1332" s="14">
        <f t="shared" si="116"/>
        <v>0.12984717185405739</v>
      </c>
    </row>
    <row r="1333" spans="1:17" ht="15" thickBot="1">
      <c r="A1333" s="15" t="s">
        <v>837</v>
      </c>
      <c r="B1333" s="16" t="s">
        <v>933</v>
      </c>
      <c r="C1333" s="16" t="s">
        <v>12</v>
      </c>
      <c r="D1333" s="16" t="s">
        <v>9</v>
      </c>
      <c r="E1333" s="16" t="s">
        <v>105</v>
      </c>
      <c r="F1333" s="16">
        <v>20</v>
      </c>
      <c r="G1333" s="16">
        <v>2</v>
      </c>
      <c r="H1333" s="17">
        <v>2</v>
      </c>
      <c r="I1333" s="16" t="str">
        <f t="shared" si="113"/>
        <v>medium</v>
      </c>
      <c r="J1333" s="16" t="s">
        <v>11</v>
      </c>
      <c r="K1333" s="18">
        <v>315.27999999999997</v>
      </c>
      <c r="L1333" s="18">
        <v>18.804388024254099</v>
      </c>
      <c r="M1333" s="18">
        <v>2</v>
      </c>
      <c r="N1333" s="18">
        <v>4</v>
      </c>
      <c r="O1333" s="18">
        <f t="shared" si="114"/>
        <v>18.804388024254099</v>
      </c>
      <c r="P1333" s="18">
        <f t="shared" si="115"/>
        <v>5.9643453515142414E-2</v>
      </c>
      <c r="Q1333" s="19">
        <f t="shared" si="116"/>
        <v>0.21471643265451271</v>
      </c>
    </row>
    <row r="1334" spans="1:17">
      <c r="A1334" s="5" t="s">
        <v>837</v>
      </c>
      <c r="B1334" s="6" t="s">
        <v>934</v>
      </c>
      <c r="C1334" s="6" t="s">
        <v>8</v>
      </c>
      <c r="D1334" s="6" t="s">
        <v>9</v>
      </c>
      <c r="E1334" s="6" t="s">
        <v>105</v>
      </c>
      <c r="F1334" s="6">
        <v>20</v>
      </c>
      <c r="G1334" s="6">
        <v>1</v>
      </c>
      <c r="H1334" s="7">
        <v>3.3</v>
      </c>
      <c r="I1334" s="6" t="str">
        <f t="shared" si="113"/>
        <v>high</v>
      </c>
      <c r="J1334" s="6" t="s">
        <v>11</v>
      </c>
      <c r="K1334" s="8">
        <v>309.8</v>
      </c>
      <c r="L1334" s="8">
        <v>5.5187668416888904</v>
      </c>
      <c r="M1334" s="8">
        <v>2</v>
      </c>
      <c r="N1334" s="8">
        <v>4</v>
      </c>
      <c r="O1334" s="8">
        <f t="shared" si="114"/>
        <v>5.5187668416888904</v>
      </c>
      <c r="P1334" s="8">
        <f t="shared" si="115"/>
        <v>1.7813966564521919E-2</v>
      </c>
      <c r="Q1334" s="9">
        <f t="shared" si="116"/>
        <v>6.4130279632278908E-2</v>
      </c>
    </row>
    <row r="1335" spans="1:17">
      <c r="A1335" s="10" t="s">
        <v>837</v>
      </c>
      <c r="B1335" s="11" t="s">
        <v>936</v>
      </c>
      <c r="C1335" s="11" t="s">
        <v>12</v>
      </c>
      <c r="D1335" s="11" t="s">
        <v>9</v>
      </c>
      <c r="E1335" s="11" t="s">
        <v>105</v>
      </c>
      <c r="F1335" s="11">
        <v>20</v>
      </c>
      <c r="G1335" s="11">
        <v>1</v>
      </c>
      <c r="H1335" s="12">
        <v>3.3</v>
      </c>
      <c r="I1335" s="11" t="str">
        <f t="shared" si="113"/>
        <v>high</v>
      </c>
      <c r="J1335" s="11" t="s">
        <v>11</v>
      </c>
      <c r="K1335" s="13">
        <v>314.39</v>
      </c>
      <c r="L1335" s="13">
        <v>9.8852783122659709</v>
      </c>
      <c r="M1335" s="13">
        <v>2</v>
      </c>
      <c r="N1335" s="13">
        <v>4</v>
      </c>
      <c r="O1335" s="13">
        <f t="shared" si="114"/>
        <v>9.8852783122659709</v>
      </c>
      <c r="P1335" s="13">
        <f t="shared" si="115"/>
        <v>3.1442724998460417E-2</v>
      </c>
      <c r="Q1335" s="14">
        <f t="shared" si="116"/>
        <v>0.11319380999445751</v>
      </c>
    </row>
    <row r="1336" spans="1:17" ht="15" thickBot="1">
      <c r="A1336" s="15" t="s">
        <v>837</v>
      </c>
      <c r="B1336" s="16" t="s">
        <v>937</v>
      </c>
      <c r="C1336" s="16" t="s">
        <v>12</v>
      </c>
      <c r="D1336" s="16" t="s">
        <v>9</v>
      </c>
      <c r="E1336" s="16" t="s">
        <v>105</v>
      </c>
      <c r="F1336" s="16">
        <v>20</v>
      </c>
      <c r="G1336" s="16">
        <v>1</v>
      </c>
      <c r="H1336" s="17">
        <v>3.3</v>
      </c>
      <c r="I1336" s="16" t="str">
        <f t="shared" si="113"/>
        <v>high</v>
      </c>
      <c r="J1336" s="16" t="s">
        <v>11</v>
      </c>
      <c r="K1336" s="18">
        <v>307.77</v>
      </c>
      <c r="L1336" s="18">
        <v>4.6272003026248596</v>
      </c>
      <c r="M1336" s="18">
        <v>2</v>
      </c>
      <c r="N1336" s="18">
        <v>4</v>
      </c>
      <c r="O1336" s="18">
        <f t="shared" si="114"/>
        <v>4.6272003026248596</v>
      </c>
      <c r="P1336" s="18">
        <f t="shared" si="115"/>
        <v>1.5034604745832472E-2</v>
      </c>
      <c r="Q1336" s="19">
        <f t="shared" si="116"/>
        <v>5.4124577084996899E-2</v>
      </c>
    </row>
    <row r="1337" spans="1:17">
      <c r="A1337" s="10" t="s">
        <v>837</v>
      </c>
      <c r="B1337" s="11" t="s">
        <v>938</v>
      </c>
      <c r="C1337" s="11" t="s">
        <v>12</v>
      </c>
      <c r="D1337" s="11" t="s">
        <v>9</v>
      </c>
      <c r="E1337" s="11" t="s">
        <v>105</v>
      </c>
      <c r="F1337" s="11">
        <v>20</v>
      </c>
      <c r="G1337" s="11">
        <v>2</v>
      </c>
      <c r="H1337" s="12">
        <v>3.3</v>
      </c>
      <c r="I1337" s="11" t="str">
        <f t="shared" si="113"/>
        <v>high</v>
      </c>
      <c r="J1337" s="11" t="s">
        <v>11</v>
      </c>
      <c r="K1337" s="13">
        <v>315.51</v>
      </c>
      <c r="L1337" s="13">
        <v>54.6918511689138</v>
      </c>
      <c r="M1337" s="13">
        <v>2</v>
      </c>
      <c r="N1337" s="13">
        <v>4</v>
      </c>
      <c r="O1337" s="13">
        <f t="shared" si="114"/>
        <v>54.6918511689138</v>
      </c>
      <c r="P1337" s="13">
        <f t="shared" si="115"/>
        <v>0.17334427171536179</v>
      </c>
      <c r="Q1337" s="14">
        <f t="shared" si="116"/>
        <v>0.62403937817530253</v>
      </c>
    </row>
    <row r="1338" spans="1:17">
      <c r="A1338" s="10" t="s">
        <v>837</v>
      </c>
      <c r="B1338" s="11" t="s">
        <v>939</v>
      </c>
      <c r="C1338" s="11" t="s">
        <v>8</v>
      </c>
      <c r="D1338" s="11" t="s">
        <v>9</v>
      </c>
      <c r="E1338" s="11" t="s">
        <v>105</v>
      </c>
      <c r="F1338" s="11">
        <v>20</v>
      </c>
      <c r="G1338" s="11">
        <v>2</v>
      </c>
      <c r="H1338" s="12">
        <v>3.3</v>
      </c>
      <c r="I1338" s="11" t="str">
        <f t="shared" si="113"/>
        <v>high</v>
      </c>
      <c r="J1338" s="11" t="s">
        <v>11</v>
      </c>
      <c r="K1338" s="13">
        <v>316.88</v>
      </c>
      <c r="L1338" s="13">
        <v>14.7577513012249</v>
      </c>
      <c r="M1338" s="13">
        <v>2</v>
      </c>
      <c r="N1338" s="13">
        <v>4</v>
      </c>
      <c r="O1338" s="13">
        <f t="shared" si="114"/>
        <v>14.7577513012249</v>
      </c>
      <c r="P1338" s="13">
        <f t="shared" si="115"/>
        <v>4.6572050306819303E-2</v>
      </c>
      <c r="Q1338" s="14">
        <f t="shared" si="116"/>
        <v>0.1676593811045495</v>
      </c>
    </row>
    <row r="1339" spans="1:17">
      <c r="A1339" s="10" t="s">
        <v>837</v>
      </c>
      <c r="B1339" s="11" t="s">
        <v>939</v>
      </c>
      <c r="C1339" s="11" t="s">
        <v>12</v>
      </c>
      <c r="D1339" s="11" t="s">
        <v>9</v>
      </c>
      <c r="E1339" s="11" t="s">
        <v>105</v>
      </c>
      <c r="F1339" s="11">
        <v>20</v>
      </c>
      <c r="G1339" s="11">
        <v>2</v>
      </c>
      <c r="H1339" s="12">
        <v>3.3</v>
      </c>
      <c r="I1339" s="11" t="str">
        <f t="shared" si="113"/>
        <v>high</v>
      </c>
      <c r="J1339" s="11" t="s">
        <v>11</v>
      </c>
      <c r="K1339" s="13">
        <v>316.88</v>
      </c>
      <c r="L1339" s="13">
        <v>79.154238942834795</v>
      </c>
      <c r="M1339" s="13">
        <v>2</v>
      </c>
      <c r="N1339" s="13">
        <v>4</v>
      </c>
      <c r="O1339" s="13">
        <f t="shared" si="114"/>
        <v>79.154238942834795</v>
      </c>
      <c r="P1339" s="13">
        <f t="shared" si="115"/>
        <v>0.24979247331114238</v>
      </c>
      <c r="Q1339" s="14">
        <f t="shared" si="116"/>
        <v>0.89925290392011259</v>
      </c>
    </row>
    <row r="1340" spans="1:17">
      <c r="A1340" s="10" t="s">
        <v>837</v>
      </c>
      <c r="B1340" s="11" t="s">
        <v>940</v>
      </c>
      <c r="C1340" s="11" t="s">
        <v>12</v>
      </c>
      <c r="D1340" s="11" t="s">
        <v>9</v>
      </c>
      <c r="E1340" s="11" t="s">
        <v>105</v>
      </c>
      <c r="F1340" s="11">
        <v>20</v>
      </c>
      <c r="G1340" s="11">
        <v>2</v>
      </c>
      <c r="H1340" s="12">
        <v>3.3</v>
      </c>
      <c r="I1340" s="11" t="str">
        <f t="shared" si="113"/>
        <v>high</v>
      </c>
      <c r="J1340" s="11" t="s">
        <v>11</v>
      </c>
      <c r="K1340" s="13">
        <v>318.08</v>
      </c>
      <c r="L1340" s="13">
        <v>9.3513577076949996</v>
      </c>
      <c r="M1340" s="13">
        <v>2</v>
      </c>
      <c r="N1340" s="13">
        <v>4</v>
      </c>
      <c r="O1340" s="13">
        <f t="shared" si="114"/>
        <v>9.3513577076949996</v>
      </c>
      <c r="P1340" s="13">
        <f t="shared" si="115"/>
        <v>2.9399389171576334E-2</v>
      </c>
      <c r="Q1340" s="14">
        <f t="shared" si="116"/>
        <v>0.1058378010176748</v>
      </c>
    </row>
    <row r="1341" spans="1:17" ht="15" thickBot="1">
      <c r="A1341" s="15" t="s">
        <v>837</v>
      </c>
      <c r="B1341" s="16" t="s">
        <v>941</v>
      </c>
      <c r="C1341" s="16" t="s">
        <v>12</v>
      </c>
      <c r="D1341" s="16" t="s">
        <v>9</v>
      </c>
      <c r="E1341" s="16" t="s">
        <v>105</v>
      </c>
      <c r="F1341" s="16">
        <v>20</v>
      </c>
      <c r="G1341" s="16">
        <v>2</v>
      </c>
      <c r="H1341" s="17">
        <v>3.3</v>
      </c>
      <c r="I1341" s="16" t="str">
        <f t="shared" si="113"/>
        <v>high</v>
      </c>
      <c r="J1341" s="16" t="s">
        <v>11</v>
      </c>
      <c r="K1341" s="18">
        <v>316.26</v>
      </c>
      <c r="L1341" s="18">
        <v>21.227165143383999</v>
      </c>
      <c r="M1341" s="18">
        <v>2</v>
      </c>
      <c r="N1341" s="18">
        <v>4</v>
      </c>
      <c r="O1341" s="18">
        <f t="shared" si="114"/>
        <v>21.227165143383999</v>
      </c>
      <c r="P1341" s="18">
        <f t="shared" si="115"/>
        <v>6.7119348458179975E-2</v>
      </c>
      <c r="Q1341" s="19">
        <f t="shared" si="116"/>
        <v>0.24162965444944789</v>
      </c>
    </row>
    <row r="1342" spans="1:17">
      <c r="A1342" s="5" t="s">
        <v>837</v>
      </c>
      <c r="B1342" s="6" t="s">
        <v>942</v>
      </c>
      <c r="C1342" s="6" t="s">
        <v>8</v>
      </c>
      <c r="D1342" s="6" t="s">
        <v>146</v>
      </c>
      <c r="E1342" s="6" t="s">
        <v>10</v>
      </c>
      <c r="F1342" s="6">
        <v>0</v>
      </c>
      <c r="G1342" s="6">
        <v>1</v>
      </c>
      <c r="H1342" s="7">
        <v>2.2999999999999998</v>
      </c>
      <c r="I1342" s="6" t="str">
        <f t="shared" si="113"/>
        <v>low</v>
      </c>
      <c r="J1342" s="6" t="s">
        <v>11</v>
      </c>
      <c r="K1342" s="8">
        <v>123.99</v>
      </c>
      <c r="L1342" s="8">
        <v>8.5618428936027993</v>
      </c>
      <c r="M1342" s="8">
        <v>2</v>
      </c>
      <c r="N1342" s="8">
        <v>4</v>
      </c>
      <c r="O1342" s="8">
        <f t="shared" si="114"/>
        <v>8.5618428936027993</v>
      </c>
      <c r="P1342" s="8">
        <f t="shared" si="115"/>
        <v>6.905268887493185E-2</v>
      </c>
      <c r="Q1342" s="9">
        <f t="shared" si="116"/>
        <v>0.24858967994975464</v>
      </c>
    </row>
    <row r="1343" spans="1:17">
      <c r="A1343" s="10" t="s">
        <v>837</v>
      </c>
      <c r="B1343" s="11" t="s">
        <v>942</v>
      </c>
      <c r="C1343" s="11" t="s">
        <v>12</v>
      </c>
      <c r="D1343" s="11" t="s">
        <v>146</v>
      </c>
      <c r="E1343" s="11" t="s">
        <v>10</v>
      </c>
      <c r="F1343" s="11">
        <v>0</v>
      </c>
      <c r="G1343" s="11">
        <v>1</v>
      </c>
      <c r="H1343" s="12">
        <v>2.2999999999999998</v>
      </c>
      <c r="I1343" s="11" t="str">
        <f t="shared" si="113"/>
        <v>low</v>
      </c>
      <c r="J1343" s="11" t="s">
        <v>11</v>
      </c>
      <c r="K1343" s="13">
        <v>123.99</v>
      </c>
      <c r="L1343" s="13">
        <v>930.31217216114101</v>
      </c>
      <c r="M1343" s="13">
        <v>2</v>
      </c>
      <c r="N1343" s="13">
        <v>4</v>
      </c>
      <c r="O1343" s="13">
        <f t="shared" si="114"/>
        <v>930.31217216114101</v>
      </c>
      <c r="P1343" s="13">
        <f t="shared" si="115"/>
        <v>7.5031226079614566</v>
      </c>
      <c r="Q1343" s="14">
        <f t="shared" si="116"/>
        <v>27.011241388661244</v>
      </c>
    </row>
    <row r="1344" spans="1:17">
      <c r="A1344" s="10" t="s">
        <v>837</v>
      </c>
      <c r="B1344" s="11" t="s">
        <v>943</v>
      </c>
      <c r="C1344" s="11" t="s">
        <v>8</v>
      </c>
      <c r="D1344" s="11" t="s">
        <v>146</v>
      </c>
      <c r="E1344" s="11" t="s">
        <v>10</v>
      </c>
      <c r="F1344" s="11">
        <v>0</v>
      </c>
      <c r="G1344" s="11">
        <v>1</v>
      </c>
      <c r="H1344" s="12">
        <v>2.2999999999999998</v>
      </c>
      <c r="I1344" s="11" t="str">
        <f t="shared" si="113"/>
        <v>low</v>
      </c>
      <c r="J1344" s="11" t="s">
        <v>11</v>
      </c>
      <c r="K1344" s="13">
        <v>127.09</v>
      </c>
      <c r="L1344" s="13">
        <v>4.8506865079691002</v>
      </c>
      <c r="M1344" s="13">
        <v>2</v>
      </c>
      <c r="N1344" s="13">
        <v>4</v>
      </c>
      <c r="O1344" s="13">
        <f t="shared" si="114"/>
        <v>4.8506865079691002</v>
      </c>
      <c r="P1344" s="13">
        <f t="shared" si="115"/>
        <v>3.8167334235337948E-2</v>
      </c>
      <c r="Q1344" s="14">
        <f t="shared" si="116"/>
        <v>0.13740240324721661</v>
      </c>
    </row>
    <row r="1345" spans="1:17">
      <c r="A1345" s="10" t="s">
        <v>837</v>
      </c>
      <c r="B1345" s="11" t="s">
        <v>943</v>
      </c>
      <c r="C1345" s="11" t="s">
        <v>12</v>
      </c>
      <c r="D1345" s="11" t="s">
        <v>146</v>
      </c>
      <c r="E1345" s="11" t="s">
        <v>10</v>
      </c>
      <c r="F1345" s="11">
        <v>0</v>
      </c>
      <c r="G1345" s="11">
        <v>1</v>
      </c>
      <c r="H1345" s="12">
        <v>2.2999999999999998</v>
      </c>
      <c r="I1345" s="11" t="str">
        <f t="shared" si="113"/>
        <v>low</v>
      </c>
      <c r="J1345" s="11" t="s">
        <v>11</v>
      </c>
      <c r="K1345" s="13">
        <v>127.09</v>
      </c>
      <c r="L1345" s="13">
        <v>19.819023122479301</v>
      </c>
      <c r="M1345" s="13">
        <v>2</v>
      </c>
      <c r="N1345" s="13">
        <v>4</v>
      </c>
      <c r="O1345" s="13">
        <f t="shared" si="114"/>
        <v>19.819023122479301</v>
      </c>
      <c r="P1345" s="13">
        <f t="shared" si="115"/>
        <v>0.15594478812242743</v>
      </c>
      <c r="Q1345" s="14">
        <f t="shared" si="116"/>
        <v>0.56140123724073876</v>
      </c>
    </row>
    <row r="1346" spans="1:17">
      <c r="A1346" s="10" t="s">
        <v>837</v>
      </c>
      <c r="B1346" s="11" t="s">
        <v>944</v>
      </c>
      <c r="C1346" s="11" t="s">
        <v>8</v>
      </c>
      <c r="D1346" s="11" t="s">
        <v>146</v>
      </c>
      <c r="E1346" s="11" t="s">
        <v>10</v>
      </c>
      <c r="F1346" s="11">
        <v>0</v>
      </c>
      <c r="G1346" s="11">
        <v>1</v>
      </c>
      <c r="H1346" s="12">
        <v>2.2999999999999998</v>
      </c>
      <c r="I1346" s="11" t="str">
        <f t="shared" si="113"/>
        <v>low</v>
      </c>
      <c r="J1346" s="11" t="s">
        <v>11</v>
      </c>
      <c r="K1346" s="13">
        <v>18.239999999999998</v>
      </c>
      <c r="L1346" s="13">
        <v>116.876604536269</v>
      </c>
      <c r="M1346" s="13">
        <v>2</v>
      </c>
      <c r="N1346" s="13">
        <v>4</v>
      </c>
      <c r="O1346" s="13">
        <f t="shared" si="114"/>
        <v>116.876604536269</v>
      </c>
      <c r="P1346" s="13">
        <f t="shared" si="115"/>
        <v>6.4077085820322921</v>
      </c>
      <c r="Q1346" s="14">
        <f t="shared" si="116"/>
        <v>23.067750895316252</v>
      </c>
    </row>
    <row r="1347" spans="1:17">
      <c r="A1347" s="10" t="s">
        <v>837</v>
      </c>
      <c r="B1347" s="11" t="s">
        <v>944</v>
      </c>
      <c r="C1347" s="11" t="s">
        <v>12</v>
      </c>
      <c r="D1347" s="11" t="s">
        <v>146</v>
      </c>
      <c r="E1347" s="11" t="s">
        <v>10</v>
      </c>
      <c r="F1347" s="11">
        <v>0</v>
      </c>
      <c r="G1347" s="11">
        <v>1</v>
      </c>
      <c r="H1347" s="12">
        <v>2.2999999999999998</v>
      </c>
      <c r="I1347" s="11" t="str">
        <f t="shared" si="113"/>
        <v>low</v>
      </c>
      <c r="J1347" s="11" t="s">
        <v>11</v>
      </c>
      <c r="K1347" s="13">
        <v>10.88</v>
      </c>
      <c r="L1347" s="13">
        <v>543.22096346989599</v>
      </c>
      <c r="M1347" s="13">
        <v>2</v>
      </c>
      <c r="N1347" s="13">
        <v>4</v>
      </c>
      <c r="O1347" s="13">
        <f t="shared" si="114"/>
        <v>543.22096346989599</v>
      </c>
      <c r="P1347" s="13">
        <f t="shared" si="115"/>
        <v>49.928397377747793</v>
      </c>
      <c r="Q1347" s="14">
        <f t="shared" si="116"/>
        <v>179.74223055989205</v>
      </c>
    </row>
    <row r="1348" spans="1:17">
      <c r="A1348" s="10" t="s">
        <v>837</v>
      </c>
      <c r="B1348" s="11" t="s">
        <v>945</v>
      </c>
      <c r="C1348" s="11" t="s">
        <v>8</v>
      </c>
      <c r="D1348" s="11" t="s">
        <v>146</v>
      </c>
      <c r="E1348" s="11" t="s">
        <v>10</v>
      </c>
      <c r="F1348" s="11">
        <v>0</v>
      </c>
      <c r="G1348" s="11">
        <v>1</v>
      </c>
      <c r="H1348" s="12">
        <v>2.2999999999999998</v>
      </c>
      <c r="I1348" s="11" t="str">
        <f t="shared" si="113"/>
        <v>low</v>
      </c>
      <c r="J1348" s="11" t="s">
        <v>11</v>
      </c>
      <c r="K1348" s="13">
        <v>123.08</v>
      </c>
      <c r="L1348" s="13">
        <v>114.18208018971001</v>
      </c>
      <c r="M1348" s="13">
        <v>2</v>
      </c>
      <c r="N1348" s="13">
        <v>4</v>
      </c>
      <c r="O1348" s="13">
        <f t="shared" si="114"/>
        <v>114.18208018971001</v>
      </c>
      <c r="P1348" s="13">
        <f t="shared" si="115"/>
        <v>0.92770620888617161</v>
      </c>
      <c r="Q1348" s="14">
        <f t="shared" si="116"/>
        <v>3.3397423519902181</v>
      </c>
    </row>
    <row r="1349" spans="1:17" ht="15" thickBot="1">
      <c r="A1349" s="15" t="s">
        <v>837</v>
      </c>
      <c r="B1349" s="16" t="s">
        <v>945</v>
      </c>
      <c r="C1349" s="16" t="s">
        <v>12</v>
      </c>
      <c r="D1349" s="16" t="s">
        <v>146</v>
      </c>
      <c r="E1349" s="16" t="s">
        <v>10</v>
      </c>
      <c r="F1349" s="16">
        <v>0</v>
      </c>
      <c r="G1349" s="16">
        <v>1</v>
      </c>
      <c r="H1349" s="17">
        <v>2.2999999999999998</v>
      </c>
      <c r="I1349" s="16" t="str">
        <f t="shared" si="113"/>
        <v>low</v>
      </c>
      <c r="J1349" s="16" t="s">
        <v>11</v>
      </c>
      <c r="K1349" s="18">
        <v>123.08</v>
      </c>
      <c r="L1349" s="18">
        <v>412.006176134123</v>
      </c>
      <c r="M1349" s="18">
        <v>2</v>
      </c>
      <c r="N1349" s="18">
        <v>4</v>
      </c>
      <c r="O1349" s="18">
        <f t="shared" si="114"/>
        <v>412.006176134123</v>
      </c>
      <c r="P1349" s="18">
        <f t="shared" si="115"/>
        <v>3.3474664944273886</v>
      </c>
      <c r="Q1349" s="19">
        <f t="shared" si="116"/>
        <v>12.0508793799386</v>
      </c>
    </row>
    <row r="1350" spans="1:17">
      <c r="A1350" s="5" t="s">
        <v>837</v>
      </c>
      <c r="B1350" s="6" t="s">
        <v>946</v>
      </c>
      <c r="C1350" s="6" t="s">
        <v>8</v>
      </c>
      <c r="D1350" s="6" t="s">
        <v>146</v>
      </c>
      <c r="E1350" s="6" t="s">
        <v>10</v>
      </c>
      <c r="F1350" s="6">
        <v>0</v>
      </c>
      <c r="G1350" s="6">
        <v>2</v>
      </c>
      <c r="H1350" s="7">
        <v>2.2999999999999998</v>
      </c>
      <c r="I1350" s="6" t="str">
        <f t="shared" si="113"/>
        <v>low</v>
      </c>
      <c r="J1350" s="6" t="s">
        <v>11</v>
      </c>
      <c r="K1350" s="8">
        <v>12.12</v>
      </c>
      <c r="L1350" s="8">
        <v>641.42800850870697</v>
      </c>
      <c r="M1350" s="8">
        <v>2</v>
      </c>
      <c r="N1350" s="8">
        <v>4</v>
      </c>
      <c r="O1350" s="8">
        <f t="shared" si="114"/>
        <v>641.42800850870697</v>
      </c>
      <c r="P1350" s="8">
        <f t="shared" si="115"/>
        <v>52.923103012269557</v>
      </c>
      <c r="Q1350" s="9">
        <f t="shared" si="116"/>
        <v>190.52317084417041</v>
      </c>
    </row>
    <row r="1351" spans="1:17">
      <c r="A1351" s="10" t="s">
        <v>837</v>
      </c>
      <c r="B1351" s="11" t="s">
        <v>946</v>
      </c>
      <c r="C1351" s="11" t="s">
        <v>12</v>
      </c>
      <c r="D1351" s="11" t="s">
        <v>146</v>
      </c>
      <c r="E1351" s="11" t="s">
        <v>10</v>
      </c>
      <c r="F1351" s="11">
        <v>0</v>
      </c>
      <c r="G1351" s="11">
        <v>2</v>
      </c>
      <c r="H1351" s="12">
        <v>2.2999999999999998</v>
      </c>
      <c r="I1351" s="11" t="str">
        <f t="shared" si="113"/>
        <v>low</v>
      </c>
      <c r="J1351" s="11" t="s">
        <v>11</v>
      </c>
      <c r="K1351" s="13">
        <v>120</v>
      </c>
      <c r="L1351" s="13">
        <v>433.782844453613</v>
      </c>
      <c r="M1351" s="13">
        <v>2</v>
      </c>
      <c r="N1351" s="13">
        <v>4</v>
      </c>
      <c r="O1351" s="13">
        <f t="shared" si="114"/>
        <v>433.782844453613</v>
      </c>
      <c r="P1351" s="13">
        <f t="shared" si="115"/>
        <v>3.6148570371134414</v>
      </c>
      <c r="Q1351" s="14">
        <f t="shared" si="116"/>
        <v>13.01348533360839</v>
      </c>
    </row>
    <row r="1352" spans="1:17">
      <c r="A1352" s="10" t="s">
        <v>837</v>
      </c>
      <c r="B1352" s="11" t="s">
        <v>947</v>
      </c>
      <c r="C1352" s="11" t="s">
        <v>8</v>
      </c>
      <c r="D1352" s="11" t="s">
        <v>146</v>
      </c>
      <c r="E1352" s="11" t="s">
        <v>10</v>
      </c>
      <c r="F1352" s="11">
        <v>0</v>
      </c>
      <c r="G1352" s="11">
        <v>2</v>
      </c>
      <c r="H1352" s="12">
        <v>2.2999999999999998</v>
      </c>
      <c r="I1352" s="11" t="str">
        <f t="shared" si="113"/>
        <v>low</v>
      </c>
      <c r="J1352" s="11" t="s">
        <v>11</v>
      </c>
      <c r="K1352" s="13">
        <v>13.93</v>
      </c>
      <c r="L1352" s="13">
        <v>28.451206601786001</v>
      </c>
      <c r="M1352" s="13">
        <v>2</v>
      </c>
      <c r="N1352" s="13">
        <v>4</v>
      </c>
      <c r="O1352" s="13">
        <f t="shared" si="114"/>
        <v>28.451206601786001</v>
      </c>
      <c r="P1352" s="13">
        <f t="shared" si="115"/>
        <v>2.0424412492308686</v>
      </c>
      <c r="Q1352" s="14">
        <f t="shared" si="116"/>
        <v>7.3527884972311268</v>
      </c>
    </row>
    <row r="1353" spans="1:17">
      <c r="A1353" s="10" t="s">
        <v>837</v>
      </c>
      <c r="B1353" s="11" t="s">
        <v>947</v>
      </c>
      <c r="C1353" s="11" t="s">
        <v>12</v>
      </c>
      <c r="D1353" s="11" t="s">
        <v>146</v>
      </c>
      <c r="E1353" s="11" t="s">
        <v>10</v>
      </c>
      <c r="F1353" s="11">
        <v>0</v>
      </c>
      <c r="G1353" s="11">
        <v>2</v>
      </c>
      <c r="H1353" s="12">
        <v>2.2999999999999998</v>
      </c>
      <c r="I1353" s="11" t="str">
        <f t="shared" si="113"/>
        <v>low</v>
      </c>
      <c r="J1353" s="11" t="s">
        <v>11</v>
      </c>
      <c r="K1353" s="13">
        <v>10.8</v>
      </c>
      <c r="L1353" s="13">
        <v>167.89417430207999</v>
      </c>
      <c r="M1353" s="13">
        <v>2</v>
      </c>
      <c r="N1353" s="13">
        <v>4</v>
      </c>
      <c r="O1353" s="13">
        <f t="shared" si="114"/>
        <v>167.89417430207999</v>
      </c>
      <c r="P1353" s="13">
        <f t="shared" si="115"/>
        <v>15.545756879822219</v>
      </c>
      <c r="Q1353" s="14">
        <f t="shared" si="116"/>
        <v>55.964724767359989</v>
      </c>
    </row>
    <row r="1354" spans="1:17">
      <c r="A1354" s="10" t="s">
        <v>837</v>
      </c>
      <c r="B1354" s="11" t="s">
        <v>948</v>
      </c>
      <c r="C1354" s="11" t="s">
        <v>8</v>
      </c>
      <c r="D1354" s="11" t="s">
        <v>146</v>
      </c>
      <c r="E1354" s="11" t="s">
        <v>10</v>
      </c>
      <c r="F1354" s="11">
        <v>0</v>
      </c>
      <c r="G1354" s="11">
        <v>2</v>
      </c>
      <c r="H1354" s="12">
        <v>2.2999999999999998</v>
      </c>
      <c r="I1354" s="11" t="str">
        <f t="shared" si="113"/>
        <v>low</v>
      </c>
      <c r="J1354" s="11" t="s">
        <v>11</v>
      </c>
      <c r="K1354" s="13">
        <v>9.74</v>
      </c>
      <c r="L1354" s="13">
        <v>1566.5182538937199</v>
      </c>
      <c r="M1354" s="13">
        <v>2</v>
      </c>
      <c r="N1354" s="13">
        <v>4</v>
      </c>
      <c r="O1354" s="13">
        <f t="shared" si="114"/>
        <v>1566.5182538937199</v>
      </c>
      <c r="P1354" s="13">
        <f t="shared" si="115"/>
        <v>160.83349629298974</v>
      </c>
      <c r="Q1354" s="14">
        <f t="shared" si="116"/>
        <v>579.00058665476308</v>
      </c>
    </row>
    <row r="1355" spans="1:17">
      <c r="A1355" s="10" t="s">
        <v>837</v>
      </c>
      <c r="B1355" s="11" t="s">
        <v>948</v>
      </c>
      <c r="C1355" s="11" t="s">
        <v>12</v>
      </c>
      <c r="D1355" s="11" t="s">
        <v>146</v>
      </c>
      <c r="E1355" s="11" t="s">
        <v>10</v>
      </c>
      <c r="F1355" s="11">
        <v>0</v>
      </c>
      <c r="G1355" s="11">
        <v>2</v>
      </c>
      <c r="H1355" s="12">
        <v>2.2999999999999998</v>
      </c>
      <c r="I1355" s="11" t="str">
        <f t="shared" si="113"/>
        <v>low</v>
      </c>
      <c r="J1355" s="11" t="s">
        <v>11</v>
      </c>
      <c r="K1355" s="13">
        <v>13.53</v>
      </c>
      <c r="L1355" s="13">
        <v>1257.8304623762201</v>
      </c>
      <c r="M1355" s="13">
        <v>2</v>
      </c>
      <c r="N1355" s="13">
        <v>4</v>
      </c>
      <c r="O1355" s="13">
        <f t="shared" si="114"/>
        <v>1257.8304623762201</v>
      </c>
      <c r="P1355" s="13">
        <f t="shared" si="115"/>
        <v>92.966035652344431</v>
      </c>
      <c r="Q1355" s="14">
        <f t="shared" si="116"/>
        <v>334.67772834843993</v>
      </c>
    </row>
    <row r="1356" spans="1:17">
      <c r="A1356" s="10" t="s">
        <v>837</v>
      </c>
      <c r="B1356" s="11" t="s">
        <v>949</v>
      </c>
      <c r="C1356" s="11" t="s">
        <v>8</v>
      </c>
      <c r="D1356" s="11" t="s">
        <v>146</v>
      </c>
      <c r="E1356" s="11" t="s">
        <v>10</v>
      </c>
      <c r="F1356" s="11">
        <v>0</v>
      </c>
      <c r="G1356" s="11">
        <v>2</v>
      </c>
      <c r="H1356" s="12">
        <v>2.2999999999999998</v>
      </c>
      <c r="I1356" s="11" t="str">
        <f t="shared" si="113"/>
        <v>low</v>
      </c>
      <c r="J1356" s="11" t="s">
        <v>11</v>
      </c>
      <c r="K1356" s="13">
        <v>11.71</v>
      </c>
      <c r="L1356" s="13">
        <v>1142.03627990732</v>
      </c>
      <c r="M1356" s="13">
        <v>2</v>
      </c>
      <c r="N1356" s="13">
        <v>4</v>
      </c>
      <c r="O1356" s="13">
        <f t="shared" si="114"/>
        <v>1142.03627990732</v>
      </c>
      <c r="P1356" s="13">
        <f t="shared" si="115"/>
        <v>97.526582400283516</v>
      </c>
      <c r="Q1356" s="14">
        <f t="shared" si="116"/>
        <v>351.09569664102065</v>
      </c>
    </row>
    <row r="1357" spans="1:17" ht="15" thickBot="1">
      <c r="A1357" s="15" t="s">
        <v>837</v>
      </c>
      <c r="B1357" s="16" t="s">
        <v>949</v>
      </c>
      <c r="C1357" s="16" t="s">
        <v>12</v>
      </c>
      <c r="D1357" s="16" t="s">
        <v>146</v>
      </c>
      <c r="E1357" s="16" t="s">
        <v>10</v>
      </c>
      <c r="F1357" s="16">
        <v>0</v>
      </c>
      <c r="G1357" s="16">
        <v>2</v>
      </c>
      <c r="H1357" s="17">
        <v>2.2999999999999998</v>
      </c>
      <c r="I1357" s="16" t="str">
        <f t="shared" si="113"/>
        <v>low</v>
      </c>
      <c r="J1357" s="16" t="s">
        <v>11</v>
      </c>
      <c r="K1357" s="18">
        <v>125.58</v>
      </c>
      <c r="L1357" s="18">
        <v>7.4017995457558596</v>
      </c>
      <c r="M1357" s="18">
        <v>2</v>
      </c>
      <c r="N1357" s="18">
        <v>4</v>
      </c>
      <c r="O1357" s="18">
        <f t="shared" si="114"/>
        <v>7.4017995457558596</v>
      </c>
      <c r="P1357" s="18">
        <f t="shared" si="115"/>
        <v>5.894091054113601E-2</v>
      </c>
      <c r="Q1357" s="19">
        <f t="shared" si="116"/>
        <v>0.21218727794808964</v>
      </c>
    </row>
    <row r="1358" spans="1:17">
      <c r="A1358" s="5" t="s">
        <v>837</v>
      </c>
      <c r="B1358" s="6" t="s">
        <v>950</v>
      </c>
      <c r="C1358" s="6" t="s">
        <v>8</v>
      </c>
      <c r="D1358" s="6" t="s">
        <v>146</v>
      </c>
      <c r="E1358" s="6" t="s">
        <v>10</v>
      </c>
      <c r="F1358" s="6">
        <v>0</v>
      </c>
      <c r="G1358" s="6">
        <v>1</v>
      </c>
      <c r="H1358" s="7">
        <v>2.7</v>
      </c>
      <c r="I1358" s="6" t="str">
        <f t="shared" si="113"/>
        <v>medium</v>
      </c>
      <c r="J1358" s="6" t="s">
        <v>11</v>
      </c>
      <c r="K1358" s="8">
        <v>122.92</v>
      </c>
      <c r="L1358" s="8">
        <v>40.963954251039702</v>
      </c>
      <c r="M1358" s="8">
        <v>2</v>
      </c>
      <c r="N1358" s="8">
        <v>4</v>
      </c>
      <c r="O1358" s="8">
        <f t="shared" si="114"/>
        <v>40.963954251039702</v>
      </c>
      <c r="P1358" s="8">
        <f t="shared" si="115"/>
        <v>0.33325703100422799</v>
      </c>
      <c r="Q1358" s="9">
        <f t="shared" si="116"/>
        <v>1.1997253116152207</v>
      </c>
    </row>
    <row r="1359" spans="1:17">
      <c r="A1359" s="10" t="s">
        <v>837</v>
      </c>
      <c r="B1359" s="11" t="s">
        <v>950</v>
      </c>
      <c r="C1359" s="11" t="s">
        <v>12</v>
      </c>
      <c r="D1359" s="11" t="s">
        <v>146</v>
      </c>
      <c r="E1359" s="11" t="s">
        <v>10</v>
      </c>
      <c r="F1359" s="11">
        <v>0</v>
      </c>
      <c r="G1359" s="11">
        <v>1</v>
      </c>
      <c r="H1359" s="12">
        <v>2.7</v>
      </c>
      <c r="I1359" s="11" t="str">
        <f t="shared" si="113"/>
        <v>medium</v>
      </c>
      <c r="J1359" s="11" t="s">
        <v>11</v>
      </c>
      <c r="K1359" s="13">
        <v>10.17</v>
      </c>
      <c r="L1359" s="13">
        <v>840.68785812050999</v>
      </c>
      <c r="M1359" s="13">
        <v>2</v>
      </c>
      <c r="N1359" s="13">
        <v>4</v>
      </c>
      <c r="O1359" s="13">
        <f t="shared" si="114"/>
        <v>840.68785812050999</v>
      </c>
      <c r="P1359" s="13">
        <f t="shared" si="115"/>
        <v>82.663506206539822</v>
      </c>
      <c r="Q1359" s="14">
        <f t="shared" si="116"/>
        <v>297.58862234354336</v>
      </c>
    </row>
    <row r="1360" spans="1:17">
      <c r="A1360" s="10" t="s">
        <v>837</v>
      </c>
      <c r="B1360" s="11" t="s">
        <v>951</v>
      </c>
      <c r="C1360" s="11" t="s">
        <v>12</v>
      </c>
      <c r="D1360" s="11" t="s">
        <v>146</v>
      </c>
      <c r="E1360" s="11" t="s">
        <v>10</v>
      </c>
      <c r="F1360" s="11">
        <v>0</v>
      </c>
      <c r="G1360" s="11">
        <v>1</v>
      </c>
      <c r="H1360" s="12">
        <v>2.7</v>
      </c>
      <c r="I1360" s="11" t="str">
        <f t="shared" si="113"/>
        <v>medium</v>
      </c>
      <c r="J1360" s="11" t="s">
        <v>11</v>
      </c>
      <c r="K1360" s="13">
        <v>22.52</v>
      </c>
      <c r="L1360" s="13">
        <v>425.13536995584298</v>
      </c>
      <c r="M1360" s="13">
        <v>2</v>
      </c>
      <c r="N1360" s="13">
        <v>4</v>
      </c>
      <c r="O1360" s="13">
        <f t="shared" si="114"/>
        <v>425.13536995584298</v>
      </c>
      <c r="P1360" s="13">
        <f t="shared" si="115"/>
        <v>18.878124776014342</v>
      </c>
      <c r="Q1360" s="14">
        <f t="shared" si="116"/>
        <v>67.961249193651639</v>
      </c>
    </row>
    <row r="1361" spans="1:17">
      <c r="A1361" s="10" t="s">
        <v>837</v>
      </c>
      <c r="B1361" s="11" t="s">
        <v>952</v>
      </c>
      <c r="C1361" s="11" t="s">
        <v>8</v>
      </c>
      <c r="D1361" s="11" t="s">
        <v>146</v>
      </c>
      <c r="E1361" s="11" t="s">
        <v>10</v>
      </c>
      <c r="F1361" s="11">
        <v>0</v>
      </c>
      <c r="G1361" s="11">
        <v>1</v>
      </c>
      <c r="H1361" s="12">
        <v>2.7</v>
      </c>
      <c r="I1361" s="11" t="str">
        <f t="shared" si="113"/>
        <v>medium</v>
      </c>
      <c r="J1361" s="11" t="s">
        <v>11</v>
      </c>
      <c r="K1361" s="13">
        <v>125.05</v>
      </c>
      <c r="L1361" s="13">
        <v>298.07696505197202</v>
      </c>
      <c r="M1361" s="13">
        <v>2</v>
      </c>
      <c r="N1361" s="13">
        <v>4</v>
      </c>
      <c r="O1361" s="13">
        <f t="shared" si="114"/>
        <v>298.07696505197202</v>
      </c>
      <c r="P1361" s="13">
        <f t="shared" si="115"/>
        <v>2.3836622555135709</v>
      </c>
      <c r="Q1361" s="14">
        <f t="shared" si="116"/>
        <v>8.5811841198488548</v>
      </c>
    </row>
    <row r="1362" spans="1:17">
      <c r="A1362" s="10" t="s">
        <v>837</v>
      </c>
      <c r="B1362" s="11" t="s">
        <v>952</v>
      </c>
      <c r="C1362" s="11" t="s">
        <v>12</v>
      </c>
      <c r="D1362" s="11" t="s">
        <v>146</v>
      </c>
      <c r="E1362" s="11" t="s">
        <v>10</v>
      </c>
      <c r="F1362" s="11">
        <v>0</v>
      </c>
      <c r="G1362" s="11">
        <v>1</v>
      </c>
      <c r="H1362" s="12">
        <v>2.7</v>
      </c>
      <c r="I1362" s="11" t="str">
        <f t="shared" si="113"/>
        <v>medium</v>
      </c>
      <c r="J1362" s="11" t="s">
        <v>11</v>
      </c>
      <c r="K1362" s="13">
        <v>125.05</v>
      </c>
      <c r="L1362" s="13">
        <v>161.10376494680301</v>
      </c>
      <c r="M1362" s="13">
        <v>2</v>
      </c>
      <c r="N1362" s="13">
        <v>4</v>
      </c>
      <c r="O1362" s="13">
        <f t="shared" si="114"/>
        <v>161.10376494680301</v>
      </c>
      <c r="P1362" s="13">
        <f t="shared" si="115"/>
        <v>1.2883147936569614</v>
      </c>
      <c r="Q1362" s="14">
        <f t="shared" si="116"/>
        <v>4.6379332571650611</v>
      </c>
    </row>
    <row r="1363" spans="1:17">
      <c r="A1363" s="10" t="s">
        <v>837</v>
      </c>
      <c r="B1363" s="11" t="s">
        <v>953</v>
      </c>
      <c r="C1363" s="11" t="s">
        <v>8</v>
      </c>
      <c r="D1363" s="11" t="s">
        <v>146</v>
      </c>
      <c r="E1363" s="11" t="s">
        <v>10</v>
      </c>
      <c r="F1363" s="11">
        <v>0</v>
      </c>
      <c r="G1363" s="11">
        <v>1</v>
      </c>
      <c r="H1363" s="12">
        <v>2.7</v>
      </c>
      <c r="I1363" s="11" t="str">
        <f t="shared" si="113"/>
        <v>medium</v>
      </c>
      <c r="J1363" s="11" t="s">
        <v>11</v>
      </c>
      <c r="K1363" s="13">
        <v>10.67</v>
      </c>
      <c r="L1363" s="13">
        <v>650.09326073652699</v>
      </c>
      <c r="M1363" s="13">
        <v>2</v>
      </c>
      <c r="N1363" s="13">
        <v>4</v>
      </c>
      <c r="O1363" s="13">
        <f t="shared" si="114"/>
        <v>650.09326073652699</v>
      </c>
      <c r="P1363" s="13">
        <f t="shared" si="115"/>
        <v>60.927203442973479</v>
      </c>
      <c r="Q1363" s="14">
        <f t="shared" si="116"/>
        <v>219.33793239470452</v>
      </c>
    </row>
    <row r="1364" spans="1:17" ht="15" thickBot="1">
      <c r="A1364" s="15" t="s">
        <v>837</v>
      </c>
      <c r="B1364" s="16" t="s">
        <v>953</v>
      </c>
      <c r="C1364" s="16" t="s">
        <v>12</v>
      </c>
      <c r="D1364" s="16" t="s">
        <v>146</v>
      </c>
      <c r="E1364" s="16" t="s">
        <v>10</v>
      </c>
      <c r="F1364" s="16">
        <v>0</v>
      </c>
      <c r="G1364" s="16">
        <v>1</v>
      </c>
      <c r="H1364" s="17">
        <v>2.7</v>
      </c>
      <c r="I1364" s="16" t="str">
        <f t="shared" si="113"/>
        <v>medium</v>
      </c>
      <c r="J1364" s="16" t="s">
        <v>11</v>
      </c>
      <c r="K1364" s="18">
        <v>11.99</v>
      </c>
      <c r="L1364" s="18">
        <v>714.91094402177998</v>
      </c>
      <c r="M1364" s="18">
        <v>2</v>
      </c>
      <c r="N1364" s="18">
        <v>4</v>
      </c>
      <c r="O1364" s="18">
        <f t="shared" si="114"/>
        <v>714.91094402177998</v>
      </c>
      <c r="P1364" s="18">
        <f t="shared" si="115"/>
        <v>59.625600001816508</v>
      </c>
      <c r="Q1364" s="19">
        <f t="shared" si="116"/>
        <v>214.65216000653942</v>
      </c>
    </row>
    <row r="1365" spans="1:17">
      <c r="A1365" s="5" t="s">
        <v>837</v>
      </c>
      <c r="B1365" s="6" t="s">
        <v>954</v>
      </c>
      <c r="C1365" s="6" t="s">
        <v>8</v>
      </c>
      <c r="D1365" s="6" t="s">
        <v>146</v>
      </c>
      <c r="E1365" s="6" t="s">
        <v>10</v>
      </c>
      <c r="F1365" s="6">
        <v>0</v>
      </c>
      <c r="G1365" s="6">
        <v>2</v>
      </c>
      <c r="H1365" s="7">
        <v>2.7</v>
      </c>
      <c r="I1365" s="6" t="str">
        <f t="shared" si="113"/>
        <v>medium</v>
      </c>
      <c r="J1365" s="6" t="s">
        <v>11</v>
      </c>
      <c r="K1365" s="8">
        <v>9.77</v>
      </c>
      <c r="L1365" s="8">
        <v>904.03186192985299</v>
      </c>
      <c r="M1365" s="8">
        <v>2</v>
      </c>
      <c r="N1365" s="8">
        <v>4</v>
      </c>
      <c r="O1365" s="8">
        <f t="shared" si="114"/>
        <v>904.03186192985299</v>
      </c>
      <c r="P1365" s="8">
        <f t="shared" si="115"/>
        <v>92.531408590568375</v>
      </c>
      <c r="Q1365" s="9">
        <f t="shared" si="116"/>
        <v>333.11307092604619</v>
      </c>
    </row>
    <row r="1366" spans="1:17">
      <c r="A1366" s="10" t="s">
        <v>837</v>
      </c>
      <c r="B1366" s="11" t="s">
        <v>954</v>
      </c>
      <c r="C1366" s="11" t="s">
        <v>12</v>
      </c>
      <c r="D1366" s="11" t="s">
        <v>146</v>
      </c>
      <c r="E1366" s="11" t="s">
        <v>10</v>
      </c>
      <c r="F1366" s="11">
        <v>0</v>
      </c>
      <c r="G1366" s="11">
        <v>2</v>
      </c>
      <c r="H1366" s="12">
        <v>2.7</v>
      </c>
      <c r="I1366" s="11" t="str">
        <f t="shared" si="113"/>
        <v>medium</v>
      </c>
      <c r="J1366" s="11" t="s">
        <v>11</v>
      </c>
      <c r="K1366" s="13">
        <v>10.16</v>
      </c>
      <c r="L1366" s="13">
        <v>630.30620493705601</v>
      </c>
      <c r="M1366" s="13">
        <v>2</v>
      </c>
      <c r="N1366" s="13">
        <v>4</v>
      </c>
      <c r="O1366" s="13">
        <f t="shared" si="114"/>
        <v>630.30620493705601</v>
      </c>
      <c r="P1366" s="13">
        <f t="shared" si="115"/>
        <v>62.038012296954328</v>
      </c>
      <c r="Q1366" s="14">
        <f t="shared" si="116"/>
        <v>223.33684426903557</v>
      </c>
    </row>
    <row r="1367" spans="1:17">
      <c r="A1367" s="10" t="s">
        <v>837</v>
      </c>
      <c r="B1367" s="11" t="s">
        <v>955</v>
      </c>
      <c r="C1367" s="11" t="s">
        <v>8</v>
      </c>
      <c r="D1367" s="11" t="s">
        <v>146</v>
      </c>
      <c r="E1367" s="11" t="s">
        <v>10</v>
      </c>
      <c r="F1367" s="11">
        <v>0</v>
      </c>
      <c r="G1367" s="11">
        <v>2</v>
      </c>
      <c r="H1367" s="12">
        <v>2.7</v>
      </c>
      <c r="I1367" s="11" t="str">
        <f t="shared" si="113"/>
        <v>medium</v>
      </c>
      <c r="J1367" s="11" t="s">
        <v>11</v>
      </c>
      <c r="K1367" s="13">
        <v>9.99</v>
      </c>
      <c r="L1367" s="13">
        <v>300.95741191239898</v>
      </c>
      <c r="M1367" s="13">
        <v>2</v>
      </c>
      <c r="N1367" s="13">
        <v>4</v>
      </c>
      <c r="O1367" s="13">
        <f t="shared" si="114"/>
        <v>300.95741191239898</v>
      </c>
      <c r="P1367" s="13">
        <f t="shared" si="115"/>
        <v>30.125867058298194</v>
      </c>
      <c r="Q1367" s="14">
        <f t="shared" si="116"/>
        <v>108.45312140987349</v>
      </c>
    </row>
    <row r="1368" spans="1:17">
      <c r="A1368" s="10" t="s">
        <v>837</v>
      </c>
      <c r="B1368" s="11" t="s">
        <v>955</v>
      </c>
      <c r="C1368" s="11" t="s">
        <v>12</v>
      </c>
      <c r="D1368" s="11" t="s">
        <v>146</v>
      </c>
      <c r="E1368" s="11" t="s">
        <v>10</v>
      </c>
      <c r="F1368" s="11">
        <v>0</v>
      </c>
      <c r="G1368" s="11">
        <v>2</v>
      </c>
      <c r="H1368" s="12">
        <v>2.7</v>
      </c>
      <c r="I1368" s="11" t="str">
        <f t="shared" si="113"/>
        <v>medium</v>
      </c>
      <c r="J1368" s="11" t="s">
        <v>11</v>
      </c>
      <c r="K1368" s="13">
        <v>18.3</v>
      </c>
      <c r="L1368" s="13">
        <v>983.96576071533298</v>
      </c>
      <c r="M1368" s="13">
        <v>2</v>
      </c>
      <c r="N1368" s="13">
        <v>4</v>
      </c>
      <c r="O1368" s="13">
        <f t="shared" si="114"/>
        <v>983.96576071533298</v>
      </c>
      <c r="P1368" s="13">
        <f t="shared" si="115"/>
        <v>53.768620804116551</v>
      </c>
      <c r="Q1368" s="14">
        <f t="shared" si="116"/>
        <v>193.56703489481959</v>
      </c>
    </row>
    <row r="1369" spans="1:17">
      <c r="A1369" s="10" t="s">
        <v>837</v>
      </c>
      <c r="B1369" s="11" t="s">
        <v>956</v>
      </c>
      <c r="C1369" s="11" t="s">
        <v>8</v>
      </c>
      <c r="D1369" s="11" t="s">
        <v>146</v>
      </c>
      <c r="E1369" s="11" t="s">
        <v>10</v>
      </c>
      <c r="F1369" s="11">
        <v>0</v>
      </c>
      <c r="G1369" s="11">
        <v>2</v>
      </c>
      <c r="H1369" s="12">
        <v>2.7</v>
      </c>
      <c r="I1369" s="11" t="str">
        <f t="shared" si="113"/>
        <v>medium</v>
      </c>
      <c r="J1369" s="11" t="s">
        <v>11</v>
      </c>
      <c r="K1369" s="13">
        <v>16.13</v>
      </c>
      <c r="L1369" s="13">
        <v>605.68836065970697</v>
      </c>
      <c r="M1369" s="13">
        <v>2</v>
      </c>
      <c r="N1369" s="13">
        <v>4</v>
      </c>
      <c r="O1369" s="13">
        <f t="shared" si="114"/>
        <v>605.68836065970697</v>
      </c>
      <c r="P1369" s="13">
        <f t="shared" si="115"/>
        <v>37.550425335381711</v>
      </c>
      <c r="Q1369" s="14">
        <f t="shared" si="116"/>
        <v>135.18153120737418</v>
      </c>
    </row>
    <row r="1370" spans="1:17">
      <c r="A1370" s="10" t="s">
        <v>837</v>
      </c>
      <c r="B1370" s="11" t="s">
        <v>956</v>
      </c>
      <c r="C1370" s="11" t="s">
        <v>12</v>
      </c>
      <c r="D1370" s="11" t="s">
        <v>146</v>
      </c>
      <c r="E1370" s="11" t="s">
        <v>10</v>
      </c>
      <c r="F1370" s="11">
        <v>0</v>
      </c>
      <c r="G1370" s="11">
        <v>2</v>
      </c>
      <c r="H1370" s="12">
        <v>2.7</v>
      </c>
      <c r="I1370" s="11" t="str">
        <f t="shared" si="113"/>
        <v>medium</v>
      </c>
      <c r="J1370" s="11" t="s">
        <v>11</v>
      </c>
      <c r="K1370" s="13">
        <v>9.5500000000000007</v>
      </c>
      <c r="L1370" s="13">
        <v>508.60694176981502</v>
      </c>
      <c r="M1370" s="13">
        <v>2</v>
      </c>
      <c r="N1370" s="13">
        <v>4</v>
      </c>
      <c r="O1370" s="13">
        <f t="shared" si="114"/>
        <v>508.60694176981502</v>
      </c>
      <c r="P1370" s="13">
        <f t="shared" si="115"/>
        <v>53.25727138950942</v>
      </c>
      <c r="Q1370" s="14">
        <f t="shared" si="116"/>
        <v>191.7261770022339</v>
      </c>
    </row>
    <row r="1371" spans="1:17">
      <c r="A1371" s="10" t="s">
        <v>837</v>
      </c>
      <c r="B1371" s="11" t="s">
        <v>957</v>
      </c>
      <c r="C1371" s="11" t="s">
        <v>8</v>
      </c>
      <c r="D1371" s="11" t="s">
        <v>146</v>
      </c>
      <c r="E1371" s="11" t="s">
        <v>10</v>
      </c>
      <c r="F1371" s="11">
        <v>0</v>
      </c>
      <c r="G1371" s="11">
        <v>2</v>
      </c>
      <c r="H1371" s="12">
        <v>2.7</v>
      </c>
      <c r="I1371" s="11" t="str">
        <f t="shared" si="113"/>
        <v>medium</v>
      </c>
      <c r="J1371" s="11" t="s">
        <v>11</v>
      </c>
      <c r="K1371" s="13">
        <v>8.27</v>
      </c>
      <c r="L1371" s="13">
        <v>456.72836538159601</v>
      </c>
      <c r="M1371" s="13">
        <v>2</v>
      </c>
      <c r="N1371" s="13">
        <v>4</v>
      </c>
      <c r="O1371" s="13">
        <f t="shared" si="114"/>
        <v>456.72836538159601</v>
      </c>
      <c r="P1371" s="13">
        <f t="shared" si="115"/>
        <v>55.227130034050305</v>
      </c>
      <c r="Q1371" s="14">
        <f t="shared" si="116"/>
        <v>198.8176681225811</v>
      </c>
    </row>
    <row r="1372" spans="1:17" ht="15" thickBot="1">
      <c r="A1372" s="15" t="s">
        <v>837</v>
      </c>
      <c r="B1372" s="16" t="s">
        <v>957</v>
      </c>
      <c r="C1372" s="16" t="s">
        <v>12</v>
      </c>
      <c r="D1372" s="16" t="s">
        <v>146</v>
      </c>
      <c r="E1372" s="16" t="s">
        <v>10</v>
      </c>
      <c r="F1372" s="16">
        <v>0</v>
      </c>
      <c r="G1372" s="16">
        <v>2</v>
      </c>
      <c r="H1372" s="17">
        <v>2.7</v>
      </c>
      <c r="I1372" s="16" t="str">
        <f t="shared" si="113"/>
        <v>medium</v>
      </c>
      <c r="J1372" s="16" t="s">
        <v>11</v>
      </c>
      <c r="K1372" s="18">
        <v>121.93</v>
      </c>
      <c r="L1372" s="18">
        <v>18.903538770824198</v>
      </c>
      <c r="M1372" s="18">
        <v>2</v>
      </c>
      <c r="N1372" s="18">
        <v>4</v>
      </c>
      <c r="O1372" s="18">
        <f t="shared" si="114"/>
        <v>18.903538770824198</v>
      </c>
      <c r="P1372" s="18">
        <f t="shared" si="115"/>
        <v>0.15503599418374639</v>
      </c>
      <c r="Q1372" s="19">
        <f t="shared" si="116"/>
        <v>0.55812957906148697</v>
      </c>
    </row>
    <row r="1373" spans="1:17">
      <c r="A1373" s="5" t="s">
        <v>837</v>
      </c>
      <c r="B1373" s="6" t="s">
        <v>958</v>
      </c>
      <c r="C1373" s="6" t="s">
        <v>8</v>
      </c>
      <c r="D1373" s="6" t="s">
        <v>146</v>
      </c>
      <c r="E1373" s="6" t="s">
        <v>10</v>
      </c>
      <c r="F1373" s="6">
        <v>0</v>
      </c>
      <c r="G1373" s="6">
        <v>1</v>
      </c>
      <c r="H1373" s="7">
        <v>3.2</v>
      </c>
      <c r="I1373" s="6" t="str">
        <f t="shared" si="113"/>
        <v>high</v>
      </c>
      <c r="J1373" s="6" t="s">
        <v>11</v>
      </c>
      <c r="K1373" s="8">
        <v>10.39</v>
      </c>
      <c r="L1373" s="8">
        <v>83.244669303708903</v>
      </c>
      <c r="M1373" s="8">
        <v>2</v>
      </c>
      <c r="N1373" s="8">
        <v>4</v>
      </c>
      <c r="O1373" s="8">
        <f t="shared" ref="O1373:O1435" si="117">(IF(L1373&lt;N1373,0,L1373))</f>
        <v>83.244669303708903</v>
      </c>
      <c r="P1373" s="8">
        <f t="shared" si="115"/>
        <v>8.0119989705205867</v>
      </c>
      <c r="Q1373" s="9">
        <f t="shared" si="116"/>
        <v>28.843196293874112</v>
      </c>
    </row>
    <row r="1374" spans="1:17">
      <c r="A1374" s="10" t="s">
        <v>837</v>
      </c>
      <c r="B1374" s="11" t="s">
        <v>958</v>
      </c>
      <c r="C1374" s="11" t="s">
        <v>12</v>
      </c>
      <c r="D1374" s="11" t="s">
        <v>146</v>
      </c>
      <c r="E1374" s="11" t="s">
        <v>10</v>
      </c>
      <c r="F1374" s="11">
        <v>0</v>
      </c>
      <c r="G1374" s="11">
        <v>1</v>
      </c>
      <c r="H1374" s="12">
        <v>3.2</v>
      </c>
      <c r="I1374" s="11" t="str">
        <f t="shared" ref="I1374:I1436" si="118">IF(H1374=2.3,"low",IF(H1374=2.7,"medium",IF(H1374=3.2,"high",IF(H1374=1.4,"low",IF(H1374=2,"medium",IF(H1374=3.3,"high"))))))</f>
        <v>high</v>
      </c>
      <c r="J1374" s="11" t="s">
        <v>11</v>
      </c>
      <c r="K1374" s="13">
        <v>12.89</v>
      </c>
      <c r="L1374" s="13">
        <v>811.60510055593704</v>
      </c>
      <c r="M1374" s="13">
        <v>2</v>
      </c>
      <c r="N1374" s="13">
        <v>4</v>
      </c>
      <c r="O1374" s="13">
        <f t="shared" si="117"/>
        <v>811.60510055593704</v>
      </c>
      <c r="P1374" s="13">
        <f t="shared" ref="P1374:P1436" si="119">IF(O1374=0,NA(),(O1374/K1374))</f>
        <v>62.963933324742982</v>
      </c>
      <c r="Q1374" s="14">
        <f t="shared" ref="Q1374:Q1436" si="120">IF(O1374=0,NA(),((P1374/1000)*3600))</f>
        <v>226.67015996907475</v>
      </c>
    </row>
    <row r="1375" spans="1:17">
      <c r="A1375" s="10" t="s">
        <v>837</v>
      </c>
      <c r="B1375" s="11" t="s">
        <v>959</v>
      </c>
      <c r="C1375" s="11" t="s">
        <v>8</v>
      </c>
      <c r="D1375" s="11" t="s">
        <v>146</v>
      </c>
      <c r="E1375" s="11" t="s">
        <v>10</v>
      </c>
      <c r="F1375" s="11">
        <v>0</v>
      </c>
      <c r="G1375" s="11">
        <v>1</v>
      </c>
      <c r="H1375" s="12">
        <v>3.2</v>
      </c>
      <c r="I1375" s="11" t="str">
        <f t="shared" si="118"/>
        <v>high</v>
      </c>
      <c r="J1375" s="11" t="s">
        <v>11</v>
      </c>
      <c r="K1375" s="13">
        <v>9.8699999999999992</v>
      </c>
      <c r="L1375" s="13">
        <v>833.82251334350804</v>
      </c>
      <c r="M1375" s="13">
        <v>2</v>
      </c>
      <c r="N1375" s="13">
        <v>4</v>
      </c>
      <c r="O1375" s="13">
        <f t="shared" si="117"/>
        <v>833.82251334350804</v>
      </c>
      <c r="P1375" s="13">
        <f t="shared" si="119"/>
        <v>84.480497805826559</v>
      </c>
      <c r="Q1375" s="14">
        <f t="shared" si="120"/>
        <v>304.12979210097564</v>
      </c>
    </row>
    <row r="1376" spans="1:17">
      <c r="A1376" s="10" t="s">
        <v>837</v>
      </c>
      <c r="B1376" s="11" t="s">
        <v>959</v>
      </c>
      <c r="C1376" s="11" t="s">
        <v>12</v>
      </c>
      <c r="D1376" s="11" t="s">
        <v>146</v>
      </c>
      <c r="E1376" s="11" t="s">
        <v>10</v>
      </c>
      <c r="F1376" s="11">
        <v>0</v>
      </c>
      <c r="G1376" s="11">
        <v>1</v>
      </c>
      <c r="H1376" s="12">
        <v>3.2</v>
      </c>
      <c r="I1376" s="11" t="str">
        <f t="shared" si="118"/>
        <v>high</v>
      </c>
      <c r="J1376" s="11" t="s">
        <v>11</v>
      </c>
      <c r="K1376" s="13">
        <v>8.82</v>
      </c>
      <c r="L1376" s="13">
        <v>259.602069100584</v>
      </c>
      <c r="M1376" s="13">
        <v>2</v>
      </c>
      <c r="N1376" s="13">
        <v>4</v>
      </c>
      <c r="O1376" s="13">
        <f t="shared" si="117"/>
        <v>259.602069100584</v>
      </c>
      <c r="P1376" s="13">
        <f t="shared" si="119"/>
        <v>29.433341167866665</v>
      </c>
      <c r="Q1376" s="14">
        <f t="shared" si="120"/>
        <v>105.96002820431998</v>
      </c>
    </row>
    <row r="1377" spans="1:17">
      <c r="A1377" s="10" t="s">
        <v>837</v>
      </c>
      <c r="B1377" s="11" t="s">
        <v>960</v>
      </c>
      <c r="C1377" s="11" t="s">
        <v>8</v>
      </c>
      <c r="D1377" s="11" t="s">
        <v>146</v>
      </c>
      <c r="E1377" s="11" t="s">
        <v>10</v>
      </c>
      <c r="F1377" s="11">
        <v>0</v>
      </c>
      <c r="G1377" s="11">
        <v>1</v>
      </c>
      <c r="H1377" s="12">
        <v>3.2</v>
      </c>
      <c r="I1377" s="11" t="str">
        <f t="shared" si="118"/>
        <v>high</v>
      </c>
      <c r="J1377" s="11" t="s">
        <v>11</v>
      </c>
      <c r="K1377" s="13">
        <v>8.75</v>
      </c>
      <c r="L1377" s="13">
        <v>774.21320546260802</v>
      </c>
      <c r="M1377" s="13">
        <v>2</v>
      </c>
      <c r="N1377" s="13">
        <v>4</v>
      </c>
      <c r="O1377" s="13">
        <f t="shared" si="117"/>
        <v>774.21320546260802</v>
      </c>
      <c r="P1377" s="13">
        <f t="shared" si="119"/>
        <v>88.48150919572663</v>
      </c>
      <c r="Q1377" s="14">
        <f t="shared" si="120"/>
        <v>318.53343310461588</v>
      </c>
    </row>
    <row r="1378" spans="1:17">
      <c r="A1378" s="10" t="s">
        <v>837</v>
      </c>
      <c r="B1378" s="11" t="s">
        <v>960</v>
      </c>
      <c r="C1378" s="11" t="s">
        <v>12</v>
      </c>
      <c r="D1378" s="11" t="s">
        <v>146</v>
      </c>
      <c r="E1378" s="11" t="s">
        <v>10</v>
      </c>
      <c r="F1378" s="11">
        <v>0</v>
      </c>
      <c r="G1378" s="11">
        <v>1</v>
      </c>
      <c r="H1378" s="12">
        <v>3.2</v>
      </c>
      <c r="I1378" s="11" t="str">
        <f t="shared" si="118"/>
        <v>high</v>
      </c>
      <c r="J1378" s="11" t="s">
        <v>11</v>
      </c>
      <c r="K1378" s="13">
        <v>8.4600000000000009</v>
      </c>
      <c r="L1378" s="13">
        <v>875.29033464324698</v>
      </c>
      <c r="M1378" s="13">
        <v>2</v>
      </c>
      <c r="N1378" s="13">
        <v>4</v>
      </c>
      <c r="O1378" s="13">
        <f t="shared" si="117"/>
        <v>875.29033464324698</v>
      </c>
      <c r="P1378" s="13">
        <f t="shared" si="119"/>
        <v>103.46221449683769</v>
      </c>
      <c r="Q1378" s="14">
        <f t="shared" si="120"/>
        <v>372.46397218861568</v>
      </c>
    </row>
    <row r="1379" spans="1:17">
      <c r="A1379" s="10" t="s">
        <v>837</v>
      </c>
      <c r="B1379" s="11" t="s">
        <v>961</v>
      </c>
      <c r="C1379" s="11" t="s">
        <v>8</v>
      </c>
      <c r="D1379" s="11" t="s">
        <v>146</v>
      </c>
      <c r="E1379" s="11" t="s">
        <v>10</v>
      </c>
      <c r="F1379" s="11">
        <v>0</v>
      </c>
      <c r="G1379" s="11">
        <v>1</v>
      </c>
      <c r="H1379" s="12">
        <v>3.2</v>
      </c>
      <c r="I1379" s="11" t="str">
        <f t="shared" si="118"/>
        <v>high</v>
      </c>
      <c r="J1379" s="11" t="s">
        <v>11</v>
      </c>
      <c r="K1379" s="13">
        <v>9.5</v>
      </c>
      <c r="L1379" s="13">
        <v>776.38314585918204</v>
      </c>
      <c r="M1379" s="13">
        <v>2</v>
      </c>
      <c r="N1379" s="13">
        <v>4</v>
      </c>
      <c r="O1379" s="13">
        <f t="shared" si="117"/>
        <v>776.38314585918204</v>
      </c>
      <c r="P1379" s="13">
        <f t="shared" si="119"/>
        <v>81.724541669387577</v>
      </c>
      <c r="Q1379" s="14">
        <f t="shared" si="120"/>
        <v>294.20835000979525</v>
      </c>
    </row>
    <row r="1380" spans="1:17" ht="15" thickBot="1">
      <c r="A1380" s="15" t="s">
        <v>837</v>
      </c>
      <c r="B1380" s="16" t="s">
        <v>961</v>
      </c>
      <c r="C1380" s="16" t="s">
        <v>12</v>
      </c>
      <c r="D1380" s="16" t="s">
        <v>146</v>
      </c>
      <c r="E1380" s="16" t="s">
        <v>10</v>
      </c>
      <c r="F1380" s="16">
        <v>0</v>
      </c>
      <c r="G1380" s="16">
        <v>1</v>
      </c>
      <c r="H1380" s="17">
        <v>3.2</v>
      </c>
      <c r="I1380" s="16" t="str">
        <f t="shared" si="118"/>
        <v>high</v>
      </c>
      <c r="J1380" s="16" t="s">
        <v>11</v>
      </c>
      <c r="K1380" s="18">
        <v>8.67</v>
      </c>
      <c r="L1380" s="18">
        <v>721.73947202602096</v>
      </c>
      <c r="M1380" s="18">
        <v>2</v>
      </c>
      <c r="N1380" s="18">
        <v>4</v>
      </c>
      <c r="O1380" s="18">
        <f t="shared" si="117"/>
        <v>721.73947202602096</v>
      </c>
      <c r="P1380" s="18">
        <f t="shared" si="119"/>
        <v>83.24561384383172</v>
      </c>
      <c r="Q1380" s="19">
        <f t="shared" si="120"/>
        <v>299.68420983779419</v>
      </c>
    </row>
    <row r="1381" spans="1:17">
      <c r="A1381" s="5" t="s">
        <v>837</v>
      </c>
      <c r="B1381" s="6" t="s">
        <v>962</v>
      </c>
      <c r="C1381" s="6" t="s">
        <v>8</v>
      </c>
      <c r="D1381" s="6" t="s">
        <v>146</v>
      </c>
      <c r="E1381" s="6" t="s">
        <v>10</v>
      </c>
      <c r="F1381" s="6">
        <v>0</v>
      </c>
      <c r="G1381" s="6">
        <v>2</v>
      </c>
      <c r="H1381" s="7">
        <v>3.2</v>
      </c>
      <c r="I1381" s="6" t="str">
        <f t="shared" si="118"/>
        <v>high</v>
      </c>
      <c r="J1381" s="6" t="s">
        <v>11</v>
      </c>
      <c r="K1381" s="8">
        <v>9.35</v>
      </c>
      <c r="L1381" s="8">
        <v>1498.5630410400599</v>
      </c>
      <c r="M1381" s="8">
        <v>2</v>
      </c>
      <c r="N1381" s="8">
        <v>4</v>
      </c>
      <c r="O1381" s="8">
        <f t="shared" si="117"/>
        <v>1498.5630410400599</v>
      </c>
      <c r="P1381" s="8">
        <f t="shared" si="119"/>
        <v>160.27412203637004</v>
      </c>
      <c r="Q1381" s="9">
        <f t="shared" si="120"/>
        <v>576.98683933093218</v>
      </c>
    </row>
    <row r="1382" spans="1:17">
      <c r="A1382" s="10" t="s">
        <v>837</v>
      </c>
      <c r="B1382" s="11" t="s">
        <v>962</v>
      </c>
      <c r="C1382" s="11" t="s">
        <v>12</v>
      </c>
      <c r="D1382" s="11" t="s">
        <v>146</v>
      </c>
      <c r="E1382" s="11" t="s">
        <v>10</v>
      </c>
      <c r="F1382" s="11">
        <v>0</v>
      </c>
      <c r="G1382" s="11">
        <v>2</v>
      </c>
      <c r="H1382" s="12">
        <v>3.2</v>
      </c>
      <c r="I1382" s="11" t="str">
        <f t="shared" si="118"/>
        <v>high</v>
      </c>
      <c r="J1382" s="11" t="s">
        <v>11</v>
      </c>
      <c r="K1382" s="13">
        <v>16.760000000000002</v>
      </c>
      <c r="L1382" s="13">
        <v>726.41683089886601</v>
      </c>
      <c r="M1382" s="13">
        <v>2</v>
      </c>
      <c r="N1382" s="13">
        <v>4</v>
      </c>
      <c r="O1382" s="13">
        <f t="shared" si="117"/>
        <v>726.41683089886601</v>
      </c>
      <c r="P1382" s="13">
        <f t="shared" si="119"/>
        <v>43.342293013058828</v>
      </c>
      <c r="Q1382" s="14">
        <f t="shared" si="120"/>
        <v>156.03225484701179</v>
      </c>
    </row>
    <row r="1383" spans="1:17">
      <c r="A1383" s="10" t="s">
        <v>837</v>
      </c>
      <c r="B1383" s="11" t="s">
        <v>963</v>
      </c>
      <c r="C1383" s="11" t="s">
        <v>8</v>
      </c>
      <c r="D1383" s="11" t="s">
        <v>146</v>
      </c>
      <c r="E1383" s="11" t="s">
        <v>10</v>
      </c>
      <c r="F1383" s="11">
        <v>0</v>
      </c>
      <c r="G1383" s="11">
        <v>2</v>
      </c>
      <c r="H1383" s="12">
        <v>3.2</v>
      </c>
      <c r="I1383" s="11" t="str">
        <f t="shared" si="118"/>
        <v>high</v>
      </c>
      <c r="J1383" s="11" t="s">
        <v>11</v>
      </c>
      <c r="K1383" s="13">
        <v>7.05</v>
      </c>
      <c r="L1383" s="13">
        <v>148.39832911181699</v>
      </c>
      <c r="M1383" s="13">
        <v>2</v>
      </c>
      <c r="N1383" s="13">
        <v>4</v>
      </c>
      <c r="O1383" s="13">
        <f t="shared" si="117"/>
        <v>148.39832911181699</v>
      </c>
      <c r="P1383" s="13">
        <f t="shared" si="119"/>
        <v>21.049408384654893</v>
      </c>
      <c r="Q1383" s="14">
        <f t="shared" si="120"/>
        <v>75.777870184757617</v>
      </c>
    </row>
    <row r="1384" spans="1:17">
      <c r="A1384" s="10" t="s">
        <v>837</v>
      </c>
      <c r="B1384" s="11" t="s">
        <v>963</v>
      </c>
      <c r="C1384" s="11" t="s">
        <v>12</v>
      </c>
      <c r="D1384" s="11" t="s">
        <v>146</v>
      </c>
      <c r="E1384" s="11" t="s">
        <v>10</v>
      </c>
      <c r="F1384" s="11">
        <v>0</v>
      </c>
      <c r="G1384" s="11">
        <v>2</v>
      </c>
      <c r="H1384" s="12">
        <v>3.2</v>
      </c>
      <c r="I1384" s="11" t="str">
        <f t="shared" si="118"/>
        <v>high</v>
      </c>
      <c r="J1384" s="11" t="s">
        <v>11</v>
      </c>
      <c r="K1384" s="13">
        <v>13.96</v>
      </c>
      <c r="L1384" s="13">
        <v>774.19541645589504</v>
      </c>
      <c r="M1384" s="13">
        <v>2</v>
      </c>
      <c r="N1384" s="13">
        <v>4</v>
      </c>
      <c r="O1384" s="13">
        <f t="shared" si="117"/>
        <v>774.19541645589504</v>
      </c>
      <c r="P1384" s="13">
        <f t="shared" si="119"/>
        <v>55.458124387958094</v>
      </c>
      <c r="Q1384" s="14">
        <f t="shared" si="120"/>
        <v>199.64924779664915</v>
      </c>
    </row>
    <row r="1385" spans="1:17">
      <c r="A1385" s="10" t="s">
        <v>837</v>
      </c>
      <c r="B1385" s="11" t="s">
        <v>964</v>
      </c>
      <c r="C1385" s="11" t="s">
        <v>8</v>
      </c>
      <c r="D1385" s="11" t="s">
        <v>146</v>
      </c>
      <c r="E1385" s="11" t="s">
        <v>10</v>
      </c>
      <c r="F1385" s="11">
        <v>0</v>
      </c>
      <c r="G1385" s="11">
        <v>2</v>
      </c>
      <c r="H1385" s="12">
        <v>3.2</v>
      </c>
      <c r="I1385" s="11" t="str">
        <f t="shared" si="118"/>
        <v>high</v>
      </c>
      <c r="J1385" s="11" t="s">
        <v>11</v>
      </c>
      <c r="K1385" s="13">
        <v>9.58</v>
      </c>
      <c r="L1385" s="13">
        <v>243.67591206394499</v>
      </c>
      <c r="M1385" s="13">
        <v>2</v>
      </c>
      <c r="N1385" s="13">
        <v>4</v>
      </c>
      <c r="O1385" s="13">
        <f t="shared" si="117"/>
        <v>243.67591206394499</v>
      </c>
      <c r="P1385" s="13">
        <f t="shared" si="119"/>
        <v>25.435898962833505</v>
      </c>
      <c r="Q1385" s="14">
        <f t="shared" si="120"/>
        <v>91.569236266200619</v>
      </c>
    </row>
    <row r="1386" spans="1:17">
      <c r="A1386" s="10" t="s">
        <v>837</v>
      </c>
      <c r="B1386" s="11" t="s">
        <v>964</v>
      </c>
      <c r="C1386" s="11" t="s">
        <v>12</v>
      </c>
      <c r="D1386" s="11" t="s">
        <v>146</v>
      </c>
      <c r="E1386" s="11" t="s">
        <v>10</v>
      </c>
      <c r="F1386" s="11">
        <v>0</v>
      </c>
      <c r="G1386" s="11">
        <v>2</v>
      </c>
      <c r="H1386" s="12">
        <v>3.2</v>
      </c>
      <c r="I1386" s="11" t="str">
        <f t="shared" si="118"/>
        <v>high</v>
      </c>
      <c r="J1386" s="11" t="s">
        <v>11</v>
      </c>
      <c r="K1386" s="13">
        <v>12.17</v>
      </c>
      <c r="L1386" s="13">
        <v>692.622980702012</v>
      </c>
      <c r="M1386" s="13">
        <v>2</v>
      </c>
      <c r="N1386" s="13">
        <v>4</v>
      </c>
      <c r="O1386" s="13">
        <f t="shared" si="117"/>
        <v>692.622980702012</v>
      </c>
      <c r="P1386" s="13">
        <f t="shared" si="119"/>
        <v>56.912323804602465</v>
      </c>
      <c r="Q1386" s="14">
        <f t="shared" si="120"/>
        <v>204.88436569656889</v>
      </c>
    </row>
    <row r="1387" spans="1:17">
      <c r="A1387" s="10" t="s">
        <v>837</v>
      </c>
      <c r="B1387" s="11" t="s">
        <v>965</v>
      </c>
      <c r="C1387" s="11" t="s">
        <v>8</v>
      </c>
      <c r="D1387" s="11" t="s">
        <v>146</v>
      </c>
      <c r="E1387" s="11" t="s">
        <v>10</v>
      </c>
      <c r="F1387" s="11">
        <v>0</v>
      </c>
      <c r="G1387" s="11">
        <v>2</v>
      </c>
      <c r="H1387" s="12">
        <v>3.2</v>
      </c>
      <c r="I1387" s="11" t="str">
        <f t="shared" si="118"/>
        <v>high</v>
      </c>
      <c r="J1387" s="11" t="s">
        <v>11</v>
      </c>
      <c r="K1387" s="13">
        <v>10.52</v>
      </c>
      <c r="L1387" s="13">
        <v>165.58937657331001</v>
      </c>
      <c r="M1387" s="13">
        <v>2</v>
      </c>
      <c r="N1387" s="13">
        <v>4</v>
      </c>
      <c r="O1387" s="13">
        <f t="shared" si="117"/>
        <v>165.58937657331001</v>
      </c>
      <c r="P1387" s="13">
        <f t="shared" si="119"/>
        <v>15.740435035485742</v>
      </c>
      <c r="Q1387" s="14">
        <f t="shared" si="120"/>
        <v>56.665566127748676</v>
      </c>
    </row>
    <row r="1388" spans="1:17" ht="15" thickBot="1">
      <c r="A1388" s="15" t="s">
        <v>837</v>
      </c>
      <c r="B1388" s="16" t="s">
        <v>965</v>
      </c>
      <c r="C1388" s="16" t="s">
        <v>12</v>
      </c>
      <c r="D1388" s="16" t="s">
        <v>146</v>
      </c>
      <c r="E1388" s="16" t="s">
        <v>10</v>
      </c>
      <c r="F1388" s="16">
        <v>0</v>
      </c>
      <c r="G1388" s="16">
        <v>2</v>
      </c>
      <c r="H1388" s="17">
        <v>3.2</v>
      </c>
      <c r="I1388" s="16" t="str">
        <f t="shared" si="118"/>
        <v>high</v>
      </c>
      <c r="J1388" s="16" t="s">
        <v>11</v>
      </c>
      <c r="K1388" s="18">
        <v>11.3</v>
      </c>
      <c r="L1388" s="18">
        <v>546.427503331107</v>
      </c>
      <c r="M1388" s="18">
        <v>2</v>
      </c>
      <c r="N1388" s="18">
        <v>4</v>
      </c>
      <c r="O1388" s="18">
        <f t="shared" si="117"/>
        <v>546.427503331107</v>
      </c>
      <c r="P1388" s="18">
        <f t="shared" si="119"/>
        <v>48.356416223991765</v>
      </c>
      <c r="Q1388" s="19">
        <f t="shared" si="120"/>
        <v>174.08309840637034</v>
      </c>
    </row>
    <row r="1389" spans="1:17">
      <c r="A1389" s="5" t="s">
        <v>837</v>
      </c>
      <c r="B1389" s="6" t="s">
        <v>966</v>
      </c>
      <c r="C1389" s="6" t="s">
        <v>8</v>
      </c>
      <c r="D1389" s="6" t="s">
        <v>146</v>
      </c>
      <c r="E1389" s="6" t="s">
        <v>10</v>
      </c>
      <c r="F1389" s="6">
        <v>10</v>
      </c>
      <c r="G1389" s="6">
        <v>1</v>
      </c>
      <c r="H1389" s="7">
        <v>2.2999999999999998</v>
      </c>
      <c r="I1389" s="6" t="str">
        <f t="shared" si="118"/>
        <v>low</v>
      </c>
      <c r="J1389" s="6" t="s">
        <v>11</v>
      </c>
      <c r="K1389" s="8">
        <v>23.95</v>
      </c>
      <c r="L1389" s="8">
        <v>822.87065012137703</v>
      </c>
      <c r="M1389" s="8">
        <v>2</v>
      </c>
      <c r="N1389" s="8">
        <v>4</v>
      </c>
      <c r="O1389" s="8">
        <f t="shared" si="117"/>
        <v>822.87065012137703</v>
      </c>
      <c r="P1389" s="8">
        <f t="shared" si="119"/>
        <v>34.357855954963554</v>
      </c>
      <c r="Q1389" s="9">
        <f t="shared" si="120"/>
        <v>123.6882814378688</v>
      </c>
    </row>
    <row r="1390" spans="1:17">
      <c r="A1390" s="10" t="s">
        <v>837</v>
      </c>
      <c r="B1390" s="11" t="s">
        <v>966</v>
      </c>
      <c r="C1390" s="11" t="s">
        <v>12</v>
      </c>
      <c r="D1390" s="11" t="s">
        <v>146</v>
      </c>
      <c r="E1390" s="11" t="s">
        <v>10</v>
      </c>
      <c r="F1390" s="11">
        <v>10</v>
      </c>
      <c r="G1390" s="11">
        <v>1</v>
      </c>
      <c r="H1390" s="12">
        <v>2.2999999999999998</v>
      </c>
      <c r="I1390" s="11" t="str">
        <f t="shared" si="118"/>
        <v>low</v>
      </c>
      <c r="J1390" s="11" t="s">
        <v>11</v>
      </c>
      <c r="K1390" s="13">
        <v>16.239999999999998</v>
      </c>
      <c r="L1390" s="13">
        <v>768.77936706432195</v>
      </c>
      <c r="M1390" s="13">
        <v>2</v>
      </c>
      <c r="N1390" s="13">
        <v>4</v>
      </c>
      <c r="O1390" s="13">
        <f t="shared" si="117"/>
        <v>768.77936706432195</v>
      </c>
      <c r="P1390" s="13">
        <f t="shared" si="119"/>
        <v>47.338630976867123</v>
      </c>
      <c r="Q1390" s="14">
        <f t="shared" si="120"/>
        <v>170.41907151672163</v>
      </c>
    </row>
    <row r="1391" spans="1:17">
      <c r="A1391" s="10" t="s">
        <v>837</v>
      </c>
      <c r="B1391" s="11" t="s">
        <v>967</v>
      </c>
      <c r="C1391" s="11" t="s">
        <v>8</v>
      </c>
      <c r="D1391" s="11" t="s">
        <v>146</v>
      </c>
      <c r="E1391" s="11" t="s">
        <v>10</v>
      </c>
      <c r="F1391" s="11">
        <v>10</v>
      </c>
      <c r="G1391" s="11">
        <v>1</v>
      </c>
      <c r="H1391" s="12">
        <v>2.2999999999999998</v>
      </c>
      <c r="I1391" s="11" t="str">
        <f t="shared" si="118"/>
        <v>low</v>
      </c>
      <c r="J1391" s="11" t="s">
        <v>11</v>
      </c>
      <c r="K1391" s="13">
        <v>32.979999999999997</v>
      </c>
      <c r="L1391" s="13">
        <v>785.34960486975501</v>
      </c>
      <c r="M1391" s="13">
        <v>2</v>
      </c>
      <c r="N1391" s="13">
        <v>4</v>
      </c>
      <c r="O1391" s="13">
        <f t="shared" si="117"/>
        <v>785.34960486975501</v>
      </c>
      <c r="P1391" s="13">
        <f t="shared" si="119"/>
        <v>23.812904938440116</v>
      </c>
      <c r="Q1391" s="14">
        <f t="shared" si="120"/>
        <v>85.726457778384415</v>
      </c>
    </row>
    <row r="1392" spans="1:17">
      <c r="A1392" s="10" t="s">
        <v>837</v>
      </c>
      <c r="B1392" s="11" t="s">
        <v>967</v>
      </c>
      <c r="C1392" s="11" t="s">
        <v>12</v>
      </c>
      <c r="D1392" s="11" t="s">
        <v>146</v>
      </c>
      <c r="E1392" s="11" t="s">
        <v>10</v>
      </c>
      <c r="F1392" s="11">
        <v>10</v>
      </c>
      <c r="G1392" s="11">
        <v>1</v>
      </c>
      <c r="H1392" s="12">
        <v>2.2999999999999998</v>
      </c>
      <c r="I1392" s="11" t="str">
        <f t="shared" si="118"/>
        <v>low</v>
      </c>
      <c r="J1392" s="11" t="s">
        <v>11</v>
      </c>
      <c r="K1392" s="13">
        <v>32.979999999999997</v>
      </c>
      <c r="L1392" s="13">
        <v>867.01699805775399</v>
      </c>
      <c r="M1392" s="13">
        <v>2</v>
      </c>
      <c r="N1392" s="13">
        <v>4</v>
      </c>
      <c r="O1392" s="13">
        <f t="shared" si="117"/>
        <v>867.01699805775399</v>
      </c>
      <c r="P1392" s="13">
        <f t="shared" si="119"/>
        <v>26.289175198840329</v>
      </c>
      <c r="Q1392" s="14">
        <f t="shared" si="120"/>
        <v>94.641030715825181</v>
      </c>
    </row>
    <row r="1393" spans="1:17">
      <c r="A1393" s="10" t="s">
        <v>837</v>
      </c>
      <c r="B1393" s="11" t="s">
        <v>968</v>
      </c>
      <c r="C1393" s="11" t="s">
        <v>8</v>
      </c>
      <c r="D1393" s="11" t="s">
        <v>146</v>
      </c>
      <c r="E1393" s="11" t="s">
        <v>10</v>
      </c>
      <c r="F1393" s="11">
        <v>10</v>
      </c>
      <c r="G1393" s="11">
        <v>1</v>
      </c>
      <c r="H1393" s="12">
        <v>2.2999999999999998</v>
      </c>
      <c r="I1393" s="11" t="str">
        <f t="shared" si="118"/>
        <v>low</v>
      </c>
      <c r="J1393" s="11" t="s">
        <v>11</v>
      </c>
      <c r="K1393" s="13">
        <v>14.71</v>
      </c>
      <c r="L1393" s="13">
        <v>785.52613452003004</v>
      </c>
      <c r="M1393" s="13">
        <v>2</v>
      </c>
      <c r="N1393" s="13">
        <v>4</v>
      </c>
      <c r="O1393" s="13">
        <f t="shared" si="117"/>
        <v>785.52613452003004</v>
      </c>
      <c r="P1393" s="13">
        <f t="shared" si="119"/>
        <v>53.400824916385453</v>
      </c>
      <c r="Q1393" s="14">
        <f t="shared" si="120"/>
        <v>192.24296969898762</v>
      </c>
    </row>
    <row r="1394" spans="1:17">
      <c r="A1394" s="10" t="s">
        <v>837</v>
      </c>
      <c r="B1394" s="11" t="s">
        <v>968</v>
      </c>
      <c r="C1394" s="11" t="s">
        <v>12</v>
      </c>
      <c r="D1394" s="11" t="s">
        <v>146</v>
      </c>
      <c r="E1394" s="11" t="s">
        <v>10</v>
      </c>
      <c r="F1394" s="11">
        <v>10</v>
      </c>
      <c r="G1394" s="11">
        <v>1</v>
      </c>
      <c r="H1394" s="12">
        <v>2.2999999999999998</v>
      </c>
      <c r="I1394" s="11" t="str">
        <f t="shared" si="118"/>
        <v>low</v>
      </c>
      <c r="J1394" s="11" t="s">
        <v>11</v>
      </c>
      <c r="K1394" s="13">
        <v>14.91</v>
      </c>
      <c r="L1394" s="13">
        <v>747.05985292590503</v>
      </c>
      <c r="M1394" s="13">
        <v>2</v>
      </c>
      <c r="N1394" s="13">
        <v>4</v>
      </c>
      <c r="O1394" s="13">
        <f t="shared" si="117"/>
        <v>747.05985292590503</v>
      </c>
      <c r="P1394" s="13">
        <f t="shared" si="119"/>
        <v>50.104617902475184</v>
      </c>
      <c r="Q1394" s="14">
        <f t="shared" si="120"/>
        <v>180.37662444891066</v>
      </c>
    </row>
    <row r="1395" spans="1:17">
      <c r="A1395" s="10" t="s">
        <v>837</v>
      </c>
      <c r="B1395" s="11" t="s">
        <v>969</v>
      </c>
      <c r="C1395" s="11" t="s">
        <v>8</v>
      </c>
      <c r="D1395" s="11" t="s">
        <v>146</v>
      </c>
      <c r="E1395" s="11" t="s">
        <v>10</v>
      </c>
      <c r="F1395" s="11">
        <v>10</v>
      </c>
      <c r="G1395" s="11">
        <v>1</v>
      </c>
      <c r="H1395" s="12">
        <v>2.2999999999999998</v>
      </c>
      <c r="I1395" s="11" t="str">
        <f t="shared" si="118"/>
        <v>low</v>
      </c>
      <c r="J1395" s="11" t="s">
        <v>11</v>
      </c>
      <c r="K1395" s="13">
        <v>35.53</v>
      </c>
      <c r="L1395" s="13">
        <v>791.45450228656705</v>
      </c>
      <c r="M1395" s="13">
        <v>2</v>
      </c>
      <c r="N1395" s="13">
        <v>4</v>
      </c>
      <c r="O1395" s="13">
        <f t="shared" si="117"/>
        <v>791.45450228656705</v>
      </c>
      <c r="P1395" s="13">
        <f t="shared" si="119"/>
        <v>22.275668513553814</v>
      </c>
      <c r="Q1395" s="14">
        <f t="shared" si="120"/>
        <v>80.192406648793721</v>
      </c>
    </row>
    <row r="1396" spans="1:17" ht="15" thickBot="1">
      <c r="A1396" s="15" t="s">
        <v>837</v>
      </c>
      <c r="B1396" s="16" t="s">
        <v>969</v>
      </c>
      <c r="C1396" s="16" t="s">
        <v>12</v>
      </c>
      <c r="D1396" s="16" t="s">
        <v>146</v>
      </c>
      <c r="E1396" s="16" t="s">
        <v>10</v>
      </c>
      <c r="F1396" s="16">
        <v>10</v>
      </c>
      <c r="G1396" s="16">
        <v>1</v>
      </c>
      <c r="H1396" s="17">
        <v>2.2999999999999998</v>
      </c>
      <c r="I1396" s="16" t="str">
        <f t="shared" si="118"/>
        <v>low</v>
      </c>
      <c r="J1396" s="16" t="s">
        <v>11</v>
      </c>
      <c r="K1396" s="18">
        <v>31.93</v>
      </c>
      <c r="L1396" s="18">
        <v>832.84132858157204</v>
      </c>
      <c r="M1396" s="18">
        <v>2</v>
      </c>
      <c r="N1396" s="18">
        <v>4</v>
      </c>
      <c r="O1396" s="18">
        <f t="shared" si="117"/>
        <v>832.84132858157204</v>
      </c>
      <c r="P1396" s="18">
        <f t="shared" si="119"/>
        <v>26.083348843769873</v>
      </c>
      <c r="Q1396" s="19">
        <f t="shared" si="120"/>
        <v>93.900055837571543</v>
      </c>
    </row>
    <row r="1397" spans="1:17">
      <c r="A1397" s="5" t="s">
        <v>837</v>
      </c>
      <c r="B1397" s="6" t="s">
        <v>970</v>
      </c>
      <c r="C1397" s="6" t="s">
        <v>8</v>
      </c>
      <c r="D1397" s="6" t="s">
        <v>146</v>
      </c>
      <c r="E1397" s="6" t="s">
        <v>10</v>
      </c>
      <c r="F1397" s="6">
        <v>10</v>
      </c>
      <c r="G1397" s="6">
        <v>2</v>
      </c>
      <c r="H1397" s="7">
        <v>2.2999999999999998</v>
      </c>
      <c r="I1397" s="6" t="str">
        <f t="shared" si="118"/>
        <v>low</v>
      </c>
      <c r="J1397" s="6" t="s">
        <v>11</v>
      </c>
      <c r="K1397" s="8">
        <v>10.29</v>
      </c>
      <c r="L1397" s="8">
        <v>498.640619531769</v>
      </c>
      <c r="M1397" s="8">
        <v>2</v>
      </c>
      <c r="N1397" s="8">
        <v>4</v>
      </c>
      <c r="O1397" s="8">
        <f t="shared" si="117"/>
        <v>498.640619531769</v>
      </c>
      <c r="P1397" s="8">
        <f t="shared" si="119"/>
        <v>48.458757971989215</v>
      </c>
      <c r="Q1397" s="9">
        <f t="shared" si="120"/>
        <v>174.45152869916117</v>
      </c>
    </row>
    <row r="1398" spans="1:17">
      <c r="A1398" s="10" t="s">
        <v>837</v>
      </c>
      <c r="B1398" s="11" t="s">
        <v>970</v>
      </c>
      <c r="C1398" s="11" t="s">
        <v>12</v>
      </c>
      <c r="D1398" s="11" t="s">
        <v>146</v>
      </c>
      <c r="E1398" s="11" t="s">
        <v>10</v>
      </c>
      <c r="F1398" s="11">
        <v>10</v>
      </c>
      <c r="G1398" s="11">
        <v>2</v>
      </c>
      <c r="H1398" s="12">
        <v>2.2999999999999998</v>
      </c>
      <c r="I1398" s="11" t="str">
        <f t="shared" si="118"/>
        <v>low</v>
      </c>
      <c r="J1398" s="11" t="s">
        <v>11</v>
      </c>
      <c r="K1398" s="13">
        <v>8.73</v>
      </c>
      <c r="L1398" s="13">
        <v>291.47211654889702</v>
      </c>
      <c r="M1398" s="13">
        <v>2</v>
      </c>
      <c r="N1398" s="13">
        <v>4</v>
      </c>
      <c r="O1398" s="13">
        <f t="shared" si="117"/>
        <v>291.47211654889702</v>
      </c>
      <c r="P1398" s="13">
        <f t="shared" si="119"/>
        <v>33.387413121294045</v>
      </c>
      <c r="Q1398" s="14">
        <f t="shared" si="120"/>
        <v>120.19468723665858</v>
      </c>
    </row>
    <row r="1399" spans="1:17">
      <c r="A1399" s="10" t="s">
        <v>837</v>
      </c>
      <c r="B1399" s="11" t="s">
        <v>971</v>
      </c>
      <c r="C1399" s="11" t="s">
        <v>8</v>
      </c>
      <c r="D1399" s="11" t="s">
        <v>146</v>
      </c>
      <c r="E1399" s="11" t="s">
        <v>10</v>
      </c>
      <c r="F1399" s="11">
        <v>10</v>
      </c>
      <c r="G1399" s="11">
        <v>2</v>
      </c>
      <c r="H1399" s="12">
        <v>2.2999999999999998</v>
      </c>
      <c r="I1399" s="11" t="str">
        <f t="shared" si="118"/>
        <v>low</v>
      </c>
      <c r="J1399" s="11" t="s">
        <v>11</v>
      </c>
      <c r="K1399" s="13">
        <v>9.1199999999999992</v>
      </c>
      <c r="L1399" s="13">
        <v>620.00342772169699</v>
      </c>
      <c r="M1399" s="13">
        <v>2</v>
      </c>
      <c r="N1399" s="13">
        <v>4</v>
      </c>
      <c r="O1399" s="13">
        <f t="shared" si="117"/>
        <v>620.00342772169699</v>
      </c>
      <c r="P1399" s="13">
        <f t="shared" si="119"/>
        <v>67.982831987028192</v>
      </c>
      <c r="Q1399" s="14">
        <f t="shared" si="120"/>
        <v>244.73819515330149</v>
      </c>
    </row>
    <row r="1400" spans="1:17">
      <c r="A1400" s="10" t="s">
        <v>837</v>
      </c>
      <c r="B1400" s="11" t="s">
        <v>971</v>
      </c>
      <c r="C1400" s="11" t="s">
        <v>12</v>
      </c>
      <c r="D1400" s="11" t="s">
        <v>146</v>
      </c>
      <c r="E1400" s="11" t="s">
        <v>10</v>
      </c>
      <c r="F1400" s="11">
        <v>10</v>
      </c>
      <c r="G1400" s="11">
        <v>2</v>
      </c>
      <c r="H1400" s="12">
        <v>2.2999999999999998</v>
      </c>
      <c r="I1400" s="11" t="str">
        <f t="shared" si="118"/>
        <v>low</v>
      </c>
      <c r="J1400" s="11" t="s">
        <v>11</v>
      </c>
      <c r="K1400" s="13">
        <v>10.42</v>
      </c>
      <c r="L1400" s="13">
        <v>1326.41032208106</v>
      </c>
      <c r="M1400" s="13">
        <v>2</v>
      </c>
      <c r="N1400" s="13">
        <v>4</v>
      </c>
      <c r="O1400" s="13">
        <f t="shared" si="117"/>
        <v>1326.41032208106</v>
      </c>
      <c r="P1400" s="13">
        <f t="shared" si="119"/>
        <v>127.29465662966027</v>
      </c>
      <c r="Q1400" s="14">
        <f t="shared" si="120"/>
        <v>458.26076386677698</v>
      </c>
    </row>
    <row r="1401" spans="1:17">
      <c r="A1401" s="10" t="s">
        <v>837</v>
      </c>
      <c r="B1401" s="11" t="s">
        <v>972</v>
      </c>
      <c r="C1401" s="11" t="s">
        <v>8</v>
      </c>
      <c r="D1401" s="11" t="s">
        <v>146</v>
      </c>
      <c r="E1401" s="11" t="s">
        <v>10</v>
      </c>
      <c r="F1401" s="11">
        <v>10</v>
      </c>
      <c r="G1401" s="11">
        <v>2</v>
      </c>
      <c r="H1401" s="12">
        <v>2.2999999999999998</v>
      </c>
      <c r="I1401" s="11" t="str">
        <f t="shared" si="118"/>
        <v>low</v>
      </c>
      <c r="J1401" s="11" t="s">
        <v>11</v>
      </c>
      <c r="K1401" s="13">
        <v>9.8000000000000007</v>
      </c>
      <c r="L1401" s="13">
        <v>244.811601726139</v>
      </c>
      <c r="M1401" s="13">
        <v>2</v>
      </c>
      <c r="N1401" s="13">
        <v>4</v>
      </c>
      <c r="O1401" s="13">
        <f t="shared" si="117"/>
        <v>244.811601726139</v>
      </c>
      <c r="P1401" s="13">
        <f t="shared" si="119"/>
        <v>24.980775686340714</v>
      </c>
      <c r="Q1401" s="14">
        <f t="shared" si="120"/>
        <v>89.930792470826574</v>
      </c>
    </row>
    <row r="1402" spans="1:17">
      <c r="A1402" s="10" t="s">
        <v>837</v>
      </c>
      <c r="B1402" s="11" t="s">
        <v>972</v>
      </c>
      <c r="C1402" s="11" t="s">
        <v>12</v>
      </c>
      <c r="D1402" s="11" t="s">
        <v>146</v>
      </c>
      <c r="E1402" s="11" t="s">
        <v>10</v>
      </c>
      <c r="F1402" s="11">
        <v>10</v>
      </c>
      <c r="G1402" s="11">
        <v>2</v>
      </c>
      <c r="H1402" s="12">
        <v>2.2999999999999998</v>
      </c>
      <c r="I1402" s="11" t="str">
        <f t="shared" si="118"/>
        <v>low</v>
      </c>
      <c r="J1402" s="11" t="s">
        <v>11</v>
      </c>
      <c r="K1402" s="13">
        <v>9.1</v>
      </c>
      <c r="L1402" s="13">
        <v>795.12979563058195</v>
      </c>
      <c r="M1402" s="13">
        <v>2</v>
      </c>
      <c r="N1402" s="13">
        <v>4</v>
      </c>
      <c r="O1402" s="13">
        <f t="shared" si="117"/>
        <v>795.12979563058195</v>
      </c>
      <c r="P1402" s="13">
        <f t="shared" si="119"/>
        <v>87.376900618745267</v>
      </c>
      <c r="Q1402" s="14">
        <f t="shared" si="120"/>
        <v>314.556842227483</v>
      </c>
    </row>
    <row r="1403" spans="1:17">
      <c r="A1403" s="10" t="s">
        <v>837</v>
      </c>
      <c r="B1403" s="11" t="s">
        <v>973</v>
      </c>
      <c r="C1403" s="11" t="s">
        <v>8</v>
      </c>
      <c r="D1403" s="11" t="s">
        <v>146</v>
      </c>
      <c r="E1403" s="11" t="s">
        <v>10</v>
      </c>
      <c r="F1403" s="11">
        <v>10</v>
      </c>
      <c r="G1403" s="11">
        <v>2</v>
      </c>
      <c r="H1403" s="12">
        <v>2.2999999999999998</v>
      </c>
      <c r="I1403" s="11" t="str">
        <f t="shared" si="118"/>
        <v>low</v>
      </c>
      <c r="J1403" s="11" t="s">
        <v>11</v>
      </c>
      <c r="K1403" s="13">
        <v>9.41</v>
      </c>
      <c r="L1403" s="13">
        <v>422.77283845571998</v>
      </c>
      <c r="M1403" s="13">
        <v>2</v>
      </c>
      <c r="N1403" s="13">
        <v>4</v>
      </c>
      <c r="O1403" s="13">
        <f t="shared" si="117"/>
        <v>422.77283845571998</v>
      </c>
      <c r="P1403" s="13">
        <f t="shared" si="119"/>
        <v>44.928038093062696</v>
      </c>
      <c r="Q1403" s="14">
        <f t="shared" si="120"/>
        <v>161.74093713502569</v>
      </c>
    </row>
    <row r="1404" spans="1:17" ht="15" thickBot="1">
      <c r="A1404" s="15" t="s">
        <v>837</v>
      </c>
      <c r="B1404" s="16" t="s">
        <v>973</v>
      </c>
      <c r="C1404" s="16" t="s">
        <v>12</v>
      </c>
      <c r="D1404" s="16" t="s">
        <v>146</v>
      </c>
      <c r="E1404" s="16" t="s">
        <v>10</v>
      </c>
      <c r="F1404" s="16">
        <v>10</v>
      </c>
      <c r="G1404" s="16">
        <v>2</v>
      </c>
      <c r="H1404" s="17">
        <v>2.2999999999999998</v>
      </c>
      <c r="I1404" s="16" t="str">
        <f t="shared" si="118"/>
        <v>low</v>
      </c>
      <c r="J1404" s="16" t="s">
        <v>11</v>
      </c>
      <c r="K1404" s="18">
        <v>17.86</v>
      </c>
      <c r="L1404" s="18">
        <v>1109.27385261619</v>
      </c>
      <c r="M1404" s="18">
        <v>2</v>
      </c>
      <c r="N1404" s="18">
        <v>4</v>
      </c>
      <c r="O1404" s="18">
        <f t="shared" si="117"/>
        <v>1109.27385261619</v>
      </c>
      <c r="P1404" s="18">
        <f t="shared" si="119"/>
        <v>62.109398242787798</v>
      </c>
      <c r="Q1404" s="19">
        <f t="shared" si="120"/>
        <v>223.59383367403609</v>
      </c>
    </row>
    <row r="1405" spans="1:17">
      <c r="A1405" s="10" t="s">
        <v>837</v>
      </c>
      <c r="B1405" s="11" t="s">
        <v>974</v>
      </c>
      <c r="C1405" s="11" t="s">
        <v>12</v>
      </c>
      <c r="D1405" s="11" t="s">
        <v>146</v>
      </c>
      <c r="E1405" s="11" t="s">
        <v>10</v>
      </c>
      <c r="F1405" s="11">
        <v>10</v>
      </c>
      <c r="G1405" s="11">
        <v>1</v>
      </c>
      <c r="H1405" s="12">
        <v>2.7</v>
      </c>
      <c r="I1405" s="11" t="str">
        <f t="shared" si="118"/>
        <v>medium</v>
      </c>
      <c r="J1405" s="11" t="s">
        <v>11</v>
      </c>
      <c r="K1405" s="13">
        <v>10.24</v>
      </c>
      <c r="L1405" s="13">
        <v>724.43007240635302</v>
      </c>
      <c r="M1405" s="13">
        <v>2</v>
      </c>
      <c r="N1405" s="13">
        <v>4</v>
      </c>
      <c r="O1405" s="13">
        <f t="shared" si="117"/>
        <v>724.43007240635302</v>
      </c>
      <c r="P1405" s="13">
        <f t="shared" si="119"/>
        <v>70.745124258432909</v>
      </c>
      <c r="Q1405" s="14">
        <f t="shared" si="120"/>
        <v>254.68244733035846</v>
      </c>
    </row>
    <row r="1406" spans="1:17">
      <c r="A1406" s="10" t="s">
        <v>837</v>
      </c>
      <c r="B1406" s="11" t="s">
        <v>975</v>
      </c>
      <c r="C1406" s="11" t="s">
        <v>8</v>
      </c>
      <c r="D1406" s="11" t="s">
        <v>146</v>
      </c>
      <c r="E1406" s="11" t="s">
        <v>10</v>
      </c>
      <c r="F1406" s="11">
        <v>10</v>
      </c>
      <c r="G1406" s="11">
        <v>1</v>
      </c>
      <c r="H1406" s="12">
        <v>2.7</v>
      </c>
      <c r="I1406" s="11" t="str">
        <f t="shared" si="118"/>
        <v>medium</v>
      </c>
      <c r="J1406" s="11" t="s">
        <v>11</v>
      </c>
      <c r="K1406" s="13">
        <v>141.47</v>
      </c>
      <c r="L1406" s="13">
        <v>42.130365182796702</v>
      </c>
      <c r="M1406" s="13">
        <v>2</v>
      </c>
      <c r="N1406" s="13">
        <v>4</v>
      </c>
      <c r="O1406" s="13">
        <f t="shared" si="117"/>
        <v>42.130365182796702</v>
      </c>
      <c r="P1406" s="13">
        <f t="shared" si="119"/>
        <v>0.29780423540536299</v>
      </c>
      <c r="Q1406" s="14">
        <f t="shared" si="120"/>
        <v>1.0720952474593068</v>
      </c>
    </row>
    <row r="1407" spans="1:17">
      <c r="A1407" s="10" t="s">
        <v>837</v>
      </c>
      <c r="B1407" s="11" t="s">
        <v>975</v>
      </c>
      <c r="C1407" s="11" t="s">
        <v>12</v>
      </c>
      <c r="D1407" s="11" t="s">
        <v>146</v>
      </c>
      <c r="E1407" s="11" t="s">
        <v>10</v>
      </c>
      <c r="F1407" s="11">
        <v>10</v>
      </c>
      <c r="G1407" s="11">
        <v>1</v>
      </c>
      <c r="H1407" s="12">
        <v>2.7</v>
      </c>
      <c r="I1407" s="11" t="str">
        <f t="shared" si="118"/>
        <v>medium</v>
      </c>
      <c r="J1407" s="11" t="s">
        <v>11</v>
      </c>
      <c r="K1407" s="13">
        <v>16.78</v>
      </c>
      <c r="L1407" s="13">
        <v>677.66383695563104</v>
      </c>
      <c r="M1407" s="13">
        <v>2</v>
      </c>
      <c r="N1407" s="13">
        <v>4</v>
      </c>
      <c r="O1407" s="13">
        <f t="shared" si="117"/>
        <v>677.66383695563104</v>
      </c>
      <c r="P1407" s="13">
        <f t="shared" si="119"/>
        <v>40.385210784006617</v>
      </c>
      <c r="Q1407" s="14">
        <f t="shared" si="120"/>
        <v>145.38675882242381</v>
      </c>
    </row>
    <row r="1408" spans="1:17">
      <c r="A1408" s="10" t="s">
        <v>837</v>
      </c>
      <c r="B1408" s="11" t="s">
        <v>976</v>
      </c>
      <c r="C1408" s="11" t="s">
        <v>8</v>
      </c>
      <c r="D1408" s="11" t="s">
        <v>146</v>
      </c>
      <c r="E1408" s="11" t="s">
        <v>10</v>
      </c>
      <c r="F1408" s="11">
        <v>10</v>
      </c>
      <c r="G1408" s="11">
        <v>1</v>
      </c>
      <c r="H1408" s="12">
        <v>2.7</v>
      </c>
      <c r="I1408" s="11" t="str">
        <f t="shared" si="118"/>
        <v>medium</v>
      </c>
      <c r="J1408" s="11" t="s">
        <v>11</v>
      </c>
      <c r="K1408" s="13">
        <v>8.6199999999999992</v>
      </c>
      <c r="L1408" s="13">
        <v>814.76064288357202</v>
      </c>
      <c r="M1408" s="13">
        <v>2</v>
      </c>
      <c r="N1408" s="13">
        <v>4</v>
      </c>
      <c r="O1408" s="13">
        <f t="shared" si="117"/>
        <v>814.76064288357202</v>
      </c>
      <c r="P1408" s="13">
        <f t="shared" si="119"/>
        <v>94.51979615818702</v>
      </c>
      <c r="Q1408" s="14">
        <f t="shared" si="120"/>
        <v>340.27126616947328</v>
      </c>
    </row>
    <row r="1409" spans="1:17">
      <c r="A1409" s="10" t="s">
        <v>837</v>
      </c>
      <c r="B1409" s="11" t="s">
        <v>976</v>
      </c>
      <c r="C1409" s="11" t="s">
        <v>12</v>
      </c>
      <c r="D1409" s="11" t="s">
        <v>146</v>
      </c>
      <c r="E1409" s="11" t="s">
        <v>10</v>
      </c>
      <c r="F1409" s="11">
        <v>10</v>
      </c>
      <c r="G1409" s="11">
        <v>1</v>
      </c>
      <c r="H1409" s="12">
        <v>2.7</v>
      </c>
      <c r="I1409" s="11" t="str">
        <f t="shared" si="118"/>
        <v>medium</v>
      </c>
      <c r="J1409" s="11" t="s">
        <v>11</v>
      </c>
      <c r="K1409" s="13">
        <v>9.09</v>
      </c>
      <c r="L1409" s="13">
        <v>776.23914220044105</v>
      </c>
      <c r="M1409" s="13">
        <v>2</v>
      </c>
      <c r="N1409" s="13">
        <v>4</v>
      </c>
      <c r="O1409" s="13">
        <f t="shared" si="117"/>
        <v>776.23914220044105</v>
      </c>
      <c r="P1409" s="13">
        <f t="shared" si="119"/>
        <v>85.394845126561179</v>
      </c>
      <c r="Q1409" s="14">
        <f t="shared" si="120"/>
        <v>307.42144245562025</v>
      </c>
    </row>
    <row r="1410" spans="1:17">
      <c r="A1410" s="10" t="s">
        <v>837</v>
      </c>
      <c r="B1410" s="11" t="s">
        <v>977</v>
      </c>
      <c r="C1410" s="11" t="s">
        <v>8</v>
      </c>
      <c r="D1410" s="11" t="s">
        <v>146</v>
      </c>
      <c r="E1410" s="11" t="s">
        <v>10</v>
      </c>
      <c r="F1410" s="11">
        <v>10</v>
      </c>
      <c r="G1410" s="11">
        <v>1</v>
      </c>
      <c r="H1410" s="12">
        <v>2.7</v>
      </c>
      <c r="I1410" s="11" t="str">
        <f t="shared" si="118"/>
        <v>medium</v>
      </c>
      <c r="J1410" s="11" t="s">
        <v>11</v>
      </c>
      <c r="K1410" s="13">
        <v>122.75</v>
      </c>
      <c r="L1410" s="13">
        <v>38.874892696061799</v>
      </c>
      <c r="M1410" s="13">
        <v>2</v>
      </c>
      <c r="N1410" s="13">
        <v>4</v>
      </c>
      <c r="O1410" s="13">
        <f t="shared" si="117"/>
        <v>38.874892696061799</v>
      </c>
      <c r="P1410" s="13">
        <f t="shared" si="119"/>
        <v>0.31669973683146069</v>
      </c>
      <c r="Q1410" s="14">
        <f t="shared" si="120"/>
        <v>1.1401190525932585</v>
      </c>
    </row>
    <row r="1411" spans="1:17" ht="15" thickBot="1">
      <c r="A1411" s="15" t="s">
        <v>837</v>
      </c>
      <c r="B1411" s="16" t="s">
        <v>977</v>
      </c>
      <c r="C1411" s="16" t="s">
        <v>12</v>
      </c>
      <c r="D1411" s="16" t="s">
        <v>146</v>
      </c>
      <c r="E1411" s="16" t="s">
        <v>10</v>
      </c>
      <c r="F1411" s="16">
        <v>10</v>
      </c>
      <c r="G1411" s="16">
        <v>1</v>
      </c>
      <c r="H1411" s="17">
        <v>2.7</v>
      </c>
      <c r="I1411" s="16" t="str">
        <f t="shared" si="118"/>
        <v>medium</v>
      </c>
      <c r="J1411" s="16" t="s">
        <v>11</v>
      </c>
      <c r="K1411" s="18">
        <v>48.94</v>
      </c>
      <c r="L1411" s="18">
        <v>679.27741222636701</v>
      </c>
      <c r="M1411" s="18">
        <v>2</v>
      </c>
      <c r="N1411" s="18">
        <v>4</v>
      </c>
      <c r="O1411" s="18">
        <f t="shared" si="117"/>
        <v>679.27741222636701</v>
      </c>
      <c r="P1411" s="18">
        <f t="shared" si="119"/>
        <v>13.8798000046254</v>
      </c>
      <c r="Q1411" s="19">
        <f t="shared" si="120"/>
        <v>49.967280016651443</v>
      </c>
    </row>
    <row r="1412" spans="1:17">
      <c r="A1412" s="5" t="s">
        <v>837</v>
      </c>
      <c r="B1412" s="6" t="s">
        <v>978</v>
      </c>
      <c r="C1412" s="6" t="s">
        <v>8</v>
      </c>
      <c r="D1412" s="6" t="s">
        <v>146</v>
      </c>
      <c r="E1412" s="6" t="s">
        <v>10</v>
      </c>
      <c r="F1412" s="6">
        <v>10</v>
      </c>
      <c r="G1412" s="6">
        <v>2</v>
      </c>
      <c r="H1412" s="7">
        <v>2.7</v>
      </c>
      <c r="I1412" s="6" t="str">
        <f t="shared" si="118"/>
        <v>medium</v>
      </c>
      <c r="J1412" s="6" t="s">
        <v>11</v>
      </c>
      <c r="K1412" s="8">
        <v>6.37</v>
      </c>
      <c r="L1412" s="8">
        <v>130.802165299352</v>
      </c>
      <c r="M1412" s="8">
        <v>2</v>
      </c>
      <c r="N1412" s="8">
        <v>4</v>
      </c>
      <c r="O1412" s="8">
        <f t="shared" si="117"/>
        <v>130.802165299352</v>
      </c>
      <c r="P1412" s="8">
        <f t="shared" si="119"/>
        <v>20.534091883728728</v>
      </c>
      <c r="Q1412" s="9">
        <f t="shared" si="120"/>
        <v>73.922730781423411</v>
      </c>
    </row>
    <row r="1413" spans="1:17">
      <c r="A1413" s="10" t="s">
        <v>837</v>
      </c>
      <c r="B1413" s="11" t="s">
        <v>978</v>
      </c>
      <c r="C1413" s="11" t="s">
        <v>12</v>
      </c>
      <c r="D1413" s="11" t="s">
        <v>146</v>
      </c>
      <c r="E1413" s="11" t="s">
        <v>10</v>
      </c>
      <c r="F1413" s="11">
        <v>10</v>
      </c>
      <c r="G1413" s="11">
        <v>2</v>
      </c>
      <c r="H1413" s="12">
        <v>2.7</v>
      </c>
      <c r="I1413" s="11" t="str">
        <f t="shared" si="118"/>
        <v>medium</v>
      </c>
      <c r="J1413" s="11" t="s">
        <v>11</v>
      </c>
      <c r="K1413" s="13">
        <v>7.39</v>
      </c>
      <c r="L1413" s="13">
        <v>687.51094459391504</v>
      </c>
      <c r="M1413" s="13">
        <v>2</v>
      </c>
      <c r="N1413" s="13">
        <v>4</v>
      </c>
      <c r="O1413" s="13">
        <f t="shared" si="117"/>
        <v>687.51094459391504</v>
      </c>
      <c r="P1413" s="13">
        <f t="shared" si="119"/>
        <v>93.03260413990732</v>
      </c>
      <c r="Q1413" s="14">
        <f t="shared" si="120"/>
        <v>334.91737490366637</v>
      </c>
    </row>
    <row r="1414" spans="1:17">
      <c r="A1414" s="10" t="s">
        <v>837</v>
      </c>
      <c r="B1414" s="11" t="s">
        <v>979</v>
      </c>
      <c r="C1414" s="11" t="s">
        <v>8</v>
      </c>
      <c r="D1414" s="11" t="s">
        <v>146</v>
      </c>
      <c r="E1414" s="11" t="s">
        <v>10</v>
      </c>
      <c r="F1414" s="11">
        <v>10</v>
      </c>
      <c r="G1414" s="11">
        <v>2</v>
      </c>
      <c r="H1414" s="12">
        <v>2.7</v>
      </c>
      <c r="I1414" s="11" t="str">
        <f t="shared" si="118"/>
        <v>medium</v>
      </c>
      <c r="J1414" s="11" t="s">
        <v>11</v>
      </c>
      <c r="K1414" s="13">
        <v>7.04</v>
      </c>
      <c r="L1414" s="13">
        <v>340.007965730953</v>
      </c>
      <c r="M1414" s="13">
        <v>2</v>
      </c>
      <c r="N1414" s="13">
        <v>4</v>
      </c>
      <c r="O1414" s="13">
        <f t="shared" si="117"/>
        <v>340.007965730953</v>
      </c>
      <c r="P1414" s="13">
        <f t="shared" si="119"/>
        <v>48.296586041328553</v>
      </c>
      <c r="Q1414" s="14">
        <f t="shared" si="120"/>
        <v>173.8677097487828</v>
      </c>
    </row>
    <row r="1415" spans="1:17">
      <c r="A1415" s="10" t="s">
        <v>837</v>
      </c>
      <c r="B1415" s="11" t="s">
        <v>979</v>
      </c>
      <c r="C1415" s="11" t="s">
        <v>12</v>
      </c>
      <c r="D1415" s="11" t="s">
        <v>146</v>
      </c>
      <c r="E1415" s="11" t="s">
        <v>10</v>
      </c>
      <c r="F1415" s="11">
        <v>10</v>
      </c>
      <c r="G1415" s="11">
        <v>2</v>
      </c>
      <c r="H1415" s="12">
        <v>2.7</v>
      </c>
      <c r="I1415" s="11" t="str">
        <f t="shared" si="118"/>
        <v>medium</v>
      </c>
      <c r="J1415" s="11" t="s">
        <v>11</v>
      </c>
      <c r="K1415" s="13">
        <v>6.99</v>
      </c>
      <c r="L1415" s="13">
        <v>489.31780890987199</v>
      </c>
      <c r="M1415" s="13">
        <v>2</v>
      </c>
      <c r="N1415" s="13">
        <v>4</v>
      </c>
      <c r="O1415" s="13">
        <f t="shared" si="117"/>
        <v>489.31780890987199</v>
      </c>
      <c r="P1415" s="13">
        <f t="shared" si="119"/>
        <v>70.002547769652637</v>
      </c>
      <c r="Q1415" s="14">
        <f t="shared" si="120"/>
        <v>252.00917197074946</v>
      </c>
    </row>
    <row r="1416" spans="1:17">
      <c r="A1416" s="10" t="s">
        <v>837</v>
      </c>
      <c r="B1416" s="11" t="s">
        <v>980</v>
      </c>
      <c r="C1416" s="11" t="s">
        <v>8</v>
      </c>
      <c r="D1416" s="11" t="s">
        <v>146</v>
      </c>
      <c r="E1416" s="11" t="s">
        <v>10</v>
      </c>
      <c r="F1416" s="11">
        <v>10</v>
      </c>
      <c r="G1416" s="11">
        <v>2</v>
      </c>
      <c r="H1416" s="12">
        <v>2.7</v>
      </c>
      <c r="I1416" s="11" t="str">
        <f t="shared" si="118"/>
        <v>medium</v>
      </c>
      <c r="J1416" s="11" t="s">
        <v>11</v>
      </c>
      <c r="K1416" s="13">
        <v>6.72</v>
      </c>
      <c r="L1416" s="13">
        <v>449.78844745938801</v>
      </c>
      <c r="M1416" s="13">
        <v>2</v>
      </c>
      <c r="N1416" s="13">
        <v>4</v>
      </c>
      <c r="O1416" s="13">
        <f t="shared" si="117"/>
        <v>449.78844745938801</v>
      </c>
      <c r="P1416" s="13">
        <f t="shared" si="119"/>
        <v>66.932804681456545</v>
      </c>
      <c r="Q1416" s="14">
        <f t="shared" si="120"/>
        <v>240.95809685324355</v>
      </c>
    </row>
    <row r="1417" spans="1:17">
      <c r="A1417" s="10" t="s">
        <v>837</v>
      </c>
      <c r="B1417" s="11" t="s">
        <v>980</v>
      </c>
      <c r="C1417" s="11" t="s">
        <v>12</v>
      </c>
      <c r="D1417" s="11" t="s">
        <v>146</v>
      </c>
      <c r="E1417" s="11" t="s">
        <v>10</v>
      </c>
      <c r="F1417" s="11">
        <v>10</v>
      </c>
      <c r="G1417" s="11">
        <v>2</v>
      </c>
      <c r="H1417" s="12">
        <v>2.7</v>
      </c>
      <c r="I1417" s="11" t="str">
        <f t="shared" si="118"/>
        <v>medium</v>
      </c>
      <c r="J1417" s="11" t="s">
        <v>11</v>
      </c>
      <c r="K1417" s="13">
        <v>30.91</v>
      </c>
      <c r="L1417" s="13">
        <v>714.12261661821697</v>
      </c>
      <c r="M1417" s="13">
        <v>2</v>
      </c>
      <c r="N1417" s="13">
        <v>4</v>
      </c>
      <c r="O1417" s="13">
        <f t="shared" si="117"/>
        <v>714.12261661821697</v>
      </c>
      <c r="P1417" s="13">
        <f t="shared" si="119"/>
        <v>23.103287499780556</v>
      </c>
      <c r="Q1417" s="14">
        <f t="shared" si="120"/>
        <v>83.171834999210006</v>
      </c>
    </row>
    <row r="1418" spans="1:17">
      <c r="A1418" s="10" t="s">
        <v>837</v>
      </c>
      <c r="B1418" s="11" t="s">
        <v>981</v>
      </c>
      <c r="C1418" s="11" t="s">
        <v>8</v>
      </c>
      <c r="D1418" s="11" t="s">
        <v>146</v>
      </c>
      <c r="E1418" s="11" t="s">
        <v>10</v>
      </c>
      <c r="F1418" s="11">
        <v>10</v>
      </c>
      <c r="G1418" s="11">
        <v>2</v>
      </c>
      <c r="H1418" s="12">
        <v>2.7</v>
      </c>
      <c r="I1418" s="11" t="str">
        <f t="shared" si="118"/>
        <v>medium</v>
      </c>
      <c r="J1418" s="11" t="s">
        <v>11</v>
      </c>
      <c r="K1418" s="13">
        <v>7.37</v>
      </c>
      <c r="L1418" s="13">
        <v>705.002070362278</v>
      </c>
      <c r="M1418" s="13">
        <v>2</v>
      </c>
      <c r="N1418" s="13">
        <v>4</v>
      </c>
      <c r="O1418" s="13">
        <f t="shared" si="117"/>
        <v>705.002070362278</v>
      </c>
      <c r="P1418" s="13">
        <f t="shared" si="119"/>
        <v>95.658354187554679</v>
      </c>
      <c r="Q1418" s="14">
        <f t="shared" si="120"/>
        <v>344.37007507519684</v>
      </c>
    </row>
    <row r="1419" spans="1:17" ht="15" thickBot="1">
      <c r="A1419" s="15" t="s">
        <v>837</v>
      </c>
      <c r="B1419" s="16" t="s">
        <v>981</v>
      </c>
      <c r="C1419" s="16" t="s">
        <v>12</v>
      </c>
      <c r="D1419" s="16" t="s">
        <v>146</v>
      </c>
      <c r="E1419" s="16" t="s">
        <v>10</v>
      </c>
      <c r="F1419" s="16">
        <v>10</v>
      </c>
      <c r="G1419" s="16">
        <v>2</v>
      </c>
      <c r="H1419" s="17">
        <v>2.7</v>
      </c>
      <c r="I1419" s="16" t="str">
        <f t="shared" si="118"/>
        <v>medium</v>
      </c>
      <c r="J1419" s="16" t="s">
        <v>11</v>
      </c>
      <c r="K1419" s="18">
        <v>9.6999999999999993</v>
      </c>
      <c r="L1419" s="18">
        <v>1613.1684017714299</v>
      </c>
      <c r="M1419" s="18">
        <v>2</v>
      </c>
      <c r="N1419" s="18">
        <v>4</v>
      </c>
      <c r="O1419" s="18">
        <f t="shared" si="117"/>
        <v>1613.1684017714299</v>
      </c>
      <c r="P1419" s="18">
        <f t="shared" si="119"/>
        <v>166.30602080117836</v>
      </c>
      <c r="Q1419" s="19">
        <f t="shared" si="120"/>
        <v>598.70167488424215</v>
      </c>
    </row>
    <row r="1420" spans="1:17">
      <c r="A1420" s="5" t="s">
        <v>837</v>
      </c>
      <c r="B1420" s="6" t="s">
        <v>982</v>
      </c>
      <c r="C1420" s="6" t="s">
        <v>8</v>
      </c>
      <c r="D1420" s="6" t="s">
        <v>146</v>
      </c>
      <c r="E1420" s="6" t="s">
        <v>10</v>
      </c>
      <c r="F1420" s="6">
        <v>10</v>
      </c>
      <c r="G1420" s="6">
        <v>1</v>
      </c>
      <c r="H1420" s="7">
        <v>3.2</v>
      </c>
      <c r="I1420" s="6" t="str">
        <f t="shared" si="118"/>
        <v>high</v>
      </c>
      <c r="J1420" s="6" t="s">
        <v>11</v>
      </c>
      <c r="K1420" s="8">
        <v>8.19</v>
      </c>
      <c r="L1420" s="8">
        <v>961.01327101349398</v>
      </c>
      <c r="M1420" s="8">
        <v>2</v>
      </c>
      <c r="N1420" s="8">
        <v>4</v>
      </c>
      <c r="O1420" s="8">
        <f t="shared" si="117"/>
        <v>961.01327101349398</v>
      </c>
      <c r="P1420" s="8">
        <f t="shared" si="119"/>
        <v>117.33983773058536</v>
      </c>
      <c r="Q1420" s="9">
        <f t="shared" si="120"/>
        <v>422.42341583010727</v>
      </c>
    </row>
    <row r="1421" spans="1:17">
      <c r="A1421" s="10" t="s">
        <v>837</v>
      </c>
      <c r="B1421" s="11" t="s">
        <v>982</v>
      </c>
      <c r="C1421" s="11" t="s">
        <v>12</v>
      </c>
      <c r="D1421" s="11" t="s">
        <v>146</v>
      </c>
      <c r="E1421" s="11" t="s">
        <v>10</v>
      </c>
      <c r="F1421" s="11">
        <v>10</v>
      </c>
      <c r="G1421" s="11">
        <v>1</v>
      </c>
      <c r="H1421" s="12">
        <v>3.2</v>
      </c>
      <c r="I1421" s="11" t="str">
        <f t="shared" si="118"/>
        <v>high</v>
      </c>
      <c r="J1421" s="11" t="s">
        <v>11</v>
      </c>
      <c r="K1421" s="13">
        <v>7.92</v>
      </c>
      <c r="L1421" s="13">
        <v>727.95017490244902</v>
      </c>
      <c r="M1421" s="13">
        <v>2</v>
      </c>
      <c r="N1421" s="13">
        <v>4</v>
      </c>
      <c r="O1421" s="13">
        <f t="shared" si="117"/>
        <v>727.95017490244902</v>
      </c>
      <c r="P1421" s="13">
        <f t="shared" si="119"/>
        <v>91.912900871521344</v>
      </c>
      <c r="Q1421" s="14">
        <f t="shared" si="120"/>
        <v>330.88644313747687</v>
      </c>
    </row>
    <row r="1422" spans="1:17">
      <c r="A1422" s="10" t="s">
        <v>837</v>
      </c>
      <c r="B1422" s="11" t="s">
        <v>983</v>
      </c>
      <c r="C1422" s="11" t="s">
        <v>8</v>
      </c>
      <c r="D1422" s="11" t="s">
        <v>146</v>
      </c>
      <c r="E1422" s="11" t="s">
        <v>10</v>
      </c>
      <c r="F1422" s="11">
        <v>10</v>
      </c>
      <c r="G1422" s="11">
        <v>1</v>
      </c>
      <c r="H1422" s="12">
        <v>3.2</v>
      </c>
      <c r="I1422" s="11" t="str">
        <f t="shared" si="118"/>
        <v>high</v>
      </c>
      <c r="J1422" s="11" t="s">
        <v>11</v>
      </c>
      <c r="K1422" s="13">
        <v>63.71</v>
      </c>
      <c r="L1422" s="13">
        <v>911.23189765206598</v>
      </c>
      <c r="M1422" s="13">
        <v>2</v>
      </c>
      <c r="N1422" s="13">
        <v>4</v>
      </c>
      <c r="O1422" s="13">
        <f t="shared" si="117"/>
        <v>911.23189765206598</v>
      </c>
      <c r="P1422" s="13">
        <f t="shared" si="119"/>
        <v>14.302807999561544</v>
      </c>
      <c r="Q1422" s="14">
        <f t="shared" si="120"/>
        <v>51.490108798421559</v>
      </c>
    </row>
    <row r="1423" spans="1:17">
      <c r="A1423" s="10" t="s">
        <v>837</v>
      </c>
      <c r="B1423" s="11" t="s">
        <v>983</v>
      </c>
      <c r="C1423" s="11" t="s">
        <v>12</v>
      </c>
      <c r="D1423" s="11" t="s">
        <v>146</v>
      </c>
      <c r="E1423" s="11" t="s">
        <v>10</v>
      </c>
      <c r="F1423" s="11">
        <v>10</v>
      </c>
      <c r="G1423" s="11">
        <v>1</v>
      </c>
      <c r="H1423" s="12">
        <v>3.2</v>
      </c>
      <c r="I1423" s="11" t="str">
        <f t="shared" si="118"/>
        <v>high</v>
      </c>
      <c r="J1423" s="11" t="s">
        <v>11</v>
      </c>
      <c r="K1423" s="13">
        <v>7.25</v>
      </c>
      <c r="L1423" s="13">
        <v>669.56697857381505</v>
      </c>
      <c r="M1423" s="13">
        <v>2</v>
      </c>
      <c r="N1423" s="13">
        <v>4</v>
      </c>
      <c r="O1423" s="13">
        <f t="shared" si="117"/>
        <v>669.56697857381505</v>
      </c>
      <c r="P1423" s="13">
        <f t="shared" si="119"/>
        <v>92.354066010181384</v>
      </c>
      <c r="Q1423" s="14">
        <f t="shared" si="120"/>
        <v>332.47463763665297</v>
      </c>
    </row>
    <row r="1424" spans="1:17">
      <c r="A1424" s="10" t="s">
        <v>837</v>
      </c>
      <c r="B1424" s="11" t="s">
        <v>984</v>
      </c>
      <c r="C1424" s="11" t="s">
        <v>8</v>
      </c>
      <c r="D1424" s="11" t="s">
        <v>146</v>
      </c>
      <c r="E1424" s="11" t="s">
        <v>10</v>
      </c>
      <c r="F1424" s="11">
        <v>10</v>
      </c>
      <c r="G1424" s="11">
        <v>1</v>
      </c>
      <c r="H1424" s="12">
        <v>3.2</v>
      </c>
      <c r="I1424" s="11" t="str">
        <f t="shared" si="118"/>
        <v>high</v>
      </c>
      <c r="J1424" s="11" t="s">
        <v>11</v>
      </c>
      <c r="K1424" s="13">
        <v>123.77</v>
      </c>
      <c r="L1424" s="13">
        <v>35.246027495394003</v>
      </c>
      <c r="M1424" s="13">
        <v>2</v>
      </c>
      <c r="N1424" s="13">
        <v>4</v>
      </c>
      <c r="O1424" s="13">
        <f t="shared" si="117"/>
        <v>35.246027495394003</v>
      </c>
      <c r="P1424" s="13">
        <f t="shared" si="119"/>
        <v>0.28477036030858854</v>
      </c>
      <c r="Q1424" s="14">
        <f t="shared" si="120"/>
        <v>1.0251732971109186</v>
      </c>
    </row>
    <row r="1425" spans="1:17">
      <c r="A1425" s="10" t="s">
        <v>837</v>
      </c>
      <c r="B1425" s="11" t="s">
        <v>984</v>
      </c>
      <c r="C1425" s="11" t="s">
        <v>12</v>
      </c>
      <c r="D1425" s="11" t="s">
        <v>146</v>
      </c>
      <c r="E1425" s="11" t="s">
        <v>10</v>
      </c>
      <c r="F1425" s="11">
        <v>10</v>
      </c>
      <c r="G1425" s="11">
        <v>1</v>
      </c>
      <c r="H1425" s="12">
        <v>3.2</v>
      </c>
      <c r="I1425" s="11" t="str">
        <f t="shared" si="118"/>
        <v>high</v>
      </c>
      <c r="J1425" s="11" t="s">
        <v>11</v>
      </c>
      <c r="K1425" s="13">
        <v>6.95</v>
      </c>
      <c r="L1425" s="13">
        <v>461.354838080062</v>
      </c>
      <c r="M1425" s="13">
        <v>2</v>
      </c>
      <c r="N1425" s="13">
        <v>4</v>
      </c>
      <c r="O1425" s="13">
        <f t="shared" si="117"/>
        <v>461.354838080062</v>
      </c>
      <c r="P1425" s="13">
        <f t="shared" si="119"/>
        <v>66.381991090656399</v>
      </c>
      <c r="Q1425" s="14">
        <f t="shared" si="120"/>
        <v>238.97516792636304</v>
      </c>
    </row>
    <row r="1426" spans="1:17">
      <c r="A1426" s="10" t="s">
        <v>837</v>
      </c>
      <c r="B1426" s="11" t="s">
        <v>985</v>
      </c>
      <c r="C1426" s="11" t="s">
        <v>8</v>
      </c>
      <c r="D1426" s="11" t="s">
        <v>146</v>
      </c>
      <c r="E1426" s="11" t="s">
        <v>10</v>
      </c>
      <c r="F1426" s="11">
        <v>10</v>
      </c>
      <c r="G1426" s="11">
        <v>1</v>
      </c>
      <c r="H1426" s="12">
        <v>3.2</v>
      </c>
      <c r="I1426" s="11" t="str">
        <f t="shared" si="118"/>
        <v>high</v>
      </c>
      <c r="J1426" s="11" t="s">
        <v>11</v>
      </c>
      <c r="K1426" s="13">
        <v>8.49</v>
      </c>
      <c r="L1426" s="13">
        <v>943.90759022802501</v>
      </c>
      <c r="M1426" s="13">
        <v>2</v>
      </c>
      <c r="N1426" s="13">
        <v>4</v>
      </c>
      <c r="O1426" s="13">
        <f t="shared" si="117"/>
        <v>943.90759022802501</v>
      </c>
      <c r="P1426" s="13">
        <f t="shared" si="119"/>
        <v>111.17875032132214</v>
      </c>
      <c r="Q1426" s="14">
        <f t="shared" si="120"/>
        <v>400.24350115675969</v>
      </c>
    </row>
    <row r="1427" spans="1:17" ht="15" thickBot="1">
      <c r="A1427" s="15" t="s">
        <v>837</v>
      </c>
      <c r="B1427" s="16" t="s">
        <v>985</v>
      </c>
      <c r="C1427" s="16" t="s">
        <v>12</v>
      </c>
      <c r="D1427" s="16" t="s">
        <v>146</v>
      </c>
      <c r="E1427" s="16" t="s">
        <v>10</v>
      </c>
      <c r="F1427" s="16">
        <v>10</v>
      </c>
      <c r="G1427" s="16">
        <v>1</v>
      </c>
      <c r="H1427" s="17">
        <v>3.2</v>
      </c>
      <c r="I1427" s="16" t="str">
        <f t="shared" si="118"/>
        <v>high</v>
      </c>
      <c r="J1427" s="16" t="s">
        <v>11</v>
      </c>
      <c r="K1427" s="18">
        <v>7.37</v>
      </c>
      <c r="L1427" s="18">
        <v>594.17291894217897</v>
      </c>
      <c r="M1427" s="18">
        <v>2</v>
      </c>
      <c r="N1427" s="18">
        <v>4</v>
      </c>
      <c r="O1427" s="18">
        <f t="shared" si="117"/>
        <v>594.17291894217897</v>
      </c>
      <c r="P1427" s="18">
        <f t="shared" si="119"/>
        <v>80.620477468409632</v>
      </c>
      <c r="Q1427" s="19">
        <f t="shared" si="120"/>
        <v>290.23371888627463</v>
      </c>
    </row>
    <row r="1428" spans="1:17">
      <c r="A1428" s="5" t="s">
        <v>837</v>
      </c>
      <c r="B1428" s="6" t="s">
        <v>986</v>
      </c>
      <c r="C1428" s="6" t="s">
        <v>8</v>
      </c>
      <c r="D1428" s="6" t="s">
        <v>146</v>
      </c>
      <c r="E1428" s="6" t="s">
        <v>10</v>
      </c>
      <c r="F1428" s="6">
        <v>10</v>
      </c>
      <c r="G1428" s="6">
        <v>2</v>
      </c>
      <c r="H1428" s="7">
        <v>3.2</v>
      </c>
      <c r="I1428" s="6" t="str">
        <f t="shared" si="118"/>
        <v>high</v>
      </c>
      <c r="J1428" s="6" t="s">
        <v>11</v>
      </c>
      <c r="K1428" s="8">
        <v>5.61</v>
      </c>
      <c r="L1428" s="8">
        <v>299.98187672393198</v>
      </c>
      <c r="M1428" s="8">
        <v>2</v>
      </c>
      <c r="N1428" s="8">
        <v>4</v>
      </c>
      <c r="O1428" s="8">
        <f t="shared" si="117"/>
        <v>299.98187672393198</v>
      </c>
      <c r="P1428" s="8">
        <f t="shared" si="119"/>
        <v>53.472705298383595</v>
      </c>
      <c r="Q1428" s="9">
        <f t="shared" si="120"/>
        <v>192.50173907418096</v>
      </c>
    </row>
    <row r="1429" spans="1:17">
      <c r="A1429" s="10" t="s">
        <v>837</v>
      </c>
      <c r="B1429" s="11" t="s">
        <v>986</v>
      </c>
      <c r="C1429" s="11" t="s">
        <v>12</v>
      </c>
      <c r="D1429" s="11" t="s">
        <v>146</v>
      </c>
      <c r="E1429" s="11" t="s">
        <v>10</v>
      </c>
      <c r="F1429" s="11">
        <v>10</v>
      </c>
      <c r="G1429" s="11">
        <v>2</v>
      </c>
      <c r="H1429" s="12">
        <v>3.2</v>
      </c>
      <c r="I1429" s="11" t="str">
        <f t="shared" si="118"/>
        <v>high</v>
      </c>
      <c r="J1429" s="11" t="s">
        <v>11</v>
      </c>
      <c r="K1429" s="13">
        <v>6.27</v>
      </c>
      <c r="L1429" s="13">
        <v>599.25839578274702</v>
      </c>
      <c r="M1429" s="13">
        <v>2</v>
      </c>
      <c r="N1429" s="13">
        <v>4</v>
      </c>
      <c r="O1429" s="13">
        <f t="shared" si="117"/>
        <v>599.25839578274702</v>
      </c>
      <c r="P1429" s="13">
        <f t="shared" si="119"/>
        <v>95.575501719736366</v>
      </c>
      <c r="Q1429" s="14">
        <f t="shared" si="120"/>
        <v>344.07180619105088</v>
      </c>
    </row>
    <row r="1430" spans="1:17">
      <c r="A1430" s="10" t="s">
        <v>837</v>
      </c>
      <c r="B1430" s="11" t="s">
        <v>987</v>
      </c>
      <c r="C1430" s="11" t="s">
        <v>8</v>
      </c>
      <c r="D1430" s="11" t="s">
        <v>146</v>
      </c>
      <c r="E1430" s="11" t="s">
        <v>10</v>
      </c>
      <c r="F1430" s="11">
        <v>10</v>
      </c>
      <c r="G1430" s="11">
        <v>2</v>
      </c>
      <c r="H1430" s="12">
        <v>3.2</v>
      </c>
      <c r="I1430" s="11" t="str">
        <f t="shared" si="118"/>
        <v>high</v>
      </c>
      <c r="J1430" s="11" t="s">
        <v>11</v>
      </c>
      <c r="K1430" s="13">
        <v>7.61</v>
      </c>
      <c r="L1430" s="13">
        <v>1360.78271840044</v>
      </c>
      <c r="M1430" s="13">
        <v>2</v>
      </c>
      <c r="N1430" s="13">
        <v>4</v>
      </c>
      <c r="O1430" s="13">
        <f t="shared" si="117"/>
        <v>1360.78271840044</v>
      </c>
      <c r="P1430" s="13">
        <f t="shared" si="119"/>
        <v>178.81507469125361</v>
      </c>
      <c r="Q1430" s="14">
        <f t="shared" si="120"/>
        <v>643.73426888851293</v>
      </c>
    </row>
    <row r="1431" spans="1:17">
      <c r="A1431" s="10" t="s">
        <v>837</v>
      </c>
      <c r="B1431" s="11" t="s">
        <v>987</v>
      </c>
      <c r="C1431" s="11" t="s">
        <v>12</v>
      </c>
      <c r="D1431" s="11" t="s">
        <v>146</v>
      </c>
      <c r="E1431" s="11" t="s">
        <v>10</v>
      </c>
      <c r="F1431" s="11">
        <v>10</v>
      </c>
      <c r="G1431" s="11">
        <v>2</v>
      </c>
      <c r="H1431" s="12">
        <v>3.2</v>
      </c>
      <c r="I1431" s="11" t="str">
        <f t="shared" si="118"/>
        <v>high</v>
      </c>
      <c r="J1431" s="11" t="s">
        <v>11</v>
      </c>
      <c r="K1431" s="13">
        <v>6.69</v>
      </c>
      <c r="L1431" s="13">
        <v>251.73000006528</v>
      </c>
      <c r="M1431" s="13">
        <v>2</v>
      </c>
      <c r="N1431" s="13">
        <v>4</v>
      </c>
      <c r="O1431" s="13">
        <f t="shared" si="117"/>
        <v>251.73000006528</v>
      </c>
      <c r="P1431" s="13">
        <f t="shared" si="119"/>
        <v>37.627802700340801</v>
      </c>
      <c r="Q1431" s="14">
        <f t="shared" si="120"/>
        <v>135.46008972122689</v>
      </c>
    </row>
    <row r="1432" spans="1:17">
      <c r="A1432" s="10" t="s">
        <v>837</v>
      </c>
      <c r="B1432" s="11" t="s">
        <v>988</v>
      </c>
      <c r="C1432" s="11" t="s">
        <v>8</v>
      </c>
      <c r="D1432" s="11" t="s">
        <v>146</v>
      </c>
      <c r="E1432" s="11" t="s">
        <v>10</v>
      </c>
      <c r="F1432" s="11">
        <v>10</v>
      </c>
      <c r="G1432" s="11">
        <v>2</v>
      </c>
      <c r="H1432" s="12">
        <v>3.2</v>
      </c>
      <c r="I1432" s="11" t="str">
        <f t="shared" si="118"/>
        <v>high</v>
      </c>
      <c r="J1432" s="11" t="s">
        <v>11</v>
      </c>
      <c r="K1432" s="13">
        <v>5.15</v>
      </c>
      <c r="L1432" s="13">
        <v>234.075259708831</v>
      </c>
      <c r="M1432" s="13">
        <v>2</v>
      </c>
      <c r="N1432" s="13">
        <v>4</v>
      </c>
      <c r="O1432" s="13">
        <f t="shared" si="117"/>
        <v>234.075259708831</v>
      </c>
      <c r="P1432" s="13">
        <f t="shared" si="119"/>
        <v>45.451506739578832</v>
      </c>
      <c r="Q1432" s="14">
        <f t="shared" si="120"/>
        <v>163.62542426248379</v>
      </c>
    </row>
    <row r="1433" spans="1:17">
      <c r="A1433" s="10" t="s">
        <v>837</v>
      </c>
      <c r="B1433" s="11" t="s">
        <v>988</v>
      </c>
      <c r="C1433" s="11" t="s">
        <v>12</v>
      </c>
      <c r="D1433" s="11" t="s">
        <v>146</v>
      </c>
      <c r="E1433" s="11" t="s">
        <v>10</v>
      </c>
      <c r="F1433" s="11">
        <v>10</v>
      </c>
      <c r="G1433" s="11">
        <v>2</v>
      </c>
      <c r="H1433" s="12">
        <v>3.2</v>
      </c>
      <c r="I1433" s="11" t="str">
        <f t="shared" si="118"/>
        <v>high</v>
      </c>
      <c r="J1433" s="11" t="s">
        <v>11</v>
      </c>
      <c r="K1433" s="13">
        <v>6.23</v>
      </c>
      <c r="L1433" s="13">
        <v>775.60812779676098</v>
      </c>
      <c r="M1433" s="13">
        <v>2</v>
      </c>
      <c r="N1433" s="13">
        <v>4</v>
      </c>
      <c r="O1433" s="13">
        <f t="shared" si="117"/>
        <v>775.60812779676098</v>
      </c>
      <c r="P1433" s="13">
        <f t="shared" si="119"/>
        <v>124.49568664474494</v>
      </c>
      <c r="Q1433" s="14">
        <f t="shared" si="120"/>
        <v>448.18447192108175</v>
      </c>
    </row>
    <row r="1434" spans="1:17">
      <c r="A1434" s="10" t="s">
        <v>837</v>
      </c>
      <c r="B1434" s="11" t="s">
        <v>989</v>
      </c>
      <c r="C1434" s="11" t="s">
        <v>8</v>
      </c>
      <c r="D1434" s="11" t="s">
        <v>146</v>
      </c>
      <c r="E1434" s="11" t="s">
        <v>10</v>
      </c>
      <c r="F1434" s="11">
        <v>10</v>
      </c>
      <c r="G1434" s="11">
        <v>2</v>
      </c>
      <c r="H1434" s="12">
        <v>3.2</v>
      </c>
      <c r="I1434" s="11" t="str">
        <f t="shared" si="118"/>
        <v>high</v>
      </c>
      <c r="J1434" s="11" t="s">
        <v>11</v>
      </c>
      <c r="K1434" s="13">
        <v>7.25</v>
      </c>
      <c r="L1434" s="13">
        <v>718.00979247025305</v>
      </c>
      <c r="M1434" s="13">
        <v>2</v>
      </c>
      <c r="N1434" s="13">
        <v>4</v>
      </c>
      <c r="O1434" s="13">
        <f t="shared" si="117"/>
        <v>718.00979247025305</v>
      </c>
      <c r="P1434" s="13">
        <f t="shared" si="119"/>
        <v>99.035833444172837</v>
      </c>
      <c r="Q1434" s="14">
        <f t="shared" si="120"/>
        <v>356.52900039902221</v>
      </c>
    </row>
    <row r="1435" spans="1:17" ht="15" thickBot="1">
      <c r="A1435" s="15" t="s">
        <v>837</v>
      </c>
      <c r="B1435" s="16" t="s">
        <v>989</v>
      </c>
      <c r="C1435" s="16" t="s">
        <v>12</v>
      </c>
      <c r="D1435" s="16" t="s">
        <v>146</v>
      </c>
      <c r="E1435" s="16" t="s">
        <v>10</v>
      </c>
      <c r="F1435" s="16">
        <v>10</v>
      </c>
      <c r="G1435" s="16">
        <v>2</v>
      </c>
      <c r="H1435" s="17">
        <v>3.2</v>
      </c>
      <c r="I1435" s="16" t="str">
        <f t="shared" si="118"/>
        <v>high</v>
      </c>
      <c r="J1435" s="16" t="s">
        <v>11</v>
      </c>
      <c r="K1435" s="18">
        <v>6.75</v>
      </c>
      <c r="L1435" s="18">
        <v>566.48142543279698</v>
      </c>
      <c r="M1435" s="18">
        <v>2</v>
      </c>
      <c r="N1435" s="18">
        <v>4</v>
      </c>
      <c r="O1435" s="18">
        <f t="shared" si="117"/>
        <v>566.48142543279698</v>
      </c>
      <c r="P1435" s="18">
        <f t="shared" si="119"/>
        <v>83.923174138192152</v>
      </c>
      <c r="Q1435" s="19">
        <f t="shared" si="120"/>
        <v>302.12342689749175</v>
      </c>
    </row>
    <row r="1436" spans="1:17">
      <c r="A1436" s="5" t="s">
        <v>837</v>
      </c>
      <c r="B1436" s="6" t="s">
        <v>990</v>
      </c>
      <c r="C1436" s="6" t="s">
        <v>8</v>
      </c>
      <c r="D1436" s="6" t="s">
        <v>146</v>
      </c>
      <c r="E1436" s="6" t="s">
        <v>10</v>
      </c>
      <c r="F1436" s="6">
        <v>20</v>
      </c>
      <c r="G1436" s="6">
        <v>1</v>
      </c>
      <c r="H1436" s="7">
        <v>2.2999999999999998</v>
      </c>
      <c r="I1436" s="6" t="str">
        <f t="shared" si="118"/>
        <v>low</v>
      </c>
      <c r="J1436" s="6" t="s">
        <v>11</v>
      </c>
      <c r="K1436" s="8">
        <v>13.98</v>
      </c>
      <c r="L1436" s="8">
        <v>1091.74829794569</v>
      </c>
      <c r="M1436" s="8">
        <v>2</v>
      </c>
      <c r="N1436" s="8">
        <v>4</v>
      </c>
      <c r="O1436" s="8">
        <f t="shared" ref="O1436:O1494" si="121">(IF(L1436&lt;N1436,0,L1436))</f>
        <v>1091.74829794569</v>
      </c>
      <c r="P1436" s="8">
        <f t="shared" si="119"/>
        <v>78.093583544040769</v>
      </c>
      <c r="Q1436" s="9">
        <f t="shared" si="120"/>
        <v>281.13690075854674</v>
      </c>
    </row>
    <row r="1437" spans="1:17">
      <c r="A1437" s="10" t="s">
        <v>837</v>
      </c>
      <c r="B1437" s="11" t="s">
        <v>990</v>
      </c>
      <c r="C1437" s="11" t="s">
        <v>12</v>
      </c>
      <c r="D1437" s="11" t="s">
        <v>146</v>
      </c>
      <c r="E1437" s="11" t="s">
        <v>10</v>
      </c>
      <c r="F1437" s="11">
        <v>20</v>
      </c>
      <c r="G1437" s="11">
        <v>1</v>
      </c>
      <c r="H1437" s="12">
        <v>2.2999999999999998</v>
      </c>
      <c r="I1437" s="11" t="str">
        <f t="shared" ref="I1437:I1494" si="122">IF(H1437=2.3,"low",IF(H1437=2.7,"medium",IF(H1437=3.2,"high",IF(H1437=1.4,"low",IF(H1437=2,"medium",IF(H1437=3.3,"high"))))))</f>
        <v>low</v>
      </c>
      <c r="J1437" s="11" t="s">
        <v>11</v>
      </c>
      <c r="K1437" s="13">
        <v>11.67</v>
      </c>
      <c r="L1437" s="13">
        <v>731.96433704076196</v>
      </c>
      <c r="M1437" s="13">
        <v>2</v>
      </c>
      <c r="N1437" s="13">
        <v>4</v>
      </c>
      <c r="O1437" s="13">
        <f t="shared" si="121"/>
        <v>731.96433704076196</v>
      </c>
      <c r="P1437" s="13">
        <f t="shared" ref="P1437:P1494" si="123">IF(O1437=0,NA(),(O1437/K1437))</f>
        <v>62.721879780699396</v>
      </c>
      <c r="Q1437" s="14">
        <f t="shared" ref="Q1437:Q1494" si="124">IF(O1437=0,NA(),((P1437/1000)*3600))</f>
        <v>225.79876721051784</v>
      </c>
    </row>
    <row r="1438" spans="1:17">
      <c r="A1438" s="10" t="s">
        <v>837</v>
      </c>
      <c r="B1438" s="11" t="s">
        <v>991</v>
      </c>
      <c r="C1438" s="11" t="s">
        <v>8</v>
      </c>
      <c r="D1438" s="11" t="s">
        <v>146</v>
      </c>
      <c r="E1438" s="11" t="s">
        <v>10</v>
      </c>
      <c r="F1438" s="11">
        <v>20</v>
      </c>
      <c r="G1438" s="11">
        <v>1</v>
      </c>
      <c r="H1438" s="12">
        <v>2.2999999999999998</v>
      </c>
      <c r="I1438" s="11" t="str">
        <f t="shared" si="122"/>
        <v>low</v>
      </c>
      <c r="J1438" s="11" t="s">
        <v>11</v>
      </c>
      <c r="K1438" s="13">
        <v>72.069999999999993</v>
      </c>
      <c r="L1438" s="13">
        <v>910.15543922402105</v>
      </c>
      <c r="M1438" s="13">
        <v>2</v>
      </c>
      <c r="N1438" s="13">
        <v>4</v>
      </c>
      <c r="O1438" s="13">
        <f t="shared" si="121"/>
        <v>910.15543922402105</v>
      </c>
      <c r="P1438" s="13">
        <f t="shared" si="123"/>
        <v>12.628769796364939</v>
      </c>
      <c r="Q1438" s="14">
        <f t="shared" si="124"/>
        <v>45.463571266913782</v>
      </c>
    </row>
    <row r="1439" spans="1:17">
      <c r="A1439" s="10" t="s">
        <v>837</v>
      </c>
      <c r="B1439" s="11" t="s">
        <v>991</v>
      </c>
      <c r="C1439" s="11" t="s">
        <v>12</v>
      </c>
      <c r="D1439" s="11" t="s">
        <v>146</v>
      </c>
      <c r="E1439" s="11" t="s">
        <v>10</v>
      </c>
      <c r="F1439" s="11">
        <v>20</v>
      </c>
      <c r="G1439" s="11">
        <v>1</v>
      </c>
      <c r="H1439" s="12">
        <v>2.2999999999999998</v>
      </c>
      <c r="I1439" s="11" t="str">
        <f t="shared" si="122"/>
        <v>low</v>
      </c>
      <c r="J1439" s="11" t="s">
        <v>11</v>
      </c>
      <c r="K1439" s="13">
        <v>125.94</v>
      </c>
      <c r="L1439" s="13">
        <v>32.665556871365702</v>
      </c>
      <c r="M1439" s="13">
        <v>2</v>
      </c>
      <c r="N1439" s="13">
        <v>4</v>
      </c>
      <c r="O1439" s="13">
        <f t="shared" si="121"/>
        <v>32.665556871365702</v>
      </c>
      <c r="P1439" s="13">
        <f t="shared" si="123"/>
        <v>0.25937396277088853</v>
      </c>
      <c r="Q1439" s="14">
        <f t="shared" si="124"/>
        <v>0.93374626597519872</v>
      </c>
    </row>
    <row r="1440" spans="1:17">
      <c r="A1440" s="10" t="s">
        <v>837</v>
      </c>
      <c r="B1440" s="11" t="s">
        <v>992</v>
      </c>
      <c r="C1440" s="11" t="s">
        <v>8</v>
      </c>
      <c r="D1440" s="11" t="s">
        <v>146</v>
      </c>
      <c r="E1440" s="11" t="s">
        <v>10</v>
      </c>
      <c r="F1440" s="11">
        <v>20</v>
      </c>
      <c r="G1440" s="11">
        <v>1</v>
      </c>
      <c r="H1440" s="12">
        <v>2.2999999999999998</v>
      </c>
      <c r="I1440" s="11" t="str">
        <f t="shared" si="122"/>
        <v>low</v>
      </c>
      <c r="J1440" s="11" t="s">
        <v>11</v>
      </c>
      <c r="K1440" s="13">
        <v>11.17</v>
      </c>
      <c r="L1440" s="13">
        <v>767.61395679959105</v>
      </c>
      <c r="M1440" s="13">
        <v>2</v>
      </c>
      <c r="N1440" s="13">
        <v>4</v>
      </c>
      <c r="O1440" s="13">
        <f t="shared" si="121"/>
        <v>767.61395679959105</v>
      </c>
      <c r="P1440" s="13">
        <f t="shared" si="123"/>
        <v>68.721034628432506</v>
      </c>
      <c r="Q1440" s="14">
        <f t="shared" si="124"/>
        <v>247.395724662357</v>
      </c>
    </row>
    <row r="1441" spans="1:17">
      <c r="A1441" s="10" t="s">
        <v>837</v>
      </c>
      <c r="B1441" s="11" t="s">
        <v>992</v>
      </c>
      <c r="C1441" s="11" t="s">
        <v>12</v>
      </c>
      <c r="D1441" s="11" t="s">
        <v>146</v>
      </c>
      <c r="E1441" s="11" t="s">
        <v>10</v>
      </c>
      <c r="F1441" s="11">
        <v>20</v>
      </c>
      <c r="G1441" s="11">
        <v>1</v>
      </c>
      <c r="H1441" s="12">
        <v>2.2999999999999998</v>
      </c>
      <c r="I1441" s="11" t="str">
        <f t="shared" si="122"/>
        <v>low</v>
      </c>
      <c r="J1441" s="11" t="s">
        <v>11</v>
      </c>
      <c r="K1441" s="13">
        <v>83.11</v>
      </c>
      <c r="L1441" s="13">
        <v>810.41428862340604</v>
      </c>
      <c r="M1441" s="13">
        <v>2</v>
      </c>
      <c r="N1441" s="13">
        <v>4</v>
      </c>
      <c r="O1441" s="13">
        <f t="shared" si="121"/>
        <v>810.41428862340604</v>
      </c>
      <c r="P1441" s="13">
        <f t="shared" si="123"/>
        <v>9.7511044233354109</v>
      </c>
      <c r="Q1441" s="14">
        <f t="shared" si="124"/>
        <v>35.103975924007479</v>
      </c>
    </row>
    <row r="1442" spans="1:17">
      <c r="A1442" s="10" t="s">
        <v>837</v>
      </c>
      <c r="B1442" s="11" t="s">
        <v>993</v>
      </c>
      <c r="C1442" s="11" t="s">
        <v>8</v>
      </c>
      <c r="D1442" s="11" t="s">
        <v>146</v>
      </c>
      <c r="E1442" s="11" t="s">
        <v>10</v>
      </c>
      <c r="F1442" s="11">
        <v>20</v>
      </c>
      <c r="G1442" s="11">
        <v>1</v>
      </c>
      <c r="H1442" s="12">
        <v>2.2999999999999998</v>
      </c>
      <c r="I1442" s="11" t="str">
        <f t="shared" si="122"/>
        <v>low</v>
      </c>
      <c r="J1442" s="11" t="s">
        <v>11</v>
      </c>
      <c r="K1442" s="13">
        <v>11.69</v>
      </c>
      <c r="L1442" s="13">
        <v>1095.64514949975</v>
      </c>
      <c r="M1442" s="13">
        <v>2</v>
      </c>
      <c r="N1442" s="13">
        <v>4</v>
      </c>
      <c r="O1442" s="13">
        <f t="shared" si="121"/>
        <v>1095.64514949975</v>
      </c>
      <c r="P1442" s="13">
        <f t="shared" si="123"/>
        <v>93.724991402887085</v>
      </c>
      <c r="Q1442" s="14">
        <f t="shared" si="124"/>
        <v>337.4099690503935</v>
      </c>
    </row>
    <row r="1443" spans="1:17" ht="15" thickBot="1">
      <c r="A1443" s="15" t="s">
        <v>837</v>
      </c>
      <c r="B1443" s="16" t="s">
        <v>993</v>
      </c>
      <c r="C1443" s="16" t="s">
        <v>12</v>
      </c>
      <c r="D1443" s="16" t="s">
        <v>146</v>
      </c>
      <c r="E1443" s="16" t="s">
        <v>10</v>
      </c>
      <c r="F1443" s="16">
        <v>20</v>
      </c>
      <c r="G1443" s="16">
        <v>1</v>
      </c>
      <c r="H1443" s="17">
        <v>2.2999999999999998</v>
      </c>
      <c r="I1443" s="16" t="str">
        <f t="shared" si="122"/>
        <v>low</v>
      </c>
      <c r="J1443" s="16" t="s">
        <v>11</v>
      </c>
      <c r="K1443" s="18">
        <v>11.66</v>
      </c>
      <c r="L1443" s="18">
        <v>913.86161387770903</v>
      </c>
      <c r="M1443" s="18">
        <v>2</v>
      </c>
      <c r="N1443" s="18">
        <v>4</v>
      </c>
      <c r="O1443" s="18">
        <f t="shared" si="121"/>
        <v>913.86161387770903</v>
      </c>
      <c r="P1443" s="18">
        <f t="shared" si="123"/>
        <v>78.375781636167162</v>
      </c>
      <c r="Q1443" s="19">
        <f t="shared" si="124"/>
        <v>282.1528138902018</v>
      </c>
    </row>
    <row r="1444" spans="1:17">
      <c r="A1444" s="5" t="s">
        <v>837</v>
      </c>
      <c r="B1444" s="6" t="s">
        <v>994</v>
      </c>
      <c r="C1444" s="6" t="s">
        <v>8</v>
      </c>
      <c r="D1444" s="6" t="s">
        <v>146</v>
      </c>
      <c r="E1444" s="6" t="s">
        <v>10</v>
      </c>
      <c r="F1444" s="6">
        <v>20</v>
      </c>
      <c r="G1444" s="6">
        <v>2</v>
      </c>
      <c r="H1444" s="7">
        <v>2.2999999999999998</v>
      </c>
      <c r="I1444" s="6" t="str">
        <f t="shared" si="122"/>
        <v>low</v>
      </c>
      <c r="J1444" s="6" t="s">
        <v>11</v>
      </c>
      <c r="K1444" s="8">
        <v>49.08</v>
      </c>
      <c r="L1444" s="8">
        <v>1184.0503387771601</v>
      </c>
      <c r="M1444" s="8">
        <v>2</v>
      </c>
      <c r="N1444" s="8">
        <v>4</v>
      </c>
      <c r="O1444" s="8">
        <f t="shared" si="121"/>
        <v>1184.0503387771601</v>
      </c>
      <c r="P1444" s="8">
        <f t="shared" si="123"/>
        <v>24.124905028059498</v>
      </c>
      <c r="Q1444" s="9">
        <f t="shared" si="124"/>
        <v>86.849658101014185</v>
      </c>
    </row>
    <row r="1445" spans="1:17">
      <c r="A1445" s="10" t="s">
        <v>837</v>
      </c>
      <c r="B1445" s="11" t="s">
        <v>994</v>
      </c>
      <c r="C1445" s="11" t="s">
        <v>12</v>
      </c>
      <c r="D1445" s="11" t="s">
        <v>146</v>
      </c>
      <c r="E1445" s="11" t="s">
        <v>10</v>
      </c>
      <c r="F1445" s="11">
        <v>20</v>
      </c>
      <c r="G1445" s="11">
        <v>2</v>
      </c>
      <c r="H1445" s="12">
        <v>2.2999999999999998</v>
      </c>
      <c r="I1445" s="11" t="str">
        <f t="shared" si="122"/>
        <v>low</v>
      </c>
      <c r="J1445" s="11" t="s">
        <v>11</v>
      </c>
      <c r="K1445" s="13">
        <v>8.5399999999999991</v>
      </c>
      <c r="L1445" s="13">
        <v>411.407152430358</v>
      </c>
      <c r="M1445" s="13">
        <v>2</v>
      </c>
      <c r="N1445" s="13">
        <v>4</v>
      </c>
      <c r="O1445" s="13">
        <f t="shared" si="121"/>
        <v>411.407152430358</v>
      </c>
      <c r="P1445" s="13">
        <f t="shared" si="123"/>
        <v>48.174139628847549</v>
      </c>
      <c r="Q1445" s="14">
        <f t="shared" si="124"/>
        <v>173.42690266385117</v>
      </c>
    </row>
    <row r="1446" spans="1:17">
      <c r="A1446" s="10" t="s">
        <v>837</v>
      </c>
      <c r="B1446" s="11" t="s">
        <v>995</v>
      </c>
      <c r="C1446" s="11" t="s">
        <v>8</v>
      </c>
      <c r="D1446" s="11" t="s">
        <v>146</v>
      </c>
      <c r="E1446" s="11" t="s">
        <v>10</v>
      </c>
      <c r="F1446" s="11">
        <v>20</v>
      </c>
      <c r="G1446" s="11">
        <v>2</v>
      </c>
      <c r="H1446" s="12">
        <v>2.2999999999999998</v>
      </c>
      <c r="I1446" s="11" t="str">
        <f t="shared" si="122"/>
        <v>low</v>
      </c>
      <c r="J1446" s="11" t="s">
        <v>11</v>
      </c>
      <c r="K1446" s="13">
        <v>12.24</v>
      </c>
      <c r="L1446" s="13">
        <v>690.95177154537896</v>
      </c>
      <c r="M1446" s="13">
        <v>2</v>
      </c>
      <c r="N1446" s="13">
        <v>4</v>
      </c>
      <c r="O1446" s="13">
        <f t="shared" si="121"/>
        <v>690.95177154537896</v>
      </c>
      <c r="P1446" s="13">
        <f t="shared" si="123"/>
        <v>56.450308132792401</v>
      </c>
      <c r="Q1446" s="14">
        <f t="shared" si="124"/>
        <v>203.22110927805264</v>
      </c>
    </row>
    <row r="1447" spans="1:17">
      <c r="A1447" s="10" t="s">
        <v>837</v>
      </c>
      <c r="B1447" s="11" t="s">
        <v>995</v>
      </c>
      <c r="C1447" s="11" t="s">
        <v>12</v>
      </c>
      <c r="D1447" s="11" t="s">
        <v>146</v>
      </c>
      <c r="E1447" s="11" t="s">
        <v>10</v>
      </c>
      <c r="F1447" s="11">
        <v>20</v>
      </c>
      <c r="G1447" s="11">
        <v>2</v>
      </c>
      <c r="H1447" s="12">
        <v>2.2999999999999998</v>
      </c>
      <c r="I1447" s="11" t="str">
        <f t="shared" si="122"/>
        <v>low</v>
      </c>
      <c r="J1447" s="11" t="s">
        <v>11</v>
      </c>
      <c r="K1447" s="13">
        <v>87.75</v>
      </c>
      <c r="L1447" s="13">
        <v>869.32723362438105</v>
      </c>
      <c r="M1447" s="13">
        <v>2</v>
      </c>
      <c r="N1447" s="13">
        <v>4</v>
      </c>
      <c r="O1447" s="13">
        <f t="shared" si="121"/>
        <v>869.32723362438105</v>
      </c>
      <c r="P1447" s="13">
        <f t="shared" si="123"/>
        <v>9.9068630612465078</v>
      </c>
      <c r="Q1447" s="14">
        <f t="shared" si="124"/>
        <v>35.664707020487427</v>
      </c>
    </row>
    <row r="1448" spans="1:17">
      <c r="A1448" s="10" t="s">
        <v>837</v>
      </c>
      <c r="B1448" s="11" t="s">
        <v>996</v>
      </c>
      <c r="C1448" s="11" t="s">
        <v>8</v>
      </c>
      <c r="D1448" s="11" t="s">
        <v>146</v>
      </c>
      <c r="E1448" s="11" t="s">
        <v>10</v>
      </c>
      <c r="F1448" s="11">
        <v>20</v>
      </c>
      <c r="G1448" s="11">
        <v>2</v>
      </c>
      <c r="H1448" s="12">
        <v>2.2999999999999998</v>
      </c>
      <c r="I1448" s="11" t="str">
        <f t="shared" si="122"/>
        <v>low</v>
      </c>
      <c r="J1448" s="11" t="s">
        <v>11</v>
      </c>
      <c r="K1448" s="13">
        <v>8.8800000000000008</v>
      </c>
      <c r="L1448" s="13">
        <v>1716.8217230446301</v>
      </c>
      <c r="M1448" s="13">
        <v>2</v>
      </c>
      <c r="N1448" s="13">
        <v>4</v>
      </c>
      <c r="O1448" s="13">
        <f t="shared" si="121"/>
        <v>1716.8217230446301</v>
      </c>
      <c r="P1448" s="13">
        <f t="shared" si="123"/>
        <v>193.33577962214301</v>
      </c>
      <c r="Q1448" s="14">
        <f t="shared" si="124"/>
        <v>696.00880663971486</v>
      </c>
    </row>
    <row r="1449" spans="1:17">
      <c r="A1449" s="10" t="s">
        <v>837</v>
      </c>
      <c r="B1449" s="11" t="s">
        <v>996</v>
      </c>
      <c r="C1449" s="11" t="s">
        <v>12</v>
      </c>
      <c r="D1449" s="11" t="s">
        <v>146</v>
      </c>
      <c r="E1449" s="11" t="s">
        <v>10</v>
      </c>
      <c r="F1449" s="11">
        <v>20</v>
      </c>
      <c r="G1449" s="11">
        <v>2</v>
      </c>
      <c r="H1449" s="12">
        <v>2.2999999999999998</v>
      </c>
      <c r="I1449" s="11" t="str">
        <f t="shared" si="122"/>
        <v>low</v>
      </c>
      <c r="J1449" s="11" t="s">
        <v>11</v>
      </c>
      <c r="K1449" s="13">
        <v>18.059999999999999</v>
      </c>
      <c r="L1449" s="13">
        <v>971.39101948124198</v>
      </c>
      <c r="M1449" s="13">
        <v>2</v>
      </c>
      <c r="N1449" s="13">
        <v>4</v>
      </c>
      <c r="O1449" s="13">
        <f t="shared" si="121"/>
        <v>971.39101948124198</v>
      </c>
      <c r="P1449" s="13">
        <f t="shared" si="123"/>
        <v>53.78687815510753</v>
      </c>
      <c r="Q1449" s="14">
        <f t="shared" si="124"/>
        <v>193.63276135838709</v>
      </c>
    </row>
    <row r="1450" spans="1:17">
      <c r="A1450" s="10" t="s">
        <v>837</v>
      </c>
      <c r="B1450" s="11" t="s">
        <v>997</v>
      </c>
      <c r="C1450" s="11" t="s">
        <v>8</v>
      </c>
      <c r="D1450" s="11" t="s">
        <v>146</v>
      </c>
      <c r="E1450" s="11" t="s">
        <v>10</v>
      </c>
      <c r="F1450" s="11">
        <v>20</v>
      </c>
      <c r="G1450" s="11">
        <v>2</v>
      </c>
      <c r="H1450" s="12">
        <v>2.2999999999999998</v>
      </c>
      <c r="I1450" s="11" t="str">
        <f t="shared" si="122"/>
        <v>low</v>
      </c>
      <c r="J1450" s="11" t="s">
        <v>11</v>
      </c>
      <c r="K1450" s="13">
        <v>126</v>
      </c>
      <c r="L1450" s="13">
        <v>301.26110719854898</v>
      </c>
      <c r="M1450" s="13">
        <v>2</v>
      </c>
      <c r="N1450" s="13">
        <v>4</v>
      </c>
      <c r="O1450" s="13">
        <f t="shared" si="121"/>
        <v>301.26110719854898</v>
      </c>
      <c r="P1450" s="13">
        <f t="shared" si="123"/>
        <v>2.3909611682424523</v>
      </c>
      <c r="Q1450" s="14">
        <f t="shared" si="124"/>
        <v>8.6074602056728278</v>
      </c>
    </row>
    <row r="1451" spans="1:17" ht="15" thickBot="1">
      <c r="A1451" s="15" t="s">
        <v>837</v>
      </c>
      <c r="B1451" s="16" t="s">
        <v>997</v>
      </c>
      <c r="C1451" s="16" t="s">
        <v>12</v>
      </c>
      <c r="D1451" s="16" t="s">
        <v>146</v>
      </c>
      <c r="E1451" s="16" t="s">
        <v>10</v>
      </c>
      <c r="F1451" s="16">
        <v>20</v>
      </c>
      <c r="G1451" s="16">
        <v>2</v>
      </c>
      <c r="H1451" s="17">
        <v>2.2999999999999998</v>
      </c>
      <c r="I1451" s="16" t="str">
        <f t="shared" si="122"/>
        <v>low</v>
      </c>
      <c r="J1451" s="16" t="s">
        <v>11</v>
      </c>
      <c r="K1451" s="18">
        <v>9.31</v>
      </c>
      <c r="L1451" s="18">
        <v>1085.97966840955</v>
      </c>
      <c r="M1451" s="18">
        <v>2</v>
      </c>
      <c r="N1451" s="18">
        <v>4</v>
      </c>
      <c r="O1451" s="18">
        <f t="shared" si="121"/>
        <v>1085.97966840955</v>
      </c>
      <c r="P1451" s="18">
        <f t="shared" si="123"/>
        <v>116.64658092476368</v>
      </c>
      <c r="Q1451" s="19">
        <f t="shared" si="124"/>
        <v>419.92769132914924</v>
      </c>
    </row>
    <row r="1452" spans="1:17">
      <c r="A1452" s="5" t="s">
        <v>837</v>
      </c>
      <c r="B1452" s="6" t="s">
        <v>998</v>
      </c>
      <c r="C1452" s="6" t="s">
        <v>8</v>
      </c>
      <c r="D1452" s="6" t="s">
        <v>146</v>
      </c>
      <c r="E1452" s="6" t="s">
        <v>10</v>
      </c>
      <c r="F1452" s="6">
        <v>20</v>
      </c>
      <c r="G1452" s="6">
        <v>1</v>
      </c>
      <c r="H1452" s="7">
        <v>2.7</v>
      </c>
      <c r="I1452" s="6" t="str">
        <f t="shared" si="122"/>
        <v>medium</v>
      </c>
      <c r="J1452" s="6" t="s">
        <v>11</v>
      </c>
      <c r="K1452" s="8">
        <v>18.399999999999999</v>
      </c>
      <c r="L1452" s="8">
        <v>793.06701546244301</v>
      </c>
      <c r="M1452" s="8">
        <v>2</v>
      </c>
      <c r="N1452" s="8">
        <v>4</v>
      </c>
      <c r="O1452" s="8">
        <f t="shared" si="121"/>
        <v>793.06701546244301</v>
      </c>
      <c r="P1452" s="8">
        <f t="shared" si="123"/>
        <v>43.101468231654515</v>
      </c>
      <c r="Q1452" s="9">
        <f t="shared" si="124"/>
        <v>155.16528563395624</v>
      </c>
    </row>
    <row r="1453" spans="1:17">
      <c r="A1453" s="10" t="s">
        <v>837</v>
      </c>
      <c r="B1453" s="11" t="s">
        <v>998</v>
      </c>
      <c r="C1453" s="11" t="s">
        <v>12</v>
      </c>
      <c r="D1453" s="11" t="s">
        <v>146</v>
      </c>
      <c r="E1453" s="11" t="s">
        <v>10</v>
      </c>
      <c r="F1453" s="11">
        <v>20</v>
      </c>
      <c r="G1453" s="11">
        <v>1</v>
      </c>
      <c r="H1453" s="12">
        <v>2.7</v>
      </c>
      <c r="I1453" s="11" t="str">
        <f t="shared" si="122"/>
        <v>medium</v>
      </c>
      <c r="J1453" s="11" t="s">
        <v>11</v>
      </c>
      <c r="K1453" s="13">
        <v>9.77</v>
      </c>
      <c r="L1453" s="13">
        <v>1059.93762776377</v>
      </c>
      <c r="M1453" s="13">
        <v>2</v>
      </c>
      <c r="N1453" s="13">
        <v>4</v>
      </c>
      <c r="O1453" s="13">
        <f t="shared" si="121"/>
        <v>1059.93762776377</v>
      </c>
      <c r="P1453" s="13">
        <f t="shared" si="123"/>
        <v>108.48901000652712</v>
      </c>
      <c r="Q1453" s="14">
        <f t="shared" si="124"/>
        <v>390.56043602349763</v>
      </c>
    </row>
    <row r="1454" spans="1:17">
      <c r="A1454" s="10" t="s">
        <v>837</v>
      </c>
      <c r="B1454" s="11" t="s">
        <v>999</v>
      </c>
      <c r="C1454" s="11" t="s">
        <v>8</v>
      </c>
      <c r="D1454" s="11" t="s">
        <v>146</v>
      </c>
      <c r="E1454" s="11" t="s">
        <v>10</v>
      </c>
      <c r="F1454" s="11">
        <v>20</v>
      </c>
      <c r="G1454" s="11">
        <v>1</v>
      </c>
      <c r="H1454" s="12">
        <v>2.7</v>
      </c>
      <c r="I1454" s="11" t="str">
        <f t="shared" si="122"/>
        <v>medium</v>
      </c>
      <c r="J1454" s="11" t="s">
        <v>11</v>
      </c>
      <c r="K1454" s="13">
        <v>8.09</v>
      </c>
      <c r="L1454" s="13">
        <v>1048.89556942076</v>
      </c>
      <c r="M1454" s="13">
        <v>2</v>
      </c>
      <c r="N1454" s="13">
        <v>4</v>
      </c>
      <c r="O1454" s="13">
        <f t="shared" si="121"/>
        <v>1048.89556942076</v>
      </c>
      <c r="P1454" s="13">
        <f t="shared" si="123"/>
        <v>129.65334603470458</v>
      </c>
      <c r="Q1454" s="14">
        <f t="shared" si="124"/>
        <v>466.75204572493647</v>
      </c>
    </row>
    <row r="1455" spans="1:17">
      <c r="A1455" s="10" t="s">
        <v>837</v>
      </c>
      <c r="B1455" s="11" t="s">
        <v>999</v>
      </c>
      <c r="C1455" s="11" t="s">
        <v>12</v>
      </c>
      <c r="D1455" s="11" t="s">
        <v>146</v>
      </c>
      <c r="E1455" s="11" t="s">
        <v>10</v>
      </c>
      <c r="F1455" s="11">
        <v>20</v>
      </c>
      <c r="G1455" s="11">
        <v>1</v>
      </c>
      <c r="H1455" s="12">
        <v>2.7</v>
      </c>
      <c r="I1455" s="11" t="str">
        <f t="shared" si="122"/>
        <v>medium</v>
      </c>
      <c r="J1455" s="11" t="s">
        <v>11</v>
      </c>
      <c r="K1455" s="13">
        <v>6.79</v>
      </c>
      <c r="L1455" s="13">
        <v>690.36400793928499</v>
      </c>
      <c r="M1455" s="13">
        <v>2</v>
      </c>
      <c r="N1455" s="13">
        <v>4</v>
      </c>
      <c r="O1455" s="13">
        <f t="shared" si="121"/>
        <v>690.36400793928499</v>
      </c>
      <c r="P1455" s="13">
        <f t="shared" si="123"/>
        <v>101.67363887176509</v>
      </c>
      <c r="Q1455" s="14">
        <f t="shared" si="124"/>
        <v>366.02509993835429</v>
      </c>
    </row>
    <row r="1456" spans="1:17">
      <c r="A1456" s="10" t="s">
        <v>837</v>
      </c>
      <c r="B1456" s="11" t="s">
        <v>1000</v>
      </c>
      <c r="C1456" s="11" t="s">
        <v>8</v>
      </c>
      <c r="D1456" s="11" t="s">
        <v>146</v>
      </c>
      <c r="E1456" s="11" t="s">
        <v>10</v>
      </c>
      <c r="F1456" s="11">
        <v>20</v>
      </c>
      <c r="G1456" s="11">
        <v>1</v>
      </c>
      <c r="H1456" s="12">
        <v>2.7</v>
      </c>
      <c r="I1456" s="11" t="str">
        <f t="shared" si="122"/>
        <v>medium</v>
      </c>
      <c r="J1456" s="11" t="s">
        <v>11</v>
      </c>
      <c r="K1456" s="13">
        <v>32.78</v>
      </c>
      <c r="L1456" s="13">
        <v>960.48061156855704</v>
      </c>
      <c r="M1456" s="13">
        <v>2</v>
      </c>
      <c r="N1456" s="13">
        <v>4</v>
      </c>
      <c r="O1456" s="13">
        <f t="shared" si="121"/>
        <v>960.48061156855704</v>
      </c>
      <c r="P1456" s="13">
        <f t="shared" si="123"/>
        <v>29.300811823323887</v>
      </c>
      <c r="Q1456" s="14">
        <f t="shared" si="124"/>
        <v>105.482922563966</v>
      </c>
    </row>
    <row r="1457" spans="1:17">
      <c r="A1457" s="10" t="s">
        <v>837</v>
      </c>
      <c r="B1457" s="11" t="s">
        <v>1000</v>
      </c>
      <c r="C1457" s="11" t="s">
        <v>12</v>
      </c>
      <c r="D1457" s="11" t="s">
        <v>146</v>
      </c>
      <c r="E1457" s="11" t="s">
        <v>10</v>
      </c>
      <c r="F1457" s="11">
        <v>20</v>
      </c>
      <c r="G1457" s="11">
        <v>1</v>
      </c>
      <c r="H1457" s="12">
        <v>2.7</v>
      </c>
      <c r="I1457" s="11" t="str">
        <f t="shared" si="122"/>
        <v>medium</v>
      </c>
      <c r="J1457" s="11" t="s">
        <v>11</v>
      </c>
      <c r="K1457" s="13">
        <v>10.119999999999999</v>
      </c>
      <c r="L1457" s="13">
        <v>848.89740328671803</v>
      </c>
      <c r="M1457" s="13">
        <v>2</v>
      </c>
      <c r="N1457" s="13">
        <v>4</v>
      </c>
      <c r="O1457" s="13">
        <f t="shared" si="121"/>
        <v>848.89740328671803</v>
      </c>
      <c r="P1457" s="13">
        <f t="shared" si="123"/>
        <v>83.883142617264639</v>
      </c>
      <c r="Q1457" s="14">
        <f t="shared" si="124"/>
        <v>301.9793134221527</v>
      </c>
    </row>
    <row r="1458" spans="1:17">
      <c r="A1458" s="10" t="s">
        <v>837</v>
      </c>
      <c r="B1458" s="11" t="s">
        <v>1001</v>
      </c>
      <c r="C1458" s="11" t="s">
        <v>8</v>
      </c>
      <c r="D1458" s="11" t="s">
        <v>146</v>
      </c>
      <c r="E1458" s="11" t="s">
        <v>10</v>
      </c>
      <c r="F1458" s="11">
        <v>20</v>
      </c>
      <c r="G1458" s="11">
        <v>1</v>
      </c>
      <c r="H1458" s="12">
        <v>2.7</v>
      </c>
      <c r="I1458" s="11" t="str">
        <f t="shared" si="122"/>
        <v>medium</v>
      </c>
      <c r="J1458" s="11" t="s">
        <v>11</v>
      </c>
      <c r="K1458" s="13">
        <v>12.19</v>
      </c>
      <c r="L1458" s="13">
        <v>737.917243411561</v>
      </c>
      <c r="M1458" s="13">
        <v>2</v>
      </c>
      <c r="N1458" s="13">
        <v>4</v>
      </c>
      <c r="O1458" s="13">
        <f t="shared" si="121"/>
        <v>737.917243411561</v>
      </c>
      <c r="P1458" s="13">
        <f t="shared" si="123"/>
        <v>60.534638507921329</v>
      </c>
      <c r="Q1458" s="14">
        <f t="shared" si="124"/>
        <v>217.92469862851681</v>
      </c>
    </row>
    <row r="1459" spans="1:17" ht="15" thickBot="1">
      <c r="A1459" s="15" t="s">
        <v>837</v>
      </c>
      <c r="B1459" s="16" t="s">
        <v>1001</v>
      </c>
      <c r="C1459" s="16" t="s">
        <v>12</v>
      </c>
      <c r="D1459" s="16" t="s">
        <v>146</v>
      </c>
      <c r="E1459" s="16" t="s">
        <v>10</v>
      </c>
      <c r="F1459" s="16">
        <v>20</v>
      </c>
      <c r="G1459" s="16">
        <v>1</v>
      </c>
      <c r="H1459" s="17">
        <v>2.7</v>
      </c>
      <c r="I1459" s="16" t="str">
        <f t="shared" si="122"/>
        <v>medium</v>
      </c>
      <c r="J1459" s="16" t="s">
        <v>11</v>
      </c>
      <c r="K1459" s="18">
        <v>16.59</v>
      </c>
      <c r="L1459" s="18">
        <v>798.73677703900796</v>
      </c>
      <c r="M1459" s="18">
        <v>2</v>
      </c>
      <c r="N1459" s="18">
        <v>4</v>
      </c>
      <c r="O1459" s="18">
        <f t="shared" si="121"/>
        <v>798.73677703900796</v>
      </c>
      <c r="P1459" s="18">
        <f t="shared" si="123"/>
        <v>48.145676735322965</v>
      </c>
      <c r="Q1459" s="19">
        <f t="shared" si="124"/>
        <v>173.32443624716268</v>
      </c>
    </row>
    <row r="1460" spans="1:17">
      <c r="A1460" s="5" t="s">
        <v>837</v>
      </c>
      <c r="B1460" s="6" t="s">
        <v>1002</v>
      </c>
      <c r="C1460" s="6" t="s">
        <v>8</v>
      </c>
      <c r="D1460" s="6" t="s">
        <v>146</v>
      </c>
      <c r="E1460" s="6" t="s">
        <v>10</v>
      </c>
      <c r="F1460" s="6">
        <v>20</v>
      </c>
      <c r="G1460" s="6">
        <v>2</v>
      </c>
      <c r="H1460" s="7">
        <v>2.7</v>
      </c>
      <c r="I1460" s="6" t="str">
        <f t="shared" si="122"/>
        <v>medium</v>
      </c>
      <c r="J1460" s="6" t="s">
        <v>11</v>
      </c>
      <c r="K1460" s="8">
        <v>6.94</v>
      </c>
      <c r="L1460" s="8">
        <v>732.73880574108</v>
      </c>
      <c r="M1460" s="8">
        <v>2</v>
      </c>
      <c r="N1460" s="8">
        <v>4</v>
      </c>
      <c r="O1460" s="8">
        <f t="shared" si="121"/>
        <v>732.73880574108</v>
      </c>
      <c r="P1460" s="8">
        <f t="shared" si="123"/>
        <v>105.58196048142362</v>
      </c>
      <c r="Q1460" s="9">
        <f t="shared" si="124"/>
        <v>380.09505773312503</v>
      </c>
    </row>
    <row r="1461" spans="1:17">
      <c r="A1461" s="10" t="s">
        <v>837</v>
      </c>
      <c r="B1461" s="11" t="s">
        <v>1002</v>
      </c>
      <c r="C1461" s="11" t="s">
        <v>12</v>
      </c>
      <c r="D1461" s="11" t="s">
        <v>146</v>
      </c>
      <c r="E1461" s="11" t="s">
        <v>10</v>
      </c>
      <c r="F1461" s="11">
        <v>20</v>
      </c>
      <c r="G1461" s="11">
        <v>2</v>
      </c>
      <c r="H1461" s="12">
        <v>2.7</v>
      </c>
      <c r="I1461" s="11" t="str">
        <f t="shared" si="122"/>
        <v>medium</v>
      </c>
      <c r="J1461" s="11" t="s">
        <v>11</v>
      </c>
      <c r="K1461" s="13">
        <v>8.23</v>
      </c>
      <c r="L1461" s="13">
        <v>1377.80393954037</v>
      </c>
      <c r="M1461" s="13">
        <v>2</v>
      </c>
      <c r="N1461" s="13">
        <v>4</v>
      </c>
      <c r="O1461" s="13">
        <f t="shared" si="121"/>
        <v>1377.80393954037</v>
      </c>
      <c r="P1461" s="13">
        <f t="shared" si="123"/>
        <v>167.4123863354034</v>
      </c>
      <c r="Q1461" s="14">
        <f t="shared" si="124"/>
        <v>602.6845908074522</v>
      </c>
    </row>
    <row r="1462" spans="1:17">
      <c r="A1462" s="10" t="s">
        <v>837</v>
      </c>
      <c r="B1462" s="11" t="s">
        <v>1003</v>
      </c>
      <c r="C1462" s="11" t="s">
        <v>8</v>
      </c>
      <c r="D1462" s="11" t="s">
        <v>146</v>
      </c>
      <c r="E1462" s="11" t="s">
        <v>10</v>
      </c>
      <c r="F1462" s="11">
        <v>20</v>
      </c>
      <c r="G1462" s="11">
        <v>2</v>
      </c>
      <c r="H1462" s="12">
        <v>2.7</v>
      </c>
      <c r="I1462" s="11" t="str">
        <f t="shared" si="122"/>
        <v>medium</v>
      </c>
      <c r="J1462" s="11" t="s">
        <v>11</v>
      </c>
      <c r="K1462" s="13">
        <v>8.27</v>
      </c>
      <c r="L1462" s="13">
        <v>895.44367940504605</v>
      </c>
      <c r="M1462" s="13">
        <v>2</v>
      </c>
      <c r="N1462" s="13">
        <v>4</v>
      </c>
      <c r="O1462" s="13">
        <f t="shared" si="121"/>
        <v>895.44367940504605</v>
      </c>
      <c r="P1462" s="13">
        <f t="shared" si="123"/>
        <v>108.27614019408054</v>
      </c>
      <c r="Q1462" s="14">
        <f t="shared" si="124"/>
        <v>389.79410469868992</v>
      </c>
    </row>
    <row r="1463" spans="1:17">
      <c r="A1463" s="10" t="s">
        <v>837</v>
      </c>
      <c r="B1463" s="11" t="s">
        <v>1003</v>
      </c>
      <c r="C1463" s="11" t="s">
        <v>12</v>
      </c>
      <c r="D1463" s="11" t="s">
        <v>146</v>
      </c>
      <c r="E1463" s="11" t="s">
        <v>10</v>
      </c>
      <c r="F1463" s="11">
        <v>20</v>
      </c>
      <c r="G1463" s="11">
        <v>2</v>
      </c>
      <c r="H1463" s="12">
        <v>2.7</v>
      </c>
      <c r="I1463" s="11" t="str">
        <f t="shared" si="122"/>
        <v>medium</v>
      </c>
      <c r="J1463" s="11" t="s">
        <v>11</v>
      </c>
      <c r="K1463" s="13">
        <v>7.72</v>
      </c>
      <c r="L1463" s="13">
        <v>647.67569907219297</v>
      </c>
      <c r="M1463" s="13">
        <v>2</v>
      </c>
      <c r="N1463" s="13">
        <v>4</v>
      </c>
      <c r="O1463" s="13">
        <f t="shared" si="121"/>
        <v>647.67569907219297</v>
      </c>
      <c r="P1463" s="13">
        <f t="shared" si="123"/>
        <v>83.895815941993916</v>
      </c>
      <c r="Q1463" s="14">
        <f t="shared" si="124"/>
        <v>302.02493739117807</v>
      </c>
    </row>
    <row r="1464" spans="1:17">
      <c r="A1464" s="10" t="s">
        <v>837</v>
      </c>
      <c r="B1464" s="11" t="s">
        <v>1004</v>
      </c>
      <c r="C1464" s="11" t="s">
        <v>8</v>
      </c>
      <c r="D1464" s="11" t="s">
        <v>146</v>
      </c>
      <c r="E1464" s="11" t="s">
        <v>10</v>
      </c>
      <c r="F1464" s="11">
        <v>20</v>
      </c>
      <c r="G1464" s="11">
        <v>2</v>
      </c>
      <c r="H1464" s="12">
        <v>2.7</v>
      </c>
      <c r="I1464" s="11" t="str">
        <f t="shared" si="122"/>
        <v>medium</v>
      </c>
      <c r="J1464" s="11" t="s">
        <v>11</v>
      </c>
      <c r="K1464" s="13">
        <v>6.42</v>
      </c>
      <c r="L1464" s="13">
        <v>726.80301392519095</v>
      </c>
      <c r="M1464" s="13">
        <v>2</v>
      </c>
      <c r="N1464" s="13">
        <v>4</v>
      </c>
      <c r="O1464" s="13">
        <f t="shared" si="121"/>
        <v>726.80301392519095</v>
      </c>
      <c r="P1464" s="13">
        <f t="shared" si="123"/>
        <v>113.20919220018551</v>
      </c>
      <c r="Q1464" s="14">
        <f t="shared" si="124"/>
        <v>407.55309192066784</v>
      </c>
    </row>
    <row r="1465" spans="1:17">
      <c r="A1465" s="10" t="s">
        <v>837</v>
      </c>
      <c r="B1465" s="11" t="s">
        <v>1004</v>
      </c>
      <c r="C1465" s="11" t="s">
        <v>12</v>
      </c>
      <c r="D1465" s="11" t="s">
        <v>146</v>
      </c>
      <c r="E1465" s="11" t="s">
        <v>10</v>
      </c>
      <c r="F1465" s="11">
        <v>20</v>
      </c>
      <c r="G1465" s="11">
        <v>2</v>
      </c>
      <c r="H1465" s="12">
        <v>2.7</v>
      </c>
      <c r="I1465" s="11" t="str">
        <f t="shared" si="122"/>
        <v>medium</v>
      </c>
      <c r="J1465" s="11" t="s">
        <v>11</v>
      </c>
      <c r="K1465" s="13">
        <v>50.76</v>
      </c>
      <c r="L1465" s="13">
        <v>2196.9000687574799</v>
      </c>
      <c r="M1465" s="13">
        <v>2</v>
      </c>
      <c r="N1465" s="13">
        <v>4</v>
      </c>
      <c r="O1465" s="13">
        <f t="shared" si="121"/>
        <v>2196.9000687574799</v>
      </c>
      <c r="P1465" s="13">
        <f t="shared" si="123"/>
        <v>43.280143198531917</v>
      </c>
      <c r="Q1465" s="14">
        <f t="shared" si="124"/>
        <v>155.80851551471491</v>
      </c>
    </row>
    <row r="1466" spans="1:17">
      <c r="A1466" s="10" t="s">
        <v>837</v>
      </c>
      <c r="B1466" s="11" t="s">
        <v>1005</v>
      </c>
      <c r="C1466" s="11" t="s">
        <v>8</v>
      </c>
      <c r="D1466" s="11" t="s">
        <v>146</v>
      </c>
      <c r="E1466" s="11" t="s">
        <v>10</v>
      </c>
      <c r="F1466" s="11">
        <v>20</v>
      </c>
      <c r="G1466" s="11">
        <v>2</v>
      </c>
      <c r="H1466" s="12">
        <v>2.7</v>
      </c>
      <c r="I1466" s="11" t="str">
        <f t="shared" si="122"/>
        <v>medium</v>
      </c>
      <c r="J1466" s="11" t="s">
        <v>11</v>
      </c>
      <c r="K1466" s="13">
        <v>7.3</v>
      </c>
      <c r="L1466" s="13">
        <v>305.354969354405</v>
      </c>
      <c r="M1466" s="13">
        <v>2</v>
      </c>
      <c r="N1466" s="13">
        <v>4</v>
      </c>
      <c r="O1466" s="13">
        <f t="shared" si="121"/>
        <v>305.354969354405</v>
      </c>
      <c r="P1466" s="13">
        <f t="shared" si="123"/>
        <v>41.829447856767807</v>
      </c>
      <c r="Q1466" s="14">
        <f t="shared" si="124"/>
        <v>150.5860122843641</v>
      </c>
    </row>
    <row r="1467" spans="1:17" ht="15" thickBot="1">
      <c r="A1467" s="15" t="s">
        <v>837</v>
      </c>
      <c r="B1467" s="16" t="s">
        <v>1005</v>
      </c>
      <c r="C1467" s="16" t="s">
        <v>12</v>
      </c>
      <c r="D1467" s="16" t="s">
        <v>146</v>
      </c>
      <c r="E1467" s="16" t="s">
        <v>10</v>
      </c>
      <c r="F1467" s="16">
        <v>20</v>
      </c>
      <c r="G1467" s="16">
        <v>2</v>
      </c>
      <c r="H1467" s="17">
        <v>2.7</v>
      </c>
      <c r="I1467" s="16" t="str">
        <f t="shared" si="122"/>
        <v>medium</v>
      </c>
      <c r="J1467" s="16" t="s">
        <v>11</v>
      </c>
      <c r="K1467" s="18">
        <v>7.3</v>
      </c>
      <c r="L1467" s="18">
        <v>617.82939530147701</v>
      </c>
      <c r="M1467" s="18">
        <v>2</v>
      </c>
      <c r="N1467" s="18">
        <v>4</v>
      </c>
      <c r="O1467" s="18">
        <f t="shared" si="121"/>
        <v>617.82939530147701</v>
      </c>
      <c r="P1467" s="18">
        <f t="shared" si="123"/>
        <v>84.634163739928354</v>
      </c>
      <c r="Q1467" s="19">
        <f t="shared" si="124"/>
        <v>304.68298946374205</v>
      </c>
    </row>
    <row r="1468" spans="1:17">
      <c r="A1468" s="5" t="s">
        <v>837</v>
      </c>
      <c r="B1468" s="6" t="s">
        <v>1006</v>
      </c>
      <c r="C1468" s="6" t="s">
        <v>8</v>
      </c>
      <c r="D1468" s="6" t="s">
        <v>146</v>
      </c>
      <c r="E1468" s="6" t="s">
        <v>10</v>
      </c>
      <c r="F1468" s="6">
        <v>20</v>
      </c>
      <c r="G1468" s="6">
        <v>1</v>
      </c>
      <c r="H1468" s="7">
        <v>3.2</v>
      </c>
      <c r="I1468" s="6" t="str">
        <f t="shared" si="122"/>
        <v>high</v>
      </c>
      <c r="J1468" s="6" t="s">
        <v>11</v>
      </c>
      <c r="K1468" s="8">
        <v>7.3</v>
      </c>
      <c r="L1468" s="8">
        <v>875.27435052410499</v>
      </c>
      <c r="M1468" s="8">
        <v>2</v>
      </c>
      <c r="N1468" s="8">
        <v>4</v>
      </c>
      <c r="O1468" s="8">
        <f t="shared" si="121"/>
        <v>875.27435052410499</v>
      </c>
      <c r="P1468" s="8">
        <f t="shared" si="123"/>
        <v>119.90059596220617</v>
      </c>
      <c r="Q1468" s="9">
        <f t="shared" si="124"/>
        <v>431.64214546394226</v>
      </c>
    </row>
    <row r="1469" spans="1:17">
      <c r="A1469" s="10" t="s">
        <v>837</v>
      </c>
      <c r="B1469" s="11" t="s">
        <v>1006</v>
      </c>
      <c r="C1469" s="11" t="s">
        <v>12</v>
      </c>
      <c r="D1469" s="11" t="s">
        <v>146</v>
      </c>
      <c r="E1469" s="11" t="s">
        <v>10</v>
      </c>
      <c r="F1469" s="11">
        <v>20</v>
      </c>
      <c r="G1469" s="11">
        <v>1</v>
      </c>
      <c r="H1469" s="12">
        <v>3.2</v>
      </c>
      <c r="I1469" s="11" t="str">
        <f t="shared" si="122"/>
        <v>high</v>
      </c>
      <c r="J1469" s="11" t="s">
        <v>11</v>
      </c>
      <c r="K1469" s="13">
        <v>6.6</v>
      </c>
      <c r="L1469" s="13">
        <v>873.73941338893599</v>
      </c>
      <c r="M1469" s="13">
        <v>2</v>
      </c>
      <c r="N1469" s="13">
        <v>4</v>
      </c>
      <c r="O1469" s="13">
        <f t="shared" si="121"/>
        <v>873.73941338893599</v>
      </c>
      <c r="P1469" s="13">
        <f t="shared" si="123"/>
        <v>132.38475960438424</v>
      </c>
      <c r="Q1469" s="14">
        <f t="shared" si="124"/>
        <v>476.58513457578334</v>
      </c>
    </row>
    <row r="1470" spans="1:17">
      <c r="A1470" s="10" t="s">
        <v>837</v>
      </c>
      <c r="B1470" s="11" t="s">
        <v>1007</v>
      </c>
      <c r="C1470" s="11" t="s">
        <v>8</v>
      </c>
      <c r="D1470" s="11" t="s">
        <v>146</v>
      </c>
      <c r="E1470" s="11" t="s">
        <v>10</v>
      </c>
      <c r="F1470" s="11">
        <v>20</v>
      </c>
      <c r="G1470" s="11">
        <v>1</v>
      </c>
      <c r="H1470" s="12">
        <v>3.2</v>
      </c>
      <c r="I1470" s="11" t="str">
        <f t="shared" si="122"/>
        <v>high</v>
      </c>
      <c r="J1470" s="11" t="s">
        <v>11</v>
      </c>
      <c r="K1470" s="13">
        <v>125.99</v>
      </c>
      <c r="L1470" s="13">
        <v>5.2529825176399498</v>
      </c>
      <c r="M1470" s="13">
        <v>2</v>
      </c>
      <c r="N1470" s="13">
        <v>4</v>
      </c>
      <c r="O1470" s="13">
        <f t="shared" si="121"/>
        <v>5.2529825176399498</v>
      </c>
      <c r="P1470" s="13">
        <f t="shared" si="123"/>
        <v>4.1693646461147316E-2</v>
      </c>
      <c r="Q1470" s="14">
        <f t="shared" si="124"/>
        <v>0.15009712726013033</v>
      </c>
    </row>
    <row r="1471" spans="1:17">
      <c r="A1471" s="10" t="s">
        <v>837</v>
      </c>
      <c r="B1471" s="11" t="s">
        <v>1007</v>
      </c>
      <c r="C1471" s="11" t="s">
        <v>12</v>
      </c>
      <c r="D1471" s="11" t="s">
        <v>146</v>
      </c>
      <c r="E1471" s="11" t="s">
        <v>10</v>
      </c>
      <c r="F1471" s="11">
        <v>20</v>
      </c>
      <c r="G1471" s="11">
        <v>1</v>
      </c>
      <c r="H1471" s="12">
        <v>3.2</v>
      </c>
      <c r="I1471" s="11" t="str">
        <f t="shared" si="122"/>
        <v>high</v>
      </c>
      <c r="J1471" s="11" t="s">
        <v>11</v>
      </c>
      <c r="K1471" s="13">
        <v>5.8</v>
      </c>
      <c r="L1471" s="13">
        <v>571.72462722728005</v>
      </c>
      <c r="M1471" s="13">
        <v>2</v>
      </c>
      <c r="N1471" s="13">
        <v>4</v>
      </c>
      <c r="O1471" s="13">
        <f t="shared" si="121"/>
        <v>571.72462722728005</v>
      </c>
      <c r="P1471" s="13">
        <f t="shared" si="123"/>
        <v>98.573211590910361</v>
      </c>
      <c r="Q1471" s="14">
        <f t="shared" si="124"/>
        <v>354.86356172727727</v>
      </c>
    </row>
    <row r="1472" spans="1:17">
      <c r="A1472" s="10" t="s">
        <v>837</v>
      </c>
      <c r="B1472" s="11" t="s">
        <v>1008</v>
      </c>
      <c r="C1472" s="11" t="s">
        <v>8</v>
      </c>
      <c r="D1472" s="11" t="s">
        <v>146</v>
      </c>
      <c r="E1472" s="11" t="s">
        <v>10</v>
      </c>
      <c r="F1472" s="11">
        <v>20</v>
      </c>
      <c r="G1472" s="11">
        <v>1</v>
      </c>
      <c r="H1472" s="12">
        <v>3.2</v>
      </c>
      <c r="I1472" s="11" t="str">
        <f t="shared" si="122"/>
        <v>high</v>
      </c>
      <c r="J1472" s="11" t="s">
        <v>11</v>
      </c>
      <c r="K1472" s="13">
        <v>6.08</v>
      </c>
      <c r="L1472" s="13">
        <v>974.63326729404105</v>
      </c>
      <c r="M1472" s="13">
        <v>2</v>
      </c>
      <c r="N1472" s="13">
        <v>4</v>
      </c>
      <c r="O1472" s="13">
        <f t="shared" si="121"/>
        <v>974.63326729404105</v>
      </c>
      <c r="P1472" s="13">
        <f t="shared" si="123"/>
        <v>160.3015242259936</v>
      </c>
      <c r="Q1472" s="14">
        <f t="shared" si="124"/>
        <v>577.08548721357704</v>
      </c>
    </row>
    <row r="1473" spans="1:17">
      <c r="A1473" s="10" t="s">
        <v>837</v>
      </c>
      <c r="B1473" s="11" t="s">
        <v>1008</v>
      </c>
      <c r="C1473" s="11" t="s">
        <v>12</v>
      </c>
      <c r="D1473" s="11" t="s">
        <v>146</v>
      </c>
      <c r="E1473" s="11" t="s">
        <v>10</v>
      </c>
      <c r="F1473" s="11">
        <v>20</v>
      </c>
      <c r="G1473" s="11">
        <v>1</v>
      </c>
      <c r="H1473" s="12">
        <v>3.2</v>
      </c>
      <c r="I1473" s="11" t="str">
        <f t="shared" si="122"/>
        <v>high</v>
      </c>
      <c r="J1473" s="11" t="s">
        <v>11</v>
      </c>
      <c r="K1473" s="13">
        <v>5.72</v>
      </c>
      <c r="L1473" s="13">
        <v>951.05770697274704</v>
      </c>
      <c r="M1473" s="13">
        <v>2</v>
      </c>
      <c r="N1473" s="13">
        <v>4</v>
      </c>
      <c r="O1473" s="13">
        <f t="shared" si="121"/>
        <v>951.05770697274704</v>
      </c>
      <c r="P1473" s="13">
        <f t="shared" si="123"/>
        <v>166.26882989034041</v>
      </c>
      <c r="Q1473" s="14">
        <f t="shared" si="124"/>
        <v>598.56778760522548</v>
      </c>
    </row>
    <row r="1474" spans="1:17">
      <c r="A1474" s="10" t="s">
        <v>837</v>
      </c>
      <c r="B1474" s="11" t="s">
        <v>1009</v>
      </c>
      <c r="C1474" s="11" t="s">
        <v>8</v>
      </c>
      <c r="D1474" s="11" t="s">
        <v>146</v>
      </c>
      <c r="E1474" s="11" t="s">
        <v>10</v>
      </c>
      <c r="F1474" s="11">
        <v>20</v>
      </c>
      <c r="G1474" s="11">
        <v>1</v>
      </c>
      <c r="H1474" s="12">
        <v>3.2</v>
      </c>
      <c r="I1474" s="11" t="str">
        <f t="shared" si="122"/>
        <v>high</v>
      </c>
      <c r="J1474" s="11" t="s">
        <v>11</v>
      </c>
      <c r="K1474" s="13">
        <v>6.22</v>
      </c>
      <c r="L1474" s="13">
        <v>1099.4493765146301</v>
      </c>
      <c r="M1474" s="13">
        <v>2</v>
      </c>
      <c r="N1474" s="13">
        <v>4</v>
      </c>
      <c r="O1474" s="13">
        <f t="shared" si="121"/>
        <v>1099.4493765146301</v>
      </c>
      <c r="P1474" s="13">
        <f t="shared" si="123"/>
        <v>176.76034992196625</v>
      </c>
      <c r="Q1474" s="14">
        <f t="shared" si="124"/>
        <v>636.33725971907859</v>
      </c>
    </row>
    <row r="1475" spans="1:17" ht="15" thickBot="1">
      <c r="A1475" s="15" t="s">
        <v>837</v>
      </c>
      <c r="B1475" s="16" t="s">
        <v>1009</v>
      </c>
      <c r="C1475" s="16" t="s">
        <v>12</v>
      </c>
      <c r="D1475" s="16" t="s">
        <v>146</v>
      </c>
      <c r="E1475" s="16" t="s">
        <v>10</v>
      </c>
      <c r="F1475" s="16">
        <v>20</v>
      </c>
      <c r="G1475" s="16">
        <v>1</v>
      </c>
      <c r="H1475" s="17">
        <v>3.2</v>
      </c>
      <c r="I1475" s="16" t="str">
        <f t="shared" si="122"/>
        <v>high</v>
      </c>
      <c r="J1475" s="16" t="s">
        <v>11</v>
      </c>
      <c r="K1475" s="18">
        <v>6.17</v>
      </c>
      <c r="L1475" s="18">
        <v>687.61448951429702</v>
      </c>
      <c r="M1475" s="18">
        <v>2</v>
      </c>
      <c r="N1475" s="18">
        <v>4</v>
      </c>
      <c r="O1475" s="18">
        <f t="shared" si="121"/>
        <v>687.61448951429702</v>
      </c>
      <c r="P1475" s="18">
        <f t="shared" si="123"/>
        <v>111.44481191479693</v>
      </c>
      <c r="Q1475" s="19">
        <f t="shared" si="124"/>
        <v>401.20132289326892</v>
      </c>
    </row>
    <row r="1476" spans="1:17">
      <c r="A1476" s="5" t="s">
        <v>837</v>
      </c>
      <c r="B1476" s="6" t="s">
        <v>1010</v>
      </c>
      <c r="C1476" s="6" t="s">
        <v>8</v>
      </c>
      <c r="D1476" s="6" t="s">
        <v>146</v>
      </c>
      <c r="E1476" s="6" t="s">
        <v>10</v>
      </c>
      <c r="F1476" s="6">
        <v>20</v>
      </c>
      <c r="G1476" s="6">
        <v>2</v>
      </c>
      <c r="H1476" s="7">
        <v>3.2</v>
      </c>
      <c r="I1476" s="6" t="str">
        <f t="shared" si="122"/>
        <v>high</v>
      </c>
      <c r="J1476" s="6" t="s">
        <v>11</v>
      </c>
      <c r="K1476" s="8">
        <v>6.89</v>
      </c>
      <c r="L1476" s="8">
        <v>1795.6180951497499</v>
      </c>
      <c r="M1476" s="8">
        <v>2</v>
      </c>
      <c r="N1476" s="8">
        <v>4</v>
      </c>
      <c r="O1476" s="8">
        <f t="shared" si="121"/>
        <v>1795.6180951497499</v>
      </c>
      <c r="P1476" s="8">
        <f t="shared" si="123"/>
        <v>260.61220539183597</v>
      </c>
      <c r="Q1476" s="9">
        <f t="shared" si="124"/>
        <v>938.20393941060956</v>
      </c>
    </row>
    <row r="1477" spans="1:17">
      <c r="A1477" s="10" t="s">
        <v>837</v>
      </c>
      <c r="B1477" s="11" t="s">
        <v>1010</v>
      </c>
      <c r="C1477" s="11" t="s">
        <v>12</v>
      </c>
      <c r="D1477" s="11" t="s">
        <v>146</v>
      </c>
      <c r="E1477" s="11" t="s">
        <v>10</v>
      </c>
      <c r="F1477" s="11">
        <v>20</v>
      </c>
      <c r="G1477" s="11">
        <v>2</v>
      </c>
      <c r="H1477" s="12">
        <v>3.2</v>
      </c>
      <c r="I1477" s="11" t="str">
        <f t="shared" si="122"/>
        <v>high</v>
      </c>
      <c r="J1477" s="11" t="s">
        <v>11</v>
      </c>
      <c r="K1477" s="13">
        <v>6.94</v>
      </c>
      <c r="L1477" s="13">
        <v>1081.6339765432299</v>
      </c>
      <c r="M1477" s="13">
        <v>2</v>
      </c>
      <c r="N1477" s="13">
        <v>4</v>
      </c>
      <c r="O1477" s="13">
        <f t="shared" si="121"/>
        <v>1081.6339765432299</v>
      </c>
      <c r="P1477" s="13">
        <f t="shared" si="123"/>
        <v>155.85503984772765</v>
      </c>
      <c r="Q1477" s="14">
        <f t="shared" si="124"/>
        <v>561.07814345181964</v>
      </c>
    </row>
    <row r="1478" spans="1:17">
      <c r="A1478" s="10" t="s">
        <v>837</v>
      </c>
      <c r="B1478" s="11" t="s">
        <v>1011</v>
      </c>
      <c r="C1478" s="11" t="s">
        <v>8</v>
      </c>
      <c r="D1478" s="11" t="s">
        <v>146</v>
      </c>
      <c r="E1478" s="11" t="s">
        <v>10</v>
      </c>
      <c r="F1478" s="11">
        <v>20</v>
      </c>
      <c r="G1478" s="11">
        <v>2</v>
      </c>
      <c r="H1478" s="12">
        <v>3.2</v>
      </c>
      <c r="I1478" s="11" t="str">
        <f t="shared" si="122"/>
        <v>high</v>
      </c>
      <c r="J1478" s="11" t="s">
        <v>11</v>
      </c>
      <c r="K1478" s="13">
        <v>5.35</v>
      </c>
      <c r="L1478" s="13">
        <v>374.13342939924399</v>
      </c>
      <c r="M1478" s="13">
        <v>2</v>
      </c>
      <c r="N1478" s="13">
        <v>4</v>
      </c>
      <c r="O1478" s="13">
        <f t="shared" si="121"/>
        <v>374.13342939924399</v>
      </c>
      <c r="P1478" s="13">
        <f t="shared" si="123"/>
        <v>69.93148213069982</v>
      </c>
      <c r="Q1478" s="14">
        <f t="shared" si="124"/>
        <v>251.75333567051933</v>
      </c>
    </row>
    <row r="1479" spans="1:17">
      <c r="A1479" s="10" t="s">
        <v>837</v>
      </c>
      <c r="B1479" s="11" t="s">
        <v>1011</v>
      </c>
      <c r="C1479" s="11" t="s">
        <v>12</v>
      </c>
      <c r="D1479" s="11" t="s">
        <v>146</v>
      </c>
      <c r="E1479" s="11" t="s">
        <v>10</v>
      </c>
      <c r="F1479" s="11">
        <v>20</v>
      </c>
      <c r="G1479" s="11">
        <v>2</v>
      </c>
      <c r="H1479" s="12">
        <v>3.2</v>
      </c>
      <c r="I1479" s="11" t="str">
        <f t="shared" si="122"/>
        <v>high</v>
      </c>
      <c r="J1479" s="11" t="s">
        <v>11</v>
      </c>
      <c r="K1479" s="13">
        <v>5.62</v>
      </c>
      <c r="L1479" s="13">
        <v>280.81758424007501</v>
      </c>
      <c r="M1479" s="13">
        <v>2</v>
      </c>
      <c r="N1479" s="13">
        <v>4</v>
      </c>
      <c r="O1479" s="13">
        <f t="shared" si="121"/>
        <v>280.81758424007501</v>
      </c>
      <c r="P1479" s="13">
        <f t="shared" si="123"/>
        <v>49.967541679728647</v>
      </c>
      <c r="Q1479" s="14">
        <f t="shared" si="124"/>
        <v>179.88315004702312</v>
      </c>
    </row>
    <row r="1480" spans="1:17">
      <c r="A1480" s="10" t="s">
        <v>837</v>
      </c>
      <c r="B1480" s="11" t="s">
        <v>1012</v>
      </c>
      <c r="C1480" s="11" t="s">
        <v>8</v>
      </c>
      <c r="D1480" s="11" t="s">
        <v>146</v>
      </c>
      <c r="E1480" s="11" t="s">
        <v>10</v>
      </c>
      <c r="F1480" s="11">
        <v>20</v>
      </c>
      <c r="G1480" s="11">
        <v>2</v>
      </c>
      <c r="H1480" s="12">
        <v>3.2</v>
      </c>
      <c r="I1480" s="11" t="str">
        <f t="shared" si="122"/>
        <v>high</v>
      </c>
      <c r="J1480" s="11" t="s">
        <v>11</v>
      </c>
      <c r="K1480" s="13">
        <v>6</v>
      </c>
      <c r="L1480" s="13">
        <v>938.37896319200297</v>
      </c>
      <c r="M1480" s="13">
        <v>2</v>
      </c>
      <c r="N1480" s="13">
        <v>4</v>
      </c>
      <c r="O1480" s="13">
        <f t="shared" si="121"/>
        <v>938.37896319200297</v>
      </c>
      <c r="P1480" s="13">
        <f t="shared" si="123"/>
        <v>156.39649386533384</v>
      </c>
      <c r="Q1480" s="14">
        <f t="shared" si="124"/>
        <v>563.02737791520178</v>
      </c>
    </row>
    <row r="1481" spans="1:17">
      <c r="A1481" s="10" t="s">
        <v>837</v>
      </c>
      <c r="B1481" s="11" t="s">
        <v>1012</v>
      </c>
      <c r="C1481" s="11" t="s">
        <v>12</v>
      </c>
      <c r="D1481" s="11" t="s">
        <v>146</v>
      </c>
      <c r="E1481" s="11" t="s">
        <v>10</v>
      </c>
      <c r="F1481" s="11">
        <v>20</v>
      </c>
      <c r="G1481" s="11">
        <v>2</v>
      </c>
      <c r="H1481" s="12">
        <v>3.2</v>
      </c>
      <c r="I1481" s="11" t="str">
        <f t="shared" si="122"/>
        <v>high</v>
      </c>
      <c r="J1481" s="11" t="s">
        <v>11</v>
      </c>
      <c r="K1481" s="13">
        <v>6</v>
      </c>
      <c r="L1481" s="13">
        <v>650.119051259716</v>
      </c>
      <c r="M1481" s="13">
        <v>2</v>
      </c>
      <c r="N1481" s="13">
        <v>4</v>
      </c>
      <c r="O1481" s="13">
        <f t="shared" si="121"/>
        <v>650.119051259716</v>
      </c>
      <c r="P1481" s="13">
        <f t="shared" si="123"/>
        <v>108.35317520995267</v>
      </c>
      <c r="Q1481" s="14">
        <f t="shared" si="124"/>
        <v>390.07143075582957</v>
      </c>
    </row>
    <row r="1482" spans="1:17">
      <c r="A1482" s="10" t="s">
        <v>837</v>
      </c>
      <c r="B1482" s="11" t="s">
        <v>1013</v>
      </c>
      <c r="C1482" s="11" t="s">
        <v>8</v>
      </c>
      <c r="D1482" s="11" t="s">
        <v>146</v>
      </c>
      <c r="E1482" s="11" t="s">
        <v>10</v>
      </c>
      <c r="F1482" s="11">
        <v>20</v>
      </c>
      <c r="G1482" s="11">
        <v>2</v>
      </c>
      <c r="H1482" s="12">
        <v>3.2</v>
      </c>
      <c r="I1482" s="11" t="str">
        <f t="shared" si="122"/>
        <v>high</v>
      </c>
      <c r="J1482" s="11" t="s">
        <v>11</v>
      </c>
      <c r="K1482" s="13">
        <v>6.1</v>
      </c>
      <c r="L1482" s="13">
        <v>340.22679914008302</v>
      </c>
      <c r="M1482" s="13">
        <v>2</v>
      </c>
      <c r="N1482" s="13">
        <v>4</v>
      </c>
      <c r="O1482" s="13">
        <f t="shared" si="121"/>
        <v>340.22679914008302</v>
      </c>
      <c r="P1482" s="13">
        <f t="shared" si="123"/>
        <v>55.774885104931649</v>
      </c>
      <c r="Q1482" s="14">
        <f t="shared" si="124"/>
        <v>200.78958637775395</v>
      </c>
    </row>
    <row r="1483" spans="1:17" ht="15" thickBot="1">
      <c r="A1483" s="15" t="s">
        <v>837</v>
      </c>
      <c r="B1483" s="16" t="s">
        <v>1013</v>
      </c>
      <c r="C1483" s="16" t="s">
        <v>12</v>
      </c>
      <c r="D1483" s="16" t="s">
        <v>146</v>
      </c>
      <c r="E1483" s="16" t="s">
        <v>10</v>
      </c>
      <c r="F1483" s="16">
        <v>20</v>
      </c>
      <c r="G1483" s="16">
        <v>2</v>
      </c>
      <c r="H1483" s="17">
        <v>3.2</v>
      </c>
      <c r="I1483" s="16" t="str">
        <f t="shared" si="122"/>
        <v>high</v>
      </c>
      <c r="J1483" s="16" t="s">
        <v>11</v>
      </c>
      <c r="K1483" s="18">
        <v>6.16</v>
      </c>
      <c r="L1483" s="18">
        <v>630.62228957025604</v>
      </c>
      <c r="M1483" s="18">
        <v>2</v>
      </c>
      <c r="N1483" s="18">
        <v>4</v>
      </c>
      <c r="O1483" s="18">
        <f t="shared" si="121"/>
        <v>630.62228957025604</v>
      </c>
      <c r="P1483" s="18">
        <f t="shared" si="123"/>
        <v>102.37374830685974</v>
      </c>
      <c r="Q1483" s="19">
        <f t="shared" si="124"/>
        <v>368.54549390469504</v>
      </c>
    </row>
    <row r="1484" spans="1:17">
      <c r="A1484" s="10" t="s">
        <v>837</v>
      </c>
      <c r="B1484" s="11" t="s">
        <v>1016</v>
      </c>
      <c r="C1484" s="11" t="s">
        <v>8</v>
      </c>
      <c r="D1484" s="11" t="s">
        <v>146</v>
      </c>
      <c r="E1484" s="11" t="s">
        <v>105</v>
      </c>
      <c r="F1484" s="11">
        <v>10</v>
      </c>
      <c r="G1484" s="11">
        <v>1</v>
      </c>
      <c r="H1484" s="12">
        <v>1.4</v>
      </c>
      <c r="I1484" s="11" t="str">
        <f t="shared" si="122"/>
        <v>low</v>
      </c>
      <c r="J1484" s="11" t="s">
        <v>11</v>
      </c>
      <c r="K1484" s="13">
        <v>306.35000000000002</v>
      </c>
      <c r="L1484" s="13">
        <v>7.6998227026841599</v>
      </c>
      <c r="M1484" s="13">
        <v>2</v>
      </c>
      <c r="N1484" s="13">
        <v>4</v>
      </c>
      <c r="O1484" s="13">
        <f t="shared" si="121"/>
        <v>7.6998227026841599</v>
      </c>
      <c r="P1484" s="13">
        <f t="shared" si="123"/>
        <v>2.5134071169199149E-2</v>
      </c>
      <c r="Q1484" s="14">
        <f t="shared" si="124"/>
        <v>9.0482656209116941E-2</v>
      </c>
    </row>
    <row r="1485" spans="1:17">
      <c r="A1485" s="10" t="s">
        <v>837</v>
      </c>
      <c r="B1485" s="11" t="s">
        <v>1017</v>
      </c>
      <c r="C1485" s="11" t="s">
        <v>8</v>
      </c>
      <c r="D1485" s="11" t="s">
        <v>146</v>
      </c>
      <c r="E1485" s="11" t="s">
        <v>105</v>
      </c>
      <c r="F1485" s="11">
        <v>10</v>
      </c>
      <c r="G1485" s="11">
        <v>1</v>
      </c>
      <c r="H1485" s="12">
        <v>1.4</v>
      </c>
      <c r="I1485" s="11" t="str">
        <f t="shared" si="122"/>
        <v>low</v>
      </c>
      <c r="J1485" s="11" t="s">
        <v>11</v>
      </c>
      <c r="K1485" s="13">
        <v>305.93</v>
      </c>
      <c r="L1485" s="13">
        <v>9.0620069070619707</v>
      </c>
      <c r="M1485" s="13">
        <v>2</v>
      </c>
      <c r="N1485" s="13">
        <v>4</v>
      </c>
      <c r="O1485" s="13">
        <f t="shared" si="121"/>
        <v>9.0620069070619707</v>
      </c>
      <c r="P1485" s="13">
        <f t="shared" si="123"/>
        <v>2.9621177743477171E-2</v>
      </c>
      <c r="Q1485" s="14">
        <f t="shared" si="124"/>
        <v>0.10663623987651781</v>
      </c>
    </row>
    <row r="1486" spans="1:17" ht="15" thickBot="1">
      <c r="A1486" s="15" t="s">
        <v>837</v>
      </c>
      <c r="B1486" s="16" t="s">
        <v>1017</v>
      </c>
      <c r="C1486" s="16" t="s">
        <v>12</v>
      </c>
      <c r="D1486" s="16" t="s">
        <v>146</v>
      </c>
      <c r="E1486" s="16" t="s">
        <v>105</v>
      </c>
      <c r="F1486" s="16">
        <v>10</v>
      </c>
      <c r="G1486" s="16">
        <v>1</v>
      </c>
      <c r="H1486" s="17">
        <v>1.4</v>
      </c>
      <c r="I1486" s="16" t="str">
        <f t="shared" si="122"/>
        <v>low</v>
      </c>
      <c r="J1486" s="16" t="s">
        <v>11</v>
      </c>
      <c r="K1486" s="18">
        <v>305.93</v>
      </c>
      <c r="L1486" s="18">
        <v>12.7999298640384</v>
      </c>
      <c r="M1486" s="18">
        <v>2</v>
      </c>
      <c r="N1486" s="18">
        <v>4</v>
      </c>
      <c r="O1486" s="18">
        <f t="shared" si="121"/>
        <v>12.7999298640384</v>
      </c>
      <c r="P1486" s="18">
        <f t="shared" si="123"/>
        <v>4.1839407263224923E-2</v>
      </c>
      <c r="Q1486" s="19">
        <f t="shared" si="124"/>
        <v>0.15062186614760972</v>
      </c>
    </row>
    <row r="1487" spans="1:17">
      <c r="A1487" s="5" t="s">
        <v>837</v>
      </c>
      <c r="B1487" s="6" t="s">
        <v>1018</v>
      </c>
      <c r="C1487" s="6" t="s">
        <v>8</v>
      </c>
      <c r="D1487" s="6" t="s">
        <v>146</v>
      </c>
      <c r="E1487" s="6" t="s">
        <v>105</v>
      </c>
      <c r="F1487" s="6">
        <v>10</v>
      </c>
      <c r="G1487" s="6">
        <v>2</v>
      </c>
      <c r="H1487" s="7">
        <v>1.4</v>
      </c>
      <c r="I1487" s="6" t="str">
        <f t="shared" si="122"/>
        <v>low</v>
      </c>
      <c r="J1487" s="6" t="s">
        <v>11</v>
      </c>
      <c r="K1487" s="8">
        <v>310.62</v>
      </c>
      <c r="L1487" s="8">
        <v>6.7552448512296097</v>
      </c>
      <c r="M1487" s="8">
        <v>2</v>
      </c>
      <c r="N1487" s="8">
        <v>4</v>
      </c>
      <c r="O1487" s="8">
        <f t="shared" si="121"/>
        <v>6.7552448512296097</v>
      </c>
      <c r="P1487" s="8">
        <f t="shared" si="123"/>
        <v>2.1747617188943434E-2</v>
      </c>
      <c r="Q1487" s="9">
        <f t="shared" si="124"/>
        <v>7.829142188019636E-2</v>
      </c>
    </row>
    <row r="1488" spans="1:17">
      <c r="A1488" s="10" t="s">
        <v>837</v>
      </c>
      <c r="B1488" s="11" t="s">
        <v>1018</v>
      </c>
      <c r="C1488" s="11" t="s">
        <v>12</v>
      </c>
      <c r="D1488" s="11" t="s">
        <v>146</v>
      </c>
      <c r="E1488" s="11" t="s">
        <v>105</v>
      </c>
      <c r="F1488" s="11">
        <v>10</v>
      </c>
      <c r="G1488" s="11">
        <v>2</v>
      </c>
      <c r="H1488" s="12">
        <v>1.4</v>
      </c>
      <c r="I1488" s="11" t="str">
        <f t="shared" si="122"/>
        <v>low</v>
      </c>
      <c r="J1488" s="11" t="s">
        <v>11</v>
      </c>
      <c r="K1488" s="13">
        <v>310.62</v>
      </c>
      <c r="L1488" s="13">
        <v>16.0852334834392</v>
      </c>
      <c r="M1488" s="13">
        <v>2</v>
      </c>
      <c r="N1488" s="13">
        <v>4</v>
      </c>
      <c r="O1488" s="13">
        <f t="shared" si="121"/>
        <v>16.0852334834392</v>
      </c>
      <c r="P1488" s="13">
        <f t="shared" si="123"/>
        <v>5.1784281383810443E-2</v>
      </c>
      <c r="Q1488" s="14">
        <f t="shared" si="124"/>
        <v>0.18642341298171758</v>
      </c>
    </row>
    <row r="1489" spans="1:17">
      <c r="A1489" s="10" t="s">
        <v>837</v>
      </c>
      <c r="B1489" s="11" t="s">
        <v>1019</v>
      </c>
      <c r="C1489" s="11" t="s">
        <v>8</v>
      </c>
      <c r="D1489" s="11" t="s">
        <v>146</v>
      </c>
      <c r="E1489" s="11" t="s">
        <v>105</v>
      </c>
      <c r="F1489" s="11">
        <v>10</v>
      </c>
      <c r="G1489" s="11">
        <v>2</v>
      </c>
      <c r="H1489" s="12">
        <v>1.4</v>
      </c>
      <c r="I1489" s="11" t="str">
        <f t="shared" si="122"/>
        <v>low</v>
      </c>
      <c r="J1489" s="11" t="s">
        <v>11</v>
      </c>
      <c r="K1489" s="13">
        <v>306.25</v>
      </c>
      <c r="L1489" s="13">
        <v>9.35386797674016</v>
      </c>
      <c r="M1489" s="13">
        <v>2</v>
      </c>
      <c r="N1489" s="13">
        <v>4</v>
      </c>
      <c r="O1489" s="13">
        <f t="shared" si="121"/>
        <v>9.35386797674016</v>
      </c>
      <c r="P1489" s="13">
        <f t="shared" si="123"/>
        <v>3.0543242373029095E-2</v>
      </c>
      <c r="Q1489" s="14">
        <f t="shared" si="124"/>
        <v>0.10995567254290474</v>
      </c>
    </row>
    <row r="1490" spans="1:17">
      <c r="A1490" s="10" t="s">
        <v>837</v>
      </c>
      <c r="B1490" s="11" t="s">
        <v>1019</v>
      </c>
      <c r="C1490" s="11" t="s">
        <v>12</v>
      </c>
      <c r="D1490" s="11" t="s">
        <v>146</v>
      </c>
      <c r="E1490" s="11" t="s">
        <v>105</v>
      </c>
      <c r="F1490" s="11">
        <v>10</v>
      </c>
      <c r="G1490" s="11">
        <v>2</v>
      </c>
      <c r="H1490" s="12">
        <v>1.4</v>
      </c>
      <c r="I1490" s="11" t="str">
        <f t="shared" si="122"/>
        <v>low</v>
      </c>
      <c r="J1490" s="11" t="s">
        <v>11</v>
      </c>
      <c r="K1490" s="13">
        <v>306.25</v>
      </c>
      <c r="L1490" s="13">
        <v>13.6037220118722</v>
      </c>
      <c r="M1490" s="13">
        <v>2</v>
      </c>
      <c r="N1490" s="13">
        <v>4</v>
      </c>
      <c r="O1490" s="13">
        <f t="shared" si="121"/>
        <v>13.6037220118722</v>
      </c>
      <c r="P1490" s="13">
        <f t="shared" si="123"/>
        <v>4.4420316773460249E-2</v>
      </c>
      <c r="Q1490" s="14">
        <f t="shared" si="124"/>
        <v>0.15991314038445689</v>
      </c>
    </row>
    <row r="1491" spans="1:17">
      <c r="A1491" s="10" t="s">
        <v>837</v>
      </c>
      <c r="B1491" s="11" t="s">
        <v>1020</v>
      </c>
      <c r="C1491" s="11" t="s">
        <v>8</v>
      </c>
      <c r="D1491" s="11" t="s">
        <v>146</v>
      </c>
      <c r="E1491" s="11" t="s">
        <v>105</v>
      </c>
      <c r="F1491" s="11">
        <v>10</v>
      </c>
      <c r="G1491" s="11">
        <v>2</v>
      </c>
      <c r="H1491" s="12">
        <v>1.4</v>
      </c>
      <c r="I1491" s="11" t="str">
        <f t="shared" si="122"/>
        <v>low</v>
      </c>
      <c r="J1491" s="11" t="s">
        <v>11</v>
      </c>
      <c r="K1491" s="13">
        <v>304.89999999999998</v>
      </c>
      <c r="L1491" s="13">
        <v>11.315599641672</v>
      </c>
      <c r="M1491" s="13">
        <v>2</v>
      </c>
      <c r="N1491" s="13">
        <v>4</v>
      </c>
      <c r="O1491" s="13">
        <f t="shared" si="121"/>
        <v>11.315599641672</v>
      </c>
      <c r="P1491" s="13">
        <f t="shared" si="123"/>
        <v>3.7112494725063956E-2</v>
      </c>
      <c r="Q1491" s="14">
        <f t="shared" si="124"/>
        <v>0.13360498101023024</v>
      </c>
    </row>
    <row r="1492" spans="1:17">
      <c r="A1492" s="10" t="s">
        <v>837</v>
      </c>
      <c r="B1492" s="11" t="s">
        <v>1020</v>
      </c>
      <c r="C1492" s="11" t="s">
        <v>12</v>
      </c>
      <c r="D1492" s="11" t="s">
        <v>146</v>
      </c>
      <c r="E1492" s="11" t="s">
        <v>105</v>
      </c>
      <c r="F1492" s="11">
        <v>10</v>
      </c>
      <c r="G1492" s="11">
        <v>2</v>
      </c>
      <c r="H1492" s="12">
        <v>1.4</v>
      </c>
      <c r="I1492" s="11" t="str">
        <f t="shared" si="122"/>
        <v>low</v>
      </c>
      <c r="J1492" s="11" t="s">
        <v>11</v>
      </c>
      <c r="K1492" s="13">
        <v>304.89999999999998</v>
      </c>
      <c r="L1492" s="13">
        <v>18.025434803709501</v>
      </c>
      <c r="M1492" s="13">
        <v>2</v>
      </c>
      <c r="N1492" s="13">
        <v>4</v>
      </c>
      <c r="O1492" s="13">
        <f t="shared" si="121"/>
        <v>18.025434803709501</v>
      </c>
      <c r="P1492" s="13">
        <f t="shared" si="123"/>
        <v>5.9119169575957697E-2</v>
      </c>
      <c r="Q1492" s="14">
        <f t="shared" si="124"/>
        <v>0.21282901047344771</v>
      </c>
    </row>
    <row r="1493" spans="1:17">
      <c r="A1493" s="10" t="s">
        <v>837</v>
      </c>
      <c r="B1493" s="11" t="s">
        <v>1021</v>
      </c>
      <c r="C1493" s="11" t="s">
        <v>8</v>
      </c>
      <c r="D1493" s="11" t="s">
        <v>146</v>
      </c>
      <c r="E1493" s="11" t="s">
        <v>105</v>
      </c>
      <c r="F1493" s="11">
        <v>10</v>
      </c>
      <c r="G1493" s="11">
        <v>2</v>
      </c>
      <c r="H1493" s="12">
        <v>1.4</v>
      </c>
      <c r="I1493" s="11" t="str">
        <f t="shared" si="122"/>
        <v>low</v>
      </c>
      <c r="J1493" s="11" t="s">
        <v>11</v>
      </c>
      <c r="K1493" s="13">
        <v>305.92</v>
      </c>
      <c r="L1493" s="13">
        <v>6.1413117303579003</v>
      </c>
      <c r="M1493" s="13">
        <v>2</v>
      </c>
      <c r="N1493" s="13">
        <v>4</v>
      </c>
      <c r="O1493" s="13">
        <f t="shared" si="121"/>
        <v>6.1413117303579003</v>
      </c>
      <c r="P1493" s="13">
        <f t="shared" si="123"/>
        <v>2.0074894516075772E-2</v>
      </c>
      <c r="Q1493" s="14">
        <f t="shared" si="124"/>
        <v>7.2269620257872785E-2</v>
      </c>
    </row>
    <row r="1494" spans="1:17" ht="15" thickBot="1">
      <c r="A1494" s="15" t="s">
        <v>837</v>
      </c>
      <c r="B1494" s="16" t="s">
        <v>1021</v>
      </c>
      <c r="C1494" s="16" t="s">
        <v>12</v>
      </c>
      <c r="D1494" s="16" t="s">
        <v>146</v>
      </c>
      <c r="E1494" s="16" t="s">
        <v>105</v>
      </c>
      <c r="F1494" s="16">
        <v>10</v>
      </c>
      <c r="G1494" s="16">
        <v>2</v>
      </c>
      <c r="H1494" s="17">
        <v>1.4</v>
      </c>
      <c r="I1494" s="16" t="str">
        <f t="shared" si="122"/>
        <v>low</v>
      </c>
      <c r="J1494" s="16" t="s">
        <v>11</v>
      </c>
      <c r="K1494" s="18">
        <v>305.92</v>
      </c>
      <c r="L1494" s="18">
        <v>6.1016832152532201</v>
      </c>
      <c r="M1494" s="18">
        <v>2</v>
      </c>
      <c r="N1494" s="18">
        <v>4</v>
      </c>
      <c r="O1494" s="18">
        <f t="shared" si="121"/>
        <v>6.1016832152532201</v>
      </c>
      <c r="P1494" s="18">
        <f t="shared" si="123"/>
        <v>1.9945355698395725E-2</v>
      </c>
      <c r="Q1494" s="19">
        <f t="shared" si="124"/>
        <v>7.1803280514224604E-2</v>
      </c>
    </row>
    <row r="1495" spans="1:17">
      <c r="A1495" s="10" t="s">
        <v>837</v>
      </c>
      <c r="B1495" s="11" t="s">
        <v>1023</v>
      </c>
      <c r="C1495" s="11" t="s">
        <v>8</v>
      </c>
      <c r="D1495" s="11" t="s">
        <v>146</v>
      </c>
      <c r="E1495" s="11" t="s">
        <v>105</v>
      </c>
      <c r="F1495" s="11">
        <v>10</v>
      </c>
      <c r="G1495" s="11">
        <v>1</v>
      </c>
      <c r="H1495" s="12">
        <v>2</v>
      </c>
      <c r="I1495" s="11" t="str">
        <f t="shared" ref="I1495:I1548" si="125">IF(H1495=2.3,"low",IF(H1495=2.7,"medium",IF(H1495=3.2,"high",IF(H1495=1.4,"low",IF(H1495=2,"medium",IF(H1495=3.3,"high"))))))</f>
        <v>medium</v>
      </c>
      <c r="J1495" s="11" t="s">
        <v>11</v>
      </c>
      <c r="K1495" s="13">
        <v>307.57</v>
      </c>
      <c r="L1495" s="13">
        <v>8.4466715842623294</v>
      </c>
      <c r="M1495" s="13">
        <v>2</v>
      </c>
      <c r="N1495" s="13">
        <v>4</v>
      </c>
      <c r="O1495" s="13">
        <f t="shared" ref="O1495:O1547" si="126">(IF(L1495&lt;N1495,0,L1495))</f>
        <v>8.4466715842623294</v>
      </c>
      <c r="P1495" s="13">
        <f t="shared" ref="P1495:P1548" si="127">IF(O1495=0,NA(),(O1495/K1495))</f>
        <v>2.746259903196778E-2</v>
      </c>
      <c r="Q1495" s="14">
        <f t="shared" ref="Q1495:Q1548" si="128">IF(O1495=0,NA(),((P1495/1000)*3600))</f>
        <v>9.8865356515084005E-2</v>
      </c>
    </row>
    <row r="1496" spans="1:17">
      <c r="A1496" s="10" t="s">
        <v>837</v>
      </c>
      <c r="B1496" s="11" t="s">
        <v>1023</v>
      </c>
      <c r="C1496" s="11" t="s">
        <v>12</v>
      </c>
      <c r="D1496" s="11" t="s">
        <v>146</v>
      </c>
      <c r="E1496" s="11" t="s">
        <v>105</v>
      </c>
      <c r="F1496" s="11">
        <v>10</v>
      </c>
      <c r="G1496" s="11">
        <v>1</v>
      </c>
      <c r="H1496" s="12">
        <v>2</v>
      </c>
      <c r="I1496" s="11" t="str">
        <f t="shared" si="125"/>
        <v>medium</v>
      </c>
      <c r="J1496" s="11" t="s">
        <v>11</v>
      </c>
      <c r="K1496" s="13">
        <v>307.57</v>
      </c>
      <c r="L1496" s="13">
        <v>8.8951588457521193</v>
      </c>
      <c r="M1496" s="13">
        <v>2</v>
      </c>
      <c r="N1496" s="13">
        <v>4</v>
      </c>
      <c r="O1496" s="13">
        <f t="shared" si="126"/>
        <v>8.8951588457521193</v>
      </c>
      <c r="P1496" s="13">
        <f t="shared" si="127"/>
        <v>2.8920762251689436E-2</v>
      </c>
      <c r="Q1496" s="14">
        <f t="shared" si="128"/>
        <v>0.10411474410608197</v>
      </c>
    </row>
    <row r="1497" spans="1:17">
      <c r="A1497" s="10" t="s">
        <v>837</v>
      </c>
      <c r="B1497" s="11" t="s">
        <v>1024</v>
      </c>
      <c r="C1497" s="11" t="s">
        <v>8</v>
      </c>
      <c r="D1497" s="11" t="s">
        <v>146</v>
      </c>
      <c r="E1497" s="11" t="s">
        <v>105</v>
      </c>
      <c r="F1497" s="11">
        <v>10</v>
      </c>
      <c r="G1497" s="11">
        <v>1</v>
      </c>
      <c r="H1497" s="12">
        <v>2</v>
      </c>
      <c r="I1497" s="11" t="str">
        <f t="shared" si="125"/>
        <v>medium</v>
      </c>
      <c r="J1497" s="11" t="s">
        <v>11</v>
      </c>
      <c r="K1497" s="13">
        <v>306.93</v>
      </c>
      <c r="L1497" s="13">
        <v>5.6965500108957503</v>
      </c>
      <c r="M1497" s="13">
        <v>2</v>
      </c>
      <c r="N1497" s="13">
        <v>4</v>
      </c>
      <c r="O1497" s="13">
        <f t="shared" si="126"/>
        <v>5.6965500108957503</v>
      </c>
      <c r="P1497" s="13">
        <f t="shared" si="127"/>
        <v>1.8559769364010523E-2</v>
      </c>
      <c r="Q1497" s="14">
        <f t="shared" si="128"/>
        <v>6.6815169710437883E-2</v>
      </c>
    </row>
    <row r="1498" spans="1:17" ht="15" thickBot="1">
      <c r="A1498" s="15" t="s">
        <v>837</v>
      </c>
      <c r="B1498" s="16" t="s">
        <v>1025</v>
      </c>
      <c r="C1498" s="16" t="s">
        <v>12</v>
      </c>
      <c r="D1498" s="16" t="s">
        <v>146</v>
      </c>
      <c r="E1498" s="16" t="s">
        <v>105</v>
      </c>
      <c r="F1498" s="16">
        <v>10</v>
      </c>
      <c r="G1498" s="16">
        <v>1</v>
      </c>
      <c r="H1498" s="17">
        <v>2</v>
      </c>
      <c r="I1498" s="16" t="str">
        <f t="shared" si="125"/>
        <v>medium</v>
      </c>
      <c r="J1498" s="16" t="s">
        <v>11</v>
      </c>
      <c r="K1498" s="18">
        <v>309.79000000000002</v>
      </c>
      <c r="L1498" s="18">
        <v>10.832637228123399</v>
      </c>
      <c r="M1498" s="18">
        <v>2</v>
      </c>
      <c r="N1498" s="18">
        <v>4</v>
      </c>
      <c r="O1498" s="18">
        <f t="shared" si="126"/>
        <v>10.832637228123399</v>
      </c>
      <c r="P1498" s="18">
        <f t="shared" si="127"/>
        <v>3.4967678840903189E-2</v>
      </c>
      <c r="Q1498" s="19">
        <f t="shared" si="128"/>
        <v>0.12588364382725148</v>
      </c>
    </row>
    <row r="1499" spans="1:17">
      <c r="A1499" s="5" t="s">
        <v>837</v>
      </c>
      <c r="B1499" s="6" t="s">
        <v>1026</v>
      </c>
      <c r="C1499" s="6" t="s">
        <v>8</v>
      </c>
      <c r="D1499" s="6" t="s">
        <v>146</v>
      </c>
      <c r="E1499" s="6" t="s">
        <v>105</v>
      </c>
      <c r="F1499" s="6">
        <v>10</v>
      </c>
      <c r="G1499" s="6">
        <v>2</v>
      </c>
      <c r="H1499" s="7">
        <v>2</v>
      </c>
      <c r="I1499" s="6" t="str">
        <f t="shared" si="125"/>
        <v>medium</v>
      </c>
      <c r="J1499" s="6" t="s">
        <v>11</v>
      </c>
      <c r="K1499" s="8">
        <v>305.63</v>
      </c>
      <c r="L1499" s="8">
        <v>7.9845797574178601</v>
      </c>
      <c r="M1499" s="8">
        <v>2</v>
      </c>
      <c r="N1499" s="8">
        <v>4</v>
      </c>
      <c r="O1499" s="8">
        <f t="shared" si="126"/>
        <v>7.9845797574178601</v>
      </c>
      <c r="P1499" s="8">
        <f t="shared" si="127"/>
        <v>2.6124986936550274E-2</v>
      </c>
      <c r="Q1499" s="9">
        <f t="shared" si="128"/>
        <v>9.4049952971580988E-2</v>
      </c>
    </row>
    <row r="1500" spans="1:17">
      <c r="A1500" s="10" t="s">
        <v>837</v>
      </c>
      <c r="B1500" s="11" t="s">
        <v>1026</v>
      </c>
      <c r="C1500" s="11" t="s">
        <v>12</v>
      </c>
      <c r="D1500" s="11" t="s">
        <v>146</v>
      </c>
      <c r="E1500" s="11" t="s">
        <v>105</v>
      </c>
      <c r="F1500" s="11">
        <v>10</v>
      </c>
      <c r="G1500" s="11">
        <v>2</v>
      </c>
      <c r="H1500" s="12">
        <v>2</v>
      </c>
      <c r="I1500" s="11" t="str">
        <f t="shared" si="125"/>
        <v>medium</v>
      </c>
      <c r="J1500" s="11" t="s">
        <v>11</v>
      </c>
      <c r="K1500" s="13">
        <v>305.63</v>
      </c>
      <c r="L1500" s="13">
        <v>14.882641128266201</v>
      </c>
      <c r="M1500" s="13">
        <v>2</v>
      </c>
      <c r="N1500" s="13">
        <v>4</v>
      </c>
      <c r="O1500" s="13">
        <f t="shared" si="126"/>
        <v>14.882641128266201</v>
      </c>
      <c r="P1500" s="13">
        <f t="shared" si="127"/>
        <v>4.8694961647306224E-2</v>
      </c>
      <c r="Q1500" s="14">
        <f t="shared" si="128"/>
        <v>0.17530186193030239</v>
      </c>
    </row>
    <row r="1501" spans="1:17">
      <c r="A1501" s="10" t="s">
        <v>837</v>
      </c>
      <c r="B1501" s="11" t="s">
        <v>1027</v>
      </c>
      <c r="C1501" s="11" t="s">
        <v>12</v>
      </c>
      <c r="D1501" s="11" t="s">
        <v>146</v>
      </c>
      <c r="E1501" s="11" t="s">
        <v>105</v>
      </c>
      <c r="F1501" s="11">
        <v>10</v>
      </c>
      <c r="G1501" s="11">
        <v>2</v>
      </c>
      <c r="H1501" s="12">
        <v>2</v>
      </c>
      <c r="I1501" s="11" t="str">
        <f t="shared" si="125"/>
        <v>medium</v>
      </c>
      <c r="J1501" s="11" t="s">
        <v>11</v>
      </c>
      <c r="K1501" s="13">
        <v>307.02</v>
      </c>
      <c r="L1501" s="13">
        <v>12.599187557979</v>
      </c>
      <c r="M1501" s="13">
        <v>2</v>
      </c>
      <c r="N1501" s="13">
        <v>4</v>
      </c>
      <c r="O1501" s="13">
        <f t="shared" si="126"/>
        <v>12.599187557979</v>
      </c>
      <c r="P1501" s="13">
        <f t="shared" si="127"/>
        <v>4.1037025464070752E-2</v>
      </c>
      <c r="Q1501" s="14">
        <f t="shared" si="128"/>
        <v>0.14773329167065472</v>
      </c>
    </row>
    <row r="1502" spans="1:17">
      <c r="A1502" s="10" t="s">
        <v>837</v>
      </c>
      <c r="B1502" s="11" t="s">
        <v>1028</v>
      </c>
      <c r="C1502" s="11" t="s">
        <v>8</v>
      </c>
      <c r="D1502" s="11" t="s">
        <v>146</v>
      </c>
      <c r="E1502" s="11" t="s">
        <v>105</v>
      </c>
      <c r="F1502" s="11">
        <v>10</v>
      </c>
      <c r="G1502" s="11">
        <v>2</v>
      </c>
      <c r="H1502" s="12">
        <v>2</v>
      </c>
      <c r="I1502" s="11" t="str">
        <f t="shared" si="125"/>
        <v>medium</v>
      </c>
      <c r="J1502" s="11" t="s">
        <v>11</v>
      </c>
      <c r="K1502" s="13">
        <v>306.82</v>
      </c>
      <c r="L1502" s="13">
        <v>12.9087222966231</v>
      </c>
      <c r="M1502" s="13">
        <v>2</v>
      </c>
      <c r="N1502" s="13">
        <v>4</v>
      </c>
      <c r="O1502" s="13">
        <f t="shared" si="126"/>
        <v>12.9087222966231</v>
      </c>
      <c r="P1502" s="13">
        <f t="shared" si="127"/>
        <v>4.2072623351225802E-2</v>
      </c>
      <c r="Q1502" s="14">
        <f t="shared" si="128"/>
        <v>0.15146144406441289</v>
      </c>
    </row>
    <row r="1503" spans="1:17">
      <c r="A1503" s="10" t="s">
        <v>837</v>
      </c>
      <c r="B1503" s="11" t="s">
        <v>1028</v>
      </c>
      <c r="C1503" s="11" t="s">
        <v>12</v>
      </c>
      <c r="D1503" s="11" t="s">
        <v>146</v>
      </c>
      <c r="E1503" s="11" t="s">
        <v>105</v>
      </c>
      <c r="F1503" s="11">
        <v>10</v>
      </c>
      <c r="G1503" s="11">
        <v>2</v>
      </c>
      <c r="H1503" s="12">
        <v>2</v>
      </c>
      <c r="I1503" s="11" t="str">
        <f t="shared" si="125"/>
        <v>medium</v>
      </c>
      <c r="J1503" s="11" t="s">
        <v>11</v>
      </c>
      <c r="K1503" s="13">
        <v>306.82</v>
      </c>
      <c r="L1503" s="13">
        <v>5.5388555288508003</v>
      </c>
      <c r="M1503" s="13">
        <v>2</v>
      </c>
      <c r="N1503" s="13">
        <v>4</v>
      </c>
      <c r="O1503" s="13">
        <f t="shared" si="126"/>
        <v>5.5388555288508003</v>
      </c>
      <c r="P1503" s="13">
        <f t="shared" si="127"/>
        <v>1.8052459190570368E-2</v>
      </c>
      <c r="Q1503" s="14">
        <f t="shared" si="128"/>
        <v>6.498885308605333E-2</v>
      </c>
    </row>
    <row r="1504" spans="1:17">
      <c r="A1504" s="10" t="s">
        <v>837</v>
      </c>
      <c r="B1504" s="11" t="s">
        <v>1029</v>
      </c>
      <c r="C1504" s="11" t="s">
        <v>8</v>
      </c>
      <c r="D1504" s="11" t="s">
        <v>146</v>
      </c>
      <c r="E1504" s="11" t="s">
        <v>105</v>
      </c>
      <c r="F1504" s="11">
        <v>10</v>
      </c>
      <c r="G1504" s="11">
        <v>2</v>
      </c>
      <c r="H1504" s="12">
        <v>2</v>
      </c>
      <c r="I1504" s="11" t="str">
        <f t="shared" si="125"/>
        <v>medium</v>
      </c>
      <c r="J1504" s="11" t="s">
        <v>11</v>
      </c>
      <c r="K1504" s="13">
        <v>306.10000000000002</v>
      </c>
      <c r="L1504" s="13">
        <v>8.6728970934715903</v>
      </c>
      <c r="M1504" s="13">
        <v>2</v>
      </c>
      <c r="N1504" s="13">
        <v>4</v>
      </c>
      <c r="O1504" s="13">
        <f t="shared" si="126"/>
        <v>8.6728970934715903</v>
      </c>
      <c r="P1504" s="13">
        <f t="shared" si="127"/>
        <v>2.8333541631726852E-2</v>
      </c>
      <c r="Q1504" s="14">
        <f t="shared" si="128"/>
        <v>0.10200074987421667</v>
      </c>
    </row>
    <row r="1505" spans="1:17" ht="15" thickBot="1">
      <c r="A1505" s="15" t="s">
        <v>837</v>
      </c>
      <c r="B1505" s="16" t="s">
        <v>1029</v>
      </c>
      <c r="C1505" s="16" t="s">
        <v>12</v>
      </c>
      <c r="D1505" s="16" t="s">
        <v>146</v>
      </c>
      <c r="E1505" s="16" t="s">
        <v>105</v>
      </c>
      <c r="F1505" s="16">
        <v>10</v>
      </c>
      <c r="G1505" s="16">
        <v>2</v>
      </c>
      <c r="H1505" s="17">
        <v>2</v>
      </c>
      <c r="I1505" s="16" t="str">
        <f t="shared" si="125"/>
        <v>medium</v>
      </c>
      <c r="J1505" s="16" t="s">
        <v>11</v>
      </c>
      <c r="K1505" s="18">
        <v>306.10000000000002</v>
      </c>
      <c r="L1505" s="18">
        <v>15.321365470613401</v>
      </c>
      <c r="M1505" s="18">
        <v>2</v>
      </c>
      <c r="N1505" s="18">
        <v>4</v>
      </c>
      <c r="O1505" s="18">
        <f t="shared" si="126"/>
        <v>15.321365470613401</v>
      </c>
      <c r="P1505" s="18">
        <f t="shared" si="127"/>
        <v>5.005346445806403E-2</v>
      </c>
      <c r="Q1505" s="19">
        <f t="shared" si="128"/>
        <v>0.18019247204903052</v>
      </c>
    </row>
    <row r="1506" spans="1:17">
      <c r="A1506" s="5" t="s">
        <v>837</v>
      </c>
      <c r="B1506" s="6" t="s">
        <v>1030</v>
      </c>
      <c r="C1506" s="6" t="s">
        <v>8</v>
      </c>
      <c r="D1506" s="6" t="s">
        <v>146</v>
      </c>
      <c r="E1506" s="6" t="s">
        <v>105</v>
      </c>
      <c r="F1506" s="6">
        <v>10</v>
      </c>
      <c r="G1506" s="6">
        <v>1</v>
      </c>
      <c r="H1506" s="7">
        <v>3.3</v>
      </c>
      <c r="I1506" s="6" t="str">
        <f t="shared" si="125"/>
        <v>high</v>
      </c>
      <c r="J1506" s="6" t="s">
        <v>11</v>
      </c>
      <c r="K1506" s="8">
        <v>305.25</v>
      </c>
      <c r="L1506" s="8">
        <v>4.5319634447069701</v>
      </c>
      <c r="M1506" s="8">
        <v>2</v>
      </c>
      <c r="N1506" s="8">
        <v>4</v>
      </c>
      <c r="O1506" s="8">
        <f t="shared" si="126"/>
        <v>4.5319634447069701</v>
      </c>
      <c r="P1506" s="8">
        <f t="shared" si="127"/>
        <v>1.4846727091587126E-2</v>
      </c>
      <c r="Q1506" s="9">
        <f t="shared" si="128"/>
        <v>5.3448217529713647E-2</v>
      </c>
    </row>
    <row r="1507" spans="1:17">
      <c r="A1507" s="10" t="s">
        <v>837</v>
      </c>
      <c r="B1507" s="11" t="s">
        <v>1030</v>
      </c>
      <c r="C1507" s="11" t="s">
        <v>12</v>
      </c>
      <c r="D1507" s="11" t="s">
        <v>146</v>
      </c>
      <c r="E1507" s="11" t="s">
        <v>105</v>
      </c>
      <c r="F1507" s="11">
        <v>10</v>
      </c>
      <c r="G1507" s="11">
        <v>1</v>
      </c>
      <c r="H1507" s="12">
        <v>3.3</v>
      </c>
      <c r="I1507" s="11" t="str">
        <f t="shared" si="125"/>
        <v>high</v>
      </c>
      <c r="J1507" s="11" t="s">
        <v>11</v>
      </c>
      <c r="K1507" s="13">
        <v>305.25</v>
      </c>
      <c r="L1507" s="13">
        <v>7.7674567707115596</v>
      </c>
      <c r="M1507" s="13">
        <v>2</v>
      </c>
      <c r="N1507" s="13">
        <v>4</v>
      </c>
      <c r="O1507" s="13">
        <f t="shared" si="126"/>
        <v>7.7674567707115596</v>
      </c>
      <c r="P1507" s="13">
        <f t="shared" si="127"/>
        <v>2.5446213827064898E-2</v>
      </c>
      <c r="Q1507" s="14">
        <f t="shared" si="128"/>
        <v>9.1606369777433624E-2</v>
      </c>
    </row>
    <row r="1508" spans="1:17">
      <c r="A1508" s="10" t="s">
        <v>837</v>
      </c>
      <c r="B1508" s="11" t="s">
        <v>1031</v>
      </c>
      <c r="C1508" s="11" t="s">
        <v>8</v>
      </c>
      <c r="D1508" s="11" t="s">
        <v>146</v>
      </c>
      <c r="E1508" s="11" t="s">
        <v>105</v>
      </c>
      <c r="F1508" s="11">
        <v>10</v>
      </c>
      <c r="G1508" s="11">
        <v>1</v>
      </c>
      <c r="H1508" s="12">
        <v>3.3</v>
      </c>
      <c r="I1508" s="11" t="str">
        <f t="shared" si="125"/>
        <v>high</v>
      </c>
      <c r="J1508" s="11" t="s">
        <v>11</v>
      </c>
      <c r="K1508" s="13">
        <v>306.38</v>
      </c>
      <c r="L1508" s="13">
        <v>7.5885324943319299</v>
      </c>
      <c r="M1508" s="13">
        <v>2</v>
      </c>
      <c r="N1508" s="13">
        <v>4</v>
      </c>
      <c r="O1508" s="13">
        <f t="shared" si="126"/>
        <v>7.5885324943319299</v>
      </c>
      <c r="P1508" s="13">
        <f t="shared" si="127"/>
        <v>2.476836769479708E-2</v>
      </c>
      <c r="Q1508" s="14">
        <f t="shared" si="128"/>
        <v>8.9166123701269487E-2</v>
      </c>
    </row>
    <row r="1509" spans="1:17">
      <c r="A1509" s="10" t="s">
        <v>837</v>
      </c>
      <c r="B1509" s="11" t="s">
        <v>1031</v>
      </c>
      <c r="C1509" s="11" t="s">
        <v>12</v>
      </c>
      <c r="D1509" s="11" t="s">
        <v>146</v>
      </c>
      <c r="E1509" s="11" t="s">
        <v>105</v>
      </c>
      <c r="F1509" s="11">
        <v>10</v>
      </c>
      <c r="G1509" s="11">
        <v>1</v>
      </c>
      <c r="H1509" s="12">
        <v>3.3</v>
      </c>
      <c r="I1509" s="11" t="str">
        <f t="shared" si="125"/>
        <v>high</v>
      </c>
      <c r="J1509" s="11" t="s">
        <v>11</v>
      </c>
      <c r="K1509" s="13">
        <v>306.38</v>
      </c>
      <c r="L1509" s="13">
        <v>7.6074161343317996</v>
      </c>
      <c r="M1509" s="13">
        <v>2</v>
      </c>
      <c r="N1509" s="13">
        <v>4</v>
      </c>
      <c r="O1509" s="13">
        <f t="shared" si="126"/>
        <v>7.6074161343317996</v>
      </c>
      <c r="P1509" s="13">
        <f t="shared" si="127"/>
        <v>2.4830002396800704E-2</v>
      </c>
      <c r="Q1509" s="14">
        <f t="shared" si="128"/>
        <v>8.9388008628482535E-2</v>
      </c>
    </row>
    <row r="1510" spans="1:17">
      <c r="A1510" s="10" t="s">
        <v>837</v>
      </c>
      <c r="B1510" s="11" t="s">
        <v>1032</v>
      </c>
      <c r="C1510" s="11" t="s">
        <v>12</v>
      </c>
      <c r="D1510" s="11" t="s">
        <v>146</v>
      </c>
      <c r="E1510" s="11" t="s">
        <v>105</v>
      </c>
      <c r="F1510" s="11">
        <v>10</v>
      </c>
      <c r="G1510" s="11">
        <v>1</v>
      </c>
      <c r="H1510" s="12">
        <v>3.3</v>
      </c>
      <c r="I1510" s="11" t="str">
        <f t="shared" si="125"/>
        <v>high</v>
      </c>
      <c r="J1510" s="11" t="s">
        <v>11</v>
      </c>
      <c r="K1510" s="13">
        <v>306.37</v>
      </c>
      <c r="L1510" s="13">
        <v>4.72097662340596</v>
      </c>
      <c r="M1510" s="13">
        <v>2</v>
      </c>
      <c r="N1510" s="13">
        <v>4</v>
      </c>
      <c r="O1510" s="13">
        <f t="shared" si="126"/>
        <v>4.72097662340596</v>
      </c>
      <c r="P1510" s="13">
        <f t="shared" si="127"/>
        <v>1.5409395904970983E-2</v>
      </c>
      <c r="Q1510" s="14">
        <f t="shared" si="128"/>
        <v>5.5473825257895536E-2</v>
      </c>
    </row>
    <row r="1511" spans="1:17" ht="15" thickBot="1">
      <c r="A1511" s="15" t="s">
        <v>837</v>
      </c>
      <c r="B1511" s="16" t="s">
        <v>1033</v>
      </c>
      <c r="C1511" s="16" t="s">
        <v>12</v>
      </c>
      <c r="D1511" s="16" t="s">
        <v>146</v>
      </c>
      <c r="E1511" s="16" t="s">
        <v>105</v>
      </c>
      <c r="F1511" s="16">
        <v>10</v>
      </c>
      <c r="G1511" s="16">
        <v>1</v>
      </c>
      <c r="H1511" s="17">
        <v>3.3</v>
      </c>
      <c r="I1511" s="16" t="str">
        <f t="shared" si="125"/>
        <v>high</v>
      </c>
      <c r="J1511" s="16" t="s">
        <v>11</v>
      </c>
      <c r="K1511" s="18">
        <v>307.32</v>
      </c>
      <c r="L1511" s="18">
        <v>12.610159036275199</v>
      </c>
      <c r="M1511" s="18">
        <v>2</v>
      </c>
      <c r="N1511" s="18">
        <v>4</v>
      </c>
      <c r="O1511" s="18">
        <f t="shared" si="126"/>
        <v>12.610159036275199</v>
      </c>
      <c r="P1511" s="18">
        <f t="shared" si="127"/>
        <v>4.1032666394231421E-2</v>
      </c>
      <c r="Q1511" s="19">
        <f t="shared" si="128"/>
        <v>0.14771759901923312</v>
      </c>
    </row>
    <row r="1512" spans="1:17">
      <c r="A1512" s="5" t="s">
        <v>837</v>
      </c>
      <c r="B1512" s="6" t="s">
        <v>1034</v>
      </c>
      <c r="C1512" s="6" t="s">
        <v>8</v>
      </c>
      <c r="D1512" s="6" t="s">
        <v>146</v>
      </c>
      <c r="E1512" s="6" t="s">
        <v>105</v>
      </c>
      <c r="F1512" s="6">
        <v>10</v>
      </c>
      <c r="G1512" s="6">
        <v>2</v>
      </c>
      <c r="H1512" s="7">
        <v>3.3</v>
      </c>
      <c r="I1512" s="6" t="str">
        <f t="shared" si="125"/>
        <v>high</v>
      </c>
      <c r="J1512" s="6" t="s">
        <v>11</v>
      </c>
      <c r="K1512" s="8">
        <v>313.11</v>
      </c>
      <c r="L1512" s="8">
        <v>23.451953281417499</v>
      </c>
      <c r="M1512" s="8">
        <v>2</v>
      </c>
      <c r="N1512" s="8">
        <v>4</v>
      </c>
      <c r="O1512" s="8">
        <f t="shared" si="126"/>
        <v>23.451953281417499</v>
      </c>
      <c r="P1512" s="8">
        <f t="shared" si="127"/>
        <v>7.4900045611502333E-2</v>
      </c>
      <c r="Q1512" s="9">
        <f t="shared" si="128"/>
        <v>0.26964016420140841</v>
      </c>
    </row>
    <row r="1513" spans="1:17">
      <c r="A1513" s="10" t="s">
        <v>837</v>
      </c>
      <c r="B1513" s="11" t="s">
        <v>1034</v>
      </c>
      <c r="C1513" s="11" t="s">
        <v>12</v>
      </c>
      <c r="D1513" s="11" t="s">
        <v>146</v>
      </c>
      <c r="E1513" s="11" t="s">
        <v>105</v>
      </c>
      <c r="F1513" s="11">
        <v>10</v>
      </c>
      <c r="G1513" s="11">
        <v>2</v>
      </c>
      <c r="H1513" s="12">
        <v>3.3</v>
      </c>
      <c r="I1513" s="11" t="str">
        <f t="shared" si="125"/>
        <v>high</v>
      </c>
      <c r="J1513" s="11" t="s">
        <v>11</v>
      </c>
      <c r="K1513" s="13">
        <v>313.11</v>
      </c>
      <c r="L1513" s="13">
        <v>23.257651339366099</v>
      </c>
      <c r="M1513" s="13">
        <v>2</v>
      </c>
      <c r="N1513" s="13">
        <v>4</v>
      </c>
      <c r="O1513" s="13">
        <f t="shared" si="126"/>
        <v>23.257651339366099</v>
      </c>
      <c r="P1513" s="13">
        <f t="shared" si="127"/>
        <v>7.4279490720085911E-2</v>
      </c>
      <c r="Q1513" s="14">
        <f t="shared" si="128"/>
        <v>0.26740616659230931</v>
      </c>
    </row>
    <row r="1514" spans="1:17">
      <c r="A1514" s="10" t="s">
        <v>837</v>
      </c>
      <c r="B1514" s="11" t="s">
        <v>1035</v>
      </c>
      <c r="C1514" s="11" t="s">
        <v>8</v>
      </c>
      <c r="D1514" s="11" t="s">
        <v>146</v>
      </c>
      <c r="E1514" s="11" t="s">
        <v>105</v>
      </c>
      <c r="F1514" s="11">
        <v>10</v>
      </c>
      <c r="G1514" s="11">
        <v>2</v>
      </c>
      <c r="H1514" s="12">
        <v>3.3</v>
      </c>
      <c r="I1514" s="11" t="str">
        <f t="shared" si="125"/>
        <v>high</v>
      </c>
      <c r="J1514" s="11" t="s">
        <v>11</v>
      </c>
      <c r="K1514" s="13">
        <v>306.2</v>
      </c>
      <c r="L1514" s="13">
        <v>17.127778553479601</v>
      </c>
      <c r="M1514" s="13">
        <v>2</v>
      </c>
      <c r="N1514" s="13">
        <v>4</v>
      </c>
      <c r="O1514" s="13">
        <f t="shared" si="126"/>
        <v>17.127778553479601</v>
      </c>
      <c r="P1514" s="13">
        <f t="shared" si="127"/>
        <v>5.5936572676288702E-2</v>
      </c>
      <c r="Q1514" s="14">
        <f t="shared" si="128"/>
        <v>0.20137166163463932</v>
      </c>
    </row>
    <row r="1515" spans="1:17">
      <c r="A1515" s="10" t="s">
        <v>837</v>
      </c>
      <c r="B1515" s="11" t="s">
        <v>1035</v>
      </c>
      <c r="C1515" s="11" t="s">
        <v>12</v>
      </c>
      <c r="D1515" s="11" t="s">
        <v>146</v>
      </c>
      <c r="E1515" s="11" t="s">
        <v>105</v>
      </c>
      <c r="F1515" s="11">
        <v>10</v>
      </c>
      <c r="G1515" s="11">
        <v>2</v>
      </c>
      <c r="H1515" s="12">
        <v>3.3</v>
      </c>
      <c r="I1515" s="11" t="str">
        <f t="shared" si="125"/>
        <v>high</v>
      </c>
      <c r="J1515" s="11" t="s">
        <v>11</v>
      </c>
      <c r="K1515" s="13">
        <v>306.2</v>
      </c>
      <c r="L1515" s="13">
        <v>11.557562911646199</v>
      </c>
      <c r="M1515" s="13">
        <v>2</v>
      </c>
      <c r="N1515" s="13">
        <v>4</v>
      </c>
      <c r="O1515" s="13">
        <f t="shared" si="126"/>
        <v>11.557562911646199</v>
      </c>
      <c r="P1515" s="13">
        <f t="shared" si="127"/>
        <v>3.7745143408380796E-2</v>
      </c>
      <c r="Q1515" s="14">
        <f t="shared" si="128"/>
        <v>0.13588251627017087</v>
      </c>
    </row>
    <row r="1516" spans="1:17">
      <c r="A1516" s="10" t="s">
        <v>837</v>
      </c>
      <c r="B1516" s="11" t="s">
        <v>1036</v>
      </c>
      <c r="C1516" s="11" t="s">
        <v>8</v>
      </c>
      <c r="D1516" s="11" t="s">
        <v>146</v>
      </c>
      <c r="E1516" s="11" t="s">
        <v>105</v>
      </c>
      <c r="F1516" s="11">
        <v>10</v>
      </c>
      <c r="G1516" s="11">
        <v>2</v>
      </c>
      <c r="H1516" s="12">
        <v>3.3</v>
      </c>
      <c r="I1516" s="11" t="str">
        <f t="shared" si="125"/>
        <v>high</v>
      </c>
      <c r="J1516" s="11" t="s">
        <v>11</v>
      </c>
      <c r="K1516" s="13">
        <v>305.23</v>
      </c>
      <c r="L1516" s="13">
        <v>13.4361326091111</v>
      </c>
      <c r="M1516" s="13">
        <v>2</v>
      </c>
      <c r="N1516" s="13">
        <v>4</v>
      </c>
      <c r="O1516" s="13">
        <f t="shared" si="126"/>
        <v>13.4361326091111</v>
      </c>
      <c r="P1516" s="13">
        <f t="shared" si="127"/>
        <v>4.4019698617800015E-2</v>
      </c>
      <c r="Q1516" s="14">
        <f t="shared" si="128"/>
        <v>0.15847091502408006</v>
      </c>
    </row>
    <row r="1517" spans="1:17">
      <c r="A1517" s="10" t="s">
        <v>837</v>
      </c>
      <c r="B1517" s="11" t="s">
        <v>1036</v>
      </c>
      <c r="C1517" s="11" t="s">
        <v>12</v>
      </c>
      <c r="D1517" s="11" t="s">
        <v>146</v>
      </c>
      <c r="E1517" s="11" t="s">
        <v>105</v>
      </c>
      <c r="F1517" s="11">
        <v>10</v>
      </c>
      <c r="G1517" s="11">
        <v>2</v>
      </c>
      <c r="H1517" s="12">
        <v>3.3</v>
      </c>
      <c r="I1517" s="11" t="str">
        <f t="shared" si="125"/>
        <v>high</v>
      </c>
      <c r="J1517" s="11" t="s">
        <v>11</v>
      </c>
      <c r="K1517" s="13">
        <v>305.23</v>
      </c>
      <c r="L1517" s="13">
        <v>6.6908245046889903</v>
      </c>
      <c r="M1517" s="13">
        <v>2</v>
      </c>
      <c r="N1517" s="13">
        <v>4</v>
      </c>
      <c r="O1517" s="13">
        <f t="shared" si="126"/>
        <v>6.6908245046889903</v>
      </c>
      <c r="P1517" s="13">
        <f t="shared" si="127"/>
        <v>2.1920599235622285E-2</v>
      </c>
      <c r="Q1517" s="14">
        <f t="shared" si="128"/>
        <v>7.8914157248240219E-2</v>
      </c>
    </row>
    <row r="1518" spans="1:17">
      <c r="A1518" s="10" t="s">
        <v>837</v>
      </c>
      <c r="B1518" s="11" t="s">
        <v>1037</v>
      </c>
      <c r="C1518" s="11" t="s">
        <v>8</v>
      </c>
      <c r="D1518" s="11" t="s">
        <v>146</v>
      </c>
      <c r="E1518" s="11" t="s">
        <v>105</v>
      </c>
      <c r="F1518" s="11">
        <v>10</v>
      </c>
      <c r="G1518" s="11">
        <v>2</v>
      </c>
      <c r="H1518" s="12">
        <v>3.3</v>
      </c>
      <c r="I1518" s="11" t="str">
        <f t="shared" si="125"/>
        <v>high</v>
      </c>
      <c r="J1518" s="11" t="s">
        <v>11</v>
      </c>
      <c r="K1518" s="13">
        <v>305.58</v>
      </c>
      <c r="L1518" s="13">
        <v>10.448195055681101</v>
      </c>
      <c r="M1518" s="13">
        <v>2</v>
      </c>
      <c r="N1518" s="13">
        <v>4</v>
      </c>
      <c r="O1518" s="13">
        <f t="shared" si="126"/>
        <v>10.448195055681101</v>
      </c>
      <c r="P1518" s="13">
        <f t="shared" si="127"/>
        <v>3.4191357600893715E-2</v>
      </c>
      <c r="Q1518" s="14">
        <f t="shared" si="128"/>
        <v>0.12308888736321737</v>
      </c>
    </row>
    <row r="1519" spans="1:17" ht="15" thickBot="1">
      <c r="A1519" s="15" t="s">
        <v>837</v>
      </c>
      <c r="B1519" s="16" t="s">
        <v>1037</v>
      </c>
      <c r="C1519" s="16" t="s">
        <v>12</v>
      </c>
      <c r="D1519" s="16" t="s">
        <v>146</v>
      </c>
      <c r="E1519" s="16" t="s">
        <v>105</v>
      </c>
      <c r="F1519" s="16">
        <v>10</v>
      </c>
      <c r="G1519" s="16">
        <v>2</v>
      </c>
      <c r="H1519" s="17">
        <v>3.3</v>
      </c>
      <c r="I1519" s="16" t="str">
        <f t="shared" si="125"/>
        <v>high</v>
      </c>
      <c r="J1519" s="16" t="s">
        <v>11</v>
      </c>
      <c r="K1519" s="18">
        <v>305.58</v>
      </c>
      <c r="L1519" s="18">
        <v>31.2958551368164</v>
      </c>
      <c r="M1519" s="18">
        <v>2</v>
      </c>
      <c r="N1519" s="18">
        <v>4</v>
      </c>
      <c r="O1519" s="18">
        <f t="shared" si="126"/>
        <v>31.2958551368164</v>
      </c>
      <c r="P1519" s="18">
        <f t="shared" si="127"/>
        <v>0.10241460546114406</v>
      </c>
      <c r="Q1519" s="19">
        <f t="shared" si="128"/>
        <v>0.36869257966011859</v>
      </c>
    </row>
    <row r="1520" spans="1:17">
      <c r="A1520" s="5" t="s">
        <v>837</v>
      </c>
      <c r="B1520" s="6" t="s">
        <v>1038</v>
      </c>
      <c r="C1520" s="6" t="s">
        <v>8</v>
      </c>
      <c r="D1520" s="6" t="s">
        <v>146</v>
      </c>
      <c r="E1520" s="6" t="s">
        <v>105</v>
      </c>
      <c r="F1520" s="6">
        <v>20</v>
      </c>
      <c r="G1520" s="6">
        <v>1</v>
      </c>
      <c r="H1520" s="7">
        <v>1.4</v>
      </c>
      <c r="I1520" s="6" t="str">
        <f t="shared" si="125"/>
        <v>low</v>
      </c>
      <c r="J1520" s="6" t="s">
        <v>11</v>
      </c>
      <c r="K1520" s="8">
        <v>306.05</v>
      </c>
      <c r="L1520" s="8">
        <v>4.4771188595782396</v>
      </c>
      <c r="M1520" s="8">
        <v>2</v>
      </c>
      <c r="N1520" s="8">
        <v>4</v>
      </c>
      <c r="O1520" s="8">
        <f t="shared" si="126"/>
        <v>4.4771188595782396</v>
      </c>
      <c r="P1520" s="8">
        <f t="shared" si="127"/>
        <v>1.4628717070995717E-2</v>
      </c>
      <c r="Q1520" s="9">
        <f t="shared" si="128"/>
        <v>5.2663381455584579E-2</v>
      </c>
    </row>
    <row r="1521" spans="1:17">
      <c r="A1521" s="10" t="s">
        <v>837</v>
      </c>
      <c r="B1521" s="11" t="s">
        <v>1038</v>
      </c>
      <c r="C1521" s="11" t="s">
        <v>12</v>
      </c>
      <c r="D1521" s="11" t="s">
        <v>146</v>
      </c>
      <c r="E1521" s="11" t="s">
        <v>105</v>
      </c>
      <c r="F1521" s="11">
        <v>20</v>
      </c>
      <c r="G1521" s="11">
        <v>1</v>
      </c>
      <c r="H1521" s="12">
        <v>1.4</v>
      </c>
      <c r="I1521" s="11" t="str">
        <f t="shared" si="125"/>
        <v>low</v>
      </c>
      <c r="J1521" s="11" t="s">
        <v>11</v>
      </c>
      <c r="K1521" s="13">
        <v>306.05</v>
      </c>
      <c r="L1521" s="13">
        <v>5.6514598105391798</v>
      </c>
      <c r="M1521" s="13">
        <v>2</v>
      </c>
      <c r="N1521" s="13">
        <v>4</v>
      </c>
      <c r="O1521" s="13">
        <f t="shared" si="126"/>
        <v>5.6514598105391798</v>
      </c>
      <c r="P1521" s="13">
        <f t="shared" si="127"/>
        <v>1.8465805621758469E-2</v>
      </c>
      <c r="Q1521" s="14">
        <f t="shared" si="128"/>
        <v>6.6476900238330486E-2</v>
      </c>
    </row>
    <row r="1522" spans="1:17">
      <c r="A1522" s="10" t="s">
        <v>837</v>
      </c>
      <c r="B1522" s="11" t="s">
        <v>1039</v>
      </c>
      <c r="C1522" s="11" t="s">
        <v>8</v>
      </c>
      <c r="D1522" s="11" t="s">
        <v>146</v>
      </c>
      <c r="E1522" s="11" t="s">
        <v>105</v>
      </c>
      <c r="F1522" s="11">
        <v>20</v>
      </c>
      <c r="G1522" s="11">
        <v>1</v>
      </c>
      <c r="H1522" s="12">
        <v>1.4</v>
      </c>
      <c r="I1522" s="11" t="str">
        <f t="shared" si="125"/>
        <v>low</v>
      </c>
      <c r="J1522" s="11" t="s">
        <v>11</v>
      </c>
      <c r="K1522" s="13">
        <v>304.43</v>
      </c>
      <c r="L1522" s="13">
        <v>4.5957789058122804</v>
      </c>
      <c r="M1522" s="13">
        <v>2</v>
      </c>
      <c r="N1522" s="13">
        <v>4</v>
      </c>
      <c r="O1522" s="13">
        <f t="shared" si="126"/>
        <v>4.5957789058122804</v>
      </c>
      <c r="P1522" s="13">
        <f t="shared" si="127"/>
        <v>1.5096340392905694E-2</v>
      </c>
      <c r="Q1522" s="14">
        <f t="shared" si="128"/>
        <v>5.4346825414460495E-2</v>
      </c>
    </row>
    <row r="1523" spans="1:17">
      <c r="A1523" s="10" t="s">
        <v>837</v>
      </c>
      <c r="B1523" s="11" t="s">
        <v>1039</v>
      </c>
      <c r="C1523" s="11" t="s">
        <v>12</v>
      </c>
      <c r="D1523" s="11" t="s">
        <v>146</v>
      </c>
      <c r="E1523" s="11" t="s">
        <v>105</v>
      </c>
      <c r="F1523" s="11">
        <v>20</v>
      </c>
      <c r="G1523" s="11">
        <v>1</v>
      </c>
      <c r="H1523" s="12">
        <v>1.4</v>
      </c>
      <c r="I1523" s="11" t="str">
        <f t="shared" si="125"/>
        <v>low</v>
      </c>
      <c r="J1523" s="11" t="s">
        <v>11</v>
      </c>
      <c r="K1523" s="13">
        <v>304.43</v>
      </c>
      <c r="L1523" s="13">
        <v>8.7943206834224004</v>
      </c>
      <c r="M1523" s="13">
        <v>2</v>
      </c>
      <c r="N1523" s="13">
        <v>4</v>
      </c>
      <c r="O1523" s="13">
        <f t="shared" si="126"/>
        <v>8.7943206834224004</v>
      </c>
      <c r="P1523" s="13">
        <f t="shared" si="127"/>
        <v>2.888782538981835E-2</v>
      </c>
      <c r="Q1523" s="14">
        <f t="shared" si="128"/>
        <v>0.10399617140334605</v>
      </c>
    </row>
    <row r="1524" spans="1:17">
      <c r="A1524" s="10" t="s">
        <v>837</v>
      </c>
      <c r="B1524" s="11" t="s">
        <v>1040</v>
      </c>
      <c r="C1524" s="11" t="s">
        <v>8</v>
      </c>
      <c r="D1524" s="11" t="s">
        <v>146</v>
      </c>
      <c r="E1524" s="11" t="s">
        <v>105</v>
      </c>
      <c r="F1524" s="11">
        <v>20</v>
      </c>
      <c r="G1524" s="11">
        <v>1</v>
      </c>
      <c r="H1524" s="12">
        <v>1.4</v>
      </c>
      <c r="I1524" s="11" t="str">
        <f t="shared" si="125"/>
        <v>low</v>
      </c>
      <c r="J1524" s="11" t="s">
        <v>11</v>
      </c>
      <c r="K1524" s="13">
        <v>302.63</v>
      </c>
      <c r="L1524" s="13">
        <v>4.6239338587175203</v>
      </c>
      <c r="M1524" s="13">
        <v>2</v>
      </c>
      <c r="N1524" s="13">
        <v>4</v>
      </c>
      <c r="O1524" s="13">
        <f t="shared" si="126"/>
        <v>4.6239338587175203</v>
      </c>
      <c r="P1524" s="13">
        <f t="shared" si="127"/>
        <v>1.5279165511408387E-2</v>
      </c>
      <c r="Q1524" s="14">
        <f t="shared" si="128"/>
        <v>5.5004995841070201E-2</v>
      </c>
    </row>
    <row r="1525" spans="1:17" ht="15" thickBot="1">
      <c r="A1525" s="10" t="s">
        <v>837</v>
      </c>
      <c r="B1525" s="11" t="s">
        <v>1040</v>
      </c>
      <c r="C1525" s="11" t="s">
        <v>12</v>
      </c>
      <c r="D1525" s="11" t="s">
        <v>146</v>
      </c>
      <c r="E1525" s="11" t="s">
        <v>105</v>
      </c>
      <c r="F1525" s="11">
        <v>20</v>
      </c>
      <c r="G1525" s="11">
        <v>1</v>
      </c>
      <c r="H1525" s="12">
        <v>1.4</v>
      </c>
      <c r="I1525" s="11" t="str">
        <f t="shared" si="125"/>
        <v>low</v>
      </c>
      <c r="J1525" s="11" t="s">
        <v>11</v>
      </c>
      <c r="K1525" s="13">
        <v>302.63</v>
      </c>
      <c r="L1525" s="13">
        <v>7.239243910241</v>
      </c>
      <c r="M1525" s="13">
        <v>2</v>
      </c>
      <c r="N1525" s="13">
        <v>4</v>
      </c>
      <c r="O1525" s="13">
        <f t="shared" si="126"/>
        <v>7.239243910241</v>
      </c>
      <c r="P1525" s="13">
        <f t="shared" si="127"/>
        <v>2.3921104683081652E-2</v>
      </c>
      <c r="Q1525" s="14">
        <f t="shared" si="128"/>
        <v>8.6115976859093946E-2</v>
      </c>
    </row>
    <row r="1526" spans="1:17">
      <c r="A1526" s="5" t="s">
        <v>837</v>
      </c>
      <c r="B1526" s="6" t="s">
        <v>1042</v>
      </c>
      <c r="C1526" s="6" t="s">
        <v>8</v>
      </c>
      <c r="D1526" s="6" t="s">
        <v>146</v>
      </c>
      <c r="E1526" s="6" t="s">
        <v>105</v>
      </c>
      <c r="F1526" s="6">
        <v>20</v>
      </c>
      <c r="G1526" s="6">
        <v>2</v>
      </c>
      <c r="H1526" s="7">
        <v>1.4</v>
      </c>
      <c r="I1526" s="6" t="str">
        <f t="shared" si="125"/>
        <v>low</v>
      </c>
      <c r="J1526" s="6" t="s">
        <v>11</v>
      </c>
      <c r="K1526" s="8">
        <v>306.3</v>
      </c>
      <c r="L1526" s="8">
        <v>5.6402538593904401</v>
      </c>
      <c r="M1526" s="8">
        <v>2</v>
      </c>
      <c r="N1526" s="8">
        <v>4</v>
      </c>
      <c r="O1526" s="8">
        <f t="shared" si="126"/>
        <v>5.6402538593904401</v>
      </c>
      <c r="P1526" s="8">
        <f t="shared" si="127"/>
        <v>1.8414149067549592E-2</v>
      </c>
      <c r="Q1526" s="9">
        <f t="shared" si="128"/>
        <v>6.6290936643178533E-2</v>
      </c>
    </row>
    <row r="1527" spans="1:17">
      <c r="A1527" s="10" t="s">
        <v>837</v>
      </c>
      <c r="B1527" s="11" t="s">
        <v>1042</v>
      </c>
      <c r="C1527" s="11" t="s">
        <v>12</v>
      </c>
      <c r="D1527" s="11" t="s">
        <v>146</v>
      </c>
      <c r="E1527" s="11" t="s">
        <v>105</v>
      </c>
      <c r="F1527" s="11">
        <v>20</v>
      </c>
      <c r="G1527" s="11">
        <v>2</v>
      </c>
      <c r="H1527" s="12">
        <v>1.4</v>
      </c>
      <c r="I1527" s="11" t="str">
        <f t="shared" si="125"/>
        <v>low</v>
      </c>
      <c r="J1527" s="11" t="s">
        <v>11</v>
      </c>
      <c r="K1527" s="13">
        <v>306.3</v>
      </c>
      <c r="L1527" s="13">
        <v>18.528008850859599</v>
      </c>
      <c r="M1527" s="13">
        <v>2</v>
      </c>
      <c r="N1527" s="13">
        <v>4</v>
      </c>
      <c r="O1527" s="13">
        <f t="shared" si="126"/>
        <v>18.528008850859599</v>
      </c>
      <c r="P1527" s="13">
        <f t="shared" si="127"/>
        <v>6.0489744860788765E-2</v>
      </c>
      <c r="Q1527" s="14">
        <f t="shared" si="128"/>
        <v>0.21776308149883955</v>
      </c>
    </row>
    <row r="1528" spans="1:17">
      <c r="A1528" s="10" t="s">
        <v>837</v>
      </c>
      <c r="B1528" s="11" t="s">
        <v>1043</v>
      </c>
      <c r="C1528" s="11" t="s">
        <v>8</v>
      </c>
      <c r="D1528" s="11" t="s">
        <v>146</v>
      </c>
      <c r="E1528" s="11" t="s">
        <v>105</v>
      </c>
      <c r="F1528" s="11">
        <v>20</v>
      </c>
      <c r="G1528" s="11">
        <v>2</v>
      </c>
      <c r="H1528" s="12">
        <v>1.4</v>
      </c>
      <c r="I1528" s="11" t="str">
        <f t="shared" si="125"/>
        <v>low</v>
      </c>
      <c r="J1528" s="11" t="s">
        <v>11</v>
      </c>
      <c r="K1528" s="13">
        <v>306.55</v>
      </c>
      <c r="L1528" s="13">
        <v>5.3415770402877696</v>
      </c>
      <c r="M1528" s="13">
        <v>2</v>
      </c>
      <c r="N1528" s="13">
        <v>4</v>
      </c>
      <c r="O1528" s="13">
        <f t="shared" si="126"/>
        <v>5.3415770402877696</v>
      </c>
      <c r="P1528" s="13">
        <f t="shared" si="127"/>
        <v>1.7424815006647429E-2</v>
      </c>
      <c r="Q1528" s="14">
        <f t="shared" si="128"/>
        <v>6.2729334023930744E-2</v>
      </c>
    </row>
    <row r="1529" spans="1:17">
      <c r="A1529" s="10" t="s">
        <v>837</v>
      </c>
      <c r="B1529" s="11" t="s">
        <v>1043</v>
      </c>
      <c r="C1529" s="11" t="s">
        <v>12</v>
      </c>
      <c r="D1529" s="11" t="s">
        <v>146</v>
      </c>
      <c r="E1529" s="11" t="s">
        <v>105</v>
      </c>
      <c r="F1529" s="11">
        <v>20</v>
      </c>
      <c r="G1529" s="11">
        <v>2</v>
      </c>
      <c r="H1529" s="12">
        <v>1.4</v>
      </c>
      <c r="I1529" s="11" t="str">
        <f t="shared" si="125"/>
        <v>low</v>
      </c>
      <c r="J1529" s="11" t="s">
        <v>11</v>
      </c>
      <c r="K1529" s="13">
        <v>306.55</v>
      </c>
      <c r="L1529" s="13">
        <v>22.873505221949799</v>
      </c>
      <c r="M1529" s="13">
        <v>2</v>
      </c>
      <c r="N1529" s="13">
        <v>4</v>
      </c>
      <c r="O1529" s="13">
        <f t="shared" si="126"/>
        <v>22.873505221949799</v>
      </c>
      <c r="P1529" s="13">
        <f t="shared" si="127"/>
        <v>7.4615903513129342E-2</v>
      </c>
      <c r="Q1529" s="14">
        <f t="shared" si="128"/>
        <v>0.26861725264726566</v>
      </c>
    </row>
    <row r="1530" spans="1:17">
      <c r="A1530" s="10" t="s">
        <v>837</v>
      </c>
      <c r="B1530" s="11" t="s">
        <v>1044</v>
      </c>
      <c r="C1530" s="11" t="s">
        <v>8</v>
      </c>
      <c r="D1530" s="11" t="s">
        <v>146</v>
      </c>
      <c r="E1530" s="11" t="s">
        <v>105</v>
      </c>
      <c r="F1530" s="11">
        <v>20</v>
      </c>
      <c r="G1530" s="11">
        <v>2</v>
      </c>
      <c r="H1530" s="12">
        <v>1.4</v>
      </c>
      <c r="I1530" s="11" t="str">
        <f t="shared" si="125"/>
        <v>low</v>
      </c>
      <c r="J1530" s="11" t="s">
        <v>11</v>
      </c>
      <c r="K1530" s="13">
        <v>307.35000000000002</v>
      </c>
      <c r="L1530" s="13">
        <v>16.896178052598302</v>
      </c>
      <c r="M1530" s="13">
        <v>2</v>
      </c>
      <c r="N1530" s="13">
        <v>4</v>
      </c>
      <c r="O1530" s="13">
        <f t="shared" si="126"/>
        <v>16.896178052598302</v>
      </c>
      <c r="P1530" s="13">
        <f t="shared" si="127"/>
        <v>5.4973736953305027E-2</v>
      </c>
      <c r="Q1530" s="14">
        <f t="shared" si="128"/>
        <v>0.19790545303189808</v>
      </c>
    </row>
    <row r="1531" spans="1:17">
      <c r="A1531" s="10" t="s">
        <v>837</v>
      </c>
      <c r="B1531" s="11" t="s">
        <v>1045</v>
      </c>
      <c r="C1531" s="11" t="s">
        <v>8</v>
      </c>
      <c r="D1531" s="11" t="s">
        <v>146</v>
      </c>
      <c r="E1531" s="11" t="s">
        <v>105</v>
      </c>
      <c r="F1531" s="11">
        <v>20</v>
      </c>
      <c r="G1531" s="11">
        <v>2</v>
      </c>
      <c r="H1531" s="12">
        <v>1.4</v>
      </c>
      <c r="I1531" s="11" t="str">
        <f t="shared" si="125"/>
        <v>low</v>
      </c>
      <c r="J1531" s="11" t="s">
        <v>11</v>
      </c>
      <c r="K1531" s="13">
        <v>307.12</v>
      </c>
      <c r="L1531" s="13">
        <v>14.395481212079201</v>
      </c>
      <c r="M1531" s="13">
        <v>2</v>
      </c>
      <c r="N1531" s="13">
        <v>4</v>
      </c>
      <c r="O1531" s="13">
        <f t="shared" si="126"/>
        <v>14.395481212079201</v>
      </c>
      <c r="P1531" s="13">
        <f t="shared" si="127"/>
        <v>4.6872496783274292E-2</v>
      </c>
      <c r="Q1531" s="14">
        <f t="shared" si="128"/>
        <v>0.16874098841978746</v>
      </c>
    </row>
    <row r="1532" spans="1:17" ht="15" thickBot="1">
      <c r="A1532" s="15" t="s">
        <v>837</v>
      </c>
      <c r="B1532" s="16" t="s">
        <v>1045</v>
      </c>
      <c r="C1532" s="16" t="s">
        <v>12</v>
      </c>
      <c r="D1532" s="16" t="s">
        <v>146</v>
      </c>
      <c r="E1532" s="16" t="s">
        <v>105</v>
      </c>
      <c r="F1532" s="16">
        <v>20</v>
      </c>
      <c r="G1532" s="16">
        <v>2</v>
      </c>
      <c r="H1532" s="17">
        <v>1.4</v>
      </c>
      <c r="I1532" s="16" t="str">
        <f t="shared" si="125"/>
        <v>low</v>
      </c>
      <c r="J1532" s="16" t="s">
        <v>11</v>
      </c>
      <c r="K1532" s="18">
        <v>307.12</v>
      </c>
      <c r="L1532" s="18">
        <v>17.486379785351801</v>
      </c>
      <c r="M1532" s="18">
        <v>2</v>
      </c>
      <c r="N1532" s="18">
        <v>4</v>
      </c>
      <c r="O1532" s="18">
        <f t="shared" si="126"/>
        <v>17.486379785351801</v>
      </c>
      <c r="P1532" s="18">
        <f t="shared" si="127"/>
        <v>5.6936636446183256E-2</v>
      </c>
      <c r="Q1532" s="19">
        <f t="shared" si="128"/>
        <v>0.20497189120625972</v>
      </c>
    </row>
    <row r="1533" spans="1:17">
      <c r="A1533" s="5" t="s">
        <v>837</v>
      </c>
      <c r="B1533" s="6" t="s">
        <v>1046</v>
      </c>
      <c r="C1533" s="6" t="s">
        <v>8</v>
      </c>
      <c r="D1533" s="6" t="s">
        <v>146</v>
      </c>
      <c r="E1533" s="6" t="s">
        <v>105</v>
      </c>
      <c r="F1533" s="6">
        <v>20</v>
      </c>
      <c r="G1533" s="6">
        <v>1</v>
      </c>
      <c r="H1533" s="7">
        <v>2</v>
      </c>
      <c r="I1533" s="6" t="str">
        <f t="shared" si="125"/>
        <v>medium</v>
      </c>
      <c r="J1533" s="6" t="s">
        <v>11</v>
      </c>
      <c r="K1533" s="8">
        <v>307.04000000000002</v>
      </c>
      <c r="L1533" s="8">
        <v>6.43109831536231</v>
      </c>
      <c r="M1533" s="8">
        <v>2</v>
      </c>
      <c r="N1533" s="8">
        <v>4</v>
      </c>
      <c r="O1533" s="8">
        <f t="shared" si="126"/>
        <v>6.43109831536231</v>
      </c>
      <c r="P1533" s="8">
        <f t="shared" si="127"/>
        <v>2.0945473929658381E-2</v>
      </c>
      <c r="Q1533" s="9">
        <f t="shared" si="128"/>
        <v>7.5403706146770166E-2</v>
      </c>
    </row>
    <row r="1534" spans="1:17">
      <c r="A1534" s="10" t="s">
        <v>837</v>
      </c>
      <c r="B1534" s="11" t="s">
        <v>1046</v>
      </c>
      <c r="C1534" s="11" t="s">
        <v>12</v>
      </c>
      <c r="D1534" s="11" t="s">
        <v>146</v>
      </c>
      <c r="E1534" s="11" t="s">
        <v>105</v>
      </c>
      <c r="F1534" s="11">
        <v>20</v>
      </c>
      <c r="G1534" s="11">
        <v>1</v>
      </c>
      <c r="H1534" s="12">
        <v>2</v>
      </c>
      <c r="I1534" s="11" t="str">
        <f t="shared" si="125"/>
        <v>medium</v>
      </c>
      <c r="J1534" s="11" t="s">
        <v>11</v>
      </c>
      <c r="K1534" s="13">
        <v>307.04000000000002</v>
      </c>
      <c r="L1534" s="13">
        <v>9.7574845017608993</v>
      </c>
      <c r="M1534" s="13">
        <v>2</v>
      </c>
      <c r="N1534" s="13">
        <v>4</v>
      </c>
      <c r="O1534" s="13">
        <f t="shared" si="126"/>
        <v>9.7574845017608993</v>
      </c>
      <c r="P1534" s="13">
        <f t="shared" si="127"/>
        <v>3.1779196527360928E-2</v>
      </c>
      <c r="Q1534" s="14">
        <f t="shared" si="128"/>
        <v>0.11440510749849934</v>
      </c>
    </row>
    <row r="1535" spans="1:17">
      <c r="A1535" s="10" t="s">
        <v>837</v>
      </c>
      <c r="B1535" s="11" t="s">
        <v>1047</v>
      </c>
      <c r="C1535" s="11" t="s">
        <v>12</v>
      </c>
      <c r="D1535" s="11" t="s">
        <v>146</v>
      </c>
      <c r="E1535" s="11" t="s">
        <v>105</v>
      </c>
      <c r="F1535" s="11">
        <v>20</v>
      </c>
      <c r="G1535" s="11">
        <v>1</v>
      </c>
      <c r="H1535" s="12">
        <v>2</v>
      </c>
      <c r="I1535" s="11" t="str">
        <f t="shared" si="125"/>
        <v>medium</v>
      </c>
      <c r="J1535" s="11" t="s">
        <v>11</v>
      </c>
      <c r="K1535" s="13">
        <v>308.99</v>
      </c>
      <c r="L1535" s="13">
        <v>6.9954329744966204</v>
      </c>
      <c r="M1535" s="13">
        <v>2</v>
      </c>
      <c r="N1535" s="13">
        <v>4</v>
      </c>
      <c r="O1535" s="13">
        <f t="shared" si="126"/>
        <v>6.9954329744966204</v>
      </c>
      <c r="P1535" s="13">
        <f t="shared" si="127"/>
        <v>2.2639674340582609E-2</v>
      </c>
      <c r="Q1535" s="14">
        <f t="shared" si="128"/>
        <v>8.1502827626097396E-2</v>
      </c>
    </row>
    <row r="1536" spans="1:17">
      <c r="A1536" s="10" t="s">
        <v>837</v>
      </c>
      <c r="B1536" s="11" t="s">
        <v>1048</v>
      </c>
      <c r="C1536" s="11" t="s">
        <v>8</v>
      </c>
      <c r="D1536" s="11" t="s">
        <v>146</v>
      </c>
      <c r="E1536" s="11" t="s">
        <v>105</v>
      </c>
      <c r="F1536" s="11">
        <v>20</v>
      </c>
      <c r="G1536" s="11">
        <v>1</v>
      </c>
      <c r="H1536" s="12">
        <v>2</v>
      </c>
      <c r="I1536" s="11" t="str">
        <f t="shared" si="125"/>
        <v>medium</v>
      </c>
      <c r="J1536" s="11" t="s">
        <v>11</v>
      </c>
      <c r="K1536" s="13">
        <v>315.77999999999997</v>
      </c>
      <c r="L1536" s="13">
        <v>4.6502234567837801</v>
      </c>
      <c r="M1536" s="13">
        <v>2</v>
      </c>
      <c r="N1536" s="13">
        <v>4</v>
      </c>
      <c r="O1536" s="13">
        <f t="shared" si="126"/>
        <v>4.6502234567837801</v>
      </c>
      <c r="P1536" s="13">
        <f t="shared" si="127"/>
        <v>1.4726149397630567E-2</v>
      </c>
      <c r="Q1536" s="14">
        <f t="shared" si="128"/>
        <v>5.3014137831470035E-2</v>
      </c>
    </row>
    <row r="1537" spans="1:17">
      <c r="A1537" s="10" t="s">
        <v>837</v>
      </c>
      <c r="B1537" s="11" t="s">
        <v>1048</v>
      </c>
      <c r="C1537" s="11" t="s">
        <v>12</v>
      </c>
      <c r="D1537" s="11" t="s">
        <v>146</v>
      </c>
      <c r="E1537" s="11" t="s">
        <v>105</v>
      </c>
      <c r="F1537" s="11">
        <v>20</v>
      </c>
      <c r="G1537" s="11">
        <v>1</v>
      </c>
      <c r="H1537" s="12">
        <v>2</v>
      </c>
      <c r="I1537" s="11" t="str">
        <f t="shared" si="125"/>
        <v>medium</v>
      </c>
      <c r="J1537" s="11" t="s">
        <v>11</v>
      </c>
      <c r="K1537" s="13">
        <v>315.77999999999997</v>
      </c>
      <c r="L1537" s="13">
        <v>10.464780089757699</v>
      </c>
      <c r="M1537" s="13">
        <v>2</v>
      </c>
      <c r="N1537" s="13">
        <v>4</v>
      </c>
      <c r="O1537" s="13">
        <f t="shared" si="126"/>
        <v>10.464780089757699</v>
      </c>
      <c r="P1537" s="13">
        <f t="shared" si="127"/>
        <v>3.3139464468166763E-2</v>
      </c>
      <c r="Q1537" s="14">
        <f t="shared" si="128"/>
        <v>0.11930207208540035</v>
      </c>
    </row>
    <row r="1538" spans="1:17">
      <c r="A1538" s="10" t="s">
        <v>837</v>
      </c>
      <c r="B1538" s="11" t="s">
        <v>1049</v>
      </c>
      <c r="C1538" s="11" t="s">
        <v>8</v>
      </c>
      <c r="D1538" s="11" t="s">
        <v>146</v>
      </c>
      <c r="E1538" s="11" t="s">
        <v>105</v>
      </c>
      <c r="F1538" s="11">
        <v>20</v>
      </c>
      <c r="G1538" s="11">
        <v>1</v>
      </c>
      <c r="H1538" s="12">
        <v>2</v>
      </c>
      <c r="I1538" s="11" t="str">
        <f t="shared" si="125"/>
        <v>medium</v>
      </c>
      <c r="J1538" s="11" t="s">
        <v>11</v>
      </c>
      <c r="K1538" s="13">
        <v>318.39999999999998</v>
      </c>
      <c r="L1538" s="13">
        <v>10.210098143504601</v>
      </c>
      <c r="M1538" s="13">
        <v>2</v>
      </c>
      <c r="N1538" s="13">
        <v>4</v>
      </c>
      <c r="O1538" s="13">
        <f t="shared" si="126"/>
        <v>10.210098143504601</v>
      </c>
      <c r="P1538" s="13">
        <f t="shared" si="127"/>
        <v>3.2066891154222996E-2</v>
      </c>
      <c r="Q1538" s="14">
        <f t="shared" si="128"/>
        <v>0.11544080815520277</v>
      </c>
    </row>
    <row r="1539" spans="1:17" ht="15" thickBot="1">
      <c r="A1539" s="15" t="s">
        <v>837</v>
      </c>
      <c r="B1539" s="16" t="s">
        <v>1049</v>
      </c>
      <c r="C1539" s="16" t="s">
        <v>12</v>
      </c>
      <c r="D1539" s="16" t="s">
        <v>146</v>
      </c>
      <c r="E1539" s="16" t="s">
        <v>105</v>
      </c>
      <c r="F1539" s="16">
        <v>20</v>
      </c>
      <c r="G1539" s="16">
        <v>1</v>
      </c>
      <c r="H1539" s="17">
        <v>2</v>
      </c>
      <c r="I1539" s="16" t="str">
        <f t="shared" si="125"/>
        <v>medium</v>
      </c>
      <c r="J1539" s="16" t="s">
        <v>11</v>
      </c>
      <c r="K1539" s="18">
        <v>318.39999999999998</v>
      </c>
      <c r="L1539" s="18">
        <v>6.8849057108944898</v>
      </c>
      <c r="M1539" s="18">
        <v>2</v>
      </c>
      <c r="N1539" s="18">
        <v>4</v>
      </c>
      <c r="O1539" s="18">
        <f t="shared" si="126"/>
        <v>6.8849057108944898</v>
      </c>
      <c r="P1539" s="18">
        <f t="shared" si="127"/>
        <v>2.1623447584467621E-2</v>
      </c>
      <c r="Q1539" s="19">
        <f t="shared" si="128"/>
        <v>7.7844411304083427E-2</v>
      </c>
    </row>
    <row r="1540" spans="1:17">
      <c r="A1540" s="5" t="s">
        <v>837</v>
      </c>
      <c r="B1540" s="6" t="s">
        <v>1050</v>
      </c>
      <c r="C1540" s="6" t="s">
        <v>8</v>
      </c>
      <c r="D1540" s="6" t="s">
        <v>146</v>
      </c>
      <c r="E1540" s="6" t="s">
        <v>105</v>
      </c>
      <c r="F1540" s="6">
        <v>20</v>
      </c>
      <c r="G1540" s="6">
        <v>2</v>
      </c>
      <c r="H1540" s="7">
        <v>2</v>
      </c>
      <c r="I1540" s="6" t="str">
        <f t="shared" si="125"/>
        <v>medium</v>
      </c>
      <c r="J1540" s="6" t="s">
        <v>11</v>
      </c>
      <c r="K1540" s="8">
        <v>324.10000000000002</v>
      </c>
      <c r="L1540" s="8">
        <v>20.965527759385001</v>
      </c>
      <c r="M1540" s="8">
        <v>2</v>
      </c>
      <c r="N1540" s="8">
        <v>4</v>
      </c>
      <c r="O1540" s="8">
        <f t="shared" si="126"/>
        <v>20.965527759385001</v>
      </c>
      <c r="P1540" s="8">
        <f t="shared" si="127"/>
        <v>6.4688453438398644E-2</v>
      </c>
      <c r="Q1540" s="9">
        <f t="shared" si="128"/>
        <v>0.23287843237823513</v>
      </c>
    </row>
    <row r="1541" spans="1:17">
      <c r="A1541" s="10" t="s">
        <v>837</v>
      </c>
      <c r="B1541" s="11" t="s">
        <v>1050</v>
      </c>
      <c r="C1541" s="11" t="s">
        <v>12</v>
      </c>
      <c r="D1541" s="11" t="s">
        <v>146</v>
      </c>
      <c r="E1541" s="11" t="s">
        <v>105</v>
      </c>
      <c r="F1541" s="11">
        <v>20</v>
      </c>
      <c r="G1541" s="11">
        <v>2</v>
      </c>
      <c r="H1541" s="12">
        <v>2</v>
      </c>
      <c r="I1541" s="11" t="str">
        <f t="shared" si="125"/>
        <v>medium</v>
      </c>
      <c r="J1541" s="11" t="s">
        <v>11</v>
      </c>
      <c r="K1541" s="13">
        <v>324.10000000000002</v>
      </c>
      <c r="L1541" s="13">
        <v>32.655651185730299</v>
      </c>
      <c r="M1541" s="13">
        <v>2</v>
      </c>
      <c r="N1541" s="13">
        <v>4</v>
      </c>
      <c r="O1541" s="13">
        <f t="shared" si="126"/>
        <v>32.655651185730299</v>
      </c>
      <c r="P1541" s="13">
        <f t="shared" si="127"/>
        <v>0.10075794873721165</v>
      </c>
      <c r="Q1541" s="14">
        <f t="shared" si="128"/>
        <v>0.36272861545396196</v>
      </c>
    </row>
    <row r="1542" spans="1:17">
      <c r="A1542" s="10" t="s">
        <v>837</v>
      </c>
      <c r="B1542" s="11" t="s">
        <v>1051</v>
      </c>
      <c r="C1542" s="11" t="s">
        <v>8</v>
      </c>
      <c r="D1542" s="11" t="s">
        <v>146</v>
      </c>
      <c r="E1542" s="11" t="s">
        <v>105</v>
      </c>
      <c r="F1542" s="11">
        <v>20</v>
      </c>
      <c r="G1542" s="11">
        <v>2</v>
      </c>
      <c r="H1542" s="12">
        <v>2</v>
      </c>
      <c r="I1542" s="11" t="str">
        <f t="shared" si="125"/>
        <v>medium</v>
      </c>
      <c r="J1542" s="11" t="s">
        <v>11</v>
      </c>
      <c r="K1542" s="13">
        <v>310.17</v>
      </c>
      <c r="L1542" s="13">
        <v>26.197268960026701</v>
      </c>
      <c r="M1542" s="13">
        <v>2</v>
      </c>
      <c r="N1542" s="13">
        <v>4</v>
      </c>
      <c r="O1542" s="13">
        <f t="shared" si="126"/>
        <v>26.197268960026701</v>
      </c>
      <c r="P1542" s="13">
        <f t="shared" si="127"/>
        <v>8.4461001902268754E-2</v>
      </c>
      <c r="Q1542" s="14">
        <f t="shared" si="128"/>
        <v>0.30405960684816752</v>
      </c>
    </row>
    <row r="1543" spans="1:17">
      <c r="A1543" s="10" t="s">
        <v>837</v>
      </c>
      <c r="B1543" s="11" t="s">
        <v>1051</v>
      </c>
      <c r="C1543" s="11" t="s">
        <v>12</v>
      </c>
      <c r="D1543" s="11" t="s">
        <v>146</v>
      </c>
      <c r="E1543" s="11" t="s">
        <v>105</v>
      </c>
      <c r="F1543" s="11">
        <v>20</v>
      </c>
      <c r="G1543" s="11">
        <v>2</v>
      </c>
      <c r="H1543" s="12">
        <v>2</v>
      </c>
      <c r="I1543" s="11" t="str">
        <f t="shared" si="125"/>
        <v>medium</v>
      </c>
      <c r="J1543" s="11" t="s">
        <v>11</v>
      </c>
      <c r="K1543" s="13">
        <v>310.17</v>
      </c>
      <c r="L1543" s="13">
        <v>37.8905788600946</v>
      </c>
      <c r="M1543" s="13">
        <v>2</v>
      </c>
      <c r="N1543" s="13">
        <v>4</v>
      </c>
      <c r="O1543" s="13">
        <f t="shared" si="126"/>
        <v>37.8905788600946</v>
      </c>
      <c r="P1543" s="13">
        <f t="shared" si="127"/>
        <v>0.12216068240027919</v>
      </c>
      <c r="Q1543" s="14">
        <f t="shared" si="128"/>
        <v>0.43977845664100512</v>
      </c>
    </row>
    <row r="1544" spans="1:17">
      <c r="A1544" s="10" t="s">
        <v>837</v>
      </c>
      <c r="B1544" s="11" t="s">
        <v>1052</v>
      </c>
      <c r="C1544" s="11" t="s">
        <v>8</v>
      </c>
      <c r="D1544" s="11" t="s">
        <v>146</v>
      </c>
      <c r="E1544" s="11" t="s">
        <v>105</v>
      </c>
      <c r="F1544" s="11">
        <v>20</v>
      </c>
      <c r="G1544" s="11">
        <v>2</v>
      </c>
      <c r="H1544" s="12">
        <v>2</v>
      </c>
      <c r="I1544" s="11" t="str">
        <f t="shared" si="125"/>
        <v>medium</v>
      </c>
      <c r="J1544" s="11" t="s">
        <v>11</v>
      </c>
      <c r="K1544" s="13">
        <v>308.83999999999997</v>
      </c>
      <c r="L1544" s="13">
        <v>25.166836760329701</v>
      </c>
      <c r="M1544" s="13">
        <v>2</v>
      </c>
      <c r="N1544" s="13">
        <v>4</v>
      </c>
      <c r="O1544" s="13">
        <f t="shared" si="126"/>
        <v>25.166836760329701</v>
      </c>
      <c r="P1544" s="13">
        <f t="shared" si="127"/>
        <v>8.1488268230571509E-2</v>
      </c>
      <c r="Q1544" s="14">
        <f t="shared" si="128"/>
        <v>0.29335776563005744</v>
      </c>
    </row>
    <row r="1545" spans="1:17">
      <c r="A1545" s="10" t="s">
        <v>837</v>
      </c>
      <c r="B1545" s="11" t="s">
        <v>1052</v>
      </c>
      <c r="C1545" s="11" t="s">
        <v>12</v>
      </c>
      <c r="D1545" s="11" t="s">
        <v>146</v>
      </c>
      <c r="E1545" s="11" t="s">
        <v>105</v>
      </c>
      <c r="F1545" s="11">
        <v>20</v>
      </c>
      <c r="G1545" s="11">
        <v>2</v>
      </c>
      <c r="H1545" s="12">
        <v>2</v>
      </c>
      <c r="I1545" s="11" t="str">
        <f t="shared" si="125"/>
        <v>medium</v>
      </c>
      <c r="J1545" s="11" t="s">
        <v>11</v>
      </c>
      <c r="K1545" s="13">
        <v>308.83999999999997</v>
      </c>
      <c r="L1545" s="13">
        <v>4.35768161307581</v>
      </c>
      <c r="M1545" s="13">
        <v>2</v>
      </c>
      <c r="N1545" s="13">
        <v>4</v>
      </c>
      <c r="O1545" s="13">
        <f t="shared" si="126"/>
        <v>4.35768161307581</v>
      </c>
      <c r="P1545" s="13">
        <f t="shared" si="127"/>
        <v>1.4109835555872977E-2</v>
      </c>
      <c r="Q1545" s="14">
        <f t="shared" si="128"/>
        <v>5.0795408001142718E-2</v>
      </c>
    </row>
    <row r="1546" spans="1:17">
      <c r="A1546" s="10" t="s">
        <v>837</v>
      </c>
      <c r="B1546" s="11" t="s">
        <v>1053</v>
      </c>
      <c r="C1546" s="11" t="s">
        <v>8</v>
      </c>
      <c r="D1546" s="11" t="s">
        <v>146</v>
      </c>
      <c r="E1546" s="11" t="s">
        <v>105</v>
      </c>
      <c r="F1546" s="11">
        <v>20</v>
      </c>
      <c r="G1546" s="11">
        <v>2</v>
      </c>
      <c r="H1546" s="12">
        <v>2</v>
      </c>
      <c r="I1546" s="11" t="str">
        <f t="shared" si="125"/>
        <v>medium</v>
      </c>
      <c r="J1546" s="11" t="s">
        <v>11</v>
      </c>
      <c r="K1546" s="13">
        <v>307.49</v>
      </c>
      <c r="L1546" s="13">
        <v>16.255948373857599</v>
      </c>
      <c r="M1546" s="13">
        <v>2</v>
      </c>
      <c r="N1546" s="13">
        <v>4</v>
      </c>
      <c r="O1546" s="13">
        <f t="shared" si="126"/>
        <v>16.255948373857599</v>
      </c>
      <c r="P1546" s="13">
        <f t="shared" si="127"/>
        <v>5.2866591999276721E-2</v>
      </c>
      <c r="Q1546" s="14">
        <f t="shared" si="128"/>
        <v>0.1903197311973962</v>
      </c>
    </row>
    <row r="1547" spans="1:17" ht="15" thickBot="1">
      <c r="A1547" s="15" t="s">
        <v>837</v>
      </c>
      <c r="B1547" s="16" t="s">
        <v>1053</v>
      </c>
      <c r="C1547" s="16" t="s">
        <v>12</v>
      </c>
      <c r="D1547" s="16" t="s">
        <v>146</v>
      </c>
      <c r="E1547" s="16" t="s">
        <v>105</v>
      </c>
      <c r="F1547" s="16">
        <v>20</v>
      </c>
      <c r="G1547" s="16">
        <v>2</v>
      </c>
      <c r="H1547" s="17">
        <v>2</v>
      </c>
      <c r="I1547" s="16" t="str">
        <f t="shared" si="125"/>
        <v>medium</v>
      </c>
      <c r="J1547" s="16" t="s">
        <v>11</v>
      </c>
      <c r="K1547" s="18">
        <v>307.49</v>
      </c>
      <c r="L1547" s="18">
        <v>10.8994981529131</v>
      </c>
      <c r="M1547" s="18">
        <v>2</v>
      </c>
      <c r="N1547" s="18">
        <v>4</v>
      </c>
      <c r="O1547" s="18">
        <f t="shared" si="126"/>
        <v>10.8994981529131</v>
      </c>
      <c r="P1547" s="18">
        <f t="shared" si="127"/>
        <v>3.5446675185902304E-2</v>
      </c>
      <c r="Q1547" s="19">
        <f t="shared" si="128"/>
        <v>0.12760803066924831</v>
      </c>
    </row>
    <row r="1548" spans="1:17">
      <c r="A1548" s="5" t="s">
        <v>837</v>
      </c>
      <c r="B1548" s="6" t="s">
        <v>1054</v>
      </c>
      <c r="C1548" s="6" t="s">
        <v>8</v>
      </c>
      <c r="D1548" s="6" t="s">
        <v>146</v>
      </c>
      <c r="E1548" s="6" t="s">
        <v>105</v>
      </c>
      <c r="F1548" s="6">
        <v>20</v>
      </c>
      <c r="G1548" s="6">
        <v>1</v>
      </c>
      <c r="H1548" s="7">
        <v>3.3</v>
      </c>
      <c r="I1548" s="6" t="str">
        <f t="shared" si="125"/>
        <v>high</v>
      </c>
      <c r="J1548" s="6" t="s">
        <v>11</v>
      </c>
      <c r="K1548" s="8">
        <v>305.32</v>
      </c>
      <c r="L1548" s="8">
        <v>18.3480506055528</v>
      </c>
      <c r="M1548" s="8">
        <v>2</v>
      </c>
      <c r="N1548" s="8">
        <v>4</v>
      </c>
      <c r="O1548" s="8">
        <f t="shared" ref="O1548:O1561" si="129">(IF(L1548&lt;N1548,0,L1548))</f>
        <v>18.3480506055528</v>
      </c>
      <c r="P1548" s="8">
        <f t="shared" si="127"/>
        <v>6.0094493009147126E-2</v>
      </c>
      <c r="Q1548" s="9">
        <f t="shared" si="128"/>
        <v>0.21634017483292967</v>
      </c>
    </row>
    <row r="1549" spans="1:17">
      <c r="A1549" s="10" t="s">
        <v>837</v>
      </c>
      <c r="B1549" s="11" t="s">
        <v>1054</v>
      </c>
      <c r="C1549" s="11" t="s">
        <v>12</v>
      </c>
      <c r="D1549" s="11" t="s">
        <v>146</v>
      </c>
      <c r="E1549" s="11" t="s">
        <v>105</v>
      </c>
      <c r="F1549" s="11">
        <v>20</v>
      </c>
      <c r="G1549" s="11">
        <v>1</v>
      </c>
      <c r="H1549" s="12">
        <v>3.3</v>
      </c>
      <c r="I1549" s="11" t="str">
        <f t="shared" ref="I1549:I1561" si="130">IF(H1549=2.3,"low",IF(H1549=2.7,"medium",IF(H1549=3.2,"high",IF(H1549=1.4,"low",IF(H1549=2,"medium",IF(H1549=3.3,"high"))))))</f>
        <v>high</v>
      </c>
      <c r="J1549" s="11" t="s">
        <v>11</v>
      </c>
      <c r="K1549" s="13">
        <v>305.32</v>
      </c>
      <c r="L1549" s="13">
        <v>12.181234161518001</v>
      </c>
      <c r="M1549" s="13">
        <v>2</v>
      </c>
      <c r="N1549" s="13">
        <v>4</v>
      </c>
      <c r="O1549" s="13">
        <f t="shared" si="129"/>
        <v>12.181234161518001</v>
      </c>
      <c r="P1549" s="13">
        <f t="shared" ref="P1549:P1561" si="131">IF(O1549=0,NA(),(O1549/K1549))</f>
        <v>3.989661391824316E-2</v>
      </c>
      <c r="Q1549" s="14">
        <f t="shared" ref="Q1549:Q1561" si="132">IF(O1549=0,NA(),((P1549/1000)*3600))</f>
        <v>0.14362781010567538</v>
      </c>
    </row>
    <row r="1550" spans="1:17">
      <c r="A1550" s="10" t="s">
        <v>837</v>
      </c>
      <c r="B1550" s="11" t="s">
        <v>1055</v>
      </c>
      <c r="C1550" s="11" t="s">
        <v>12</v>
      </c>
      <c r="D1550" s="11" t="s">
        <v>146</v>
      </c>
      <c r="E1550" s="11" t="s">
        <v>105</v>
      </c>
      <c r="F1550" s="11">
        <v>20</v>
      </c>
      <c r="G1550" s="11">
        <v>1</v>
      </c>
      <c r="H1550" s="12">
        <v>3.3</v>
      </c>
      <c r="I1550" s="11" t="str">
        <f t="shared" si="130"/>
        <v>high</v>
      </c>
      <c r="J1550" s="11" t="s">
        <v>11</v>
      </c>
      <c r="K1550" s="13">
        <v>306.87</v>
      </c>
      <c r="L1550" s="13">
        <v>11.8174904519727</v>
      </c>
      <c r="M1550" s="13">
        <v>2</v>
      </c>
      <c r="N1550" s="13">
        <v>4</v>
      </c>
      <c r="O1550" s="13">
        <f t="shared" si="129"/>
        <v>11.8174904519727</v>
      </c>
      <c r="P1550" s="13">
        <f t="shared" si="131"/>
        <v>3.8509761306001568E-2</v>
      </c>
      <c r="Q1550" s="14">
        <f t="shared" si="132"/>
        <v>0.13863514070160565</v>
      </c>
    </row>
    <row r="1551" spans="1:17">
      <c r="A1551" s="10" t="s">
        <v>837</v>
      </c>
      <c r="B1551" s="11" t="s">
        <v>1056</v>
      </c>
      <c r="C1551" s="11" t="s">
        <v>8</v>
      </c>
      <c r="D1551" s="11" t="s">
        <v>146</v>
      </c>
      <c r="E1551" s="11" t="s">
        <v>105</v>
      </c>
      <c r="F1551" s="11">
        <v>20</v>
      </c>
      <c r="G1551" s="11">
        <v>1</v>
      </c>
      <c r="H1551" s="12">
        <v>3.3</v>
      </c>
      <c r="I1551" s="11" t="str">
        <f t="shared" si="130"/>
        <v>high</v>
      </c>
      <c r="J1551" s="11" t="s">
        <v>11</v>
      </c>
      <c r="K1551" s="13">
        <v>306.17</v>
      </c>
      <c r="L1551" s="13">
        <v>11.4995491628205</v>
      </c>
      <c r="M1551" s="13">
        <v>2</v>
      </c>
      <c r="N1551" s="13">
        <v>4</v>
      </c>
      <c r="O1551" s="13">
        <f t="shared" si="129"/>
        <v>11.4995491628205</v>
      </c>
      <c r="P1551" s="13">
        <f t="shared" si="131"/>
        <v>3.7559359711338468E-2</v>
      </c>
      <c r="Q1551" s="14">
        <f t="shared" si="132"/>
        <v>0.13521369496081848</v>
      </c>
    </row>
    <row r="1552" spans="1:17">
      <c r="A1552" s="10" t="s">
        <v>837</v>
      </c>
      <c r="B1552" s="11" t="s">
        <v>1056</v>
      </c>
      <c r="C1552" s="11" t="s">
        <v>12</v>
      </c>
      <c r="D1552" s="11" t="s">
        <v>146</v>
      </c>
      <c r="E1552" s="11" t="s">
        <v>105</v>
      </c>
      <c r="F1552" s="11">
        <v>20</v>
      </c>
      <c r="G1552" s="11">
        <v>1</v>
      </c>
      <c r="H1552" s="12">
        <v>3.3</v>
      </c>
      <c r="I1552" s="11" t="str">
        <f t="shared" si="130"/>
        <v>high</v>
      </c>
      <c r="J1552" s="11" t="s">
        <v>11</v>
      </c>
      <c r="K1552" s="13">
        <v>306.17</v>
      </c>
      <c r="L1552" s="13">
        <v>8.4907983281099604</v>
      </c>
      <c r="M1552" s="13">
        <v>2</v>
      </c>
      <c r="N1552" s="13">
        <v>4</v>
      </c>
      <c r="O1552" s="13">
        <f t="shared" si="129"/>
        <v>8.4907983281099604</v>
      </c>
      <c r="P1552" s="13">
        <f t="shared" si="131"/>
        <v>2.7732300121207042E-2</v>
      </c>
      <c r="Q1552" s="14">
        <f t="shared" si="132"/>
        <v>9.9836280436345348E-2</v>
      </c>
    </row>
    <row r="1553" spans="1:17">
      <c r="A1553" s="10" t="s">
        <v>837</v>
      </c>
      <c r="B1553" s="11" t="s">
        <v>1057</v>
      </c>
      <c r="C1553" s="11" t="s">
        <v>8</v>
      </c>
      <c r="D1553" s="11" t="s">
        <v>146</v>
      </c>
      <c r="E1553" s="11" t="s">
        <v>105</v>
      </c>
      <c r="F1553" s="11">
        <v>20</v>
      </c>
      <c r="G1553" s="11">
        <v>1</v>
      </c>
      <c r="H1553" s="12">
        <v>3.3</v>
      </c>
      <c r="I1553" s="11" t="str">
        <f t="shared" si="130"/>
        <v>high</v>
      </c>
      <c r="J1553" s="11" t="s">
        <v>11</v>
      </c>
      <c r="K1553" s="13">
        <v>307.12</v>
      </c>
      <c r="L1553" s="13">
        <v>4.0930837693138198</v>
      </c>
      <c r="M1553" s="13">
        <v>2</v>
      </c>
      <c r="N1553" s="13">
        <v>4</v>
      </c>
      <c r="O1553" s="13">
        <f t="shared" si="129"/>
        <v>4.0930837693138198</v>
      </c>
      <c r="P1553" s="13">
        <f t="shared" si="131"/>
        <v>1.3327311048820721E-2</v>
      </c>
      <c r="Q1553" s="14">
        <f t="shared" si="132"/>
        <v>4.7978319775754598E-2</v>
      </c>
    </row>
    <row r="1554" spans="1:17" ht="15" thickBot="1">
      <c r="A1554" s="15" t="s">
        <v>837</v>
      </c>
      <c r="B1554" s="16" t="s">
        <v>1057</v>
      </c>
      <c r="C1554" s="16" t="s">
        <v>12</v>
      </c>
      <c r="D1554" s="16" t="s">
        <v>146</v>
      </c>
      <c r="E1554" s="16" t="s">
        <v>105</v>
      </c>
      <c r="F1554" s="16">
        <v>20</v>
      </c>
      <c r="G1554" s="16">
        <v>1</v>
      </c>
      <c r="H1554" s="17">
        <v>3.3</v>
      </c>
      <c r="I1554" s="16" t="str">
        <f t="shared" si="130"/>
        <v>high</v>
      </c>
      <c r="J1554" s="16" t="s">
        <v>11</v>
      </c>
      <c r="K1554" s="18">
        <v>307.12</v>
      </c>
      <c r="L1554" s="18">
        <v>14.1210939327558</v>
      </c>
      <c r="M1554" s="18">
        <v>2</v>
      </c>
      <c r="N1554" s="18">
        <v>4</v>
      </c>
      <c r="O1554" s="18">
        <f t="shared" si="129"/>
        <v>14.1210939327558</v>
      </c>
      <c r="P1554" s="18">
        <f t="shared" si="131"/>
        <v>4.5979076363492445E-2</v>
      </c>
      <c r="Q1554" s="19">
        <f t="shared" si="132"/>
        <v>0.16552467490857278</v>
      </c>
    </row>
    <row r="1555" spans="1:17">
      <c r="A1555" s="5" t="s">
        <v>837</v>
      </c>
      <c r="B1555" s="6" t="s">
        <v>1058</v>
      </c>
      <c r="C1555" s="6" t="s">
        <v>8</v>
      </c>
      <c r="D1555" s="6" t="s">
        <v>146</v>
      </c>
      <c r="E1555" s="6" t="s">
        <v>105</v>
      </c>
      <c r="F1555" s="6">
        <v>20</v>
      </c>
      <c r="G1555" s="6">
        <v>2</v>
      </c>
      <c r="H1555" s="7">
        <v>3.3</v>
      </c>
      <c r="I1555" s="6" t="str">
        <f t="shared" si="130"/>
        <v>high</v>
      </c>
      <c r="J1555" s="6" t="s">
        <v>11</v>
      </c>
      <c r="K1555" s="8">
        <v>306.05</v>
      </c>
      <c r="L1555" s="8">
        <v>32.411275209931098</v>
      </c>
      <c r="M1555" s="8">
        <v>2</v>
      </c>
      <c r="N1555" s="8">
        <v>4</v>
      </c>
      <c r="O1555" s="8">
        <f t="shared" si="129"/>
        <v>32.411275209931098</v>
      </c>
      <c r="P1555" s="8">
        <f t="shared" si="131"/>
        <v>0.10590189580111452</v>
      </c>
      <c r="Q1555" s="9">
        <f t="shared" si="132"/>
        <v>0.38124682488401229</v>
      </c>
    </row>
    <row r="1556" spans="1:17">
      <c r="A1556" s="10" t="s">
        <v>837</v>
      </c>
      <c r="B1556" s="11" t="s">
        <v>1058</v>
      </c>
      <c r="C1556" s="11" t="s">
        <v>12</v>
      </c>
      <c r="D1556" s="11" t="s">
        <v>146</v>
      </c>
      <c r="E1556" s="11" t="s">
        <v>105</v>
      </c>
      <c r="F1556" s="11">
        <v>20</v>
      </c>
      <c r="G1556" s="11">
        <v>2</v>
      </c>
      <c r="H1556" s="12">
        <v>3.3</v>
      </c>
      <c r="I1556" s="11" t="str">
        <f t="shared" si="130"/>
        <v>high</v>
      </c>
      <c r="J1556" s="11" t="s">
        <v>11</v>
      </c>
      <c r="K1556" s="13">
        <v>306.05</v>
      </c>
      <c r="L1556" s="13">
        <v>12.679658037427799</v>
      </c>
      <c r="M1556" s="13">
        <v>2</v>
      </c>
      <c r="N1556" s="13">
        <v>4</v>
      </c>
      <c r="O1556" s="13">
        <f t="shared" si="129"/>
        <v>12.679658037427799</v>
      </c>
      <c r="P1556" s="13">
        <f t="shared" si="131"/>
        <v>4.1430021360652831E-2</v>
      </c>
      <c r="Q1556" s="14">
        <f t="shared" si="132"/>
        <v>0.14914807689835019</v>
      </c>
    </row>
    <row r="1557" spans="1:17">
      <c r="A1557" s="10" t="s">
        <v>837</v>
      </c>
      <c r="B1557" s="11" t="s">
        <v>1059</v>
      </c>
      <c r="C1557" s="11" t="s">
        <v>8</v>
      </c>
      <c r="D1557" s="11" t="s">
        <v>146</v>
      </c>
      <c r="E1557" s="11" t="s">
        <v>105</v>
      </c>
      <c r="F1557" s="11">
        <v>20</v>
      </c>
      <c r="G1557" s="11">
        <v>2</v>
      </c>
      <c r="H1557" s="12">
        <v>3.3</v>
      </c>
      <c r="I1557" s="11" t="str">
        <f t="shared" si="130"/>
        <v>high</v>
      </c>
      <c r="J1557" s="11" t="s">
        <v>11</v>
      </c>
      <c r="K1557" s="13">
        <v>313.45999999999998</v>
      </c>
      <c r="L1557" s="13">
        <v>27.063187025078602</v>
      </c>
      <c r="M1557" s="13">
        <v>2</v>
      </c>
      <c r="N1557" s="13">
        <v>4</v>
      </c>
      <c r="O1557" s="13">
        <f t="shared" si="129"/>
        <v>27.063187025078602</v>
      </c>
      <c r="P1557" s="13">
        <f t="shared" si="131"/>
        <v>8.6336971304404403E-2</v>
      </c>
      <c r="Q1557" s="14">
        <f t="shared" si="132"/>
        <v>0.31081309669585583</v>
      </c>
    </row>
    <row r="1558" spans="1:17">
      <c r="A1558" s="10" t="s">
        <v>837</v>
      </c>
      <c r="B1558" s="11" t="s">
        <v>1060</v>
      </c>
      <c r="C1558" s="11" t="s">
        <v>8</v>
      </c>
      <c r="D1558" s="11" t="s">
        <v>146</v>
      </c>
      <c r="E1558" s="11" t="s">
        <v>105</v>
      </c>
      <c r="F1558" s="11">
        <v>20</v>
      </c>
      <c r="G1558" s="11">
        <v>2</v>
      </c>
      <c r="H1558" s="12">
        <v>3.3</v>
      </c>
      <c r="I1558" s="11" t="str">
        <f t="shared" si="130"/>
        <v>high</v>
      </c>
      <c r="J1558" s="11" t="s">
        <v>11</v>
      </c>
      <c r="K1558" s="13">
        <v>305.7</v>
      </c>
      <c r="L1558" s="13">
        <v>22.647260256435501</v>
      </c>
      <c r="M1558" s="13">
        <v>2</v>
      </c>
      <c r="N1558" s="13">
        <v>4</v>
      </c>
      <c r="O1558" s="13">
        <f t="shared" si="129"/>
        <v>22.647260256435501</v>
      </c>
      <c r="P1558" s="13">
        <f t="shared" si="131"/>
        <v>7.4083285104466809E-2</v>
      </c>
      <c r="Q1558" s="14">
        <f t="shared" si="132"/>
        <v>0.26669982637608053</v>
      </c>
    </row>
    <row r="1559" spans="1:17">
      <c r="A1559" s="10" t="s">
        <v>837</v>
      </c>
      <c r="B1559" s="11" t="s">
        <v>1060</v>
      </c>
      <c r="C1559" s="11" t="s">
        <v>12</v>
      </c>
      <c r="D1559" s="11" t="s">
        <v>146</v>
      </c>
      <c r="E1559" s="11" t="s">
        <v>105</v>
      </c>
      <c r="F1559" s="11">
        <v>20</v>
      </c>
      <c r="G1559" s="11">
        <v>2</v>
      </c>
      <c r="H1559" s="12">
        <v>3.3</v>
      </c>
      <c r="I1559" s="11" t="str">
        <f t="shared" si="130"/>
        <v>high</v>
      </c>
      <c r="J1559" s="11" t="s">
        <v>11</v>
      </c>
      <c r="K1559" s="13">
        <v>305.7</v>
      </c>
      <c r="L1559" s="13">
        <v>21.1976634840005</v>
      </c>
      <c r="M1559" s="13">
        <v>2</v>
      </c>
      <c r="N1559" s="13">
        <v>4</v>
      </c>
      <c r="O1559" s="13">
        <f t="shared" si="129"/>
        <v>21.1976634840005</v>
      </c>
      <c r="P1559" s="13">
        <f t="shared" si="131"/>
        <v>6.9341391835134117E-2</v>
      </c>
      <c r="Q1559" s="14">
        <f t="shared" si="132"/>
        <v>0.24962901060648285</v>
      </c>
    </row>
    <row r="1560" spans="1:17">
      <c r="A1560" s="10" t="s">
        <v>837</v>
      </c>
      <c r="B1560" s="11" t="s">
        <v>1061</v>
      </c>
      <c r="C1560" s="11" t="s">
        <v>8</v>
      </c>
      <c r="D1560" s="11" t="s">
        <v>146</v>
      </c>
      <c r="E1560" s="11" t="s">
        <v>105</v>
      </c>
      <c r="F1560" s="11">
        <v>20</v>
      </c>
      <c r="G1560" s="11">
        <v>2</v>
      </c>
      <c r="H1560" s="12">
        <v>3.3</v>
      </c>
      <c r="I1560" s="11" t="str">
        <f t="shared" si="130"/>
        <v>high</v>
      </c>
      <c r="J1560" s="11" t="s">
        <v>11</v>
      </c>
      <c r="K1560" s="13">
        <v>304.58</v>
      </c>
      <c r="L1560" s="13">
        <v>7.5197297490786097</v>
      </c>
      <c r="M1560" s="13">
        <v>2</v>
      </c>
      <c r="N1560" s="13">
        <v>4</v>
      </c>
      <c r="O1560" s="13">
        <f t="shared" si="129"/>
        <v>7.5197297490786097</v>
      </c>
      <c r="P1560" s="13">
        <f t="shared" si="131"/>
        <v>2.4688849396147516E-2</v>
      </c>
      <c r="Q1560" s="14">
        <f t="shared" si="132"/>
        <v>8.8879857826131059E-2</v>
      </c>
    </row>
    <row r="1561" spans="1:17" ht="15" thickBot="1">
      <c r="A1561" s="15" t="s">
        <v>837</v>
      </c>
      <c r="B1561" s="16" t="s">
        <v>1061</v>
      </c>
      <c r="C1561" s="16" t="s">
        <v>12</v>
      </c>
      <c r="D1561" s="16" t="s">
        <v>146</v>
      </c>
      <c r="E1561" s="16" t="s">
        <v>105</v>
      </c>
      <c r="F1561" s="16">
        <v>20</v>
      </c>
      <c r="G1561" s="16">
        <v>2</v>
      </c>
      <c r="H1561" s="17">
        <v>3.3</v>
      </c>
      <c r="I1561" s="16" t="str">
        <f t="shared" si="130"/>
        <v>high</v>
      </c>
      <c r="J1561" s="16" t="s">
        <v>11</v>
      </c>
      <c r="K1561" s="18">
        <v>304.58</v>
      </c>
      <c r="L1561" s="18">
        <v>32.549077349855203</v>
      </c>
      <c r="M1561" s="18">
        <v>2</v>
      </c>
      <c r="N1561" s="18">
        <v>4</v>
      </c>
      <c r="O1561" s="18">
        <f t="shared" si="129"/>
        <v>32.549077349855203</v>
      </c>
      <c r="P1561" s="18">
        <f t="shared" si="131"/>
        <v>0.10686544536691577</v>
      </c>
      <c r="Q1561" s="19">
        <f t="shared" si="132"/>
        <v>0.38471560332089677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B3C58-D5C7-4FF4-A3C4-E8B0F1782249}">
  <dimension ref="A1:AF1104"/>
  <sheetViews>
    <sheetView zoomScale="60" zoomScaleNormal="60" workbookViewId="0">
      <selection activeCell="S2" sqref="S2"/>
    </sheetView>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1" width="20.6640625" customWidth="1"/>
  </cols>
  <sheetData>
    <row r="1" spans="1:32"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24" t="s">
        <v>1062</v>
      </c>
      <c r="T1" s="125" t="s">
        <v>1063</v>
      </c>
      <c r="U1" s="126" t="s">
        <v>1064</v>
      </c>
    </row>
    <row r="2" spans="1:32">
      <c r="A2" s="5" t="s">
        <v>6</v>
      </c>
      <c r="B2" s="6" t="s">
        <v>7</v>
      </c>
      <c r="C2" s="6" t="s">
        <v>8</v>
      </c>
      <c r="D2" s="6" t="s">
        <v>9</v>
      </c>
      <c r="E2" s="6" t="s">
        <v>10</v>
      </c>
      <c r="F2" s="6">
        <v>0</v>
      </c>
      <c r="G2" s="6">
        <v>1</v>
      </c>
      <c r="H2" s="7">
        <v>2.2999999999999998</v>
      </c>
      <c r="I2" s="6" t="str">
        <f t="shared" ref="I2:I65" si="0">IF(H2=2.3,"low",IF(H2=2.7,"medium",IF(H2=3.2,"high",IF(H2=1.4,"low",IF(H2=2,"medium",IF(H2=3.3,"high"))))))</f>
        <v>low</v>
      </c>
      <c r="J2" s="6" t="s">
        <v>11</v>
      </c>
      <c r="K2" s="8">
        <v>124.19</v>
      </c>
      <c r="L2" s="8">
        <v>16.088861081004001</v>
      </c>
      <c r="M2" s="8">
        <v>2</v>
      </c>
      <c r="N2" s="8">
        <f>2*M2</f>
        <v>4</v>
      </c>
      <c r="O2" s="8">
        <f t="shared" ref="O2:O65" si="1">(IF(L2&lt;N2,0,L2))</f>
        <v>16.088861081004001</v>
      </c>
      <c r="P2" s="8">
        <f t="shared" ref="P2:P65" si="2">IF(O2=0,NA(),(O2/K2))</f>
        <v>0.12955037507854095</v>
      </c>
      <c r="Q2" s="21">
        <f t="shared" ref="Q2:Q65" si="3">IF(O2=0,NA(),((P2/1000)*3600))</f>
        <v>0.46638135028274746</v>
      </c>
      <c r="S2" s="24">
        <v>0.46638135028274746</v>
      </c>
      <c r="T2" s="27">
        <v>0.56431626680030123</v>
      </c>
      <c r="U2" s="30">
        <v>0.58265500388836844</v>
      </c>
    </row>
    <row r="3" spans="1:32">
      <c r="A3" s="10" t="s">
        <v>6</v>
      </c>
      <c r="B3" s="11" t="s">
        <v>13</v>
      </c>
      <c r="C3" s="11" t="s">
        <v>8</v>
      </c>
      <c r="D3" s="11" t="s">
        <v>9</v>
      </c>
      <c r="E3" s="11" t="s">
        <v>10</v>
      </c>
      <c r="F3" s="11">
        <v>0</v>
      </c>
      <c r="G3" s="11">
        <v>1</v>
      </c>
      <c r="H3" s="12">
        <v>2.2999999999999998</v>
      </c>
      <c r="I3" s="11" t="str">
        <f t="shared" si="0"/>
        <v>low</v>
      </c>
      <c r="J3" s="11" t="s">
        <v>11</v>
      </c>
      <c r="K3" s="13">
        <v>121</v>
      </c>
      <c r="L3" s="13">
        <v>11.331349001617699</v>
      </c>
      <c r="M3" s="13">
        <v>2</v>
      </c>
      <c r="N3" s="13">
        <v>4</v>
      </c>
      <c r="O3" s="13">
        <f t="shared" si="1"/>
        <v>11.331349001617699</v>
      </c>
      <c r="P3" s="13">
        <f t="shared" si="2"/>
        <v>9.3647512410063624E-2</v>
      </c>
      <c r="Q3" s="22">
        <f t="shared" si="3"/>
        <v>0.33713104467622901</v>
      </c>
      <c r="S3" s="25">
        <v>0.33713104467622901</v>
      </c>
      <c r="T3" s="28">
        <v>0.17351409997166409</v>
      </c>
      <c r="U3" s="31">
        <v>0.18350798541714564</v>
      </c>
    </row>
    <row r="4" spans="1:32">
      <c r="A4" s="10" t="s">
        <v>6</v>
      </c>
      <c r="B4" s="11" t="s">
        <v>14</v>
      </c>
      <c r="C4" s="11" t="s">
        <v>8</v>
      </c>
      <c r="D4" s="11" t="s">
        <v>9</v>
      </c>
      <c r="E4" s="11" t="s">
        <v>10</v>
      </c>
      <c r="F4" s="11">
        <v>0</v>
      </c>
      <c r="G4" s="11">
        <v>1</v>
      </c>
      <c r="H4" s="12">
        <v>2.2999999999999998</v>
      </c>
      <c r="I4" s="11" t="str">
        <f t="shared" si="0"/>
        <v>low</v>
      </c>
      <c r="J4" s="11" t="s">
        <v>11</v>
      </c>
      <c r="K4" s="13">
        <v>122.23</v>
      </c>
      <c r="L4" s="13">
        <v>19.519883948882999</v>
      </c>
      <c r="M4" s="13">
        <v>2</v>
      </c>
      <c r="N4" s="13">
        <v>4</v>
      </c>
      <c r="O4" s="13">
        <f t="shared" si="1"/>
        <v>19.519883948882999</v>
      </c>
      <c r="P4" s="13">
        <f t="shared" si="2"/>
        <v>0.15969797880130082</v>
      </c>
      <c r="Q4" s="22">
        <f t="shared" si="3"/>
        <v>0.57491272368468294</v>
      </c>
      <c r="S4" s="25">
        <v>0.57491272368468294</v>
      </c>
      <c r="T4" s="28">
        <v>0.50361389202304152</v>
      </c>
      <c r="U4" s="31">
        <v>0.2056826201393184</v>
      </c>
      <c r="AF4" s="98"/>
    </row>
    <row r="5" spans="1:32">
      <c r="A5" s="10" t="s">
        <v>6</v>
      </c>
      <c r="B5" s="11" t="s">
        <v>14</v>
      </c>
      <c r="C5" s="11" t="s">
        <v>12</v>
      </c>
      <c r="D5" s="11" t="s">
        <v>9</v>
      </c>
      <c r="E5" s="11" t="s">
        <v>10</v>
      </c>
      <c r="F5" s="11">
        <v>0</v>
      </c>
      <c r="G5" s="11">
        <v>1</v>
      </c>
      <c r="H5" s="12">
        <v>2.2999999999999998</v>
      </c>
      <c r="I5" s="11" t="str">
        <f t="shared" si="0"/>
        <v>low</v>
      </c>
      <c r="J5" s="11" t="s">
        <v>11</v>
      </c>
      <c r="K5" s="13">
        <v>122.23</v>
      </c>
      <c r="L5" s="13">
        <v>4.9036884554578597</v>
      </c>
      <c r="M5" s="13">
        <v>2</v>
      </c>
      <c r="N5" s="13">
        <v>4</v>
      </c>
      <c r="O5" s="13">
        <f t="shared" si="1"/>
        <v>4.9036884554578597</v>
      </c>
      <c r="P5" s="13">
        <f t="shared" si="2"/>
        <v>4.0118534365195614E-2</v>
      </c>
      <c r="Q5" s="22">
        <f t="shared" si="3"/>
        <v>0.14442672371470419</v>
      </c>
      <c r="S5" s="25">
        <v>0.14442672371470419</v>
      </c>
      <c r="T5" s="28">
        <v>0.58773247585351907</v>
      </c>
      <c r="U5" s="31">
        <v>0.15657978247707244</v>
      </c>
    </row>
    <row r="6" spans="1:32">
      <c r="A6" s="10" t="s">
        <v>6</v>
      </c>
      <c r="B6" s="11" t="s">
        <v>15</v>
      </c>
      <c r="C6" s="11" t="s">
        <v>8</v>
      </c>
      <c r="D6" s="11" t="s">
        <v>9</v>
      </c>
      <c r="E6" s="11" t="s">
        <v>10</v>
      </c>
      <c r="F6" s="11">
        <v>0</v>
      </c>
      <c r="G6" s="11">
        <v>1</v>
      </c>
      <c r="H6" s="12">
        <v>2.2999999999999998</v>
      </c>
      <c r="I6" s="11" t="str">
        <f t="shared" si="0"/>
        <v>low</v>
      </c>
      <c r="J6" s="11" t="s">
        <v>11</v>
      </c>
      <c r="K6" s="13">
        <v>122.95</v>
      </c>
      <c r="L6" s="13">
        <v>15.759520697146501</v>
      </c>
      <c r="M6" s="13">
        <v>2</v>
      </c>
      <c r="N6" s="13">
        <v>4</v>
      </c>
      <c r="O6" s="13">
        <f t="shared" si="1"/>
        <v>15.759520697146501</v>
      </c>
      <c r="P6" s="13">
        <f t="shared" si="2"/>
        <v>0.12817828952538837</v>
      </c>
      <c r="Q6" s="22">
        <f t="shared" si="3"/>
        <v>0.46144184229139812</v>
      </c>
      <c r="S6" s="25">
        <v>0.46144184229139812</v>
      </c>
      <c r="T6" s="28">
        <v>9.1863442997148947</v>
      </c>
      <c r="U6" s="31">
        <v>0.47540641550557533</v>
      </c>
    </row>
    <row r="7" spans="1:32">
      <c r="A7" s="10" t="s">
        <v>6</v>
      </c>
      <c r="B7" s="11" t="s">
        <v>16</v>
      </c>
      <c r="C7" s="11" t="s">
        <v>8</v>
      </c>
      <c r="D7" s="11" t="s">
        <v>9</v>
      </c>
      <c r="E7" s="11" t="s">
        <v>10</v>
      </c>
      <c r="F7" s="11">
        <v>0</v>
      </c>
      <c r="G7" s="11">
        <v>2</v>
      </c>
      <c r="H7" s="12">
        <v>2.2999999999999998</v>
      </c>
      <c r="I7" s="11" t="str">
        <f t="shared" si="0"/>
        <v>low</v>
      </c>
      <c r="J7" s="11" t="s">
        <v>11</v>
      </c>
      <c r="K7" s="13">
        <v>124.59</v>
      </c>
      <c r="L7" s="13">
        <v>16.6673269581214</v>
      </c>
      <c r="M7" s="13">
        <v>2</v>
      </c>
      <c r="N7" s="13">
        <v>4</v>
      </c>
      <c r="O7" s="13">
        <f t="shared" si="1"/>
        <v>16.6673269581214</v>
      </c>
      <c r="P7" s="13">
        <f t="shared" si="2"/>
        <v>0.13377740555519221</v>
      </c>
      <c r="Q7" s="22">
        <f t="shared" si="3"/>
        <v>0.48159865999869195</v>
      </c>
      <c r="S7" s="25">
        <v>0.48159865999869195</v>
      </c>
      <c r="T7" s="28">
        <v>0.2983132475335285</v>
      </c>
      <c r="U7" s="31">
        <v>0.26265095771804248</v>
      </c>
    </row>
    <row r="8" spans="1:32">
      <c r="A8" s="10" t="s">
        <v>6</v>
      </c>
      <c r="B8" s="11" t="s">
        <v>18</v>
      </c>
      <c r="C8" s="11" t="s">
        <v>8</v>
      </c>
      <c r="D8" s="11" t="s">
        <v>9</v>
      </c>
      <c r="E8" s="11" t="s">
        <v>10</v>
      </c>
      <c r="F8" s="11">
        <v>0</v>
      </c>
      <c r="G8" s="11">
        <v>2</v>
      </c>
      <c r="H8" s="12">
        <v>2.2999999999999998</v>
      </c>
      <c r="I8" s="11" t="str">
        <f t="shared" si="0"/>
        <v>low</v>
      </c>
      <c r="J8" s="11" t="s">
        <v>11</v>
      </c>
      <c r="K8" s="13">
        <v>114.63</v>
      </c>
      <c r="L8" s="13">
        <v>11.323222397137901</v>
      </c>
      <c r="M8" s="13">
        <v>2</v>
      </c>
      <c r="N8" s="13">
        <v>4</v>
      </c>
      <c r="O8" s="13">
        <f t="shared" si="1"/>
        <v>11.323222397137901</v>
      </c>
      <c r="P8" s="13">
        <f t="shared" si="2"/>
        <v>9.8780619359137234E-2</v>
      </c>
      <c r="Q8" s="22">
        <f t="shared" si="3"/>
        <v>0.35561022969289402</v>
      </c>
      <c r="S8" s="25">
        <v>0.35561022969289402</v>
      </c>
      <c r="T8" s="28">
        <v>0.18687296538747053</v>
      </c>
      <c r="U8" s="31">
        <v>0.37781043288279403</v>
      </c>
    </row>
    <row r="9" spans="1:32">
      <c r="A9" s="10" t="s">
        <v>6</v>
      </c>
      <c r="B9" s="11" t="s">
        <v>19</v>
      </c>
      <c r="C9" s="11" t="s">
        <v>8</v>
      </c>
      <c r="D9" s="11" t="s">
        <v>9</v>
      </c>
      <c r="E9" s="11" t="s">
        <v>10</v>
      </c>
      <c r="F9" s="11">
        <v>0</v>
      </c>
      <c r="G9" s="11">
        <v>2</v>
      </c>
      <c r="H9" s="12">
        <v>2.2999999999999998</v>
      </c>
      <c r="I9" s="11" t="str">
        <f t="shared" si="0"/>
        <v>low</v>
      </c>
      <c r="J9" s="11" t="s">
        <v>11</v>
      </c>
      <c r="K9" s="13">
        <v>133.11000000000001</v>
      </c>
      <c r="L9" s="13">
        <v>12.9016945137761</v>
      </c>
      <c r="M9" s="13">
        <v>2</v>
      </c>
      <c r="N9" s="13">
        <v>4</v>
      </c>
      <c r="O9" s="13">
        <f t="shared" si="1"/>
        <v>12.9016945137761</v>
      </c>
      <c r="P9" s="13">
        <f t="shared" si="2"/>
        <v>9.6925058326016819E-2</v>
      </c>
      <c r="Q9" s="22">
        <f t="shared" si="3"/>
        <v>0.34893020997366059</v>
      </c>
      <c r="S9" s="25">
        <v>0.34893020997366059</v>
      </c>
      <c r="T9" s="28">
        <v>0.41507102516455407</v>
      </c>
      <c r="U9" s="31">
        <v>0.24207102327533683</v>
      </c>
    </row>
    <row r="10" spans="1:32">
      <c r="A10" s="10" t="s">
        <v>6</v>
      </c>
      <c r="B10" s="11" t="s">
        <v>19</v>
      </c>
      <c r="C10" s="11" t="s">
        <v>12</v>
      </c>
      <c r="D10" s="11" t="s">
        <v>9</v>
      </c>
      <c r="E10" s="11" t="s">
        <v>10</v>
      </c>
      <c r="F10" s="11">
        <v>0</v>
      </c>
      <c r="G10" s="11">
        <v>2</v>
      </c>
      <c r="H10" s="12">
        <v>2.2999999999999998</v>
      </c>
      <c r="I10" s="11" t="str">
        <f t="shared" si="0"/>
        <v>low</v>
      </c>
      <c r="J10" s="11" t="s">
        <v>11</v>
      </c>
      <c r="K10" s="13">
        <v>133.11000000000001</v>
      </c>
      <c r="L10" s="13">
        <v>11.388294264147801</v>
      </c>
      <c r="M10" s="13">
        <v>2</v>
      </c>
      <c r="N10" s="13">
        <v>4</v>
      </c>
      <c r="O10" s="13">
        <f t="shared" si="1"/>
        <v>11.388294264147801</v>
      </c>
      <c r="P10" s="13">
        <f t="shared" si="2"/>
        <v>8.5555512464486505E-2</v>
      </c>
      <c r="Q10" s="22">
        <f t="shared" si="3"/>
        <v>0.30799984487215137</v>
      </c>
      <c r="S10" s="25">
        <v>0.30799984487215137</v>
      </c>
      <c r="T10" s="28">
        <v>5.4276714444038525</v>
      </c>
      <c r="U10" s="31">
        <v>21.101843322379509</v>
      </c>
    </row>
    <row r="11" spans="1:32">
      <c r="A11" s="10" t="s">
        <v>6</v>
      </c>
      <c r="B11" s="11" t="s">
        <v>20</v>
      </c>
      <c r="C11" s="11" t="s">
        <v>8</v>
      </c>
      <c r="D11" s="11" t="s">
        <v>9</v>
      </c>
      <c r="E11" s="11" t="s">
        <v>10</v>
      </c>
      <c r="F11" s="11">
        <v>0</v>
      </c>
      <c r="G11" s="11">
        <v>3</v>
      </c>
      <c r="H11" s="12">
        <v>2.2999999999999998</v>
      </c>
      <c r="I11" s="11" t="str">
        <f t="shared" si="0"/>
        <v>low</v>
      </c>
      <c r="J11" s="11" t="s">
        <v>11</v>
      </c>
      <c r="K11" s="13">
        <v>7.55</v>
      </c>
      <c r="L11" s="13">
        <v>776.78394733531297</v>
      </c>
      <c r="M11" s="13">
        <v>2</v>
      </c>
      <c r="N11" s="13">
        <v>4</v>
      </c>
      <c r="O11" s="13">
        <f t="shared" si="1"/>
        <v>776.78394733531297</v>
      </c>
      <c r="P11" s="13">
        <f t="shared" si="2"/>
        <v>102.8852910377898</v>
      </c>
      <c r="Q11" s="22">
        <f t="shared" si="3"/>
        <v>370.38704773604331</v>
      </c>
      <c r="S11" s="25">
        <v>370.38704773604331</v>
      </c>
      <c r="T11" s="28">
        <v>531.69988410376141</v>
      </c>
      <c r="U11" s="31">
        <v>85.970273736744801</v>
      </c>
    </row>
    <row r="12" spans="1:32">
      <c r="A12" s="10" t="s">
        <v>6</v>
      </c>
      <c r="B12" s="11" t="s">
        <v>20</v>
      </c>
      <c r="C12" s="11" t="s">
        <v>12</v>
      </c>
      <c r="D12" s="11" t="s">
        <v>9</v>
      </c>
      <c r="E12" s="11" t="s">
        <v>10</v>
      </c>
      <c r="F12" s="11">
        <v>0</v>
      </c>
      <c r="G12" s="11">
        <v>3</v>
      </c>
      <c r="H12" s="12">
        <v>2.2999999999999998</v>
      </c>
      <c r="I12" s="11" t="str">
        <f t="shared" si="0"/>
        <v>low</v>
      </c>
      <c r="J12" s="11" t="s">
        <v>11</v>
      </c>
      <c r="K12" s="13">
        <v>7.4</v>
      </c>
      <c r="L12" s="13">
        <v>769.79333246789895</v>
      </c>
      <c r="M12" s="13">
        <v>2</v>
      </c>
      <c r="N12" s="13">
        <v>4</v>
      </c>
      <c r="O12" s="13">
        <f t="shared" si="1"/>
        <v>769.79333246789895</v>
      </c>
      <c r="P12" s="13">
        <f t="shared" si="2"/>
        <v>104.02612600917553</v>
      </c>
      <c r="Q12" s="22">
        <f t="shared" si="3"/>
        <v>374.49405363303191</v>
      </c>
      <c r="S12" s="25">
        <v>374.49405363303191</v>
      </c>
      <c r="T12" s="28">
        <v>562.38367256995934</v>
      </c>
      <c r="U12" s="31">
        <v>24.168274955742078</v>
      </c>
    </row>
    <row r="13" spans="1:32">
      <c r="A13" s="10" t="s">
        <v>6</v>
      </c>
      <c r="B13" s="11" t="s">
        <v>21</v>
      </c>
      <c r="C13" s="11" t="s">
        <v>8</v>
      </c>
      <c r="D13" s="11" t="s">
        <v>9</v>
      </c>
      <c r="E13" s="11" t="s">
        <v>10</v>
      </c>
      <c r="F13" s="11">
        <v>0</v>
      </c>
      <c r="G13" s="11">
        <v>3</v>
      </c>
      <c r="H13" s="12">
        <v>2.2999999999999998</v>
      </c>
      <c r="I13" s="11" t="str">
        <f t="shared" si="0"/>
        <v>low</v>
      </c>
      <c r="J13" s="11" t="s">
        <v>11</v>
      </c>
      <c r="K13" s="13">
        <v>5.62</v>
      </c>
      <c r="L13" s="13">
        <v>789.04725563423494</v>
      </c>
      <c r="M13" s="13">
        <v>2</v>
      </c>
      <c r="N13" s="13">
        <v>4</v>
      </c>
      <c r="O13" s="13">
        <f t="shared" si="1"/>
        <v>789.04725563423494</v>
      </c>
      <c r="P13" s="13">
        <f t="shared" si="2"/>
        <v>140.39986755057561</v>
      </c>
      <c r="Q13" s="22">
        <f t="shared" si="3"/>
        <v>505.43952318207215</v>
      </c>
      <c r="S13" s="25">
        <v>505.43952318207215</v>
      </c>
      <c r="T13" s="28">
        <v>435.55988967229382</v>
      </c>
      <c r="U13" s="31">
        <v>26.004792670512195</v>
      </c>
    </row>
    <row r="14" spans="1:32">
      <c r="A14" s="10" t="s">
        <v>6</v>
      </c>
      <c r="B14" s="11" t="s">
        <v>21</v>
      </c>
      <c r="C14" s="11" t="s">
        <v>12</v>
      </c>
      <c r="D14" s="11" t="s">
        <v>9</v>
      </c>
      <c r="E14" s="11" t="s">
        <v>10</v>
      </c>
      <c r="F14" s="11">
        <v>0</v>
      </c>
      <c r="G14" s="11">
        <v>3</v>
      </c>
      <c r="H14" s="12">
        <v>2.2999999999999998</v>
      </c>
      <c r="I14" s="11" t="str">
        <f t="shared" si="0"/>
        <v>low</v>
      </c>
      <c r="J14" s="11" t="s">
        <v>11</v>
      </c>
      <c r="K14" s="13">
        <v>5.62</v>
      </c>
      <c r="L14" s="13">
        <v>820.983057851122</v>
      </c>
      <c r="M14" s="13">
        <v>2</v>
      </c>
      <c r="N14" s="13">
        <v>4</v>
      </c>
      <c r="O14" s="13">
        <f t="shared" si="1"/>
        <v>820.983057851122</v>
      </c>
      <c r="P14" s="13">
        <f t="shared" si="2"/>
        <v>146.08239463543094</v>
      </c>
      <c r="Q14" s="22">
        <f t="shared" si="3"/>
        <v>525.89662068755138</v>
      </c>
      <c r="S14" s="25">
        <v>525.89662068755138</v>
      </c>
      <c r="T14" s="28">
        <v>443.6092095567908</v>
      </c>
      <c r="U14" s="31">
        <v>1.6038748307403135</v>
      </c>
    </row>
    <row r="15" spans="1:32">
      <c r="A15" s="10" t="s">
        <v>6</v>
      </c>
      <c r="B15" s="11" t="s">
        <v>22</v>
      </c>
      <c r="C15" s="11" t="s">
        <v>8</v>
      </c>
      <c r="D15" s="11" t="s">
        <v>9</v>
      </c>
      <c r="E15" s="11" t="s">
        <v>10</v>
      </c>
      <c r="F15" s="11">
        <v>0</v>
      </c>
      <c r="G15" s="11">
        <v>3</v>
      </c>
      <c r="H15" s="12">
        <v>2.2999999999999998</v>
      </c>
      <c r="I15" s="11" t="str">
        <f t="shared" si="0"/>
        <v>low</v>
      </c>
      <c r="J15" s="11" t="s">
        <v>11</v>
      </c>
      <c r="K15" s="13">
        <v>7.37</v>
      </c>
      <c r="L15" s="13">
        <v>772.348238870915</v>
      </c>
      <c r="M15" s="13">
        <v>2</v>
      </c>
      <c r="N15" s="13">
        <v>4</v>
      </c>
      <c r="O15" s="13">
        <f t="shared" si="1"/>
        <v>772.348238870915</v>
      </c>
      <c r="P15" s="13">
        <f t="shared" si="2"/>
        <v>104.7962332253616</v>
      </c>
      <c r="Q15" s="22">
        <f t="shared" si="3"/>
        <v>377.26643961130179</v>
      </c>
      <c r="S15" s="25">
        <v>377.26643961130179</v>
      </c>
      <c r="T15" s="28">
        <v>470.52636912636353</v>
      </c>
      <c r="U15" s="31">
        <v>0.24245663005703977</v>
      </c>
    </row>
    <row r="16" spans="1:32">
      <c r="A16" s="10" t="s">
        <v>6</v>
      </c>
      <c r="B16" s="11" t="s">
        <v>22</v>
      </c>
      <c r="C16" s="11" t="s">
        <v>12</v>
      </c>
      <c r="D16" s="11" t="s">
        <v>9</v>
      </c>
      <c r="E16" s="11" t="s">
        <v>10</v>
      </c>
      <c r="F16" s="11">
        <v>0</v>
      </c>
      <c r="G16" s="11">
        <v>3</v>
      </c>
      <c r="H16" s="12">
        <v>2.2999999999999998</v>
      </c>
      <c r="I16" s="11" t="str">
        <f t="shared" si="0"/>
        <v>low</v>
      </c>
      <c r="J16" s="11" t="s">
        <v>11</v>
      </c>
      <c r="K16" s="13">
        <v>5.28</v>
      </c>
      <c r="L16" s="13">
        <v>807.60548307046497</v>
      </c>
      <c r="M16" s="13">
        <v>2</v>
      </c>
      <c r="N16" s="13">
        <v>4</v>
      </c>
      <c r="O16" s="13">
        <f t="shared" si="1"/>
        <v>807.60548307046497</v>
      </c>
      <c r="P16" s="13">
        <f t="shared" si="2"/>
        <v>152.9555839148608</v>
      </c>
      <c r="Q16" s="22">
        <f t="shared" si="3"/>
        <v>550.64010209349885</v>
      </c>
      <c r="S16" s="25">
        <v>550.64010209349885</v>
      </c>
      <c r="T16" s="28">
        <v>482.22722572365774</v>
      </c>
      <c r="U16" s="31">
        <v>176.98907109932449</v>
      </c>
    </row>
    <row r="17" spans="1:21">
      <c r="A17" s="10" t="s">
        <v>6</v>
      </c>
      <c r="B17" s="11" t="s">
        <v>23</v>
      </c>
      <c r="C17" s="11" t="s">
        <v>8</v>
      </c>
      <c r="D17" s="11" t="s">
        <v>9</v>
      </c>
      <c r="E17" s="11" t="s">
        <v>10</v>
      </c>
      <c r="F17" s="11">
        <v>0</v>
      </c>
      <c r="G17" s="11">
        <v>3</v>
      </c>
      <c r="H17" s="12">
        <v>2.2999999999999998</v>
      </c>
      <c r="I17" s="11" t="str">
        <f t="shared" si="0"/>
        <v>low</v>
      </c>
      <c r="J17" s="11" t="s">
        <v>11</v>
      </c>
      <c r="K17" s="13">
        <v>5.44</v>
      </c>
      <c r="L17" s="13">
        <v>781.18512368420704</v>
      </c>
      <c r="M17" s="13">
        <v>2</v>
      </c>
      <c r="N17" s="13">
        <v>4</v>
      </c>
      <c r="O17" s="13">
        <f t="shared" si="1"/>
        <v>781.18512368420704</v>
      </c>
      <c r="P17" s="13">
        <f t="shared" si="2"/>
        <v>143.60020655959687</v>
      </c>
      <c r="Q17" s="22">
        <f t="shared" si="3"/>
        <v>516.96074361454873</v>
      </c>
      <c r="S17" s="25">
        <v>516.96074361454873</v>
      </c>
      <c r="T17" s="28">
        <v>431.10236047064745</v>
      </c>
      <c r="U17" s="31">
        <v>316.78674814981116</v>
      </c>
    </row>
    <row r="18" spans="1:21">
      <c r="A18" s="10" t="s">
        <v>6</v>
      </c>
      <c r="B18" s="11" t="s">
        <v>23</v>
      </c>
      <c r="C18" s="11" t="s">
        <v>12</v>
      </c>
      <c r="D18" s="11" t="s">
        <v>9</v>
      </c>
      <c r="E18" s="11" t="s">
        <v>10</v>
      </c>
      <c r="F18" s="11">
        <v>0</v>
      </c>
      <c r="G18" s="11">
        <v>3</v>
      </c>
      <c r="H18" s="12">
        <v>2.2999999999999998</v>
      </c>
      <c r="I18" s="11" t="str">
        <f t="shared" si="0"/>
        <v>low</v>
      </c>
      <c r="J18" s="11" t="s">
        <v>11</v>
      </c>
      <c r="K18" s="13">
        <v>6.46</v>
      </c>
      <c r="L18" s="13">
        <v>775.20477423396596</v>
      </c>
      <c r="M18" s="13">
        <v>2</v>
      </c>
      <c r="N18" s="13">
        <v>4</v>
      </c>
      <c r="O18" s="13">
        <f t="shared" si="1"/>
        <v>775.20477423396596</v>
      </c>
      <c r="P18" s="13">
        <f t="shared" si="2"/>
        <v>120.00073904550557</v>
      </c>
      <c r="Q18" s="22">
        <f t="shared" si="3"/>
        <v>432.00266056382003</v>
      </c>
      <c r="S18" s="25">
        <v>432.00266056382003</v>
      </c>
      <c r="T18" s="28">
        <v>471.14188389299983</v>
      </c>
      <c r="U18" s="31">
        <v>711.30052614543217</v>
      </c>
    </row>
    <row r="19" spans="1:21">
      <c r="A19" s="10" t="s">
        <v>6</v>
      </c>
      <c r="B19" s="11" t="s">
        <v>48</v>
      </c>
      <c r="C19" s="11" t="s">
        <v>8</v>
      </c>
      <c r="D19" s="11" t="s">
        <v>9</v>
      </c>
      <c r="E19" s="11" t="s">
        <v>10</v>
      </c>
      <c r="F19" s="11">
        <v>10</v>
      </c>
      <c r="G19" s="11">
        <v>1</v>
      </c>
      <c r="H19" s="12">
        <v>2.2999999999999998</v>
      </c>
      <c r="I19" s="11" t="str">
        <f t="shared" si="0"/>
        <v>low</v>
      </c>
      <c r="J19" s="11" t="s">
        <v>11</v>
      </c>
      <c r="K19" s="13">
        <v>120.95</v>
      </c>
      <c r="L19" s="13">
        <v>4.9496054805035099</v>
      </c>
      <c r="M19" s="13">
        <v>2</v>
      </c>
      <c r="N19" s="13">
        <v>4</v>
      </c>
      <c r="O19" s="13">
        <f t="shared" si="1"/>
        <v>4.9496054805035099</v>
      </c>
      <c r="P19" s="13">
        <f t="shared" si="2"/>
        <v>4.0922740640789664E-2</v>
      </c>
      <c r="Q19" s="22">
        <f t="shared" si="3"/>
        <v>0.1473218663068428</v>
      </c>
      <c r="S19" s="25">
        <v>0.1473218663068428</v>
      </c>
      <c r="T19" s="28">
        <v>0.42555604395516128</v>
      </c>
      <c r="U19" s="31">
        <v>749.17875249547058</v>
      </c>
    </row>
    <row r="20" spans="1:21">
      <c r="A20" s="10" t="s">
        <v>6</v>
      </c>
      <c r="B20" s="11" t="s">
        <v>48</v>
      </c>
      <c r="C20" s="11" t="s">
        <v>12</v>
      </c>
      <c r="D20" s="11" t="s">
        <v>9</v>
      </c>
      <c r="E20" s="11" t="s">
        <v>10</v>
      </c>
      <c r="F20" s="11">
        <v>10</v>
      </c>
      <c r="G20" s="11">
        <v>1</v>
      </c>
      <c r="H20" s="12">
        <v>2.2999999999999998</v>
      </c>
      <c r="I20" s="11" t="str">
        <f t="shared" si="0"/>
        <v>low</v>
      </c>
      <c r="J20" s="11" t="s">
        <v>11</v>
      </c>
      <c r="K20" s="13">
        <v>120.95</v>
      </c>
      <c r="L20" s="13">
        <v>40.896207763913502</v>
      </c>
      <c r="M20" s="13">
        <v>2</v>
      </c>
      <c r="N20" s="13">
        <v>4</v>
      </c>
      <c r="O20" s="13">
        <f t="shared" si="1"/>
        <v>40.896207763913502</v>
      </c>
      <c r="P20" s="13">
        <f t="shared" si="2"/>
        <v>0.33812490916836296</v>
      </c>
      <c r="Q20" s="22">
        <f t="shared" si="3"/>
        <v>1.2172496730061066</v>
      </c>
      <c r="S20" s="25">
        <v>1.2172496730061066</v>
      </c>
      <c r="T20" s="28">
        <v>3.7669460529429006</v>
      </c>
      <c r="U20" s="31">
        <v>655.95452077077857</v>
      </c>
    </row>
    <row r="21" spans="1:21">
      <c r="A21" s="10" t="s">
        <v>6</v>
      </c>
      <c r="B21" s="11" t="s">
        <v>49</v>
      </c>
      <c r="C21" s="11" t="s">
        <v>8</v>
      </c>
      <c r="D21" s="11" t="s">
        <v>9</v>
      </c>
      <c r="E21" s="11" t="s">
        <v>10</v>
      </c>
      <c r="F21" s="11">
        <v>10</v>
      </c>
      <c r="G21" s="11">
        <v>1</v>
      </c>
      <c r="H21" s="12">
        <v>2.2999999999999998</v>
      </c>
      <c r="I21" s="11" t="str">
        <f t="shared" si="0"/>
        <v>low</v>
      </c>
      <c r="J21" s="11" t="s">
        <v>11</v>
      </c>
      <c r="K21" s="13">
        <v>122.83</v>
      </c>
      <c r="L21" s="13">
        <v>11.596756840173301</v>
      </c>
      <c r="M21" s="13">
        <v>2</v>
      </c>
      <c r="N21" s="13">
        <v>4</v>
      </c>
      <c r="O21" s="13">
        <f t="shared" si="1"/>
        <v>11.596756840173301</v>
      </c>
      <c r="P21" s="13">
        <f t="shared" si="2"/>
        <v>9.4413065539145982E-2</v>
      </c>
      <c r="Q21" s="22">
        <f t="shared" si="3"/>
        <v>0.33988703594092556</v>
      </c>
      <c r="S21" s="25">
        <v>0.33988703594092556</v>
      </c>
      <c r="T21" s="28">
        <v>3.285340411663225</v>
      </c>
      <c r="U21" s="31">
        <v>680.01688813126111</v>
      </c>
    </row>
    <row r="22" spans="1:21">
      <c r="A22" s="10" t="s">
        <v>6</v>
      </c>
      <c r="B22" s="11" t="s">
        <v>49</v>
      </c>
      <c r="C22" s="11" t="s">
        <v>12</v>
      </c>
      <c r="D22" s="11" t="s">
        <v>9</v>
      </c>
      <c r="E22" s="11" t="s">
        <v>10</v>
      </c>
      <c r="F22" s="11">
        <v>10</v>
      </c>
      <c r="G22" s="11">
        <v>1</v>
      </c>
      <c r="H22" s="12">
        <v>2.2999999999999998</v>
      </c>
      <c r="I22" s="11" t="str">
        <f t="shared" si="0"/>
        <v>low</v>
      </c>
      <c r="J22" s="11" t="s">
        <v>11</v>
      </c>
      <c r="K22" s="13">
        <v>122.83</v>
      </c>
      <c r="L22" s="13">
        <v>209.431003876772</v>
      </c>
      <c r="M22" s="13">
        <v>2</v>
      </c>
      <c r="N22" s="13">
        <v>4</v>
      </c>
      <c r="O22" s="13">
        <f t="shared" si="1"/>
        <v>209.431003876772</v>
      </c>
      <c r="P22" s="13">
        <f t="shared" si="2"/>
        <v>1.705047658363364</v>
      </c>
      <c r="Q22" s="22">
        <f t="shared" si="3"/>
        <v>6.1381715701081099</v>
      </c>
      <c r="S22" s="25">
        <v>6.1381715701081099</v>
      </c>
      <c r="T22" s="28">
        <v>10.190642320063402</v>
      </c>
      <c r="U22" s="31">
        <v>719.01694053807387</v>
      </c>
    </row>
    <row r="23" spans="1:21">
      <c r="A23" s="10" t="s">
        <v>6</v>
      </c>
      <c r="B23" s="11" t="s">
        <v>50</v>
      </c>
      <c r="C23" s="11" t="s">
        <v>8</v>
      </c>
      <c r="D23" s="11" t="s">
        <v>9</v>
      </c>
      <c r="E23" s="11" t="s">
        <v>10</v>
      </c>
      <c r="F23" s="11">
        <v>10</v>
      </c>
      <c r="G23" s="11">
        <v>1</v>
      </c>
      <c r="H23" s="12">
        <v>2.2999999999999998</v>
      </c>
      <c r="I23" s="11" t="str">
        <f t="shared" si="0"/>
        <v>low</v>
      </c>
      <c r="J23" s="11" t="s">
        <v>11</v>
      </c>
      <c r="K23" s="13">
        <v>120.95</v>
      </c>
      <c r="L23" s="13">
        <v>7.3077403235074501</v>
      </c>
      <c r="M23" s="13">
        <v>2</v>
      </c>
      <c r="N23" s="13">
        <v>4</v>
      </c>
      <c r="O23" s="13">
        <f t="shared" si="1"/>
        <v>7.3077403235074501</v>
      </c>
      <c r="P23" s="13">
        <f t="shared" si="2"/>
        <v>6.0419514869842497E-2</v>
      </c>
      <c r="Q23" s="22">
        <f t="shared" si="3"/>
        <v>0.217510253531433</v>
      </c>
      <c r="S23" s="25">
        <v>0.217510253531433</v>
      </c>
      <c r="T23" s="28">
        <v>1.6765148677429929</v>
      </c>
      <c r="U23" s="31">
        <v>766.51060039118738</v>
      </c>
    </row>
    <row r="24" spans="1:21">
      <c r="A24" s="10" t="s">
        <v>6</v>
      </c>
      <c r="B24" s="11" t="s">
        <v>50</v>
      </c>
      <c r="C24" s="11" t="s">
        <v>12</v>
      </c>
      <c r="D24" s="11" t="s">
        <v>9</v>
      </c>
      <c r="E24" s="11" t="s">
        <v>10</v>
      </c>
      <c r="F24" s="11">
        <v>10</v>
      </c>
      <c r="G24" s="11">
        <v>1</v>
      </c>
      <c r="H24" s="12">
        <v>2.2999999999999998</v>
      </c>
      <c r="I24" s="11" t="str">
        <f t="shared" si="0"/>
        <v>low</v>
      </c>
      <c r="J24" s="11" t="s">
        <v>11</v>
      </c>
      <c r="K24" s="13">
        <v>120.95</v>
      </c>
      <c r="L24" s="13">
        <v>9.6303705591701405</v>
      </c>
      <c r="M24" s="13">
        <v>2</v>
      </c>
      <c r="N24" s="13">
        <v>4</v>
      </c>
      <c r="O24" s="13">
        <f t="shared" si="1"/>
        <v>9.6303705591701405</v>
      </c>
      <c r="P24" s="13">
        <f t="shared" si="2"/>
        <v>7.962274129119587E-2</v>
      </c>
      <c r="Q24" s="22">
        <f t="shared" si="3"/>
        <v>0.28664186864830515</v>
      </c>
      <c r="S24" s="25">
        <v>0.28664186864830515</v>
      </c>
      <c r="T24" s="28">
        <v>8.121637582480437</v>
      </c>
      <c r="U24" s="31">
        <v>789.63648428483589</v>
      </c>
    </row>
    <row r="25" spans="1:21">
      <c r="A25" s="10" t="s">
        <v>6</v>
      </c>
      <c r="B25" s="11" t="s">
        <v>51</v>
      </c>
      <c r="C25" s="11" t="s">
        <v>8</v>
      </c>
      <c r="D25" s="11" t="s">
        <v>9</v>
      </c>
      <c r="E25" s="11" t="s">
        <v>10</v>
      </c>
      <c r="F25" s="11">
        <v>10</v>
      </c>
      <c r="G25" s="11">
        <v>1</v>
      </c>
      <c r="H25" s="12">
        <v>2.2999999999999998</v>
      </c>
      <c r="I25" s="11" t="str">
        <f t="shared" si="0"/>
        <v>low</v>
      </c>
      <c r="J25" s="11" t="s">
        <v>11</v>
      </c>
      <c r="K25" s="13">
        <v>120</v>
      </c>
      <c r="L25" s="13">
        <v>13.6691058883767</v>
      </c>
      <c r="M25" s="13">
        <v>2</v>
      </c>
      <c r="N25" s="13">
        <v>4</v>
      </c>
      <c r="O25" s="13">
        <f t="shared" si="1"/>
        <v>13.6691058883767</v>
      </c>
      <c r="P25" s="13">
        <f t="shared" si="2"/>
        <v>0.1139092157364725</v>
      </c>
      <c r="Q25" s="22">
        <f t="shared" si="3"/>
        <v>0.410073176651301</v>
      </c>
      <c r="S25" s="25">
        <v>0.410073176651301</v>
      </c>
      <c r="T25" s="28">
        <v>0.17299976730152772</v>
      </c>
      <c r="U25" s="31">
        <v>821.58400661596534</v>
      </c>
    </row>
    <row r="26" spans="1:21">
      <c r="A26" s="10" t="s">
        <v>6</v>
      </c>
      <c r="B26" s="11" t="s">
        <v>51</v>
      </c>
      <c r="C26" s="11" t="s">
        <v>12</v>
      </c>
      <c r="D26" s="11" t="s">
        <v>9</v>
      </c>
      <c r="E26" s="11" t="s">
        <v>10</v>
      </c>
      <c r="F26" s="11">
        <v>10</v>
      </c>
      <c r="G26" s="11">
        <v>1</v>
      </c>
      <c r="H26" s="12">
        <v>2.2999999999999998</v>
      </c>
      <c r="I26" s="11" t="str">
        <f t="shared" si="0"/>
        <v>low</v>
      </c>
      <c r="J26" s="11" t="s">
        <v>11</v>
      </c>
      <c r="K26" s="13">
        <v>122.4</v>
      </c>
      <c r="L26" s="13">
        <v>72.852258396691695</v>
      </c>
      <c r="M26" s="13">
        <v>2</v>
      </c>
      <c r="N26" s="13">
        <v>4</v>
      </c>
      <c r="O26" s="13">
        <f t="shared" si="1"/>
        <v>72.852258396691695</v>
      </c>
      <c r="P26" s="13">
        <f t="shared" si="2"/>
        <v>0.595198189515455</v>
      </c>
      <c r="Q26" s="22">
        <f t="shared" si="3"/>
        <v>2.1427134822556382</v>
      </c>
      <c r="S26" s="25">
        <v>2.1427134822556382</v>
      </c>
      <c r="T26" s="28">
        <v>3.3861183186158201</v>
      </c>
      <c r="U26" s="31">
        <v>0.98980459707299717</v>
      </c>
    </row>
    <row r="27" spans="1:21">
      <c r="A27" s="10" t="s">
        <v>6</v>
      </c>
      <c r="B27" s="11" t="s">
        <v>52</v>
      </c>
      <c r="C27" s="11" t="s">
        <v>8</v>
      </c>
      <c r="D27" s="11" t="s">
        <v>9</v>
      </c>
      <c r="E27" s="11" t="s">
        <v>10</v>
      </c>
      <c r="F27" s="11">
        <v>10</v>
      </c>
      <c r="G27" s="11">
        <v>2</v>
      </c>
      <c r="H27" s="12">
        <v>2.2999999999999998</v>
      </c>
      <c r="I27" s="11" t="str">
        <f t="shared" si="0"/>
        <v>low</v>
      </c>
      <c r="J27" s="11" t="s">
        <v>11</v>
      </c>
      <c r="K27" s="13">
        <v>7.45</v>
      </c>
      <c r="L27" s="13">
        <v>639.54047983068494</v>
      </c>
      <c r="M27" s="13">
        <v>2</v>
      </c>
      <c r="N27" s="13">
        <v>4</v>
      </c>
      <c r="O27" s="13">
        <f t="shared" si="1"/>
        <v>639.54047983068494</v>
      </c>
      <c r="P27" s="13">
        <f t="shared" si="2"/>
        <v>85.844359708816768</v>
      </c>
      <c r="Q27" s="22">
        <f t="shared" si="3"/>
        <v>309.03969495174033</v>
      </c>
      <c r="S27" s="25">
        <v>309.03969495174033</v>
      </c>
      <c r="T27" s="28">
        <v>348.7283584601675</v>
      </c>
      <c r="U27" s="31">
        <v>1.578886399063425</v>
      </c>
    </row>
    <row r="28" spans="1:21">
      <c r="A28" s="10" t="s">
        <v>6</v>
      </c>
      <c r="B28" s="11" t="s">
        <v>52</v>
      </c>
      <c r="C28" s="11" t="s">
        <v>12</v>
      </c>
      <c r="D28" s="11" t="s">
        <v>9</v>
      </c>
      <c r="E28" s="11" t="s">
        <v>10</v>
      </c>
      <c r="F28" s="11">
        <v>10</v>
      </c>
      <c r="G28" s="11">
        <v>2</v>
      </c>
      <c r="H28" s="12">
        <v>2.2999999999999998</v>
      </c>
      <c r="I28" s="11" t="str">
        <f t="shared" si="0"/>
        <v>low</v>
      </c>
      <c r="J28" s="11" t="s">
        <v>11</v>
      </c>
      <c r="K28" s="13">
        <v>8.9499999999999993</v>
      </c>
      <c r="L28" s="13">
        <v>279.65749419628099</v>
      </c>
      <c r="M28" s="13">
        <v>2</v>
      </c>
      <c r="N28" s="13">
        <v>4</v>
      </c>
      <c r="O28" s="13">
        <f t="shared" si="1"/>
        <v>279.65749419628099</v>
      </c>
      <c r="P28" s="13">
        <f t="shared" si="2"/>
        <v>31.246647396232515</v>
      </c>
      <c r="Q28" s="22">
        <f t="shared" si="3"/>
        <v>112.48793062643705</v>
      </c>
      <c r="S28" s="25">
        <v>112.48793062643705</v>
      </c>
      <c r="T28" s="28">
        <v>1.6740988474613301</v>
      </c>
      <c r="U28" s="31">
        <v>134.28221762405107</v>
      </c>
    </row>
    <row r="29" spans="1:21">
      <c r="A29" s="10" t="s">
        <v>6</v>
      </c>
      <c r="B29" s="11" t="s">
        <v>53</v>
      </c>
      <c r="C29" s="11" t="s">
        <v>8</v>
      </c>
      <c r="D29" s="11" t="s">
        <v>9</v>
      </c>
      <c r="E29" s="11" t="s">
        <v>10</v>
      </c>
      <c r="F29" s="11">
        <v>10</v>
      </c>
      <c r="G29" s="11">
        <v>2</v>
      </c>
      <c r="H29" s="12">
        <v>2.2999999999999998</v>
      </c>
      <c r="I29" s="11" t="str">
        <f t="shared" si="0"/>
        <v>low</v>
      </c>
      <c r="J29" s="11" t="s">
        <v>11</v>
      </c>
      <c r="K29" s="13">
        <v>129.36000000000001</v>
      </c>
      <c r="L29" s="13">
        <v>28.799065037869902</v>
      </c>
      <c r="M29" s="13">
        <v>2</v>
      </c>
      <c r="N29" s="13">
        <v>4</v>
      </c>
      <c r="O29" s="13">
        <f t="shared" si="1"/>
        <v>28.799065037869902</v>
      </c>
      <c r="P29" s="13">
        <f t="shared" si="2"/>
        <v>0.22262728075038574</v>
      </c>
      <c r="Q29" s="22">
        <f t="shared" si="3"/>
        <v>0.80145821070138867</v>
      </c>
      <c r="S29" s="25">
        <v>0.80145821070138867</v>
      </c>
      <c r="T29" s="28">
        <v>37.48211321444056</v>
      </c>
      <c r="U29" s="31">
        <v>137.50834868164188</v>
      </c>
    </row>
    <row r="30" spans="1:21">
      <c r="A30" s="10" t="s">
        <v>6</v>
      </c>
      <c r="B30" s="11" t="s">
        <v>53</v>
      </c>
      <c r="C30" s="11" t="s">
        <v>12</v>
      </c>
      <c r="D30" s="11" t="s">
        <v>9</v>
      </c>
      <c r="E30" s="11" t="s">
        <v>10</v>
      </c>
      <c r="F30" s="11">
        <v>10</v>
      </c>
      <c r="G30" s="11">
        <v>2</v>
      </c>
      <c r="H30" s="12">
        <v>2.2999999999999998</v>
      </c>
      <c r="I30" s="11" t="str">
        <f t="shared" si="0"/>
        <v>low</v>
      </c>
      <c r="J30" s="11" t="s">
        <v>11</v>
      </c>
      <c r="K30" s="13">
        <v>129.36000000000001</v>
      </c>
      <c r="L30" s="13">
        <v>29.721390655966001</v>
      </c>
      <c r="M30" s="13">
        <v>2</v>
      </c>
      <c r="N30" s="13">
        <v>4</v>
      </c>
      <c r="O30" s="13">
        <f t="shared" si="1"/>
        <v>29.721390655966001</v>
      </c>
      <c r="P30" s="13">
        <f t="shared" si="2"/>
        <v>0.22975719431018859</v>
      </c>
      <c r="Q30" s="22">
        <f t="shared" si="3"/>
        <v>0.82712589951667892</v>
      </c>
      <c r="S30" s="25">
        <v>0.82712589951667892</v>
      </c>
      <c r="T30" s="28">
        <v>1.5528980601880815</v>
      </c>
      <c r="U30" s="31">
        <v>1.724491804059636</v>
      </c>
    </row>
    <row r="31" spans="1:21">
      <c r="A31" s="10" t="s">
        <v>6</v>
      </c>
      <c r="B31" s="11" t="s">
        <v>54</v>
      </c>
      <c r="C31" s="11" t="s">
        <v>8</v>
      </c>
      <c r="D31" s="11" t="s">
        <v>9</v>
      </c>
      <c r="E31" s="11" t="s">
        <v>10</v>
      </c>
      <c r="F31" s="11">
        <v>10</v>
      </c>
      <c r="G31" s="11">
        <v>2</v>
      </c>
      <c r="H31" s="12">
        <v>2.2999999999999998</v>
      </c>
      <c r="I31" s="11" t="str">
        <f t="shared" si="0"/>
        <v>low</v>
      </c>
      <c r="J31" s="11" t="s">
        <v>11</v>
      </c>
      <c r="K31" s="13">
        <v>122.53</v>
      </c>
      <c r="L31" s="13">
        <v>26.878110604426901</v>
      </c>
      <c r="M31" s="13">
        <v>2</v>
      </c>
      <c r="N31" s="13">
        <v>4</v>
      </c>
      <c r="O31" s="13">
        <f t="shared" si="1"/>
        <v>26.878110604426901</v>
      </c>
      <c r="P31" s="13">
        <f t="shared" si="2"/>
        <v>0.21935942711521178</v>
      </c>
      <c r="Q31" s="22">
        <f t="shared" si="3"/>
        <v>0.78969393761476236</v>
      </c>
      <c r="S31" s="25">
        <v>0.78969393761476236</v>
      </c>
      <c r="T31" s="28">
        <v>4.4310209382753003</v>
      </c>
      <c r="U31" s="31">
        <v>0.7600460468287501</v>
      </c>
    </row>
    <row r="32" spans="1:21">
      <c r="A32" s="10" t="s">
        <v>6</v>
      </c>
      <c r="B32" s="11" t="s">
        <v>54</v>
      </c>
      <c r="C32" s="11" t="s">
        <v>12</v>
      </c>
      <c r="D32" s="11" t="s">
        <v>9</v>
      </c>
      <c r="E32" s="11" t="s">
        <v>10</v>
      </c>
      <c r="F32" s="11">
        <v>10</v>
      </c>
      <c r="G32" s="11">
        <v>2</v>
      </c>
      <c r="H32" s="12">
        <v>2.2999999999999998</v>
      </c>
      <c r="I32" s="11" t="str">
        <f t="shared" si="0"/>
        <v>low</v>
      </c>
      <c r="J32" s="11" t="s">
        <v>11</v>
      </c>
      <c r="K32" s="13">
        <v>122.53</v>
      </c>
      <c r="L32" s="13">
        <v>78.136330896832803</v>
      </c>
      <c r="M32" s="13">
        <v>2</v>
      </c>
      <c r="N32" s="13">
        <v>4</v>
      </c>
      <c r="O32" s="13">
        <f t="shared" si="1"/>
        <v>78.136330896832803</v>
      </c>
      <c r="P32" s="13">
        <f t="shared" si="2"/>
        <v>0.63769142982806493</v>
      </c>
      <c r="Q32" s="22">
        <f t="shared" si="3"/>
        <v>2.2956891473810339</v>
      </c>
      <c r="S32" s="25">
        <v>2.2956891473810339</v>
      </c>
      <c r="T32" s="28">
        <v>1.362346114691811</v>
      </c>
      <c r="U32" s="31">
        <v>1.3987085886687385</v>
      </c>
    </row>
    <row r="33" spans="1:21">
      <c r="A33" s="10" t="s">
        <v>6</v>
      </c>
      <c r="B33" s="11" t="s">
        <v>55</v>
      </c>
      <c r="C33" s="11" t="s">
        <v>8</v>
      </c>
      <c r="D33" s="11" t="s">
        <v>9</v>
      </c>
      <c r="E33" s="11" t="s">
        <v>10</v>
      </c>
      <c r="F33" s="11">
        <v>10</v>
      </c>
      <c r="G33" s="11">
        <v>2</v>
      </c>
      <c r="H33" s="12">
        <v>2.2999999999999998</v>
      </c>
      <c r="I33" s="11" t="str">
        <f t="shared" si="0"/>
        <v>low</v>
      </c>
      <c r="J33" s="11" t="s">
        <v>11</v>
      </c>
      <c r="K33" s="13">
        <v>6.8</v>
      </c>
      <c r="L33" s="13">
        <v>527.33289955820806</v>
      </c>
      <c r="M33" s="13">
        <v>2</v>
      </c>
      <c r="N33" s="13">
        <v>4</v>
      </c>
      <c r="O33" s="13">
        <f t="shared" si="1"/>
        <v>527.33289955820806</v>
      </c>
      <c r="P33" s="13">
        <f t="shared" si="2"/>
        <v>77.548955817383543</v>
      </c>
      <c r="Q33" s="22">
        <f t="shared" si="3"/>
        <v>279.17624094258076</v>
      </c>
      <c r="S33" s="25">
        <v>279.17624094258076</v>
      </c>
      <c r="T33" s="28">
        <v>1.1894136503661898</v>
      </c>
      <c r="U33" s="31">
        <v>7.8075537978958804</v>
      </c>
    </row>
    <row r="34" spans="1:21">
      <c r="A34" s="10" t="s">
        <v>6</v>
      </c>
      <c r="B34" s="11" t="s">
        <v>55</v>
      </c>
      <c r="C34" s="11" t="s">
        <v>12</v>
      </c>
      <c r="D34" s="11" t="s">
        <v>9</v>
      </c>
      <c r="E34" s="11" t="s">
        <v>10</v>
      </c>
      <c r="F34" s="11">
        <v>10</v>
      </c>
      <c r="G34" s="11">
        <v>2</v>
      </c>
      <c r="H34" s="12">
        <v>2.2999999999999998</v>
      </c>
      <c r="I34" s="11" t="str">
        <f t="shared" si="0"/>
        <v>low</v>
      </c>
      <c r="J34" s="11" t="s">
        <v>11</v>
      </c>
      <c r="K34" s="13">
        <v>122.95</v>
      </c>
      <c r="L34" s="13">
        <v>59.371609863936001</v>
      </c>
      <c r="M34" s="13">
        <v>2</v>
      </c>
      <c r="N34" s="13">
        <v>4</v>
      </c>
      <c r="O34" s="13">
        <f t="shared" si="1"/>
        <v>59.371609863936001</v>
      </c>
      <c r="P34" s="13">
        <f t="shared" si="2"/>
        <v>0.48289231284209844</v>
      </c>
      <c r="Q34" s="22">
        <f t="shared" si="3"/>
        <v>1.7384123262315543</v>
      </c>
      <c r="S34" s="25">
        <v>1.7384123262315543</v>
      </c>
      <c r="T34" s="28">
        <v>0.55999319908988587</v>
      </c>
      <c r="U34" s="31">
        <v>17.991291365568685</v>
      </c>
    </row>
    <row r="35" spans="1:21">
      <c r="A35" s="10" t="s">
        <v>6</v>
      </c>
      <c r="B35" s="11" t="s">
        <v>77</v>
      </c>
      <c r="C35" s="11" t="s">
        <v>8</v>
      </c>
      <c r="D35" s="11" t="s">
        <v>9</v>
      </c>
      <c r="E35" s="11" t="s">
        <v>10</v>
      </c>
      <c r="F35" s="11">
        <v>20</v>
      </c>
      <c r="G35" s="11">
        <v>1</v>
      </c>
      <c r="H35" s="12">
        <v>2.2999999999999998</v>
      </c>
      <c r="I35" s="11" t="str">
        <f t="shared" si="0"/>
        <v>low</v>
      </c>
      <c r="J35" s="11" t="s">
        <v>11</v>
      </c>
      <c r="K35" s="13">
        <v>13.99</v>
      </c>
      <c r="L35" s="13">
        <v>675.50340662866802</v>
      </c>
      <c r="M35" s="13">
        <v>2</v>
      </c>
      <c r="N35" s="13">
        <v>4</v>
      </c>
      <c r="O35" s="13">
        <f t="shared" si="1"/>
        <v>675.50340662866802</v>
      </c>
      <c r="P35" s="13">
        <f t="shared" si="2"/>
        <v>48.284732425208581</v>
      </c>
      <c r="Q35" s="22">
        <f t="shared" si="3"/>
        <v>173.8250367307509</v>
      </c>
      <c r="S35" s="25">
        <v>173.8250367307509</v>
      </c>
      <c r="T35" s="28">
        <v>263.88932344675146</v>
      </c>
      <c r="U35" s="31">
        <v>380.17960691521228</v>
      </c>
    </row>
    <row r="36" spans="1:21">
      <c r="A36" s="10" t="s">
        <v>6</v>
      </c>
      <c r="B36" s="11" t="s">
        <v>77</v>
      </c>
      <c r="C36" s="11" t="s">
        <v>12</v>
      </c>
      <c r="D36" s="11" t="s">
        <v>9</v>
      </c>
      <c r="E36" s="11" t="s">
        <v>10</v>
      </c>
      <c r="F36" s="11">
        <v>20</v>
      </c>
      <c r="G36" s="11">
        <v>1</v>
      </c>
      <c r="H36" s="12">
        <v>2.2999999999999998</v>
      </c>
      <c r="I36" s="11" t="str">
        <f t="shared" si="0"/>
        <v>low</v>
      </c>
      <c r="J36" s="11" t="s">
        <v>11</v>
      </c>
      <c r="K36" s="13">
        <v>13.99</v>
      </c>
      <c r="L36" s="13">
        <v>677.25611443875698</v>
      </c>
      <c r="M36" s="13">
        <v>2</v>
      </c>
      <c r="N36" s="13">
        <v>4</v>
      </c>
      <c r="O36" s="13">
        <f t="shared" si="1"/>
        <v>677.25611443875698</v>
      </c>
      <c r="P36" s="13">
        <f t="shared" si="2"/>
        <v>48.410015328002643</v>
      </c>
      <c r="Q36" s="22">
        <f t="shared" si="3"/>
        <v>174.27605518080952</v>
      </c>
      <c r="S36" s="25">
        <v>174.27605518080952</v>
      </c>
      <c r="T36" s="28">
        <v>277.62558850473755</v>
      </c>
      <c r="U36" s="31">
        <v>76.916690285463403</v>
      </c>
    </row>
    <row r="37" spans="1:21">
      <c r="A37" s="10" t="s">
        <v>6</v>
      </c>
      <c r="B37" s="11" t="s">
        <v>78</v>
      </c>
      <c r="C37" s="11" t="s">
        <v>8</v>
      </c>
      <c r="D37" s="11" t="s">
        <v>9</v>
      </c>
      <c r="E37" s="11" t="s">
        <v>10</v>
      </c>
      <c r="F37" s="11">
        <v>20</v>
      </c>
      <c r="G37" s="11">
        <v>1</v>
      </c>
      <c r="H37" s="12">
        <v>2.2999999999999998</v>
      </c>
      <c r="I37" s="11" t="str">
        <f t="shared" si="0"/>
        <v>low</v>
      </c>
      <c r="J37" s="11" t="s">
        <v>11</v>
      </c>
      <c r="K37" s="13">
        <v>14.11</v>
      </c>
      <c r="L37" s="13">
        <v>654.84019630477496</v>
      </c>
      <c r="M37" s="13">
        <v>2</v>
      </c>
      <c r="N37" s="13">
        <v>4</v>
      </c>
      <c r="O37" s="13">
        <f t="shared" si="1"/>
        <v>654.84019630477496</v>
      </c>
      <c r="P37" s="13">
        <f t="shared" si="2"/>
        <v>46.409652466674345</v>
      </c>
      <c r="Q37" s="22">
        <f t="shared" si="3"/>
        <v>167.07474888002764</v>
      </c>
      <c r="S37" s="25">
        <v>167.07474888002764</v>
      </c>
      <c r="T37" s="28">
        <v>241.02632116582561</v>
      </c>
      <c r="U37" s="31">
        <v>5.341536855902997</v>
      </c>
    </row>
    <row r="38" spans="1:21">
      <c r="A38" s="10" t="s">
        <v>6</v>
      </c>
      <c r="B38" s="11" t="s">
        <v>78</v>
      </c>
      <c r="C38" s="11" t="s">
        <v>12</v>
      </c>
      <c r="D38" s="11" t="s">
        <v>9</v>
      </c>
      <c r="E38" s="11" t="s">
        <v>10</v>
      </c>
      <c r="F38" s="11">
        <v>20</v>
      </c>
      <c r="G38" s="11">
        <v>1</v>
      </c>
      <c r="H38" s="12">
        <v>2.2999999999999998</v>
      </c>
      <c r="I38" s="11" t="str">
        <f t="shared" si="0"/>
        <v>low</v>
      </c>
      <c r="J38" s="11" t="s">
        <v>11</v>
      </c>
      <c r="K38" s="13">
        <v>14.11</v>
      </c>
      <c r="L38" s="13">
        <v>670.04028928736705</v>
      </c>
      <c r="M38" s="13">
        <v>2</v>
      </c>
      <c r="N38" s="13">
        <v>4</v>
      </c>
      <c r="O38" s="13">
        <f t="shared" si="1"/>
        <v>670.04028928736705</v>
      </c>
      <c r="P38" s="13">
        <f t="shared" si="2"/>
        <v>47.486909233690085</v>
      </c>
      <c r="Q38" s="22">
        <f t="shared" si="3"/>
        <v>170.95287324128429</v>
      </c>
      <c r="S38" s="25">
        <v>170.95287324128429</v>
      </c>
      <c r="T38" s="28">
        <v>253.25166477960494</v>
      </c>
      <c r="U38" s="31">
        <v>266.80231200695818</v>
      </c>
    </row>
    <row r="39" spans="1:21">
      <c r="A39" s="10" t="s">
        <v>6</v>
      </c>
      <c r="B39" s="11" t="s">
        <v>79</v>
      </c>
      <c r="C39" s="11" t="s">
        <v>8</v>
      </c>
      <c r="D39" s="11" t="s">
        <v>9</v>
      </c>
      <c r="E39" s="11" t="s">
        <v>10</v>
      </c>
      <c r="F39" s="11">
        <v>20</v>
      </c>
      <c r="G39" s="11">
        <v>1</v>
      </c>
      <c r="H39" s="12">
        <v>2.2999999999999998</v>
      </c>
      <c r="I39" s="11" t="str">
        <f t="shared" si="0"/>
        <v>low</v>
      </c>
      <c r="J39" s="11" t="s">
        <v>11</v>
      </c>
      <c r="K39" s="13">
        <v>11.99</v>
      </c>
      <c r="L39" s="13">
        <v>655.22924707067705</v>
      </c>
      <c r="M39" s="13">
        <v>2</v>
      </c>
      <c r="N39" s="13">
        <v>4</v>
      </c>
      <c r="O39" s="13">
        <f t="shared" si="1"/>
        <v>655.22924707067705</v>
      </c>
      <c r="P39" s="13">
        <f t="shared" si="2"/>
        <v>54.647977236920518</v>
      </c>
      <c r="Q39" s="22">
        <f t="shared" si="3"/>
        <v>196.73271805291387</v>
      </c>
      <c r="S39" s="25">
        <v>196.73271805291387</v>
      </c>
      <c r="T39" s="28">
        <v>219.81934771437759</v>
      </c>
      <c r="U39" s="31">
        <v>5.1178706921027626</v>
      </c>
    </row>
    <row r="40" spans="1:21">
      <c r="A40" s="10" t="s">
        <v>6</v>
      </c>
      <c r="B40" s="11" t="s">
        <v>79</v>
      </c>
      <c r="C40" s="11" t="s">
        <v>12</v>
      </c>
      <c r="D40" s="11" t="s">
        <v>9</v>
      </c>
      <c r="E40" s="11" t="s">
        <v>10</v>
      </c>
      <c r="F40" s="11">
        <v>20</v>
      </c>
      <c r="G40" s="11">
        <v>1</v>
      </c>
      <c r="H40" s="12">
        <v>2.2999999999999998</v>
      </c>
      <c r="I40" s="11" t="str">
        <f t="shared" si="0"/>
        <v>low</v>
      </c>
      <c r="J40" s="11" t="s">
        <v>11</v>
      </c>
      <c r="K40" s="13">
        <v>24.8</v>
      </c>
      <c r="L40" s="13">
        <v>689.31439381877897</v>
      </c>
      <c r="M40" s="13">
        <v>2</v>
      </c>
      <c r="N40" s="13">
        <v>4</v>
      </c>
      <c r="O40" s="13">
        <f t="shared" si="1"/>
        <v>689.31439381877897</v>
      </c>
      <c r="P40" s="13">
        <f t="shared" si="2"/>
        <v>27.794935234628184</v>
      </c>
      <c r="Q40" s="22">
        <f t="shared" si="3"/>
        <v>100.06176684466146</v>
      </c>
      <c r="S40" s="25">
        <v>100.06176684466146</v>
      </c>
      <c r="T40" s="28">
        <v>292.84358453853457</v>
      </c>
      <c r="U40" s="31">
        <v>254.41363851109639</v>
      </c>
    </row>
    <row r="41" spans="1:21">
      <c r="A41" s="10" t="s">
        <v>6</v>
      </c>
      <c r="B41" s="11" t="s">
        <v>80</v>
      </c>
      <c r="C41" s="11" t="s">
        <v>8</v>
      </c>
      <c r="D41" s="11" t="s">
        <v>9</v>
      </c>
      <c r="E41" s="11" t="s">
        <v>10</v>
      </c>
      <c r="F41" s="11">
        <v>20</v>
      </c>
      <c r="G41" s="11">
        <v>1</v>
      </c>
      <c r="H41" s="12">
        <v>2.2999999999999998</v>
      </c>
      <c r="I41" s="11" t="str">
        <f t="shared" si="0"/>
        <v>low</v>
      </c>
      <c r="J41" s="11" t="s">
        <v>11</v>
      </c>
      <c r="K41" s="13">
        <v>12.07</v>
      </c>
      <c r="L41" s="13">
        <v>660.754457941032</v>
      </c>
      <c r="M41" s="13">
        <v>2</v>
      </c>
      <c r="N41" s="13">
        <v>4</v>
      </c>
      <c r="O41" s="13">
        <f t="shared" si="1"/>
        <v>660.754457941032</v>
      </c>
      <c r="P41" s="13">
        <f t="shared" si="2"/>
        <v>54.743534212181608</v>
      </c>
      <c r="Q41" s="22">
        <f t="shared" si="3"/>
        <v>197.07672316385379</v>
      </c>
      <c r="S41" s="25">
        <v>197.07672316385379</v>
      </c>
      <c r="T41" s="28">
        <v>254.82817136478496</v>
      </c>
      <c r="U41" s="31">
        <v>1.4784914835924357</v>
      </c>
    </row>
    <row r="42" spans="1:21">
      <c r="A42" s="10" t="s">
        <v>6</v>
      </c>
      <c r="B42" s="11" t="s">
        <v>80</v>
      </c>
      <c r="C42" s="11" t="s">
        <v>12</v>
      </c>
      <c r="D42" s="11" t="s">
        <v>9</v>
      </c>
      <c r="E42" s="11" t="s">
        <v>10</v>
      </c>
      <c r="F42" s="11">
        <v>20</v>
      </c>
      <c r="G42" s="11">
        <v>1</v>
      </c>
      <c r="H42" s="12">
        <v>2.2999999999999998</v>
      </c>
      <c r="I42" s="11" t="str">
        <f t="shared" si="0"/>
        <v>low</v>
      </c>
      <c r="J42" s="11" t="s">
        <v>11</v>
      </c>
      <c r="K42" s="13">
        <v>11.27</v>
      </c>
      <c r="L42" s="13">
        <v>683.53940597797305</v>
      </c>
      <c r="M42" s="13">
        <v>2</v>
      </c>
      <c r="N42" s="13">
        <v>4</v>
      </c>
      <c r="O42" s="13">
        <f t="shared" si="1"/>
        <v>683.53940597797305</v>
      </c>
      <c r="P42" s="13">
        <f t="shared" si="2"/>
        <v>60.651233893342777</v>
      </c>
      <c r="Q42" s="22">
        <f t="shared" si="3"/>
        <v>218.34444201603398</v>
      </c>
      <c r="S42" s="25">
        <v>218.34444201603398</v>
      </c>
      <c r="T42" s="28">
        <v>208.64512216816587</v>
      </c>
      <c r="U42" s="31">
        <v>308.11479793898843</v>
      </c>
    </row>
    <row r="43" spans="1:21">
      <c r="A43" s="10" t="s">
        <v>6</v>
      </c>
      <c r="B43" s="11" t="s">
        <v>81</v>
      </c>
      <c r="C43" s="11" t="s">
        <v>8</v>
      </c>
      <c r="D43" s="11" t="s">
        <v>9</v>
      </c>
      <c r="E43" s="11" t="s">
        <v>10</v>
      </c>
      <c r="F43" s="11">
        <v>20</v>
      </c>
      <c r="G43" s="11">
        <v>2</v>
      </c>
      <c r="H43" s="12">
        <v>2.2999999999999998</v>
      </c>
      <c r="I43" s="11" t="str">
        <f t="shared" si="0"/>
        <v>low</v>
      </c>
      <c r="J43" s="11" t="s">
        <v>11</v>
      </c>
      <c r="K43" s="13">
        <v>47.43</v>
      </c>
      <c r="L43" s="13">
        <v>516.57243900890103</v>
      </c>
      <c r="M43" s="13">
        <v>2</v>
      </c>
      <c r="N43" s="13">
        <v>4</v>
      </c>
      <c r="O43" s="13">
        <f t="shared" si="1"/>
        <v>516.57243900890103</v>
      </c>
      <c r="P43" s="13">
        <f t="shared" si="2"/>
        <v>10.891259519479254</v>
      </c>
      <c r="Q43" s="22">
        <f t="shared" si="3"/>
        <v>39.208534270125313</v>
      </c>
      <c r="S43" s="25">
        <v>39.208534270125313</v>
      </c>
      <c r="T43" s="28">
        <v>204.20750755681394</v>
      </c>
      <c r="U43" s="31">
        <v>334.86966139716844</v>
      </c>
    </row>
    <row r="44" spans="1:21">
      <c r="A44" s="10" t="s">
        <v>6</v>
      </c>
      <c r="B44" s="11" t="s">
        <v>81</v>
      </c>
      <c r="C44" s="11" t="s">
        <v>12</v>
      </c>
      <c r="D44" s="11" t="s">
        <v>9</v>
      </c>
      <c r="E44" s="11" t="s">
        <v>10</v>
      </c>
      <c r="F44" s="11">
        <v>20</v>
      </c>
      <c r="G44" s="11">
        <v>2</v>
      </c>
      <c r="H44" s="12">
        <v>2.2999999999999998</v>
      </c>
      <c r="I44" s="11" t="str">
        <f t="shared" si="0"/>
        <v>low</v>
      </c>
      <c r="J44" s="11" t="s">
        <v>11</v>
      </c>
      <c r="K44" s="13">
        <v>7.8</v>
      </c>
      <c r="L44" s="13">
        <v>610.19140676994903</v>
      </c>
      <c r="M44" s="13">
        <v>2</v>
      </c>
      <c r="N44" s="13">
        <v>4</v>
      </c>
      <c r="O44" s="13">
        <f t="shared" si="1"/>
        <v>610.19140676994903</v>
      </c>
      <c r="P44" s="13">
        <f t="shared" si="2"/>
        <v>78.229667534608851</v>
      </c>
      <c r="Q44" s="22">
        <f t="shared" si="3"/>
        <v>281.62680312459185</v>
      </c>
      <c r="S44" s="25">
        <v>281.62680312459185</v>
      </c>
      <c r="T44" s="28">
        <v>110.32393092477153</v>
      </c>
      <c r="U44" s="31">
        <v>325.15780641330167</v>
      </c>
    </row>
    <row r="45" spans="1:21">
      <c r="A45" s="10" t="s">
        <v>6</v>
      </c>
      <c r="B45" s="11" t="s">
        <v>82</v>
      </c>
      <c r="C45" s="11" t="s">
        <v>8</v>
      </c>
      <c r="D45" s="11" t="s">
        <v>9</v>
      </c>
      <c r="E45" s="11" t="s">
        <v>10</v>
      </c>
      <c r="F45" s="11">
        <v>20</v>
      </c>
      <c r="G45" s="11">
        <v>2</v>
      </c>
      <c r="H45" s="12">
        <v>2.2999999999999998</v>
      </c>
      <c r="I45" s="11" t="str">
        <f t="shared" si="0"/>
        <v>low</v>
      </c>
      <c r="J45" s="11" t="s">
        <v>11</v>
      </c>
      <c r="K45" s="13">
        <v>18.829999999999998</v>
      </c>
      <c r="L45" s="13">
        <v>529.64243293088703</v>
      </c>
      <c r="M45" s="13">
        <v>2</v>
      </c>
      <c r="N45" s="13">
        <v>4</v>
      </c>
      <c r="O45" s="13">
        <f t="shared" si="1"/>
        <v>529.64243293088703</v>
      </c>
      <c r="P45" s="13">
        <f t="shared" si="2"/>
        <v>28.127585391974886</v>
      </c>
      <c r="Q45" s="22">
        <f t="shared" si="3"/>
        <v>101.25930741110959</v>
      </c>
      <c r="S45" s="25">
        <v>101.25930741110959</v>
      </c>
      <c r="T45" s="28">
        <v>215.84547537430117</v>
      </c>
      <c r="U45" s="31">
        <v>340.87289205398571</v>
      </c>
    </row>
    <row r="46" spans="1:21">
      <c r="A46" s="10" t="s">
        <v>6</v>
      </c>
      <c r="B46" s="11" t="s">
        <v>82</v>
      </c>
      <c r="C46" s="11" t="s">
        <v>12</v>
      </c>
      <c r="D46" s="11" t="s">
        <v>9</v>
      </c>
      <c r="E46" s="11" t="s">
        <v>10</v>
      </c>
      <c r="F46" s="11">
        <v>20</v>
      </c>
      <c r="G46" s="11">
        <v>2</v>
      </c>
      <c r="H46" s="12">
        <v>2.2999999999999998</v>
      </c>
      <c r="I46" s="11" t="str">
        <f t="shared" si="0"/>
        <v>low</v>
      </c>
      <c r="J46" s="11" t="s">
        <v>11</v>
      </c>
      <c r="K46" s="13">
        <v>12.71</v>
      </c>
      <c r="L46" s="13">
        <v>590.49754144412395</v>
      </c>
      <c r="M46" s="13">
        <v>2</v>
      </c>
      <c r="N46" s="13">
        <v>4</v>
      </c>
      <c r="O46" s="13">
        <f t="shared" si="1"/>
        <v>590.49754144412395</v>
      </c>
      <c r="P46" s="13">
        <f t="shared" si="2"/>
        <v>46.45928728907348</v>
      </c>
      <c r="Q46" s="22">
        <f t="shared" si="3"/>
        <v>167.25343424066455</v>
      </c>
      <c r="S46" s="25">
        <v>167.25343424066455</v>
      </c>
      <c r="T46" s="28">
        <v>147.0321866708814</v>
      </c>
      <c r="U46" s="31">
        <v>297.34520936508721</v>
      </c>
    </row>
    <row r="47" spans="1:21">
      <c r="A47" s="10" t="s">
        <v>6</v>
      </c>
      <c r="B47" s="11" t="s">
        <v>83</v>
      </c>
      <c r="C47" s="11" t="s">
        <v>8</v>
      </c>
      <c r="D47" s="11" t="s">
        <v>9</v>
      </c>
      <c r="E47" s="11" t="s">
        <v>10</v>
      </c>
      <c r="F47" s="11">
        <v>20</v>
      </c>
      <c r="G47" s="11">
        <v>2</v>
      </c>
      <c r="H47" s="12">
        <v>2.2999999999999998</v>
      </c>
      <c r="I47" s="11" t="str">
        <f t="shared" si="0"/>
        <v>low</v>
      </c>
      <c r="J47" s="11" t="s">
        <v>11</v>
      </c>
      <c r="K47" s="13">
        <v>37.46</v>
      </c>
      <c r="L47" s="13">
        <v>502.41656453482398</v>
      </c>
      <c r="M47" s="13">
        <v>2</v>
      </c>
      <c r="N47" s="13">
        <v>4</v>
      </c>
      <c r="O47" s="13">
        <f t="shared" si="1"/>
        <v>502.41656453482398</v>
      </c>
      <c r="P47" s="13">
        <f t="shared" si="2"/>
        <v>13.41208127428788</v>
      </c>
      <c r="Q47" s="22">
        <f t="shared" si="3"/>
        <v>48.283492587436371</v>
      </c>
      <c r="S47" s="25">
        <v>48.283492587436371</v>
      </c>
      <c r="T47" s="28">
        <v>220.88427025992377</v>
      </c>
      <c r="U47" s="31">
        <v>338.83089564480082</v>
      </c>
    </row>
    <row r="48" spans="1:21">
      <c r="A48" s="10" t="s">
        <v>6</v>
      </c>
      <c r="B48" s="11" t="s">
        <v>83</v>
      </c>
      <c r="C48" s="11" t="s">
        <v>12</v>
      </c>
      <c r="D48" s="11" t="s">
        <v>9</v>
      </c>
      <c r="E48" s="11" t="s">
        <v>10</v>
      </c>
      <c r="F48" s="11">
        <v>20</v>
      </c>
      <c r="G48" s="11">
        <v>2</v>
      </c>
      <c r="H48" s="12">
        <v>2.2999999999999998</v>
      </c>
      <c r="I48" s="11" t="str">
        <f t="shared" si="0"/>
        <v>low</v>
      </c>
      <c r="J48" s="11" t="s">
        <v>11</v>
      </c>
      <c r="K48" s="13">
        <v>7.29</v>
      </c>
      <c r="L48" s="13">
        <v>589.55239453027104</v>
      </c>
      <c r="M48" s="13">
        <v>2</v>
      </c>
      <c r="N48" s="13">
        <v>4</v>
      </c>
      <c r="O48" s="13">
        <f t="shared" si="1"/>
        <v>589.55239453027104</v>
      </c>
      <c r="P48" s="13">
        <f t="shared" si="2"/>
        <v>80.871384709227854</v>
      </c>
      <c r="Q48" s="22">
        <f t="shared" si="3"/>
        <v>291.13698495322024</v>
      </c>
      <c r="S48" s="25">
        <v>291.13698495322024</v>
      </c>
      <c r="T48" s="28">
        <v>256.7091980921453</v>
      </c>
      <c r="U48" s="31">
        <v>293.21911675735709</v>
      </c>
    </row>
    <row r="49" spans="1:21">
      <c r="A49" s="10" t="s">
        <v>6</v>
      </c>
      <c r="B49" s="11" t="s">
        <v>84</v>
      </c>
      <c r="C49" s="11" t="s">
        <v>8</v>
      </c>
      <c r="D49" s="11" t="s">
        <v>9</v>
      </c>
      <c r="E49" s="11" t="s">
        <v>10</v>
      </c>
      <c r="F49" s="11">
        <v>20</v>
      </c>
      <c r="G49" s="11">
        <v>2</v>
      </c>
      <c r="H49" s="12">
        <v>2.2999999999999998</v>
      </c>
      <c r="I49" s="11" t="str">
        <f t="shared" si="0"/>
        <v>low</v>
      </c>
      <c r="J49" s="11" t="s">
        <v>11</v>
      </c>
      <c r="K49" s="13">
        <v>7.6</v>
      </c>
      <c r="L49" s="13">
        <v>401.394112845118</v>
      </c>
      <c r="M49" s="13">
        <v>2</v>
      </c>
      <c r="N49" s="13">
        <v>4</v>
      </c>
      <c r="O49" s="13">
        <f t="shared" si="1"/>
        <v>401.394112845118</v>
      </c>
      <c r="P49" s="13">
        <f t="shared" si="2"/>
        <v>52.815014848041848</v>
      </c>
      <c r="Q49" s="22">
        <f t="shared" si="3"/>
        <v>190.13405345295064</v>
      </c>
      <c r="S49" s="25">
        <v>190.13405345295064</v>
      </c>
      <c r="T49" s="28">
        <v>182.89977319763722</v>
      </c>
      <c r="U49" s="31">
        <v>343.17195270141423</v>
      </c>
    </row>
    <row r="50" spans="1:21">
      <c r="A50" s="10" t="s">
        <v>6</v>
      </c>
      <c r="B50" s="11" t="s">
        <v>84</v>
      </c>
      <c r="C50" s="11" t="s">
        <v>12</v>
      </c>
      <c r="D50" s="11" t="s">
        <v>9</v>
      </c>
      <c r="E50" s="11" t="s">
        <v>10</v>
      </c>
      <c r="F50" s="11">
        <v>20</v>
      </c>
      <c r="G50" s="11">
        <v>2</v>
      </c>
      <c r="H50" s="12">
        <v>2.2999999999999998</v>
      </c>
      <c r="I50" s="11" t="str">
        <f t="shared" si="0"/>
        <v>low</v>
      </c>
      <c r="J50" s="11" t="s">
        <v>11</v>
      </c>
      <c r="K50" s="13">
        <v>7.54</v>
      </c>
      <c r="L50" s="13">
        <v>530.42018566671095</v>
      </c>
      <c r="M50" s="13">
        <v>2</v>
      </c>
      <c r="N50" s="13">
        <v>4</v>
      </c>
      <c r="O50" s="13">
        <f t="shared" si="1"/>
        <v>530.42018566671095</v>
      </c>
      <c r="P50" s="13">
        <f t="shared" si="2"/>
        <v>70.347504730333014</v>
      </c>
      <c r="Q50" s="22">
        <f t="shared" si="3"/>
        <v>253.25101702919883</v>
      </c>
      <c r="S50" s="25">
        <v>253.25101702919883</v>
      </c>
      <c r="T50" s="28">
        <v>278.69024777134513</v>
      </c>
      <c r="U50" s="31">
        <v>125.05761156388604</v>
      </c>
    </row>
    <row r="51" spans="1:21">
      <c r="A51" s="10" t="s">
        <v>6</v>
      </c>
      <c r="B51" s="11" t="s">
        <v>167</v>
      </c>
      <c r="C51" s="11" t="s">
        <v>8</v>
      </c>
      <c r="D51" s="11" t="s">
        <v>146</v>
      </c>
      <c r="E51" s="11" t="s">
        <v>10</v>
      </c>
      <c r="F51" s="11">
        <v>10</v>
      </c>
      <c r="G51" s="11">
        <v>3</v>
      </c>
      <c r="H51" s="12">
        <v>2.2999999999999998</v>
      </c>
      <c r="I51" s="11" t="str">
        <f t="shared" si="0"/>
        <v>low</v>
      </c>
      <c r="J51" s="11" t="s">
        <v>11</v>
      </c>
      <c r="K51" s="13">
        <v>122.7</v>
      </c>
      <c r="L51" s="13">
        <v>4.4880262575332202</v>
      </c>
      <c r="M51" s="13">
        <v>2</v>
      </c>
      <c r="N51" s="13">
        <v>4</v>
      </c>
      <c r="O51" s="13">
        <f t="shared" si="1"/>
        <v>4.4880262575332202</v>
      </c>
      <c r="P51" s="13">
        <f t="shared" si="2"/>
        <v>3.657723111274018E-2</v>
      </c>
      <c r="Q51" s="22">
        <f t="shared" si="3"/>
        <v>0.13167803200586464</v>
      </c>
      <c r="S51" s="25">
        <v>0.13167803200586464</v>
      </c>
      <c r="T51" s="28">
        <v>0.12056757029463586</v>
      </c>
      <c r="U51" s="31">
        <v>287.48372566694945</v>
      </c>
    </row>
    <row r="52" spans="1:21">
      <c r="A52" s="10" t="s">
        <v>6</v>
      </c>
      <c r="B52" s="11" t="s">
        <v>167</v>
      </c>
      <c r="C52" s="11" t="s">
        <v>12</v>
      </c>
      <c r="D52" s="11" t="s">
        <v>146</v>
      </c>
      <c r="E52" s="11" t="s">
        <v>10</v>
      </c>
      <c r="F52" s="11">
        <v>10</v>
      </c>
      <c r="G52" s="11">
        <v>3</v>
      </c>
      <c r="H52" s="12">
        <v>2.2999999999999998</v>
      </c>
      <c r="I52" s="11" t="str">
        <f t="shared" si="0"/>
        <v>low</v>
      </c>
      <c r="J52" s="11" t="s">
        <v>11</v>
      </c>
      <c r="K52" s="13">
        <v>17.43</v>
      </c>
      <c r="L52" s="13">
        <v>537.11362602380996</v>
      </c>
      <c r="M52" s="13">
        <v>2</v>
      </c>
      <c r="N52" s="13">
        <v>4</v>
      </c>
      <c r="O52" s="13">
        <f t="shared" si="1"/>
        <v>537.11362602380996</v>
      </c>
      <c r="P52" s="13">
        <f t="shared" si="2"/>
        <v>30.815469077671253</v>
      </c>
      <c r="Q52" s="22">
        <f t="shared" si="3"/>
        <v>110.9356886796165</v>
      </c>
      <c r="S52" s="25">
        <v>110.9356886796165</v>
      </c>
      <c r="T52" s="28">
        <v>38.454732531051867</v>
      </c>
      <c r="U52" s="31">
        <v>104.73805999098514</v>
      </c>
    </row>
    <row r="53" spans="1:21">
      <c r="A53" s="10" t="s">
        <v>6</v>
      </c>
      <c r="B53" s="11" t="s">
        <v>168</v>
      </c>
      <c r="C53" s="11" t="s">
        <v>8</v>
      </c>
      <c r="D53" s="11" t="s">
        <v>146</v>
      </c>
      <c r="E53" s="11" t="s">
        <v>10</v>
      </c>
      <c r="F53" s="11">
        <v>10</v>
      </c>
      <c r="G53" s="11">
        <v>3</v>
      </c>
      <c r="H53" s="12">
        <v>2.2999999999999998</v>
      </c>
      <c r="I53" s="11" t="str">
        <f t="shared" si="0"/>
        <v>low</v>
      </c>
      <c r="J53" s="11" t="s">
        <v>11</v>
      </c>
      <c r="K53" s="13">
        <v>123.94</v>
      </c>
      <c r="L53" s="13">
        <v>384.82527139423701</v>
      </c>
      <c r="M53" s="13">
        <v>2</v>
      </c>
      <c r="N53" s="13">
        <v>4</v>
      </c>
      <c r="O53" s="13">
        <f t="shared" si="1"/>
        <v>384.82527139423701</v>
      </c>
      <c r="P53" s="13">
        <f t="shared" si="2"/>
        <v>3.104931994466976</v>
      </c>
      <c r="Q53" s="22">
        <f t="shared" si="3"/>
        <v>11.177755180081112</v>
      </c>
      <c r="S53" s="25">
        <v>11.177755180081112</v>
      </c>
      <c r="T53" s="28">
        <v>2.2218951679665051</v>
      </c>
      <c r="U53" s="31">
        <v>281.74413586375817</v>
      </c>
    </row>
    <row r="54" spans="1:21">
      <c r="A54" s="10" t="s">
        <v>6</v>
      </c>
      <c r="B54" s="11" t="s">
        <v>168</v>
      </c>
      <c r="C54" s="11" t="s">
        <v>12</v>
      </c>
      <c r="D54" s="11" t="s">
        <v>146</v>
      </c>
      <c r="E54" s="11" t="s">
        <v>10</v>
      </c>
      <c r="F54" s="11">
        <v>10</v>
      </c>
      <c r="G54" s="11">
        <v>3</v>
      </c>
      <c r="H54" s="12">
        <v>2.2999999999999998</v>
      </c>
      <c r="I54" s="11" t="str">
        <f t="shared" si="0"/>
        <v>low</v>
      </c>
      <c r="J54" s="11" t="s">
        <v>11</v>
      </c>
      <c r="K54" s="13">
        <v>123.94</v>
      </c>
      <c r="L54" s="13">
        <v>361.647439334735</v>
      </c>
      <c r="M54" s="13">
        <v>2</v>
      </c>
      <c r="N54" s="13">
        <v>4</v>
      </c>
      <c r="O54" s="13">
        <f t="shared" si="1"/>
        <v>361.647439334735</v>
      </c>
      <c r="P54" s="13">
        <f t="shared" si="2"/>
        <v>2.9179235060088349</v>
      </c>
      <c r="Q54" s="22">
        <f t="shared" si="3"/>
        <v>10.504524621631806</v>
      </c>
      <c r="S54" s="25">
        <v>10.504524621631806</v>
      </c>
      <c r="T54" s="28">
        <v>80.613045506479764</v>
      </c>
      <c r="U54" s="31">
        <v>284.67931554160737</v>
      </c>
    </row>
    <row r="55" spans="1:21">
      <c r="A55" s="10" t="s">
        <v>6</v>
      </c>
      <c r="B55" s="11" t="s">
        <v>169</v>
      </c>
      <c r="C55" s="11" t="s">
        <v>12</v>
      </c>
      <c r="D55" s="11" t="s">
        <v>146</v>
      </c>
      <c r="E55" s="11" t="s">
        <v>10</v>
      </c>
      <c r="F55" s="11">
        <v>10</v>
      </c>
      <c r="G55" s="11">
        <v>3</v>
      </c>
      <c r="H55" s="12">
        <v>2.2999999999999998</v>
      </c>
      <c r="I55" s="11" t="str">
        <f t="shared" si="0"/>
        <v>low</v>
      </c>
      <c r="J55" s="11" t="s">
        <v>11</v>
      </c>
      <c r="K55" s="13">
        <v>17.16</v>
      </c>
      <c r="L55" s="13">
        <v>639.229432855185</v>
      </c>
      <c r="M55" s="13">
        <v>2</v>
      </c>
      <c r="N55" s="13">
        <v>4</v>
      </c>
      <c r="O55" s="13">
        <f t="shared" si="1"/>
        <v>639.229432855185</v>
      </c>
      <c r="P55" s="13">
        <f t="shared" si="2"/>
        <v>37.251132450768353</v>
      </c>
      <c r="Q55" s="22">
        <f t="shared" si="3"/>
        <v>134.10407682276607</v>
      </c>
      <c r="S55" s="25">
        <v>134.10407682276607</v>
      </c>
      <c r="T55" s="28">
        <v>162.11828000950405</v>
      </c>
      <c r="U55" s="31">
        <v>260.74690276746412</v>
      </c>
    </row>
    <row r="56" spans="1:21">
      <c r="A56" s="10" t="s">
        <v>6</v>
      </c>
      <c r="B56" s="11" t="s">
        <v>170</v>
      </c>
      <c r="C56" s="11" t="s">
        <v>12</v>
      </c>
      <c r="D56" s="11" t="s">
        <v>146</v>
      </c>
      <c r="E56" s="11" t="s">
        <v>10</v>
      </c>
      <c r="F56" s="11">
        <v>10</v>
      </c>
      <c r="G56" s="11">
        <v>3</v>
      </c>
      <c r="H56" s="12">
        <v>2.2999999999999998</v>
      </c>
      <c r="I56" s="11" t="str">
        <f t="shared" si="0"/>
        <v>low</v>
      </c>
      <c r="J56" s="11" t="s">
        <v>11</v>
      </c>
      <c r="K56" s="13">
        <v>20.68</v>
      </c>
      <c r="L56" s="13">
        <v>471.91788131387301</v>
      </c>
      <c r="M56" s="13">
        <v>2</v>
      </c>
      <c r="N56" s="13">
        <v>4</v>
      </c>
      <c r="O56" s="13">
        <f t="shared" si="1"/>
        <v>471.91788131387301</v>
      </c>
      <c r="P56" s="13">
        <f t="shared" si="2"/>
        <v>22.820013603185348</v>
      </c>
      <c r="Q56" s="22">
        <f t="shared" si="3"/>
        <v>82.152048971467252</v>
      </c>
      <c r="S56" s="25">
        <v>82.152048971467252</v>
      </c>
      <c r="T56" s="28">
        <v>3.4644431495782078</v>
      </c>
      <c r="U56" s="31">
        <v>352.37738356922978</v>
      </c>
    </row>
    <row r="57" spans="1:21">
      <c r="A57" s="10" t="s">
        <v>6</v>
      </c>
      <c r="B57" s="11" t="s">
        <v>199</v>
      </c>
      <c r="C57" s="11" t="s">
        <v>12</v>
      </c>
      <c r="D57" s="11" t="s">
        <v>146</v>
      </c>
      <c r="E57" s="11" t="s">
        <v>10</v>
      </c>
      <c r="F57" s="11">
        <v>20</v>
      </c>
      <c r="G57" s="11">
        <v>2</v>
      </c>
      <c r="H57" s="12">
        <v>2.2999999999999998</v>
      </c>
      <c r="I57" s="11" t="str">
        <f t="shared" si="0"/>
        <v>low</v>
      </c>
      <c r="J57" s="11" t="s">
        <v>11</v>
      </c>
      <c r="K57" s="13">
        <v>131.33000000000001</v>
      </c>
      <c r="L57" s="13">
        <v>5.3931511477641196</v>
      </c>
      <c r="M57" s="13">
        <v>2</v>
      </c>
      <c r="N57" s="13">
        <v>4</v>
      </c>
      <c r="O57" s="13">
        <f t="shared" si="1"/>
        <v>5.3931511477641196</v>
      </c>
      <c r="P57" s="13">
        <f t="shared" si="2"/>
        <v>4.1065644923202006E-2</v>
      </c>
      <c r="Q57" s="22">
        <f t="shared" si="3"/>
        <v>0.14783632172352723</v>
      </c>
      <c r="S57" s="25">
        <v>0.14783632172352723</v>
      </c>
      <c r="T57" s="28">
        <v>92.952937303408234</v>
      </c>
      <c r="U57" s="31">
        <v>193.06032755730914</v>
      </c>
    </row>
    <row r="58" spans="1:21">
      <c r="A58" s="10" t="s">
        <v>6</v>
      </c>
      <c r="B58" s="11" t="s">
        <v>203</v>
      </c>
      <c r="C58" s="11" t="s">
        <v>12</v>
      </c>
      <c r="D58" s="11" t="s">
        <v>146</v>
      </c>
      <c r="E58" s="11" t="s">
        <v>10</v>
      </c>
      <c r="F58" s="11">
        <v>20</v>
      </c>
      <c r="G58" s="11">
        <v>3</v>
      </c>
      <c r="H58" s="12">
        <v>2.2999999999999998</v>
      </c>
      <c r="I58" s="11" t="str">
        <f t="shared" si="0"/>
        <v>low</v>
      </c>
      <c r="J58" s="11" t="s">
        <v>11</v>
      </c>
      <c r="K58" s="13">
        <v>10.31</v>
      </c>
      <c r="L58" s="13">
        <v>712.45050879714802</v>
      </c>
      <c r="M58" s="13">
        <v>2</v>
      </c>
      <c r="N58" s="13">
        <v>4</v>
      </c>
      <c r="O58" s="13">
        <f t="shared" si="1"/>
        <v>712.45050879714802</v>
      </c>
      <c r="P58" s="13">
        <f t="shared" si="2"/>
        <v>69.102862152972648</v>
      </c>
      <c r="Q58" s="22">
        <f t="shared" si="3"/>
        <v>248.77030375070154</v>
      </c>
      <c r="S58" s="25">
        <v>248.77030375070154</v>
      </c>
      <c r="T58" s="28">
        <v>0.41217729221428223</v>
      </c>
      <c r="U58" s="31">
        <v>0.14567680872531058</v>
      </c>
    </row>
    <row r="59" spans="1:21">
      <c r="A59" s="10" t="s">
        <v>6</v>
      </c>
      <c r="B59" s="11" t="s">
        <v>204</v>
      </c>
      <c r="C59" s="11" t="s">
        <v>12</v>
      </c>
      <c r="D59" s="11" t="s">
        <v>146</v>
      </c>
      <c r="E59" s="11" t="s">
        <v>10</v>
      </c>
      <c r="F59" s="11">
        <v>20</v>
      </c>
      <c r="G59" s="11">
        <v>3</v>
      </c>
      <c r="H59" s="12">
        <v>2.2999999999999998</v>
      </c>
      <c r="I59" s="11" t="str">
        <f t="shared" si="0"/>
        <v>low</v>
      </c>
      <c r="J59" s="11" t="s">
        <v>11</v>
      </c>
      <c r="K59" s="13">
        <v>32.14</v>
      </c>
      <c r="L59" s="13">
        <v>636.15547180874103</v>
      </c>
      <c r="M59" s="13">
        <v>2</v>
      </c>
      <c r="N59" s="13">
        <v>4</v>
      </c>
      <c r="O59" s="13">
        <f t="shared" si="1"/>
        <v>636.15547180874103</v>
      </c>
      <c r="P59" s="13">
        <f t="shared" si="2"/>
        <v>19.793262968535814</v>
      </c>
      <c r="Q59" s="22">
        <f t="shared" si="3"/>
        <v>71.255746686728926</v>
      </c>
      <c r="S59" s="25">
        <v>71.255746686728926</v>
      </c>
      <c r="T59" s="28">
        <v>0.16587639685185981</v>
      </c>
      <c r="U59" s="31">
        <v>0.96678991114837975</v>
      </c>
    </row>
    <row r="60" spans="1:21">
      <c r="A60" s="10" t="s">
        <v>6</v>
      </c>
      <c r="B60" s="11" t="s">
        <v>205</v>
      </c>
      <c r="C60" s="11" t="s">
        <v>8</v>
      </c>
      <c r="D60" s="11" t="s">
        <v>146</v>
      </c>
      <c r="E60" s="11" t="s">
        <v>10</v>
      </c>
      <c r="F60" s="11">
        <v>20</v>
      </c>
      <c r="G60" s="11">
        <v>3</v>
      </c>
      <c r="H60" s="12">
        <v>2.2999999999999998</v>
      </c>
      <c r="I60" s="11" t="str">
        <f t="shared" si="0"/>
        <v>low</v>
      </c>
      <c r="J60" s="11" t="s">
        <v>11</v>
      </c>
      <c r="K60" s="13">
        <v>19.010000000000002</v>
      </c>
      <c r="L60" s="13">
        <v>780.80912925857206</v>
      </c>
      <c r="M60" s="13">
        <v>2</v>
      </c>
      <c r="N60" s="13">
        <v>4</v>
      </c>
      <c r="O60" s="13">
        <f t="shared" si="1"/>
        <v>780.80912925857206</v>
      </c>
      <c r="P60" s="13">
        <f t="shared" si="2"/>
        <v>41.073599645374642</v>
      </c>
      <c r="Q60" s="22">
        <f t="shared" si="3"/>
        <v>147.86495872334874</v>
      </c>
      <c r="S60" s="25">
        <v>147.86495872334874</v>
      </c>
      <c r="T60" s="28">
        <v>0.1204097519894369</v>
      </c>
      <c r="U60" s="31">
        <v>0.37614214444102784</v>
      </c>
    </row>
    <row r="61" spans="1:21">
      <c r="A61" s="10" t="s">
        <v>6</v>
      </c>
      <c r="B61" s="11" t="s">
        <v>205</v>
      </c>
      <c r="C61" s="11" t="s">
        <v>12</v>
      </c>
      <c r="D61" s="11" t="s">
        <v>146</v>
      </c>
      <c r="E61" s="11" t="s">
        <v>10</v>
      </c>
      <c r="F61" s="11">
        <v>20</v>
      </c>
      <c r="G61" s="11">
        <v>3</v>
      </c>
      <c r="H61" s="12">
        <v>2.2999999999999998</v>
      </c>
      <c r="I61" s="11" t="str">
        <f t="shared" si="0"/>
        <v>low</v>
      </c>
      <c r="J61" s="11" t="s">
        <v>11</v>
      </c>
      <c r="K61" s="13">
        <v>16.59</v>
      </c>
      <c r="L61" s="13">
        <v>701.37403705393695</v>
      </c>
      <c r="M61" s="13">
        <v>2</v>
      </c>
      <c r="N61" s="13">
        <v>4</v>
      </c>
      <c r="O61" s="13">
        <f t="shared" si="1"/>
        <v>701.37403705393695</v>
      </c>
      <c r="P61" s="13">
        <f t="shared" si="2"/>
        <v>42.276916037006444</v>
      </c>
      <c r="Q61" s="22">
        <f t="shared" si="3"/>
        <v>152.19689773322321</v>
      </c>
      <c r="S61" s="25">
        <v>152.19689773322321</v>
      </c>
      <c r="T61" s="28">
        <v>0.17677886184493202</v>
      </c>
      <c r="U61" s="31">
        <v>0.82356124281302334</v>
      </c>
    </row>
    <row r="62" spans="1:21">
      <c r="A62" s="10" t="s">
        <v>6</v>
      </c>
      <c r="B62" s="11" t="s">
        <v>206</v>
      </c>
      <c r="C62" s="11" t="s">
        <v>12</v>
      </c>
      <c r="D62" s="11" t="s">
        <v>146</v>
      </c>
      <c r="E62" s="11" t="s">
        <v>10</v>
      </c>
      <c r="F62" s="11">
        <v>20</v>
      </c>
      <c r="G62" s="11">
        <v>3</v>
      </c>
      <c r="H62" s="12">
        <v>2.2999999999999998</v>
      </c>
      <c r="I62" s="11" t="str">
        <f t="shared" si="0"/>
        <v>low</v>
      </c>
      <c r="J62" s="11" t="s">
        <v>11</v>
      </c>
      <c r="K62" s="13">
        <v>8.74</v>
      </c>
      <c r="L62" s="13">
        <v>710.19083948081504</v>
      </c>
      <c r="M62" s="13">
        <v>2</v>
      </c>
      <c r="N62" s="13">
        <v>4</v>
      </c>
      <c r="O62" s="13">
        <f t="shared" si="1"/>
        <v>710.19083948081504</v>
      </c>
      <c r="P62" s="13">
        <f t="shared" si="2"/>
        <v>81.257533121374721</v>
      </c>
      <c r="Q62" s="22">
        <f t="shared" si="3"/>
        <v>292.52711923694898</v>
      </c>
      <c r="S62" s="25">
        <v>292.52711923694898</v>
      </c>
      <c r="T62" s="28">
        <v>0.10000092167992335</v>
      </c>
      <c r="U62" s="31">
        <v>0.21173201653621898</v>
      </c>
    </row>
    <row r="63" spans="1:21">
      <c r="A63" s="10" t="s">
        <v>303</v>
      </c>
      <c r="B63" s="11" t="s">
        <v>304</v>
      </c>
      <c r="C63" s="11" t="s">
        <v>8</v>
      </c>
      <c r="D63" s="11" t="s">
        <v>9</v>
      </c>
      <c r="E63" s="11" t="s">
        <v>10</v>
      </c>
      <c r="F63" s="11">
        <v>0</v>
      </c>
      <c r="G63" s="11">
        <v>1</v>
      </c>
      <c r="H63" s="12">
        <v>2.2999999999999998</v>
      </c>
      <c r="I63" s="11" t="str">
        <f t="shared" si="0"/>
        <v>low</v>
      </c>
      <c r="J63" s="11" t="s">
        <v>11</v>
      </c>
      <c r="K63" s="13">
        <v>5.1100000000000003</v>
      </c>
      <c r="L63" s="13">
        <v>162.58654716950301</v>
      </c>
      <c r="M63" s="13">
        <v>2</v>
      </c>
      <c r="N63" s="13">
        <v>4</v>
      </c>
      <c r="O63" s="13">
        <f t="shared" si="1"/>
        <v>162.58654716950301</v>
      </c>
      <c r="P63" s="13">
        <f t="shared" si="2"/>
        <v>31.817328213209979</v>
      </c>
      <c r="Q63" s="22">
        <f t="shared" si="3"/>
        <v>114.54238156755592</v>
      </c>
      <c r="S63" s="25">
        <v>114.54238156755592</v>
      </c>
      <c r="T63" s="28">
        <v>0.17690418275188577</v>
      </c>
      <c r="U63" s="31">
        <v>0.30072973869272956</v>
      </c>
    </row>
    <row r="64" spans="1:21">
      <c r="A64" s="10" t="s">
        <v>303</v>
      </c>
      <c r="B64" s="11" t="s">
        <v>304</v>
      </c>
      <c r="C64" s="11" t="s">
        <v>12</v>
      </c>
      <c r="D64" s="11" t="s">
        <v>9</v>
      </c>
      <c r="E64" s="11" t="s">
        <v>10</v>
      </c>
      <c r="F64" s="11">
        <v>0</v>
      </c>
      <c r="G64" s="11">
        <v>1</v>
      </c>
      <c r="H64" s="12">
        <v>2.2999999999999998</v>
      </c>
      <c r="I64" s="11" t="str">
        <f t="shared" si="0"/>
        <v>low</v>
      </c>
      <c r="J64" s="11" t="s">
        <v>11</v>
      </c>
      <c r="K64" s="13">
        <v>121.68</v>
      </c>
      <c r="L64" s="13">
        <v>40.021818368545802</v>
      </c>
      <c r="M64" s="13">
        <v>2</v>
      </c>
      <c r="N64" s="13">
        <v>4</v>
      </c>
      <c r="O64" s="13">
        <f t="shared" si="1"/>
        <v>40.021818368545802</v>
      </c>
      <c r="P64" s="13">
        <f t="shared" si="2"/>
        <v>0.32891040736806215</v>
      </c>
      <c r="Q64" s="22">
        <f t="shared" si="3"/>
        <v>1.1840774665250238</v>
      </c>
      <c r="S64" s="25">
        <v>1.1840774665250238</v>
      </c>
      <c r="T64" s="28">
        <v>0.33709444587390247</v>
      </c>
      <c r="U64" s="31">
        <v>1.2518118684488848</v>
      </c>
    </row>
    <row r="65" spans="1:21">
      <c r="A65" s="10" t="s">
        <v>303</v>
      </c>
      <c r="B65" s="11" t="s">
        <v>305</v>
      </c>
      <c r="C65" s="11" t="s">
        <v>8</v>
      </c>
      <c r="D65" s="11" t="s">
        <v>9</v>
      </c>
      <c r="E65" s="11" t="s">
        <v>10</v>
      </c>
      <c r="F65" s="11">
        <v>0</v>
      </c>
      <c r="G65" s="11">
        <v>1</v>
      </c>
      <c r="H65" s="12">
        <v>2.2999999999999998</v>
      </c>
      <c r="I65" s="11" t="str">
        <f t="shared" si="0"/>
        <v>low</v>
      </c>
      <c r="J65" s="11" t="s">
        <v>11</v>
      </c>
      <c r="K65" s="13">
        <v>6.58</v>
      </c>
      <c r="L65" s="13">
        <v>96.579610755261299</v>
      </c>
      <c r="M65" s="13">
        <v>2</v>
      </c>
      <c r="N65" s="13">
        <v>4</v>
      </c>
      <c r="O65" s="13">
        <f t="shared" si="1"/>
        <v>96.579610755261299</v>
      </c>
      <c r="P65" s="13">
        <f t="shared" si="2"/>
        <v>14.677752394416611</v>
      </c>
      <c r="Q65" s="22">
        <f t="shared" si="3"/>
        <v>52.839908619899802</v>
      </c>
      <c r="S65" s="25">
        <v>52.839908619899802</v>
      </c>
      <c r="T65" s="28">
        <v>0.10484571317082289</v>
      </c>
      <c r="U65" s="31">
        <v>7.2503736190830406</v>
      </c>
    </row>
    <row r="66" spans="1:21">
      <c r="A66" s="10" t="s">
        <v>303</v>
      </c>
      <c r="B66" s="11" t="s">
        <v>305</v>
      </c>
      <c r="C66" s="11" t="s">
        <v>12</v>
      </c>
      <c r="D66" s="11" t="s">
        <v>9</v>
      </c>
      <c r="E66" s="11" t="s">
        <v>10</v>
      </c>
      <c r="F66" s="11">
        <v>0</v>
      </c>
      <c r="G66" s="11">
        <v>1</v>
      </c>
      <c r="H66" s="12">
        <v>2.2999999999999998</v>
      </c>
      <c r="I66" s="11" t="str">
        <f t="shared" ref="I66:I129" si="4">IF(H66=2.3,"low",IF(H66=2.7,"medium",IF(H66=3.2,"high",IF(H66=1.4,"low",IF(H66=2,"medium",IF(H66=3.3,"high"))))))</f>
        <v>low</v>
      </c>
      <c r="J66" s="11" t="s">
        <v>11</v>
      </c>
      <c r="K66" s="13">
        <v>123.42</v>
      </c>
      <c r="L66" s="13">
        <v>67.842322506980494</v>
      </c>
      <c r="M66" s="13">
        <v>2</v>
      </c>
      <c r="N66" s="13">
        <v>4</v>
      </c>
      <c r="O66" s="13">
        <f t="shared" ref="O66:O129" si="5">(IF(L66&lt;N66,0,L66))</f>
        <v>67.842322506980494</v>
      </c>
      <c r="P66" s="13">
        <f t="shared" ref="P66:P129" si="6">IF(O66=0,NA(),(O66/K66))</f>
        <v>0.54968661891897985</v>
      </c>
      <c r="Q66" s="22">
        <f t="shared" ref="Q66:Q129" si="7">IF(O66=0,NA(),((P66/1000)*3600))</f>
        <v>1.9788718281083275</v>
      </c>
      <c r="S66" s="25">
        <v>1.9788718281083275</v>
      </c>
      <c r="T66" s="28">
        <v>1.3347062214158161</v>
      </c>
      <c r="U66" s="31">
        <v>107.63365885482085</v>
      </c>
    </row>
    <row r="67" spans="1:21">
      <c r="A67" s="10" t="s">
        <v>303</v>
      </c>
      <c r="B67" s="11" t="s">
        <v>306</v>
      </c>
      <c r="C67" s="11" t="s">
        <v>8</v>
      </c>
      <c r="D67" s="11" t="s">
        <v>9</v>
      </c>
      <c r="E67" s="11" t="s">
        <v>10</v>
      </c>
      <c r="F67" s="11">
        <v>0</v>
      </c>
      <c r="G67" s="11">
        <v>1</v>
      </c>
      <c r="H67" s="12">
        <v>2.2999999999999998</v>
      </c>
      <c r="I67" s="11" t="str">
        <f t="shared" si="4"/>
        <v>low</v>
      </c>
      <c r="J67" s="11" t="s">
        <v>11</v>
      </c>
      <c r="K67" s="13">
        <v>128.88999999999999</v>
      </c>
      <c r="L67" s="13">
        <v>96.5358966065846</v>
      </c>
      <c r="M67" s="13">
        <v>2</v>
      </c>
      <c r="N67" s="13">
        <v>4</v>
      </c>
      <c r="O67" s="13">
        <f t="shared" si="5"/>
        <v>96.5358966065846</v>
      </c>
      <c r="P67" s="13">
        <f t="shared" si="6"/>
        <v>0.74897894799119102</v>
      </c>
      <c r="Q67" s="22">
        <f t="shared" si="7"/>
        <v>2.6963242127682876</v>
      </c>
      <c r="S67" s="25">
        <v>2.6963242127682876</v>
      </c>
      <c r="T67" s="28">
        <v>9.5912584788192863</v>
      </c>
      <c r="U67" s="31">
        <v>15.19746230534461</v>
      </c>
    </row>
    <row r="68" spans="1:21">
      <c r="A68" s="10" t="s">
        <v>303</v>
      </c>
      <c r="B68" s="11" t="s">
        <v>306</v>
      </c>
      <c r="C68" s="11" t="s">
        <v>12</v>
      </c>
      <c r="D68" s="11" t="s">
        <v>9</v>
      </c>
      <c r="E68" s="11" t="s">
        <v>10</v>
      </c>
      <c r="F68" s="11">
        <v>0</v>
      </c>
      <c r="G68" s="11">
        <v>1</v>
      </c>
      <c r="H68" s="12">
        <v>2.2999999999999998</v>
      </c>
      <c r="I68" s="11" t="str">
        <f t="shared" si="4"/>
        <v>low</v>
      </c>
      <c r="J68" s="11" t="s">
        <v>11</v>
      </c>
      <c r="K68" s="13">
        <v>128.72</v>
      </c>
      <c r="L68" s="13">
        <v>73.458232785688196</v>
      </c>
      <c r="M68" s="13">
        <v>2</v>
      </c>
      <c r="N68" s="13">
        <v>4</v>
      </c>
      <c r="O68" s="13">
        <f t="shared" si="5"/>
        <v>73.458232785688196</v>
      </c>
      <c r="P68" s="13">
        <f t="shared" si="6"/>
        <v>0.57068235538912526</v>
      </c>
      <c r="Q68" s="22">
        <f t="shared" si="7"/>
        <v>2.0544564794008506</v>
      </c>
      <c r="S68" s="25">
        <v>2.0544564794008506</v>
      </c>
      <c r="T68" s="28">
        <v>0.14161281985463836</v>
      </c>
      <c r="U68" s="31">
        <v>126.99346095372611</v>
      </c>
    </row>
    <row r="69" spans="1:21">
      <c r="A69" s="10" t="s">
        <v>303</v>
      </c>
      <c r="B69" s="11" t="s">
        <v>307</v>
      </c>
      <c r="C69" s="11" t="s">
        <v>8</v>
      </c>
      <c r="D69" s="11" t="s">
        <v>9</v>
      </c>
      <c r="E69" s="11" t="s">
        <v>10</v>
      </c>
      <c r="F69" s="11">
        <v>0</v>
      </c>
      <c r="G69" s="11">
        <v>1</v>
      </c>
      <c r="H69" s="12">
        <v>2.2999999999999998</v>
      </c>
      <c r="I69" s="11" t="str">
        <f t="shared" si="4"/>
        <v>low</v>
      </c>
      <c r="J69" s="11" t="s">
        <v>11</v>
      </c>
      <c r="K69" s="13">
        <v>6.4</v>
      </c>
      <c r="L69" s="13">
        <v>309.83203019341897</v>
      </c>
      <c r="M69" s="13">
        <v>2</v>
      </c>
      <c r="N69" s="13">
        <v>4</v>
      </c>
      <c r="O69" s="13">
        <f t="shared" si="5"/>
        <v>309.83203019341897</v>
      </c>
      <c r="P69" s="13">
        <f t="shared" si="6"/>
        <v>48.411254717721711</v>
      </c>
      <c r="Q69" s="22">
        <f t="shared" si="7"/>
        <v>174.28051698379815</v>
      </c>
      <c r="S69" s="25">
        <v>174.28051698379815</v>
      </c>
      <c r="T69" s="28">
        <v>115.47909999868359</v>
      </c>
      <c r="U69" s="31">
        <v>152.32849449862994</v>
      </c>
    </row>
    <row r="70" spans="1:21">
      <c r="A70" s="10" t="s">
        <v>303</v>
      </c>
      <c r="B70" s="11" t="s">
        <v>307</v>
      </c>
      <c r="C70" s="11" t="s">
        <v>12</v>
      </c>
      <c r="D70" s="11" t="s">
        <v>9</v>
      </c>
      <c r="E70" s="11" t="s">
        <v>10</v>
      </c>
      <c r="F70" s="11">
        <v>0</v>
      </c>
      <c r="G70" s="11">
        <v>1</v>
      </c>
      <c r="H70" s="12">
        <v>2.2999999999999998</v>
      </c>
      <c r="I70" s="11" t="str">
        <f t="shared" si="4"/>
        <v>low</v>
      </c>
      <c r="J70" s="11" t="s">
        <v>11</v>
      </c>
      <c r="K70" s="13">
        <v>141.25</v>
      </c>
      <c r="L70" s="13">
        <v>69.240805248498901</v>
      </c>
      <c r="M70" s="13">
        <v>2</v>
      </c>
      <c r="N70" s="13">
        <v>4</v>
      </c>
      <c r="O70" s="13">
        <f t="shared" si="5"/>
        <v>69.240805248498901</v>
      </c>
      <c r="P70" s="13">
        <f t="shared" si="6"/>
        <v>0.49020039113981523</v>
      </c>
      <c r="Q70" s="22">
        <f t="shared" si="7"/>
        <v>1.7647214081033347</v>
      </c>
      <c r="S70" s="25">
        <v>1.7647214081033347</v>
      </c>
      <c r="T70" s="28">
        <v>119.02118662106977</v>
      </c>
      <c r="U70" s="31">
        <v>80.838296735414019</v>
      </c>
    </row>
    <row r="71" spans="1:21">
      <c r="A71" s="10" t="s">
        <v>303</v>
      </c>
      <c r="B71" s="11" t="s">
        <v>308</v>
      </c>
      <c r="C71" s="11" t="s">
        <v>8</v>
      </c>
      <c r="D71" s="11" t="s">
        <v>9</v>
      </c>
      <c r="E71" s="11" t="s">
        <v>10</v>
      </c>
      <c r="F71" s="11">
        <v>0</v>
      </c>
      <c r="G71" s="11">
        <v>2</v>
      </c>
      <c r="H71" s="12">
        <v>2.2999999999999998</v>
      </c>
      <c r="I71" s="11" t="str">
        <f t="shared" si="4"/>
        <v>low</v>
      </c>
      <c r="J71" s="11" t="s">
        <v>11</v>
      </c>
      <c r="K71" s="13">
        <v>7.5</v>
      </c>
      <c r="L71" s="13">
        <v>216.22565986769101</v>
      </c>
      <c r="M71" s="13">
        <v>2</v>
      </c>
      <c r="N71" s="13">
        <v>4</v>
      </c>
      <c r="O71" s="13">
        <f t="shared" si="5"/>
        <v>216.22565986769101</v>
      </c>
      <c r="P71" s="13">
        <f t="shared" si="6"/>
        <v>28.830087982358801</v>
      </c>
      <c r="Q71" s="22">
        <f t="shared" si="7"/>
        <v>103.78831673649169</v>
      </c>
      <c r="S71" s="25">
        <v>103.78831673649169</v>
      </c>
      <c r="T71" s="28">
        <v>303.30224498030259</v>
      </c>
      <c r="U71" s="31">
        <v>224.66826804382447</v>
      </c>
    </row>
    <row r="72" spans="1:21">
      <c r="A72" s="10" t="s">
        <v>303</v>
      </c>
      <c r="B72" s="11" t="s">
        <v>308</v>
      </c>
      <c r="C72" s="11" t="s">
        <v>12</v>
      </c>
      <c r="D72" s="11" t="s">
        <v>9</v>
      </c>
      <c r="E72" s="11" t="s">
        <v>10</v>
      </c>
      <c r="F72" s="11">
        <v>0</v>
      </c>
      <c r="G72" s="11">
        <v>2</v>
      </c>
      <c r="H72" s="12">
        <v>2.2999999999999998</v>
      </c>
      <c r="I72" s="11" t="str">
        <f t="shared" si="4"/>
        <v>low</v>
      </c>
      <c r="J72" s="11" t="s">
        <v>11</v>
      </c>
      <c r="K72" s="13">
        <v>6.99</v>
      </c>
      <c r="L72" s="13">
        <v>760.90126083336997</v>
      </c>
      <c r="M72" s="13">
        <v>2</v>
      </c>
      <c r="N72" s="13">
        <v>4</v>
      </c>
      <c r="O72" s="13">
        <f t="shared" si="5"/>
        <v>760.90126083336997</v>
      </c>
      <c r="P72" s="13">
        <f t="shared" si="6"/>
        <v>108.85568824511731</v>
      </c>
      <c r="Q72" s="22">
        <f t="shared" si="7"/>
        <v>391.88047768242228</v>
      </c>
      <c r="S72" s="25">
        <v>391.88047768242228</v>
      </c>
      <c r="T72" s="28">
        <v>271.90787080076734</v>
      </c>
      <c r="U72" s="31">
        <v>203.81299122296417</v>
      </c>
    </row>
    <row r="73" spans="1:21">
      <c r="A73" s="10" t="s">
        <v>303</v>
      </c>
      <c r="B73" s="11" t="s">
        <v>309</v>
      </c>
      <c r="C73" s="11" t="s">
        <v>8</v>
      </c>
      <c r="D73" s="11" t="s">
        <v>9</v>
      </c>
      <c r="E73" s="11" t="s">
        <v>10</v>
      </c>
      <c r="F73" s="11">
        <v>0</v>
      </c>
      <c r="G73" s="11">
        <v>2</v>
      </c>
      <c r="H73" s="12">
        <v>2.2999999999999998</v>
      </c>
      <c r="I73" s="11" t="str">
        <f t="shared" si="4"/>
        <v>low</v>
      </c>
      <c r="J73" s="11" t="s">
        <v>11</v>
      </c>
      <c r="K73" s="13">
        <v>6.1</v>
      </c>
      <c r="L73" s="13">
        <v>296.65161252944301</v>
      </c>
      <c r="M73" s="13">
        <v>2</v>
      </c>
      <c r="N73" s="13">
        <v>4</v>
      </c>
      <c r="O73" s="13">
        <f t="shared" si="5"/>
        <v>296.65161252944301</v>
      </c>
      <c r="P73" s="13">
        <f t="shared" si="6"/>
        <v>48.631411890072627</v>
      </c>
      <c r="Q73" s="22">
        <f t="shared" si="7"/>
        <v>175.07308280426145</v>
      </c>
      <c r="S73" s="25">
        <v>175.07308280426145</v>
      </c>
      <c r="T73" s="28">
        <v>155.11991870259686</v>
      </c>
      <c r="U73" s="31">
        <v>152.53239519478839</v>
      </c>
    </row>
    <row r="74" spans="1:21">
      <c r="A74" s="10" t="s">
        <v>303</v>
      </c>
      <c r="B74" s="11" t="s">
        <v>309</v>
      </c>
      <c r="C74" s="11" t="s">
        <v>12</v>
      </c>
      <c r="D74" s="11" t="s">
        <v>9</v>
      </c>
      <c r="E74" s="11" t="s">
        <v>10</v>
      </c>
      <c r="F74" s="11">
        <v>0</v>
      </c>
      <c r="G74" s="11">
        <v>2</v>
      </c>
      <c r="H74" s="12">
        <v>2.2999999999999998</v>
      </c>
      <c r="I74" s="11" t="str">
        <f t="shared" si="4"/>
        <v>low</v>
      </c>
      <c r="J74" s="11" t="s">
        <v>11</v>
      </c>
      <c r="K74" s="13">
        <v>6.2</v>
      </c>
      <c r="L74" s="13">
        <v>673.09436707261295</v>
      </c>
      <c r="M74" s="13">
        <v>2</v>
      </c>
      <c r="N74" s="13">
        <v>4</v>
      </c>
      <c r="O74" s="13">
        <f t="shared" si="5"/>
        <v>673.09436707261295</v>
      </c>
      <c r="P74" s="13">
        <f t="shared" si="6"/>
        <v>108.56360759235693</v>
      </c>
      <c r="Q74" s="22">
        <f t="shared" si="7"/>
        <v>390.82898733248499</v>
      </c>
      <c r="S74" s="25">
        <v>390.82898733248499</v>
      </c>
      <c r="T74" s="28">
        <v>89.967783053755753</v>
      </c>
      <c r="U74" s="31">
        <v>168.23115802832515</v>
      </c>
    </row>
    <row r="75" spans="1:21">
      <c r="A75" s="10" t="s">
        <v>303</v>
      </c>
      <c r="B75" s="11" t="s">
        <v>310</v>
      </c>
      <c r="C75" s="11" t="s">
        <v>8</v>
      </c>
      <c r="D75" s="11" t="s">
        <v>9</v>
      </c>
      <c r="E75" s="11" t="s">
        <v>10</v>
      </c>
      <c r="F75" s="11">
        <v>0</v>
      </c>
      <c r="G75" s="11">
        <v>2</v>
      </c>
      <c r="H75" s="12">
        <v>2.2999999999999998</v>
      </c>
      <c r="I75" s="11" t="str">
        <f t="shared" si="4"/>
        <v>low</v>
      </c>
      <c r="J75" s="11" t="s">
        <v>11</v>
      </c>
      <c r="K75" s="13">
        <v>6.45</v>
      </c>
      <c r="L75" s="13">
        <v>356.96258113259398</v>
      </c>
      <c r="M75" s="13">
        <v>2</v>
      </c>
      <c r="N75" s="13">
        <v>4</v>
      </c>
      <c r="O75" s="13">
        <f t="shared" si="5"/>
        <v>356.96258113259398</v>
      </c>
      <c r="P75" s="13">
        <f t="shared" si="6"/>
        <v>55.343035834510694</v>
      </c>
      <c r="Q75" s="22">
        <f t="shared" si="7"/>
        <v>199.2349290042385</v>
      </c>
      <c r="S75" s="25">
        <v>199.2349290042385</v>
      </c>
      <c r="T75" s="28">
        <v>219.98038074989594</v>
      </c>
      <c r="U75" s="31">
        <v>137.86780541177686</v>
      </c>
    </row>
    <row r="76" spans="1:21">
      <c r="A76" s="10" t="s">
        <v>303</v>
      </c>
      <c r="B76" s="11" t="s">
        <v>310</v>
      </c>
      <c r="C76" s="11" t="s">
        <v>12</v>
      </c>
      <c r="D76" s="11" t="s">
        <v>9</v>
      </c>
      <c r="E76" s="11" t="s">
        <v>10</v>
      </c>
      <c r="F76" s="11">
        <v>0</v>
      </c>
      <c r="G76" s="11">
        <v>2</v>
      </c>
      <c r="H76" s="12">
        <v>2.2999999999999998</v>
      </c>
      <c r="I76" s="11" t="str">
        <f t="shared" si="4"/>
        <v>low</v>
      </c>
      <c r="J76" s="11" t="s">
        <v>11</v>
      </c>
      <c r="K76" s="13">
        <v>11.51</v>
      </c>
      <c r="L76" s="13">
        <v>521.24035005033704</v>
      </c>
      <c r="M76" s="13">
        <v>2</v>
      </c>
      <c r="N76" s="13">
        <v>4</v>
      </c>
      <c r="O76" s="13">
        <f t="shared" si="5"/>
        <v>521.24035005033704</v>
      </c>
      <c r="P76" s="13">
        <f t="shared" si="6"/>
        <v>45.285868814103999</v>
      </c>
      <c r="Q76" s="22">
        <f t="shared" si="7"/>
        <v>163.02912773077441</v>
      </c>
      <c r="S76" s="25">
        <v>163.02912773077441</v>
      </c>
      <c r="T76" s="28">
        <v>79.568771577208821</v>
      </c>
      <c r="U76" s="31">
        <v>120.85698525989987</v>
      </c>
    </row>
    <row r="77" spans="1:21">
      <c r="A77" s="10" t="s">
        <v>303</v>
      </c>
      <c r="B77" s="11" t="s">
        <v>311</v>
      </c>
      <c r="C77" s="11" t="s">
        <v>8</v>
      </c>
      <c r="D77" s="11" t="s">
        <v>9</v>
      </c>
      <c r="E77" s="11" t="s">
        <v>10</v>
      </c>
      <c r="F77" s="11">
        <v>0</v>
      </c>
      <c r="G77" s="11">
        <v>2</v>
      </c>
      <c r="H77" s="12">
        <v>2.2999999999999998</v>
      </c>
      <c r="I77" s="11" t="str">
        <f t="shared" si="4"/>
        <v>low</v>
      </c>
      <c r="J77" s="11" t="s">
        <v>11</v>
      </c>
      <c r="K77" s="13">
        <v>9.09</v>
      </c>
      <c r="L77" s="13">
        <v>752.84549859875005</v>
      </c>
      <c r="M77" s="13">
        <v>2</v>
      </c>
      <c r="N77" s="13">
        <v>4</v>
      </c>
      <c r="O77" s="13">
        <f t="shared" si="5"/>
        <v>752.84549859875005</v>
      </c>
      <c r="P77" s="13">
        <f t="shared" si="6"/>
        <v>82.821286974559968</v>
      </c>
      <c r="Q77" s="22">
        <f t="shared" si="7"/>
        <v>298.15663310841586</v>
      </c>
      <c r="S77" s="25">
        <v>298.15663310841586</v>
      </c>
      <c r="T77" s="28">
        <v>322.78778387403474</v>
      </c>
      <c r="U77" s="31">
        <v>0.16592888780342124</v>
      </c>
    </row>
    <row r="78" spans="1:21">
      <c r="A78" s="10" t="s">
        <v>303</v>
      </c>
      <c r="B78" s="11" t="s">
        <v>311</v>
      </c>
      <c r="C78" s="11" t="s">
        <v>12</v>
      </c>
      <c r="D78" s="11" t="s">
        <v>9</v>
      </c>
      <c r="E78" s="11" t="s">
        <v>10</v>
      </c>
      <c r="F78" s="11">
        <v>0</v>
      </c>
      <c r="G78" s="11">
        <v>2</v>
      </c>
      <c r="H78" s="12">
        <v>2.2999999999999998</v>
      </c>
      <c r="I78" s="11" t="str">
        <f t="shared" si="4"/>
        <v>low</v>
      </c>
      <c r="J78" s="11" t="s">
        <v>11</v>
      </c>
      <c r="K78" s="13">
        <v>9.07</v>
      </c>
      <c r="L78" s="13">
        <v>740.49159727487802</v>
      </c>
      <c r="M78" s="13">
        <v>2</v>
      </c>
      <c r="N78" s="13">
        <v>4</v>
      </c>
      <c r="O78" s="13">
        <f t="shared" si="5"/>
        <v>740.49159727487802</v>
      </c>
      <c r="P78" s="13">
        <f t="shared" si="6"/>
        <v>81.641851959743988</v>
      </c>
      <c r="Q78" s="22">
        <f t="shared" si="7"/>
        <v>293.91066705507836</v>
      </c>
      <c r="S78" s="25">
        <v>293.91066705507836</v>
      </c>
      <c r="T78" s="28">
        <v>51.911416277273354</v>
      </c>
      <c r="U78" s="31">
        <v>0.40460758372066585</v>
      </c>
    </row>
    <row r="79" spans="1:21">
      <c r="A79" s="10" t="s">
        <v>303</v>
      </c>
      <c r="B79" s="11" t="s">
        <v>328</v>
      </c>
      <c r="C79" s="11" t="s">
        <v>8</v>
      </c>
      <c r="D79" s="11" t="s">
        <v>9</v>
      </c>
      <c r="E79" s="11" t="s">
        <v>10</v>
      </c>
      <c r="F79" s="11">
        <v>10</v>
      </c>
      <c r="G79" s="11">
        <v>1</v>
      </c>
      <c r="H79" s="12">
        <v>2.2999999999999998</v>
      </c>
      <c r="I79" s="11" t="str">
        <f t="shared" si="4"/>
        <v>low</v>
      </c>
      <c r="J79" s="11" t="s">
        <v>11</v>
      </c>
      <c r="K79" s="13">
        <v>120.35</v>
      </c>
      <c r="L79" s="13">
        <v>384.43424136701498</v>
      </c>
      <c r="M79" s="13">
        <v>2</v>
      </c>
      <c r="N79" s="13">
        <v>4</v>
      </c>
      <c r="O79" s="13">
        <f t="shared" si="5"/>
        <v>384.43424136701498</v>
      </c>
      <c r="P79" s="13">
        <f t="shared" si="6"/>
        <v>3.1943019639968009</v>
      </c>
      <c r="Q79" s="22">
        <f t="shared" si="7"/>
        <v>11.499487070388483</v>
      </c>
      <c r="S79" s="25">
        <v>11.499487070388483</v>
      </c>
      <c r="T79" s="28">
        <v>11.169576334808601</v>
      </c>
      <c r="U79" s="31">
        <v>0.12984103828923518</v>
      </c>
    </row>
    <row r="80" spans="1:21">
      <c r="A80" s="10" t="s">
        <v>303</v>
      </c>
      <c r="B80" s="11" t="s">
        <v>328</v>
      </c>
      <c r="C80" s="11" t="s">
        <v>12</v>
      </c>
      <c r="D80" s="11" t="s">
        <v>9</v>
      </c>
      <c r="E80" s="11" t="s">
        <v>10</v>
      </c>
      <c r="F80" s="11">
        <v>10</v>
      </c>
      <c r="G80" s="11">
        <v>1</v>
      </c>
      <c r="H80" s="12">
        <v>2.2999999999999998</v>
      </c>
      <c r="I80" s="11" t="str">
        <f t="shared" si="4"/>
        <v>low</v>
      </c>
      <c r="J80" s="11" t="s">
        <v>11</v>
      </c>
      <c r="K80" s="13">
        <v>62.87</v>
      </c>
      <c r="L80" s="13">
        <v>701.51638068415696</v>
      </c>
      <c r="M80" s="13">
        <v>2</v>
      </c>
      <c r="N80" s="13">
        <v>4</v>
      </c>
      <c r="O80" s="13">
        <f t="shared" si="5"/>
        <v>701.51638068415696</v>
      </c>
      <c r="P80" s="13">
        <f t="shared" si="6"/>
        <v>11.158205514301844</v>
      </c>
      <c r="Q80" s="22">
        <f t="shared" si="7"/>
        <v>40.16953985148664</v>
      </c>
      <c r="S80" s="25">
        <v>40.16953985148664</v>
      </c>
      <c r="T80" s="28">
        <v>91.515264798423971</v>
      </c>
      <c r="U80" s="31">
        <v>0.25121508985774743</v>
      </c>
    </row>
    <row r="81" spans="1:21">
      <c r="A81" s="10" t="s">
        <v>303</v>
      </c>
      <c r="B81" s="11" t="s">
        <v>329</v>
      </c>
      <c r="C81" s="11" t="s">
        <v>8</v>
      </c>
      <c r="D81" s="11" t="s">
        <v>9</v>
      </c>
      <c r="E81" s="11" t="s">
        <v>10</v>
      </c>
      <c r="F81" s="11">
        <v>10</v>
      </c>
      <c r="G81" s="11">
        <v>1</v>
      </c>
      <c r="H81" s="12">
        <v>2.2999999999999998</v>
      </c>
      <c r="I81" s="11" t="str">
        <f t="shared" si="4"/>
        <v>low</v>
      </c>
      <c r="J81" s="11" t="s">
        <v>11</v>
      </c>
      <c r="K81" s="13">
        <v>8.94</v>
      </c>
      <c r="L81" s="13">
        <v>62.1959751094317</v>
      </c>
      <c r="M81" s="13">
        <v>2</v>
      </c>
      <c r="N81" s="13">
        <v>4</v>
      </c>
      <c r="O81" s="13">
        <f t="shared" si="5"/>
        <v>62.1959751094317</v>
      </c>
      <c r="P81" s="13">
        <f t="shared" si="6"/>
        <v>6.9570441956858726</v>
      </c>
      <c r="Q81" s="22">
        <f t="shared" si="7"/>
        <v>25.045359104469142</v>
      </c>
      <c r="S81" s="25">
        <v>25.045359104469142</v>
      </c>
      <c r="T81" s="28">
        <v>344.65140531013282</v>
      </c>
      <c r="U81" s="31">
        <v>0.29187654157733611</v>
      </c>
    </row>
    <row r="82" spans="1:21">
      <c r="A82" s="10" t="s">
        <v>303</v>
      </c>
      <c r="B82" s="11" t="s">
        <v>329</v>
      </c>
      <c r="C82" s="11" t="s">
        <v>12</v>
      </c>
      <c r="D82" s="11" t="s">
        <v>9</v>
      </c>
      <c r="E82" s="11" t="s">
        <v>10</v>
      </c>
      <c r="F82" s="11">
        <v>10</v>
      </c>
      <c r="G82" s="11">
        <v>1</v>
      </c>
      <c r="H82" s="12">
        <v>2.2999999999999998</v>
      </c>
      <c r="I82" s="11" t="str">
        <f t="shared" si="4"/>
        <v>low</v>
      </c>
      <c r="J82" s="11" t="s">
        <v>11</v>
      </c>
      <c r="K82" s="13">
        <v>22.25</v>
      </c>
      <c r="L82" s="13">
        <v>238.01003219616601</v>
      </c>
      <c r="M82" s="13">
        <v>2</v>
      </c>
      <c r="N82" s="13">
        <v>4</v>
      </c>
      <c r="O82" s="13">
        <f t="shared" si="5"/>
        <v>238.01003219616601</v>
      </c>
      <c r="P82" s="13">
        <f t="shared" si="6"/>
        <v>10.69708009870409</v>
      </c>
      <c r="Q82" s="22">
        <f t="shared" si="7"/>
        <v>38.509488355334724</v>
      </c>
      <c r="S82" s="25">
        <v>38.509488355334724</v>
      </c>
      <c r="T82" s="28">
        <v>9.0202572153500888</v>
      </c>
      <c r="U82" s="31">
        <v>0.55129968575391453</v>
      </c>
    </row>
    <row r="83" spans="1:21">
      <c r="A83" s="10" t="s">
        <v>303</v>
      </c>
      <c r="B83" s="11" t="s">
        <v>330</v>
      </c>
      <c r="C83" s="11" t="s">
        <v>8</v>
      </c>
      <c r="D83" s="11" t="s">
        <v>9</v>
      </c>
      <c r="E83" s="11" t="s">
        <v>10</v>
      </c>
      <c r="F83" s="11">
        <v>10</v>
      </c>
      <c r="G83" s="11">
        <v>1</v>
      </c>
      <c r="H83" s="12">
        <v>2.2999999999999998</v>
      </c>
      <c r="I83" s="11" t="str">
        <f t="shared" si="4"/>
        <v>low</v>
      </c>
      <c r="J83" s="11" t="s">
        <v>11</v>
      </c>
      <c r="K83" s="13">
        <v>129.99</v>
      </c>
      <c r="L83" s="13">
        <v>204.10252951051501</v>
      </c>
      <c r="M83" s="13">
        <v>2</v>
      </c>
      <c r="N83" s="13">
        <v>4</v>
      </c>
      <c r="O83" s="13">
        <f t="shared" si="5"/>
        <v>204.10252951051501</v>
      </c>
      <c r="P83" s="13">
        <f t="shared" si="6"/>
        <v>1.5701402377914839</v>
      </c>
      <c r="Q83" s="22">
        <f t="shared" si="7"/>
        <v>5.6525048560493421</v>
      </c>
      <c r="S83" s="25">
        <v>5.6525048560493421</v>
      </c>
      <c r="T83" s="28">
        <v>179.32110668441243</v>
      </c>
      <c r="U83" s="31">
        <v>0.37722321422130356</v>
      </c>
    </row>
    <row r="84" spans="1:21">
      <c r="A84" s="10" t="s">
        <v>303</v>
      </c>
      <c r="B84" s="11" t="s">
        <v>330</v>
      </c>
      <c r="C84" s="11" t="s">
        <v>12</v>
      </c>
      <c r="D84" s="11" t="s">
        <v>9</v>
      </c>
      <c r="E84" s="11" t="s">
        <v>10</v>
      </c>
      <c r="F84" s="11">
        <v>10</v>
      </c>
      <c r="G84" s="11">
        <v>1</v>
      </c>
      <c r="H84" s="12">
        <v>2.2999999999999998</v>
      </c>
      <c r="I84" s="11" t="str">
        <f t="shared" si="4"/>
        <v>low</v>
      </c>
      <c r="J84" s="11" t="s">
        <v>11</v>
      </c>
      <c r="K84" s="13">
        <v>6.69</v>
      </c>
      <c r="L84" s="13">
        <v>577.34147198831295</v>
      </c>
      <c r="M84" s="13">
        <v>2</v>
      </c>
      <c r="N84" s="13">
        <v>4</v>
      </c>
      <c r="O84" s="13">
        <f t="shared" si="5"/>
        <v>577.34147198831295</v>
      </c>
      <c r="P84" s="13">
        <f t="shared" si="6"/>
        <v>86.299173690330775</v>
      </c>
      <c r="Q84" s="22">
        <f t="shared" si="7"/>
        <v>310.67702528519078</v>
      </c>
      <c r="S84" s="25">
        <v>310.67702528519078</v>
      </c>
      <c r="T84" s="28">
        <v>294.20905174217506</v>
      </c>
      <c r="U84" s="31">
        <v>28.767763193144035</v>
      </c>
    </row>
    <row r="85" spans="1:21">
      <c r="A85" s="10" t="s">
        <v>303</v>
      </c>
      <c r="B85" s="11" t="s">
        <v>331</v>
      </c>
      <c r="C85" s="11" t="s">
        <v>8</v>
      </c>
      <c r="D85" s="11" t="s">
        <v>9</v>
      </c>
      <c r="E85" s="11" t="s">
        <v>10</v>
      </c>
      <c r="F85" s="11">
        <v>10</v>
      </c>
      <c r="G85" s="11">
        <v>1</v>
      </c>
      <c r="H85" s="12">
        <v>2.2999999999999998</v>
      </c>
      <c r="I85" s="11" t="str">
        <f t="shared" si="4"/>
        <v>low</v>
      </c>
      <c r="J85" s="11" t="s">
        <v>11</v>
      </c>
      <c r="K85" s="13">
        <v>151</v>
      </c>
      <c r="L85" s="13">
        <v>89.460081191492606</v>
      </c>
      <c r="M85" s="13">
        <v>2</v>
      </c>
      <c r="N85" s="13">
        <v>4</v>
      </c>
      <c r="O85" s="13">
        <f t="shared" si="5"/>
        <v>89.460081191492606</v>
      </c>
      <c r="P85" s="13">
        <f t="shared" si="6"/>
        <v>0.59245086881783182</v>
      </c>
      <c r="Q85" s="22">
        <f t="shared" si="7"/>
        <v>2.1328231277441945</v>
      </c>
      <c r="S85" s="25">
        <v>2.1328231277441945</v>
      </c>
      <c r="T85" s="28">
        <v>528.93211761133125</v>
      </c>
      <c r="U85" s="31">
        <v>80.622036247628984</v>
      </c>
    </row>
    <row r="86" spans="1:21">
      <c r="A86" s="10" t="s">
        <v>303</v>
      </c>
      <c r="B86" s="11" t="s">
        <v>331</v>
      </c>
      <c r="C86" s="11" t="s">
        <v>12</v>
      </c>
      <c r="D86" s="11" t="s">
        <v>9</v>
      </c>
      <c r="E86" s="11" t="s">
        <v>10</v>
      </c>
      <c r="F86" s="11">
        <v>10</v>
      </c>
      <c r="G86" s="11">
        <v>1</v>
      </c>
      <c r="H86" s="12">
        <v>2.2999999999999998</v>
      </c>
      <c r="I86" s="11" t="str">
        <f t="shared" si="4"/>
        <v>low</v>
      </c>
      <c r="J86" s="11" t="s">
        <v>11</v>
      </c>
      <c r="K86" s="13">
        <v>151</v>
      </c>
      <c r="L86" s="13">
        <v>701.45586063227904</v>
      </c>
      <c r="M86" s="13">
        <v>2</v>
      </c>
      <c r="N86" s="13">
        <v>4</v>
      </c>
      <c r="O86" s="13">
        <f t="shared" si="5"/>
        <v>701.45586063227904</v>
      </c>
      <c r="P86" s="13">
        <f t="shared" si="6"/>
        <v>4.6454030505448944</v>
      </c>
      <c r="Q86" s="22">
        <f t="shared" si="7"/>
        <v>16.723450981961623</v>
      </c>
      <c r="S86" s="25">
        <v>16.723450981961623</v>
      </c>
      <c r="T86" s="28">
        <v>198.93784299652415</v>
      </c>
      <c r="U86" s="31">
        <v>0.2639684878986423</v>
      </c>
    </row>
    <row r="87" spans="1:21">
      <c r="A87" s="10" t="s">
        <v>303</v>
      </c>
      <c r="B87" s="11" t="s">
        <v>332</v>
      </c>
      <c r="C87" s="11" t="s">
        <v>8</v>
      </c>
      <c r="D87" s="11" t="s">
        <v>9</v>
      </c>
      <c r="E87" s="11" t="s">
        <v>10</v>
      </c>
      <c r="F87" s="11">
        <v>10</v>
      </c>
      <c r="G87" s="11">
        <v>2</v>
      </c>
      <c r="H87" s="12">
        <v>2.2999999999999998</v>
      </c>
      <c r="I87" s="11" t="str">
        <f t="shared" si="4"/>
        <v>low</v>
      </c>
      <c r="J87" s="11" t="s">
        <v>11</v>
      </c>
      <c r="K87" s="13">
        <v>7</v>
      </c>
      <c r="L87" s="13">
        <v>654.76873692822403</v>
      </c>
      <c r="M87" s="13">
        <v>2</v>
      </c>
      <c r="N87" s="13">
        <v>4</v>
      </c>
      <c r="O87" s="13">
        <f t="shared" si="5"/>
        <v>654.76873692822403</v>
      </c>
      <c r="P87" s="13">
        <f t="shared" si="6"/>
        <v>93.53839098974629</v>
      </c>
      <c r="Q87" s="22">
        <f t="shared" si="7"/>
        <v>336.73820756308663</v>
      </c>
      <c r="S87" s="25">
        <v>336.73820756308663</v>
      </c>
      <c r="T87" s="28">
        <v>312.27323843768801</v>
      </c>
      <c r="U87" s="31">
        <v>17.26335840232673</v>
      </c>
    </row>
    <row r="88" spans="1:21">
      <c r="A88" s="10" t="s">
        <v>303</v>
      </c>
      <c r="B88" s="11" t="s">
        <v>332</v>
      </c>
      <c r="C88" s="11" t="s">
        <v>12</v>
      </c>
      <c r="D88" s="11" t="s">
        <v>9</v>
      </c>
      <c r="E88" s="11" t="s">
        <v>10</v>
      </c>
      <c r="F88" s="11">
        <v>10</v>
      </c>
      <c r="G88" s="11">
        <v>2</v>
      </c>
      <c r="H88" s="12">
        <v>2.2999999999999998</v>
      </c>
      <c r="I88" s="11" t="str">
        <f t="shared" si="4"/>
        <v>low</v>
      </c>
      <c r="J88" s="11" t="s">
        <v>11</v>
      </c>
      <c r="K88" s="13">
        <v>5.83</v>
      </c>
      <c r="L88" s="13">
        <v>295.29534663128999</v>
      </c>
      <c r="M88" s="13">
        <v>2</v>
      </c>
      <c r="N88" s="13">
        <v>4</v>
      </c>
      <c r="O88" s="13">
        <f t="shared" si="5"/>
        <v>295.29534663128999</v>
      </c>
      <c r="P88" s="13">
        <f t="shared" si="6"/>
        <v>50.651002852708402</v>
      </c>
      <c r="Q88" s="22">
        <f t="shared" si="7"/>
        <v>182.34361026975026</v>
      </c>
      <c r="S88" s="25">
        <v>182.34361026975026</v>
      </c>
      <c r="T88" s="28">
        <v>183.53976251831938</v>
      </c>
      <c r="U88" s="31">
        <v>98.069901765643266</v>
      </c>
    </row>
    <row r="89" spans="1:21">
      <c r="A89" s="10" t="s">
        <v>303</v>
      </c>
      <c r="B89" s="11" t="s">
        <v>333</v>
      </c>
      <c r="C89" s="11" t="s">
        <v>8</v>
      </c>
      <c r="D89" s="11" t="s">
        <v>9</v>
      </c>
      <c r="E89" s="11" t="s">
        <v>10</v>
      </c>
      <c r="F89" s="11">
        <v>10</v>
      </c>
      <c r="G89" s="11">
        <v>2</v>
      </c>
      <c r="H89" s="12">
        <v>2.2999999999999998</v>
      </c>
      <c r="I89" s="11" t="str">
        <f t="shared" si="4"/>
        <v>low</v>
      </c>
      <c r="J89" s="11" t="s">
        <v>11</v>
      </c>
      <c r="K89" s="13">
        <v>8.8699999999999992</v>
      </c>
      <c r="L89" s="13">
        <v>592.72690543848898</v>
      </c>
      <c r="M89" s="13">
        <v>2</v>
      </c>
      <c r="N89" s="13">
        <v>4</v>
      </c>
      <c r="O89" s="13">
        <f t="shared" si="5"/>
        <v>592.72690543848898</v>
      </c>
      <c r="P89" s="13">
        <f t="shared" si="6"/>
        <v>66.823777388781181</v>
      </c>
      <c r="Q89" s="22">
        <f t="shared" si="7"/>
        <v>240.56559859961223</v>
      </c>
      <c r="S89" s="25">
        <v>240.56559859961223</v>
      </c>
      <c r="T89" s="28">
        <v>373.2520407328239</v>
      </c>
      <c r="U89" s="31">
        <v>85.364412976051312</v>
      </c>
    </row>
    <row r="90" spans="1:21">
      <c r="A90" s="10" t="s">
        <v>303</v>
      </c>
      <c r="B90" s="11" t="s">
        <v>333</v>
      </c>
      <c r="C90" s="11" t="s">
        <v>12</v>
      </c>
      <c r="D90" s="11" t="s">
        <v>9</v>
      </c>
      <c r="E90" s="11" t="s">
        <v>10</v>
      </c>
      <c r="F90" s="11">
        <v>10</v>
      </c>
      <c r="G90" s="11">
        <v>2</v>
      </c>
      <c r="H90" s="12">
        <v>2.2999999999999998</v>
      </c>
      <c r="I90" s="11" t="str">
        <f t="shared" si="4"/>
        <v>low</v>
      </c>
      <c r="J90" s="11" t="s">
        <v>11</v>
      </c>
      <c r="K90" s="13">
        <v>6.42</v>
      </c>
      <c r="L90" s="13">
        <v>684.52716627504901</v>
      </c>
      <c r="M90" s="13">
        <v>2</v>
      </c>
      <c r="N90" s="13">
        <v>4</v>
      </c>
      <c r="O90" s="13">
        <f t="shared" si="5"/>
        <v>684.52716627504901</v>
      </c>
      <c r="P90" s="13">
        <f t="shared" si="6"/>
        <v>106.62416920172103</v>
      </c>
      <c r="Q90" s="22">
        <f t="shared" si="7"/>
        <v>383.8470091261957</v>
      </c>
      <c r="S90" s="25">
        <v>383.8470091261957</v>
      </c>
      <c r="T90" s="28">
        <v>130.8754533547008</v>
      </c>
      <c r="U90" s="31">
        <v>8.0316070014636516</v>
      </c>
    </row>
    <row r="91" spans="1:21">
      <c r="A91" s="10" t="s">
        <v>303</v>
      </c>
      <c r="B91" s="11" t="s">
        <v>334</v>
      </c>
      <c r="C91" s="11" t="s">
        <v>8</v>
      </c>
      <c r="D91" s="11" t="s">
        <v>9</v>
      </c>
      <c r="E91" s="11" t="s">
        <v>10</v>
      </c>
      <c r="F91" s="11">
        <v>10</v>
      </c>
      <c r="G91" s="11">
        <v>2</v>
      </c>
      <c r="H91" s="12">
        <v>2.2999999999999998</v>
      </c>
      <c r="I91" s="11" t="str">
        <f t="shared" si="4"/>
        <v>low</v>
      </c>
      <c r="J91" s="11" t="s">
        <v>11</v>
      </c>
      <c r="K91" s="13">
        <v>8.5399999999999991</v>
      </c>
      <c r="L91" s="13">
        <v>523.86423212714999</v>
      </c>
      <c r="M91" s="13">
        <v>2</v>
      </c>
      <c r="N91" s="13">
        <v>4</v>
      </c>
      <c r="O91" s="13">
        <f t="shared" si="5"/>
        <v>523.86423212714999</v>
      </c>
      <c r="P91" s="13">
        <f t="shared" si="6"/>
        <v>61.342415939947308</v>
      </c>
      <c r="Q91" s="22">
        <f t="shared" si="7"/>
        <v>220.83269738381031</v>
      </c>
      <c r="S91" s="25">
        <v>220.83269738381031</v>
      </c>
      <c r="T91" s="28">
        <v>424.49277718717775</v>
      </c>
      <c r="U91" s="31">
        <v>84.827266195881634</v>
      </c>
    </row>
    <row r="92" spans="1:21">
      <c r="A92" s="10" t="s">
        <v>303</v>
      </c>
      <c r="B92" s="11" t="s">
        <v>334</v>
      </c>
      <c r="C92" s="11" t="s">
        <v>12</v>
      </c>
      <c r="D92" s="11" t="s">
        <v>9</v>
      </c>
      <c r="E92" s="11" t="s">
        <v>10</v>
      </c>
      <c r="F92" s="11">
        <v>10</v>
      </c>
      <c r="G92" s="11">
        <v>2</v>
      </c>
      <c r="H92" s="12">
        <v>2.2999999999999998</v>
      </c>
      <c r="I92" s="11" t="str">
        <f t="shared" si="4"/>
        <v>low</v>
      </c>
      <c r="J92" s="11" t="s">
        <v>11</v>
      </c>
      <c r="K92" s="13">
        <v>24.37</v>
      </c>
      <c r="L92" s="13">
        <v>693.05820862432199</v>
      </c>
      <c r="M92" s="13">
        <v>2</v>
      </c>
      <c r="N92" s="13">
        <v>4</v>
      </c>
      <c r="O92" s="13">
        <f t="shared" si="5"/>
        <v>693.05820862432199</v>
      </c>
      <c r="P92" s="13">
        <f t="shared" si="6"/>
        <v>28.438990916057527</v>
      </c>
      <c r="Q92" s="22">
        <f t="shared" si="7"/>
        <v>102.3803672978071</v>
      </c>
      <c r="S92" s="25">
        <v>102.3803672978071</v>
      </c>
      <c r="T92" s="28">
        <v>73.763736603273571</v>
      </c>
      <c r="U92" s="31">
        <v>98.156028350140915</v>
      </c>
    </row>
    <row r="93" spans="1:21">
      <c r="A93" s="10" t="s">
        <v>303</v>
      </c>
      <c r="B93" s="11" t="s">
        <v>335</v>
      </c>
      <c r="C93" s="11" t="s">
        <v>8</v>
      </c>
      <c r="D93" s="11" t="s">
        <v>9</v>
      </c>
      <c r="E93" s="11" t="s">
        <v>10</v>
      </c>
      <c r="F93" s="11">
        <v>10</v>
      </c>
      <c r="G93" s="11">
        <v>2</v>
      </c>
      <c r="H93" s="12">
        <v>2.2999999999999998</v>
      </c>
      <c r="I93" s="11" t="str">
        <f t="shared" si="4"/>
        <v>low</v>
      </c>
      <c r="J93" s="11" t="s">
        <v>11</v>
      </c>
      <c r="K93" s="13">
        <v>8.67</v>
      </c>
      <c r="L93" s="13">
        <v>663.99324201955505</v>
      </c>
      <c r="M93" s="13">
        <v>2</v>
      </c>
      <c r="N93" s="13">
        <v>4</v>
      </c>
      <c r="O93" s="13">
        <f t="shared" si="5"/>
        <v>663.99324201955505</v>
      </c>
      <c r="P93" s="13">
        <f t="shared" si="6"/>
        <v>76.58514902186333</v>
      </c>
      <c r="Q93" s="22">
        <f t="shared" si="7"/>
        <v>275.70653647870802</v>
      </c>
      <c r="S93" s="25">
        <v>275.70653647870802</v>
      </c>
      <c r="T93" s="28">
        <v>104.17064102908677</v>
      </c>
      <c r="U93" s="31">
        <v>349.26396795928582</v>
      </c>
    </row>
    <row r="94" spans="1:21">
      <c r="A94" s="10" t="s">
        <v>303</v>
      </c>
      <c r="B94" s="11" t="s">
        <v>335</v>
      </c>
      <c r="C94" s="11" t="s">
        <v>12</v>
      </c>
      <c r="D94" s="11" t="s">
        <v>9</v>
      </c>
      <c r="E94" s="11" t="s">
        <v>10</v>
      </c>
      <c r="F94" s="11">
        <v>10</v>
      </c>
      <c r="G94" s="11">
        <v>2</v>
      </c>
      <c r="H94" s="12">
        <v>2.2999999999999998</v>
      </c>
      <c r="I94" s="11" t="str">
        <f t="shared" si="4"/>
        <v>low</v>
      </c>
      <c r="J94" s="11" t="s">
        <v>11</v>
      </c>
      <c r="K94" s="13">
        <v>7.92</v>
      </c>
      <c r="L94" s="13">
        <v>606.05134677045999</v>
      </c>
      <c r="M94" s="13">
        <v>2</v>
      </c>
      <c r="N94" s="13">
        <v>4</v>
      </c>
      <c r="O94" s="13">
        <f t="shared" si="5"/>
        <v>606.05134677045999</v>
      </c>
      <c r="P94" s="13">
        <f t="shared" si="6"/>
        <v>76.521634693239903</v>
      </c>
      <c r="Q94" s="22">
        <f t="shared" si="7"/>
        <v>275.47788489566364</v>
      </c>
      <c r="S94" s="25">
        <v>275.47788489566364</v>
      </c>
      <c r="T94" s="28">
        <v>9.1293477565333081</v>
      </c>
      <c r="U94" s="31">
        <v>135.31436667086115</v>
      </c>
    </row>
    <row r="95" spans="1:21">
      <c r="A95" s="10" t="s">
        <v>303</v>
      </c>
      <c r="B95" s="11" t="s">
        <v>352</v>
      </c>
      <c r="C95" s="11" t="s">
        <v>8</v>
      </c>
      <c r="D95" s="11" t="s">
        <v>9</v>
      </c>
      <c r="E95" s="11" t="s">
        <v>10</v>
      </c>
      <c r="F95" s="11">
        <v>20</v>
      </c>
      <c r="G95" s="11">
        <v>1</v>
      </c>
      <c r="H95" s="12">
        <v>2.2999999999999998</v>
      </c>
      <c r="I95" s="11" t="str">
        <f t="shared" si="4"/>
        <v>low</v>
      </c>
      <c r="J95" s="11" t="s">
        <v>11</v>
      </c>
      <c r="K95" s="13">
        <v>34.26</v>
      </c>
      <c r="L95" s="13">
        <v>687.16820097210302</v>
      </c>
      <c r="M95" s="13">
        <v>2</v>
      </c>
      <c r="N95" s="13">
        <v>4</v>
      </c>
      <c r="O95" s="13">
        <f t="shared" si="5"/>
        <v>687.16820097210302</v>
      </c>
      <c r="P95" s="13">
        <f t="shared" si="6"/>
        <v>20.057448948397639</v>
      </c>
      <c r="Q95" s="22">
        <f t="shared" si="7"/>
        <v>72.206816214231509</v>
      </c>
      <c r="S95" s="25">
        <v>72.206816214231509</v>
      </c>
      <c r="T95" s="28">
        <v>13.280861951166383</v>
      </c>
      <c r="U95" s="31">
        <v>365.58319744427746</v>
      </c>
    </row>
    <row r="96" spans="1:21">
      <c r="A96" s="10" t="s">
        <v>303</v>
      </c>
      <c r="B96" s="11" t="s">
        <v>352</v>
      </c>
      <c r="C96" s="11" t="s">
        <v>12</v>
      </c>
      <c r="D96" s="11" t="s">
        <v>9</v>
      </c>
      <c r="E96" s="11" t="s">
        <v>10</v>
      </c>
      <c r="F96" s="11">
        <v>20</v>
      </c>
      <c r="G96" s="11">
        <v>1</v>
      </c>
      <c r="H96" s="12">
        <v>2.2999999999999998</v>
      </c>
      <c r="I96" s="11" t="str">
        <f t="shared" si="4"/>
        <v>low</v>
      </c>
      <c r="J96" s="11" t="s">
        <v>11</v>
      </c>
      <c r="K96" s="13">
        <v>7.55</v>
      </c>
      <c r="L96" s="13">
        <v>531.28307225729498</v>
      </c>
      <c r="M96" s="13">
        <v>2</v>
      </c>
      <c r="N96" s="13">
        <v>4</v>
      </c>
      <c r="O96" s="13">
        <f t="shared" si="5"/>
        <v>531.28307225729498</v>
      </c>
      <c r="P96" s="13">
        <f t="shared" si="6"/>
        <v>70.368618842025825</v>
      </c>
      <c r="Q96" s="22">
        <f t="shared" si="7"/>
        <v>253.32702783129295</v>
      </c>
      <c r="S96" s="25">
        <v>253.32702783129295</v>
      </c>
      <c r="T96" s="28">
        <v>228.85611033766364</v>
      </c>
      <c r="U96" s="31">
        <v>150.8584270641189</v>
      </c>
    </row>
    <row r="97" spans="1:21">
      <c r="A97" s="10" t="s">
        <v>303</v>
      </c>
      <c r="B97" s="11" t="s">
        <v>353</v>
      </c>
      <c r="C97" s="11" t="s">
        <v>8</v>
      </c>
      <c r="D97" s="11" t="s">
        <v>9</v>
      </c>
      <c r="E97" s="11" t="s">
        <v>10</v>
      </c>
      <c r="F97" s="11">
        <v>20</v>
      </c>
      <c r="G97" s="11">
        <v>1</v>
      </c>
      <c r="H97" s="12">
        <v>2.2999999999999998</v>
      </c>
      <c r="I97" s="11" t="str">
        <f t="shared" si="4"/>
        <v>low</v>
      </c>
      <c r="J97" s="11" t="s">
        <v>11</v>
      </c>
      <c r="K97" s="13">
        <v>7.04</v>
      </c>
      <c r="L97" s="13">
        <v>309.12221512905501</v>
      </c>
      <c r="M97" s="13">
        <v>2</v>
      </c>
      <c r="N97" s="13">
        <v>4</v>
      </c>
      <c r="O97" s="13">
        <f t="shared" si="5"/>
        <v>309.12221512905501</v>
      </c>
      <c r="P97" s="13">
        <f t="shared" si="6"/>
        <v>43.909405558104403</v>
      </c>
      <c r="Q97" s="22">
        <f t="shared" si="7"/>
        <v>158.07386000917583</v>
      </c>
      <c r="S97" s="25">
        <v>158.07386000917583</v>
      </c>
      <c r="T97" s="28">
        <v>13.108608198410712</v>
      </c>
      <c r="U97" s="31">
        <v>131.23427849508965</v>
      </c>
    </row>
    <row r="98" spans="1:21">
      <c r="A98" s="10" t="s">
        <v>303</v>
      </c>
      <c r="B98" s="11" t="s">
        <v>354</v>
      </c>
      <c r="C98" s="11" t="s">
        <v>12</v>
      </c>
      <c r="D98" s="11" t="s">
        <v>9</v>
      </c>
      <c r="E98" s="11" t="s">
        <v>10</v>
      </c>
      <c r="F98" s="11">
        <v>20</v>
      </c>
      <c r="G98" s="11">
        <v>1</v>
      </c>
      <c r="H98" s="12">
        <v>2.2999999999999998</v>
      </c>
      <c r="I98" s="11" t="str">
        <f t="shared" si="4"/>
        <v>low</v>
      </c>
      <c r="J98" s="11" t="s">
        <v>11</v>
      </c>
      <c r="K98" s="13">
        <v>131.13999999999999</v>
      </c>
      <c r="L98" s="13">
        <v>72.1731274180909</v>
      </c>
      <c r="M98" s="13">
        <v>2</v>
      </c>
      <c r="N98" s="13">
        <v>4</v>
      </c>
      <c r="O98" s="13">
        <f t="shared" si="5"/>
        <v>72.1731274180909</v>
      </c>
      <c r="P98" s="13">
        <f t="shared" si="6"/>
        <v>0.55035174178809598</v>
      </c>
      <c r="Q98" s="22">
        <f t="shared" si="7"/>
        <v>1.9812662704371453</v>
      </c>
      <c r="S98" s="25">
        <v>1.9812662704371453</v>
      </c>
      <c r="T98" s="28">
        <v>169.86584457257527</v>
      </c>
      <c r="U98" s="31">
        <v>297.80247127620225</v>
      </c>
    </row>
    <row r="99" spans="1:21">
      <c r="A99" s="10" t="s">
        <v>303</v>
      </c>
      <c r="B99" s="11" t="s">
        <v>355</v>
      </c>
      <c r="C99" s="11" t="s">
        <v>12</v>
      </c>
      <c r="D99" s="11" t="s">
        <v>9</v>
      </c>
      <c r="E99" s="11" t="s">
        <v>10</v>
      </c>
      <c r="F99" s="11">
        <v>20</v>
      </c>
      <c r="G99" s="11">
        <v>1</v>
      </c>
      <c r="H99" s="12">
        <v>2.2999999999999998</v>
      </c>
      <c r="I99" s="11" t="str">
        <f t="shared" si="4"/>
        <v>low</v>
      </c>
      <c r="J99" s="11" t="s">
        <v>11</v>
      </c>
      <c r="K99" s="13">
        <v>32.24</v>
      </c>
      <c r="L99" s="13">
        <v>706.84070392137596</v>
      </c>
      <c r="M99" s="13">
        <v>2</v>
      </c>
      <c r="N99" s="13">
        <v>4</v>
      </c>
      <c r="O99" s="13">
        <f t="shared" si="5"/>
        <v>706.84070392137596</v>
      </c>
      <c r="P99" s="13">
        <f t="shared" si="6"/>
        <v>21.92433945165558</v>
      </c>
      <c r="Q99" s="22">
        <f t="shared" si="7"/>
        <v>78.92762202596009</v>
      </c>
      <c r="S99" s="25">
        <v>78.92762202596009</v>
      </c>
      <c r="T99" s="28">
        <v>18.127256910722839</v>
      </c>
      <c r="U99" s="31">
        <v>179.99168622306001</v>
      </c>
    </row>
    <row r="100" spans="1:21">
      <c r="A100" s="10" t="s">
        <v>303</v>
      </c>
      <c r="B100" s="11" t="s">
        <v>356</v>
      </c>
      <c r="C100" s="11" t="s">
        <v>8</v>
      </c>
      <c r="D100" s="11" t="s">
        <v>9</v>
      </c>
      <c r="E100" s="11" t="s">
        <v>10</v>
      </c>
      <c r="F100" s="11">
        <v>20</v>
      </c>
      <c r="G100" s="11">
        <v>2</v>
      </c>
      <c r="H100" s="12">
        <v>2.2999999999999998</v>
      </c>
      <c r="I100" s="11" t="str">
        <f t="shared" si="4"/>
        <v>low</v>
      </c>
      <c r="J100" s="11" t="s">
        <v>11</v>
      </c>
      <c r="K100" s="13">
        <v>9.48</v>
      </c>
      <c r="L100" s="13">
        <v>686.51005271806798</v>
      </c>
      <c r="M100" s="13">
        <v>2</v>
      </c>
      <c r="N100" s="13">
        <v>4</v>
      </c>
      <c r="O100" s="13">
        <f t="shared" si="5"/>
        <v>686.51005271806798</v>
      </c>
      <c r="P100" s="13">
        <f t="shared" si="6"/>
        <v>72.416672227644298</v>
      </c>
      <c r="Q100" s="22">
        <f t="shared" si="7"/>
        <v>260.70002001951946</v>
      </c>
      <c r="S100" s="25">
        <v>260.70002001951946</v>
      </c>
      <c r="T100" s="28">
        <v>288.60930190906657</v>
      </c>
      <c r="U100" s="31">
        <v>164.25355272198806</v>
      </c>
    </row>
    <row r="101" spans="1:21">
      <c r="A101" s="10" t="s">
        <v>303</v>
      </c>
      <c r="B101" s="11" t="s">
        <v>356</v>
      </c>
      <c r="C101" s="11" t="s">
        <v>12</v>
      </c>
      <c r="D101" s="11" t="s">
        <v>9</v>
      </c>
      <c r="E101" s="11" t="s">
        <v>10</v>
      </c>
      <c r="F101" s="11">
        <v>20</v>
      </c>
      <c r="G101" s="11">
        <v>2</v>
      </c>
      <c r="H101" s="12">
        <v>2.2999999999999998</v>
      </c>
      <c r="I101" s="11" t="str">
        <f t="shared" si="4"/>
        <v>low</v>
      </c>
      <c r="J101" s="11" t="s">
        <v>11</v>
      </c>
      <c r="K101" s="13">
        <v>7.2</v>
      </c>
      <c r="L101" s="13">
        <v>601.61723910947796</v>
      </c>
      <c r="M101" s="13">
        <v>2</v>
      </c>
      <c r="N101" s="13">
        <v>4</v>
      </c>
      <c r="O101" s="13">
        <f t="shared" si="5"/>
        <v>601.61723910947796</v>
      </c>
      <c r="P101" s="13">
        <f t="shared" si="6"/>
        <v>83.557949876316385</v>
      </c>
      <c r="Q101" s="22">
        <f t="shared" si="7"/>
        <v>300.80861955473898</v>
      </c>
      <c r="S101" s="25">
        <v>300.80861955473898</v>
      </c>
      <c r="T101" s="28">
        <v>289.68980120564459</v>
      </c>
      <c r="U101" s="31">
        <v>18.634326897943073</v>
      </c>
    </row>
    <row r="102" spans="1:21">
      <c r="A102" s="10" t="s">
        <v>303</v>
      </c>
      <c r="B102" s="11" t="s">
        <v>357</v>
      </c>
      <c r="C102" s="11" t="s">
        <v>8</v>
      </c>
      <c r="D102" s="11" t="s">
        <v>9</v>
      </c>
      <c r="E102" s="11" t="s">
        <v>10</v>
      </c>
      <c r="F102" s="11">
        <v>20</v>
      </c>
      <c r="G102" s="11">
        <v>2</v>
      </c>
      <c r="H102" s="12">
        <v>2.2999999999999998</v>
      </c>
      <c r="I102" s="11" t="str">
        <f t="shared" si="4"/>
        <v>low</v>
      </c>
      <c r="J102" s="11" t="s">
        <v>11</v>
      </c>
      <c r="K102" s="13">
        <v>15.64</v>
      </c>
      <c r="L102" s="13">
        <v>796.80621450464605</v>
      </c>
      <c r="M102" s="13">
        <v>2</v>
      </c>
      <c r="N102" s="13">
        <v>4</v>
      </c>
      <c r="O102" s="13">
        <f t="shared" si="5"/>
        <v>796.80621450464605</v>
      </c>
      <c r="P102" s="13">
        <f t="shared" si="6"/>
        <v>50.946688906946676</v>
      </c>
      <c r="Q102" s="22">
        <f t="shared" si="7"/>
        <v>183.40808006500802</v>
      </c>
      <c r="S102" s="25">
        <v>183.40808006500802</v>
      </c>
      <c r="T102" s="28">
        <v>318.11476420527794</v>
      </c>
      <c r="U102" s="31">
        <v>703.78361417782264</v>
      </c>
    </row>
    <row r="103" spans="1:21">
      <c r="A103" s="10" t="s">
        <v>303</v>
      </c>
      <c r="B103" s="11" t="s">
        <v>357</v>
      </c>
      <c r="C103" s="11" t="s">
        <v>12</v>
      </c>
      <c r="D103" s="11" t="s">
        <v>9</v>
      </c>
      <c r="E103" s="11" t="s">
        <v>10</v>
      </c>
      <c r="F103" s="11">
        <v>20</v>
      </c>
      <c r="G103" s="11">
        <v>2</v>
      </c>
      <c r="H103" s="12">
        <v>2.2999999999999998</v>
      </c>
      <c r="I103" s="11" t="str">
        <f t="shared" si="4"/>
        <v>low</v>
      </c>
      <c r="J103" s="11" t="s">
        <v>11</v>
      </c>
      <c r="K103" s="13">
        <v>15.64</v>
      </c>
      <c r="L103" s="13">
        <v>701.65085730103101</v>
      </c>
      <c r="M103" s="13">
        <v>2</v>
      </c>
      <c r="N103" s="13">
        <v>4</v>
      </c>
      <c r="O103" s="13">
        <f t="shared" si="5"/>
        <v>701.65085730103101</v>
      </c>
      <c r="P103" s="13">
        <f t="shared" si="6"/>
        <v>44.86258678395339</v>
      </c>
      <c r="Q103" s="22">
        <f t="shared" si="7"/>
        <v>161.50531242223221</v>
      </c>
      <c r="S103" s="25">
        <v>161.50531242223221</v>
      </c>
      <c r="T103" s="28">
        <v>15.015272629821798</v>
      </c>
      <c r="U103" s="31">
        <v>54.624361877967409</v>
      </c>
    </row>
    <row r="104" spans="1:21">
      <c r="A104" s="10" t="s">
        <v>303</v>
      </c>
      <c r="B104" s="11" t="s">
        <v>358</v>
      </c>
      <c r="C104" s="11" t="s">
        <v>8</v>
      </c>
      <c r="D104" s="11" t="s">
        <v>9</v>
      </c>
      <c r="E104" s="11" t="s">
        <v>10</v>
      </c>
      <c r="F104" s="11">
        <v>20</v>
      </c>
      <c r="G104" s="11">
        <v>2</v>
      </c>
      <c r="H104" s="12">
        <v>2.2999999999999998</v>
      </c>
      <c r="I104" s="11" t="str">
        <f t="shared" si="4"/>
        <v>low</v>
      </c>
      <c r="J104" s="11" t="s">
        <v>11</v>
      </c>
      <c r="K104" s="13">
        <v>120.73</v>
      </c>
      <c r="L104" s="13">
        <v>643.86836864357201</v>
      </c>
      <c r="M104" s="13">
        <v>2</v>
      </c>
      <c r="N104" s="13">
        <v>4</v>
      </c>
      <c r="O104" s="13">
        <f t="shared" si="5"/>
        <v>643.86836864357201</v>
      </c>
      <c r="P104" s="13">
        <f t="shared" si="6"/>
        <v>5.3331265521707278</v>
      </c>
      <c r="Q104" s="22">
        <f t="shared" si="7"/>
        <v>19.199255587814623</v>
      </c>
      <c r="S104" s="25">
        <v>19.199255587814623</v>
      </c>
      <c r="T104" s="28">
        <v>294.7096009266877</v>
      </c>
      <c r="U104" s="31">
        <v>463.4490308958222</v>
      </c>
    </row>
    <row r="105" spans="1:21">
      <c r="A105" s="10" t="s">
        <v>303</v>
      </c>
      <c r="B105" s="11" t="s">
        <v>358</v>
      </c>
      <c r="C105" s="11" t="s">
        <v>12</v>
      </c>
      <c r="D105" s="11" t="s">
        <v>9</v>
      </c>
      <c r="E105" s="11" t="s">
        <v>10</v>
      </c>
      <c r="F105" s="11">
        <v>20</v>
      </c>
      <c r="G105" s="11">
        <v>2</v>
      </c>
      <c r="H105" s="12">
        <v>2.2999999999999998</v>
      </c>
      <c r="I105" s="11" t="str">
        <f t="shared" si="4"/>
        <v>low</v>
      </c>
      <c r="J105" s="11" t="s">
        <v>11</v>
      </c>
      <c r="K105" s="13">
        <v>13.91</v>
      </c>
      <c r="L105" s="13">
        <v>550.53034600912599</v>
      </c>
      <c r="M105" s="13">
        <v>2</v>
      </c>
      <c r="N105" s="13">
        <v>4</v>
      </c>
      <c r="O105" s="13">
        <f t="shared" si="5"/>
        <v>550.53034600912599</v>
      </c>
      <c r="P105" s="13">
        <f t="shared" si="6"/>
        <v>39.578026312661827</v>
      </c>
      <c r="Q105" s="22">
        <f t="shared" si="7"/>
        <v>142.48089472558257</v>
      </c>
      <c r="S105" s="25">
        <v>142.48089472558257</v>
      </c>
      <c r="T105" s="28">
        <v>293.36781951925906</v>
      </c>
      <c r="U105" s="31">
        <v>111.45863477714796</v>
      </c>
    </row>
    <row r="106" spans="1:21">
      <c r="A106" s="10" t="s">
        <v>303</v>
      </c>
      <c r="B106" s="11" t="s">
        <v>359</v>
      </c>
      <c r="C106" s="11" t="s">
        <v>8</v>
      </c>
      <c r="D106" s="11" t="s">
        <v>9</v>
      </c>
      <c r="E106" s="11" t="s">
        <v>10</v>
      </c>
      <c r="F106" s="11">
        <v>20</v>
      </c>
      <c r="G106" s="11">
        <v>2</v>
      </c>
      <c r="H106" s="12">
        <v>2.2999999999999998</v>
      </c>
      <c r="I106" s="11" t="str">
        <f t="shared" si="4"/>
        <v>low</v>
      </c>
      <c r="J106" s="11" t="s">
        <v>11</v>
      </c>
      <c r="K106" s="13">
        <v>58.7</v>
      </c>
      <c r="L106" s="13">
        <v>676.60796371266304</v>
      </c>
      <c r="M106" s="13">
        <v>2</v>
      </c>
      <c r="N106" s="13">
        <v>4</v>
      </c>
      <c r="O106" s="13">
        <f t="shared" si="5"/>
        <v>676.60796371266304</v>
      </c>
      <c r="P106" s="13">
        <f t="shared" si="6"/>
        <v>11.526541119466151</v>
      </c>
      <c r="Q106" s="22">
        <f t="shared" si="7"/>
        <v>41.49554803007814</v>
      </c>
      <c r="S106" s="25">
        <v>41.49554803007814</v>
      </c>
      <c r="T106" s="28">
        <v>300.17923788487758</v>
      </c>
      <c r="U106" s="31">
        <v>245.92275125675829</v>
      </c>
    </row>
    <row r="107" spans="1:21">
      <c r="A107" s="10" t="s">
        <v>303</v>
      </c>
      <c r="B107" s="11" t="s">
        <v>359</v>
      </c>
      <c r="C107" s="11" t="s">
        <v>12</v>
      </c>
      <c r="D107" s="11" t="s">
        <v>9</v>
      </c>
      <c r="E107" s="11" t="s">
        <v>10</v>
      </c>
      <c r="F107" s="11">
        <v>20</v>
      </c>
      <c r="G107" s="11">
        <v>2</v>
      </c>
      <c r="H107" s="12">
        <v>2.2999999999999998</v>
      </c>
      <c r="I107" s="11" t="str">
        <f t="shared" si="4"/>
        <v>low</v>
      </c>
      <c r="J107" s="11" t="s">
        <v>11</v>
      </c>
      <c r="K107" s="13">
        <v>58.7</v>
      </c>
      <c r="L107" s="13">
        <v>725.20382188652604</v>
      </c>
      <c r="M107" s="13">
        <v>2</v>
      </c>
      <c r="N107" s="13">
        <v>4</v>
      </c>
      <c r="O107" s="13">
        <f t="shared" si="5"/>
        <v>725.20382188652604</v>
      </c>
      <c r="P107" s="13">
        <f t="shared" si="6"/>
        <v>12.354409231457002</v>
      </c>
      <c r="Q107" s="22">
        <f t="shared" si="7"/>
        <v>44.475873233245203</v>
      </c>
      <c r="S107" s="25">
        <v>44.475873233245203</v>
      </c>
      <c r="T107" s="28">
        <v>310.98951685576969</v>
      </c>
      <c r="U107" s="31">
        <v>290.42587883027511</v>
      </c>
    </row>
    <row r="108" spans="1:21">
      <c r="A108" s="10" t="s">
        <v>303</v>
      </c>
      <c r="B108" s="11" t="s">
        <v>410</v>
      </c>
      <c r="C108" s="11" t="s">
        <v>12</v>
      </c>
      <c r="D108" s="11" t="s">
        <v>146</v>
      </c>
      <c r="E108" s="11" t="s">
        <v>10</v>
      </c>
      <c r="F108" s="11">
        <v>0</v>
      </c>
      <c r="G108" s="11">
        <v>1</v>
      </c>
      <c r="H108" s="12">
        <v>2.2999999999999998</v>
      </c>
      <c r="I108" s="11" t="str">
        <f t="shared" si="4"/>
        <v>low</v>
      </c>
      <c r="J108" s="11" t="s">
        <v>11</v>
      </c>
      <c r="K108" s="13">
        <v>122.92</v>
      </c>
      <c r="L108" s="13">
        <v>102.425677384446</v>
      </c>
      <c r="M108" s="13">
        <v>2</v>
      </c>
      <c r="N108" s="13">
        <v>4</v>
      </c>
      <c r="O108" s="13">
        <f t="shared" si="5"/>
        <v>102.425677384446</v>
      </c>
      <c r="P108" s="13">
        <f t="shared" si="6"/>
        <v>0.83327104933652785</v>
      </c>
      <c r="Q108" s="22">
        <f t="shared" si="7"/>
        <v>2.9997757776115002</v>
      </c>
      <c r="S108" s="25">
        <v>2.9997757776115002</v>
      </c>
      <c r="T108" s="28">
        <v>332.43986352127945</v>
      </c>
      <c r="U108" s="31">
        <v>537.93216285051074</v>
      </c>
    </row>
    <row r="109" spans="1:21">
      <c r="A109" s="10" t="s">
        <v>303</v>
      </c>
      <c r="B109" s="11" t="s">
        <v>411</v>
      </c>
      <c r="C109" s="11" t="s">
        <v>12</v>
      </c>
      <c r="D109" s="11" t="s">
        <v>146</v>
      </c>
      <c r="E109" s="11" t="s">
        <v>10</v>
      </c>
      <c r="F109" s="11">
        <v>0</v>
      </c>
      <c r="G109" s="11">
        <v>1</v>
      </c>
      <c r="H109" s="12">
        <v>2.2999999999999998</v>
      </c>
      <c r="I109" s="11" t="str">
        <f t="shared" si="4"/>
        <v>low</v>
      </c>
      <c r="J109" s="11" t="s">
        <v>11</v>
      </c>
      <c r="K109" s="13">
        <v>44.13</v>
      </c>
      <c r="L109" s="13">
        <v>95.410424175009993</v>
      </c>
      <c r="M109" s="13">
        <v>2</v>
      </c>
      <c r="N109" s="13">
        <v>4</v>
      </c>
      <c r="O109" s="13">
        <f t="shared" si="5"/>
        <v>95.410424175009993</v>
      </c>
      <c r="P109" s="13">
        <f t="shared" si="6"/>
        <v>2.1620309126446857</v>
      </c>
      <c r="Q109" s="22">
        <f t="shared" si="7"/>
        <v>7.7833112855208686</v>
      </c>
      <c r="S109" s="25">
        <v>7.7833112855208686</v>
      </c>
      <c r="T109" s="28">
        <v>604.22003144005305</v>
      </c>
      <c r="U109" s="31">
        <v>425.43828200691019</v>
      </c>
    </row>
    <row r="110" spans="1:21">
      <c r="A110" s="10" t="s">
        <v>303</v>
      </c>
      <c r="B110" s="11" t="s">
        <v>412</v>
      </c>
      <c r="C110" s="11" t="s">
        <v>8</v>
      </c>
      <c r="D110" s="11" t="s">
        <v>146</v>
      </c>
      <c r="E110" s="11" t="s">
        <v>10</v>
      </c>
      <c r="F110" s="11">
        <v>0</v>
      </c>
      <c r="G110" s="11">
        <v>2</v>
      </c>
      <c r="H110" s="12">
        <v>2.2999999999999998</v>
      </c>
      <c r="I110" s="11" t="str">
        <f t="shared" si="4"/>
        <v>low</v>
      </c>
      <c r="J110" s="11" t="s">
        <v>11</v>
      </c>
      <c r="K110" s="13">
        <v>124.87</v>
      </c>
      <c r="L110" s="13">
        <v>127.174820486984</v>
      </c>
      <c r="M110" s="13">
        <v>2</v>
      </c>
      <c r="N110" s="13">
        <v>4</v>
      </c>
      <c r="O110" s="13">
        <f t="shared" si="5"/>
        <v>127.174820486984</v>
      </c>
      <c r="P110" s="13">
        <f t="shared" si="6"/>
        <v>1.0184577599662368</v>
      </c>
      <c r="Q110" s="22">
        <f t="shared" si="7"/>
        <v>3.6664479358784527</v>
      </c>
      <c r="S110" s="25">
        <v>3.6664479358784527</v>
      </c>
      <c r="T110" s="28">
        <v>2.0307538585596401</v>
      </c>
      <c r="U110" s="31">
        <v>332.96391215421806</v>
      </c>
    </row>
    <row r="111" spans="1:21">
      <c r="A111" s="10" t="s">
        <v>303</v>
      </c>
      <c r="B111" s="11" t="s">
        <v>412</v>
      </c>
      <c r="C111" s="11" t="s">
        <v>12</v>
      </c>
      <c r="D111" s="11" t="s">
        <v>146</v>
      </c>
      <c r="E111" s="11" t="s">
        <v>10</v>
      </c>
      <c r="F111" s="11">
        <v>0</v>
      </c>
      <c r="G111" s="11">
        <v>2</v>
      </c>
      <c r="H111" s="12">
        <v>2.2999999999999998</v>
      </c>
      <c r="I111" s="11" t="str">
        <f t="shared" si="4"/>
        <v>low</v>
      </c>
      <c r="J111" s="11" t="s">
        <v>11</v>
      </c>
      <c r="K111" s="13">
        <v>12.81</v>
      </c>
      <c r="L111" s="13">
        <v>89.296133833251602</v>
      </c>
      <c r="M111" s="13">
        <v>2</v>
      </c>
      <c r="N111" s="13">
        <v>4</v>
      </c>
      <c r="O111" s="13">
        <f t="shared" si="5"/>
        <v>89.296133833251602</v>
      </c>
      <c r="P111" s="13">
        <f t="shared" si="6"/>
        <v>6.9708145068892735</v>
      </c>
      <c r="Q111" s="22">
        <f t="shared" si="7"/>
        <v>25.094932224801383</v>
      </c>
      <c r="S111" s="25">
        <v>25.094932224801383</v>
      </c>
      <c r="T111" s="28">
        <v>25.743427897588081</v>
      </c>
      <c r="U111" s="31">
        <v>402.71243986680599</v>
      </c>
    </row>
    <row r="112" spans="1:21">
      <c r="A112" s="10" t="s">
        <v>303</v>
      </c>
      <c r="B112" s="11" t="s">
        <v>413</v>
      </c>
      <c r="C112" s="11" t="s">
        <v>8</v>
      </c>
      <c r="D112" s="11" t="s">
        <v>146</v>
      </c>
      <c r="E112" s="11" t="s">
        <v>10</v>
      </c>
      <c r="F112" s="11">
        <v>0</v>
      </c>
      <c r="G112" s="11">
        <v>2</v>
      </c>
      <c r="H112" s="12">
        <v>2.2999999999999998</v>
      </c>
      <c r="I112" s="11" t="str">
        <f t="shared" si="4"/>
        <v>low</v>
      </c>
      <c r="J112" s="11" t="s">
        <v>11</v>
      </c>
      <c r="K112" s="13">
        <v>61.74</v>
      </c>
      <c r="L112" s="13">
        <v>162.31895697534901</v>
      </c>
      <c r="M112" s="13">
        <v>2</v>
      </c>
      <c r="N112" s="13">
        <v>4</v>
      </c>
      <c r="O112" s="13">
        <f t="shared" si="5"/>
        <v>162.31895697534901</v>
      </c>
      <c r="P112" s="13">
        <f t="shared" si="6"/>
        <v>2.6290728373072403</v>
      </c>
      <c r="Q112" s="22">
        <f t="shared" si="7"/>
        <v>9.464662214306065</v>
      </c>
      <c r="S112" s="25">
        <v>9.464662214306065</v>
      </c>
      <c r="T112" s="28">
        <v>27.158231482065638</v>
      </c>
      <c r="U112" s="31">
        <v>214.59224552670506</v>
      </c>
    </row>
    <row r="113" spans="1:21">
      <c r="A113" s="10" t="s">
        <v>303</v>
      </c>
      <c r="B113" s="11" t="s">
        <v>414</v>
      </c>
      <c r="C113" s="11" t="s">
        <v>12</v>
      </c>
      <c r="D113" s="11" t="s">
        <v>146</v>
      </c>
      <c r="E113" s="11" t="s">
        <v>10</v>
      </c>
      <c r="F113" s="11">
        <v>0</v>
      </c>
      <c r="G113" s="11">
        <v>2</v>
      </c>
      <c r="H113" s="12">
        <v>2.2999999999999998</v>
      </c>
      <c r="I113" s="11" t="str">
        <f t="shared" si="4"/>
        <v>low</v>
      </c>
      <c r="J113" s="11" t="s">
        <v>11</v>
      </c>
      <c r="K113" s="13">
        <v>122.45</v>
      </c>
      <c r="L113" s="13">
        <v>104.33455531604299</v>
      </c>
      <c r="M113" s="13">
        <v>2</v>
      </c>
      <c r="N113" s="13">
        <v>4</v>
      </c>
      <c r="O113" s="13">
        <f t="shared" si="5"/>
        <v>104.33455531604299</v>
      </c>
      <c r="P113" s="13">
        <f t="shared" si="6"/>
        <v>0.85205843459406283</v>
      </c>
      <c r="Q113" s="22">
        <f t="shared" si="7"/>
        <v>3.0674103645386261</v>
      </c>
      <c r="S113" s="25">
        <v>3.0674103645386261</v>
      </c>
      <c r="T113" s="28">
        <v>236.65787517987491</v>
      </c>
      <c r="U113" s="31">
        <v>284.7061432426292</v>
      </c>
    </row>
    <row r="114" spans="1:21">
      <c r="A114" s="10" t="s">
        <v>303</v>
      </c>
      <c r="B114" s="11" t="s">
        <v>415</v>
      </c>
      <c r="C114" s="11" t="s">
        <v>12</v>
      </c>
      <c r="D114" s="11" t="s">
        <v>146</v>
      </c>
      <c r="E114" s="11" t="s">
        <v>10</v>
      </c>
      <c r="F114" s="11">
        <v>0</v>
      </c>
      <c r="G114" s="11">
        <v>2</v>
      </c>
      <c r="H114" s="12">
        <v>2.2999999999999998</v>
      </c>
      <c r="I114" s="11" t="str">
        <f t="shared" si="4"/>
        <v>low</v>
      </c>
      <c r="J114" s="11" t="s">
        <v>11</v>
      </c>
      <c r="K114" s="13">
        <v>40.07</v>
      </c>
      <c r="L114" s="13">
        <v>211.652730902256</v>
      </c>
      <c r="M114" s="13">
        <v>2</v>
      </c>
      <c r="N114" s="13">
        <v>4</v>
      </c>
      <c r="O114" s="13">
        <f t="shared" si="5"/>
        <v>211.652730902256</v>
      </c>
      <c r="P114" s="13">
        <f t="shared" si="6"/>
        <v>5.2820746419330167</v>
      </c>
      <c r="Q114" s="22">
        <f t="shared" si="7"/>
        <v>19.01546871095886</v>
      </c>
      <c r="S114" s="25">
        <v>19.01546871095886</v>
      </c>
      <c r="T114" s="28">
        <v>5.1094285248787026</v>
      </c>
      <c r="U114" s="31">
        <v>402.71725812466173</v>
      </c>
    </row>
    <row r="115" spans="1:21">
      <c r="A115" s="10" t="s">
        <v>303</v>
      </c>
      <c r="B115" s="11" t="s">
        <v>432</v>
      </c>
      <c r="C115" s="11" t="s">
        <v>12</v>
      </c>
      <c r="D115" s="11" t="s">
        <v>146</v>
      </c>
      <c r="E115" s="11" t="s">
        <v>10</v>
      </c>
      <c r="F115" s="11">
        <v>10</v>
      </c>
      <c r="G115" s="11">
        <v>1</v>
      </c>
      <c r="H115" s="12">
        <v>2.2999999999999998</v>
      </c>
      <c r="I115" s="11" t="str">
        <f t="shared" si="4"/>
        <v>low</v>
      </c>
      <c r="J115" s="11" t="s">
        <v>11</v>
      </c>
      <c r="K115" s="13">
        <v>21</v>
      </c>
      <c r="L115" s="13">
        <v>742.02032004992395</v>
      </c>
      <c r="M115" s="13">
        <v>2</v>
      </c>
      <c r="N115" s="13">
        <v>4</v>
      </c>
      <c r="O115" s="13">
        <f t="shared" si="5"/>
        <v>742.02032004992395</v>
      </c>
      <c r="P115" s="13">
        <f t="shared" si="6"/>
        <v>35.334300954758284</v>
      </c>
      <c r="Q115" s="22">
        <f t="shared" si="7"/>
        <v>127.20348343712983</v>
      </c>
      <c r="S115" s="25">
        <v>127.20348343712983</v>
      </c>
      <c r="T115" s="28">
        <v>184.33510462187476</v>
      </c>
      <c r="U115" s="31">
        <v>460.0058142684889</v>
      </c>
    </row>
    <row r="116" spans="1:21">
      <c r="A116" s="10" t="s">
        <v>303</v>
      </c>
      <c r="B116" s="11" t="s">
        <v>433</v>
      </c>
      <c r="C116" s="11" t="s">
        <v>8</v>
      </c>
      <c r="D116" s="11" t="s">
        <v>146</v>
      </c>
      <c r="E116" s="11" t="s">
        <v>10</v>
      </c>
      <c r="F116" s="11">
        <v>10</v>
      </c>
      <c r="G116" s="11">
        <v>1</v>
      </c>
      <c r="H116" s="12">
        <v>2.2999999999999998</v>
      </c>
      <c r="I116" s="11" t="str">
        <f t="shared" si="4"/>
        <v>low</v>
      </c>
      <c r="J116" s="11" t="s">
        <v>11</v>
      </c>
      <c r="K116" s="13">
        <v>123.47</v>
      </c>
      <c r="L116" s="13">
        <v>6.61161140660335</v>
      </c>
      <c r="M116" s="13">
        <v>2</v>
      </c>
      <c r="N116" s="13">
        <v>4</v>
      </c>
      <c r="O116" s="13">
        <f t="shared" si="5"/>
        <v>6.61161140660335</v>
      </c>
      <c r="P116" s="13">
        <f t="shared" si="6"/>
        <v>5.3548322722955781E-2</v>
      </c>
      <c r="Q116" s="22">
        <f t="shared" si="7"/>
        <v>0.19277396180264081</v>
      </c>
      <c r="S116" s="25">
        <v>0.19277396180264081</v>
      </c>
      <c r="T116" s="28">
        <v>249.57212679621708</v>
      </c>
      <c r="U116" s="31">
        <v>230.66740136297412</v>
      </c>
    </row>
    <row r="117" spans="1:21">
      <c r="A117" s="10" t="s">
        <v>303</v>
      </c>
      <c r="B117" s="11" t="s">
        <v>433</v>
      </c>
      <c r="C117" s="11" t="s">
        <v>12</v>
      </c>
      <c r="D117" s="11" t="s">
        <v>146</v>
      </c>
      <c r="E117" s="11" t="s">
        <v>10</v>
      </c>
      <c r="F117" s="11">
        <v>10</v>
      </c>
      <c r="G117" s="11">
        <v>1</v>
      </c>
      <c r="H117" s="12">
        <v>2.2999999999999998</v>
      </c>
      <c r="I117" s="11" t="str">
        <f t="shared" si="4"/>
        <v>low</v>
      </c>
      <c r="J117" s="11" t="s">
        <v>11</v>
      </c>
      <c r="K117" s="13">
        <v>123.47</v>
      </c>
      <c r="L117" s="13">
        <v>6.5170738788019698</v>
      </c>
      <c r="M117" s="13">
        <v>2</v>
      </c>
      <c r="N117" s="13">
        <v>4</v>
      </c>
      <c r="O117" s="13">
        <f t="shared" si="5"/>
        <v>6.5170738788019698</v>
      </c>
      <c r="P117" s="13">
        <f t="shared" si="6"/>
        <v>5.2782650674673769E-2</v>
      </c>
      <c r="Q117" s="22">
        <f t="shared" si="7"/>
        <v>0.19001754242882554</v>
      </c>
      <c r="S117" s="25">
        <v>0.19001754242882554</v>
      </c>
      <c r="T117" s="28">
        <v>18.800873929219712</v>
      </c>
      <c r="U117" s="31">
        <v>287.57086398083419</v>
      </c>
    </row>
    <row r="118" spans="1:21">
      <c r="A118" s="10" t="s">
        <v>303</v>
      </c>
      <c r="B118" s="11" t="s">
        <v>434</v>
      </c>
      <c r="C118" s="11" t="s">
        <v>8</v>
      </c>
      <c r="D118" s="11" t="s">
        <v>146</v>
      </c>
      <c r="E118" s="11" t="s">
        <v>10</v>
      </c>
      <c r="F118" s="11">
        <v>10</v>
      </c>
      <c r="G118" s="11">
        <v>1</v>
      </c>
      <c r="H118" s="12">
        <v>2.2999999999999998</v>
      </c>
      <c r="I118" s="11" t="str">
        <f t="shared" si="4"/>
        <v>low</v>
      </c>
      <c r="J118" s="11" t="s">
        <v>11</v>
      </c>
      <c r="K118" s="13">
        <v>138.62</v>
      </c>
      <c r="L118" s="13">
        <v>80.868883429036003</v>
      </c>
      <c r="M118" s="13">
        <v>2</v>
      </c>
      <c r="N118" s="13">
        <v>4</v>
      </c>
      <c r="O118" s="13">
        <f t="shared" si="5"/>
        <v>80.868883429036003</v>
      </c>
      <c r="P118" s="13">
        <f t="shared" si="6"/>
        <v>0.583385394813418</v>
      </c>
      <c r="Q118" s="22">
        <f t="shared" si="7"/>
        <v>2.1001874213283047</v>
      </c>
      <c r="S118" s="25">
        <v>2.1001874213283047</v>
      </c>
      <c r="T118" s="28">
        <v>384.80492129797938</v>
      </c>
      <c r="U118" s="31">
        <v>451.53218268237129</v>
      </c>
    </row>
    <row r="119" spans="1:21">
      <c r="A119" s="10" t="s">
        <v>303</v>
      </c>
      <c r="B119" s="11" t="s">
        <v>435</v>
      </c>
      <c r="C119" s="11" t="s">
        <v>12</v>
      </c>
      <c r="D119" s="11" t="s">
        <v>146</v>
      </c>
      <c r="E119" s="11" t="s">
        <v>10</v>
      </c>
      <c r="F119" s="11">
        <v>10</v>
      </c>
      <c r="G119" s="11">
        <v>1</v>
      </c>
      <c r="H119" s="12">
        <v>2.2999999999999998</v>
      </c>
      <c r="I119" s="11" t="str">
        <f t="shared" si="4"/>
        <v>low</v>
      </c>
      <c r="J119" s="11" t="s">
        <v>11</v>
      </c>
      <c r="K119" s="13">
        <v>124.62</v>
      </c>
      <c r="L119" s="13">
        <v>294.24465824264001</v>
      </c>
      <c r="M119" s="13">
        <v>2</v>
      </c>
      <c r="N119" s="13">
        <v>4</v>
      </c>
      <c r="O119" s="13">
        <f t="shared" si="5"/>
        <v>294.24465824264001</v>
      </c>
      <c r="P119" s="13">
        <f t="shared" si="6"/>
        <v>2.3611351166958756</v>
      </c>
      <c r="Q119" s="22">
        <f t="shared" si="7"/>
        <v>8.500086420105152</v>
      </c>
      <c r="S119" s="25">
        <v>8.500086420105152</v>
      </c>
      <c r="T119" s="28">
        <v>270.82550222772437</v>
      </c>
      <c r="U119" s="31">
        <v>383.95304082152779</v>
      </c>
    </row>
    <row r="120" spans="1:21">
      <c r="A120" s="10" t="s">
        <v>303</v>
      </c>
      <c r="B120" s="11" t="s">
        <v>436</v>
      </c>
      <c r="C120" s="11" t="s">
        <v>8</v>
      </c>
      <c r="D120" s="11" t="s">
        <v>146</v>
      </c>
      <c r="E120" s="11" t="s">
        <v>10</v>
      </c>
      <c r="F120" s="11">
        <v>10</v>
      </c>
      <c r="G120" s="11">
        <v>2</v>
      </c>
      <c r="H120" s="12">
        <v>2.2999999999999998</v>
      </c>
      <c r="I120" s="11" t="str">
        <f t="shared" si="4"/>
        <v>low</v>
      </c>
      <c r="J120" s="11" t="s">
        <v>11</v>
      </c>
      <c r="K120" s="13">
        <v>150.86000000000001</v>
      </c>
      <c r="L120" s="13">
        <v>161.91578526767501</v>
      </c>
      <c r="M120" s="13">
        <v>2</v>
      </c>
      <c r="N120" s="13">
        <v>4</v>
      </c>
      <c r="O120" s="13">
        <f t="shared" si="5"/>
        <v>161.91578526767501</v>
      </c>
      <c r="P120" s="13">
        <f t="shared" si="6"/>
        <v>1.0732850673980843</v>
      </c>
      <c r="Q120" s="22">
        <f t="shared" si="7"/>
        <v>3.8638262426331034</v>
      </c>
      <c r="S120" s="25">
        <v>3.8638262426331034</v>
      </c>
      <c r="T120" s="28">
        <v>210.98234002089205</v>
      </c>
      <c r="U120" s="31">
        <v>380.1867521491194</v>
      </c>
    </row>
    <row r="121" spans="1:21">
      <c r="A121" s="10" t="s">
        <v>303</v>
      </c>
      <c r="B121" s="11" t="s">
        <v>436</v>
      </c>
      <c r="C121" s="11" t="s">
        <v>12</v>
      </c>
      <c r="D121" s="11" t="s">
        <v>146</v>
      </c>
      <c r="E121" s="11" t="s">
        <v>10</v>
      </c>
      <c r="F121" s="11">
        <v>10</v>
      </c>
      <c r="G121" s="11">
        <v>2</v>
      </c>
      <c r="H121" s="12">
        <v>2.2999999999999998</v>
      </c>
      <c r="I121" s="11" t="str">
        <f t="shared" si="4"/>
        <v>low</v>
      </c>
      <c r="J121" s="11" t="s">
        <v>11</v>
      </c>
      <c r="K121" s="13">
        <v>27.01</v>
      </c>
      <c r="L121" s="13">
        <v>677.97603949301504</v>
      </c>
      <c r="M121" s="13">
        <v>2</v>
      </c>
      <c r="N121" s="13">
        <v>4</v>
      </c>
      <c r="O121" s="13">
        <f t="shared" si="5"/>
        <v>677.97603949301504</v>
      </c>
      <c r="P121" s="13">
        <f t="shared" si="6"/>
        <v>25.100927045280081</v>
      </c>
      <c r="Q121" s="22">
        <f t="shared" si="7"/>
        <v>90.363337363008284</v>
      </c>
      <c r="S121" s="25">
        <v>90.363337363008284</v>
      </c>
      <c r="T121" s="28">
        <v>20.937403739856954</v>
      </c>
      <c r="U121" s="31">
        <v>529.20029161768184</v>
      </c>
    </row>
    <row r="122" spans="1:21">
      <c r="A122" s="10" t="s">
        <v>303</v>
      </c>
      <c r="B122" s="11" t="s">
        <v>437</v>
      </c>
      <c r="C122" s="11" t="s">
        <v>8</v>
      </c>
      <c r="D122" s="11" t="s">
        <v>146</v>
      </c>
      <c r="E122" s="11" t="s">
        <v>10</v>
      </c>
      <c r="F122" s="11">
        <v>10</v>
      </c>
      <c r="G122" s="11">
        <v>2</v>
      </c>
      <c r="H122" s="12">
        <v>2.2999999999999998</v>
      </c>
      <c r="I122" s="11" t="str">
        <f t="shared" si="4"/>
        <v>low</v>
      </c>
      <c r="J122" s="11" t="s">
        <v>11</v>
      </c>
      <c r="K122" s="13">
        <v>123.9</v>
      </c>
      <c r="L122" s="13">
        <v>4.2412953340819399</v>
      </c>
      <c r="M122" s="13">
        <v>2</v>
      </c>
      <c r="N122" s="13">
        <v>4</v>
      </c>
      <c r="O122" s="13">
        <f t="shared" si="5"/>
        <v>4.2412953340819399</v>
      </c>
      <c r="P122" s="13">
        <f t="shared" si="6"/>
        <v>3.4231600759337691E-2</v>
      </c>
      <c r="Q122" s="22">
        <f t="shared" si="7"/>
        <v>0.12323376273361568</v>
      </c>
      <c r="S122" s="25">
        <v>0.12323376273361568</v>
      </c>
      <c r="T122" s="28">
        <v>273.38498042450868</v>
      </c>
      <c r="U122" s="31">
        <v>24.734393511139821</v>
      </c>
    </row>
    <row r="123" spans="1:21">
      <c r="A123" s="10" t="s">
        <v>303</v>
      </c>
      <c r="B123" s="11" t="s">
        <v>437</v>
      </c>
      <c r="C123" s="11" t="s">
        <v>12</v>
      </c>
      <c r="D123" s="11" t="s">
        <v>146</v>
      </c>
      <c r="E123" s="11" t="s">
        <v>10</v>
      </c>
      <c r="F123" s="11">
        <v>10</v>
      </c>
      <c r="G123" s="11">
        <v>2</v>
      </c>
      <c r="H123" s="12">
        <v>2.2999999999999998</v>
      </c>
      <c r="I123" s="11" t="str">
        <f t="shared" si="4"/>
        <v>low</v>
      </c>
      <c r="J123" s="11" t="s">
        <v>11</v>
      </c>
      <c r="K123" s="13">
        <v>12.82</v>
      </c>
      <c r="L123" s="13">
        <v>770.90791027267096</v>
      </c>
      <c r="M123" s="13">
        <v>2</v>
      </c>
      <c r="N123" s="13">
        <v>4</v>
      </c>
      <c r="O123" s="13">
        <f t="shared" si="5"/>
        <v>770.90791027267096</v>
      </c>
      <c r="P123" s="13">
        <f t="shared" si="6"/>
        <v>60.133222330161537</v>
      </c>
      <c r="Q123" s="22">
        <f t="shared" si="7"/>
        <v>216.47960038858153</v>
      </c>
      <c r="S123" s="25">
        <v>216.47960038858153</v>
      </c>
      <c r="T123" s="28">
        <v>11.706081079015799</v>
      </c>
      <c r="U123" s="31">
        <v>155.8258726767055</v>
      </c>
    </row>
    <row r="124" spans="1:21">
      <c r="A124" s="10" t="s">
        <v>303</v>
      </c>
      <c r="B124" s="11" t="s">
        <v>438</v>
      </c>
      <c r="C124" s="11" t="s">
        <v>8</v>
      </c>
      <c r="D124" s="11" t="s">
        <v>146</v>
      </c>
      <c r="E124" s="11" t="s">
        <v>10</v>
      </c>
      <c r="F124" s="11">
        <v>10</v>
      </c>
      <c r="G124" s="11">
        <v>2</v>
      </c>
      <c r="H124" s="12">
        <v>2.2999999999999998</v>
      </c>
      <c r="I124" s="11" t="str">
        <f t="shared" si="4"/>
        <v>low</v>
      </c>
      <c r="J124" s="11" t="s">
        <v>11</v>
      </c>
      <c r="K124" s="13">
        <v>124.54</v>
      </c>
      <c r="L124" s="13">
        <v>247.57500824543999</v>
      </c>
      <c r="M124" s="13">
        <v>2</v>
      </c>
      <c r="N124" s="13">
        <v>4</v>
      </c>
      <c r="O124" s="13">
        <f t="shared" si="5"/>
        <v>247.57500824543999</v>
      </c>
      <c r="P124" s="13">
        <f t="shared" si="6"/>
        <v>1.9879155953544241</v>
      </c>
      <c r="Q124" s="22">
        <f t="shared" si="7"/>
        <v>7.156496143275926</v>
      </c>
      <c r="S124" s="25">
        <v>7.156496143275926</v>
      </c>
      <c r="T124" s="28">
        <v>0.31821840996792838</v>
      </c>
      <c r="U124" s="31">
        <v>5.0045441637202659</v>
      </c>
    </row>
    <row r="125" spans="1:21">
      <c r="A125" s="10" t="s">
        <v>303</v>
      </c>
      <c r="B125" s="11" t="s">
        <v>438</v>
      </c>
      <c r="C125" s="11" t="s">
        <v>12</v>
      </c>
      <c r="D125" s="11" t="s">
        <v>146</v>
      </c>
      <c r="E125" s="11" t="s">
        <v>10</v>
      </c>
      <c r="F125" s="11">
        <v>10</v>
      </c>
      <c r="G125" s="11">
        <v>2</v>
      </c>
      <c r="H125" s="12">
        <v>2.2999999999999998</v>
      </c>
      <c r="I125" s="11" t="str">
        <f t="shared" si="4"/>
        <v>low</v>
      </c>
      <c r="J125" s="11" t="s">
        <v>11</v>
      </c>
      <c r="K125" s="13">
        <v>90.74</v>
      </c>
      <c r="L125" s="13">
        <v>737.05621801006703</v>
      </c>
      <c r="M125" s="13">
        <v>2</v>
      </c>
      <c r="N125" s="13">
        <v>4</v>
      </c>
      <c r="O125" s="13">
        <f t="shared" si="5"/>
        <v>737.05621801006703</v>
      </c>
      <c r="P125" s="13">
        <f t="shared" si="6"/>
        <v>8.1227266697164104</v>
      </c>
      <c r="Q125" s="22">
        <f t="shared" si="7"/>
        <v>29.241816010979079</v>
      </c>
      <c r="S125" s="25">
        <v>29.241816010979079</v>
      </c>
      <c r="T125" s="28">
        <v>2.6779530694188027</v>
      </c>
      <c r="U125" s="31">
        <v>231.08473829151546</v>
      </c>
    </row>
    <row r="126" spans="1:21">
      <c r="A126" s="10" t="s">
        <v>303</v>
      </c>
      <c r="B126" s="11" t="s">
        <v>439</v>
      </c>
      <c r="C126" s="11" t="s">
        <v>8</v>
      </c>
      <c r="D126" s="11" t="s">
        <v>146</v>
      </c>
      <c r="E126" s="11" t="s">
        <v>10</v>
      </c>
      <c r="F126" s="11">
        <v>10</v>
      </c>
      <c r="G126" s="11">
        <v>2</v>
      </c>
      <c r="H126" s="12">
        <v>2.2999999999999998</v>
      </c>
      <c r="I126" s="11" t="str">
        <f t="shared" si="4"/>
        <v>low</v>
      </c>
      <c r="J126" s="11" t="s">
        <v>11</v>
      </c>
      <c r="K126" s="13">
        <v>123.64</v>
      </c>
      <c r="L126" s="13">
        <v>14.6133184533077</v>
      </c>
      <c r="M126" s="13">
        <v>2</v>
      </c>
      <c r="N126" s="13">
        <v>4</v>
      </c>
      <c r="O126" s="13">
        <f t="shared" si="5"/>
        <v>14.6133184533077</v>
      </c>
      <c r="P126" s="13">
        <f t="shared" si="6"/>
        <v>0.11819248182875849</v>
      </c>
      <c r="Q126" s="22">
        <f t="shared" si="7"/>
        <v>0.42549293458353055</v>
      </c>
      <c r="S126" s="25">
        <v>0.42549293458353055</v>
      </c>
      <c r="T126" s="28">
        <v>0.12242927487869316</v>
      </c>
      <c r="U126" s="31">
        <v>403.5941502432139</v>
      </c>
    </row>
    <row r="127" spans="1:21">
      <c r="A127" s="10" t="s">
        <v>303</v>
      </c>
      <c r="B127" s="11" t="s">
        <v>439</v>
      </c>
      <c r="C127" s="11" t="s">
        <v>12</v>
      </c>
      <c r="D127" s="11" t="s">
        <v>146</v>
      </c>
      <c r="E127" s="11" t="s">
        <v>10</v>
      </c>
      <c r="F127" s="11">
        <v>10</v>
      </c>
      <c r="G127" s="11">
        <v>2</v>
      </c>
      <c r="H127" s="12">
        <v>2.2999999999999998</v>
      </c>
      <c r="I127" s="11" t="str">
        <f t="shared" si="4"/>
        <v>low</v>
      </c>
      <c r="J127" s="11" t="s">
        <v>11</v>
      </c>
      <c r="K127" s="13">
        <v>123.64</v>
      </c>
      <c r="L127" s="13">
        <v>538.47748675852802</v>
      </c>
      <c r="M127" s="13">
        <v>2</v>
      </c>
      <c r="N127" s="13">
        <v>4</v>
      </c>
      <c r="O127" s="13">
        <f t="shared" si="5"/>
        <v>538.47748675852802</v>
      </c>
      <c r="P127" s="13">
        <f t="shared" si="6"/>
        <v>4.3552045192375282</v>
      </c>
      <c r="Q127" s="22">
        <f t="shared" si="7"/>
        <v>15.678736269255102</v>
      </c>
      <c r="S127" s="25">
        <v>15.678736269255102</v>
      </c>
      <c r="T127" s="28">
        <v>6.491569431706572</v>
      </c>
      <c r="U127" s="31">
        <v>319.44133653702147</v>
      </c>
    </row>
    <row r="128" spans="1:21">
      <c r="A128" s="10" t="s">
        <v>303</v>
      </c>
      <c r="B128" s="11" t="s">
        <v>456</v>
      </c>
      <c r="C128" s="11" t="s">
        <v>8</v>
      </c>
      <c r="D128" s="11" t="s">
        <v>146</v>
      </c>
      <c r="E128" s="11" t="s">
        <v>10</v>
      </c>
      <c r="F128" s="11">
        <v>20</v>
      </c>
      <c r="G128" s="11">
        <v>1</v>
      </c>
      <c r="H128" s="12">
        <v>2.2999999999999998</v>
      </c>
      <c r="I128" s="11" t="str">
        <f t="shared" si="4"/>
        <v>low</v>
      </c>
      <c r="J128" s="11" t="s">
        <v>11</v>
      </c>
      <c r="K128" s="13">
        <v>125.09</v>
      </c>
      <c r="L128" s="13">
        <v>9.7499669867639795</v>
      </c>
      <c r="M128" s="13">
        <v>2</v>
      </c>
      <c r="N128" s="13">
        <v>4</v>
      </c>
      <c r="O128" s="13">
        <f t="shared" si="5"/>
        <v>9.7499669867639795</v>
      </c>
      <c r="P128" s="13">
        <f t="shared" si="6"/>
        <v>7.7943616490238857E-2</v>
      </c>
      <c r="Q128" s="22">
        <f t="shared" si="7"/>
        <v>0.28059701936485987</v>
      </c>
      <c r="S128" s="25">
        <v>0.28059701936485987</v>
      </c>
      <c r="T128" s="28">
        <v>14.195510672796381</v>
      </c>
      <c r="U128" s="31">
        <v>287.1195058028751</v>
      </c>
    </row>
    <row r="129" spans="1:21">
      <c r="A129" s="10" t="s">
        <v>303</v>
      </c>
      <c r="B129" s="11" t="s">
        <v>456</v>
      </c>
      <c r="C129" s="11" t="s">
        <v>12</v>
      </c>
      <c r="D129" s="11" t="s">
        <v>146</v>
      </c>
      <c r="E129" s="11" t="s">
        <v>10</v>
      </c>
      <c r="F129" s="11">
        <v>20</v>
      </c>
      <c r="G129" s="11">
        <v>1</v>
      </c>
      <c r="H129" s="12">
        <v>2.2999999999999998</v>
      </c>
      <c r="I129" s="11" t="str">
        <f t="shared" si="4"/>
        <v>low</v>
      </c>
      <c r="J129" s="11" t="s">
        <v>11</v>
      </c>
      <c r="K129" s="13">
        <v>125.09</v>
      </c>
      <c r="L129" s="13">
        <v>4.2478278408550203</v>
      </c>
      <c r="M129" s="13">
        <v>2</v>
      </c>
      <c r="N129" s="13">
        <v>4</v>
      </c>
      <c r="O129" s="13">
        <f t="shared" si="5"/>
        <v>4.2478278408550203</v>
      </c>
      <c r="P129" s="13">
        <f t="shared" si="6"/>
        <v>3.3958172842393636E-2</v>
      </c>
      <c r="Q129" s="22">
        <f t="shared" si="7"/>
        <v>0.1222494222326171</v>
      </c>
      <c r="S129" s="25">
        <v>0.1222494222326171</v>
      </c>
      <c r="T129" s="28">
        <v>6.5895157672350511</v>
      </c>
      <c r="U129" s="31">
        <v>373.10396092449957</v>
      </c>
    </row>
    <row r="130" spans="1:21">
      <c r="A130" s="10" t="s">
        <v>303</v>
      </c>
      <c r="B130" s="11" t="s">
        <v>457</v>
      </c>
      <c r="C130" s="11" t="s">
        <v>12</v>
      </c>
      <c r="D130" s="11" t="s">
        <v>146</v>
      </c>
      <c r="E130" s="11" t="s">
        <v>10</v>
      </c>
      <c r="F130" s="11">
        <v>20</v>
      </c>
      <c r="G130" s="11">
        <v>1</v>
      </c>
      <c r="H130" s="12">
        <v>2.2999999999999998</v>
      </c>
      <c r="I130" s="11" t="str">
        <f t="shared" ref="I130:I193" si="8">IF(H130=2.3,"low",IF(H130=2.7,"medium",IF(H130=3.2,"high",IF(H130=1.4,"low",IF(H130=2,"medium",IF(H130=3.3,"high"))))))</f>
        <v>low</v>
      </c>
      <c r="J130" s="11" t="s">
        <v>11</v>
      </c>
      <c r="K130" s="13">
        <v>127.09</v>
      </c>
      <c r="L130" s="13">
        <v>9.8435841309867804</v>
      </c>
      <c r="M130" s="13">
        <v>2</v>
      </c>
      <c r="N130" s="13">
        <v>4</v>
      </c>
      <c r="O130" s="13">
        <f t="shared" ref="O130:O193" si="9">(IF(L130&lt;N130,0,L130))</f>
        <v>9.8435841309867804</v>
      </c>
      <c r="P130" s="13">
        <f t="shared" ref="P130:P193" si="10">IF(O130=0,NA(),(O130/K130))</f>
        <v>7.7453648052457164E-2</v>
      </c>
      <c r="Q130" s="22">
        <f t="shared" ref="Q130:Q193" si="11">IF(O130=0,NA(),((P130/1000)*3600))</f>
        <v>0.27883313298884577</v>
      </c>
      <c r="S130" s="25">
        <v>0.27883313298884577</v>
      </c>
      <c r="T130" s="28">
        <v>62.455650067393435</v>
      </c>
      <c r="U130" s="31">
        <v>399.59726627912403</v>
      </c>
    </row>
    <row r="131" spans="1:21">
      <c r="A131" s="10" t="s">
        <v>303</v>
      </c>
      <c r="B131" s="11" t="s">
        <v>458</v>
      </c>
      <c r="C131" s="11" t="s">
        <v>12</v>
      </c>
      <c r="D131" s="11" t="s">
        <v>146</v>
      </c>
      <c r="E131" s="11" t="s">
        <v>10</v>
      </c>
      <c r="F131" s="11">
        <v>20</v>
      </c>
      <c r="G131" s="11">
        <v>1</v>
      </c>
      <c r="H131" s="12">
        <v>2.2999999999999998</v>
      </c>
      <c r="I131" s="11" t="str">
        <f t="shared" si="8"/>
        <v>low</v>
      </c>
      <c r="J131" s="11" t="s">
        <v>11</v>
      </c>
      <c r="K131" s="13">
        <v>126.02</v>
      </c>
      <c r="L131" s="13">
        <v>468.81043784055601</v>
      </c>
      <c r="M131" s="13">
        <v>2</v>
      </c>
      <c r="N131" s="13">
        <v>4</v>
      </c>
      <c r="O131" s="13">
        <f t="shared" si="9"/>
        <v>468.81043784055601</v>
      </c>
      <c r="P131" s="13">
        <f t="shared" si="10"/>
        <v>3.7201272642481831</v>
      </c>
      <c r="Q131" s="22">
        <f t="shared" si="11"/>
        <v>13.392458151293459</v>
      </c>
      <c r="S131" s="25">
        <v>13.392458151293459</v>
      </c>
      <c r="T131" s="28">
        <v>6.5875148039714944</v>
      </c>
      <c r="U131" s="31">
        <v>130.34721384910077</v>
      </c>
    </row>
    <row r="132" spans="1:21">
      <c r="A132" s="10" t="s">
        <v>303</v>
      </c>
      <c r="B132" s="11" t="s">
        <v>459</v>
      </c>
      <c r="C132" s="11" t="s">
        <v>12</v>
      </c>
      <c r="D132" s="11" t="s">
        <v>146</v>
      </c>
      <c r="E132" s="11" t="s">
        <v>10</v>
      </c>
      <c r="F132" s="11">
        <v>20</v>
      </c>
      <c r="G132" s="11">
        <v>1</v>
      </c>
      <c r="H132" s="12">
        <v>2.2999999999999998</v>
      </c>
      <c r="I132" s="11" t="str">
        <f t="shared" si="8"/>
        <v>low</v>
      </c>
      <c r="J132" s="11" t="s">
        <v>11</v>
      </c>
      <c r="K132" s="13">
        <v>173.08</v>
      </c>
      <c r="L132" s="13">
        <v>18.0196687764189</v>
      </c>
      <c r="M132" s="13">
        <v>2</v>
      </c>
      <c r="N132" s="13">
        <v>4</v>
      </c>
      <c r="O132" s="13">
        <f t="shared" si="9"/>
        <v>18.0196687764189</v>
      </c>
      <c r="P132" s="13">
        <f t="shared" si="10"/>
        <v>0.10411179094302576</v>
      </c>
      <c r="Q132" s="22">
        <f t="shared" si="11"/>
        <v>0.37480244739489277</v>
      </c>
      <c r="S132" s="25">
        <v>0.37480244739489277</v>
      </c>
      <c r="T132" s="28">
        <v>3.339998791420113</v>
      </c>
      <c r="U132" s="31">
        <v>384.8063950287783</v>
      </c>
    </row>
    <row r="133" spans="1:21">
      <c r="A133" s="10" t="s">
        <v>303</v>
      </c>
      <c r="B133" s="11" t="s">
        <v>460</v>
      </c>
      <c r="C133" s="11" t="s">
        <v>8</v>
      </c>
      <c r="D133" s="11" t="s">
        <v>146</v>
      </c>
      <c r="E133" s="11" t="s">
        <v>10</v>
      </c>
      <c r="F133" s="11">
        <v>20</v>
      </c>
      <c r="G133" s="11">
        <v>2</v>
      </c>
      <c r="H133" s="12">
        <v>2.2999999999999998</v>
      </c>
      <c r="I133" s="11" t="str">
        <f t="shared" si="8"/>
        <v>low</v>
      </c>
      <c r="J133" s="11" t="s">
        <v>11</v>
      </c>
      <c r="K133" s="13">
        <v>125.17</v>
      </c>
      <c r="L133" s="13">
        <v>524.95074991833803</v>
      </c>
      <c r="M133" s="13">
        <v>2</v>
      </c>
      <c r="N133" s="13">
        <v>4</v>
      </c>
      <c r="O133" s="13">
        <f t="shared" si="9"/>
        <v>524.95074991833803</v>
      </c>
      <c r="P133" s="13">
        <f t="shared" si="10"/>
        <v>4.1939022922292724</v>
      </c>
      <c r="Q133" s="22">
        <f t="shared" si="11"/>
        <v>15.09804825202538</v>
      </c>
      <c r="S133" s="25">
        <v>15.09804825202538</v>
      </c>
      <c r="T133" s="28">
        <v>3.7116244957042954</v>
      </c>
      <c r="U133" s="31">
        <v>7.4374870761163532</v>
      </c>
    </row>
    <row r="134" spans="1:21">
      <c r="A134" s="10" t="s">
        <v>303</v>
      </c>
      <c r="B134" s="11" t="s">
        <v>460</v>
      </c>
      <c r="C134" s="11" t="s">
        <v>12</v>
      </c>
      <c r="D134" s="11" t="s">
        <v>146</v>
      </c>
      <c r="E134" s="11" t="s">
        <v>10</v>
      </c>
      <c r="F134" s="11">
        <v>20</v>
      </c>
      <c r="G134" s="11">
        <v>2</v>
      </c>
      <c r="H134" s="12">
        <v>2.2999999999999998</v>
      </c>
      <c r="I134" s="11" t="str">
        <f t="shared" si="8"/>
        <v>low</v>
      </c>
      <c r="J134" s="11" t="s">
        <v>11</v>
      </c>
      <c r="K134" s="13">
        <v>89.8</v>
      </c>
      <c r="L134" s="13">
        <v>652.72878315112996</v>
      </c>
      <c r="M134" s="13">
        <v>2</v>
      </c>
      <c r="N134" s="13">
        <v>4</v>
      </c>
      <c r="O134" s="13">
        <f t="shared" si="9"/>
        <v>652.72878315112996</v>
      </c>
      <c r="P134" s="13">
        <f t="shared" si="10"/>
        <v>7.2686946898789531</v>
      </c>
      <c r="Q134" s="22">
        <f t="shared" si="11"/>
        <v>26.167300883564234</v>
      </c>
      <c r="S134" s="25">
        <v>26.167300883564234</v>
      </c>
      <c r="T134" s="28">
        <v>0.32806416647204184</v>
      </c>
      <c r="U134" s="31">
        <v>75.021274046236343</v>
      </c>
    </row>
    <row r="135" spans="1:21">
      <c r="A135" s="10" t="s">
        <v>303</v>
      </c>
      <c r="B135" s="11" t="s">
        <v>461</v>
      </c>
      <c r="C135" s="11" t="s">
        <v>12</v>
      </c>
      <c r="D135" s="11" t="s">
        <v>146</v>
      </c>
      <c r="E135" s="11" t="s">
        <v>10</v>
      </c>
      <c r="F135" s="11">
        <v>20</v>
      </c>
      <c r="G135" s="11">
        <v>2</v>
      </c>
      <c r="H135" s="12">
        <v>2.2999999999999998</v>
      </c>
      <c r="I135" s="11" t="str">
        <f t="shared" si="8"/>
        <v>low</v>
      </c>
      <c r="J135" s="11" t="s">
        <v>11</v>
      </c>
      <c r="K135" s="13">
        <v>120</v>
      </c>
      <c r="L135" s="13">
        <v>492.066519114036</v>
      </c>
      <c r="M135" s="13">
        <v>2</v>
      </c>
      <c r="N135" s="13">
        <v>4</v>
      </c>
      <c r="O135" s="13">
        <f t="shared" si="9"/>
        <v>492.066519114036</v>
      </c>
      <c r="P135" s="13">
        <f t="shared" si="10"/>
        <v>4.1005543259503003</v>
      </c>
      <c r="Q135" s="22">
        <f t="shared" si="11"/>
        <v>14.76199557342108</v>
      </c>
      <c r="S135" s="25">
        <v>14.76199557342108</v>
      </c>
      <c r="T135" s="28">
        <v>123.07416762296494</v>
      </c>
      <c r="U135" s="31">
        <v>0.58936260874515056</v>
      </c>
    </row>
    <row r="136" spans="1:21">
      <c r="A136" s="10" t="s">
        <v>303</v>
      </c>
      <c r="B136" s="11" t="s">
        <v>462</v>
      </c>
      <c r="C136" s="11" t="s">
        <v>8</v>
      </c>
      <c r="D136" s="11" t="s">
        <v>146</v>
      </c>
      <c r="E136" s="11" t="s">
        <v>10</v>
      </c>
      <c r="F136" s="11">
        <v>20</v>
      </c>
      <c r="G136" s="11">
        <v>2</v>
      </c>
      <c r="H136" s="12">
        <v>2.2999999999999998</v>
      </c>
      <c r="I136" s="11" t="str">
        <f t="shared" si="8"/>
        <v>low</v>
      </c>
      <c r="J136" s="11" t="s">
        <v>11</v>
      </c>
      <c r="K136" s="13">
        <v>120</v>
      </c>
      <c r="L136" s="13">
        <v>522.21792095728995</v>
      </c>
      <c r="M136" s="13">
        <v>2</v>
      </c>
      <c r="N136" s="13">
        <v>4</v>
      </c>
      <c r="O136" s="13">
        <f t="shared" si="9"/>
        <v>522.21792095728995</v>
      </c>
      <c r="P136" s="13">
        <f t="shared" si="10"/>
        <v>4.3518160079774164</v>
      </c>
      <c r="Q136" s="22">
        <f t="shared" si="11"/>
        <v>15.666537628718698</v>
      </c>
      <c r="S136" s="25">
        <v>15.666537628718698</v>
      </c>
      <c r="T136" s="28">
        <v>0.13645228698885215</v>
      </c>
      <c r="U136" s="31">
        <v>49.048115549804209</v>
      </c>
    </row>
    <row r="137" spans="1:21">
      <c r="A137" s="10" t="s">
        <v>303</v>
      </c>
      <c r="B137" s="11" t="s">
        <v>462</v>
      </c>
      <c r="C137" s="11" t="s">
        <v>12</v>
      </c>
      <c r="D137" s="11" t="s">
        <v>146</v>
      </c>
      <c r="E137" s="11" t="s">
        <v>10</v>
      </c>
      <c r="F137" s="11">
        <v>20</v>
      </c>
      <c r="G137" s="11">
        <v>2</v>
      </c>
      <c r="H137" s="12">
        <v>2.2999999999999998</v>
      </c>
      <c r="I137" s="11" t="str">
        <f t="shared" si="8"/>
        <v>low</v>
      </c>
      <c r="J137" s="11" t="s">
        <v>11</v>
      </c>
      <c r="K137" s="13">
        <v>125.35</v>
      </c>
      <c r="L137" s="13">
        <v>39.4498495666558</v>
      </c>
      <c r="M137" s="13">
        <v>2</v>
      </c>
      <c r="N137" s="13">
        <v>4</v>
      </c>
      <c r="O137" s="13">
        <f t="shared" si="9"/>
        <v>39.4498495666558</v>
      </c>
      <c r="P137" s="13">
        <f t="shared" si="10"/>
        <v>0.31471758728883764</v>
      </c>
      <c r="Q137" s="22">
        <f t="shared" si="11"/>
        <v>1.1329833142398154</v>
      </c>
      <c r="S137" s="25">
        <v>1.1329833142398154</v>
      </c>
      <c r="T137" s="28">
        <v>0.29265770723033008</v>
      </c>
      <c r="U137" s="31">
        <v>20.39488685664778</v>
      </c>
    </row>
    <row r="138" spans="1:21">
      <c r="A138" s="10" t="s">
        <v>303</v>
      </c>
      <c r="B138" s="11" t="s">
        <v>463</v>
      </c>
      <c r="C138" s="11" t="s">
        <v>8</v>
      </c>
      <c r="D138" s="11" t="s">
        <v>146</v>
      </c>
      <c r="E138" s="11" t="s">
        <v>10</v>
      </c>
      <c r="F138" s="11">
        <v>20</v>
      </c>
      <c r="G138" s="11">
        <v>2</v>
      </c>
      <c r="H138" s="12">
        <v>2.2999999999999998</v>
      </c>
      <c r="I138" s="11" t="str">
        <f t="shared" si="8"/>
        <v>low</v>
      </c>
      <c r="J138" s="11" t="s">
        <v>11</v>
      </c>
      <c r="K138" s="13">
        <v>125.44</v>
      </c>
      <c r="L138" s="13">
        <v>16.831078934930101</v>
      </c>
      <c r="M138" s="13">
        <v>2</v>
      </c>
      <c r="N138" s="13">
        <v>4</v>
      </c>
      <c r="O138" s="13">
        <f t="shared" si="9"/>
        <v>16.831078934930101</v>
      </c>
      <c r="P138" s="13">
        <f t="shared" si="10"/>
        <v>0.13417633079504226</v>
      </c>
      <c r="Q138" s="22">
        <f t="shared" si="11"/>
        <v>0.48303479086215217</v>
      </c>
      <c r="S138" s="25">
        <v>0.48303479086215217</v>
      </c>
      <c r="T138" s="28">
        <v>0.19681149429913888</v>
      </c>
      <c r="U138" s="31">
        <v>16.331383550742146</v>
      </c>
    </row>
    <row r="139" spans="1:21">
      <c r="A139" s="10" t="s">
        <v>303</v>
      </c>
      <c r="B139" s="11" t="s">
        <v>463</v>
      </c>
      <c r="C139" s="11" t="s">
        <v>12</v>
      </c>
      <c r="D139" s="11" t="s">
        <v>146</v>
      </c>
      <c r="E139" s="11" t="s">
        <v>10</v>
      </c>
      <c r="F139" s="11">
        <v>20</v>
      </c>
      <c r="G139" s="11">
        <v>2</v>
      </c>
      <c r="H139" s="12">
        <v>2.2999999999999998</v>
      </c>
      <c r="I139" s="11" t="str">
        <f t="shared" si="8"/>
        <v>low</v>
      </c>
      <c r="J139" s="11" t="s">
        <v>11</v>
      </c>
      <c r="K139" s="13">
        <v>125.44</v>
      </c>
      <c r="L139" s="13">
        <v>35.206116962240202</v>
      </c>
      <c r="M139" s="13">
        <v>2</v>
      </c>
      <c r="N139" s="13">
        <v>4</v>
      </c>
      <c r="O139" s="13">
        <f t="shared" si="9"/>
        <v>35.206116962240202</v>
      </c>
      <c r="P139" s="13">
        <f t="shared" si="10"/>
        <v>0.2806610089464302</v>
      </c>
      <c r="Q139" s="22">
        <f t="shared" si="11"/>
        <v>1.0103796322071488</v>
      </c>
      <c r="S139" s="25">
        <v>1.0103796322071488</v>
      </c>
      <c r="T139" s="28">
        <v>187.46176522663336</v>
      </c>
      <c r="U139" s="31">
        <v>337.28696623907553</v>
      </c>
    </row>
    <row r="140" spans="1:21">
      <c r="A140" s="10" t="s">
        <v>528</v>
      </c>
      <c r="B140" s="11" t="s">
        <v>529</v>
      </c>
      <c r="C140" s="11" t="s">
        <v>8</v>
      </c>
      <c r="D140" s="11" t="s">
        <v>9</v>
      </c>
      <c r="E140" s="11" t="s">
        <v>10</v>
      </c>
      <c r="F140" s="11">
        <v>0</v>
      </c>
      <c r="G140" s="11">
        <v>1</v>
      </c>
      <c r="H140" s="12">
        <v>2.2999999999999998</v>
      </c>
      <c r="I140" s="11" t="str">
        <f t="shared" si="8"/>
        <v>low</v>
      </c>
      <c r="J140" s="11" t="s">
        <v>11</v>
      </c>
      <c r="K140" s="13">
        <v>19.149999999999999</v>
      </c>
      <c r="L140" s="13">
        <v>361.26132589508398</v>
      </c>
      <c r="M140" s="13">
        <v>2</v>
      </c>
      <c r="N140" s="13">
        <v>4</v>
      </c>
      <c r="O140" s="13">
        <f t="shared" si="9"/>
        <v>361.26132589508398</v>
      </c>
      <c r="P140" s="13">
        <f t="shared" si="10"/>
        <v>18.864821195565746</v>
      </c>
      <c r="Q140" s="22">
        <f t="shared" si="11"/>
        <v>67.913356304036682</v>
      </c>
      <c r="S140" s="25">
        <v>67.913356304036682</v>
      </c>
      <c r="T140" s="28">
        <v>0.16490119565600189</v>
      </c>
      <c r="U140" s="31">
        <v>316.35105871395803</v>
      </c>
    </row>
    <row r="141" spans="1:21">
      <c r="A141" s="10" t="s">
        <v>528</v>
      </c>
      <c r="B141" s="11" t="s">
        <v>529</v>
      </c>
      <c r="C141" s="11" t="s">
        <v>12</v>
      </c>
      <c r="D141" s="11" t="s">
        <v>9</v>
      </c>
      <c r="E141" s="11" t="s">
        <v>10</v>
      </c>
      <c r="F141" s="11">
        <v>0</v>
      </c>
      <c r="G141" s="11">
        <v>1</v>
      </c>
      <c r="H141" s="12">
        <v>2.2999999999999998</v>
      </c>
      <c r="I141" s="11" t="str">
        <f t="shared" si="8"/>
        <v>low</v>
      </c>
      <c r="J141" s="11" t="s">
        <v>11</v>
      </c>
      <c r="K141" s="13">
        <v>150.41999999999999</v>
      </c>
      <c r="L141" s="13">
        <v>581.38772891158806</v>
      </c>
      <c r="M141" s="13">
        <v>2</v>
      </c>
      <c r="N141" s="13">
        <v>4</v>
      </c>
      <c r="O141" s="13">
        <f t="shared" si="9"/>
        <v>581.38772891158806</v>
      </c>
      <c r="P141" s="13">
        <f t="shared" si="10"/>
        <v>3.8650959241562832</v>
      </c>
      <c r="Q141" s="22">
        <f t="shared" si="11"/>
        <v>13.91434532696262</v>
      </c>
      <c r="S141" s="25">
        <v>13.91434532696262</v>
      </c>
      <c r="T141" s="28">
        <v>95.126869462900984</v>
      </c>
      <c r="U141" s="31">
        <v>93.909369354230407</v>
      </c>
    </row>
    <row r="142" spans="1:21">
      <c r="A142" s="10" t="s">
        <v>528</v>
      </c>
      <c r="B142" s="11" t="s">
        <v>530</v>
      </c>
      <c r="C142" s="11" t="s">
        <v>8</v>
      </c>
      <c r="D142" s="11" t="s">
        <v>9</v>
      </c>
      <c r="E142" s="11" t="s">
        <v>10</v>
      </c>
      <c r="F142" s="11">
        <v>0</v>
      </c>
      <c r="G142" s="11">
        <v>1</v>
      </c>
      <c r="H142" s="12">
        <v>2.2999999999999998</v>
      </c>
      <c r="I142" s="11" t="str">
        <f t="shared" si="8"/>
        <v>low</v>
      </c>
      <c r="J142" s="11" t="s">
        <v>11</v>
      </c>
      <c r="K142" s="13">
        <v>112.17</v>
      </c>
      <c r="L142" s="13">
        <v>361.42221567279</v>
      </c>
      <c r="M142" s="13">
        <v>2</v>
      </c>
      <c r="N142" s="13">
        <v>4</v>
      </c>
      <c r="O142" s="13">
        <f t="shared" si="9"/>
        <v>361.42221567279</v>
      </c>
      <c r="P142" s="13">
        <f t="shared" si="10"/>
        <v>3.2220933910385128</v>
      </c>
      <c r="Q142" s="22">
        <f t="shared" si="11"/>
        <v>11.599536207738646</v>
      </c>
      <c r="S142" s="25">
        <v>11.599536207738646</v>
      </c>
      <c r="T142" s="28">
        <v>4.5025494936362476</v>
      </c>
      <c r="U142" s="31">
        <v>265.27651594661194</v>
      </c>
    </row>
    <row r="143" spans="1:21">
      <c r="A143" s="10" t="s">
        <v>528</v>
      </c>
      <c r="B143" s="11" t="s">
        <v>530</v>
      </c>
      <c r="C143" s="11" t="s">
        <v>12</v>
      </c>
      <c r="D143" s="11" t="s">
        <v>9</v>
      </c>
      <c r="E143" s="11" t="s">
        <v>10</v>
      </c>
      <c r="F143" s="11">
        <v>0</v>
      </c>
      <c r="G143" s="11">
        <v>1</v>
      </c>
      <c r="H143" s="12">
        <v>2.2999999999999998</v>
      </c>
      <c r="I143" s="11" t="str">
        <f t="shared" si="8"/>
        <v>low</v>
      </c>
      <c r="J143" s="11" t="s">
        <v>11</v>
      </c>
      <c r="K143" s="13">
        <v>120.55</v>
      </c>
      <c r="L143" s="13">
        <v>597.13860073966896</v>
      </c>
      <c r="M143" s="13">
        <v>2</v>
      </c>
      <c r="N143" s="13">
        <v>4</v>
      </c>
      <c r="O143" s="13">
        <f t="shared" si="9"/>
        <v>597.13860073966896</v>
      </c>
      <c r="P143" s="13">
        <f t="shared" si="10"/>
        <v>4.9534516859366979</v>
      </c>
      <c r="Q143" s="22">
        <f t="shared" si="11"/>
        <v>17.832426069372115</v>
      </c>
      <c r="S143" s="25">
        <v>17.832426069372115</v>
      </c>
      <c r="T143" s="28">
        <v>1.3947530679497506</v>
      </c>
      <c r="U143" s="31">
        <v>16.523148734388954</v>
      </c>
    </row>
    <row r="144" spans="1:21">
      <c r="A144" s="10" t="s">
        <v>528</v>
      </c>
      <c r="B144" s="11" t="s">
        <v>531</v>
      </c>
      <c r="C144" s="11" t="s">
        <v>8</v>
      </c>
      <c r="D144" s="11" t="s">
        <v>9</v>
      </c>
      <c r="E144" s="11" t="s">
        <v>10</v>
      </c>
      <c r="F144" s="11">
        <v>0</v>
      </c>
      <c r="G144" s="11">
        <v>1</v>
      </c>
      <c r="H144" s="12">
        <v>2.2999999999999998</v>
      </c>
      <c r="I144" s="11" t="str">
        <f t="shared" si="8"/>
        <v>low</v>
      </c>
      <c r="J144" s="11" t="s">
        <v>11</v>
      </c>
      <c r="K144" s="13">
        <v>19.649999999999999</v>
      </c>
      <c r="L144" s="13">
        <v>347.50938463436398</v>
      </c>
      <c r="M144" s="13">
        <v>2</v>
      </c>
      <c r="N144" s="13">
        <v>4</v>
      </c>
      <c r="O144" s="13">
        <f t="shared" si="9"/>
        <v>347.50938463436398</v>
      </c>
      <c r="P144" s="13">
        <f t="shared" si="10"/>
        <v>17.684955961036337</v>
      </c>
      <c r="Q144" s="22">
        <f t="shared" si="11"/>
        <v>63.665841459730807</v>
      </c>
      <c r="S144" s="25">
        <v>63.665841459730807</v>
      </c>
      <c r="T144" s="28">
        <v>18.30402595030602</v>
      </c>
      <c r="U144" s="31">
        <v>381.63029012343242</v>
      </c>
    </row>
    <row r="145" spans="1:21">
      <c r="A145" s="10" t="s">
        <v>528</v>
      </c>
      <c r="B145" s="11" t="s">
        <v>531</v>
      </c>
      <c r="C145" s="11" t="s">
        <v>12</v>
      </c>
      <c r="D145" s="11" t="s">
        <v>9</v>
      </c>
      <c r="E145" s="11" t="s">
        <v>10</v>
      </c>
      <c r="F145" s="11">
        <v>0</v>
      </c>
      <c r="G145" s="11">
        <v>1</v>
      </c>
      <c r="H145" s="12">
        <v>2.2999999999999998</v>
      </c>
      <c r="I145" s="11" t="str">
        <f t="shared" si="8"/>
        <v>low</v>
      </c>
      <c r="J145" s="11" t="s">
        <v>11</v>
      </c>
      <c r="K145" s="13">
        <v>120.49</v>
      </c>
      <c r="L145" s="13">
        <v>671.51817503049597</v>
      </c>
      <c r="M145" s="13">
        <v>2</v>
      </c>
      <c r="N145" s="13">
        <v>4</v>
      </c>
      <c r="O145" s="13">
        <f t="shared" si="9"/>
        <v>671.51817503049597</v>
      </c>
      <c r="P145" s="13">
        <f t="shared" si="10"/>
        <v>5.5732274465142</v>
      </c>
      <c r="Q145" s="22">
        <f t="shared" si="11"/>
        <v>20.063618807451117</v>
      </c>
      <c r="S145" s="25">
        <v>20.063618807451117</v>
      </c>
      <c r="T145" s="28">
        <v>0.16115463168089372</v>
      </c>
      <c r="U145" s="31">
        <v>267.33432149985498</v>
      </c>
    </row>
    <row r="146" spans="1:21">
      <c r="A146" s="10" t="s">
        <v>528</v>
      </c>
      <c r="B146" s="11" t="s">
        <v>532</v>
      </c>
      <c r="C146" s="11" t="s">
        <v>8</v>
      </c>
      <c r="D146" s="11" t="s">
        <v>9</v>
      </c>
      <c r="E146" s="11" t="s">
        <v>10</v>
      </c>
      <c r="F146" s="11">
        <v>0</v>
      </c>
      <c r="G146" s="11">
        <v>1</v>
      </c>
      <c r="H146" s="12">
        <v>2.2999999999999998</v>
      </c>
      <c r="I146" s="11" t="str">
        <f t="shared" si="8"/>
        <v>low</v>
      </c>
      <c r="J146" s="11" t="s">
        <v>11</v>
      </c>
      <c r="K146" s="13">
        <v>17</v>
      </c>
      <c r="L146" s="13">
        <v>383.734611503998</v>
      </c>
      <c r="M146" s="13">
        <v>2</v>
      </c>
      <c r="N146" s="13">
        <v>4</v>
      </c>
      <c r="O146" s="13">
        <f t="shared" si="9"/>
        <v>383.734611503998</v>
      </c>
      <c r="P146" s="13">
        <f t="shared" si="10"/>
        <v>22.572624206117528</v>
      </c>
      <c r="Q146" s="22">
        <f t="shared" si="11"/>
        <v>81.261447142023101</v>
      </c>
      <c r="S146" s="25">
        <v>81.261447142023101</v>
      </c>
      <c r="T146" s="28">
        <v>136.8792504664691</v>
      </c>
      <c r="U146" s="31">
        <v>325.42947108438204</v>
      </c>
    </row>
    <row r="147" spans="1:21">
      <c r="A147" s="10" t="s">
        <v>528</v>
      </c>
      <c r="B147" s="11" t="s">
        <v>532</v>
      </c>
      <c r="C147" s="11" t="s">
        <v>12</v>
      </c>
      <c r="D147" s="11" t="s">
        <v>9</v>
      </c>
      <c r="E147" s="11" t="s">
        <v>10</v>
      </c>
      <c r="F147" s="11">
        <v>0</v>
      </c>
      <c r="G147" s="11">
        <v>1</v>
      </c>
      <c r="H147" s="12">
        <v>2.2999999999999998</v>
      </c>
      <c r="I147" s="11" t="str">
        <f t="shared" si="8"/>
        <v>low</v>
      </c>
      <c r="J147" s="11" t="s">
        <v>11</v>
      </c>
      <c r="K147" s="13">
        <v>120.55</v>
      </c>
      <c r="L147" s="13">
        <v>614.24281868877802</v>
      </c>
      <c r="M147" s="13">
        <v>2</v>
      </c>
      <c r="N147" s="13">
        <v>4</v>
      </c>
      <c r="O147" s="13">
        <f t="shared" si="9"/>
        <v>614.24281868877802</v>
      </c>
      <c r="P147" s="13">
        <f t="shared" si="10"/>
        <v>5.0953365299774207</v>
      </c>
      <c r="Q147" s="22">
        <f t="shared" si="11"/>
        <v>18.343211507918717</v>
      </c>
      <c r="S147" s="25">
        <v>18.343211507918717</v>
      </c>
      <c r="T147" s="28">
        <v>41.125000738104525</v>
      </c>
      <c r="U147" s="31">
        <v>0.28875459580234175</v>
      </c>
    </row>
    <row r="148" spans="1:21">
      <c r="A148" s="10" t="s">
        <v>528</v>
      </c>
      <c r="B148" s="11" t="s">
        <v>534</v>
      </c>
      <c r="C148" s="11" t="s">
        <v>8</v>
      </c>
      <c r="D148" s="11" t="s">
        <v>9</v>
      </c>
      <c r="E148" s="11" t="s">
        <v>10</v>
      </c>
      <c r="F148" s="11">
        <v>0</v>
      </c>
      <c r="G148" s="11">
        <v>2</v>
      </c>
      <c r="H148" s="12">
        <v>2.2999999999999998</v>
      </c>
      <c r="I148" s="11" t="str">
        <f t="shared" si="8"/>
        <v>low</v>
      </c>
      <c r="J148" s="11" t="s">
        <v>11</v>
      </c>
      <c r="K148" s="13">
        <v>113</v>
      </c>
      <c r="L148" s="13">
        <v>5.1843434472499696</v>
      </c>
      <c r="M148" s="13">
        <v>2</v>
      </c>
      <c r="N148" s="13">
        <v>4</v>
      </c>
      <c r="O148" s="13">
        <f t="shared" si="9"/>
        <v>5.1843434472499696</v>
      </c>
      <c r="P148" s="13">
        <f t="shared" si="10"/>
        <v>4.5879145550884688E-2</v>
      </c>
      <c r="Q148" s="22">
        <f t="shared" si="11"/>
        <v>0.16516492398318489</v>
      </c>
      <c r="S148" s="25">
        <v>0.16516492398318489</v>
      </c>
      <c r="T148" s="28">
        <v>0.15160190011412625</v>
      </c>
      <c r="U148" s="31">
        <v>11.276090931870487</v>
      </c>
    </row>
    <row r="149" spans="1:21">
      <c r="A149" s="10" t="s">
        <v>528</v>
      </c>
      <c r="B149" s="11" t="s">
        <v>535</v>
      </c>
      <c r="C149" s="11" t="s">
        <v>8</v>
      </c>
      <c r="D149" s="11" t="s">
        <v>9</v>
      </c>
      <c r="E149" s="11" t="s">
        <v>10</v>
      </c>
      <c r="F149" s="11">
        <v>0</v>
      </c>
      <c r="G149" s="11">
        <v>2</v>
      </c>
      <c r="H149" s="12">
        <v>2.2999999999999998</v>
      </c>
      <c r="I149" s="11" t="str">
        <f t="shared" si="8"/>
        <v>low</v>
      </c>
      <c r="J149" s="11" t="s">
        <v>11</v>
      </c>
      <c r="K149" s="13">
        <v>115</v>
      </c>
      <c r="L149" s="13">
        <v>4.3384111337792799</v>
      </c>
      <c r="M149" s="13">
        <v>2</v>
      </c>
      <c r="N149" s="13">
        <v>4</v>
      </c>
      <c r="O149" s="13">
        <f t="shared" si="9"/>
        <v>4.3384111337792799</v>
      </c>
      <c r="P149" s="13">
        <f t="shared" si="10"/>
        <v>3.7725314206776349E-2</v>
      </c>
      <c r="Q149" s="22">
        <f t="shared" si="11"/>
        <v>0.13581113114439486</v>
      </c>
      <c r="S149" s="25">
        <v>0.13581113114439486</v>
      </c>
      <c r="T149" s="28">
        <v>12.308926998747031</v>
      </c>
      <c r="U149" s="31">
        <v>2.8005420534188721</v>
      </c>
    </row>
    <row r="150" spans="1:21">
      <c r="A150" s="10" t="s">
        <v>528</v>
      </c>
      <c r="B150" s="11" t="s">
        <v>537</v>
      </c>
      <c r="C150" s="11" t="s">
        <v>8</v>
      </c>
      <c r="D150" s="11" t="s">
        <v>9</v>
      </c>
      <c r="E150" s="11" t="s">
        <v>10</v>
      </c>
      <c r="F150" s="11">
        <v>0</v>
      </c>
      <c r="G150" s="11">
        <v>3</v>
      </c>
      <c r="H150" s="12">
        <v>2.2999999999999998</v>
      </c>
      <c r="I150" s="11" t="str">
        <f t="shared" si="8"/>
        <v>low</v>
      </c>
      <c r="J150" s="11" t="s">
        <v>11</v>
      </c>
      <c r="K150" s="13">
        <v>122.72</v>
      </c>
      <c r="L150" s="13">
        <v>237.96332268047701</v>
      </c>
      <c r="M150" s="13">
        <v>2</v>
      </c>
      <c r="N150" s="13">
        <v>4</v>
      </c>
      <c r="O150" s="13">
        <f t="shared" si="9"/>
        <v>237.96332268047701</v>
      </c>
      <c r="P150" s="13">
        <f t="shared" si="10"/>
        <v>1.9390753151929352</v>
      </c>
      <c r="Q150" s="22">
        <f t="shared" si="11"/>
        <v>6.9806711346945667</v>
      </c>
      <c r="S150" s="25">
        <v>6.9806711346945667</v>
      </c>
      <c r="T150" s="28">
        <v>0.25004892310581511</v>
      </c>
      <c r="U150" s="31">
        <v>0.41313992531102633</v>
      </c>
    </row>
    <row r="151" spans="1:21">
      <c r="A151" s="10" t="s">
        <v>528</v>
      </c>
      <c r="B151" s="11" t="s">
        <v>537</v>
      </c>
      <c r="C151" s="11" t="s">
        <v>12</v>
      </c>
      <c r="D151" s="11" t="s">
        <v>9</v>
      </c>
      <c r="E151" s="11" t="s">
        <v>10</v>
      </c>
      <c r="F151" s="11">
        <v>0</v>
      </c>
      <c r="G151" s="11">
        <v>3</v>
      </c>
      <c r="H151" s="12">
        <v>2.2999999999999998</v>
      </c>
      <c r="I151" s="11" t="str">
        <f t="shared" si="8"/>
        <v>low</v>
      </c>
      <c r="J151" s="11" t="s">
        <v>11</v>
      </c>
      <c r="K151" s="13">
        <v>122.72</v>
      </c>
      <c r="L151" s="13">
        <v>244.011850003494</v>
      </c>
      <c r="M151" s="13">
        <v>2</v>
      </c>
      <c r="N151" s="13">
        <v>4</v>
      </c>
      <c r="O151" s="13">
        <f t="shared" si="9"/>
        <v>244.011850003494</v>
      </c>
      <c r="P151" s="13">
        <f t="shared" si="10"/>
        <v>1.9883625326229954</v>
      </c>
      <c r="Q151" s="22">
        <f t="shared" si="11"/>
        <v>7.1581051174427843</v>
      </c>
      <c r="S151" s="25">
        <v>7.1581051174427843</v>
      </c>
      <c r="T151" s="28">
        <v>0.12657667638199635</v>
      </c>
      <c r="U151" s="31">
        <v>55.629059357801587</v>
      </c>
    </row>
    <row r="152" spans="1:21">
      <c r="A152" s="10" t="s">
        <v>528</v>
      </c>
      <c r="B152" s="11" t="s">
        <v>538</v>
      </c>
      <c r="C152" s="11" t="s">
        <v>8</v>
      </c>
      <c r="D152" s="11" t="s">
        <v>9</v>
      </c>
      <c r="E152" s="11" t="s">
        <v>10</v>
      </c>
      <c r="F152" s="11">
        <v>0</v>
      </c>
      <c r="G152" s="11">
        <v>3</v>
      </c>
      <c r="H152" s="12">
        <v>2.2999999999999998</v>
      </c>
      <c r="I152" s="11" t="str">
        <f t="shared" si="8"/>
        <v>low</v>
      </c>
      <c r="J152" s="11" t="s">
        <v>11</v>
      </c>
      <c r="K152" s="13">
        <v>122.22</v>
      </c>
      <c r="L152" s="13">
        <v>262.56111839637202</v>
      </c>
      <c r="M152" s="13">
        <v>2</v>
      </c>
      <c r="N152" s="13">
        <v>4</v>
      </c>
      <c r="O152" s="13">
        <f t="shared" si="9"/>
        <v>262.56111839637202</v>
      </c>
      <c r="P152" s="13">
        <f t="shared" si="10"/>
        <v>2.1482663917228932</v>
      </c>
      <c r="Q152" s="22">
        <f t="shared" si="11"/>
        <v>7.733759010202415</v>
      </c>
      <c r="S152" s="25">
        <v>7.733759010202415</v>
      </c>
      <c r="T152" s="28">
        <v>141.90617873107922</v>
      </c>
      <c r="U152" s="31">
        <v>14.695762288631602</v>
      </c>
    </row>
    <row r="153" spans="1:21">
      <c r="A153" s="10" t="s">
        <v>528</v>
      </c>
      <c r="B153" s="11" t="s">
        <v>538</v>
      </c>
      <c r="C153" s="11" t="s">
        <v>12</v>
      </c>
      <c r="D153" s="11" t="s">
        <v>9</v>
      </c>
      <c r="E153" s="11" t="s">
        <v>10</v>
      </c>
      <c r="F153" s="11">
        <v>0</v>
      </c>
      <c r="G153" s="11">
        <v>3</v>
      </c>
      <c r="H153" s="12">
        <v>2.2999999999999998</v>
      </c>
      <c r="I153" s="11" t="str">
        <f t="shared" si="8"/>
        <v>low</v>
      </c>
      <c r="J153" s="11" t="s">
        <v>11</v>
      </c>
      <c r="K153" s="13">
        <v>122.22</v>
      </c>
      <c r="L153" s="13">
        <v>265.39276034404702</v>
      </c>
      <c r="M153" s="13">
        <v>2</v>
      </c>
      <c r="N153" s="13">
        <v>4</v>
      </c>
      <c r="O153" s="13">
        <f t="shared" si="9"/>
        <v>265.39276034404702</v>
      </c>
      <c r="P153" s="13">
        <f t="shared" si="10"/>
        <v>2.171434792538431</v>
      </c>
      <c r="Q153" s="22">
        <f t="shared" si="11"/>
        <v>7.8171652531383513</v>
      </c>
      <c r="S153" s="25">
        <v>7.8171652531383513</v>
      </c>
      <c r="T153" s="28">
        <v>19.907760169967943</v>
      </c>
      <c r="U153" s="31">
        <v>90.742600768862545</v>
      </c>
    </row>
    <row r="154" spans="1:21">
      <c r="A154" s="10" t="s">
        <v>528</v>
      </c>
      <c r="B154" s="11" t="s">
        <v>539</v>
      </c>
      <c r="C154" s="11" t="s">
        <v>8</v>
      </c>
      <c r="D154" s="11" t="s">
        <v>9</v>
      </c>
      <c r="E154" s="11" t="s">
        <v>10</v>
      </c>
      <c r="F154" s="11">
        <v>0</v>
      </c>
      <c r="G154" s="11">
        <v>3</v>
      </c>
      <c r="H154" s="12">
        <v>2.2999999999999998</v>
      </c>
      <c r="I154" s="11" t="str">
        <f t="shared" si="8"/>
        <v>low</v>
      </c>
      <c r="J154" s="11" t="s">
        <v>11</v>
      </c>
      <c r="K154" s="13">
        <v>122.09</v>
      </c>
      <c r="L154" s="13">
        <v>259.32809477047698</v>
      </c>
      <c r="M154" s="13">
        <v>2</v>
      </c>
      <c r="N154" s="13">
        <v>4</v>
      </c>
      <c r="O154" s="13">
        <f t="shared" si="9"/>
        <v>259.32809477047698</v>
      </c>
      <c r="P154" s="13">
        <f t="shared" si="10"/>
        <v>2.1240731818369807</v>
      </c>
      <c r="Q154" s="22">
        <f t="shared" si="11"/>
        <v>7.6466634546131305</v>
      </c>
      <c r="S154" s="25">
        <v>7.6466634546131305</v>
      </c>
      <c r="T154" s="28">
        <v>0.15204153546465923</v>
      </c>
      <c r="U154" s="31">
        <v>0.37129623385212179</v>
      </c>
    </row>
    <row r="155" spans="1:21">
      <c r="A155" s="10" t="s">
        <v>528</v>
      </c>
      <c r="B155" s="11" t="s">
        <v>539</v>
      </c>
      <c r="C155" s="11" t="s">
        <v>12</v>
      </c>
      <c r="D155" s="11" t="s">
        <v>9</v>
      </c>
      <c r="E155" s="11" t="s">
        <v>10</v>
      </c>
      <c r="F155" s="11">
        <v>0</v>
      </c>
      <c r="G155" s="11">
        <v>3</v>
      </c>
      <c r="H155" s="12">
        <v>2.2999999999999998</v>
      </c>
      <c r="I155" s="11" t="str">
        <f t="shared" si="8"/>
        <v>low</v>
      </c>
      <c r="J155" s="11" t="s">
        <v>11</v>
      </c>
      <c r="K155" s="13">
        <v>122.09</v>
      </c>
      <c r="L155" s="13">
        <v>268.95974004028801</v>
      </c>
      <c r="M155" s="13">
        <v>2</v>
      </c>
      <c r="N155" s="13">
        <v>4</v>
      </c>
      <c r="O155" s="13">
        <f t="shared" si="9"/>
        <v>268.95974004028801</v>
      </c>
      <c r="P155" s="13">
        <f t="shared" si="10"/>
        <v>2.2029628965540833</v>
      </c>
      <c r="Q155" s="22">
        <f t="shared" si="11"/>
        <v>7.9306664275946996</v>
      </c>
      <c r="S155" s="25">
        <v>7.9306664275946996</v>
      </c>
      <c r="T155" s="28">
        <v>5.4263840554522664</v>
      </c>
      <c r="U155" s="31">
        <v>22.082995563808495</v>
      </c>
    </row>
    <row r="156" spans="1:21">
      <c r="A156" s="10" t="s">
        <v>528</v>
      </c>
      <c r="B156" s="11" t="s">
        <v>540</v>
      </c>
      <c r="C156" s="11" t="s">
        <v>8</v>
      </c>
      <c r="D156" s="11" t="s">
        <v>9</v>
      </c>
      <c r="E156" s="11" t="s">
        <v>10</v>
      </c>
      <c r="F156" s="11">
        <v>0</v>
      </c>
      <c r="G156" s="11">
        <v>3</v>
      </c>
      <c r="H156" s="12">
        <v>2.2999999999999998</v>
      </c>
      <c r="I156" s="11" t="str">
        <f t="shared" si="8"/>
        <v>low</v>
      </c>
      <c r="J156" s="11" t="s">
        <v>11</v>
      </c>
      <c r="K156" s="13">
        <v>122.39</v>
      </c>
      <c r="L156" s="13">
        <v>151.330580982936</v>
      </c>
      <c r="M156" s="13">
        <v>2</v>
      </c>
      <c r="N156" s="13">
        <v>4</v>
      </c>
      <c r="O156" s="13">
        <f t="shared" si="9"/>
        <v>151.330580982936</v>
      </c>
      <c r="P156" s="13">
        <f t="shared" si="10"/>
        <v>1.236461973878062</v>
      </c>
      <c r="Q156" s="22">
        <f t="shared" si="11"/>
        <v>4.451263105961023</v>
      </c>
      <c r="S156" s="25">
        <v>4.451263105961023</v>
      </c>
      <c r="T156" s="28">
        <v>317.39798951382909</v>
      </c>
      <c r="U156" s="31">
        <v>50.65057201009779</v>
      </c>
    </row>
    <row r="157" spans="1:21">
      <c r="A157" s="10" t="s">
        <v>528</v>
      </c>
      <c r="B157" s="11" t="s">
        <v>540</v>
      </c>
      <c r="C157" s="11" t="s">
        <v>12</v>
      </c>
      <c r="D157" s="11" t="s">
        <v>9</v>
      </c>
      <c r="E157" s="11" t="s">
        <v>10</v>
      </c>
      <c r="F157" s="11">
        <v>0</v>
      </c>
      <c r="G157" s="11">
        <v>3</v>
      </c>
      <c r="H157" s="12">
        <v>2.2999999999999998</v>
      </c>
      <c r="I157" s="11" t="str">
        <f t="shared" si="8"/>
        <v>low</v>
      </c>
      <c r="J157" s="11" t="s">
        <v>11</v>
      </c>
      <c r="K157" s="13">
        <v>122.39</v>
      </c>
      <c r="L157" s="13">
        <v>250.737514975946</v>
      </c>
      <c r="M157" s="13">
        <v>2</v>
      </c>
      <c r="N157" s="13">
        <v>4</v>
      </c>
      <c r="O157" s="13">
        <f t="shared" si="9"/>
        <v>250.737514975946</v>
      </c>
      <c r="P157" s="13">
        <f t="shared" si="10"/>
        <v>2.0486764848104095</v>
      </c>
      <c r="Q157" s="22">
        <f t="shared" si="11"/>
        <v>7.3752353453174742</v>
      </c>
      <c r="S157" s="25">
        <v>7.3752353453174742</v>
      </c>
      <c r="T157" s="28">
        <v>145.46260023388888</v>
      </c>
      <c r="U157" s="31">
        <v>33.758274921085693</v>
      </c>
    </row>
    <row r="158" spans="1:21">
      <c r="A158" s="10" t="s">
        <v>528</v>
      </c>
      <c r="B158" s="11" t="s">
        <v>565</v>
      </c>
      <c r="C158" s="11" t="s">
        <v>8</v>
      </c>
      <c r="D158" s="11" t="s">
        <v>9</v>
      </c>
      <c r="E158" s="11" t="s">
        <v>10</v>
      </c>
      <c r="F158" s="11">
        <v>10</v>
      </c>
      <c r="G158" s="11">
        <v>1</v>
      </c>
      <c r="H158" s="12">
        <v>2.2999999999999998</v>
      </c>
      <c r="I158" s="11" t="str">
        <f t="shared" si="8"/>
        <v>low</v>
      </c>
      <c r="J158" s="11" t="s">
        <v>11</v>
      </c>
      <c r="K158" s="13">
        <v>5.52</v>
      </c>
      <c r="L158" s="13">
        <v>103.27073999010901</v>
      </c>
      <c r="M158" s="13">
        <v>2</v>
      </c>
      <c r="N158" s="13">
        <v>4</v>
      </c>
      <c r="O158" s="13">
        <f t="shared" si="9"/>
        <v>103.27073999010901</v>
      </c>
      <c r="P158" s="13">
        <f t="shared" si="10"/>
        <v>18.708467389512503</v>
      </c>
      <c r="Q158" s="22">
        <f t="shared" si="11"/>
        <v>67.350482602245009</v>
      </c>
      <c r="S158" s="25">
        <v>67.350482602245009</v>
      </c>
      <c r="T158" s="28">
        <v>84.87819135603732</v>
      </c>
      <c r="U158" s="31">
        <v>14.18071996954728</v>
      </c>
    </row>
    <row r="159" spans="1:21">
      <c r="A159" s="10" t="s">
        <v>528</v>
      </c>
      <c r="B159" s="11" t="s">
        <v>565</v>
      </c>
      <c r="C159" s="11" t="s">
        <v>12</v>
      </c>
      <c r="D159" s="11" t="s">
        <v>9</v>
      </c>
      <c r="E159" s="11" t="s">
        <v>10</v>
      </c>
      <c r="F159" s="11">
        <v>10</v>
      </c>
      <c r="G159" s="11">
        <v>1</v>
      </c>
      <c r="H159" s="12">
        <v>2.2999999999999998</v>
      </c>
      <c r="I159" s="11" t="str">
        <f t="shared" si="8"/>
        <v>low</v>
      </c>
      <c r="J159" s="11" t="s">
        <v>11</v>
      </c>
      <c r="K159" s="13">
        <v>5.6</v>
      </c>
      <c r="L159" s="13">
        <v>544.50624690329505</v>
      </c>
      <c r="M159" s="13">
        <v>2</v>
      </c>
      <c r="N159" s="13">
        <v>4</v>
      </c>
      <c r="O159" s="13">
        <f t="shared" si="9"/>
        <v>544.50624690329505</v>
      </c>
      <c r="P159" s="13">
        <f t="shared" si="10"/>
        <v>97.233258375588406</v>
      </c>
      <c r="Q159" s="22">
        <f t="shared" si="11"/>
        <v>350.0397301521183</v>
      </c>
      <c r="S159" s="25">
        <v>350.0397301521183</v>
      </c>
      <c r="T159" s="28">
        <v>303.61371696101207</v>
      </c>
      <c r="U159" s="31">
        <v>13.8823556165238</v>
      </c>
    </row>
    <row r="160" spans="1:21">
      <c r="A160" s="10" t="s">
        <v>528</v>
      </c>
      <c r="B160" s="11" t="s">
        <v>566</v>
      </c>
      <c r="C160" s="11" t="s">
        <v>8</v>
      </c>
      <c r="D160" s="11" t="s">
        <v>9</v>
      </c>
      <c r="E160" s="11" t="s">
        <v>10</v>
      </c>
      <c r="F160" s="11">
        <v>10</v>
      </c>
      <c r="G160" s="11">
        <v>1</v>
      </c>
      <c r="H160" s="12">
        <v>2.2999999999999998</v>
      </c>
      <c r="I160" s="11" t="str">
        <f t="shared" si="8"/>
        <v>low</v>
      </c>
      <c r="J160" s="11" t="s">
        <v>11</v>
      </c>
      <c r="K160" s="13">
        <v>6.08</v>
      </c>
      <c r="L160" s="13">
        <v>994.65568420617399</v>
      </c>
      <c r="M160" s="13">
        <v>2</v>
      </c>
      <c r="N160" s="13">
        <v>4</v>
      </c>
      <c r="O160" s="13">
        <f t="shared" si="9"/>
        <v>994.65568420617399</v>
      </c>
      <c r="P160" s="13">
        <f t="shared" si="10"/>
        <v>163.59468490233124</v>
      </c>
      <c r="Q160" s="22">
        <f t="shared" si="11"/>
        <v>588.94086564839245</v>
      </c>
      <c r="S160" s="25">
        <v>588.94086564839245</v>
      </c>
      <c r="T160" s="28">
        <v>143.78900578468509</v>
      </c>
      <c r="U160" s="31">
        <v>3.1418586732746081</v>
      </c>
    </row>
    <row r="161" spans="1:21">
      <c r="A161" s="10" t="s">
        <v>528</v>
      </c>
      <c r="B161" s="11" t="s">
        <v>566</v>
      </c>
      <c r="C161" s="11" t="s">
        <v>12</v>
      </c>
      <c r="D161" s="11" t="s">
        <v>9</v>
      </c>
      <c r="E161" s="11" t="s">
        <v>10</v>
      </c>
      <c r="F161" s="11">
        <v>10</v>
      </c>
      <c r="G161" s="11">
        <v>1</v>
      </c>
      <c r="H161" s="12">
        <v>2.2999999999999998</v>
      </c>
      <c r="I161" s="11" t="str">
        <f t="shared" si="8"/>
        <v>low</v>
      </c>
      <c r="J161" s="11" t="s">
        <v>11</v>
      </c>
      <c r="K161" s="13">
        <v>5.72</v>
      </c>
      <c r="L161" s="13">
        <v>586.37071293039298</v>
      </c>
      <c r="M161" s="13">
        <v>2</v>
      </c>
      <c r="N161" s="13">
        <v>4</v>
      </c>
      <c r="O161" s="13">
        <f t="shared" si="9"/>
        <v>586.37071293039298</v>
      </c>
      <c r="P161" s="13">
        <f t="shared" si="10"/>
        <v>102.51236240041835</v>
      </c>
      <c r="Q161" s="22">
        <f t="shared" si="11"/>
        <v>369.04450464150608</v>
      </c>
      <c r="S161" s="25">
        <v>369.04450464150608</v>
      </c>
      <c r="T161" s="28">
        <v>92.510539651012721</v>
      </c>
      <c r="U161" s="31">
        <v>133.49593898685811</v>
      </c>
    </row>
    <row r="162" spans="1:21">
      <c r="A162" s="10" t="s">
        <v>528</v>
      </c>
      <c r="B162" s="11" t="s">
        <v>567</v>
      </c>
      <c r="C162" s="11" t="s">
        <v>8</v>
      </c>
      <c r="D162" s="11" t="s">
        <v>9</v>
      </c>
      <c r="E162" s="11" t="s">
        <v>10</v>
      </c>
      <c r="F162" s="11">
        <v>10</v>
      </c>
      <c r="G162" s="11">
        <v>1</v>
      </c>
      <c r="H162" s="12">
        <v>2.2999999999999998</v>
      </c>
      <c r="I162" s="11" t="str">
        <f t="shared" si="8"/>
        <v>low</v>
      </c>
      <c r="J162" s="11" t="s">
        <v>11</v>
      </c>
      <c r="K162" s="13">
        <v>6.48</v>
      </c>
      <c r="L162" s="13">
        <v>527.84184244897995</v>
      </c>
      <c r="M162" s="13">
        <v>2</v>
      </c>
      <c r="N162" s="13">
        <v>4</v>
      </c>
      <c r="O162" s="13">
        <f t="shared" si="9"/>
        <v>527.84184244897995</v>
      </c>
      <c r="P162" s="13">
        <f t="shared" si="10"/>
        <v>81.45707445200307</v>
      </c>
      <c r="Q162" s="22">
        <f t="shared" si="11"/>
        <v>293.24546802721102</v>
      </c>
      <c r="S162" s="25">
        <v>293.24546802721102</v>
      </c>
      <c r="T162" s="28">
        <v>157.79952336732248</v>
      </c>
      <c r="U162" s="31">
        <v>322.03570349573556</v>
      </c>
    </row>
    <row r="163" spans="1:21">
      <c r="A163" s="10" t="s">
        <v>528</v>
      </c>
      <c r="B163" s="11" t="s">
        <v>567</v>
      </c>
      <c r="C163" s="11" t="s">
        <v>12</v>
      </c>
      <c r="D163" s="11" t="s">
        <v>9</v>
      </c>
      <c r="E163" s="11" t="s">
        <v>10</v>
      </c>
      <c r="F163" s="11">
        <v>10</v>
      </c>
      <c r="G163" s="11">
        <v>1</v>
      </c>
      <c r="H163" s="12">
        <v>2.2999999999999998</v>
      </c>
      <c r="I163" s="11" t="str">
        <f t="shared" si="8"/>
        <v>low</v>
      </c>
      <c r="J163" s="11" t="s">
        <v>11</v>
      </c>
      <c r="K163" s="13">
        <v>5.23</v>
      </c>
      <c r="L163" s="13">
        <v>606.498791696083</v>
      </c>
      <c r="M163" s="13">
        <v>2</v>
      </c>
      <c r="N163" s="13">
        <v>4</v>
      </c>
      <c r="O163" s="13">
        <f t="shared" si="9"/>
        <v>606.498791696083</v>
      </c>
      <c r="P163" s="13">
        <f t="shared" si="10"/>
        <v>115.96535214074244</v>
      </c>
      <c r="Q163" s="22">
        <f t="shared" si="11"/>
        <v>417.47526770667275</v>
      </c>
      <c r="S163" s="25">
        <v>417.47526770667275</v>
      </c>
      <c r="T163" s="28">
        <v>71.504847515962894</v>
      </c>
      <c r="U163" s="31">
        <v>332.59550901223611</v>
      </c>
    </row>
    <row r="164" spans="1:21">
      <c r="A164" s="10" t="s">
        <v>528</v>
      </c>
      <c r="B164" s="11" t="s">
        <v>568</v>
      </c>
      <c r="C164" s="11" t="s">
        <v>8</v>
      </c>
      <c r="D164" s="11" t="s">
        <v>9</v>
      </c>
      <c r="E164" s="11" t="s">
        <v>10</v>
      </c>
      <c r="F164" s="11">
        <v>10</v>
      </c>
      <c r="G164" s="11">
        <v>1</v>
      </c>
      <c r="H164" s="12">
        <v>2.2999999999999998</v>
      </c>
      <c r="I164" s="11" t="str">
        <f t="shared" si="8"/>
        <v>low</v>
      </c>
      <c r="J164" s="11" t="s">
        <v>11</v>
      </c>
      <c r="K164" s="13">
        <v>5.5</v>
      </c>
      <c r="L164" s="13">
        <v>139.810224020893</v>
      </c>
      <c r="M164" s="13">
        <v>2</v>
      </c>
      <c r="N164" s="13">
        <v>4</v>
      </c>
      <c r="O164" s="13">
        <f t="shared" si="9"/>
        <v>139.810224020893</v>
      </c>
      <c r="P164" s="13">
        <f t="shared" si="10"/>
        <v>25.420040731071456</v>
      </c>
      <c r="Q164" s="22">
        <f t="shared" si="11"/>
        <v>91.512146631857235</v>
      </c>
      <c r="S164" s="25">
        <v>91.512146631857235</v>
      </c>
      <c r="T164" s="28">
        <v>18.837120446651092</v>
      </c>
      <c r="U164" s="31">
        <v>6.1510106589125</v>
      </c>
    </row>
    <row r="165" spans="1:21">
      <c r="A165" s="10" t="s">
        <v>528</v>
      </c>
      <c r="B165" s="11" t="s">
        <v>568</v>
      </c>
      <c r="C165" s="11" t="s">
        <v>12</v>
      </c>
      <c r="D165" s="11" t="s">
        <v>9</v>
      </c>
      <c r="E165" s="11" t="s">
        <v>10</v>
      </c>
      <c r="F165" s="11">
        <v>10</v>
      </c>
      <c r="G165" s="11">
        <v>1</v>
      </c>
      <c r="H165" s="12">
        <v>2.2999999999999998</v>
      </c>
      <c r="I165" s="11" t="str">
        <f t="shared" si="8"/>
        <v>low</v>
      </c>
      <c r="J165" s="11" t="s">
        <v>11</v>
      </c>
      <c r="K165" s="13">
        <v>5.0199999999999996</v>
      </c>
      <c r="L165" s="13">
        <v>567.17667431617804</v>
      </c>
      <c r="M165" s="13">
        <v>2</v>
      </c>
      <c r="N165" s="13">
        <v>4</v>
      </c>
      <c r="O165" s="13">
        <f t="shared" si="9"/>
        <v>567.17667431617804</v>
      </c>
      <c r="P165" s="13">
        <f t="shared" si="10"/>
        <v>112.9834012582028</v>
      </c>
      <c r="Q165" s="22">
        <f t="shared" si="11"/>
        <v>406.74024452953012</v>
      </c>
      <c r="S165" s="25">
        <v>406.74024452953012</v>
      </c>
      <c r="T165" s="28">
        <v>26.267053690154221</v>
      </c>
      <c r="U165" s="31">
        <v>0.49467062548113422</v>
      </c>
    </row>
    <row r="166" spans="1:21">
      <c r="A166" s="10" t="s">
        <v>528</v>
      </c>
      <c r="B166" s="11" t="s">
        <v>569</v>
      </c>
      <c r="C166" s="11" t="s">
        <v>8</v>
      </c>
      <c r="D166" s="11" t="s">
        <v>9</v>
      </c>
      <c r="E166" s="11" t="s">
        <v>10</v>
      </c>
      <c r="F166" s="11">
        <v>10</v>
      </c>
      <c r="G166" s="11">
        <v>2</v>
      </c>
      <c r="H166" s="12">
        <v>2.2999999999999998</v>
      </c>
      <c r="I166" s="11" t="str">
        <f t="shared" si="8"/>
        <v>low</v>
      </c>
      <c r="J166" s="11" t="s">
        <v>11</v>
      </c>
      <c r="K166" s="13">
        <v>123.69</v>
      </c>
      <c r="L166" s="13">
        <v>189.92846571367599</v>
      </c>
      <c r="M166" s="13">
        <v>2</v>
      </c>
      <c r="N166" s="13">
        <v>4</v>
      </c>
      <c r="O166" s="13">
        <f t="shared" si="9"/>
        <v>189.92846571367599</v>
      </c>
      <c r="P166" s="13">
        <f t="shared" si="10"/>
        <v>1.53551997504791</v>
      </c>
      <c r="Q166" s="22">
        <f t="shared" si="11"/>
        <v>5.5278719101724763</v>
      </c>
      <c r="S166" s="25">
        <v>5.5278719101724763</v>
      </c>
      <c r="T166" s="28">
        <v>20.212077992864803</v>
      </c>
      <c r="U166" s="31">
        <v>5.3633502433840894</v>
      </c>
    </row>
    <row r="167" spans="1:21">
      <c r="A167" s="10" t="s">
        <v>528</v>
      </c>
      <c r="B167" s="11" t="s">
        <v>569</v>
      </c>
      <c r="C167" s="11" t="s">
        <v>12</v>
      </c>
      <c r="D167" s="11" t="s">
        <v>9</v>
      </c>
      <c r="E167" s="11" t="s">
        <v>10</v>
      </c>
      <c r="F167" s="11">
        <v>10</v>
      </c>
      <c r="G167" s="11">
        <v>2</v>
      </c>
      <c r="H167" s="12">
        <v>2.2999999999999998</v>
      </c>
      <c r="I167" s="11" t="str">
        <f t="shared" si="8"/>
        <v>low</v>
      </c>
      <c r="J167" s="11" t="s">
        <v>11</v>
      </c>
      <c r="K167" s="13">
        <v>123.69</v>
      </c>
      <c r="L167" s="13">
        <v>379.29917900966501</v>
      </c>
      <c r="M167" s="13">
        <v>2</v>
      </c>
      <c r="N167" s="13">
        <v>4</v>
      </c>
      <c r="O167" s="13">
        <f t="shared" si="9"/>
        <v>379.29917900966501</v>
      </c>
      <c r="P167" s="13">
        <f t="shared" si="10"/>
        <v>3.066530673535977</v>
      </c>
      <c r="Q167" s="22">
        <f t="shared" si="11"/>
        <v>11.039510424729517</v>
      </c>
      <c r="S167" s="25">
        <v>11.039510424729517</v>
      </c>
      <c r="T167" s="28">
        <v>87.882846881059592</v>
      </c>
      <c r="U167" s="31">
        <v>285.00091550903323</v>
      </c>
    </row>
    <row r="168" spans="1:21">
      <c r="A168" s="10" t="s">
        <v>528</v>
      </c>
      <c r="B168" s="11" t="s">
        <v>570</v>
      </c>
      <c r="C168" s="11" t="s">
        <v>8</v>
      </c>
      <c r="D168" s="11" t="s">
        <v>9</v>
      </c>
      <c r="E168" s="11" t="s">
        <v>10</v>
      </c>
      <c r="F168" s="11">
        <v>10</v>
      </c>
      <c r="G168" s="11">
        <v>2</v>
      </c>
      <c r="H168" s="12">
        <v>2.2999999999999998</v>
      </c>
      <c r="I168" s="11" t="str">
        <f t="shared" si="8"/>
        <v>low</v>
      </c>
      <c r="J168" s="11" t="s">
        <v>11</v>
      </c>
      <c r="K168" s="13">
        <v>121.07</v>
      </c>
      <c r="L168" s="13">
        <v>241.92783864873101</v>
      </c>
      <c r="M168" s="13">
        <v>2</v>
      </c>
      <c r="N168" s="13">
        <v>4</v>
      </c>
      <c r="O168" s="13">
        <f t="shared" si="9"/>
        <v>241.92783864873101</v>
      </c>
      <c r="P168" s="13">
        <f t="shared" si="10"/>
        <v>1.9982476141796566</v>
      </c>
      <c r="Q168" s="22">
        <f t="shared" si="11"/>
        <v>7.193691411046764</v>
      </c>
      <c r="S168" s="25">
        <v>7.193691411046764</v>
      </c>
      <c r="T168" s="28">
        <v>18.467540134557641</v>
      </c>
      <c r="U168" s="31">
        <v>292.1269309635224</v>
      </c>
    </row>
    <row r="169" spans="1:21">
      <c r="A169" s="10" t="s">
        <v>528</v>
      </c>
      <c r="B169" s="11" t="s">
        <v>570</v>
      </c>
      <c r="C169" s="11" t="s">
        <v>12</v>
      </c>
      <c r="D169" s="11" t="s">
        <v>9</v>
      </c>
      <c r="E169" s="11" t="s">
        <v>10</v>
      </c>
      <c r="F169" s="11">
        <v>10</v>
      </c>
      <c r="G169" s="11">
        <v>2</v>
      </c>
      <c r="H169" s="12">
        <v>2.2999999999999998</v>
      </c>
      <c r="I169" s="11" t="str">
        <f t="shared" si="8"/>
        <v>low</v>
      </c>
      <c r="J169" s="11" t="s">
        <v>11</v>
      </c>
      <c r="K169" s="13">
        <v>121.07</v>
      </c>
      <c r="L169" s="13">
        <v>236.491327361587</v>
      </c>
      <c r="M169" s="13">
        <v>2</v>
      </c>
      <c r="N169" s="13">
        <v>4</v>
      </c>
      <c r="O169" s="13">
        <f t="shared" si="9"/>
        <v>236.491327361587</v>
      </c>
      <c r="P169" s="13">
        <f t="shared" si="10"/>
        <v>1.9533437462756009</v>
      </c>
      <c r="Q169" s="22">
        <f t="shared" si="11"/>
        <v>7.0320374865921638</v>
      </c>
      <c r="S169" s="25">
        <v>7.0320374865921638</v>
      </c>
      <c r="T169" s="28">
        <v>32.501284271578797</v>
      </c>
      <c r="U169" s="31">
        <v>357.61718295504869</v>
      </c>
    </row>
    <row r="170" spans="1:21">
      <c r="A170" s="10" t="s">
        <v>528</v>
      </c>
      <c r="B170" s="11" t="s">
        <v>571</v>
      </c>
      <c r="C170" s="11" t="s">
        <v>8</v>
      </c>
      <c r="D170" s="11" t="s">
        <v>9</v>
      </c>
      <c r="E170" s="11" t="s">
        <v>10</v>
      </c>
      <c r="F170" s="11">
        <v>10</v>
      </c>
      <c r="G170" s="11">
        <v>2</v>
      </c>
      <c r="H170" s="12">
        <v>2.2999999999999998</v>
      </c>
      <c r="I170" s="11" t="str">
        <f t="shared" si="8"/>
        <v>low</v>
      </c>
      <c r="J170" s="11" t="s">
        <v>11</v>
      </c>
      <c r="K170" s="13">
        <v>121.45</v>
      </c>
      <c r="L170" s="13">
        <v>236.09257521044901</v>
      </c>
      <c r="M170" s="13">
        <v>2</v>
      </c>
      <c r="N170" s="13">
        <v>4</v>
      </c>
      <c r="O170" s="13">
        <f t="shared" si="9"/>
        <v>236.09257521044901</v>
      </c>
      <c r="P170" s="13">
        <f t="shared" si="10"/>
        <v>1.9439487460720379</v>
      </c>
      <c r="Q170" s="22">
        <f t="shared" si="11"/>
        <v>6.9982154858593368</v>
      </c>
      <c r="S170" s="25">
        <v>6.9982154858593368</v>
      </c>
      <c r="T170" s="28">
        <v>17.896266942717727</v>
      </c>
      <c r="U170" s="31">
        <v>199.426145610704</v>
      </c>
    </row>
    <row r="171" spans="1:21">
      <c r="A171" s="10" t="s">
        <v>528</v>
      </c>
      <c r="B171" s="11" t="s">
        <v>571</v>
      </c>
      <c r="C171" s="11" t="s">
        <v>12</v>
      </c>
      <c r="D171" s="11" t="s">
        <v>9</v>
      </c>
      <c r="E171" s="11" t="s">
        <v>10</v>
      </c>
      <c r="F171" s="11">
        <v>10</v>
      </c>
      <c r="G171" s="11">
        <v>2</v>
      </c>
      <c r="H171" s="12">
        <v>2.2999999999999998</v>
      </c>
      <c r="I171" s="11" t="str">
        <f t="shared" si="8"/>
        <v>low</v>
      </c>
      <c r="J171" s="11" t="s">
        <v>11</v>
      </c>
      <c r="K171" s="13">
        <v>121.45</v>
      </c>
      <c r="L171" s="13">
        <v>238.34739305673099</v>
      </c>
      <c r="M171" s="13">
        <v>2</v>
      </c>
      <c r="N171" s="13">
        <v>4</v>
      </c>
      <c r="O171" s="13">
        <f t="shared" si="9"/>
        <v>238.34739305673099</v>
      </c>
      <c r="P171" s="13">
        <f t="shared" si="10"/>
        <v>1.9625145578981555</v>
      </c>
      <c r="Q171" s="22">
        <f t="shared" si="11"/>
        <v>7.0650524084333597</v>
      </c>
      <c r="S171" s="25">
        <v>7.0650524084333597</v>
      </c>
      <c r="T171" s="28">
        <v>0.42685502573447459</v>
      </c>
      <c r="U171" s="31">
        <v>361.51687922213813</v>
      </c>
    </row>
    <row r="172" spans="1:21">
      <c r="A172" s="10" t="s">
        <v>528</v>
      </c>
      <c r="B172" s="11" t="s">
        <v>572</v>
      </c>
      <c r="C172" s="11" t="s">
        <v>8</v>
      </c>
      <c r="D172" s="11" t="s">
        <v>9</v>
      </c>
      <c r="E172" s="11" t="s">
        <v>10</v>
      </c>
      <c r="F172" s="11">
        <v>10</v>
      </c>
      <c r="G172" s="11">
        <v>2</v>
      </c>
      <c r="H172" s="12">
        <v>2.2999999999999998</v>
      </c>
      <c r="I172" s="11" t="str">
        <f t="shared" si="8"/>
        <v>low</v>
      </c>
      <c r="J172" s="11" t="s">
        <v>11</v>
      </c>
      <c r="K172" s="13">
        <v>125.63</v>
      </c>
      <c r="L172" s="13">
        <v>169.278286236214</v>
      </c>
      <c r="M172" s="13">
        <v>2</v>
      </c>
      <c r="N172" s="13">
        <v>4</v>
      </c>
      <c r="O172" s="13">
        <f t="shared" si="9"/>
        <v>169.278286236214</v>
      </c>
      <c r="P172" s="13">
        <f t="shared" si="10"/>
        <v>1.3474352163990608</v>
      </c>
      <c r="Q172" s="22">
        <f t="shared" si="11"/>
        <v>4.8507667790366193</v>
      </c>
      <c r="S172" s="25">
        <v>4.8507667790366193</v>
      </c>
      <c r="T172" s="28">
        <v>0.15118673881412409</v>
      </c>
      <c r="U172" s="31">
        <v>74.85723192815712</v>
      </c>
    </row>
    <row r="173" spans="1:21">
      <c r="A173" s="10" t="s">
        <v>528</v>
      </c>
      <c r="B173" s="11" t="s">
        <v>572</v>
      </c>
      <c r="C173" s="11" t="s">
        <v>12</v>
      </c>
      <c r="D173" s="11" t="s">
        <v>9</v>
      </c>
      <c r="E173" s="11" t="s">
        <v>10</v>
      </c>
      <c r="F173" s="11">
        <v>10</v>
      </c>
      <c r="G173" s="11">
        <v>2</v>
      </c>
      <c r="H173" s="12">
        <v>2.2999999999999998</v>
      </c>
      <c r="I173" s="11" t="str">
        <f t="shared" si="8"/>
        <v>low</v>
      </c>
      <c r="J173" s="11" t="s">
        <v>11</v>
      </c>
      <c r="K173" s="13">
        <v>125.63</v>
      </c>
      <c r="L173" s="13">
        <v>234.58598259399801</v>
      </c>
      <c r="M173" s="13">
        <v>2</v>
      </c>
      <c r="N173" s="13">
        <v>4</v>
      </c>
      <c r="O173" s="13">
        <f t="shared" si="9"/>
        <v>234.58598259399801</v>
      </c>
      <c r="P173" s="13">
        <f t="shared" si="10"/>
        <v>1.8672767857517951</v>
      </c>
      <c r="Q173" s="22">
        <f t="shared" si="11"/>
        <v>6.7221964287064626</v>
      </c>
      <c r="S173" s="25">
        <v>6.7221964287064626</v>
      </c>
      <c r="T173" s="28">
        <v>0.50486486484162896</v>
      </c>
      <c r="U173" s="31">
        <v>138.13111408834629</v>
      </c>
    </row>
    <row r="174" spans="1:21">
      <c r="A174" s="10" t="s">
        <v>528</v>
      </c>
      <c r="B174" s="11" t="s">
        <v>593</v>
      </c>
      <c r="C174" s="11" t="s">
        <v>8</v>
      </c>
      <c r="D174" s="11" t="s">
        <v>9</v>
      </c>
      <c r="E174" s="11" t="s">
        <v>10</v>
      </c>
      <c r="F174" s="11">
        <v>20</v>
      </c>
      <c r="G174" s="11">
        <v>1</v>
      </c>
      <c r="H174" s="12">
        <v>2.2999999999999998</v>
      </c>
      <c r="I174" s="11" t="str">
        <f t="shared" si="8"/>
        <v>low</v>
      </c>
      <c r="J174" s="11" t="s">
        <v>11</v>
      </c>
      <c r="K174" s="13">
        <v>8.49</v>
      </c>
      <c r="L174" s="13">
        <v>200.85826003530201</v>
      </c>
      <c r="M174" s="13">
        <v>2</v>
      </c>
      <c r="N174" s="13">
        <v>4</v>
      </c>
      <c r="O174" s="13">
        <f t="shared" si="9"/>
        <v>200.85826003530201</v>
      </c>
      <c r="P174" s="13">
        <f t="shared" si="10"/>
        <v>23.658216729717552</v>
      </c>
      <c r="Q174" s="22">
        <f t="shared" si="11"/>
        <v>85.169580226983186</v>
      </c>
      <c r="S174" s="25">
        <v>85.169580226983186</v>
      </c>
      <c r="T174" s="28">
        <v>0.46086629702553411</v>
      </c>
      <c r="U174" s="31">
        <v>17.196345727917969</v>
      </c>
    </row>
    <row r="175" spans="1:21">
      <c r="A175" s="10" t="s">
        <v>528</v>
      </c>
      <c r="B175" s="11" t="s">
        <v>593</v>
      </c>
      <c r="C175" s="11" t="s">
        <v>12</v>
      </c>
      <c r="D175" s="11" t="s">
        <v>9</v>
      </c>
      <c r="E175" s="11" t="s">
        <v>10</v>
      </c>
      <c r="F175" s="11">
        <v>20</v>
      </c>
      <c r="G175" s="11">
        <v>1</v>
      </c>
      <c r="H175" s="12">
        <v>2.2999999999999998</v>
      </c>
      <c r="I175" s="11" t="str">
        <f t="shared" si="8"/>
        <v>low</v>
      </c>
      <c r="J175" s="11" t="s">
        <v>11</v>
      </c>
      <c r="K175" s="13">
        <v>8.8699999999999992</v>
      </c>
      <c r="L175" s="13">
        <v>650.66050355805999</v>
      </c>
      <c r="M175" s="13">
        <v>2</v>
      </c>
      <c r="N175" s="13">
        <v>4</v>
      </c>
      <c r="O175" s="13">
        <f t="shared" si="9"/>
        <v>650.66050355805999</v>
      </c>
      <c r="P175" s="13">
        <f t="shared" si="10"/>
        <v>73.355186421427291</v>
      </c>
      <c r="Q175" s="22">
        <f t="shared" si="11"/>
        <v>264.07867111713824</v>
      </c>
      <c r="S175" s="25">
        <v>264.07867111713824</v>
      </c>
      <c r="T175" s="28">
        <v>0.38257152661194788</v>
      </c>
      <c r="U175" s="31">
        <v>261.50186854584604</v>
      </c>
    </row>
    <row r="176" spans="1:21">
      <c r="A176" s="10" t="s">
        <v>528</v>
      </c>
      <c r="B176" s="11" t="s">
        <v>594</v>
      </c>
      <c r="C176" s="11" t="s">
        <v>8</v>
      </c>
      <c r="D176" s="11" t="s">
        <v>9</v>
      </c>
      <c r="E176" s="11" t="s">
        <v>10</v>
      </c>
      <c r="F176" s="11">
        <v>20</v>
      </c>
      <c r="G176" s="11">
        <v>1</v>
      </c>
      <c r="H176" s="12">
        <v>2.2999999999999998</v>
      </c>
      <c r="I176" s="11" t="str">
        <f t="shared" si="8"/>
        <v>low</v>
      </c>
      <c r="J176" s="11" t="s">
        <v>11</v>
      </c>
      <c r="K176" s="13">
        <v>10.24</v>
      </c>
      <c r="L176" s="13">
        <v>661.51936081973997</v>
      </c>
      <c r="M176" s="13">
        <v>2</v>
      </c>
      <c r="N176" s="13">
        <v>4</v>
      </c>
      <c r="O176" s="13">
        <f t="shared" si="9"/>
        <v>661.51936081973997</v>
      </c>
      <c r="P176" s="13">
        <f t="shared" si="10"/>
        <v>64.60150008005273</v>
      </c>
      <c r="Q176" s="22">
        <f t="shared" si="11"/>
        <v>232.56540028818984</v>
      </c>
      <c r="S176" s="25">
        <v>232.56540028818984</v>
      </c>
      <c r="T176" s="28">
        <v>5.2696913466284006</v>
      </c>
      <c r="U176" s="31">
        <v>9.5921023116551094</v>
      </c>
    </row>
    <row r="177" spans="1:21">
      <c r="A177" s="10" t="s">
        <v>528</v>
      </c>
      <c r="B177" s="11" t="s">
        <v>594</v>
      </c>
      <c r="C177" s="11" t="s">
        <v>12</v>
      </c>
      <c r="D177" s="11" t="s">
        <v>9</v>
      </c>
      <c r="E177" s="11" t="s">
        <v>10</v>
      </c>
      <c r="F177" s="11">
        <v>20</v>
      </c>
      <c r="G177" s="11">
        <v>1</v>
      </c>
      <c r="H177" s="12">
        <v>2.2999999999999998</v>
      </c>
      <c r="I177" s="11" t="str">
        <f t="shared" si="8"/>
        <v>low</v>
      </c>
      <c r="J177" s="11" t="s">
        <v>11</v>
      </c>
      <c r="K177" s="13">
        <v>10.24</v>
      </c>
      <c r="L177" s="13">
        <v>528.23410493051404</v>
      </c>
      <c r="M177" s="13">
        <v>2</v>
      </c>
      <c r="N177" s="13">
        <v>4</v>
      </c>
      <c r="O177" s="13">
        <f t="shared" si="9"/>
        <v>528.23410493051404</v>
      </c>
      <c r="P177" s="13">
        <f t="shared" si="10"/>
        <v>51.585361809620508</v>
      </c>
      <c r="Q177" s="22">
        <f t="shared" si="11"/>
        <v>185.70730251463382</v>
      </c>
      <c r="S177" s="25">
        <v>185.70730251463382</v>
      </c>
      <c r="T177" s="28">
        <v>11.451940337389951</v>
      </c>
      <c r="U177" s="31">
        <v>79.037224163605586</v>
      </c>
    </row>
    <row r="178" spans="1:21">
      <c r="A178" s="10" t="s">
        <v>528</v>
      </c>
      <c r="B178" s="11" t="s">
        <v>595</v>
      </c>
      <c r="C178" s="11" t="s">
        <v>8</v>
      </c>
      <c r="D178" s="11" t="s">
        <v>9</v>
      </c>
      <c r="E178" s="11" t="s">
        <v>10</v>
      </c>
      <c r="F178" s="11">
        <v>20</v>
      </c>
      <c r="G178" s="11">
        <v>1</v>
      </c>
      <c r="H178" s="12">
        <v>2.2999999999999998</v>
      </c>
      <c r="I178" s="11" t="str">
        <f t="shared" si="8"/>
        <v>low</v>
      </c>
      <c r="J178" s="11" t="s">
        <v>11</v>
      </c>
      <c r="K178" s="13">
        <v>11.92</v>
      </c>
      <c r="L178" s="13">
        <v>205.92567894125199</v>
      </c>
      <c r="M178" s="13">
        <v>2</v>
      </c>
      <c r="N178" s="13">
        <v>4</v>
      </c>
      <c r="O178" s="13">
        <f t="shared" si="9"/>
        <v>205.92567894125199</v>
      </c>
      <c r="P178" s="13">
        <f t="shared" si="10"/>
        <v>17.275644206480873</v>
      </c>
      <c r="Q178" s="22">
        <f t="shared" si="11"/>
        <v>62.192319143331147</v>
      </c>
      <c r="S178" s="25">
        <v>62.192319143331147</v>
      </c>
      <c r="T178" s="28">
        <v>7.7324727926173091</v>
      </c>
      <c r="U178" s="31">
        <v>0.25861331741316357</v>
      </c>
    </row>
    <row r="179" spans="1:21">
      <c r="A179" s="10" t="s">
        <v>528</v>
      </c>
      <c r="B179" s="11" t="s">
        <v>595</v>
      </c>
      <c r="C179" s="11" t="s">
        <v>12</v>
      </c>
      <c r="D179" s="11" t="s">
        <v>9</v>
      </c>
      <c r="E179" s="11" t="s">
        <v>10</v>
      </c>
      <c r="F179" s="11">
        <v>20</v>
      </c>
      <c r="G179" s="11">
        <v>1</v>
      </c>
      <c r="H179" s="12">
        <v>2.2999999999999998</v>
      </c>
      <c r="I179" s="11" t="str">
        <f t="shared" si="8"/>
        <v>low</v>
      </c>
      <c r="J179" s="11" t="s">
        <v>11</v>
      </c>
      <c r="K179" s="13">
        <v>7.79</v>
      </c>
      <c r="L179" s="13">
        <v>414.09028092213998</v>
      </c>
      <c r="M179" s="13">
        <v>2</v>
      </c>
      <c r="N179" s="13">
        <v>4</v>
      </c>
      <c r="O179" s="13">
        <f t="shared" si="9"/>
        <v>414.09028092213998</v>
      </c>
      <c r="P179" s="13">
        <f t="shared" si="10"/>
        <v>53.156647101686772</v>
      </c>
      <c r="Q179" s="22">
        <f t="shared" si="11"/>
        <v>191.36392956607239</v>
      </c>
      <c r="S179" s="25">
        <v>191.36392956607239</v>
      </c>
      <c r="T179" s="28">
        <v>7.237519422632789</v>
      </c>
      <c r="U179" s="31">
        <v>115.34661871748131</v>
      </c>
    </row>
    <row r="180" spans="1:21">
      <c r="A180" s="10" t="s">
        <v>528</v>
      </c>
      <c r="B180" s="11" t="s">
        <v>596</v>
      </c>
      <c r="C180" s="11" t="s">
        <v>8</v>
      </c>
      <c r="D180" s="11" t="s">
        <v>9</v>
      </c>
      <c r="E180" s="11" t="s">
        <v>10</v>
      </c>
      <c r="F180" s="11">
        <v>20</v>
      </c>
      <c r="G180" s="11">
        <v>1</v>
      </c>
      <c r="H180" s="12">
        <v>2.2999999999999998</v>
      </c>
      <c r="I180" s="11" t="str">
        <f t="shared" si="8"/>
        <v>low</v>
      </c>
      <c r="J180" s="11" t="s">
        <v>11</v>
      </c>
      <c r="K180" s="13">
        <v>9.14</v>
      </c>
      <c r="L180" s="13">
        <v>595.15768601529999</v>
      </c>
      <c r="M180" s="13">
        <v>2</v>
      </c>
      <c r="N180" s="13">
        <v>4</v>
      </c>
      <c r="O180" s="13">
        <f t="shared" si="9"/>
        <v>595.15768601529999</v>
      </c>
      <c r="P180" s="13">
        <f t="shared" si="10"/>
        <v>65.115720570601752</v>
      </c>
      <c r="Q180" s="22">
        <f t="shared" si="11"/>
        <v>234.4165940541663</v>
      </c>
      <c r="S180" s="25">
        <v>234.4165940541663</v>
      </c>
      <c r="T180" s="28">
        <v>9.7030220389697419</v>
      </c>
      <c r="U180" s="31">
        <v>17.88718541038536</v>
      </c>
    </row>
    <row r="181" spans="1:21">
      <c r="A181" s="10" t="s">
        <v>528</v>
      </c>
      <c r="B181" s="11" t="s">
        <v>596</v>
      </c>
      <c r="C181" s="11" t="s">
        <v>12</v>
      </c>
      <c r="D181" s="11" t="s">
        <v>9</v>
      </c>
      <c r="E181" s="11" t="s">
        <v>10</v>
      </c>
      <c r="F181" s="11">
        <v>20</v>
      </c>
      <c r="G181" s="11">
        <v>1</v>
      </c>
      <c r="H181" s="12">
        <v>2.2999999999999998</v>
      </c>
      <c r="I181" s="11" t="str">
        <f t="shared" si="8"/>
        <v>low</v>
      </c>
      <c r="J181" s="11" t="s">
        <v>11</v>
      </c>
      <c r="K181" s="13">
        <v>8.9700000000000006</v>
      </c>
      <c r="L181" s="13">
        <v>584.10189098288004</v>
      </c>
      <c r="M181" s="13">
        <v>2</v>
      </c>
      <c r="N181" s="13">
        <v>4</v>
      </c>
      <c r="O181" s="13">
        <f t="shared" si="9"/>
        <v>584.10189098288004</v>
      </c>
      <c r="P181" s="13">
        <f t="shared" si="10"/>
        <v>65.117267668102556</v>
      </c>
      <c r="Q181" s="22">
        <f t="shared" si="11"/>
        <v>234.42216360516917</v>
      </c>
      <c r="S181" s="25">
        <v>234.42216360516917</v>
      </c>
      <c r="T181" s="28">
        <v>8.4531123528899936</v>
      </c>
      <c r="U181" s="31">
        <v>61.076710137863031</v>
      </c>
    </row>
    <row r="182" spans="1:21">
      <c r="A182" s="10" t="s">
        <v>528</v>
      </c>
      <c r="B182" s="11" t="s">
        <v>597</v>
      </c>
      <c r="C182" s="11" t="s">
        <v>8</v>
      </c>
      <c r="D182" s="11" t="s">
        <v>9</v>
      </c>
      <c r="E182" s="11" t="s">
        <v>10</v>
      </c>
      <c r="F182" s="11">
        <v>20</v>
      </c>
      <c r="G182" s="11">
        <v>2</v>
      </c>
      <c r="H182" s="12">
        <v>2.2999999999999998</v>
      </c>
      <c r="I182" s="11" t="str">
        <f t="shared" si="8"/>
        <v>low</v>
      </c>
      <c r="J182" s="11" t="s">
        <v>11</v>
      </c>
      <c r="K182" s="13">
        <v>35.549999999999997</v>
      </c>
      <c r="L182" s="13">
        <v>440.12483120526298</v>
      </c>
      <c r="M182" s="13">
        <v>2</v>
      </c>
      <c r="N182" s="13">
        <v>4</v>
      </c>
      <c r="O182" s="13">
        <f t="shared" si="9"/>
        <v>440.12483120526298</v>
      </c>
      <c r="P182" s="13">
        <f t="shared" si="10"/>
        <v>12.380445322229621</v>
      </c>
      <c r="Q182" s="22">
        <f t="shared" si="11"/>
        <v>44.569603160026631</v>
      </c>
      <c r="S182" s="25">
        <v>44.569603160026631</v>
      </c>
      <c r="T182" s="28">
        <v>7.8256941837311569</v>
      </c>
      <c r="U182" s="31">
        <v>1.8688539394146588</v>
      </c>
    </row>
    <row r="183" spans="1:21">
      <c r="A183" s="10" t="s">
        <v>528</v>
      </c>
      <c r="B183" s="11" t="s">
        <v>597</v>
      </c>
      <c r="C183" s="11" t="s">
        <v>12</v>
      </c>
      <c r="D183" s="11" t="s">
        <v>9</v>
      </c>
      <c r="E183" s="11" t="s">
        <v>10</v>
      </c>
      <c r="F183" s="11">
        <v>20</v>
      </c>
      <c r="G183" s="11">
        <v>2</v>
      </c>
      <c r="H183" s="12">
        <v>2.2999999999999998</v>
      </c>
      <c r="I183" s="11" t="str">
        <f t="shared" si="8"/>
        <v>low</v>
      </c>
      <c r="J183" s="11" t="s">
        <v>11</v>
      </c>
      <c r="K183" s="13">
        <v>26.87</v>
      </c>
      <c r="L183" s="13">
        <v>631.00226273604198</v>
      </c>
      <c r="M183" s="13">
        <v>2</v>
      </c>
      <c r="N183" s="13">
        <v>4</v>
      </c>
      <c r="O183" s="13">
        <f t="shared" si="9"/>
        <v>631.00226273604198</v>
      </c>
      <c r="P183" s="13">
        <f t="shared" si="10"/>
        <v>23.483522989804317</v>
      </c>
      <c r="Q183" s="22">
        <f t="shared" si="11"/>
        <v>84.54068276329555</v>
      </c>
      <c r="S183" s="25">
        <v>84.54068276329555</v>
      </c>
      <c r="T183" s="28">
        <v>7.297409156924207</v>
      </c>
      <c r="U183" s="31">
        <v>0.51003946178101134</v>
      </c>
    </row>
    <row r="184" spans="1:21">
      <c r="A184" s="10" t="s">
        <v>528</v>
      </c>
      <c r="B184" s="11" t="s">
        <v>598</v>
      </c>
      <c r="C184" s="11" t="s">
        <v>8</v>
      </c>
      <c r="D184" s="11" t="s">
        <v>9</v>
      </c>
      <c r="E184" s="11" t="s">
        <v>10</v>
      </c>
      <c r="F184" s="11">
        <v>20</v>
      </c>
      <c r="G184" s="11">
        <v>2</v>
      </c>
      <c r="H184" s="12">
        <v>2.2999999999999998</v>
      </c>
      <c r="I184" s="11" t="str">
        <f t="shared" si="8"/>
        <v>low</v>
      </c>
      <c r="J184" s="11" t="s">
        <v>11</v>
      </c>
      <c r="K184" s="13">
        <v>49.76</v>
      </c>
      <c r="L184" s="13">
        <v>431.65289696989402</v>
      </c>
      <c r="M184" s="13">
        <v>2</v>
      </c>
      <c r="N184" s="13">
        <v>4</v>
      </c>
      <c r="O184" s="13">
        <f t="shared" si="9"/>
        <v>431.65289696989402</v>
      </c>
      <c r="P184" s="13">
        <f t="shared" si="10"/>
        <v>8.6746964825139479</v>
      </c>
      <c r="Q184" s="22">
        <f t="shared" si="11"/>
        <v>31.228907337050213</v>
      </c>
      <c r="S184" s="25">
        <v>31.228907337050213</v>
      </c>
      <c r="T184" s="28">
        <v>331.63957190273686</v>
      </c>
      <c r="U184" s="31">
        <v>8.4792209133066638</v>
      </c>
    </row>
    <row r="185" spans="1:21">
      <c r="A185" s="10" t="s">
        <v>528</v>
      </c>
      <c r="B185" s="11" t="s">
        <v>598</v>
      </c>
      <c r="C185" s="11" t="s">
        <v>12</v>
      </c>
      <c r="D185" s="11" t="s">
        <v>9</v>
      </c>
      <c r="E185" s="11" t="s">
        <v>10</v>
      </c>
      <c r="F185" s="11">
        <v>20</v>
      </c>
      <c r="G185" s="11">
        <v>2</v>
      </c>
      <c r="H185" s="12">
        <v>2.2999999999999998</v>
      </c>
      <c r="I185" s="11" t="str">
        <f t="shared" si="8"/>
        <v>low</v>
      </c>
      <c r="J185" s="11" t="s">
        <v>11</v>
      </c>
      <c r="K185" s="13">
        <v>85.61</v>
      </c>
      <c r="L185" s="13">
        <v>650.89714058278196</v>
      </c>
      <c r="M185" s="13">
        <v>2</v>
      </c>
      <c r="N185" s="13">
        <v>4</v>
      </c>
      <c r="O185" s="13">
        <f t="shared" si="9"/>
        <v>650.89714058278196</v>
      </c>
      <c r="P185" s="13">
        <f t="shared" si="10"/>
        <v>7.6030503513933185</v>
      </c>
      <c r="Q185" s="22">
        <f t="shared" si="11"/>
        <v>27.370981265015946</v>
      </c>
      <c r="S185" s="25">
        <v>27.370981265015946</v>
      </c>
      <c r="T185" s="28">
        <v>137.97837740094377</v>
      </c>
      <c r="U185" s="31">
        <v>1.6234197098267094</v>
      </c>
    </row>
    <row r="186" spans="1:21">
      <c r="A186" s="10" t="s">
        <v>528</v>
      </c>
      <c r="B186" s="11" t="s">
        <v>599</v>
      </c>
      <c r="C186" s="11" t="s">
        <v>8</v>
      </c>
      <c r="D186" s="11" t="s">
        <v>9</v>
      </c>
      <c r="E186" s="11" t="s">
        <v>10</v>
      </c>
      <c r="F186" s="11">
        <v>20</v>
      </c>
      <c r="G186" s="11">
        <v>2</v>
      </c>
      <c r="H186" s="12">
        <v>2.2999999999999998</v>
      </c>
      <c r="I186" s="11" t="str">
        <f t="shared" si="8"/>
        <v>low</v>
      </c>
      <c r="J186" s="11" t="s">
        <v>11</v>
      </c>
      <c r="K186" s="13">
        <v>180.71</v>
      </c>
      <c r="L186" s="13">
        <v>596.14301949489902</v>
      </c>
      <c r="M186" s="13">
        <v>2</v>
      </c>
      <c r="N186" s="13">
        <v>4</v>
      </c>
      <c r="O186" s="13">
        <f t="shared" si="9"/>
        <v>596.14301949489902</v>
      </c>
      <c r="P186" s="13">
        <f t="shared" si="10"/>
        <v>3.2988933622649492</v>
      </c>
      <c r="Q186" s="22">
        <f t="shared" si="11"/>
        <v>11.876016104153816</v>
      </c>
      <c r="S186" s="25">
        <v>11.876016104153816</v>
      </c>
      <c r="T186" s="28">
        <v>114.51988736793884</v>
      </c>
      <c r="U186" s="31">
        <v>343.94184304489085</v>
      </c>
    </row>
    <row r="187" spans="1:21">
      <c r="A187" s="10" t="s">
        <v>528</v>
      </c>
      <c r="B187" s="11" t="s">
        <v>599</v>
      </c>
      <c r="C187" s="11" t="s">
        <v>12</v>
      </c>
      <c r="D187" s="11" t="s">
        <v>9</v>
      </c>
      <c r="E187" s="11" t="s">
        <v>10</v>
      </c>
      <c r="F187" s="11">
        <v>20</v>
      </c>
      <c r="G187" s="11">
        <v>2</v>
      </c>
      <c r="H187" s="12">
        <v>2.2999999999999998</v>
      </c>
      <c r="I187" s="11" t="str">
        <f t="shared" si="8"/>
        <v>low</v>
      </c>
      <c r="J187" s="11" t="s">
        <v>11</v>
      </c>
      <c r="K187" s="13">
        <v>24.5</v>
      </c>
      <c r="L187" s="13">
        <v>676.28343433405996</v>
      </c>
      <c r="M187" s="13">
        <v>2</v>
      </c>
      <c r="N187" s="13">
        <v>4</v>
      </c>
      <c r="O187" s="13">
        <f t="shared" si="9"/>
        <v>676.28343433405996</v>
      </c>
      <c r="P187" s="13">
        <f t="shared" si="10"/>
        <v>27.603405483022854</v>
      </c>
      <c r="Q187" s="22">
        <f t="shared" si="11"/>
        <v>99.372259738882278</v>
      </c>
      <c r="S187" s="25">
        <v>99.372259738882278</v>
      </c>
      <c r="T187" s="28">
        <v>448.52788815699256</v>
      </c>
      <c r="U187" s="31">
        <v>14.225018720048489</v>
      </c>
    </row>
    <row r="188" spans="1:21">
      <c r="A188" s="10" t="s">
        <v>528</v>
      </c>
      <c r="B188" s="11" t="s">
        <v>600</v>
      </c>
      <c r="C188" s="11" t="s">
        <v>8</v>
      </c>
      <c r="D188" s="11" t="s">
        <v>9</v>
      </c>
      <c r="E188" s="11" t="s">
        <v>10</v>
      </c>
      <c r="F188" s="11">
        <v>20</v>
      </c>
      <c r="G188" s="11">
        <v>2</v>
      </c>
      <c r="H188" s="12">
        <v>2.2999999999999998</v>
      </c>
      <c r="I188" s="11" t="str">
        <f t="shared" si="8"/>
        <v>low</v>
      </c>
      <c r="J188" s="11" t="s">
        <v>11</v>
      </c>
      <c r="K188" s="13">
        <v>180.88</v>
      </c>
      <c r="L188" s="13">
        <v>642.85872252842705</v>
      </c>
      <c r="M188" s="13">
        <v>2</v>
      </c>
      <c r="N188" s="13">
        <v>4</v>
      </c>
      <c r="O188" s="13">
        <f t="shared" si="9"/>
        <v>642.85872252842705</v>
      </c>
      <c r="P188" s="13">
        <f t="shared" si="10"/>
        <v>3.5540619334831218</v>
      </c>
      <c r="Q188" s="22">
        <f t="shared" si="11"/>
        <v>12.794622960539238</v>
      </c>
      <c r="S188" s="25">
        <v>12.794622960539238</v>
      </c>
      <c r="T188" s="28">
        <v>86.08001365327334</v>
      </c>
      <c r="U188" s="31">
        <v>339.10191534450087</v>
      </c>
    </row>
    <row r="189" spans="1:21">
      <c r="A189" s="10" t="s">
        <v>528</v>
      </c>
      <c r="B189" s="11" t="s">
        <v>600</v>
      </c>
      <c r="C189" s="11" t="s">
        <v>12</v>
      </c>
      <c r="D189" s="11" t="s">
        <v>9</v>
      </c>
      <c r="E189" s="11" t="s">
        <v>10</v>
      </c>
      <c r="F189" s="11">
        <v>20</v>
      </c>
      <c r="G189" s="11">
        <v>2</v>
      </c>
      <c r="H189" s="12">
        <v>2.2999999999999998</v>
      </c>
      <c r="I189" s="11" t="str">
        <f t="shared" si="8"/>
        <v>low</v>
      </c>
      <c r="J189" s="11" t="s">
        <v>11</v>
      </c>
      <c r="K189" s="13">
        <v>24.97</v>
      </c>
      <c r="L189" s="13">
        <v>683.60290358040697</v>
      </c>
      <c r="M189" s="13">
        <v>2</v>
      </c>
      <c r="N189" s="13">
        <v>4</v>
      </c>
      <c r="O189" s="13">
        <f t="shared" si="9"/>
        <v>683.60290358040697</v>
      </c>
      <c r="P189" s="13">
        <f t="shared" si="10"/>
        <v>27.376968505422788</v>
      </c>
      <c r="Q189" s="22">
        <f t="shared" si="11"/>
        <v>98.557086619522039</v>
      </c>
      <c r="S189" s="25">
        <v>98.557086619522039</v>
      </c>
      <c r="T189" s="28">
        <v>360.064264374586</v>
      </c>
      <c r="U189" s="31">
        <v>154.14733761424219</v>
      </c>
    </row>
    <row r="190" spans="1:21">
      <c r="A190" s="10" t="s">
        <v>528</v>
      </c>
      <c r="B190" s="11" t="s">
        <v>657</v>
      </c>
      <c r="C190" s="11" t="s">
        <v>12</v>
      </c>
      <c r="D190" s="11" t="s">
        <v>146</v>
      </c>
      <c r="E190" s="11" t="s">
        <v>10</v>
      </c>
      <c r="F190" s="11">
        <v>0</v>
      </c>
      <c r="G190" s="11">
        <v>1</v>
      </c>
      <c r="H190" s="12">
        <v>2.2999999999999998</v>
      </c>
      <c r="I190" s="11" t="str">
        <f t="shared" si="8"/>
        <v>low</v>
      </c>
      <c r="J190" s="11" t="s">
        <v>11</v>
      </c>
      <c r="K190" s="13">
        <v>125.47</v>
      </c>
      <c r="L190" s="13">
        <v>14.8944953117692</v>
      </c>
      <c r="M190" s="13">
        <v>2</v>
      </c>
      <c r="N190" s="13">
        <v>4</v>
      </c>
      <c r="O190" s="13">
        <f t="shared" si="9"/>
        <v>14.8944953117692</v>
      </c>
      <c r="P190" s="13">
        <f t="shared" si="10"/>
        <v>0.11870961434421934</v>
      </c>
      <c r="Q190" s="22">
        <f t="shared" si="11"/>
        <v>0.42735461163918964</v>
      </c>
      <c r="S190" s="25">
        <v>0.42735461163918964</v>
      </c>
      <c r="T190" s="28">
        <v>98.623690185215565</v>
      </c>
      <c r="U190" s="31">
        <v>370.60948841850745</v>
      </c>
    </row>
    <row r="191" spans="1:21">
      <c r="A191" s="10" t="s">
        <v>528</v>
      </c>
      <c r="B191" s="11" t="s">
        <v>659</v>
      </c>
      <c r="C191" s="11" t="s">
        <v>12</v>
      </c>
      <c r="D191" s="11" t="s">
        <v>146</v>
      </c>
      <c r="E191" s="11" t="s">
        <v>10</v>
      </c>
      <c r="F191" s="11">
        <v>0</v>
      </c>
      <c r="G191" s="11">
        <v>1</v>
      </c>
      <c r="H191" s="12">
        <v>2.2999999999999998</v>
      </c>
      <c r="I191" s="11" t="str">
        <f t="shared" si="8"/>
        <v>low</v>
      </c>
      <c r="J191" s="11" t="s">
        <v>11</v>
      </c>
      <c r="K191" s="13">
        <v>123.8</v>
      </c>
      <c r="L191" s="13">
        <v>4.0796135878669304</v>
      </c>
      <c r="M191" s="13">
        <v>2</v>
      </c>
      <c r="N191" s="13">
        <v>4</v>
      </c>
      <c r="O191" s="13">
        <f t="shared" si="9"/>
        <v>4.0796135878669304</v>
      </c>
      <c r="P191" s="13">
        <f t="shared" si="10"/>
        <v>3.2953259998925122E-2</v>
      </c>
      <c r="Q191" s="22">
        <f t="shared" si="11"/>
        <v>0.11863173599613043</v>
      </c>
      <c r="S191" s="25">
        <v>0.11863173599613043</v>
      </c>
      <c r="T191" s="28">
        <v>419.84163657422289</v>
      </c>
      <c r="U191" s="31">
        <v>384.03302550263038</v>
      </c>
    </row>
    <row r="192" spans="1:21">
      <c r="A192" s="10" t="s">
        <v>528</v>
      </c>
      <c r="B192" s="11" t="s">
        <v>660</v>
      </c>
      <c r="C192" s="11" t="s">
        <v>12</v>
      </c>
      <c r="D192" s="11" t="s">
        <v>146</v>
      </c>
      <c r="E192" s="11" t="s">
        <v>10</v>
      </c>
      <c r="F192" s="11">
        <v>0</v>
      </c>
      <c r="G192" s="11">
        <v>1</v>
      </c>
      <c r="H192" s="12">
        <v>2.2999999999999998</v>
      </c>
      <c r="I192" s="11" t="str">
        <f t="shared" si="8"/>
        <v>low</v>
      </c>
      <c r="J192" s="11" t="s">
        <v>11</v>
      </c>
      <c r="K192" s="13">
        <v>121.68</v>
      </c>
      <c r="L192" s="13">
        <v>4.5028614326629404</v>
      </c>
      <c r="M192" s="13">
        <v>2</v>
      </c>
      <c r="N192" s="13">
        <v>4</v>
      </c>
      <c r="O192" s="13">
        <f t="shared" si="9"/>
        <v>4.5028614326629404</v>
      </c>
      <c r="P192" s="13">
        <f t="shared" si="10"/>
        <v>3.7005764568235865E-2</v>
      </c>
      <c r="Q192" s="22">
        <f t="shared" si="11"/>
        <v>0.13322075244564913</v>
      </c>
      <c r="S192" s="25">
        <v>0.13322075244564913</v>
      </c>
      <c r="T192" s="28">
        <v>7.649674064179588</v>
      </c>
      <c r="U192" s="31">
        <v>133.53891869456723</v>
      </c>
    </row>
    <row r="193" spans="1:21">
      <c r="A193" s="10" t="s">
        <v>528</v>
      </c>
      <c r="B193" s="11" t="s">
        <v>665</v>
      </c>
      <c r="C193" s="11" t="s">
        <v>12</v>
      </c>
      <c r="D193" s="11" t="s">
        <v>146</v>
      </c>
      <c r="E193" s="11" t="s">
        <v>10</v>
      </c>
      <c r="F193" s="11">
        <v>0</v>
      </c>
      <c r="G193" s="11">
        <v>3</v>
      </c>
      <c r="H193" s="12">
        <v>2.2999999999999998</v>
      </c>
      <c r="I193" s="11" t="str">
        <f t="shared" si="8"/>
        <v>low</v>
      </c>
      <c r="J193" s="11" t="s">
        <v>11</v>
      </c>
      <c r="K193" s="13">
        <v>181.24</v>
      </c>
      <c r="L193" s="13">
        <v>22.632402117334401</v>
      </c>
      <c r="M193" s="13">
        <v>2</v>
      </c>
      <c r="N193" s="13">
        <v>4</v>
      </c>
      <c r="O193" s="13">
        <f t="shared" si="9"/>
        <v>22.632402117334401</v>
      </c>
      <c r="P193" s="13">
        <f t="shared" si="10"/>
        <v>0.12487531514750827</v>
      </c>
      <c r="Q193" s="22">
        <f t="shared" si="11"/>
        <v>0.44955113453102979</v>
      </c>
      <c r="S193" s="25">
        <v>0.44955113453102979</v>
      </c>
      <c r="T193" s="28">
        <v>11.323713878907419</v>
      </c>
      <c r="U193" s="31">
        <v>22.354739264549252</v>
      </c>
    </row>
    <row r="194" spans="1:21">
      <c r="A194" s="10" t="s">
        <v>528</v>
      </c>
      <c r="B194" s="11" t="s">
        <v>666</v>
      </c>
      <c r="C194" s="11" t="s">
        <v>8</v>
      </c>
      <c r="D194" s="11" t="s">
        <v>146</v>
      </c>
      <c r="E194" s="11" t="s">
        <v>10</v>
      </c>
      <c r="F194" s="11">
        <v>0</v>
      </c>
      <c r="G194" s="11">
        <v>3</v>
      </c>
      <c r="H194" s="12">
        <v>2.2999999999999998</v>
      </c>
      <c r="I194" s="11" t="str">
        <f t="shared" ref="I194:I257" si="12">IF(H194=2.3,"low",IF(H194=2.7,"medium",IF(H194=3.2,"high",IF(H194=1.4,"low",IF(H194=2,"medium",IF(H194=3.3,"high"))))))</f>
        <v>low</v>
      </c>
      <c r="J194" s="11" t="s">
        <v>11</v>
      </c>
      <c r="K194" s="13">
        <v>125.25</v>
      </c>
      <c r="L194" s="13">
        <v>5.6047881875612999</v>
      </c>
      <c r="M194" s="13">
        <v>2</v>
      </c>
      <c r="N194" s="13">
        <v>4</v>
      </c>
      <c r="O194" s="13">
        <f t="shared" ref="O194:O257" si="13">(IF(L194&lt;N194,0,L194))</f>
        <v>5.6047881875612999</v>
      </c>
      <c r="P194" s="13">
        <f t="shared" ref="P194:P257" si="14">IF(O194=0,NA(),(O194/K194))</f>
        <v>4.4748807884720958E-2</v>
      </c>
      <c r="Q194" s="22">
        <f t="shared" ref="Q194:Q257" si="15">IF(O194=0,NA(),((P194/1000)*3600))</f>
        <v>0.16109570838499546</v>
      </c>
      <c r="S194" s="25">
        <v>0.16109570838499546</v>
      </c>
      <c r="T194" s="28">
        <v>7.8349418340274219</v>
      </c>
      <c r="U194" s="31">
        <v>12.989889254023533</v>
      </c>
    </row>
    <row r="195" spans="1:21">
      <c r="A195" s="10" t="s">
        <v>528</v>
      </c>
      <c r="B195" s="11" t="s">
        <v>666</v>
      </c>
      <c r="C195" s="11" t="s">
        <v>12</v>
      </c>
      <c r="D195" s="11" t="s">
        <v>146</v>
      </c>
      <c r="E195" s="11" t="s">
        <v>10</v>
      </c>
      <c r="F195" s="11">
        <v>0</v>
      </c>
      <c r="G195" s="11">
        <v>3</v>
      </c>
      <c r="H195" s="12">
        <v>2.2999999999999998</v>
      </c>
      <c r="I195" s="11" t="str">
        <f t="shared" si="12"/>
        <v>low</v>
      </c>
      <c r="J195" s="11" t="s">
        <v>11</v>
      </c>
      <c r="K195" s="13">
        <v>125.25</v>
      </c>
      <c r="L195" s="13">
        <v>115.87462875190199</v>
      </c>
      <c r="M195" s="13">
        <v>2</v>
      </c>
      <c r="N195" s="13">
        <v>4</v>
      </c>
      <c r="O195" s="13">
        <f t="shared" si="13"/>
        <v>115.87462875190199</v>
      </c>
      <c r="P195" s="13">
        <f t="shared" si="14"/>
        <v>0.92514673654213164</v>
      </c>
      <c r="Q195" s="22">
        <f t="shared" si="15"/>
        <v>3.3305282515516739</v>
      </c>
      <c r="S195" s="25">
        <v>3.3305282515516739</v>
      </c>
      <c r="T195" s="28">
        <v>8.7553101177756911</v>
      </c>
      <c r="U195" s="31">
        <v>18.877438241870571</v>
      </c>
    </row>
    <row r="196" spans="1:21">
      <c r="A196" s="10" t="s">
        <v>528</v>
      </c>
      <c r="B196" s="11" t="s">
        <v>667</v>
      </c>
      <c r="C196" s="11" t="s">
        <v>8</v>
      </c>
      <c r="D196" s="11" t="s">
        <v>146</v>
      </c>
      <c r="E196" s="11" t="s">
        <v>10</v>
      </c>
      <c r="F196" s="11">
        <v>0</v>
      </c>
      <c r="G196" s="11">
        <v>3</v>
      </c>
      <c r="H196" s="12">
        <v>2.2999999999999998</v>
      </c>
      <c r="I196" s="11" t="str">
        <f t="shared" si="12"/>
        <v>low</v>
      </c>
      <c r="J196" s="11" t="s">
        <v>11</v>
      </c>
      <c r="K196" s="13">
        <v>125.82</v>
      </c>
      <c r="L196" s="13">
        <v>7.68050982042047</v>
      </c>
      <c r="M196" s="13">
        <v>2</v>
      </c>
      <c r="N196" s="13">
        <v>4</v>
      </c>
      <c r="O196" s="13">
        <f t="shared" si="13"/>
        <v>7.68050982042047</v>
      </c>
      <c r="P196" s="13">
        <f t="shared" si="14"/>
        <v>6.1043632335244562E-2</v>
      </c>
      <c r="Q196" s="22">
        <f t="shared" si="15"/>
        <v>0.21975707640688044</v>
      </c>
      <c r="S196" s="25">
        <v>0.21975707640688044</v>
      </c>
      <c r="T196" s="28">
        <v>7.0987848301329137</v>
      </c>
      <c r="U196" s="31">
        <v>26.113957946171286</v>
      </c>
    </row>
    <row r="197" spans="1:21">
      <c r="A197" s="10" t="s">
        <v>528</v>
      </c>
      <c r="B197" s="11" t="s">
        <v>667</v>
      </c>
      <c r="C197" s="11" t="s">
        <v>12</v>
      </c>
      <c r="D197" s="11" t="s">
        <v>146</v>
      </c>
      <c r="E197" s="11" t="s">
        <v>10</v>
      </c>
      <c r="F197" s="11">
        <v>0</v>
      </c>
      <c r="G197" s="11">
        <v>3</v>
      </c>
      <c r="H197" s="12">
        <v>2.2999999999999998</v>
      </c>
      <c r="I197" s="11" t="str">
        <f t="shared" si="12"/>
        <v>low</v>
      </c>
      <c r="J197" s="11" t="s">
        <v>11</v>
      </c>
      <c r="K197" s="13">
        <v>125.82</v>
      </c>
      <c r="L197" s="13">
        <v>35.766734346286903</v>
      </c>
      <c r="M197" s="13">
        <v>2</v>
      </c>
      <c r="N197" s="13">
        <v>4</v>
      </c>
      <c r="O197" s="13">
        <f t="shared" si="13"/>
        <v>35.766734346286903</v>
      </c>
      <c r="P197" s="13">
        <f t="shared" si="14"/>
        <v>0.28426906967323878</v>
      </c>
      <c r="Q197" s="22">
        <f t="shared" si="15"/>
        <v>1.0233686508236597</v>
      </c>
      <c r="S197" s="25">
        <v>1.0233686508236597</v>
      </c>
      <c r="T197" s="28">
        <v>12.015597565938604</v>
      </c>
      <c r="U197" s="31">
        <v>18.035487530624902</v>
      </c>
    </row>
    <row r="198" spans="1:21">
      <c r="A198" s="10" t="s">
        <v>528</v>
      </c>
      <c r="B198" s="11" t="s">
        <v>668</v>
      </c>
      <c r="C198" s="11" t="s">
        <v>8</v>
      </c>
      <c r="D198" s="11" t="s">
        <v>146</v>
      </c>
      <c r="E198" s="11" t="s">
        <v>10</v>
      </c>
      <c r="F198" s="11">
        <v>0</v>
      </c>
      <c r="G198" s="11">
        <v>3</v>
      </c>
      <c r="H198" s="12">
        <v>2.2999999999999998</v>
      </c>
      <c r="I198" s="11" t="str">
        <f t="shared" si="12"/>
        <v>low</v>
      </c>
      <c r="J198" s="11" t="s">
        <v>11</v>
      </c>
      <c r="K198" s="13">
        <v>122.1</v>
      </c>
      <c r="L198" s="13">
        <v>9.9104569840259593</v>
      </c>
      <c r="M198" s="13">
        <v>2</v>
      </c>
      <c r="N198" s="13">
        <v>4</v>
      </c>
      <c r="O198" s="13">
        <f t="shared" si="13"/>
        <v>9.9104569840259593</v>
      </c>
      <c r="P198" s="13">
        <f t="shared" si="14"/>
        <v>8.1166723865896476E-2</v>
      </c>
      <c r="Q198" s="22">
        <f t="shared" si="15"/>
        <v>0.29220020591722734</v>
      </c>
      <c r="S198" s="25">
        <v>0.29220020591722734</v>
      </c>
      <c r="T198" s="28">
        <v>8.4824288632964286</v>
      </c>
      <c r="U198" s="31">
        <v>112.27138304693855</v>
      </c>
    </row>
    <row r="199" spans="1:21">
      <c r="A199" s="10" t="s">
        <v>528</v>
      </c>
      <c r="B199" s="11" t="s">
        <v>668</v>
      </c>
      <c r="C199" s="11" t="s">
        <v>12</v>
      </c>
      <c r="D199" s="11" t="s">
        <v>146</v>
      </c>
      <c r="E199" s="11" t="s">
        <v>10</v>
      </c>
      <c r="F199" s="11">
        <v>0</v>
      </c>
      <c r="G199" s="11">
        <v>3</v>
      </c>
      <c r="H199" s="12">
        <v>2.2999999999999998</v>
      </c>
      <c r="I199" s="11" t="str">
        <f t="shared" si="12"/>
        <v>low</v>
      </c>
      <c r="J199" s="11" t="s">
        <v>11</v>
      </c>
      <c r="K199" s="13">
        <v>122.1</v>
      </c>
      <c r="L199" s="13">
        <v>160.72405279601</v>
      </c>
      <c r="M199" s="13">
        <v>2</v>
      </c>
      <c r="N199" s="13">
        <v>4</v>
      </c>
      <c r="O199" s="13">
        <f t="shared" si="13"/>
        <v>160.72405279601</v>
      </c>
      <c r="P199" s="13">
        <f t="shared" si="14"/>
        <v>1.3163313087306308</v>
      </c>
      <c r="Q199" s="22">
        <f t="shared" si="15"/>
        <v>4.7387927114302704</v>
      </c>
      <c r="S199" s="25">
        <v>4.7387927114302704</v>
      </c>
      <c r="T199" s="28">
        <v>13.132942436576689</v>
      </c>
      <c r="U199" s="31">
        <v>19.020705964178617</v>
      </c>
    </row>
    <row r="200" spans="1:21">
      <c r="A200" s="10" t="s">
        <v>528</v>
      </c>
      <c r="B200" s="11" t="s">
        <v>693</v>
      </c>
      <c r="C200" s="11" t="s">
        <v>8</v>
      </c>
      <c r="D200" s="11" t="s">
        <v>146</v>
      </c>
      <c r="E200" s="11" t="s">
        <v>10</v>
      </c>
      <c r="F200" s="11">
        <v>10</v>
      </c>
      <c r="G200" s="11">
        <v>1</v>
      </c>
      <c r="H200" s="12">
        <v>2.2999999999999998</v>
      </c>
      <c r="I200" s="11" t="str">
        <f t="shared" si="12"/>
        <v>low</v>
      </c>
      <c r="J200" s="11" t="s">
        <v>11</v>
      </c>
      <c r="K200" s="13">
        <v>24.56</v>
      </c>
      <c r="L200" s="13">
        <v>387.831838215397</v>
      </c>
      <c r="M200" s="13">
        <v>2</v>
      </c>
      <c r="N200" s="13">
        <v>4</v>
      </c>
      <c r="O200" s="13">
        <f t="shared" si="13"/>
        <v>387.831838215397</v>
      </c>
      <c r="P200" s="13">
        <f t="shared" si="14"/>
        <v>15.791198624405416</v>
      </c>
      <c r="Q200" s="22">
        <f t="shared" si="15"/>
        <v>56.848315047859494</v>
      </c>
      <c r="S200" s="25">
        <v>56.848315047859494</v>
      </c>
      <c r="T200" s="28">
        <v>105.09899906145114</v>
      </c>
      <c r="U200" s="31">
        <v>0.15673432942338225</v>
      </c>
    </row>
    <row r="201" spans="1:21">
      <c r="A201" s="10" t="s">
        <v>528</v>
      </c>
      <c r="B201" s="11" t="s">
        <v>693</v>
      </c>
      <c r="C201" s="11" t="s">
        <v>12</v>
      </c>
      <c r="D201" s="11" t="s">
        <v>146</v>
      </c>
      <c r="E201" s="11" t="s">
        <v>10</v>
      </c>
      <c r="F201" s="11">
        <v>10</v>
      </c>
      <c r="G201" s="11">
        <v>1</v>
      </c>
      <c r="H201" s="12">
        <v>2.2999999999999998</v>
      </c>
      <c r="I201" s="11" t="str">
        <f t="shared" si="12"/>
        <v>low</v>
      </c>
      <c r="J201" s="11" t="s">
        <v>11</v>
      </c>
      <c r="K201" s="13">
        <v>123.13</v>
      </c>
      <c r="L201" s="13">
        <v>24.9475286825075</v>
      </c>
      <c r="M201" s="13">
        <v>2</v>
      </c>
      <c r="N201" s="13">
        <v>4</v>
      </c>
      <c r="O201" s="13">
        <f t="shared" si="13"/>
        <v>24.9475286825075</v>
      </c>
      <c r="P201" s="13">
        <f t="shared" si="14"/>
        <v>0.20261129442465281</v>
      </c>
      <c r="Q201" s="22">
        <f t="shared" si="15"/>
        <v>0.72940065992875014</v>
      </c>
      <c r="S201" s="25">
        <v>0.72940065992875014</v>
      </c>
      <c r="T201" s="28">
        <v>274.87875912057859</v>
      </c>
      <c r="U201" s="31">
        <v>1.018746227330916</v>
      </c>
    </row>
    <row r="202" spans="1:21">
      <c r="A202" s="10" t="s">
        <v>528</v>
      </c>
      <c r="B202" s="11" t="s">
        <v>694</v>
      </c>
      <c r="C202" s="11" t="s">
        <v>8</v>
      </c>
      <c r="D202" s="11" t="s">
        <v>146</v>
      </c>
      <c r="E202" s="11" t="s">
        <v>10</v>
      </c>
      <c r="F202" s="11">
        <v>10</v>
      </c>
      <c r="G202" s="11">
        <v>1</v>
      </c>
      <c r="H202" s="12">
        <v>2.2999999999999998</v>
      </c>
      <c r="I202" s="11" t="str">
        <f t="shared" si="12"/>
        <v>low</v>
      </c>
      <c r="J202" s="11" t="s">
        <v>11</v>
      </c>
      <c r="K202" s="13">
        <v>32.479999999999997</v>
      </c>
      <c r="L202" s="13">
        <v>365.15738766088799</v>
      </c>
      <c r="M202" s="13">
        <v>2</v>
      </c>
      <c r="N202" s="13">
        <v>4</v>
      </c>
      <c r="O202" s="13">
        <f t="shared" si="13"/>
        <v>365.15738766088799</v>
      </c>
      <c r="P202" s="13">
        <f t="shared" si="14"/>
        <v>11.242530408278572</v>
      </c>
      <c r="Q202" s="22">
        <f t="shared" si="15"/>
        <v>40.473109469802864</v>
      </c>
      <c r="S202" s="25">
        <v>40.473109469802864</v>
      </c>
      <c r="T202" s="28">
        <v>76.639695078476635</v>
      </c>
      <c r="U202" s="31">
        <v>0.1517825640253587</v>
      </c>
    </row>
    <row r="203" spans="1:21">
      <c r="A203" s="10" t="s">
        <v>528</v>
      </c>
      <c r="B203" s="11" t="s">
        <v>694</v>
      </c>
      <c r="C203" s="11" t="s">
        <v>12</v>
      </c>
      <c r="D203" s="11" t="s">
        <v>146</v>
      </c>
      <c r="E203" s="11" t="s">
        <v>10</v>
      </c>
      <c r="F203" s="11">
        <v>10</v>
      </c>
      <c r="G203" s="11">
        <v>1</v>
      </c>
      <c r="H203" s="12">
        <v>2.2999999999999998</v>
      </c>
      <c r="I203" s="11" t="str">
        <f t="shared" si="12"/>
        <v>low</v>
      </c>
      <c r="J203" s="11" t="s">
        <v>11</v>
      </c>
      <c r="K203" s="13">
        <v>123.64</v>
      </c>
      <c r="L203" s="13">
        <v>34.3624702574403</v>
      </c>
      <c r="M203" s="13">
        <v>2</v>
      </c>
      <c r="N203" s="13">
        <v>4</v>
      </c>
      <c r="O203" s="13">
        <f t="shared" si="13"/>
        <v>34.3624702574403</v>
      </c>
      <c r="P203" s="13">
        <f t="shared" si="14"/>
        <v>0.27792357050663458</v>
      </c>
      <c r="Q203" s="22">
        <f t="shared" si="15"/>
        <v>1.0005248538238845</v>
      </c>
      <c r="S203" s="25">
        <v>1.0005248538238845</v>
      </c>
      <c r="T203" s="28">
        <v>261.97988946778224</v>
      </c>
      <c r="U203" s="31">
        <v>2.2301810084969365</v>
      </c>
    </row>
    <row r="204" spans="1:21">
      <c r="A204" s="10" t="s">
        <v>528</v>
      </c>
      <c r="B204" s="11" t="s">
        <v>695</v>
      </c>
      <c r="C204" s="11" t="s">
        <v>8</v>
      </c>
      <c r="D204" s="11" t="s">
        <v>146</v>
      </c>
      <c r="E204" s="11" t="s">
        <v>10</v>
      </c>
      <c r="F204" s="11">
        <v>10</v>
      </c>
      <c r="G204" s="11">
        <v>1</v>
      </c>
      <c r="H204" s="12">
        <v>2.2999999999999998</v>
      </c>
      <c r="I204" s="11" t="str">
        <f t="shared" si="12"/>
        <v>low</v>
      </c>
      <c r="J204" s="11" t="s">
        <v>11</v>
      </c>
      <c r="K204" s="13">
        <v>122.57</v>
      </c>
      <c r="L204" s="13">
        <v>14.397077560355299</v>
      </c>
      <c r="M204" s="13">
        <v>2</v>
      </c>
      <c r="N204" s="13">
        <v>4</v>
      </c>
      <c r="O204" s="13">
        <f t="shared" si="13"/>
        <v>14.397077560355299</v>
      </c>
      <c r="P204" s="13">
        <f t="shared" si="14"/>
        <v>0.11746004373301215</v>
      </c>
      <c r="Q204" s="22">
        <f t="shared" si="15"/>
        <v>0.42285615743884375</v>
      </c>
      <c r="S204" s="25">
        <v>0.42285615743884375</v>
      </c>
      <c r="T204" s="28">
        <v>278.0479941377402</v>
      </c>
      <c r="U204" s="31">
        <v>2.2967462193834125</v>
      </c>
    </row>
    <row r="205" spans="1:21">
      <c r="A205" s="10" t="s">
        <v>528</v>
      </c>
      <c r="B205" s="11" t="s">
        <v>695</v>
      </c>
      <c r="C205" s="11" t="s">
        <v>12</v>
      </c>
      <c r="D205" s="11" t="s">
        <v>146</v>
      </c>
      <c r="E205" s="11" t="s">
        <v>10</v>
      </c>
      <c r="F205" s="11">
        <v>10</v>
      </c>
      <c r="G205" s="11">
        <v>1</v>
      </c>
      <c r="H205" s="12">
        <v>2.2999999999999998</v>
      </c>
      <c r="I205" s="11" t="str">
        <f t="shared" si="12"/>
        <v>low</v>
      </c>
      <c r="J205" s="11" t="s">
        <v>11</v>
      </c>
      <c r="K205" s="13">
        <v>122.57</v>
      </c>
      <c r="L205" s="13">
        <v>23.019520440465701</v>
      </c>
      <c r="M205" s="13">
        <v>2</v>
      </c>
      <c r="N205" s="13">
        <v>4</v>
      </c>
      <c r="O205" s="13">
        <f t="shared" si="13"/>
        <v>23.019520440465701</v>
      </c>
      <c r="P205" s="13">
        <f t="shared" si="14"/>
        <v>0.18780713421282288</v>
      </c>
      <c r="Q205" s="22">
        <f t="shared" si="15"/>
        <v>0.67610568316616237</v>
      </c>
      <c r="S205" s="25">
        <v>0.67610568316616237</v>
      </c>
      <c r="T205" s="28">
        <v>285.10362898612982</v>
      </c>
      <c r="U205" s="31">
        <v>3.366612009965412</v>
      </c>
    </row>
    <row r="206" spans="1:21">
      <c r="A206" s="10" t="s">
        <v>528</v>
      </c>
      <c r="B206" s="11" t="s">
        <v>696</v>
      </c>
      <c r="C206" s="11" t="s">
        <v>8</v>
      </c>
      <c r="D206" s="11" t="s">
        <v>146</v>
      </c>
      <c r="E206" s="11" t="s">
        <v>10</v>
      </c>
      <c r="F206" s="11">
        <v>10</v>
      </c>
      <c r="G206" s="11">
        <v>1</v>
      </c>
      <c r="H206" s="12">
        <v>2.2999999999999998</v>
      </c>
      <c r="I206" s="11" t="str">
        <f t="shared" si="12"/>
        <v>low</v>
      </c>
      <c r="J206" s="11" t="s">
        <v>11</v>
      </c>
      <c r="K206" s="13">
        <v>49.01</v>
      </c>
      <c r="L206" s="13">
        <v>444.63841967349703</v>
      </c>
      <c r="M206" s="13">
        <v>2</v>
      </c>
      <c r="N206" s="13">
        <v>4</v>
      </c>
      <c r="O206" s="13">
        <f t="shared" si="13"/>
        <v>444.63841967349703</v>
      </c>
      <c r="P206" s="13">
        <f t="shared" si="14"/>
        <v>9.0724019521219557</v>
      </c>
      <c r="Q206" s="22">
        <f t="shared" si="15"/>
        <v>32.660647027639037</v>
      </c>
      <c r="S206" s="25">
        <v>32.660647027639037</v>
      </c>
      <c r="T206" s="28">
        <v>272.059373378261</v>
      </c>
      <c r="U206" s="31">
        <v>7.5316602866686955</v>
      </c>
    </row>
    <row r="207" spans="1:21">
      <c r="A207" s="10" t="s">
        <v>528</v>
      </c>
      <c r="B207" s="11" t="s">
        <v>696</v>
      </c>
      <c r="C207" s="11" t="s">
        <v>12</v>
      </c>
      <c r="D207" s="11" t="s">
        <v>146</v>
      </c>
      <c r="E207" s="11" t="s">
        <v>10</v>
      </c>
      <c r="F207" s="11">
        <v>10</v>
      </c>
      <c r="G207" s="11">
        <v>1</v>
      </c>
      <c r="H207" s="12">
        <v>2.2999999999999998</v>
      </c>
      <c r="I207" s="11" t="str">
        <f t="shared" si="12"/>
        <v>low</v>
      </c>
      <c r="J207" s="11" t="s">
        <v>11</v>
      </c>
      <c r="K207" s="13">
        <v>124.24</v>
      </c>
      <c r="L207" s="13">
        <v>20.0458171224079</v>
      </c>
      <c r="M207" s="13">
        <v>2</v>
      </c>
      <c r="N207" s="13">
        <v>4</v>
      </c>
      <c r="O207" s="13">
        <f t="shared" si="13"/>
        <v>20.0458171224079</v>
      </c>
      <c r="P207" s="13">
        <f t="shared" si="14"/>
        <v>0.1613475299614287</v>
      </c>
      <c r="Q207" s="22">
        <f t="shared" si="15"/>
        <v>0.58085110786114336</v>
      </c>
      <c r="S207" s="25">
        <v>0.58085110786114336</v>
      </c>
      <c r="T207" s="28">
        <v>335.145652712382</v>
      </c>
      <c r="U207" s="31">
        <v>8.4368663489620097</v>
      </c>
    </row>
    <row r="208" spans="1:21">
      <c r="A208" s="10" t="s">
        <v>528</v>
      </c>
      <c r="B208" s="11" t="s">
        <v>697</v>
      </c>
      <c r="C208" s="11" t="s">
        <v>8</v>
      </c>
      <c r="D208" s="11" t="s">
        <v>146</v>
      </c>
      <c r="E208" s="11" t="s">
        <v>10</v>
      </c>
      <c r="F208" s="11">
        <v>10</v>
      </c>
      <c r="G208" s="11">
        <v>2</v>
      </c>
      <c r="H208" s="12">
        <v>2.2999999999999998</v>
      </c>
      <c r="I208" s="11" t="str">
        <f t="shared" si="12"/>
        <v>low</v>
      </c>
      <c r="J208" s="11" t="s">
        <v>11</v>
      </c>
      <c r="K208" s="13">
        <v>122.95</v>
      </c>
      <c r="L208" s="13">
        <v>5.1700288590912802</v>
      </c>
      <c r="M208" s="13">
        <v>2</v>
      </c>
      <c r="N208" s="13">
        <v>4</v>
      </c>
      <c r="O208" s="13">
        <f t="shared" si="13"/>
        <v>5.1700288590912802</v>
      </c>
      <c r="P208" s="13">
        <f t="shared" si="14"/>
        <v>4.2049848386264986E-2</v>
      </c>
      <c r="Q208" s="22">
        <f t="shared" si="15"/>
        <v>0.15137945419055393</v>
      </c>
      <c r="S208" s="25">
        <v>0.15137945419055393</v>
      </c>
      <c r="T208" s="28">
        <v>35.804971222862413</v>
      </c>
      <c r="U208" s="31">
        <v>6.0311535498321494</v>
      </c>
    </row>
    <row r="209" spans="1:21">
      <c r="A209" s="10" t="s">
        <v>528</v>
      </c>
      <c r="B209" s="11" t="s">
        <v>697</v>
      </c>
      <c r="C209" s="11" t="s">
        <v>12</v>
      </c>
      <c r="D209" s="11" t="s">
        <v>146</v>
      </c>
      <c r="E209" s="11" t="s">
        <v>10</v>
      </c>
      <c r="F209" s="11">
        <v>10</v>
      </c>
      <c r="G209" s="11">
        <v>2</v>
      </c>
      <c r="H209" s="12">
        <v>2.2999999999999998</v>
      </c>
      <c r="I209" s="11" t="str">
        <f t="shared" si="12"/>
        <v>low</v>
      </c>
      <c r="J209" s="11" t="s">
        <v>11</v>
      </c>
      <c r="K209" s="13">
        <v>122.95</v>
      </c>
      <c r="L209" s="13">
        <v>6.9625123533347697</v>
      </c>
      <c r="M209" s="13">
        <v>2</v>
      </c>
      <c r="N209" s="13">
        <v>4</v>
      </c>
      <c r="O209" s="13">
        <f t="shared" si="13"/>
        <v>6.9625123533347697</v>
      </c>
      <c r="P209" s="13">
        <f t="shared" si="14"/>
        <v>5.6628811332531677E-2</v>
      </c>
      <c r="Q209" s="22">
        <f t="shared" si="15"/>
        <v>0.20386372079711404</v>
      </c>
      <c r="S209" s="25">
        <v>0.20386372079711404</v>
      </c>
      <c r="T209" s="28">
        <v>71.620677483975825</v>
      </c>
      <c r="U209" s="31">
        <v>7.1578657343295387</v>
      </c>
    </row>
    <row r="210" spans="1:21">
      <c r="A210" s="10" t="s">
        <v>528</v>
      </c>
      <c r="B210" s="11" t="s">
        <v>698</v>
      </c>
      <c r="C210" s="11" t="s">
        <v>8</v>
      </c>
      <c r="D210" s="11" t="s">
        <v>146</v>
      </c>
      <c r="E210" s="11" t="s">
        <v>10</v>
      </c>
      <c r="F210" s="11">
        <v>10</v>
      </c>
      <c r="G210" s="11">
        <v>2</v>
      </c>
      <c r="H210" s="12">
        <v>2.2999999999999998</v>
      </c>
      <c r="I210" s="11" t="str">
        <f t="shared" si="12"/>
        <v>low</v>
      </c>
      <c r="J210" s="11" t="s">
        <v>11</v>
      </c>
      <c r="K210" s="13">
        <v>124.15</v>
      </c>
      <c r="L210" s="13">
        <v>5.9683512319531404</v>
      </c>
      <c r="M210" s="13">
        <v>2</v>
      </c>
      <c r="N210" s="13">
        <v>4</v>
      </c>
      <c r="O210" s="13">
        <f t="shared" si="13"/>
        <v>5.9683512319531404</v>
      </c>
      <c r="P210" s="13">
        <f t="shared" si="14"/>
        <v>4.8073711091044219E-2</v>
      </c>
      <c r="Q210" s="22">
        <f t="shared" si="15"/>
        <v>0.1730653599277592</v>
      </c>
      <c r="S210" s="25">
        <v>0.1730653599277592</v>
      </c>
      <c r="T210" s="28">
        <v>25.550068963802975</v>
      </c>
      <c r="U210" s="31">
        <v>7.8207478863461226</v>
      </c>
    </row>
    <row r="211" spans="1:21">
      <c r="A211" s="10" t="s">
        <v>528</v>
      </c>
      <c r="B211" s="11" t="s">
        <v>698</v>
      </c>
      <c r="C211" s="11" t="s">
        <v>12</v>
      </c>
      <c r="D211" s="11" t="s">
        <v>146</v>
      </c>
      <c r="E211" s="11" t="s">
        <v>10</v>
      </c>
      <c r="F211" s="11">
        <v>10</v>
      </c>
      <c r="G211" s="11">
        <v>2</v>
      </c>
      <c r="H211" s="12">
        <v>2.2999999999999998</v>
      </c>
      <c r="I211" s="11" t="str">
        <f t="shared" si="12"/>
        <v>low</v>
      </c>
      <c r="J211" s="11" t="s">
        <v>11</v>
      </c>
      <c r="K211" s="13">
        <v>124.15</v>
      </c>
      <c r="L211" s="13">
        <v>4.5777199902548196</v>
      </c>
      <c r="M211" s="13">
        <v>2</v>
      </c>
      <c r="N211" s="13">
        <v>4</v>
      </c>
      <c r="O211" s="13">
        <f t="shared" si="13"/>
        <v>4.5777199902548196</v>
      </c>
      <c r="P211" s="13">
        <f t="shared" si="14"/>
        <v>3.687249287357889E-2</v>
      </c>
      <c r="Q211" s="22">
        <f t="shared" si="15"/>
        <v>0.13274097434488399</v>
      </c>
      <c r="S211" s="25">
        <v>0.13274097434488399</v>
      </c>
      <c r="T211" s="28">
        <v>16.218710381518267</v>
      </c>
      <c r="U211" s="31">
        <v>8.3092857352697358</v>
      </c>
    </row>
    <row r="212" spans="1:21">
      <c r="A212" s="10" t="s">
        <v>528</v>
      </c>
      <c r="B212" s="11" t="s">
        <v>699</v>
      </c>
      <c r="C212" s="11" t="s">
        <v>8</v>
      </c>
      <c r="D212" s="11" t="s">
        <v>146</v>
      </c>
      <c r="E212" s="11" t="s">
        <v>10</v>
      </c>
      <c r="F212" s="11">
        <v>10</v>
      </c>
      <c r="G212" s="11">
        <v>2</v>
      </c>
      <c r="H212" s="12">
        <v>2.2999999999999998</v>
      </c>
      <c r="I212" s="11" t="str">
        <f t="shared" si="12"/>
        <v>low</v>
      </c>
      <c r="J212" s="11" t="s">
        <v>11</v>
      </c>
      <c r="K212" s="13">
        <v>123.9</v>
      </c>
      <c r="L212" s="13">
        <v>6.1553216515879097</v>
      </c>
      <c r="M212" s="13">
        <v>2</v>
      </c>
      <c r="N212" s="13">
        <v>4</v>
      </c>
      <c r="O212" s="13">
        <f t="shared" si="13"/>
        <v>6.1553216515879097</v>
      </c>
      <c r="P212" s="13">
        <f t="shared" si="14"/>
        <v>4.9679755057206697E-2</v>
      </c>
      <c r="Q212" s="22">
        <f t="shared" si="15"/>
        <v>0.17884711820594409</v>
      </c>
      <c r="S212" s="25">
        <v>0.17884711820594409</v>
      </c>
      <c r="T212" s="28">
        <v>17.749955222719557</v>
      </c>
      <c r="U212" s="31">
        <v>7.7253821198445287</v>
      </c>
    </row>
    <row r="213" spans="1:21">
      <c r="A213" s="10" t="s">
        <v>528</v>
      </c>
      <c r="B213" s="11" t="s">
        <v>699</v>
      </c>
      <c r="C213" s="11" t="s">
        <v>12</v>
      </c>
      <c r="D213" s="11" t="s">
        <v>146</v>
      </c>
      <c r="E213" s="11" t="s">
        <v>10</v>
      </c>
      <c r="F213" s="11">
        <v>10</v>
      </c>
      <c r="G213" s="11">
        <v>2</v>
      </c>
      <c r="H213" s="12">
        <v>2.2999999999999998</v>
      </c>
      <c r="I213" s="11" t="str">
        <f t="shared" si="12"/>
        <v>low</v>
      </c>
      <c r="J213" s="11" t="s">
        <v>11</v>
      </c>
      <c r="K213" s="13">
        <v>123.9</v>
      </c>
      <c r="L213" s="13">
        <v>11.8814664668996</v>
      </c>
      <c r="M213" s="13">
        <v>2</v>
      </c>
      <c r="N213" s="13">
        <v>4</v>
      </c>
      <c r="O213" s="13">
        <f t="shared" si="13"/>
        <v>11.8814664668996</v>
      </c>
      <c r="P213" s="13">
        <f t="shared" si="14"/>
        <v>9.5895613130747362E-2</v>
      </c>
      <c r="Q213" s="22">
        <f t="shared" si="15"/>
        <v>0.34522420727069048</v>
      </c>
      <c r="S213" s="25">
        <v>0.34522420727069048</v>
      </c>
      <c r="T213" s="28">
        <v>37.016095385310898</v>
      </c>
      <c r="U213" s="31">
        <v>8.4970715470121405</v>
      </c>
    </row>
    <row r="214" spans="1:21">
      <c r="A214" s="10" t="s">
        <v>528</v>
      </c>
      <c r="B214" s="11" t="s">
        <v>700</v>
      </c>
      <c r="C214" s="11" t="s">
        <v>12</v>
      </c>
      <c r="D214" s="11" t="s">
        <v>146</v>
      </c>
      <c r="E214" s="11" t="s">
        <v>10</v>
      </c>
      <c r="F214" s="11">
        <v>10</v>
      </c>
      <c r="G214" s="11">
        <v>2</v>
      </c>
      <c r="H214" s="12">
        <v>2.2999999999999998</v>
      </c>
      <c r="I214" s="11" t="str">
        <f t="shared" si="12"/>
        <v>low</v>
      </c>
      <c r="J214" s="11" t="s">
        <v>11</v>
      </c>
      <c r="K214" s="13">
        <v>124.1</v>
      </c>
      <c r="L214" s="13">
        <v>11.4769140818068</v>
      </c>
      <c r="M214" s="13">
        <v>2</v>
      </c>
      <c r="N214" s="13">
        <v>4</v>
      </c>
      <c r="O214" s="13">
        <f t="shared" si="13"/>
        <v>11.4769140818068</v>
      </c>
      <c r="P214" s="13">
        <f t="shared" si="14"/>
        <v>9.2481177129788886E-2</v>
      </c>
      <c r="Q214" s="22">
        <f t="shared" si="15"/>
        <v>0.33293223766724001</v>
      </c>
      <c r="S214" s="25">
        <v>0.33293223766724001</v>
      </c>
      <c r="T214" s="28">
        <v>21.779895397683205</v>
      </c>
      <c r="U214" s="31">
        <v>270.6288895276237</v>
      </c>
    </row>
    <row r="215" spans="1:21">
      <c r="A215" s="10" t="s">
        <v>528</v>
      </c>
      <c r="B215" s="11" t="s">
        <v>701</v>
      </c>
      <c r="C215" s="11" t="s">
        <v>8</v>
      </c>
      <c r="D215" s="11" t="s">
        <v>146</v>
      </c>
      <c r="E215" s="11" t="s">
        <v>10</v>
      </c>
      <c r="F215" s="11">
        <v>10</v>
      </c>
      <c r="G215" s="11">
        <v>3</v>
      </c>
      <c r="H215" s="12">
        <v>2.2999999999999998</v>
      </c>
      <c r="I215" s="11" t="str">
        <f t="shared" si="12"/>
        <v>low</v>
      </c>
      <c r="J215" s="11" t="s">
        <v>11</v>
      </c>
      <c r="K215" s="13">
        <v>10.66</v>
      </c>
      <c r="L215" s="13">
        <v>224.01599000313001</v>
      </c>
      <c r="M215" s="13">
        <v>2</v>
      </c>
      <c r="N215" s="13">
        <v>4</v>
      </c>
      <c r="O215" s="13">
        <f t="shared" si="13"/>
        <v>224.01599000313001</v>
      </c>
      <c r="P215" s="13">
        <f t="shared" si="14"/>
        <v>21.01463320854878</v>
      </c>
      <c r="Q215" s="22">
        <f t="shared" si="15"/>
        <v>75.652679550775602</v>
      </c>
      <c r="S215" s="25">
        <v>75.652679550775602</v>
      </c>
      <c r="T215" s="28">
        <v>236.93923698416353</v>
      </c>
      <c r="U215" s="31">
        <v>714.17643654161907</v>
      </c>
    </row>
    <row r="216" spans="1:21">
      <c r="A216" s="10" t="s">
        <v>528</v>
      </c>
      <c r="B216" s="11" t="s">
        <v>701</v>
      </c>
      <c r="C216" s="11" t="s">
        <v>12</v>
      </c>
      <c r="D216" s="11" t="s">
        <v>146</v>
      </c>
      <c r="E216" s="11" t="s">
        <v>10</v>
      </c>
      <c r="F216" s="11">
        <v>10</v>
      </c>
      <c r="G216" s="11">
        <v>3</v>
      </c>
      <c r="H216" s="12">
        <v>2.2999999999999998</v>
      </c>
      <c r="I216" s="11" t="str">
        <f t="shared" si="12"/>
        <v>low</v>
      </c>
      <c r="J216" s="11" t="s">
        <v>11</v>
      </c>
      <c r="K216" s="13">
        <v>11.49</v>
      </c>
      <c r="L216" s="13">
        <v>462.64052455252897</v>
      </c>
      <c r="M216" s="13">
        <v>2</v>
      </c>
      <c r="N216" s="13">
        <v>4</v>
      </c>
      <c r="O216" s="13">
        <f t="shared" si="13"/>
        <v>462.64052455252897</v>
      </c>
      <c r="P216" s="13">
        <f t="shared" si="14"/>
        <v>40.264623546782332</v>
      </c>
      <c r="Q216" s="22">
        <f t="shared" si="15"/>
        <v>144.95264476841641</v>
      </c>
      <c r="S216" s="25">
        <v>144.95264476841641</v>
      </c>
      <c r="T216" s="28">
        <v>0.30629946689742871</v>
      </c>
      <c r="U216" s="31">
        <v>543.46760339489094</v>
      </c>
    </row>
    <row r="217" spans="1:21">
      <c r="A217" s="10" t="s">
        <v>528</v>
      </c>
      <c r="B217" s="11" t="s">
        <v>702</v>
      </c>
      <c r="C217" s="11" t="s">
        <v>8</v>
      </c>
      <c r="D217" s="11" t="s">
        <v>146</v>
      </c>
      <c r="E217" s="11" t="s">
        <v>10</v>
      </c>
      <c r="F217" s="11">
        <v>10</v>
      </c>
      <c r="G217" s="11">
        <v>3</v>
      </c>
      <c r="H217" s="12">
        <v>2.2999999999999998</v>
      </c>
      <c r="I217" s="11" t="str">
        <f t="shared" si="12"/>
        <v>low</v>
      </c>
      <c r="J217" s="11" t="s">
        <v>11</v>
      </c>
      <c r="K217" s="13">
        <v>11.81</v>
      </c>
      <c r="L217" s="13">
        <v>257.56752695664102</v>
      </c>
      <c r="M217" s="13">
        <v>2</v>
      </c>
      <c r="N217" s="13">
        <v>4</v>
      </c>
      <c r="O217" s="13">
        <f t="shared" si="13"/>
        <v>257.56752695664102</v>
      </c>
      <c r="P217" s="13">
        <f t="shared" si="14"/>
        <v>21.809274086083065</v>
      </c>
      <c r="Q217" s="22">
        <f t="shared" si="15"/>
        <v>78.513386709899038</v>
      </c>
      <c r="S217" s="25">
        <v>78.513386709899038</v>
      </c>
      <c r="T217" s="28">
        <v>17.851072392466193</v>
      </c>
      <c r="U217" s="31">
        <v>590.55526930926385</v>
      </c>
    </row>
    <row r="218" spans="1:21">
      <c r="A218" s="10" t="s">
        <v>528</v>
      </c>
      <c r="B218" s="11" t="s">
        <v>702</v>
      </c>
      <c r="C218" s="11" t="s">
        <v>12</v>
      </c>
      <c r="D218" s="11" t="s">
        <v>146</v>
      </c>
      <c r="E218" s="11" t="s">
        <v>10</v>
      </c>
      <c r="F218" s="11">
        <v>10</v>
      </c>
      <c r="G218" s="11">
        <v>3</v>
      </c>
      <c r="H218" s="12">
        <v>2.2999999999999998</v>
      </c>
      <c r="I218" s="11" t="str">
        <f t="shared" si="12"/>
        <v>low</v>
      </c>
      <c r="J218" s="11" t="s">
        <v>11</v>
      </c>
      <c r="K218" s="13">
        <v>14.29</v>
      </c>
      <c r="L218" s="13">
        <v>397.88278767067402</v>
      </c>
      <c r="M218" s="13">
        <v>2</v>
      </c>
      <c r="N218" s="13">
        <v>4</v>
      </c>
      <c r="O218" s="13">
        <f t="shared" si="13"/>
        <v>397.88278767067402</v>
      </c>
      <c r="P218" s="13">
        <f t="shared" si="14"/>
        <v>27.843442104315887</v>
      </c>
      <c r="Q218" s="22">
        <f t="shared" si="15"/>
        <v>100.2363915755372</v>
      </c>
      <c r="S218" s="25">
        <v>100.2363915755372</v>
      </c>
      <c r="T218" s="28">
        <v>0.20946741785343084</v>
      </c>
      <c r="U218" s="31">
        <v>140.35579399860106</v>
      </c>
    </row>
    <row r="219" spans="1:21">
      <c r="A219" s="10" t="s">
        <v>528</v>
      </c>
      <c r="B219" s="11" t="s">
        <v>703</v>
      </c>
      <c r="C219" s="11" t="s">
        <v>8</v>
      </c>
      <c r="D219" s="11" t="s">
        <v>146</v>
      </c>
      <c r="E219" s="11" t="s">
        <v>10</v>
      </c>
      <c r="F219" s="11">
        <v>10</v>
      </c>
      <c r="G219" s="11">
        <v>3</v>
      </c>
      <c r="H219" s="12">
        <v>2.2999999999999998</v>
      </c>
      <c r="I219" s="11" t="str">
        <f t="shared" si="12"/>
        <v>low</v>
      </c>
      <c r="J219" s="11" t="s">
        <v>11</v>
      </c>
      <c r="K219" s="13">
        <v>123.6</v>
      </c>
      <c r="L219" s="13">
        <v>7.02996247293129</v>
      </c>
      <c r="M219" s="13">
        <v>2</v>
      </c>
      <c r="N219" s="13">
        <v>4</v>
      </c>
      <c r="O219" s="13">
        <f t="shared" si="13"/>
        <v>7.02996247293129</v>
      </c>
      <c r="P219" s="13">
        <f t="shared" si="14"/>
        <v>5.6876719036660923E-2</v>
      </c>
      <c r="Q219" s="22">
        <f t="shared" si="15"/>
        <v>0.20475618853197933</v>
      </c>
      <c r="S219" s="25">
        <v>0.20475618853197933</v>
      </c>
      <c r="T219" s="28">
        <v>0.70260285596038741</v>
      </c>
      <c r="U219" s="31">
        <v>561.87920436188244</v>
      </c>
    </row>
    <row r="220" spans="1:21">
      <c r="A220" s="10" t="s">
        <v>528</v>
      </c>
      <c r="B220" s="11" t="s">
        <v>703</v>
      </c>
      <c r="C220" s="11" t="s">
        <v>12</v>
      </c>
      <c r="D220" s="11" t="s">
        <v>146</v>
      </c>
      <c r="E220" s="11" t="s">
        <v>10</v>
      </c>
      <c r="F220" s="11">
        <v>10</v>
      </c>
      <c r="G220" s="11">
        <v>3</v>
      </c>
      <c r="H220" s="12">
        <v>2.2999999999999998</v>
      </c>
      <c r="I220" s="11" t="str">
        <f t="shared" si="12"/>
        <v>low</v>
      </c>
      <c r="J220" s="11" t="s">
        <v>11</v>
      </c>
      <c r="K220" s="13">
        <v>14.74</v>
      </c>
      <c r="L220" s="13">
        <v>522.20768643319002</v>
      </c>
      <c r="M220" s="13">
        <v>2</v>
      </c>
      <c r="N220" s="13">
        <v>4</v>
      </c>
      <c r="O220" s="13">
        <f t="shared" si="13"/>
        <v>522.20768643319002</v>
      </c>
      <c r="P220" s="13">
        <f t="shared" si="14"/>
        <v>35.427929880135011</v>
      </c>
      <c r="Q220" s="22">
        <f t="shared" si="15"/>
        <v>127.54054756848603</v>
      </c>
      <c r="S220" s="25">
        <v>127.54054756848603</v>
      </c>
      <c r="T220" s="28">
        <v>0.17221658995384079</v>
      </c>
      <c r="U220" s="31">
        <v>230.50277796556495</v>
      </c>
    </row>
    <row r="221" spans="1:21">
      <c r="A221" s="10" t="s">
        <v>528</v>
      </c>
      <c r="B221" s="11" t="s">
        <v>704</v>
      </c>
      <c r="C221" s="11" t="s">
        <v>12</v>
      </c>
      <c r="D221" s="11" t="s">
        <v>146</v>
      </c>
      <c r="E221" s="11" t="s">
        <v>10</v>
      </c>
      <c r="F221" s="11">
        <v>10</v>
      </c>
      <c r="G221" s="11">
        <v>3</v>
      </c>
      <c r="H221" s="12">
        <v>2.2999999999999998</v>
      </c>
      <c r="I221" s="11" t="str">
        <f t="shared" si="12"/>
        <v>low</v>
      </c>
      <c r="J221" s="11" t="s">
        <v>11</v>
      </c>
      <c r="K221" s="13">
        <v>18.86</v>
      </c>
      <c r="L221" s="13">
        <v>737.80622771573098</v>
      </c>
      <c r="M221" s="13">
        <v>2</v>
      </c>
      <c r="N221" s="13">
        <v>4</v>
      </c>
      <c r="O221" s="13">
        <f t="shared" si="13"/>
        <v>737.80622771573098</v>
      </c>
      <c r="P221" s="13">
        <f t="shared" si="14"/>
        <v>39.120160536359016</v>
      </c>
      <c r="Q221" s="22">
        <f t="shared" si="15"/>
        <v>140.83257793089246</v>
      </c>
      <c r="S221" s="25">
        <v>140.83257793089246</v>
      </c>
      <c r="T221" s="28">
        <v>0.13720167511137199</v>
      </c>
      <c r="U221" s="31">
        <v>614.37435975996539</v>
      </c>
    </row>
    <row r="222" spans="1:21">
      <c r="A222" s="10" t="s">
        <v>528</v>
      </c>
      <c r="B222" s="11" t="s">
        <v>729</v>
      </c>
      <c r="C222" s="11" t="s">
        <v>8</v>
      </c>
      <c r="D222" s="11" t="s">
        <v>146</v>
      </c>
      <c r="E222" s="11" t="s">
        <v>10</v>
      </c>
      <c r="F222" s="11">
        <v>20</v>
      </c>
      <c r="G222" s="11">
        <v>1</v>
      </c>
      <c r="H222" s="12">
        <v>2.2999999999999998</v>
      </c>
      <c r="I222" s="11" t="str">
        <f t="shared" si="12"/>
        <v>low</v>
      </c>
      <c r="J222" s="11" t="s">
        <v>11</v>
      </c>
      <c r="K222" s="13">
        <v>125.99</v>
      </c>
      <c r="L222" s="13">
        <v>8.4813160441672206</v>
      </c>
      <c r="M222" s="13">
        <v>2</v>
      </c>
      <c r="N222" s="13">
        <v>4</v>
      </c>
      <c r="O222" s="13">
        <f t="shared" si="13"/>
        <v>8.4813160441672206</v>
      </c>
      <c r="P222" s="13">
        <f t="shared" si="14"/>
        <v>6.7317374745354555E-2</v>
      </c>
      <c r="Q222" s="22">
        <f t="shared" si="15"/>
        <v>0.2423425490832764</v>
      </c>
      <c r="S222" s="25">
        <v>0.2423425490832764</v>
      </c>
      <c r="T222" s="28">
        <v>0.12225675681997104</v>
      </c>
      <c r="U222" s="31">
        <v>11.609059413068897</v>
      </c>
    </row>
    <row r="223" spans="1:21">
      <c r="A223" s="10" t="s">
        <v>528</v>
      </c>
      <c r="B223" s="11" t="s">
        <v>729</v>
      </c>
      <c r="C223" s="11" t="s">
        <v>12</v>
      </c>
      <c r="D223" s="11" t="s">
        <v>146</v>
      </c>
      <c r="E223" s="11" t="s">
        <v>10</v>
      </c>
      <c r="F223" s="11">
        <v>20</v>
      </c>
      <c r="G223" s="11">
        <v>1</v>
      </c>
      <c r="H223" s="12">
        <v>2.2999999999999998</v>
      </c>
      <c r="I223" s="11" t="str">
        <f t="shared" si="12"/>
        <v>low</v>
      </c>
      <c r="J223" s="11" t="s">
        <v>11</v>
      </c>
      <c r="K223" s="13">
        <v>125.99</v>
      </c>
      <c r="L223" s="13">
        <v>17.837326127605699</v>
      </c>
      <c r="M223" s="13">
        <v>2</v>
      </c>
      <c r="N223" s="13">
        <v>4</v>
      </c>
      <c r="O223" s="13">
        <f t="shared" si="13"/>
        <v>17.837326127605699</v>
      </c>
      <c r="P223" s="13">
        <f t="shared" si="14"/>
        <v>0.14157731667279705</v>
      </c>
      <c r="Q223" s="22">
        <f t="shared" si="15"/>
        <v>0.50967834002206935</v>
      </c>
      <c r="S223" s="25">
        <v>0.50967834002206935</v>
      </c>
      <c r="T223" s="28">
        <v>0.33725362988149743</v>
      </c>
      <c r="U223" s="31">
        <v>17.575390329268615</v>
      </c>
    </row>
    <row r="224" spans="1:21">
      <c r="A224" s="10" t="s">
        <v>528</v>
      </c>
      <c r="B224" s="11" t="s">
        <v>730</v>
      </c>
      <c r="C224" s="11" t="s">
        <v>8</v>
      </c>
      <c r="D224" s="11" t="s">
        <v>146</v>
      </c>
      <c r="E224" s="11" t="s">
        <v>10</v>
      </c>
      <c r="F224" s="11">
        <v>20</v>
      </c>
      <c r="G224" s="11">
        <v>1</v>
      </c>
      <c r="H224" s="12">
        <v>2.2999999999999998</v>
      </c>
      <c r="I224" s="11" t="str">
        <f t="shared" si="12"/>
        <v>low</v>
      </c>
      <c r="J224" s="11" t="s">
        <v>11</v>
      </c>
      <c r="K224" s="13">
        <v>147.19</v>
      </c>
      <c r="L224" s="13">
        <v>4.8916779399048096</v>
      </c>
      <c r="M224" s="13">
        <v>2</v>
      </c>
      <c r="N224" s="13">
        <v>4</v>
      </c>
      <c r="O224" s="13">
        <f t="shared" si="13"/>
        <v>4.8916779399048096</v>
      </c>
      <c r="P224" s="13">
        <f t="shared" si="14"/>
        <v>3.3233765472551191E-2</v>
      </c>
      <c r="Q224" s="22">
        <f t="shared" si="15"/>
        <v>0.11964155570118427</v>
      </c>
      <c r="S224" s="25">
        <v>0.11964155570118427</v>
      </c>
      <c r="T224" s="28">
        <v>7.7601912063350014</v>
      </c>
      <c r="U224" s="31">
        <v>11.06959899027674</v>
      </c>
    </row>
    <row r="225" spans="1:21">
      <c r="A225" s="10" t="s">
        <v>528</v>
      </c>
      <c r="B225" s="11" t="s">
        <v>730</v>
      </c>
      <c r="C225" s="11" t="s">
        <v>12</v>
      </c>
      <c r="D225" s="11" t="s">
        <v>146</v>
      </c>
      <c r="E225" s="11" t="s">
        <v>10</v>
      </c>
      <c r="F225" s="11">
        <v>20</v>
      </c>
      <c r="G225" s="11">
        <v>1</v>
      </c>
      <c r="H225" s="12">
        <v>2.2999999999999998</v>
      </c>
      <c r="I225" s="11" t="str">
        <f t="shared" si="12"/>
        <v>low</v>
      </c>
      <c r="J225" s="11" t="s">
        <v>11</v>
      </c>
      <c r="K225" s="13">
        <v>45.63</v>
      </c>
      <c r="L225" s="13">
        <v>662.67743978335898</v>
      </c>
      <c r="M225" s="13">
        <v>2</v>
      </c>
      <c r="N225" s="13">
        <v>4</v>
      </c>
      <c r="O225" s="13">
        <f t="shared" si="13"/>
        <v>662.67743978335898</v>
      </c>
      <c r="P225" s="13">
        <f t="shared" si="14"/>
        <v>14.522845491636181</v>
      </c>
      <c r="Q225" s="22">
        <f t="shared" si="15"/>
        <v>52.28224376989025</v>
      </c>
      <c r="S225" s="25">
        <v>52.28224376989025</v>
      </c>
      <c r="T225" s="28">
        <v>4.4742310687394538</v>
      </c>
      <c r="U225" s="31">
        <v>14.477127362636587</v>
      </c>
    </row>
    <row r="226" spans="1:21">
      <c r="A226" s="10" t="s">
        <v>528</v>
      </c>
      <c r="B226" s="11" t="s">
        <v>731</v>
      </c>
      <c r="C226" s="11" t="s">
        <v>8</v>
      </c>
      <c r="D226" s="11" t="s">
        <v>146</v>
      </c>
      <c r="E226" s="11" t="s">
        <v>10</v>
      </c>
      <c r="F226" s="11">
        <v>20</v>
      </c>
      <c r="G226" s="11">
        <v>1</v>
      </c>
      <c r="H226" s="12">
        <v>2.2999999999999998</v>
      </c>
      <c r="I226" s="11" t="str">
        <f t="shared" si="12"/>
        <v>low</v>
      </c>
      <c r="J226" s="11" t="s">
        <v>11</v>
      </c>
      <c r="K226" s="13">
        <v>128.16</v>
      </c>
      <c r="L226" s="13">
        <v>5.1843920264860497</v>
      </c>
      <c r="M226" s="13">
        <v>2</v>
      </c>
      <c r="N226" s="13">
        <v>4</v>
      </c>
      <c r="O226" s="13">
        <f t="shared" si="13"/>
        <v>5.1843920264860497</v>
      </c>
      <c r="P226" s="13">
        <f t="shared" si="14"/>
        <v>4.0452497085565309E-2</v>
      </c>
      <c r="Q226" s="22">
        <f t="shared" si="15"/>
        <v>0.1456289895080351</v>
      </c>
      <c r="S226" s="25">
        <v>0.1456289895080351</v>
      </c>
      <c r="T226" s="28">
        <v>0.15518558845007388</v>
      </c>
      <c r="U226" s="31">
        <v>11.974741337221664</v>
      </c>
    </row>
    <row r="227" spans="1:21">
      <c r="A227" s="10" t="s">
        <v>528</v>
      </c>
      <c r="B227" s="11" t="s">
        <v>731</v>
      </c>
      <c r="C227" s="11" t="s">
        <v>12</v>
      </c>
      <c r="D227" s="11" t="s">
        <v>146</v>
      </c>
      <c r="E227" s="11" t="s">
        <v>10</v>
      </c>
      <c r="F227" s="11">
        <v>20</v>
      </c>
      <c r="G227" s="11">
        <v>1</v>
      </c>
      <c r="H227" s="12">
        <v>2.2999999999999998</v>
      </c>
      <c r="I227" s="11" t="str">
        <f t="shared" si="12"/>
        <v>low</v>
      </c>
      <c r="J227" s="11" t="s">
        <v>11</v>
      </c>
      <c r="K227" s="13">
        <v>26.96</v>
      </c>
      <c r="L227" s="13">
        <v>667.91470449115195</v>
      </c>
      <c r="M227" s="13">
        <v>2</v>
      </c>
      <c r="N227" s="13">
        <v>4</v>
      </c>
      <c r="O227" s="13">
        <f t="shared" si="13"/>
        <v>667.91470449115195</v>
      </c>
      <c r="P227" s="13">
        <f t="shared" si="14"/>
        <v>24.774284291214833</v>
      </c>
      <c r="Q227" s="22">
        <f t="shared" si="15"/>
        <v>89.187423448373409</v>
      </c>
      <c r="S227" s="25">
        <v>89.187423448373409</v>
      </c>
      <c r="T227" s="28">
        <v>3.5316294052939097</v>
      </c>
      <c r="U227" s="31">
        <v>18.762504605579103</v>
      </c>
    </row>
    <row r="228" spans="1:21">
      <c r="A228" s="10" t="s">
        <v>528</v>
      </c>
      <c r="B228" s="11" t="s">
        <v>732</v>
      </c>
      <c r="C228" s="11" t="s">
        <v>8</v>
      </c>
      <c r="D228" s="11" t="s">
        <v>146</v>
      </c>
      <c r="E228" s="11" t="s">
        <v>10</v>
      </c>
      <c r="F228" s="11">
        <v>20</v>
      </c>
      <c r="G228" s="11">
        <v>1</v>
      </c>
      <c r="H228" s="12">
        <v>2.2999999999999998</v>
      </c>
      <c r="I228" s="11" t="str">
        <f t="shared" si="12"/>
        <v>low</v>
      </c>
      <c r="J228" s="11" t="s">
        <v>11</v>
      </c>
      <c r="K228" s="13">
        <v>181.36</v>
      </c>
      <c r="L228" s="13">
        <v>9.0016834877010599</v>
      </c>
      <c r="M228" s="13">
        <v>2</v>
      </c>
      <c r="N228" s="13">
        <v>4</v>
      </c>
      <c r="O228" s="13">
        <f t="shared" si="13"/>
        <v>9.0016834877010599</v>
      </c>
      <c r="P228" s="13">
        <f t="shared" si="14"/>
        <v>4.9634337713393574E-2</v>
      </c>
      <c r="Q228" s="22">
        <f t="shared" si="15"/>
        <v>0.17868361576821687</v>
      </c>
      <c r="S228" s="25">
        <v>0.17868361576821687</v>
      </c>
      <c r="T228" s="28">
        <v>75.712828405171152</v>
      </c>
      <c r="U228" s="31">
        <v>14.484635818847691</v>
      </c>
    </row>
    <row r="229" spans="1:21">
      <c r="A229" s="10" t="s">
        <v>528</v>
      </c>
      <c r="B229" s="11" t="s">
        <v>732</v>
      </c>
      <c r="C229" s="11" t="s">
        <v>12</v>
      </c>
      <c r="D229" s="11" t="s">
        <v>146</v>
      </c>
      <c r="E229" s="11" t="s">
        <v>10</v>
      </c>
      <c r="F229" s="11">
        <v>20</v>
      </c>
      <c r="G229" s="11">
        <v>1</v>
      </c>
      <c r="H229" s="12">
        <v>2.2999999999999998</v>
      </c>
      <c r="I229" s="11" t="str">
        <f t="shared" si="12"/>
        <v>low</v>
      </c>
      <c r="J229" s="11" t="s">
        <v>11</v>
      </c>
      <c r="K229" s="13">
        <v>89.22</v>
      </c>
      <c r="L229" s="13">
        <v>656.31256138731396</v>
      </c>
      <c r="M229" s="13">
        <v>2</v>
      </c>
      <c r="N229" s="13">
        <v>4</v>
      </c>
      <c r="O229" s="13">
        <f t="shared" si="13"/>
        <v>656.31256138731396</v>
      </c>
      <c r="P229" s="13">
        <f t="shared" si="14"/>
        <v>7.3561147880219009</v>
      </c>
      <c r="Q229" s="22">
        <f t="shared" si="15"/>
        <v>26.482013236878842</v>
      </c>
      <c r="S229" s="25">
        <v>26.482013236878842</v>
      </c>
      <c r="T229" s="28">
        <v>0.55699937366896635</v>
      </c>
      <c r="U229" s="31">
        <v>23.383874834199204</v>
      </c>
    </row>
    <row r="230" spans="1:21">
      <c r="A230" s="10" t="s">
        <v>528</v>
      </c>
      <c r="B230" s="11" t="s">
        <v>733</v>
      </c>
      <c r="C230" s="11" t="s">
        <v>8</v>
      </c>
      <c r="D230" s="11" t="s">
        <v>146</v>
      </c>
      <c r="E230" s="11" t="s">
        <v>10</v>
      </c>
      <c r="F230" s="11">
        <v>20</v>
      </c>
      <c r="G230" s="11">
        <v>2</v>
      </c>
      <c r="H230" s="12">
        <v>2.2999999999999998</v>
      </c>
      <c r="I230" s="11" t="str">
        <f t="shared" si="12"/>
        <v>low</v>
      </c>
      <c r="J230" s="11" t="s">
        <v>11</v>
      </c>
      <c r="K230" s="13">
        <v>125.6</v>
      </c>
      <c r="L230" s="13">
        <v>6.2849560211063498</v>
      </c>
      <c r="M230" s="13">
        <v>2</v>
      </c>
      <c r="N230" s="13">
        <v>4</v>
      </c>
      <c r="O230" s="13">
        <f t="shared" si="13"/>
        <v>6.2849560211063498</v>
      </c>
      <c r="P230" s="13">
        <f t="shared" si="14"/>
        <v>5.0039458766770302E-2</v>
      </c>
      <c r="Q230" s="22">
        <f t="shared" si="15"/>
        <v>0.18014205156037308</v>
      </c>
      <c r="S230" s="25">
        <v>0.18014205156037308</v>
      </c>
      <c r="T230" s="28">
        <v>123.60622024409648</v>
      </c>
      <c r="U230" s="31">
        <v>149.6398909180742</v>
      </c>
    </row>
    <row r="231" spans="1:21">
      <c r="A231" s="10" t="s">
        <v>528</v>
      </c>
      <c r="B231" s="11" t="s">
        <v>733</v>
      </c>
      <c r="C231" s="11" t="s">
        <v>12</v>
      </c>
      <c r="D231" s="11" t="s">
        <v>146</v>
      </c>
      <c r="E231" s="11" t="s">
        <v>10</v>
      </c>
      <c r="F231" s="11">
        <v>20</v>
      </c>
      <c r="G231" s="11">
        <v>2</v>
      </c>
      <c r="H231" s="12">
        <v>2.2999999999999998</v>
      </c>
      <c r="I231" s="11" t="str">
        <f t="shared" si="12"/>
        <v>low</v>
      </c>
      <c r="J231" s="11" t="s">
        <v>11</v>
      </c>
      <c r="K231" s="13">
        <v>125.6</v>
      </c>
      <c r="L231" s="13">
        <v>4.9792089669606403</v>
      </c>
      <c r="M231" s="13">
        <v>2</v>
      </c>
      <c r="N231" s="13">
        <v>4</v>
      </c>
      <c r="O231" s="13">
        <f t="shared" si="13"/>
        <v>4.9792089669606403</v>
      </c>
      <c r="P231" s="13">
        <f t="shared" si="14"/>
        <v>3.9643383494909555E-2</v>
      </c>
      <c r="Q231" s="22">
        <f t="shared" si="15"/>
        <v>0.1427161805816744</v>
      </c>
      <c r="S231" s="25">
        <v>0.1427161805816744</v>
      </c>
      <c r="T231" s="28">
        <v>62.914553075730268</v>
      </c>
      <c r="U231" s="31">
        <v>370.08306505990981</v>
      </c>
    </row>
    <row r="232" spans="1:21">
      <c r="A232" s="10" t="s">
        <v>528</v>
      </c>
      <c r="B232" s="11" t="s">
        <v>734</v>
      </c>
      <c r="C232" s="11" t="s">
        <v>8</v>
      </c>
      <c r="D232" s="11" t="s">
        <v>146</v>
      </c>
      <c r="E232" s="11" t="s">
        <v>10</v>
      </c>
      <c r="F232" s="11">
        <v>20</v>
      </c>
      <c r="G232" s="11">
        <v>2</v>
      </c>
      <c r="H232" s="12">
        <v>2.2999999999999998</v>
      </c>
      <c r="I232" s="11" t="str">
        <f t="shared" si="12"/>
        <v>low</v>
      </c>
      <c r="J232" s="11" t="s">
        <v>11</v>
      </c>
      <c r="K232" s="13">
        <v>125.69</v>
      </c>
      <c r="L232" s="13">
        <v>4.2950843686865898</v>
      </c>
      <c r="M232" s="13">
        <v>2</v>
      </c>
      <c r="N232" s="13">
        <v>4</v>
      </c>
      <c r="O232" s="13">
        <f t="shared" si="13"/>
        <v>4.2950843686865898</v>
      </c>
      <c r="P232" s="13">
        <f t="shared" si="14"/>
        <v>3.4172045259659396E-2</v>
      </c>
      <c r="Q232" s="22">
        <f t="shared" si="15"/>
        <v>0.12301936293477382</v>
      </c>
      <c r="S232" s="25">
        <v>0.12301936293477382</v>
      </c>
      <c r="T232" s="28">
        <v>66.484420664347269</v>
      </c>
      <c r="U232" s="31">
        <v>372.59168148239877</v>
      </c>
    </row>
    <row r="233" spans="1:21">
      <c r="A233" s="10" t="s">
        <v>528</v>
      </c>
      <c r="B233" s="11" t="s">
        <v>737</v>
      </c>
      <c r="C233" s="11" t="s">
        <v>8</v>
      </c>
      <c r="D233" s="11" t="s">
        <v>146</v>
      </c>
      <c r="E233" s="11" t="s">
        <v>10</v>
      </c>
      <c r="F233" s="11">
        <v>20</v>
      </c>
      <c r="G233" s="11">
        <v>3</v>
      </c>
      <c r="H233" s="12">
        <v>2.2999999999999998</v>
      </c>
      <c r="I233" s="11" t="str">
        <f t="shared" si="12"/>
        <v>low</v>
      </c>
      <c r="J233" s="11" t="s">
        <v>11</v>
      </c>
      <c r="K233" s="13">
        <v>25.37</v>
      </c>
      <c r="L233" s="13">
        <v>653.80968389235204</v>
      </c>
      <c r="M233" s="13">
        <v>2</v>
      </c>
      <c r="N233" s="13">
        <v>4</v>
      </c>
      <c r="O233" s="13">
        <f t="shared" si="13"/>
        <v>653.80968389235204</v>
      </c>
      <c r="P233" s="13">
        <f t="shared" si="14"/>
        <v>25.770976897609462</v>
      </c>
      <c r="Q233" s="22">
        <f t="shared" si="15"/>
        <v>92.775516831394057</v>
      </c>
      <c r="S233" s="25">
        <v>92.775516831394057</v>
      </c>
      <c r="T233" s="28">
        <v>0.8811076414221396</v>
      </c>
      <c r="U233" s="31">
        <v>397.71080164619758</v>
      </c>
    </row>
    <row r="234" spans="1:21">
      <c r="A234" s="10" t="s">
        <v>528</v>
      </c>
      <c r="B234" s="11" t="s">
        <v>737</v>
      </c>
      <c r="C234" s="11" t="s">
        <v>12</v>
      </c>
      <c r="D234" s="11" t="s">
        <v>146</v>
      </c>
      <c r="E234" s="11" t="s">
        <v>10</v>
      </c>
      <c r="F234" s="11">
        <v>20</v>
      </c>
      <c r="G234" s="11">
        <v>3</v>
      </c>
      <c r="H234" s="12">
        <v>2.2999999999999998</v>
      </c>
      <c r="I234" s="11" t="str">
        <f t="shared" si="12"/>
        <v>low</v>
      </c>
      <c r="J234" s="11" t="s">
        <v>11</v>
      </c>
      <c r="K234" s="13">
        <v>8.15</v>
      </c>
      <c r="L234" s="13">
        <v>815.06407969344798</v>
      </c>
      <c r="M234" s="13">
        <v>2</v>
      </c>
      <c r="N234" s="13">
        <v>4</v>
      </c>
      <c r="O234" s="13">
        <f t="shared" si="13"/>
        <v>815.06407969344798</v>
      </c>
      <c r="P234" s="13">
        <f t="shared" si="14"/>
        <v>100.00786253907337</v>
      </c>
      <c r="Q234" s="22">
        <f t="shared" si="15"/>
        <v>360.02830514066414</v>
      </c>
      <c r="S234" s="25">
        <v>360.02830514066414</v>
      </c>
      <c r="T234" s="28">
        <v>60.107278037409209</v>
      </c>
      <c r="U234" s="31">
        <v>393.83107196261528</v>
      </c>
    </row>
    <row r="235" spans="1:21">
      <c r="A235" s="10" t="s">
        <v>528</v>
      </c>
      <c r="B235" s="11" t="s">
        <v>738</v>
      </c>
      <c r="C235" s="11" t="s">
        <v>8</v>
      </c>
      <c r="D235" s="11" t="s">
        <v>146</v>
      </c>
      <c r="E235" s="11" t="s">
        <v>10</v>
      </c>
      <c r="F235" s="11">
        <v>20</v>
      </c>
      <c r="G235" s="11">
        <v>3</v>
      </c>
      <c r="H235" s="12">
        <v>2.2999999999999998</v>
      </c>
      <c r="I235" s="11" t="str">
        <f t="shared" si="12"/>
        <v>low</v>
      </c>
      <c r="J235" s="11" t="s">
        <v>11</v>
      </c>
      <c r="K235" s="13">
        <v>41.94</v>
      </c>
      <c r="L235" s="13">
        <v>382.49709353187501</v>
      </c>
      <c r="M235" s="13">
        <v>2</v>
      </c>
      <c r="N235" s="13">
        <v>4</v>
      </c>
      <c r="O235" s="13">
        <f t="shared" si="13"/>
        <v>382.49709353187501</v>
      </c>
      <c r="P235" s="13">
        <f t="shared" si="14"/>
        <v>9.1201023731968291</v>
      </c>
      <c r="Q235" s="22">
        <f t="shared" si="15"/>
        <v>32.832368543508586</v>
      </c>
      <c r="S235" s="25">
        <v>32.832368543508586</v>
      </c>
      <c r="T235" s="28">
        <v>0.86040773588592168</v>
      </c>
      <c r="U235" s="31">
        <v>374.25745890526485</v>
      </c>
    </row>
    <row r="236" spans="1:21">
      <c r="A236" s="10" t="s">
        <v>528</v>
      </c>
      <c r="B236" s="11" t="s">
        <v>738</v>
      </c>
      <c r="C236" s="11" t="s">
        <v>12</v>
      </c>
      <c r="D236" s="11" t="s">
        <v>146</v>
      </c>
      <c r="E236" s="11" t="s">
        <v>10</v>
      </c>
      <c r="F236" s="11">
        <v>20</v>
      </c>
      <c r="G236" s="11">
        <v>3</v>
      </c>
      <c r="H236" s="12">
        <v>2.2999999999999998</v>
      </c>
      <c r="I236" s="11" t="str">
        <f t="shared" si="12"/>
        <v>low</v>
      </c>
      <c r="J236" s="11" t="s">
        <v>11</v>
      </c>
      <c r="K236" s="13">
        <v>49.48</v>
      </c>
      <c r="L236" s="13">
        <v>704.94596074031006</v>
      </c>
      <c r="M236" s="13">
        <v>2</v>
      </c>
      <c r="N236" s="13">
        <v>4</v>
      </c>
      <c r="O236" s="13">
        <f t="shared" si="13"/>
        <v>704.94596074031006</v>
      </c>
      <c r="P236" s="13">
        <f t="shared" si="14"/>
        <v>14.247088939779912</v>
      </c>
      <c r="Q236" s="22">
        <f t="shared" si="15"/>
        <v>51.289520183207685</v>
      </c>
      <c r="S236" s="25">
        <v>51.289520183207685</v>
      </c>
      <c r="T236" s="28">
        <v>0.45405827194147425</v>
      </c>
      <c r="U236" s="31">
        <v>209.65805245722422</v>
      </c>
    </row>
    <row r="237" spans="1:21">
      <c r="A237" s="10" t="s">
        <v>528</v>
      </c>
      <c r="B237" s="11" t="s">
        <v>739</v>
      </c>
      <c r="C237" s="11" t="s">
        <v>8</v>
      </c>
      <c r="D237" s="11" t="s">
        <v>146</v>
      </c>
      <c r="E237" s="11" t="s">
        <v>10</v>
      </c>
      <c r="F237" s="11">
        <v>20</v>
      </c>
      <c r="G237" s="11">
        <v>3</v>
      </c>
      <c r="H237" s="12">
        <v>2.2999999999999998</v>
      </c>
      <c r="I237" s="11" t="str">
        <f t="shared" si="12"/>
        <v>low</v>
      </c>
      <c r="J237" s="11" t="s">
        <v>11</v>
      </c>
      <c r="K237" s="13">
        <v>13.63</v>
      </c>
      <c r="L237" s="13">
        <v>516.01580590291906</v>
      </c>
      <c r="M237" s="13">
        <v>2</v>
      </c>
      <c r="N237" s="13">
        <v>4</v>
      </c>
      <c r="O237" s="13">
        <f t="shared" si="13"/>
        <v>516.01580590291906</v>
      </c>
      <c r="P237" s="13">
        <f t="shared" si="14"/>
        <v>37.8588265519383</v>
      </c>
      <c r="Q237" s="22">
        <f t="shared" si="15"/>
        <v>136.29177558697788</v>
      </c>
      <c r="S237" s="25">
        <v>136.29177558697788</v>
      </c>
      <c r="T237" s="28">
        <v>0.73819313948071252</v>
      </c>
      <c r="U237" s="31">
        <v>388.51047085622139</v>
      </c>
    </row>
    <row r="238" spans="1:21">
      <c r="A238" s="10" t="s">
        <v>528</v>
      </c>
      <c r="B238" s="11" t="s">
        <v>739</v>
      </c>
      <c r="C238" s="11" t="s">
        <v>12</v>
      </c>
      <c r="D238" s="11" t="s">
        <v>146</v>
      </c>
      <c r="E238" s="11" t="s">
        <v>10</v>
      </c>
      <c r="F238" s="11">
        <v>20</v>
      </c>
      <c r="G238" s="11">
        <v>3</v>
      </c>
      <c r="H238" s="12">
        <v>2.2999999999999998</v>
      </c>
      <c r="I238" s="11" t="str">
        <f t="shared" si="12"/>
        <v>low</v>
      </c>
      <c r="J238" s="11" t="s">
        <v>11</v>
      </c>
      <c r="K238" s="13">
        <v>15.64</v>
      </c>
      <c r="L238" s="13">
        <v>784.28422374187301</v>
      </c>
      <c r="M238" s="13">
        <v>2</v>
      </c>
      <c r="N238" s="13">
        <v>4</v>
      </c>
      <c r="O238" s="13">
        <f t="shared" si="13"/>
        <v>784.28422374187301</v>
      </c>
      <c r="P238" s="13">
        <f t="shared" si="14"/>
        <v>50.146050111372951</v>
      </c>
      <c r="Q238" s="22">
        <f t="shared" si="15"/>
        <v>180.52578040094261</v>
      </c>
      <c r="S238" s="25">
        <v>180.52578040094261</v>
      </c>
      <c r="T238" s="28">
        <v>0.45927517454464656</v>
      </c>
      <c r="U238" s="31">
        <v>192.66437841064715</v>
      </c>
    </row>
    <row r="239" spans="1:21">
      <c r="A239" s="10" t="s">
        <v>528</v>
      </c>
      <c r="B239" s="11" t="s">
        <v>740</v>
      </c>
      <c r="C239" s="11" t="s">
        <v>8</v>
      </c>
      <c r="D239" s="11" t="s">
        <v>146</v>
      </c>
      <c r="E239" s="11" t="s">
        <v>10</v>
      </c>
      <c r="F239" s="11">
        <v>20</v>
      </c>
      <c r="G239" s="11">
        <v>3</v>
      </c>
      <c r="H239" s="12">
        <v>2.2999999999999998</v>
      </c>
      <c r="I239" s="11" t="str">
        <f t="shared" si="12"/>
        <v>low</v>
      </c>
      <c r="J239" s="11" t="s">
        <v>11</v>
      </c>
      <c r="K239" s="13">
        <v>11.57</v>
      </c>
      <c r="L239" s="13">
        <v>389.88714745055199</v>
      </c>
      <c r="M239" s="13">
        <v>2</v>
      </c>
      <c r="N239" s="13">
        <v>4</v>
      </c>
      <c r="O239" s="13">
        <f t="shared" si="13"/>
        <v>389.88714745055199</v>
      </c>
      <c r="P239" s="13">
        <f t="shared" si="14"/>
        <v>33.698111274896455</v>
      </c>
      <c r="Q239" s="22">
        <f t="shared" si="15"/>
        <v>121.31320058962724</v>
      </c>
      <c r="S239" s="25">
        <v>121.31320058962724</v>
      </c>
      <c r="T239" s="28">
        <v>0.55760117371122653</v>
      </c>
      <c r="U239" s="31">
        <v>265.72796027337137</v>
      </c>
    </row>
    <row r="240" spans="1:21">
      <c r="A240" s="10" t="s">
        <v>528</v>
      </c>
      <c r="B240" s="11" t="s">
        <v>740</v>
      </c>
      <c r="C240" s="11" t="s">
        <v>12</v>
      </c>
      <c r="D240" s="11" t="s">
        <v>146</v>
      </c>
      <c r="E240" s="11" t="s">
        <v>10</v>
      </c>
      <c r="F240" s="11">
        <v>20</v>
      </c>
      <c r="G240" s="11">
        <v>3</v>
      </c>
      <c r="H240" s="12">
        <v>2.2999999999999998</v>
      </c>
      <c r="I240" s="11" t="str">
        <f t="shared" si="12"/>
        <v>low</v>
      </c>
      <c r="J240" s="11" t="s">
        <v>11</v>
      </c>
      <c r="K240" s="13">
        <v>23.39</v>
      </c>
      <c r="L240" s="13">
        <v>718.64879692918703</v>
      </c>
      <c r="M240" s="13">
        <v>2</v>
      </c>
      <c r="N240" s="13">
        <v>4</v>
      </c>
      <c r="O240" s="13">
        <f t="shared" si="13"/>
        <v>718.64879692918703</v>
      </c>
      <c r="P240" s="13">
        <f t="shared" si="14"/>
        <v>30.724617226557804</v>
      </c>
      <c r="Q240" s="22">
        <f t="shared" si="15"/>
        <v>110.60862201560809</v>
      </c>
      <c r="S240" s="25">
        <v>110.60862201560809</v>
      </c>
      <c r="T240" s="28">
        <v>0.2112404139333286</v>
      </c>
      <c r="U240" s="31">
        <v>15.140122876895482</v>
      </c>
    </row>
    <row r="241" spans="1:21">
      <c r="A241" s="10" t="s">
        <v>837</v>
      </c>
      <c r="B241" s="11" t="s">
        <v>838</v>
      </c>
      <c r="C241" s="11" t="s">
        <v>8</v>
      </c>
      <c r="D241" s="11" t="s">
        <v>9</v>
      </c>
      <c r="E241" s="11" t="s">
        <v>10</v>
      </c>
      <c r="F241" s="11">
        <v>0</v>
      </c>
      <c r="G241" s="11">
        <v>1</v>
      </c>
      <c r="H241" s="12">
        <v>2.2999999999999998</v>
      </c>
      <c r="I241" s="11" t="str">
        <f t="shared" si="12"/>
        <v>low</v>
      </c>
      <c r="J241" s="11" t="s">
        <v>11</v>
      </c>
      <c r="K241" s="13">
        <v>7.56</v>
      </c>
      <c r="L241" s="13">
        <v>766.39519942729396</v>
      </c>
      <c r="M241" s="13">
        <v>2</v>
      </c>
      <c r="N241" s="13">
        <v>4</v>
      </c>
      <c r="O241" s="13">
        <f t="shared" si="13"/>
        <v>766.39519942729396</v>
      </c>
      <c r="P241" s="13">
        <f t="shared" si="14"/>
        <v>101.37502637927169</v>
      </c>
      <c r="Q241" s="22">
        <f t="shared" si="15"/>
        <v>364.95009496537807</v>
      </c>
      <c r="S241" s="25">
        <v>364.95009496537807</v>
      </c>
      <c r="T241" s="28">
        <v>0.41701826596582636</v>
      </c>
      <c r="U241" s="31">
        <v>265.89089933558108</v>
      </c>
    </row>
    <row r="242" spans="1:21">
      <c r="A242" s="10" t="s">
        <v>837</v>
      </c>
      <c r="B242" s="11" t="s">
        <v>838</v>
      </c>
      <c r="C242" s="11" t="s">
        <v>12</v>
      </c>
      <c r="D242" s="11" t="s">
        <v>9</v>
      </c>
      <c r="E242" s="11" t="s">
        <v>10</v>
      </c>
      <c r="F242" s="11">
        <v>0</v>
      </c>
      <c r="G242" s="11">
        <v>1</v>
      </c>
      <c r="H242" s="12">
        <v>2.2999999999999998</v>
      </c>
      <c r="I242" s="11" t="str">
        <f t="shared" si="12"/>
        <v>low</v>
      </c>
      <c r="J242" s="11" t="s">
        <v>11</v>
      </c>
      <c r="K242" s="13">
        <v>8.2899999999999991</v>
      </c>
      <c r="L242" s="13">
        <v>636.73265753405701</v>
      </c>
      <c r="M242" s="13">
        <v>2</v>
      </c>
      <c r="N242" s="13">
        <v>4</v>
      </c>
      <c r="O242" s="13">
        <f t="shared" si="13"/>
        <v>636.73265753405701</v>
      </c>
      <c r="P242" s="13">
        <f t="shared" si="14"/>
        <v>76.807316952238494</v>
      </c>
      <c r="Q242" s="22">
        <f t="shared" si="15"/>
        <v>276.50634102805861</v>
      </c>
      <c r="S242" s="25">
        <v>276.50634102805861</v>
      </c>
      <c r="T242" s="28">
        <v>0.37101252876752072</v>
      </c>
      <c r="U242" s="31">
        <v>59.895434952404642</v>
      </c>
    </row>
    <row r="243" spans="1:21">
      <c r="A243" s="10" t="s">
        <v>837</v>
      </c>
      <c r="B243" s="11" t="s">
        <v>839</v>
      </c>
      <c r="C243" s="11" t="s">
        <v>8</v>
      </c>
      <c r="D243" s="11" t="s">
        <v>9</v>
      </c>
      <c r="E243" s="11" t="s">
        <v>10</v>
      </c>
      <c r="F243" s="11">
        <v>0</v>
      </c>
      <c r="G243" s="11">
        <v>1</v>
      </c>
      <c r="H243" s="12">
        <v>2.2999999999999998</v>
      </c>
      <c r="I243" s="11" t="str">
        <f t="shared" si="12"/>
        <v>low</v>
      </c>
      <c r="J243" s="11" t="s">
        <v>11</v>
      </c>
      <c r="K243" s="13">
        <v>5.9</v>
      </c>
      <c r="L243" s="13">
        <v>817.81481208344098</v>
      </c>
      <c r="M243" s="13">
        <v>2</v>
      </c>
      <c r="N243" s="13">
        <v>4</v>
      </c>
      <c r="O243" s="13">
        <f t="shared" si="13"/>
        <v>817.81481208344098</v>
      </c>
      <c r="P243" s="13">
        <f t="shared" si="14"/>
        <v>138.61268001414254</v>
      </c>
      <c r="Q243" s="22">
        <f t="shared" si="15"/>
        <v>499.00564805091312</v>
      </c>
      <c r="S243" s="25">
        <v>499.00564805091312</v>
      </c>
      <c r="T243" s="28">
        <v>0.74747590805816089</v>
      </c>
      <c r="U243" s="31">
        <v>173.70204261723751</v>
      </c>
    </row>
    <row r="244" spans="1:21">
      <c r="A244" s="10" t="s">
        <v>837</v>
      </c>
      <c r="B244" s="11" t="s">
        <v>839</v>
      </c>
      <c r="C244" s="11" t="s">
        <v>12</v>
      </c>
      <c r="D244" s="11" t="s">
        <v>9</v>
      </c>
      <c r="E244" s="11" t="s">
        <v>10</v>
      </c>
      <c r="F244" s="11">
        <v>0</v>
      </c>
      <c r="G244" s="11">
        <v>1</v>
      </c>
      <c r="H244" s="12">
        <v>2.2999999999999998</v>
      </c>
      <c r="I244" s="11" t="str">
        <f t="shared" si="12"/>
        <v>low</v>
      </c>
      <c r="J244" s="11" t="s">
        <v>11</v>
      </c>
      <c r="K244" s="13">
        <v>9.4</v>
      </c>
      <c r="L244" s="13">
        <v>668.82205173960097</v>
      </c>
      <c r="M244" s="13">
        <v>2</v>
      </c>
      <c r="N244" s="13">
        <v>4</v>
      </c>
      <c r="O244" s="13">
        <f t="shared" si="13"/>
        <v>668.82205173960097</v>
      </c>
      <c r="P244" s="13">
        <f t="shared" si="14"/>
        <v>71.151282099957541</v>
      </c>
      <c r="Q244" s="22">
        <f t="shared" si="15"/>
        <v>256.14461555984713</v>
      </c>
      <c r="S244" s="25">
        <v>256.14461555984713</v>
      </c>
      <c r="T244" s="28">
        <v>142.73824936963581</v>
      </c>
      <c r="U244" s="31">
        <v>29.054122685627611</v>
      </c>
    </row>
    <row r="245" spans="1:21">
      <c r="A245" s="10" t="s">
        <v>837</v>
      </c>
      <c r="B245" s="11" t="s">
        <v>840</v>
      </c>
      <c r="C245" s="11" t="s">
        <v>8</v>
      </c>
      <c r="D245" s="11" t="s">
        <v>9</v>
      </c>
      <c r="E245" s="11" t="s">
        <v>10</v>
      </c>
      <c r="F245" s="11">
        <v>0</v>
      </c>
      <c r="G245" s="11">
        <v>1</v>
      </c>
      <c r="H245" s="12">
        <v>2.2999999999999998</v>
      </c>
      <c r="I245" s="11" t="str">
        <f t="shared" si="12"/>
        <v>low</v>
      </c>
      <c r="J245" s="11" t="s">
        <v>11</v>
      </c>
      <c r="K245" s="13">
        <v>122.4</v>
      </c>
      <c r="L245" s="13">
        <v>467.97943208798199</v>
      </c>
      <c r="M245" s="13">
        <v>2</v>
      </c>
      <c r="N245" s="13">
        <v>4</v>
      </c>
      <c r="O245" s="13">
        <f t="shared" si="13"/>
        <v>467.97943208798199</v>
      </c>
      <c r="P245" s="13">
        <f t="shared" si="14"/>
        <v>3.8233613732678267</v>
      </c>
      <c r="Q245" s="22">
        <f t="shared" si="15"/>
        <v>13.764100943764177</v>
      </c>
      <c r="S245" s="25">
        <v>13.764100943764177</v>
      </c>
      <c r="T245" s="28">
        <v>200.10328748019819</v>
      </c>
      <c r="U245" s="31">
        <v>163.3705928791598</v>
      </c>
    </row>
    <row r="246" spans="1:21">
      <c r="A246" s="10" t="s">
        <v>837</v>
      </c>
      <c r="B246" s="11" t="s">
        <v>840</v>
      </c>
      <c r="C246" s="11" t="s">
        <v>12</v>
      </c>
      <c r="D246" s="11" t="s">
        <v>9</v>
      </c>
      <c r="E246" s="11" t="s">
        <v>10</v>
      </c>
      <c r="F246" s="11">
        <v>0</v>
      </c>
      <c r="G246" s="11">
        <v>1</v>
      </c>
      <c r="H246" s="12">
        <v>2.2999999999999998</v>
      </c>
      <c r="I246" s="11" t="str">
        <f t="shared" si="12"/>
        <v>low</v>
      </c>
      <c r="J246" s="11" t="s">
        <v>11</v>
      </c>
      <c r="K246" s="13">
        <v>6.92</v>
      </c>
      <c r="L246" s="13">
        <v>712.96907718412604</v>
      </c>
      <c r="M246" s="13">
        <v>2</v>
      </c>
      <c r="N246" s="13">
        <v>4</v>
      </c>
      <c r="O246" s="13">
        <f t="shared" si="13"/>
        <v>712.96907718412604</v>
      </c>
      <c r="P246" s="13">
        <f t="shared" si="14"/>
        <v>103.03021346591417</v>
      </c>
      <c r="Q246" s="22">
        <f t="shared" si="15"/>
        <v>370.90876847729106</v>
      </c>
      <c r="S246" s="25">
        <v>370.90876847729106</v>
      </c>
      <c r="T246" s="28">
        <v>33.60008185932255</v>
      </c>
      <c r="U246" s="31">
        <v>0.28530612986125198</v>
      </c>
    </row>
    <row r="247" spans="1:21">
      <c r="A247" s="10" t="s">
        <v>837</v>
      </c>
      <c r="B247" s="11" t="s">
        <v>841</v>
      </c>
      <c r="C247" s="11" t="s">
        <v>8</v>
      </c>
      <c r="D247" s="11" t="s">
        <v>9</v>
      </c>
      <c r="E247" s="11" t="s">
        <v>10</v>
      </c>
      <c r="F247" s="11">
        <v>0</v>
      </c>
      <c r="G247" s="11">
        <v>1</v>
      </c>
      <c r="H247" s="12">
        <v>2.2999999999999998</v>
      </c>
      <c r="I247" s="11" t="str">
        <f t="shared" si="12"/>
        <v>low</v>
      </c>
      <c r="J247" s="11" t="s">
        <v>11</v>
      </c>
      <c r="K247" s="13">
        <v>125.14</v>
      </c>
      <c r="L247" s="13">
        <v>480.99483024488501</v>
      </c>
      <c r="M247" s="13">
        <v>2</v>
      </c>
      <c r="N247" s="13">
        <v>4</v>
      </c>
      <c r="O247" s="13">
        <f t="shared" si="13"/>
        <v>480.99483024488501</v>
      </c>
      <c r="P247" s="13">
        <f t="shared" si="14"/>
        <v>3.8436537497593495</v>
      </c>
      <c r="Q247" s="22">
        <f t="shared" si="15"/>
        <v>13.837153499133658</v>
      </c>
      <c r="S247" s="25">
        <v>13.837153499133658</v>
      </c>
      <c r="T247" s="28">
        <v>176.59460857379702</v>
      </c>
      <c r="U247" s="31">
        <v>17.37283885287238</v>
      </c>
    </row>
    <row r="248" spans="1:21">
      <c r="A248" s="10" t="s">
        <v>837</v>
      </c>
      <c r="B248" s="11" t="s">
        <v>841</v>
      </c>
      <c r="C248" s="11" t="s">
        <v>12</v>
      </c>
      <c r="D248" s="11" t="s">
        <v>9</v>
      </c>
      <c r="E248" s="11" t="s">
        <v>10</v>
      </c>
      <c r="F248" s="11">
        <v>0</v>
      </c>
      <c r="G248" s="11">
        <v>1</v>
      </c>
      <c r="H248" s="12">
        <v>2.2999999999999998</v>
      </c>
      <c r="I248" s="11" t="str">
        <f t="shared" si="12"/>
        <v>low</v>
      </c>
      <c r="J248" s="11" t="s">
        <v>11</v>
      </c>
      <c r="K248" s="13">
        <v>8.5500000000000007</v>
      </c>
      <c r="L248" s="13">
        <v>689.17003579844697</v>
      </c>
      <c r="M248" s="13">
        <v>2</v>
      </c>
      <c r="N248" s="13">
        <v>4</v>
      </c>
      <c r="O248" s="13">
        <f t="shared" si="13"/>
        <v>689.17003579844697</v>
      </c>
      <c r="P248" s="13">
        <f t="shared" si="14"/>
        <v>80.604682549525961</v>
      </c>
      <c r="Q248" s="22">
        <f t="shared" si="15"/>
        <v>290.17685717829346</v>
      </c>
      <c r="S248" s="25">
        <v>290.17685717829346</v>
      </c>
      <c r="T248" s="28">
        <v>71.382921742737409</v>
      </c>
      <c r="U248" s="31">
        <v>18.889326295169813</v>
      </c>
    </row>
    <row r="249" spans="1:21">
      <c r="A249" s="10" t="s">
        <v>837</v>
      </c>
      <c r="B249" s="11" t="s">
        <v>842</v>
      </c>
      <c r="C249" s="11" t="s">
        <v>8</v>
      </c>
      <c r="D249" s="11" t="s">
        <v>9</v>
      </c>
      <c r="E249" s="11" t="s">
        <v>10</v>
      </c>
      <c r="F249" s="11">
        <v>0</v>
      </c>
      <c r="G249" s="11">
        <v>2</v>
      </c>
      <c r="H249" s="12">
        <v>2.2999999999999998</v>
      </c>
      <c r="I249" s="11" t="str">
        <f t="shared" si="12"/>
        <v>low</v>
      </c>
      <c r="J249" s="11" t="s">
        <v>11</v>
      </c>
      <c r="K249" s="13">
        <v>5.67</v>
      </c>
      <c r="L249" s="13">
        <v>686.72177967410698</v>
      </c>
      <c r="M249" s="13">
        <v>2</v>
      </c>
      <c r="N249" s="13">
        <v>4</v>
      </c>
      <c r="O249" s="13">
        <f t="shared" si="13"/>
        <v>686.72177967410698</v>
      </c>
      <c r="P249" s="13">
        <f t="shared" si="14"/>
        <v>121.11495232347566</v>
      </c>
      <c r="Q249" s="22">
        <f t="shared" si="15"/>
        <v>436.01382836451239</v>
      </c>
      <c r="S249" s="25">
        <v>436.01382836451239</v>
      </c>
      <c r="T249" s="28">
        <v>189.6229608505904</v>
      </c>
      <c r="U249" s="31">
        <v>21.105789058030041</v>
      </c>
    </row>
    <row r="250" spans="1:21">
      <c r="A250" s="10" t="s">
        <v>837</v>
      </c>
      <c r="B250" s="11" t="s">
        <v>842</v>
      </c>
      <c r="C250" s="11" t="s">
        <v>12</v>
      </c>
      <c r="D250" s="11" t="s">
        <v>9</v>
      </c>
      <c r="E250" s="11" t="s">
        <v>10</v>
      </c>
      <c r="F250" s="11">
        <v>0</v>
      </c>
      <c r="G250" s="11">
        <v>2</v>
      </c>
      <c r="H250" s="12">
        <v>2.2999999999999998</v>
      </c>
      <c r="I250" s="11" t="str">
        <f t="shared" si="12"/>
        <v>low</v>
      </c>
      <c r="J250" s="11" t="s">
        <v>11</v>
      </c>
      <c r="K250" s="13">
        <v>6.52</v>
      </c>
      <c r="L250" s="13">
        <v>666.77633683585498</v>
      </c>
      <c r="M250" s="13">
        <v>2</v>
      </c>
      <c r="N250" s="13">
        <v>4</v>
      </c>
      <c r="O250" s="13">
        <f t="shared" si="13"/>
        <v>666.77633683585498</v>
      </c>
      <c r="P250" s="13">
        <f t="shared" si="14"/>
        <v>102.2663093306526</v>
      </c>
      <c r="Q250" s="22">
        <f t="shared" si="15"/>
        <v>368.15871359034935</v>
      </c>
      <c r="S250" s="25">
        <v>368.15871359034935</v>
      </c>
      <c r="T250" s="28">
        <v>0.58193407334200353</v>
      </c>
      <c r="U250" s="31">
        <v>18.689603777944416</v>
      </c>
    </row>
    <row r="251" spans="1:21">
      <c r="A251" s="10" t="s">
        <v>837</v>
      </c>
      <c r="B251" s="11" t="s">
        <v>843</v>
      </c>
      <c r="C251" s="11" t="s">
        <v>8</v>
      </c>
      <c r="D251" s="11" t="s">
        <v>9</v>
      </c>
      <c r="E251" s="11" t="s">
        <v>10</v>
      </c>
      <c r="F251" s="11">
        <v>0</v>
      </c>
      <c r="G251" s="11">
        <v>2</v>
      </c>
      <c r="H251" s="12">
        <v>2.2999999999999998</v>
      </c>
      <c r="I251" s="11" t="str">
        <f t="shared" si="12"/>
        <v>low</v>
      </c>
      <c r="J251" s="11" t="s">
        <v>11</v>
      </c>
      <c r="K251" s="13">
        <v>5.25</v>
      </c>
      <c r="L251" s="13">
        <v>760.95393723808399</v>
      </c>
      <c r="M251" s="13">
        <v>2</v>
      </c>
      <c r="N251" s="13">
        <v>4</v>
      </c>
      <c r="O251" s="13">
        <f t="shared" si="13"/>
        <v>760.95393723808399</v>
      </c>
      <c r="P251" s="13">
        <f t="shared" si="14"/>
        <v>144.94360709296839</v>
      </c>
      <c r="Q251" s="22">
        <f t="shared" si="15"/>
        <v>521.7969855346862</v>
      </c>
      <c r="S251" s="25">
        <v>521.7969855346862</v>
      </c>
      <c r="T251" s="28">
        <v>256.72991760462179</v>
      </c>
      <c r="U251" s="31">
        <v>0.15203874649480084</v>
      </c>
    </row>
    <row r="252" spans="1:21">
      <c r="A252" s="10" t="s">
        <v>837</v>
      </c>
      <c r="B252" s="11" t="s">
        <v>843</v>
      </c>
      <c r="C252" s="11" t="s">
        <v>12</v>
      </c>
      <c r="D252" s="11" t="s">
        <v>9</v>
      </c>
      <c r="E252" s="11" t="s">
        <v>10</v>
      </c>
      <c r="F252" s="11">
        <v>0</v>
      </c>
      <c r="G252" s="11">
        <v>2</v>
      </c>
      <c r="H252" s="12">
        <v>2.2999999999999998</v>
      </c>
      <c r="I252" s="11" t="str">
        <f t="shared" si="12"/>
        <v>low</v>
      </c>
      <c r="J252" s="11" t="s">
        <v>11</v>
      </c>
      <c r="K252" s="13">
        <v>4.7300000000000004</v>
      </c>
      <c r="L252" s="13">
        <v>717.53620453553106</v>
      </c>
      <c r="M252" s="13">
        <v>2</v>
      </c>
      <c r="N252" s="13">
        <v>4</v>
      </c>
      <c r="O252" s="13">
        <f t="shared" si="13"/>
        <v>717.53620453553106</v>
      </c>
      <c r="P252" s="13">
        <f t="shared" si="14"/>
        <v>151.6989861597317</v>
      </c>
      <c r="Q252" s="22">
        <f t="shared" si="15"/>
        <v>546.1163501750342</v>
      </c>
      <c r="S252" s="25">
        <v>546.1163501750342</v>
      </c>
      <c r="T252" s="28">
        <v>0.38710447808036919</v>
      </c>
      <c r="U252" s="31">
        <v>2.0888383375605284</v>
      </c>
    </row>
    <row r="253" spans="1:21">
      <c r="A253" s="10" t="s">
        <v>837</v>
      </c>
      <c r="B253" s="11" t="s">
        <v>844</v>
      </c>
      <c r="C253" s="11" t="s">
        <v>8</v>
      </c>
      <c r="D253" s="11" t="s">
        <v>9</v>
      </c>
      <c r="E253" s="11" t="s">
        <v>10</v>
      </c>
      <c r="F253" s="11">
        <v>0</v>
      </c>
      <c r="G253" s="11">
        <v>2</v>
      </c>
      <c r="H253" s="12">
        <v>2.2999999999999998</v>
      </c>
      <c r="I253" s="11" t="str">
        <f t="shared" si="12"/>
        <v>low</v>
      </c>
      <c r="J253" s="11" t="s">
        <v>11</v>
      </c>
      <c r="K253" s="13">
        <v>5.4</v>
      </c>
      <c r="L253" s="13">
        <v>538.85970403870203</v>
      </c>
      <c r="M253" s="13">
        <v>2</v>
      </c>
      <c r="N253" s="13">
        <v>4</v>
      </c>
      <c r="O253" s="13">
        <f t="shared" si="13"/>
        <v>538.85970403870203</v>
      </c>
      <c r="P253" s="13">
        <f t="shared" si="14"/>
        <v>99.788834081241106</v>
      </c>
      <c r="Q253" s="22">
        <f t="shared" si="15"/>
        <v>359.23980269246795</v>
      </c>
      <c r="S253" s="25">
        <v>359.23980269246795</v>
      </c>
      <c r="T253" s="28">
        <v>68.891667218165992</v>
      </c>
      <c r="U253" s="31">
        <v>1.4458803054066462</v>
      </c>
    </row>
    <row r="254" spans="1:21">
      <c r="A254" s="10" t="s">
        <v>837</v>
      </c>
      <c r="B254" s="11" t="s">
        <v>844</v>
      </c>
      <c r="C254" s="11" t="s">
        <v>12</v>
      </c>
      <c r="D254" s="11" t="s">
        <v>9</v>
      </c>
      <c r="E254" s="11" t="s">
        <v>10</v>
      </c>
      <c r="F254" s="11">
        <v>0</v>
      </c>
      <c r="G254" s="11">
        <v>2</v>
      </c>
      <c r="H254" s="12">
        <v>2.2999999999999998</v>
      </c>
      <c r="I254" s="11" t="str">
        <f t="shared" si="12"/>
        <v>low</v>
      </c>
      <c r="J254" s="11" t="s">
        <v>11</v>
      </c>
      <c r="K254" s="13">
        <v>4.8499999999999996</v>
      </c>
      <c r="L254" s="13">
        <v>679.83678896412505</v>
      </c>
      <c r="M254" s="13">
        <v>2</v>
      </c>
      <c r="N254" s="13">
        <v>4</v>
      </c>
      <c r="O254" s="13">
        <f t="shared" si="13"/>
        <v>679.83678896412505</v>
      </c>
      <c r="P254" s="13">
        <f t="shared" si="14"/>
        <v>140.1725338070361</v>
      </c>
      <c r="Q254" s="22">
        <f t="shared" si="15"/>
        <v>504.62112170532993</v>
      </c>
      <c r="S254" s="25">
        <v>504.62112170532993</v>
      </c>
      <c r="T254" s="28">
        <v>0.61094281609643275</v>
      </c>
      <c r="U254" s="31">
        <v>1.0870444421774215</v>
      </c>
    </row>
    <row r="255" spans="1:21">
      <c r="A255" s="10" t="s">
        <v>837</v>
      </c>
      <c r="B255" s="11" t="s">
        <v>845</v>
      </c>
      <c r="C255" s="11" t="s">
        <v>8</v>
      </c>
      <c r="D255" s="11" t="s">
        <v>9</v>
      </c>
      <c r="E255" s="11" t="s">
        <v>10</v>
      </c>
      <c r="F255" s="11">
        <v>0</v>
      </c>
      <c r="G255" s="11">
        <v>2</v>
      </c>
      <c r="H255" s="12">
        <v>2.2999999999999998</v>
      </c>
      <c r="I255" s="11" t="str">
        <f t="shared" si="12"/>
        <v>low</v>
      </c>
      <c r="J255" s="11" t="s">
        <v>11</v>
      </c>
      <c r="K255" s="13">
        <v>5.44</v>
      </c>
      <c r="L255" s="13">
        <v>373.51547114861501</v>
      </c>
      <c r="M255" s="13">
        <v>2</v>
      </c>
      <c r="N255" s="13">
        <v>4</v>
      </c>
      <c r="O255" s="13">
        <f t="shared" si="13"/>
        <v>373.51547114861501</v>
      </c>
      <c r="P255" s="13">
        <f t="shared" si="14"/>
        <v>68.660932196436576</v>
      </c>
      <c r="Q255" s="22">
        <f t="shared" si="15"/>
        <v>247.17935590717164</v>
      </c>
      <c r="S255" s="25">
        <v>247.17935590717164</v>
      </c>
      <c r="T255" s="28">
        <v>92.386088763606352</v>
      </c>
      <c r="U255" s="31">
        <v>0.18487948011122124</v>
      </c>
    </row>
    <row r="256" spans="1:21">
      <c r="A256" s="10" t="s">
        <v>837</v>
      </c>
      <c r="B256" s="11" t="s">
        <v>845</v>
      </c>
      <c r="C256" s="11" t="s">
        <v>12</v>
      </c>
      <c r="D256" s="11" t="s">
        <v>9</v>
      </c>
      <c r="E256" s="11" t="s">
        <v>10</v>
      </c>
      <c r="F256" s="11">
        <v>0</v>
      </c>
      <c r="G256" s="11">
        <v>2</v>
      </c>
      <c r="H256" s="12">
        <v>2.2999999999999998</v>
      </c>
      <c r="I256" s="11" t="str">
        <f t="shared" si="12"/>
        <v>low</v>
      </c>
      <c r="J256" s="11" t="s">
        <v>11</v>
      </c>
      <c r="K256" s="13">
        <v>4.87</v>
      </c>
      <c r="L256" s="13">
        <v>719.98784180080702</v>
      </c>
      <c r="M256" s="13">
        <v>2</v>
      </c>
      <c r="N256" s="13">
        <v>4</v>
      </c>
      <c r="O256" s="13">
        <f t="shared" si="13"/>
        <v>719.98784180080702</v>
      </c>
      <c r="P256" s="13">
        <f t="shared" si="14"/>
        <v>147.84144595499117</v>
      </c>
      <c r="Q256" s="22">
        <f t="shared" si="15"/>
        <v>532.22920543796829</v>
      </c>
      <c r="S256" s="25">
        <v>532.22920543796829</v>
      </c>
      <c r="T256" s="28">
        <v>0.43672856512542152</v>
      </c>
      <c r="U256" s="31">
        <v>0.12477013741905241</v>
      </c>
    </row>
    <row r="257" spans="1:21">
      <c r="A257" s="10" t="s">
        <v>837</v>
      </c>
      <c r="B257" s="11" t="s">
        <v>862</v>
      </c>
      <c r="C257" s="11" t="s">
        <v>8</v>
      </c>
      <c r="D257" s="11" t="s">
        <v>9</v>
      </c>
      <c r="E257" s="11" t="s">
        <v>10</v>
      </c>
      <c r="F257" s="11">
        <v>10</v>
      </c>
      <c r="G257" s="11">
        <v>1</v>
      </c>
      <c r="H257" s="12">
        <v>2.2999999999999998</v>
      </c>
      <c r="I257" s="11" t="str">
        <f t="shared" si="12"/>
        <v>low</v>
      </c>
      <c r="J257" s="11" t="s">
        <v>11</v>
      </c>
      <c r="K257" s="13">
        <v>7.7</v>
      </c>
      <c r="L257" s="13">
        <v>794.22839086313502</v>
      </c>
      <c r="M257" s="13">
        <v>2</v>
      </c>
      <c r="N257" s="13">
        <v>4</v>
      </c>
      <c r="O257" s="13">
        <f t="shared" si="13"/>
        <v>794.22839086313502</v>
      </c>
      <c r="P257" s="13">
        <f t="shared" si="14"/>
        <v>103.1465442679396</v>
      </c>
      <c r="Q257" s="22">
        <f t="shared" si="15"/>
        <v>371.32755936458261</v>
      </c>
      <c r="S257" s="25">
        <v>371.32755936458261</v>
      </c>
      <c r="T257" s="28">
        <v>153.51378882784942</v>
      </c>
      <c r="U257" s="31">
        <v>90.448620866114837</v>
      </c>
    </row>
    <row r="258" spans="1:21">
      <c r="A258" s="10" t="s">
        <v>837</v>
      </c>
      <c r="B258" s="11" t="s">
        <v>862</v>
      </c>
      <c r="C258" s="11" t="s">
        <v>12</v>
      </c>
      <c r="D258" s="11" t="s">
        <v>9</v>
      </c>
      <c r="E258" s="11" t="s">
        <v>10</v>
      </c>
      <c r="F258" s="11">
        <v>10</v>
      </c>
      <c r="G258" s="11">
        <v>1</v>
      </c>
      <c r="H258" s="12">
        <v>2.2999999999999998</v>
      </c>
      <c r="I258" s="11" t="str">
        <f t="shared" ref="I258:I321" si="16">IF(H258=2.3,"low",IF(H258=2.7,"medium",IF(H258=3.2,"high",IF(H258=1.4,"low",IF(H258=2,"medium",IF(H258=3.3,"high"))))))</f>
        <v>low</v>
      </c>
      <c r="J258" s="11" t="s">
        <v>11</v>
      </c>
      <c r="K258" s="13">
        <v>6.62</v>
      </c>
      <c r="L258" s="13">
        <v>634.54563940568801</v>
      </c>
      <c r="M258" s="13">
        <v>2</v>
      </c>
      <c r="N258" s="13">
        <v>4</v>
      </c>
      <c r="O258" s="13">
        <f t="shared" ref="O258:O321" si="17">(IF(L258&lt;N258,0,L258))</f>
        <v>634.54563940568801</v>
      </c>
      <c r="P258" s="13">
        <f t="shared" ref="P258:P321" si="18">IF(O258=0,NA(),(O258/K258))</f>
        <v>95.852815620194562</v>
      </c>
      <c r="Q258" s="22">
        <f t="shared" ref="Q258:Q321" si="19">IF(O258=0,NA(),((P258/1000)*3600))</f>
        <v>345.07013623270041</v>
      </c>
      <c r="S258" s="25">
        <v>345.07013623270041</v>
      </c>
      <c r="T258" s="28">
        <v>6.6026585646860187</v>
      </c>
      <c r="U258" s="31">
        <v>10.111714117085992</v>
      </c>
    </row>
    <row r="259" spans="1:21">
      <c r="A259" s="10" t="s">
        <v>837</v>
      </c>
      <c r="B259" s="11" t="s">
        <v>863</v>
      </c>
      <c r="C259" s="11" t="s">
        <v>8</v>
      </c>
      <c r="D259" s="11" t="s">
        <v>9</v>
      </c>
      <c r="E259" s="11" t="s">
        <v>10</v>
      </c>
      <c r="F259" s="11">
        <v>10</v>
      </c>
      <c r="G259" s="11">
        <v>1</v>
      </c>
      <c r="H259" s="12">
        <v>2.2999999999999998</v>
      </c>
      <c r="I259" s="11" t="str">
        <f t="shared" si="16"/>
        <v>low</v>
      </c>
      <c r="J259" s="11" t="s">
        <v>11</v>
      </c>
      <c r="K259" s="13">
        <v>5.48</v>
      </c>
      <c r="L259" s="13">
        <v>340.074832778972</v>
      </c>
      <c r="M259" s="13">
        <v>2</v>
      </c>
      <c r="N259" s="13">
        <v>4</v>
      </c>
      <c r="O259" s="13">
        <f t="shared" si="17"/>
        <v>340.074832778972</v>
      </c>
      <c r="P259" s="13">
        <f t="shared" si="18"/>
        <v>62.057451237038677</v>
      </c>
      <c r="Q259" s="22">
        <f t="shared" si="19"/>
        <v>223.40682445333925</v>
      </c>
      <c r="S259" s="25">
        <v>223.40682445333925</v>
      </c>
      <c r="T259" s="28">
        <v>23.547913248236519</v>
      </c>
      <c r="U259" s="31">
        <v>11.566970993215469</v>
      </c>
    </row>
    <row r="260" spans="1:21">
      <c r="A260" s="10" t="s">
        <v>837</v>
      </c>
      <c r="B260" s="11" t="s">
        <v>863</v>
      </c>
      <c r="C260" s="11" t="s">
        <v>12</v>
      </c>
      <c r="D260" s="11" t="s">
        <v>9</v>
      </c>
      <c r="E260" s="11" t="s">
        <v>10</v>
      </c>
      <c r="F260" s="11">
        <v>10</v>
      </c>
      <c r="G260" s="11">
        <v>1</v>
      </c>
      <c r="H260" s="12">
        <v>2.2999999999999998</v>
      </c>
      <c r="I260" s="11" t="str">
        <f t="shared" si="16"/>
        <v>low</v>
      </c>
      <c r="J260" s="11" t="s">
        <v>11</v>
      </c>
      <c r="K260" s="13">
        <v>5.23</v>
      </c>
      <c r="L260" s="13">
        <v>600.76667512119695</v>
      </c>
      <c r="M260" s="13">
        <v>2</v>
      </c>
      <c r="N260" s="13">
        <v>4</v>
      </c>
      <c r="O260" s="13">
        <f t="shared" si="17"/>
        <v>600.76667512119695</v>
      </c>
      <c r="P260" s="13">
        <f t="shared" si="18"/>
        <v>114.86934514745639</v>
      </c>
      <c r="Q260" s="22">
        <f t="shared" si="19"/>
        <v>413.52964253084303</v>
      </c>
      <c r="S260" s="25">
        <v>413.52964253084303</v>
      </c>
      <c r="T260" s="28">
        <v>2.8523403599656585</v>
      </c>
      <c r="U260" s="31">
        <v>11.192266948877117</v>
      </c>
    </row>
    <row r="261" spans="1:21">
      <c r="A261" s="10" t="s">
        <v>837</v>
      </c>
      <c r="B261" s="11" t="s">
        <v>864</v>
      </c>
      <c r="C261" s="11" t="s">
        <v>8</v>
      </c>
      <c r="D261" s="11" t="s">
        <v>9</v>
      </c>
      <c r="E261" s="11" t="s">
        <v>10</v>
      </c>
      <c r="F261" s="11">
        <v>10</v>
      </c>
      <c r="G261" s="11">
        <v>1</v>
      </c>
      <c r="H261" s="12">
        <v>2.2999999999999998</v>
      </c>
      <c r="I261" s="11" t="str">
        <f t="shared" si="16"/>
        <v>low</v>
      </c>
      <c r="J261" s="11" t="s">
        <v>11</v>
      </c>
      <c r="K261" s="13">
        <v>6.87</v>
      </c>
      <c r="L261" s="13">
        <v>686.25926397133105</v>
      </c>
      <c r="M261" s="13">
        <v>2</v>
      </c>
      <c r="N261" s="13">
        <v>4</v>
      </c>
      <c r="O261" s="13">
        <f t="shared" si="17"/>
        <v>686.25926397133105</v>
      </c>
      <c r="P261" s="13">
        <f t="shared" si="18"/>
        <v>99.892178161765798</v>
      </c>
      <c r="Q261" s="22">
        <f t="shared" si="19"/>
        <v>359.61184138235683</v>
      </c>
      <c r="S261" s="25">
        <v>359.61184138235683</v>
      </c>
      <c r="T261" s="28">
        <v>23.941298504274421</v>
      </c>
      <c r="U261" s="31">
        <v>65.104194803346672</v>
      </c>
    </row>
    <row r="262" spans="1:21">
      <c r="A262" s="10" t="s">
        <v>837</v>
      </c>
      <c r="B262" s="11" t="s">
        <v>864</v>
      </c>
      <c r="C262" s="11" t="s">
        <v>12</v>
      </c>
      <c r="D262" s="11" t="s">
        <v>9</v>
      </c>
      <c r="E262" s="11" t="s">
        <v>10</v>
      </c>
      <c r="F262" s="11">
        <v>10</v>
      </c>
      <c r="G262" s="11">
        <v>1</v>
      </c>
      <c r="H262" s="12">
        <v>2.2999999999999998</v>
      </c>
      <c r="I262" s="11" t="str">
        <f t="shared" si="16"/>
        <v>low</v>
      </c>
      <c r="J262" s="11" t="s">
        <v>11</v>
      </c>
      <c r="K262" s="13">
        <v>5.83</v>
      </c>
      <c r="L262" s="13">
        <v>706.28401240576397</v>
      </c>
      <c r="M262" s="13">
        <v>2</v>
      </c>
      <c r="N262" s="13">
        <v>4</v>
      </c>
      <c r="O262" s="13">
        <f t="shared" si="17"/>
        <v>706.28401240576397</v>
      </c>
      <c r="P262" s="13">
        <f t="shared" si="18"/>
        <v>121.14648583289262</v>
      </c>
      <c r="Q262" s="22">
        <f t="shared" si="19"/>
        <v>436.12734899841348</v>
      </c>
      <c r="S262" s="25">
        <v>436.12734899841348</v>
      </c>
      <c r="T262" s="28">
        <v>19.553336625036071</v>
      </c>
      <c r="U262" s="31">
        <v>10.662422100775135</v>
      </c>
    </row>
    <row r="263" spans="1:21">
      <c r="A263" s="10" t="s">
        <v>837</v>
      </c>
      <c r="B263" s="11" t="s">
        <v>865</v>
      </c>
      <c r="C263" s="11" t="s">
        <v>8</v>
      </c>
      <c r="D263" s="11" t="s">
        <v>9</v>
      </c>
      <c r="E263" s="11" t="s">
        <v>10</v>
      </c>
      <c r="F263" s="11">
        <v>10</v>
      </c>
      <c r="G263" s="11">
        <v>1</v>
      </c>
      <c r="H263" s="12">
        <v>2.2999999999999998</v>
      </c>
      <c r="I263" s="11" t="str">
        <f t="shared" si="16"/>
        <v>low</v>
      </c>
      <c r="J263" s="11" t="s">
        <v>11</v>
      </c>
      <c r="K263" s="13">
        <v>5.73</v>
      </c>
      <c r="L263" s="13">
        <v>796.67841511560096</v>
      </c>
      <c r="M263" s="13">
        <v>2</v>
      </c>
      <c r="N263" s="13">
        <v>4</v>
      </c>
      <c r="O263" s="13">
        <f t="shared" si="17"/>
        <v>796.67841511560096</v>
      </c>
      <c r="P263" s="13">
        <f t="shared" si="18"/>
        <v>139.03637262052371</v>
      </c>
      <c r="Q263" s="22">
        <f t="shared" si="19"/>
        <v>500.53094143388535</v>
      </c>
      <c r="S263" s="25">
        <v>500.53094143388535</v>
      </c>
      <c r="T263" s="28">
        <v>0.15348189033570594</v>
      </c>
      <c r="U263" s="31">
        <v>63.273740177513289</v>
      </c>
    </row>
    <row r="264" spans="1:21">
      <c r="A264" s="10" t="s">
        <v>837</v>
      </c>
      <c r="B264" s="11" t="s">
        <v>865</v>
      </c>
      <c r="C264" s="11" t="s">
        <v>12</v>
      </c>
      <c r="D264" s="11" t="s">
        <v>9</v>
      </c>
      <c r="E264" s="11" t="s">
        <v>10</v>
      </c>
      <c r="F264" s="11">
        <v>10</v>
      </c>
      <c r="G264" s="11">
        <v>1</v>
      </c>
      <c r="H264" s="12">
        <v>2.2999999999999998</v>
      </c>
      <c r="I264" s="11" t="str">
        <f t="shared" si="16"/>
        <v>low</v>
      </c>
      <c r="J264" s="11" t="s">
        <v>11</v>
      </c>
      <c r="K264" s="13">
        <v>8.92</v>
      </c>
      <c r="L264" s="13">
        <v>614.26811157992597</v>
      </c>
      <c r="M264" s="13">
        <v>2</v>
      </c>
      <c r="N264" s="13">
        <v>4</v>
      </c>
      <c r="O264" s="13">
        <f t="shared" si="17"/>
        <v>614.26811157992597</v>
      </c>
      <c r="P264" s="13">
        <f t="shared" si="18"/>
        <v>68.864138069498424</v>
      </c>
      <c r="Q264" s="22">
        <f t="shared" si="19"/>
        <v>247.91089705019434</v>
      </c>
      <c r="S264" s="25">
        <v>247.91089705019434</v>
      </c>
      <c r="T264" s="28">
        <v>155.14393968936344</v>
      </c>
      <c r="U264" s="31">
        <v>328.73356740664303</v>
      </c>
    </row>
    <row r="265" spans="1:21">
      <c r="A265" s="10" t="s">
        <v>837</v>
      </c>
      <c r="B265" s="11" t="s">
        <v>866</v>
      </c>
      <c r="C265" s="11" t="s">
        <v>8</v>
      </c>
      <c r="D265" s="11" t="s">
        <v>9</v>
      </c>
      <c r="E265" s="11" t="s">
        <v>10</v>
      </c>
      <c r="F265" s="11">
        <v>10</v>
      </c>
      <c r="G265" s="11">
        <v>2</v>
      </c>
      <c r="H265" s="12">
        <v>2.2999999999999998</v>
      </c>
      <c r="I265" s="11" t="str">
        <f t="shared" si="16"/>
        <v>low</v>
      </c>
      <c r="J265" s="11" t="s">
        <v>11</v>
      </c>
      <c r="K265" s="13">
        <v>4.87</v>
      </c>
      <c r="L265" s="13">
        <v>689.66220077954199</v>
      </c>
      <c r="M265" s="13">
        <v>2</v>
      </c>
      <c r="N265" s="13">
        <v>4</v>
      </c>
      <c r="O265" s="13">
        <f t="shared" si="17"/>
        <v>689.66220077954199</v>
      </c>
      <c r="P265" s="13">
        <f t="shared" si="18"/>
        <v>141.61441494446447</v>
      </c>
      <c r="Q265" s="22">
        <f t="shared" si="19"/>
        <v>509.81189380007208</v>
      </c>
      <c r="S265" s="25">
        <v>509.81189380007208</v>
      </c>
      <c r="T265" s="28">
        <v>342.03708582602405</v>
      </c>
      <c r="U265" s="31">
        <v>86.284205185482321</v>
      </c>
    </row>
    <row r="266" spans="1:21">
      <c r="A266" s="10" t="s">
        <v>837</v>
      </c>
      <c r="B266" s="11" t="s">
        <v>866</v>
      </c>
      <c r="C266" s="11" t="s">
        <v>12</v>
      </c>
      <c r="D266" s="11" t="s">
        <v>9</v>
      </c>
      <c r="E266" s="11" t="s">
        <v>10</v>
      </c>
      <c r="F266" s="11">
        <v>10</v>
      </c>
      <c r="G266" s="11">
        <v>2</v>
      </c>
      <c r="H266" s="12">
        <v>2.2999999999999998</v>
      </c>
      <c r="I266" s="11" t="str">
        <f t="shared" si="16"/>
        <v>low</v>
      </c>
      <c r="J266" s="11" t="s">
        <v>11</v>
      </c>
      <c r="K266" s="13">
        <v>5.25</v>
      </c>
      <c r="L266" s="13">
        <v>637.66543091315702</v>
      </c>
      <c r="M266" s="13">
        <v>2</v>
      </c>
      <c r="N266" s="13">
        <v>4</v>
      </c>
      <c r="O266" s="13">
        <f t="shared" si="17"/>
        <v>637.66543091315702</v>
      </c>
      <c r="P266" s="13">
        <f t="shared" si="18"/>
        <v>121.46008207869657</v>
      </c>
      <c r="Q266" s="22">
        <f t="shared" si="19"/>
        <v>437.25629548330767</v>
      </c>
      <c r="S266" s="25">
        <v>437.25629548330767</v>
      </c>
      <c r="T266" s="28">
        <v>262.01342284532547</v>
      </c>
      <c r="U266" s="31">
        <v>260.53885965476485</v>
      </c>
    </row>
    <row r="267" spans="1:21">
      <c r="A267" s="10" t="s">
        <v>837</v>
      </c>
      <c r="B267" s="11" t="s">
        <v>867</v>
      </c>
      <c r="C267" s="11" t="s">
        <v>8</v>
      </c>
      <c r="D267" s="11" t="s">
        <v>9</v>
      </c>
      <c r="E267" s="11" t="s">
        <v>10</v>
      </c>
      <c r="F267" s="11">
        <v>10</v>
      </c>
      <c r="G267" s="11">
        <v>2</v>
      </c>
      <c r="H267" s="12">
        <v>2.2999999999999998</v>
      </c>
      <c r="I267" s="11" t="str">
        <f t="shared" si="16"/>
        <v>low</v>
      </c>
      <c r="J267" s="11" t="s">
        <v>11</v>
      </c>
      <c r="K267" s="13">
        <v>3.82</v>
      </c>
      <c r="L267" s="13">
        <v>786.09015794576703</v>
      </c>
      <c r="M267" s="13">
        <v>2</v>
      </c>
      <c r="N267" s="13">
        <v>4</v>
      </c>
      <c r="O267" s="13">
        <f t="shared" si="17"/>
        <v>786.09015794576703</v>
      </c>
      <c r="P267" s="13">
        <f t="shared" si="18"/>
        <v>205.78276386014844</v>
      </c>
      <c r="Q267" s="22">
        <f t="shared" si="19"/>
        <v>740.8179498965344</v>
      </c>
      <c r="S267" s="25">
        <v>740.8179498965344</v>
      </c>
      <c r="T267" s="28">
        <v>191.10298575887848</v>
      </c>
      <c r="U267" s="31">
        <v>94.473232683495567</v>
      </c>
    </row>
    <row r="268" spans="1:21">
      <c r="A268" s="10" t="s">
        <v>837</v>
      </c>
      <c r="B268" s="11" t="s">
        <v>867</v>
      </c>
      <c r="C268" s="11" t="s">
        <v>12</v>
      </c>
      <c r="D268" s="11" t="s">
        <v>9</v>
      </c>
      <c r="E268" s="11" t="s">
        <v>10</v>
      </c>
      <c r="F268" s="11">
        <v>10</v>
      </c>
      <c r="G268" s="11">
        <v>2</v>
      </c>
      <c r="H268" s="12">
        <v>2.2999999999999998</v>
      </c>
      <c r="I268" s="11" t="str">
        <f t="shared" si="16"/>
        <v>low</v>
      </c>
      <c r="J268" s="11" t="s">
        <v>11</v>
      </c>
      <c r="K268" s="13">
        <v>4.1500000000000004</v>
      </c>
      <c r="L268" s="13">
        <v>674.22324820435199</v>
      </c>
      <c r="M268" s="13">
        <v>2</v>
      </c>
      <c r="N268" s="13">
        <v>4</v>
      </c>
      <c r="O268" s="13">
        <f t="shared" si="17"/>
        <v>674.22324820435199</v>
      </c>
      <c r="P268" s="13">
        <f t="shared" si="18"/>
        <v>162.46343330225346</v>
      </c>
      <c r="Q268" s="22">
        <f t="shared" si="19"/>
        <v>584.86835988811242</v>
      </c>
      <c r="S268" s="25">
        <v>584.86835988811242</v>
      </c>
      <c r="T268" s="28">
        <v>244.85193148994688</v>
      </c>
      <c r="U268" s="31">
        <v>294.197029878374</v>
      </c>
    </row>
    <row r="269" spans="1:21">
      <c r="A269" s="10" t="s">
        <v>837</v>
      </c>
      <c r="B269" s="11" t="s">
        <v>868</v>
      </c>
      <c r="C269" s="11" t="s">
        <v>8</v>
      </c>
      <c r="D269" s="11" t="s">
        <v>9</v>
      </c>
      <c r="E269" s="11" t="s">
        <v>10</v>
      </c>
      <c r="F269" s="11">
        <v>10</v>
      </c>
      <c r="G269" s="11">
        <v>2</v>
      </c>
      <c r="H269" s="12">
        <v>2.2999999999999998</v>
      </c>
      <c r="I269" s="11" t="str">
        <f t="shared" si="16"/>
        <v>low</v>
      </c>
      <c r="J269" s="11" t="s">
        <v>11</v>
      </c>
      <c r="K269" s="13">
        <v>4.96</v>
      </c>
      <c r="L269" s="13">
        <v>559.56400187111205</v>
      </c>
      <c r="M269" s="13">
        <v>2</v>
      </c>
      <c r="N269" s="13">
        <v>4</v>
      </c>
      <c r="O269" s="13">
        <f t="shared" si="17"/>
        <v>559.56400187111205</v>
      </c>
      <c r="P269" s="13">
        <f t="shared" si="18"/>
        <v>112.8153229578855</v>
      </c>
      <c r="Q269" s="22">
        <f t="shared" si="19"/>
        <v>406.13516264838779</v>
      </c>
      <c r="S269" s="25">
        <v>406.13516264838779</v>
      </c>
      <c r="T269" s="28">
        <v>370.30395241426754</v>
      </c>
      <c r="U269" s="31">
        <v>87.734333545898778</v>
      </c>
    </row>
    <row r="270" spans="1:21">
      <c r="A270" s="10" t="s">
        <v>837</v>
      </c>
      <c r="B270" s="11" t="s">
        <v>868</v>
      </c>
      <c r="C270" s="11" t="s">
        <v>12</v>
      </c>
      <c r="D270" s="11" t="s">
        <v>9</v>
      </c>
      <c r="E270" s="11" t="s">
        <v>10</v>
      </c>
      <c r="F270" s="11">
        <v>10</v>
      </c>
      <c r="G270" s="11">
        <v>2</v>
      </c>
      <c r="H270" s="12">
        <v>2.2999999999999998</v>
      </c>
      <c r="I270" s="11" t="str">
        <f t="shared" si="16"/>
        <v>low</v>
      </c>
      <c r="J270" s="11" t="s">
        <v>11</v>
      </c>
      <c r="K270" s="13">
        <v>5.28</v>
      </c>
      <c r="L270" s="13">
        <v>646.95728838228001</v>
      </c>
      <c r="M270" s="13">
        <v>2</v>
      </c>
      <c r="N270" s="13">
        <v>4</v>
      </c>
      <c r="O270" s="13">
        <f t="shared" si="17"/>
        <v>646.95728838228001</v>
      </c>
      <c r="P270" s="13">
        <f t="shared" si="18"/>
        <v>122.5297894663409</v>
      </c>
      <c r="Q270" s="22">
        <f t="shared" si="19"/>
        <v>441.10724207882726</v>
      </c>
      <c r="S270" s="25">
        <v>441.10724207882726</v>
      </c>
      <c r="T270" s="28">
        <v>275.23842810145049</v>
      </c>
      <c r="U270" s="31">
        <v>194.98355105181284</v>
      </c>
    </row>
    <row r="271" spans="1:21">
      <c r="A271" s="10" t="s">
        <v>837</v>
      </c>
      <c r="B271" s="11" t="s">
        <v>869</v>
      </c>
      <c r="C271" s="11" t="s">
        <v>8</v>
      </c>
      <c r="D271" s="11" t="s">
        <v>9</v>
      </c>
      <c r="E271" s="11" t="s">
        <v>10</v>
      </c>
      <c r="F271" s="11">
        <v>10</v>
      </c>
      <c r="G271" s="11">
        <v>2</v>
      </c>
      <c r="H271" s="12">
        <v>2.2999999999999998</v>
      </c>
      <c r="I271" s="11" t="str">
        <f t="shared" si="16"/>
        <v>low</v>
      </c>
      <c r="J271" s="11" t="s">
        <v>11</v>
      </c>
      <c r="K271" s="13">
        <v>5.15</v>
      </c>
      <c r="L271" s="13">
        <v>889.13374257669705</v>
      </c>
      <c r="M271" s="13">
        <v>2</v>
      </c>
      <c r="N271" s="13">
        <v>4</v>
      </c>
      <c r="O271" s="13">
        <f t="shared" si="17"/>
        <v>889.13374257669705</v>
      </c>
      <c r="P271" s="13">
        <f t="shared" si="18"/>
        <v>172.64732865566933</v>
      </c>
      <c r="Q271" s="22">
        <f t="shared" si="19"/>
        <v>621.53038316040954</v>
      </c>
      <c r="S271" s="25">
        <v>621.53038316040954</v>
      </c>
      <c r="T271" s="28">
        <v>298.20277955195331</v>
      </c>
      <c r="U271" s="31">
        <v>1.1380253005278111</v>
      </c>
    </row>
    <row r="272" spans="1:21">
      <c r="A272" s="10" t="s">
        <v>837</v>
      </c>
      <c r="B272" s="11" t="s">
        <v>869</v>
      </c>
      <c r="C272" s="11" t="s">
        <v>12</v>
      </c>
      <c r="D272" s="11" t="s">
        <v>9</v>
      </c>
      <c r="E272" s="11" t="s">
        <v>10</v>
      </c>
      <c r="F272" s="11">
        <v>10</v>
      </c>
      <c r="G272" s="11">
        <v>2</v>
      </c>
      <c r="H272" s="12">
        <v>2.2999999999999998</v>
      </c>
      <c r="I272" s="11" t="str">
        <f t="shared" si="16"/>
        <v>low</v>
      </c>
      <c r="J272" s="11" t="s">
        <v>11</v>
      </c>
      <c r="K272" s="13">
        <v>8.2899999999999991</v>
      </c>
      <c r="L272" s="13">
        <v>690.50948805474297</v>
      </c>
      <c r="M272" s="13">
        <v>2</v>
      </c>
      <c r="N272" s="13">
        <v>4</v>
      </c>
      <c r="O272" s="13">
        <f t="shared" si="17"/>
        <v>690.50948805474297</v>
      </c>
      <c r="P272" s="13">
        <f t="shared" si="18"/>
        <v>83.294268764142714</v>
      </c>
      <c r="Q272" s="22">
        <f t="shared" si="19"/>
        <v>299.85936755091376</v>
      </c>
      <c r="S272" s="25">
        <v>299.85936755091376</v>
      </c>
      <c r="T272" s="28">
        <v>401.15412702393678</v>
      </c>
      <c r="U272" s="31">
        <v>109.79058815325757</v>
      </c>
    </row>
    <row r="273" spans="1:21">
      <c r="A273" s="10" t="s">
        <v>837</v>
      </c>
      <c r="B273" s="11" t="s">
        <v>886</v>
      </c>
      <c r="C273" s="11" t="s">
        <v>8</v>
      </c>
      <c r="D273" s="11" t="s">
        <v>9</v>
      </c>
      <c r="E273" s="11" t="s">
        <v>10</v>
      </c>
      <c r="F273" s="11">
        <v>20</v>
      </c>
      <c r="G273" s="11">
        <v>1</v>
      </c>
      <c r="H273" s="12">
        <v>2.2999999999999998</v>
      </c>
      <c r="I273" s="11" t="str">
        <f t="shared" si="16"/>
        <v>low</v>
      </c>
      <c r="J273" s="11" t="s">
        <v>11</v>
      </c>
      <c r="K273" s="13">
        <v>13.24</v>
      </c>
      <c r="L273" s="13">
        <v>952.81503391698698</v>
      </c>
      <c r="M273" s="13">
        <v>2</v>
      </c>
      <c r="N273" s="13">
        <v>4</v>
      </c>
      <c r="O273" s="13">
        <f t="shared" si="17"/>
        <v>952.81503391698698</v>
      </c>
      <c r="P273" s="13">
        <f t="shared" si="18"/>
        <v>71.964881715784514</v>
      </c>
      <c r="Q273" s="22">
        <f t="shared" si="19"/>
        <v>259.07357417682425</v>
      </c>
      <c r="S273" s="25">
        <v>259.07357417682425</v>
      </c>
      <c r="T273" s="28">
        <v>263.010820431198</v>
      </c>
      <c r="U273" s="31">
        <v>0.59211559359412869</v>
      </c>
    </row>
    <row r="274" spans="1:21">
      <c r="A274" s="10" t="s">
        <v>837</v>
      </c>
      <c r="B274" s="11" t="s">
        <v>886</v>
      </c>
      <c r="C274" s="11" t="s">
        <v>12</v>
      </c>
      <c r="D274" s="11" t="s">
        <v>9</v>
      </c>
      <c r="E274" s="11" t="s">
        <v>10</v>
      </c>
      <c r="F274" s="11">
        <v>20</v>
      </c>
      <c r="G274" s="11">
        <v>1</v>
      </c>
      <c r="H274" s="12">
        <v>2.2999999999999998</v>
      </c>
      <c r="I274" s="11" t="str">
        <f t="shared" si="16"/>
        <v>low</v>
      </c>
      <c r="J274" s="11" t="s">
        <v>11</v>
      </c>
      <c r="K274" s="13">
        <v>43.42</v>
      </c>
      <c r="L274" s="13">
        <v>707.69403643522298</v>
      </c>
      <c r="M274" s="13">
        <v>2</v>
      </c>
      <c r="N274" s="13">
        <v>4</v>
      </c>
      <c r="O274" s="13">
        <f t="shared" si="17"/>
        <v>707.69403643522298</v>
      </c>
      <c r="P274" s="13">
        <f t="shared" si="18"/>
        <v>16.298803234344149</v>
      </c>
      <c r="Q274" s="22">
        <f t="shared" si="19"/>
        <v>58.675691643638935</v>
      </c>
      <c r="S274" s="25">
        <v>58.675691643638935</v>
      </c>
      <c r="T274" s="28">
        <v>464.27940957859005</v>
      </c>
      <c r="U274" s="31">
        <v>23.880773130104625</v>
      </c>
    </row>
    <row r="275" spans="1:21">
      <c r="A275" s="10" t="s">
        <v>837</v>
      </c>
      <c r="B275" s="11" t="s">
        <v>887</v>
      </c>
      <c r="C275" s="11" t="s">
        <v>8</v>
      </c>
      <c r="D275" s="11" t="s">
        <v>9</v>
      </c>
      <c r="E275" s="11" t="s">
        <v>10</v>
      </c>
      <c r="F275" s="11">
        <v>20</v>
      </c>
      <c r="G275" s="11">
        <v>1</v>
      </c>
      <c r="H275" s="12">
        <v>2.2999999999999998</v>
      </c>
      <c r="I275" s="11" t="str">
        <f t="shared" si="16"/>
        <v>low</v>
      </c>
      <c r="J275" s="11" t="s">
        <v>11</v>
      </c>
      <c r="K275" s="13">
        <v>7.09</v>
      </c>
      <c r="L275" s="13">
        <v>881.21746610040896</v>
      </c>
      <c r="M275" s="13">
        <v>2</v>
      </c>
      <c r="N275" s="13">
        <v>4</v>
      </c>
      <c r="O275" s="13">
        <f t="shared" si="17"/>
        <v>881.21746610040896</v>
      </c>
      <c r="P275" s="13">
        <f t="shared" si="18"/>
        <v>124.29019267988843</v>
      </c>
      <c r="Q275" s="22">
        <f t="shared" si="19"/>
        <v>447.44469364759834</v>
      </c>
      <c r="S275" s="25">
        <v>447.44469364759834</v>
      </c>
      <c r="T275" s="28">
        <v>445.70459017817831</v>
      </c>
      <c r="U275" s="31">
        <v>0.27073834226221621</v>
      </c>
    </row>
    <row r="276" spans="1:21">
      <c r="A276" s="10" t="s">
        <v>837</v>
      </c>
      <c r="B276" s="11" t="s">
        <v>887</v>
      </c>
      <c r="C276" s="11" t="s">
        <v>12</v>
      </c>
      <c r="D276" s="11" t="s">
        <v>9</v>
      </c>
      <c r="E276" s="11" t="s">
        <v>10</v>
      </c>
      <c r="F276" s="11">
        <v>20</v>
      </c>
      <c r="G276" s="11">
        <v>1</v>
      </c>
      <c r="H276" s="12">
        <v>2.2999999999999998</v>
      </c>
      <c r="I276" s="11" t="str">
        <f t="shared" si="16"/>
        <v>low</v>
      </c>
      <c r="J276" s="11" t="s">
        <v>11</v>
      </c>
      <c r="K276" s="13">
        <v>7.55</v>
      </c>
      <c r="L276" s="13">
        <v>623.05936304717898</v>
      </c>
      <c r="M276" s="13">
        <v>2</v>
      </c>
      <c r="N276" s="13">
        <v>4</v>
      </c>
      <c r="O276" s="13">
        <f t="shared" si="17"/>
        <v>623.05936304717898</v>
      </c>
      <c r="P276" s="13">
        <f t="shared" si="18"/>
        <v>82.524418946646222</v>
      </c>
      <c r="Q276" s="22">
        <f t="shared" si="19"/>
        <v>297.08790820792638</v>
      </c>
      <c r="S276" s="25">
        <v>297.08790820792638</v>
      </c>
      <c r="T276" s="28">
        <v>321.87909610573467</v>
      </c>
      <c r="U276" s="31">
        <v>21.314913281608867</v>
      </c>
    </row>
    <row r="277" spans="1:21">
      <c r="A277" s="10" t="s">
        <v>837</v>
      </c>
      <c r="B277" s="11" t="s">
        <v>888</v>
      </c>
      <c r="C277" s="11" t="s">
        <v>8</v>
      </c>
      <c r="D277" s="11" t="s">
        <v>9</v>
      </c>
      <c r="E277" s="11" t="s">
        <v>10</v>
      </c>
      <c r="F277" s="11">
        <v>20</v>
      </c>
      <c r="G277" s="11">
        <v>1</v>
      </c>
      <c r="H277" s="12">
        <v>2.2999999999999998</v>
      </c>
      <c r="I277" s="11" t="str">
        <f t="shared" si="16"/>
        <v>low</v>
      </c>
      <c r="J277" s="11" t="s">
        <v>11</v>
      </c>
      <c r="K277" s="13">
        <v>124.67</v>
      </c>
      <c r="L277" s="13">
        <v>71.116394296850302</v>
      </c>
      <c r="M277" s="13">
        <v>2</v>
      </c>
      <c r="N277" s="13">
        <v>4</v>
      </c>
      <c r="O277" s="13">
        <f t="shared" si="17"/>
        <v>71.116394296850302</v>
      </c>
      <c r="P277" s="13">
        <f t="shared" si="18"/>
        <v>0.57043710834082217</v>
      </c>
      <c r="Q277" s="22">
        <f t="shared" si="19"/>
        <v>2.0535735900269598</v>
      </c>
      <c r="S277" s="25">
        <v>2.0535735900269598</v>
      </c>
      <c r="T277" s="28">
        <v>20.105932071318602</v>
      </c>
      <c r="U277" s="31">
        <v>0.99666552961584898</v>
      </c>
    </row>
    <row r="278" spans="1:21">
      <c r="A278" s="10" t="s">
        <v>837</v>
      </c>
      <c r="B278" s="11" t="s">
        <v>888</v>
      </c>
      <c r="C278" s="11" t="s">
        <v>12</v>
      </c>
      <c r="D278" s="11" t="s">
        <v>9</v>
      </c>
      <c r="E278" s="11" t="s">
        <v>10</v>
      </c>
      <c r="F278" s="11">
        <v>20</v>
      </c>
      <c r="G278" s="11">
        <v>1</v>
      </c>
      <c r="H278" s="12">
        <v>2.2999999999999998</v>
      </c>
      <c r="I278" s="11" t="str">
        <f t="shared" si="16"/>
        <v>low</v>
      </c>
      <c r="J278" s="11" t="s">
        <v>11</v>
      </c>
      <c r="K278" s="13">
        <v>9.2200000000000006</v>
      </c>
      <c r="L278" s="13">
        <v>735.62384949671502</v>
      </c>
      <c r="M278" s="13">
        <v>2</v>
      </c>
      <c r="N278" s="13">
        <v>4</v>
      </c>
      <c r="O278" s="13">
        <f t="shared" si="17"/>
        <v>735.62384949671502</v>
      </c>
      <c r="P278" s="13">
        <f t="shared" si="18"/>
        <v>79.785666973613331</v>
      </c>
      <c r="Q278" s="22">
        <f t="shared" si="19"/>
        <v>287.228401105008</v>
      </c>
      <c r="S278" s="25">
        <v>287.228401105008</v>
      </c>
      <c r="T278" s="28">
        <v>4.2309683629168386</v>
      </c>
      <c r="U278" s="31">
        <v>126.39266569208212</v>
      </c>
    </row>
    <row r="279" spans="1:21">
      <c r="A279" s="10" t="s">
        <v>837</v>
      </c>
      <c r="B279" s="11" t="s">
        <v>889</v>
      </c>
      <c r="C279" s="11" t="s">
        <v>8</v>
      </c>
      <c r="D279" s="11" t="s">
        <v>9</v>
      </c>
      <c r="E279" s="11" t="s">
        <v>10</v>
      </c>
      <c r="F279" s="11">
        <v>20</v>
      </c>
      <c r="G279" s="11">
        <v>1</v>
      </c>
      <c r="H279" s="12">
        <v>2.2999999999999998</v>
      </c>
      <c r="I279" s="11" t="str">
        <f t="shared" si="16"/>
        <v>low</v>
      </c>
      <c r="J279" s="11" t="s">
        <v>11</v>
      </c>
      <c r="K279" s="13">
        <v>36.82</v>
      </c>
      <c r="L279" s="13">
        <v>954.12030307092903</v>
      </c>
      <c r="M279" s="13">
        <v>2</v>
      </c>
      <c r="N279" s="13">
        <v>4</v>
      </c>
      <c r="O279" s="13">
        <f t="shared" si="17"/>
        <v>954.12030307092903</v>
      </c>
      <c r="P279" s="13">
        <f t="shared" si="18"/>
        <v>25.913098942719419</v>
      </c>
      <c r="Q279" s="22">
        <f t="shared" si="19"/>
        <v>93.287156193789912</v>
      </c>
      <c r="S279" s="25">
        <v>93.287156193789912</v>
      </c>
      <c r="T279" s="28">
        <v>279.67058616586553</v>
      </c>
      <c r="U279" s="31">
        <v>66.664454294502448</v>
      </c>
    </row>
    <row r="280" spans="1:21">
      <c r="A280" s="10" t="s">
        <v>837</v>
      </c>
      <c r="B280" s="11" t="s">
        <v>889</v>
      </c>
      <c r="C280" s="11" t="s">
        <v>12</v>
      </c>
      <c r="D280" s="11" t="s">
        <v>9</v>
      </c>
      <c r="E280" s="11" t="s">
        <v>10</v>
      </c>
      <c r="F280" s="11">
        <v>20</v>
      </c>
      <c r="G280" s="11">
        <v>1</v>
      </c>
      <c r="H280" s="12">
        <v>2.2999999999999998</v>
      </c>
      <c r="I280" s="11" t="str">
        <f t="shared" si="16"/>
        <v>low</v>
      </c>
      <c r="J280" s="11" t="s">
        <v>11</v>
      </c>
      <c r="K280" s="13">
        <v>8.14</v>
      </c>
      <c r="L280" s="13">
        <v>585.56862765304902</v>
      </c>
      <c r="M280" s="13">
        <v>2</v>
      </c>
      <c r="N280" s="13">
        <v>4</v>
      </c>
      <c r="O280" s="13">
        <f t="shared" si="17"/>
        <v>585.56862765304902</v>
      </c>
      <c r="P280" s="13">
        <f t="shared" si="18"/>
        <v>71.937177844354906</v>
      </c>
      <c r="Q280" s="22">
        <f t="shared" si="19"/>
        <v>258.97384023967766</v>
      </c>
      <c r="S280" s="25">
        <v>258.97384023967766</v>
      </c>
      <c r="T280" s="28">
        <v>366.44629895554073</v>
      </c>
      <c r="U280" s="31">
        <v>269.53591506181181</v>
      </c>
    </row>
    <row r="281" spans="1:21">
      <c r="A281" s="10" t="s">
        <v>837</v>
      </c>
      <c r="B281" s="11" t="s">
        <v>890</v>
      </c>
      <c r="C281" s="11" t="s">
        <v>8</v>
      </c>
      <c r="D281" s="11" t="s">
        <v>9</v>
      </c>
      <c r="E281" s="11" t="s">
        <v>10</v>
      </c>
      <c r="F281" s="11">
        <v>20</v>
      </c>
      <c r="G281" s="11">
        <v>2</v>
      </c>
      <c r="H281" s="12">
        <v>2.2999999999999998</v>
      </c>
      <c r="I281" s="11" t="str">
        <f t="shared" si="16"/>
        <v>low</v>
      </c>
      <c r="J281" s="11" t="s">
        <v>11</v>
      </c>
      <c r="K281" s="13">
        <v>6.9</v>
      </c>
      <c r="L281" s="13">
        <v>954.24094122167799</v>
      </c>
      <c r="M281" s="13">
        <v>2</v>
      </c>
      <c r="N281" s="13">
        <v>4</v>
      </c>
      <c r="O281" s="13">
        <f t="shared" si="17"/>
        <v>954.24094122167799</v>
      </c>
      <c r="P281" s="13">
        <f t="shared" si="18"/>
        <v>138.29578858285188</v>
      </c>
      <c r="Q281" s="22">
        <f t="shared" si="19"/>
        <v>497.86483889826678</v>
      </c>
      <c r="S281" s="25">
        <v>497.86483889826678</v>
      </c>
      <c r="T281" s="28">
        <v>144.60741200742032</v>
      </c>
      <c r="U281" s="31">
        <v>62.670587937267278</v>
      </c>
    </row>
    <row r="282" spans="1:21">
      <c r="A282" s="10" t="s">
        <v>837</v>
      </c>
      <c r="B282" s="11" t="s">
        <v>890</v>
      </c>
      <c r="C282" s="11" t="s">
        <v>12</v>
      </c>
      <c r="D282" s="11" t="s">
        <v>9</v>
      </c>
      <c r="E282" s="11" t="s">
        <v>10</v>
      </c>
      <c r="F282" s="11">
        <v>20</v>
      </c>
      <c r="G282" s="11">
        <v>2</v>
      </c>
      <c r="H282" s="12">
        <v>2.2999999999999998</v>
      </c>
      <c r="I282" s="11" t="str">
        <f t="shared" si="16"/>
        <v>low</v>
      </c>
      <c r="J282" s="11" t="s">
        <v>11</v>
      </c>
      <c r="K282" s="13">
        <v>6.9</v>
      </c>
      <c r="L282" s="13">
        <v>718.65508625618304</v>
      </c>
      <c r="M282" s="13">
        <v>2</v>
      </c>
      <c r="N282" s="13">
        <v>4</v>
      </c>
      <c r="O282" s="13">
        <f t="shared" si="17"/>
        <v>718.65508625618304</v>
      </c>
      <c r="P282" s="13">
        <f t="shared" si="18"/>
        <v>104.15291105162072</v>
      </c>
      <c r="Q282" s="22">
        <f t="shared" si="19"/>
        <v>374.9504797858346</v>
      </c>
      <c r="S282" s="25">
        <v>374.9504797858346</v>
      </c>
      <c r="T282" s="28">
        <v>206.94252248275041</v>
      </c>
      <c r="U282" s="31">
        <v>236.40640130060862</v>
      </c>
    </row>
    <row r="283" spans="1:21">
      <c r="A283" s="10" t="s">
        <v>837</v>
      </c>
      <c r="B283" s="11" t="s">
        <v>891</v>
      </c>
      <c r="C283" s="11" t="s">
        <v>8</v>
      </c>
      <c r="D283" s="11" t="s">
        <v>9</v>
      </c>
      <c r="E283" s="11" t="s">
        <v>10</v>
      </c>
      <c r="F283" s="11">
        <v>20</v>
      </c>
      <c r="G283" s="11">
        <v>2</v>
      </c>
      <c r="H283" s="12">
        <v>2.2999999999999998</v>
      </c>
      <c r="I283" s="11" t="str">
        <f t="shared" si="16"/>
        <v>low</v>
      </c>
      <c r="J283" s="11" t="s">
        <v>11</v>
      </c>
      <c r="K283" s="13">
        <v>6.74</v>
      </c>
      <c r="L283" s="13">
        <v>368.68941402282502</v>
      </c>
      <c r="M283" s="13">
        <v>2</v>
      </c>
      <c r="N283" s="13">
        <v>4</v>
      </c>
      <c r="O283" s="13">
        <f t="shared" si="17"/>
        <v>368.68941402282502</v>
      </c>
      <c r="P283" s="13">
        <f t="shared" si="18"/>
        <v>54.701693475196592</v>
      </c>
      <c r="Q283" s="22">
        <f t="shared" si="19"/>
        <v>196.92609651070774</v>
      </c>
      <c r="S283" s="25">
        <v>196.92609651070774</v>
      </c>
      <c r="T283" s="28">
        <v>142.66393883106349</v>
      </c>
      <c r="U283" s="31">
        <v>78.310856882653141</v>
      </c>
    </row>
    <row r="284" spans="1:21">
      <c r="A284" s="10" t="s">
        <v>837</v>
      </c>
      <c r="B284" s="11" t="s">
        <v>891</v>
      </c>
      <c r="C284" s="11" t="s">
        <v>12</v>
      </c>
      <c r="D284" s="11" t="s">
        <v>9</v>
      </c>
      <c r="E284" s="11" t="s">
        <v>10</v>
      </c>
      <c r="F284" s="11">
        <v>20</v>
      </c>
      <c r="G284" s="11">
        <v>2</v>
      </c>
      <c r="H284" s="12">
        <v>2.2999999999999998</v>
      </c>
      <c r="I284" s="11" t="str">
        <f t="shared" si="16"/>
        <v>low</v>
      </c>
      <c r="J284" s="11" t="s">
        <v>11</v>
      </c>
      <c r="K284" s="13">
        <v>7.59</v>
      </c>
      <c r="L284" s="13">
        <v>595.31278138132495</v>
      </c>
      <c r="M284" s="13">
        <v>2</v>
      </c>
      <c r="N284" s="13">
        <v>4</v>
      </c>
      <c r="O284" s="13">
        <f t="shared" si="17"/>
        <v>595.31278138132495</v>
      </c>
      <c r="P284" s="13">
        <f t="shared" si="18"/>
        <v>78.433831539041492</v>
      </c>
      <c r="Q284" s="22">
        <f t="shared" si="19"/>
        <v>282.36179354054934</v>
      </c>
      <c r="S284" s="25">
        <v>282.36179354054934</v>
      </c>
      <c r="T284" s="28">
        <v>494.96989732301353</v>
      </c>
      <c r="U284" s="31">
        <v>232.54438738191865</v>
      </c>
    </row>
    <row r="285" spans="1:21">
      <c r="A285" s="10" t="s">
        <v>837</v>
      </c>
      <c r="B285" s="11" t="s">
        <v>892</v>
      </c>
      <c r="C285" s="11" t="s">
        <v>8</v>
      </c>
      <c r="D285" s="11" t="s">
        <v>9</v>
      </c>
      <c r="E285" s="11" t="s">
        <v>10</v>
      </c>
      <c r="F285" s="11">
        <v>20</v>
      </c>
      <c r="G285" s="11">
        <v>2</v>
      </c>
      <c r="H285" s="12">
        <v>2.2999999999999998</v>
      </c>
      <c r="I285" s="11" t="str">
        <f t="shared" si="16"/>
        <v>low</v>
      </c>
      <c r="J285" s="11" t="s">
        <v>11</v>
      </c>
      <c r="K285" s="13">
        <v>6.9</v>
      </c>
      <c r="L285" s="13">
        <v>434.30133164167199</v>
      </c>
      <c r="M285" s="13">
        <v>2</v>
      </c>
      <c r="N285" s="13">
        <v>4</v>
      </c>
      <c r="O285" s="13">
        <f t="shared" si="17"/>
        <v>434.30133164167199</v>
      </c>
      <c r="P285" s="13">
        <f t="shared" si="18"/>
        <v>62.942221977053912</v>
      </c>
      <c r="Q285" s="22">
        <f t="shared" si="19"/>
        <v>226.5919991173941</v>
      </c>
      <c r="S285" s="25">
        <v>226.5919991173941</v>
      </c>
      <c r="T285" s="28">
        <v>717.89705041658272</v>
      </c>
      <c r="U285" s="31">
        <v>54.5388998309367</v>
      </c>
    </row>
    <row r="286" spans="1:21">
      <c r="A286" s="10" t="s">
        <v>837</v>
      </c>
      <c r="B286" s="11" t="s">
        <v>892</v>
      </c>
      <c r="C286" s="11" t="s">
        <v>12</v>
      </c>
      <c r="D286" s="11" t="s">
        <v>9</v>
      </c>
      <c r="E286" s="11" t="s">
        <v>10</v>
      </c>
      <c r="F286" s="11">
        <v>20</v>
      </c>
      <c r="G286" s="11">
        <v>2</v>
      </c>
      <c r="H286" s="12">
        <v>2.2999999999999998</v>
      </c>
      <c r="I286" s="11" t="str">
        <f t="shared" si="16"/>
        <v>low</v>
      </c>
      <c r="J286" s="11" t="s">
        <v>11</v>
      </c>
      <c r="K286" s="13">
        <v>6.95</v>
      </c>
      <c r="L286" s="13">
        <v>601.35308572215195</v>
      </c>
      <c r="M286" s="13">
        <v>2</v>
      </c>
      <c r="N286" s="13">
        <v>4</v>
      </c>
      <c r="O286" s="13">
        <f t="shared" si="17"/>
        <v>601.35308572215195</v>
      </c>
      <c r="P286" s="13">
        <f t="shared" si="18"/>
        <v>86.525623844913952</v>
      </c>
      <c r="Q286" s="22">
        <f t="shared" si="19"/>
        <v>311.49224584169025</v>
      </c>
      <c r="S286" s="25">
        <v>311.49224584169025</v>
      </c>
      <c r="T286" s="28">
        <v>529.21883371971978</v>
      </c>
      <c r="U286" s="31">
        <v>272.91161954551995</v>
      </c>
    </row>
    <row r="287" spans="1:21">
      <c r="A287" s="10" t="s">
        <v>837</v>
      </c>
      <c r="B287" s="11" t="s">
        <v>893</v>
      </c>
      <c r="C287" s="11" t="s">
        <v>8</v>
      </c>
      <c r="D287" s="11" t="s">
        <v>9</v>
      </c>
      <c r="E287" s="11" t="s">
        <v>10</v>
      </c>
      <c r="F287" s="11">
        <v>20</v>
      </c>
      <c r="G287" s="11">
        <v>2</v>
      </c>
      <c r="H287" s="12">
        <v>2.2999999999999998</v>
      </c>
      <c r="I287" s="11" t="str">
        <f t="shared" si="16"/>
        <v>low</v>
      </c>
      <c r="J287" s="11" t="s">
        <v>11</v>
      </c>
      <c r="K287" s="13">
        <v>6.48</v>
      </c>
      <c r="L287" s="13">
        <v>594.59433351486302</v>
      </c>
      <c r="M287" s="13">
        <v>2</v>
      </c>
      <c r="N287" s="13">
        <v>4</v>
      </c>
      <c r="O287" s="13">
        <f t="shared" si="17"/>
        <v>594.59433351486302</v>
      </c>
      <c r="P287" s="13">
        <f t="shared" si="18"/>
        <v>91.758384801676385</v>
      </c>
      <c r="Q287" s="22">
        <f t="shared" si="19"/>
        <v>330.33018528603503</v>
      </c>
      <c r="S287" s="25">
        <v>330.33018528603503</v>
      </c>
      <c r="T287" s="28">
        <v>332.1735393880947</v>
      </c>
      <c r="U287" s="31">
        <v>38.8629901543854</v>
      </c>
    </row>
    <row r="288" spans="1:21">
      <c r="A288" s="10" t="s">
        <v>837</v>
      </c>
      <c r="B288" s="11" t="s">
        <v>893</v>
      </c>
      <c r="C288" s="11" t="s">
        <v>12</v>
      </c>
      <c r="D288" s="11" t="s">
        <v>9</v>
      </c>
      <c r="E288" s="11" t="s">
        <v>10</v>
      </c>
      <c r="F288" s="11">
        <v>20</v>
      </c>
      <c r="G288" s="11">
        <v>2</v>
      </c>
      <c r="H288" s="12">
        <v>2.2999999999999998</v>
      </c>
      <c r="I288" s="11" t="str">
        <f t="shared" si="16"/>
        <v>low</v>
      </c>
      <c r="J288" s="11" t="s">
        <v>11</v>
      </c>
      <c r="K288" s="13">
        <v>6.56</v>
      </c>
      <c r="L288" s="13">
        <v>631.77890557777698</v>
      </c>
      <c r="M288" s="13">
        <v>2</v>
      </c>
      <c r="N288" s="13">
        <v>4</v>
      </c>
      <c r="O288" s="13">
        <f t="shared" si="17"/>
        <v>631.77890557777698</v>
      </c>
      <c r="P288" s="13">
        <f t="shared" si="18"/>
        <v>96.307759996612347</v>
      </c>
      <c r="Q288" s="22">
        <f t="shared" si="19"/>
        <v>346.70793598780443</v>
      </c>
      <c r="S288" s="25">
        <v>346.70793598780443</v>
      </c>
      <c r="T288" s="28">
        <v>307.71498419822836</v>
      </c>
      <c r="U288" s="31">
        <v>171.82141330428433</v>
      </c>
    </row>
    <row r="289" spans="1:21">
      <c r="A289" s="10" t="s">
        <v>837</v>
      </c>
      <c r="B289" s="11" t="s">
        <v>942</v>
      </c>
      <c r="C289" s="11" t="s">
        <v>8</v>
      </c>
      <c r="D289" s="11" t="s">
        <v>146</v>
      </c>
      <c r="E289" s="11" t="s">
        <v>10</v>
      </c>
      <c r="F289" s="11">
        <v>0</v>
      </c>
      <c r="G289" s="11">
        <v>1</v>
      </c>
      <c r="H289" s="12">
        <v>2.2999999999999998</v>
      </c>
      <c r="I289" s="11" t="str">
        <f t="shared" si="16"/>
        <v>low</v>
      </c>
      <c r="J289" s="11" t="s">
        <v>11</v>
      </c>
      <c r="K289" s="13">
        <v>123.99</v>
      </c>
      <c r="L289" s="13">
        <v>8.5618428936027993</v>
      </c>
      <c r="M289" s="13">
        <v>2</v>
      </c>
      <c r="N289" s="13">
        <v>4</v>
      </c>
      <c r="O289" s="13">
        <f t="shared" si="17"/>
        <v>8.5618428936027993</v>
      </c>
      <c r="P289" s="13">
        <f t="shared" si="18"/>
        <v>6.905268887493185E-2</v>
      </c>
      <c r="Q289" s="22">
        <f t="shared" si="19"/>
        <v>0.24858967994975464</v>
      </c>
      <c r="S289" s="25">
        <v>0.24858967994975464</v>
      </c>
      <c r="T289" s="28">
        <v>565.2536764352659</v>
      </c>
      <c r="U289" s="31">
        <v>0.26962064441775979</v>
      </c>
    </row>
    <row r="290" spans="1:21">
      <c r="A290" s="10" t="s">
        <v>837</v>
      </c>
      <c r="B290" s="11" t="s">
        <v>942</v>
      </c>
      <c r="C290" s="11" t="s">
        <v>12</v>
      </c>
      <c r="D290" s="11" t="s">
        <v>146</v>
      </c>
      <c r="E290" s="11" t="s">
        <v>10</v>
      </c>
      <c r="F290" s="11">
        <v>0</v>
      </c>
      <c r="G290" s="11">
        <v>1</v>
      </c>
      <c r="H290" s="12">
        <v>2.2999999999999998</v>
      </c>
      <c r="I290" s="11" t="str">
        <f t="shared" si="16"/>
        <v>low</v>
      </c>
      <c r="J290" s="11" t="s">
        <v>11</v>
      </c>
      <c r="K290" s="13">
        <v>123.99</v>
      </c>
      <c r="L290" s="13">
        <v>930.31217216114101</v>
      </c>
      <c r="M290" s="13">
        <v>2</v>
      </c>
      <c r="N290" s="13">
        <v>4</v>
      </c>
      <c r="O290" s="13">
        <f t="shared" si="17"/>
        <v>930.31217216114101</v>
      </c>
      <c r="P290" s="13">
        <f t="shared" si="18"/>
        <v>7.5031226079614566</v>
      </c>
      <c r="Q290" s="22">
        <f t="shared" si="19"/>
        <v>27.011241388661244</v>
      </c>
      <c r="S290" s="25">
        <v>27.011241388661244</v>
      </c>
      <c r="T290" s="28">
        <v>406.36954107554504</v>
      </c>
      <c r="U290" s="31">
        <v>181.03264816403808</v>
      </c>
    </row>
    <row r="291" spans="1:21">
      <c r="A291" s="10" t="s">
        <v>837</v>
      </c>
      <c r="B291" s="11" t="s">
        <v>943</v>
      </c>
      <c r="C291" s="11" t="s">
        <v>8</v>
      </c>
      <c r="D291" s="11" t="s">
        <v>146</v>
      </c>
      <c r="E291" s="11" t="s">
        <v>10</v>
      </c>
      <c r="F291" s="11">
        <v>0</v>
      </c>
      <c r="G291" s="11">
        <v>1</v>
      </c>
      <c r="H291" s="12">
        <v>2.2999999999999998</v>
      </c>
      <c r="I291" s="11" t="str">
        <f t="shared" si="16"/>
        <v>low</v>
      </c>
      <c r="J291" s="11" t="s">
        <v>11</v>
      </c>
      <c r="K291" s="13">
        <v>127.09</v>
      </c>
      <c r="L291" s="13">
        <v>4.8506865079691002</v>
      </c>
      <c r="M291" s="13">
        <v>2</v>
      </c>
      <c r="N291" s="13">
        <v>4</v>
      </c>
      <c r="O291" s="13">
        <f t="shared" si="17"/>
        <v>4.8506865079691002</v>
      </c>
      <c r="P291" s="13">
        <f t="shared" si="18"/>
        <v>3.8167334235337948E-2</v>
      </c>
      <c r="Q291" s="22">
        <f t="shared" si="19"/>
        <v>0.13740240324721661</v>
      </c>
      <c r="S291" s="25">
        <v>0.13740240324721661</v>
      </c>
      <c r="T291" s="28">
        <v>299.03179083489886</v>
      </c>
      <c r="U291" s="31">
        <v>246.207772570342</v>
      </c>
    </row>
    <row r="292" spans="1:21">
      <c r="A292" s="10" t="s">
        <v>837</v>
      </c>
      <c r="B292" s="11" t="s">
        <v>943</v>
      </c>
      <c r="C292" s="11" t="s">
        <v>12</v>
      </c>
      <c r="D292" s="11" t="s">
        <v>146</v>
      </c>
      <c r="E292" s="11" t="s">
        <v>10</v>
      </c>
      <c r="F292" s="11">
        <v>0</v>
      </c>
      <c r="G292" s="11">
        <v>1</v>
      </c>
      <c r="H292" s="12">
        <v>2.2999999999999998</v>
      </c>
      <c r="I292" s="11" t="str">
        <f t="shared" si="16"/>
        <v>low</v>
      </c>
      <c r="J292" s="11" t="s">
        <v>11</v>
      </c>
      <c r="K292" s="13">
        <v>127.09</v>
      </c>
      <c r="L292" s="13">
        <v>19.819023122479301</v>
      </c>
      <c r="M292" s="13">
        <v>2</v>
      </c>
      <c r="N292" s="13">
        <v>4</v>
      </c>
      <c r="O292" s="13">
        <f t="shared" si="17"/>
        <v>19.819023122479301</v>
      </c>
      <c r="P292" s="13">
        <f t="shared" si="18"/>
        <v>0.15594478812242743</v>
      </c>
      <c r="Q292" s="22">
        <f t="shared" si="19"/>
        <v>0.56140123724073876</v>
      </c>
      <c r="S292" s="25">
        <v>0.56140123724073876</v>
      </c>
      <c r="T292" s="28">
        <v>451.25334889255345</v>
      </c>
      <c r="U292" s="31">
        <v>174.32213342318275</v>
      </c>
    </row>
    <row r="293" spans="1:21">
      <c r="A293" s="10" t="s">
        <v>837</v>
      </c>
      <c r="B293" s="11" t="s">
        <v>944</v>
      </c>
      <c r="C293" s="11" t="s">
        <v>8</v>
      </c>
      <c r="D293" s="11" t="s">
        <v>146</v>
      </c>
      <c r="E293" s="11" t="s">
        <v>10</v>
      </c>
      <c r="F293" s="11">
        <v>0</v>
      </c>
      <c r="G293" s="11">
        <v>1</v>
      </c>
      <c r="H293" s="12">
        <v>2.2999999999999998</v>
      </c>
      <c r="I293" s="11" t="str">
        <f t="shared" si="16"/>
        <v>low</v>
      </c>
      <c r="J293" s="11" t="s">
        <v>11</v>
      </c>
      <c r="K293" s="13">
        <v>18.239999999999998</v>
      </c>
      <c r="L293" s="13">
        <v>116.876604536269</v>
      </c>
      <c r="M293" s="13">
        <v>2</v>
      </c>
      <c r="N293" s="13">
        <v>4</v>
      </c>
      <c r="O293" s="13">
        <f t="shared" si="17"/>
        <v>116.876604536269</v>
      </c>
      <c r="P293" s="13">
        <f t="shared" si="18"/>
        <v>6.4077085820322921</v>
      </c>
      <c r="Q293" s="22">
        <f t="shared" si="19"/>
        <v>23.067750895316252</v>
      </c>
      <c r="S293" s="25">
        <v>23.067750895316252</v>
      </c>
      <c r="T293" s="28">
        <v>294.55207392576619</v>
      </c>
      <c r="U293" s="31">
        <v>361.84280547427261</v>
      </c>
    </row>
    <row r="294" spans="1:21">
      <c r="A294" s="10" t="s">
        <v>837</v>
      </c>
      <c r="B294" s="11" t="s">
        <v>944</v>
      </c>
      <c r="C294" s="11" t="s">
        <v>12</v>
      </c>
      <c r="D294" s="11" t="s">
        <v>146</v>
      </c>
      <c r="E294" s="11" t="s">
        <v>10</v>
      </c>
      <c r="F294" s="11">
        <v>0</v>
      </c>
      <c r="G294" s="11">
        <v>1</v>
      </c>
      <c r="H294" s="12">
        <v>2.2999999999999998</v>
      </c>
      <c r="I294" s="11" t="str">
        <f t="shared" si="16"/>
        <v>low</v>
      </c>
      <c r="J294" s="11" t="s">
        <v>11</v>
      </c>
      <c r="K294" s="13">
        <v>10.88</v>
      </c>
      <c r="L294" s="13">
        <v>543.22096346989599</v>
      </c>
      <c r="M294" s="13">
        <v>2</v>
      </c>
      <c r="N294" s="13">
        <v>4</v>
      </c>
      <c r="O294" s="13">
        <f t="shared" si="17"/>
        <v>543.22096346989599</v>
      </c>
      <c r="P294" s="13">
        <f t="shared" si="18"/>
        <v>49.928397377747793</v>
      </c>
      <c r="Q294" s="22">
        <f t="shared" si="19"/>
        <v>179.74223055989205</v>
      </c>
      <c r="S294" s="25">
        <v>179.74223055989205</v>
      </c>
      <c r="T294" s="28">
        <v>361.59454983841414</v>
      </c>
      <c r="U294" s="31">
        <v>145.73954312630491</v>
      </c>
    </row>
    <row r="295" spans="1:21">
      <c r="A295" s="10" t="s">
        <v>837</v>
      </c>
      <c r="B295" s="11" t="s">
        <v>945</v>
      </c>
      <c r="C295" s="11" t="s">
        <v>8</v>
      </c>
      <c r="D295" s="11" t="s">
        <v>146</v>
      </c>
      <c r="E295" s="11" t="s">
        <v>10</v>
      </c>
      <c r="F295" s="11">
        <v>0</v>
      </c>
      <c r="G295" s="11">
        <v>1</v>
      </c>
      <c r="H295" s="12">
        <v>2.2999999999999998</v>
      </c>
      <c r="I295" s="11" t="str">
        <f t="shared" si="16"/>
        <v>low</v>
      </c>
      <c r="J295" s="11" t="s">
        <v>11</v>
      </c>
      <c r="K295" s="13">
        <v>123.08</v>
      </c>
      <c r="L295" s="13">
        <v>114.18208018971001</v>
      </c>
      <c r="M295" s="13">
        <v>2</v>
      </c>
      <c r="N295" s="13">
        <v>4</v>
      </c>
      <c r="O295" s="13">
        <f t="shared" si="17"/>
        <v>114.18208018971001</v>
      </c>
      <c r="P295" s="13">
        <f t="shared" si="18"/>
        <v>0.92770620888617161</v>
      </c>
      <c r="Q295" s="22">
        <f t="shared" si="19"/>
        <v>3.3397423519902181</v>
      </c>
      <c r="S295" s="25">
        <v>3.3397423519902181</v>
      </c>
      <c r="T295" s="28">
        <v>617.14767392485328</v>
      </c>
      <c r="U295" s="31">
        <v>8.0817461328812978</v>
      </c>
    </row>
    <row r="296" spans="1:21">
      <c r="A296" s="10" t="s">
        <v>837</v>
      </c>
      <c r="B296" s="11" t="s">
        <v>945</v>
      </c>
      <c r="C296" s="11" t="s">
        <v>12</v>
      </c>
      <c r="D296" s="11" t="s">
        <v>146</v>
      </c>
      <c r="E296" s="11" t="s">
        <v>10</v>
      </c>
      <c r="F296" s="11">
        <v>0</v>
      </c>
      <c r="G296" s="11">
        <v>1</v>
      </c>
      <c r="H296" s="12">
        <v>2.2999999999999998</v>
      </c>
      <c r="I296" s="11" t="str">
        <f t="shared" si="16"/>
        <v>low</v>
      </c>
      <c r="J296" s="11" t="s">
        <v>11</v>
      </c>
      <c r="K296" s="13">
        <v>123.08</v>
      </c>
      <c r="L296" s="13">
        <v>412.006176134123</v>
      </c>
      <c r="M296" s="13">
        <v>2</v>
      </c>
      <c r="N296" s="13">
        <v>4</v>
      </c>
      <c r="O296" s="13">
        <f t="shared" si="17"/>
        <v>412.006176134123</v>
      </c>
      <c r="P296" s="13">
        <f t="shared" si="18"/>
        <v>3.3474664944273886</v>
      </c>
      <c r="Q296" s="22">
        <f t="shared" si="19"/>
        <v>12.0508793799386</v>
      </c>
      <c r="S296" s="25">
        <v>12.0508793799386</v>
      </c>
      <c r="T296" s="28">
        <v>550.7865904452932</v>
      </c>
      <c r="U296" s="31">
        <v>0.15915629976897305</v>
      </c>
    </row>
    <row r="297" spans="1:21">
      <c r="A297" s="10" t="s">
        <v>837</v>
      </c>
      <c r="B297" s="11" t="s">
        <v>946</v>
      </c>
      <c r="C297" s="11" t="s">
        <v>8</v>
      </c>
      <c r="D297" s="11" t="s">
        <v>146</v>
      </c>
      <c r="E297" s="11" t="s">
        <v>10</v>
      </c>
      <c r="F297" s="11">
        <v>0</v>
      </c>
      <c r="G297" s="11">
        <v>2</v>
      </c>
      <c r="H297" s="12">
        <v>2.2999999999999998</v>
      </c>
      <c r="I297" s="11" t="str">
        <f t="shared" si="16"/>
        <v>low</v>
      </c>
      <c r="J297" s="11" t="s">
        <v>11</v>
      </c>
      <c r="K297" s="13">
        <v>12.12</v>
      </c>
      <c r="L297" s="13">
        <v>641.42800850870697</v>
      </c>
      <c r="M297" s="13">
        <v>2</v>
      </c>
      <c r="N297" s="13">
        <v>4</v>
      </c>
      <c r="O297" s="13">
        <f t="shared" si="17"/>
        <v>641.42800850870697</v>
      </c>
      <c r="P297" s="13">
        <f t="shared" si="18"/>
        <v>52.923103012269557</v>
      </c>
      <c r="Q297" s="22">
        <f t="shared" si="19"/>
        <v>190.52317084417041</v>
      </c>
      <c r="S297" s="25">
        <v>190.52317084417041</v>
      </c>
      <c r="T297" s="28">
        <v>507.25490100506886</v>
      </c>
      <c r="U297" s="31">
        <v>18.24136063213415</v>
      </c>
    </row>
    <row r="298" spans="1:21">
      <c r="A298" s="10" t="s">
        <v>837</v>
      </c>
      <c r="B298" s="11" t="s">
        <v>946</v>
      </c>
      <c r="C298" s="11" t="s">
        <v>12</v>
      </c>
      <c r="D298" s="11" t="s">
        <v>146</v>
      </c>
      <c r="E298" s="11" t="s">
        <v>10</v>
      </c>
      <c r="F298" s="11">
        <v>0</v>
      </c>
      <c r="G298" s="11">
        <v>2</v>
      </c>
      <c r="H298" s="12">
        <v>2.2999999999999998</v>
      </c>
      <c r="I298" s="11" t="str">
        <f t="shared" si="16"/>
        <v>low</v>
      </c>
      <c r="J298" s="11" t="s">
        <v>11</v>
      </c>
      <c r="K298" s="13">
        <v>120</v>
      </c>
      <c r="L298" s="13">
        <v>433.782844453613</v>
      </c>
      <c r="M298" s="13">
        <v>2</v>
      </c>
      <c r="N298" s="13">
        <v>4</v>
      </c>
      <c r="O298" s="13">
        <f t="shared" si="17"/>
        <v>433.782844453613</v>
      </c>
      <c r="P298" s="13">
        <f t="shared" si="18"/>
        <v>3.6148570371134414</v>
      </c>
      <c r="Q298" s="22">
        <f t="shared" si="19"/>
        <v>13.01348533360839</v>
      </c>
      <c r="S298" s="25">
        <v>13.01348533360839</v>
      </c>
      <c r="T298" s="28">
        <v>461.84083716012248</v>
      </c>
      <c r="U298" s="31">
        <v>105.96313964546576</v>
      </c>
    </row>
    <row r="299" spans="1:21">
      <c r="A299" s="10" t="s">
        <v>837</v>
      </c>
      <c r="B299" s="11" t="s">
        <v>947</v>
      </c>
      <c r="C299" s="11" t="s">
        <v>8</v>
      </c>
      <c r="D299" s="11" t="s">
        <v>146</v>
      </c>
      <c r="E299" s="11" t="s">
        <v>10</v>
      </c>
      <c r="F299" s="11">
        <v>0</v>
      </c>
      <c r="G299" s="11">
        <v>2</v>
      </c>
      <c r="H299" s="12">
        <v>2.2999999999999998</v>
      </c>
      <c r="I299" s="11" t="str">
        <f t="shared" si="16"/>
        <v>low</v>
      </c>
      <c r="J299" s="11" t="s">
        <v>11</v>
      </c>
      <c r="K299" s="13">
        <v>13.93</v>
      </c>
      <c r="L299" s="13">
        <v>28.451206601786001</v>
      </c>
      <c r="M299" s="13">
        <v>2</v>
      </c>
      <c r="N299" s="13">
        <v>4</v>
      </c>
      <c r="O299" s="13">
        <f t="shared" si="17"/>
        <v>28.451206601786001</v>
      </c>
      <c r="P299" s="13">
        <f t="shared" si="18"/>
        <v>2.0424412492308686</v>
      </c>
      <c r="Q299" s="22">
        <f t="shared" si="19"/>
        <v>7.3527884972311268</v>
      </c>
      <c r="S299" s="25">
        <v>7.3527884972311268</v>
      </c>
      <c r="T299" s="28">
        <v>333.25315356792333</v>
      </c>
      <c r="U299" s="31">
        <v>53.330771929335185</v>
      </c>
    </row>
    <row r="300" spans="1:21">
      <c r="A300" s="10" t="s">
        <v>837</v>
      </c>
      <c r="B300" s="11" t="s">
        <v>947</v>
      </c>
      <c r="C300" s="11" t="s">
        <v>12</v>
      </c>
      <c r="D300" s="11" t="s">
        <v>146</v>
      </c>
      <c r="E300" s="11" t="s">
        <v>10</v>
      </c>
      <c r="F300" s="11">
        <v>0</v>
      </c>
      <c r="G300" s="11">
        <v>2</v>
      </c>
      <c r="H300" s="12">
        <v>2.2999999999999998</v>
      </c>
      <c r="I300" s="11" t="str">
        <f t="shared" si="16"/>
        <v>low</v>
      </c>
      <c r="J300" s="11" t="s">
        <v>11</v>
      </c>
      <c r="K300" s="13">
        <v>10.8</v>
      </c>
      <c r="L300" s="13">
        <v>167.89417430207999</v>
      </c>
      <c r="M300" s="13">
        <v>2</v>
      </c>
      <c r="N300" s="13">
        <v>4</v>
      </c>
      <c r="O300" s="13">
        <f t="shared" si="17"/>
        <v>167.89417430207999</v>
      </c>
      <c r="P300" s="13">
        <f t="shared" si="18"/>
        <v>15.545756879822219</v>
      </c>
      <c r="Q300" s="22">
        <f t="shared" si="19"/>
        <v>55.964724767359989</v>
      </c>
      <c r="S300" s="25">
        <v>55.964724767359989</v>
      </c>
      <c r="T300" s="28">
        <v>663.84303965666982</v>
      </c>
      <c r="U300" s="31">
        <v>57.221173949991162</v>
      </c>
    </row>
    <row r="301" spans="1:21">
      <c r="A301" s="10" t="s">
        <v>837</v>
      </c>
      <c r="B301" s="11" t="s">
        <v>948</v>
      </c>
      <c r="C301" s="11" t="s">
        <v>8</v>
      </c>
      <c r="D301" s="11" t="s">
        <v>146</v>
      </c>
      <c r="E301" s="11" t="s">
        <v>10</v>
      </c>
      <c r="F301" s="11">
        <v>0</v>
      </c>
      <c r="G301" s="11">
        <v>2</v>
      </c>
      <c r="H301" s="12">
        <v>2.2999999999999998</v>
      </c>
      <c r="I301" s="11" t="str">
        <f t="shared" si="16"/>
        <v>low</v>
      </c>
      <c r="J301" s="11" t="s">
        <v>11</v>
      </c>
      <c r="K301" s="13">
        <v>9.74</v>
      </c>
      <c r="L301" s="13">
        <v>1566.5182538937199</v>
      </c>
      <c r="M301" s="13">
        <v>2</v>
      </c>
      <c r="N301" s="13">
        <v>4</v>
      </c>
      <c r="O301" s="13">
        <f t="shared" si="17"/>
        <v>1566.5182538937199</v>
      </c>
      <c r="P301" s="13">
        <f t="shared" si="18"/>
        <v>160.83349629298974</v>
      </c>
      <c r="Q301" s="22">
        <f t="shared" si="19"/>
        <v>579.00058665476308</v>
      </c>
      <c r="S301" s="25">
        <v>579.00058665476308</v>
      </c>
      <c r="T301" s="28">
        <v>493.16264976715718</v>
      </c>
      <c r="U301" s="31">
        <v>23.407482741675892</v>
      </c>
    </row>
    <row r="302" spans="1:21">
      <c r="A302" s="10" t="s">
        <v>837</v>
      </c>
      <c r="B302" s="11" t="s">
        <v>948</v>
      </c>
      <c r="C302" s="11" t="s">
        <v>12</v>
      </c>
      <c r="D302" s="11" t="s">
        <v>146</v>
      </c>
      <c r="E302" s="11" t="s">
        <v>10</v>
      </c>
      <c r="F302" s="11">
        <v>0</v>
      </c>
      <c r="G302" s="11">
        <v>2</v>
      </c>
      <c r="H302" s="12">
        <v>2.2999999999999998</v>
      </c>
      <c r="I302" s="11" t="str">
        <f t="shared" si="16"/>
        <v>low</v>
      </c>
      <c r="J302" s="11" t="s">
        <v>11</v>
      </c>
      <c r="K302" s="13">
        <v>13.53</v>
      </c>
      <c r="L302" s="13">
        <v>1257.8304623762201</v>
      </c>
      <c r="M302" s="13">
        <v>2</v>
      </c>
      <c r="N302" s="13">
        <v>4</v>
      </c>
      <c r="O302" s="13">
        <f t="shared" si="17"/>
        <v>1257.8304623762201</v>
      </c>
      <c r="P302" s="13">
        <f t="shared" si="18"/>
        <v>92.966035652344431</v>
      </c>
      <c r="Q302" s="22">
        <f t="shared" si="19"/>
        <v>334.67772834843993</v>
      </c>
      <c r="S302" s="25">
        <v>334.67772834843993</v>
      </c>
      <c r="T302" s="28">
        <v>338.80544640397761</v>
      </c>
      <c r="U302" s="31">
        <v>43.521520916551552</v>
      </c>
    </row>
    <row r="303" spans="1:21">
      <c r="A303" s="10" t="s">
        <v>837</v>
      </c>
      <c r="B303" s="11" t="s">
        <v>949</v>
      </c>
      <c r="C303" s="11" t="s">
        <v>8</v>
      </c>
      <c r="D303" s="11" t="s">
        <v>146</v>
      </c>
      <c r="E303" s="11" t="s">
        <v>10</v>
      </c>
      <c r="F303" s="11">
        <v>0</v>
      </c>
      <c r="G303" s="11">
        <v>2</v>
      </c>
      <c r="H303" s="12">
        <v>2.2999999999999998</v>
      </c>
      <c r="I303" s="11" t="str">
        <f t="shared" si="16"/>
        <v>low</v>
      </c>
      <c r="J303" s="11" t="s">
        <v>11</v>
      </c>
      <c r="K303" s="13">
        <v>11.71</v>
      </c>
      <c r="L303" s="13">
        <v>1142.03627990732</v>
      </c>
      <c r="M303" s="13">
        <v>2</v>
      </c>
      <c r="N303" s="13">
        <v>4</v>
      </c>
      <c r="O303" s="13">
        <f t="shared" si="17"/>
        <v>1142.03627990732</v>
      </c>
      <c r="P303" s="13">
        <f t="shared" si="18"/>
        <v>97.526582400283516</v>
      </c>
      <c r="Q303" s="22">
        <f t="shared" si="19"/>
        <v>351.09569664102065</v>
      </c>
      <c r="S303" s="25">
        <v>351.09569664102065</v>
      </c>
      <c r="T303" s="28">
        <v>179.86501279924164</v>
      </c>
      <c r="U303" s="31">
        <v>291.57392411363799</v>
      </c>
    </row>
    <row r="304" spans="1:21">
      <c r="A304" s="10" t="s">
        <v>837</v>
      </c>
      <c r="B304" s="11" t="s">
        <v>949</v>
      </c>
      <c r="C304" s="11" t="s">
        <v>12</v>
      </c>
      <c r="D304" s="11" t="s">
        <v>146</v>
      </c>
      <c r="E304" s="11" t="s">
        <v>10</v>
      </c>
      <c r="F304" s="11">
        <v>0</v>
      </c>
      <c r="G304" s="11">
        <v>2</v>
      </c>
      <c r="H304" s="12">
        <v>2.2999999999999998</v>
      </c>
      <c r="I304" s="11" t="str">
        <f t="shared" si="16"/>
        <v>low</v>
      </c>
      <c r="J304" s="11" t="s">
        <v>11</v>
      </c>
      <c r="K304" s="13">
        <v>125.58</v>
      </c>
      <c r="L304" s="13">
        <v>7.4017995457558596</v>
      </c>
      <c r="M304" s="13">
        <v>2</v>
      </c>
      <c r="N304" s="13">
        <v>4</v>
      </c>
      <c r="O304" s="13">
        <f t="shared" si="17"/>
        <v>7.4017995457558596</v>
      </c>
      <c r="P304" s="13">
        <f t="shared" si="18"/>
        <v>5.894091054113601E-2</v>
      </c>
      <c r="Q304" s="22">
        <f t="shared" si="19"/>
        <v>0.21218727794808964</v>
      </c>
      <c r="S304" s="25">
        <v>0.21218727794808964</v>
      </c>
      <c r="T304" s="28">
        <v>383.35355943680304</v>
      </c>
      <c r="U304" s="31">
        <v>238.73184345192524</v>
      </c>
    </row>
    <row r="305" spans="1:21">
      <c r="A305" s="10" t="s">
        <v>837</v>
      </c>
      <c r="B305" s="11" t="s">
        <v>966</v>
      </c>
      <c r="C305" s="11" t="s">
        <v>8</v>
      </c>
      <c r="D305" s="11" t="s">
        <v>146</v>
      </c>
      <c r="E305" s="11" t="s">
        <v>10</v>
      </c>
      <c r="F305" s="11">
        <v>10</v>
      </c>
      <c r="G305" s="11">
        <v>1</v>
      </c>
      <c r="H305" s="12">
        <v>2.2999999999999998</v>
      </c>
      <c r="I305" s="11" t="str">
        <f t="shared" si="16"/>
        <v>low</v>
      </c>
      <c r="J305" s="11" t="s">
        <v>11</v>
      </c>
      <c r="K305" s="13">
        <v>23.95</v>
      </c>
      <c r="L305" s="13">
        <v>822.87065012137703</v>
      </c>
      <c r="M305" s="13">
        <v>2</v>
      </c>
      <c r="N305" s="13">
        <v>4</v>
      </c>
      <c r="O305" s="13">
        <f t="shared" si="17"/>
        <v>822.87065012137703</v>
      </c>
      <c r="P305" s="13">
        <f t="shared" si="18"/>
        <v>34.357855954963554</v>
      </c>
      <c r="Q305" s="22">
        <f t="shared" si="19"/>
        <v>123.6882814378688</v>
      </c>
      <c r="S305" s="25">
        <v>123.6882814378688</v>
      </c>
      <c r="T305" s="28">
        <v>276.88398992998401</v>
      </c>
      <c r="U305" s="31">
        <v>323.71895546493892</v>
      </c>
    </row>
    <row r="306" spans="1:21">
      <c r="A306" s="10" t="s">
        <v>837</v>
      </c>
      <c r="B306" s="11" t="s">
        <v>966</v>
      </c>
      <c r="C306" s="11" t="s">
        <v>12</v>
      </c>
      <c r="D306" s="11" t="s">
        <v>146</v>
      </c>
      <c r="E306" s="11" t="s">
        <v>10</v>
      </c>
      <c r="F306" s="11">
        <v>10</v>
      </c>
      <c r="G306" s="11">
        <v>1</v>
      </c>
      <c r="H306" s="12">
        <v>2.2999999999999998</v>
      </c>
      <c r="I306" s="11" t="str">
        <f t="shared" si="16"/>
        <v>low</v>
      </c>
      <c r="J306" s="11" t="s">
        <v>11</v>
      </c>
      <c r="K306" s="13">
        <v>16.239999999999998</v>
      </c>
      <c r="L306" s="13">
        <v>768.77936706432195</v>
      </c>
      <c r="M306" s="13">
        <v>2</v>
      </c>
      <c r="N306" s="13">
        <v>4</v>
      </c>
      <c r="O306" s="13">
        <f t="shared" si="17"/>
        <v>768.77936706432195</v>
      </c>
      <c r="P306" s="13">
        <f t="shared" si="18"/>
        <v>47.338630976867123</v>
      </c>
      <c r="Q306" s="22">
        <f t="shared" si="19"/>
        <v>170.41907151672163</v>
      </c>
      <c r="S306" s="25">
        <v>170.41907151672163</v>
      </c>
      <c r="T306" s="28">
        <v>301.05046708416052</v>
      </c>
      <c r="U306" s="31">
        <v>332.82577627254784</v>
      </c>
    </row>
    <row r="307" spans="1:21">
      <c r="A307" s="10" t="s">
        <v>837</v>
      </c>
      <c r="B307" s="11" t="s">
        <v>967</v>
      </c>
      <c r="C307" s="11" t="s">
        <v>8</v>
      </c>
      <c r="D307" s="11" t="s">
        <v>146</v>
      </c>
      <c r="E307" s="11" t="s">
        <v>10</v>
      </c>
      <c r="F307" s="11">
        <v>10</v>
      </c>
      <c r="G307" s="11">
        <v>1</v>
      </c>
      <c r="H307" s="12">
        <v>2.2999999999999998</v>
      </c>
      <c r="I307" s="11" t="str">
        <f t="shared" si="16"/>
        <v>low</v>
      </c>
      <c r="J307" s="11" t="s">
        <v>11</v>
      </c>
      <c r="K307" s="13">
        <v>32.979999999999997</v>
      </c>
      <c r="L307" s="13">
        <v>785.34960486975501</v>
      </c>
      <c r="M307" s="13">
        <v>2</v>
      </c>
      <c r="N307" s="13">
        <v>4</v>
      </c>
      <c r="O307" s="13">
        <f t="shared" si="17"/>
        <v>785.34960486975501</v>
      </c>
      <c r="P307" s="13">
        <f t="shared" si="18"/>
        <v>23.812904938440116</v>
      </c>
      <c r="Q307" s="22">
        <f t="shared" si="19"/>
        <v>85.726457778384415</v>
      </c>
      <c r="S307" s="25">
        <v>85.726457778384415</v>
      </c>
      <c r="T307" s="28">
        <v>383.08249369979444</v>
      </c>
      <c r="U307" s="31">
        <v>388.19685066657706</v>
      </c>
    </row>
    <row r="308" spans="1:21">
      <c r="A308" s="10" t="s">
        <v>837</v>
      </c>
      <c r="B308" s="11" t="s">
        <v>967</v>
      </c>
      <c r="C308" s="11" t="s">
        <v>12</v>
      </c>
      <c r="D308" s="11" t="s">
        <v>146</v>
      </c>
      <c r="E308" s="11" t="s">
        <v>10</v>
      </c>
      <c r="F308" s="11">
        <v>10</v>
      </c>
      <c r="G308" s="11">
        <v>1</v>
      </c>
      <c r="H308" s="12">
        <v>2.2999999999999998</v>
      </c>
      <c r="I308" s="11" t="str">
        <f t="shared" si="16"/>
        <v>low</v>
      </c>
      <c r="J308" s="11" t="s">
        <v>11</v>
      </c>
      <c r="K308" s="13">
        <v>32.979999999999997</v>
      </c>
      <c r="L308" s="13">
        <v>867.01699805775399</v>
      </c>
      <c r="M308" s="13">
        <v>2</v>
      </c>
      <c r="N308" s="13">
        <v>4</v>
      </c>
      <c r="O308" s="13">
        <f t="shared" si="17"/>
        <v>867.01699805775399</v>
      </c>
      <c r="P308" s="13">
        <f t="shared" si="18"/>
        <v>26.289175198840329</v>
      </c>
      <c r="Q308" s="22">
        <f t="shared" si="19"/>
        <v>94.641030715825181</v>
      </c>
      <c r="S308" s="25">
        <v>94.641030715825181</v>
      </c>
      <c r="T308" s="28">
        <v>328.36812123076749</v>
      </c>
      <c r="U308" s="31">
        <v>429.05202600157406</v>
      </c>
    </row>
    <row r="309" spans="1:21">
      <c r="A309" s="10" t="s">
        <v>837</v>
      </c>
      <c r="B309" s="11" t="s">
        <v>968</v>
      </c>
      <c r="C309" s="11" t="s">
        <v>8</v>
      </c>
      <c r="D309" s="11" t="s">
        <v>146</v>
      </c>
      <c r="E309" s="11" t="s">
        <v>10</v>
      </c>
      <c r="F309" s="11">
        <v>10</v>
      </c>
      <c r="G309" s="11">
        <v>1</v>
      </c>
      <c r="H309" s="12">
        <v>2.2999999999999998</v>
      </c>
      <c r="I309" s="11" t="str">
        <f t="shared" si="16"/>
        <v>low</v>
      </c>
      <c r="J309" s="11" t="s">
        <v>11</v>
      </c>
      <c r="K309" s="13">
        <v>14.71</v>
      </c>
      <c r="L309" s="13">
        <v>785.52613452003004</v>
      </c>
      <c r="M309" s="13">
        <v>2</v>
      </c>
      <c r="N309" s="13">
        <v>4</v>
      </c>
      <c r="O309" s="13">
        <f t="shared" si="17"/>
        <v>785.52613452003004</v>
      </c>
      <c r="P309" s="13">
        <f t="shared" si="18"/>
        <v>53.400824916385453</v>
      </c>
      <c r="Q309" s="22">
        <f t="shared" si="19"/>
        <v>192.24296969898762</v>
      </c>
      <c r="S309" s="25">
        <v>192.24296969898762</v>
      </c>
      <c r="T309" s="28">
        <v>177.55947124561689</v>
      </c>
      <c r="U309" s="31">
        <v>318.81148011242419</v>
      </c>
    </row>
    <row r="310" spans="1:21">
      <c r="A310" s="10" t="s">
        <v>837</v>
      </c>
      <c r="B310" s="11" t="s">
        <v>968</v>
      </c>
      <c r="C310" s="11" t="s">
        <v>12</v>
      </c>
      <c r="D310" s="11" t="s">
        <v>146</v>
      </c>
      <c r="E310" s="11" t="s">
        <v>10</v>
      </c>
      <c r="F310" s="11">
        <v>10</v>
      </c>
      <c r="G310" s="11">
        <v>1</v>
      </c>
      <c r="H310" s="12">
        <v>2.2999999999999998</v>
      </c>
      <c r="I310" s="11" t="str">
        <f t="shared" si="16"/>
        <v>low</v>
      </c>
      <c r="J310" s="11" t="s">
        <v>11</v>
      </c>
      <c r="K310" s="13">
        <v>14.91</v>
      </c>
      <c r="L310" s="13">
        <v>747.05985292590503</v>
      </c>
      <c r="M310" s="13">
        <v>2</v>
      </c>
      <c r="N310" s="13">
        <v>4</v>
      </c>
      <c r="O310" s="13">
        <f t="shared" si="17"/>
        <v>747.05985292590503</v>
      </c>
      <c r="P310" s="13">
        <f t="shared" si="18"/>
        <v>50.104617902475184</v>
      </c>
      <c r="Q310" s="22">
        <f t="shared" si="19"/>
        <v>180.37662444891066</v>
      </c>
      <c r="S310" s="25">
        <v>180.37662444891066</v>
      </c>
      <c r="T310" s="28">
        <v>362.79046725163295</v>
      </c>
      <c r="U310" s="31">
        <v>256.2291878777387</v>
      </c>
    </row>
    <row r="311" spans="1:21">
      <c r="A311" s="10" t="s">
        <v>837</v>
      </c>
      <c r="B311" s="11" t="s">
        <v>969</v>
      </c>
      <c r="C311" s="11" t="s">
        <v>8</v>
      </c>
      <c r="D311" s="11" t="s">
        <v>146</v>
      </c>
      <c r="E311" s="11" t="s">
        <v>10</v>
      </c>
      <c r="F311" s="11">
        <v>10</v>
      </c>
      <c r="G311" s="11">
        <v>1</v>
      </c>
      <c r="H311" s="12">
        <v>2.2999999999999998</v>
      </c>
      <c r="I311" s="11" t="str">
        <f t="shared" si="16"/>
        <v>low</v>
      </c>
      <c r="J311" s="11" t="s">
        <v>11</v>
      </c>
      <c r="K311" s="13">
        <v>35.53</v>
      </c>
      <c r="L311" s="13">
        <v>791.45450228656705</v>
      </c>
      <c r="M311" s="13">
        <v>2</v>
      </c>
      <c r="N311" s="13">
        <v>4</v>
      </c>
      <c r="O311" s="13">
        <f t="shared" si="17"/>
        <v>791.45450228656705</v>
      </c>
      <c r="P311" s="13">
        <f t="shared" si="18"/>
        <v>22.275668513553814</v>
      </c>
      <c r="Q311" s="22">
        <f t="shared" si="19"/>
        <v>80.192406648793721</v>
      </c>
      <c r="S311" s="25">
        <v>80.192406648793721</v>
      </c>
      <c r="T311" s="28">
        <v>970.2374459129187</v>
      </c>
      <c r="U311" s="31">
        <v>401.28958245226119</v>
      </c>
    </row>
    <row r="312" spans="1:21">
      <c r="A312" s="10" t="s">
        <v>837</v>
      </c>
      <c r="B312" s="11" t="s">
        <v>969</v>
      </c>
      <c r="C312" s="11" t="s">
        <v>12</v>
      </c>
      <c r="D312" s="11" t="s">
        <v>146</v>
      </c>
      <c r="E312" s="11" t="s">
        <v>10</v>
      </c>
      <c r="F312" s="11">
        <v>10</v>
      </c>
      <c r="G312" s="11">
        <v>1</v>
      </c>
      <c r="H312" s="12">
        <v>2.2999999999999998</v>
      </c>
      <c r="I312" s="11" t="str">
        <f t="shared" si="16"/>
        <v>low</v>
      </c>
      <c r="J312" s="11" t="s">
        <v>11</v>
      </c>
      <c r="K312" s="13">
        <v>31.93</v>
      </c>
      <c r="L312" s="13">
        <v>832.84132858157204</v>
      </c>
      <c r="M312" s="13">
        <v>2</v>
      </c>
      <c r="N312" s="13">
        <v>4</v>
      </c>
      <c r="O312" s="13">
        <f t="shared" si="17"/>
        <v>832.84132858157204</v>
      </c>
      <c r="P312" s="13">
        <f t="shared" si="18"/>
        <v>26.083348843769873</v>
      </c>
      <c r="Q312" s="22">
        <f t="shared" si="19"/>
        <v>93.900055837571543</v>
      </c>
      <c r="S312" s="25">
        <v>93.900055837571543</v>
      </c>
      <c r="T312" s="28">
        <v>434.58699458278619</v>
      </c>
      <c r="U312" s="31">
        <v>387.49138027673149</v>
      </c>
    </row>
    <row r="313" spans="1:21">
      <c r="A313" s="10" t="s">
        <v>837</v>
      </c>
      <c r="B313" s="11" t="s">
        <v>970</v>
      </c>
      <c r="C313" s="11" t="s">
        <v>8</v>
      </c>
      <c r="D313" s="11" t="s">
        <v>146</v>
      </c>
      <c r="E313" s="11" t="s">
        <v>10</v>
      </c>
      <c r="F313" s="11">
        <v>10</v>
      </c>
      <c r="G313" s="11">
        <v>2</v>
      </c>
      <c r="H313" s="12">
        <v>2.2999999999999998</v>
      </c>
      <c r="I313" s="11" t="str">
        <f t="shared" si="16"/>
        <v>low</v>
      </c>
      <c r="J313" s="11" t="s">
        <v>11</v>
      </c>
      <c r="K313" s="13">
        <v>10.29</v>
      </c>
      <c r="L313" s="13">
        <v>498.640619531769</v>
      </c>
      <c r="M313" s="13">
        <v>2</v>
      </c>
      <c r="N313" s="13">
        <v>4</v>
      </c>
      <c r="O313" s="13">
        <f t="shared" si="17"/>
        <v>498.640619531769</v>
      </c>
      <c r="P313" s="13">
        <f t="shared" si="18"/>
        <v>48.458757971989215</v>
      </c>
      <c r="Q313" s="22">
        <f t="shared" si="19"/>
        <v>174.45152869916117</v>
      </c>
      <c r="S313" s="25">
        <v>174.45152869916117</v>
      </c>
      <c r="T313" s="28">
        <v>445.8218253865009</v>
      </c>
      <c r="U313" s="31">
        <v>799.01966789102823</v>
      </c>
    </row>
    <row r="314" spans="1:21">
      <c r="A314" s="10" t="s">
        <v>837</v>
      </c>
      <c r="B314" s="11" t="s">
        <v>970</v>
      </c>
      <c r="C314" s="11" t="s">
        <v>12</v>
      </c>
      <c r="D314" s="11" t="s">
        <v>146</v>
      </c>
      <c r="E314" s="11" t="s">
        <v>10</v>
      </c>
      <c r="F314" s="11">
        <v>10</v>
      </c>
      <c r="G314" s="11">
        <v>2</v>
      </c>
      <c r="H314" s="12">
        <v>2.2999999999999998</v>
      </c>
      <c r="I314" s="11" t="str">
        <f t="shared" si="16"/>
        <v>low</v>
      </c>
      <c r="J314" s="11" t="s">
        <v>11</v>
      </c>
      <c r="K314" s="13">
        <v>8.73</v>
      </c>
      <c r="L314" s="13">
        <v>291.47211654889702</v>
      </c>
      <c r="M314" s="13">
        <v>2</v>
      </c>
      <c r="N314" s="13">
        <v>4</v>
      </c>
      <c r="O314" s="13">
        <f t="shared" si="17"/>
        <v>291.47211654889702</v>
      </c>
      <c r="P314" s="13">
        <f t="shared" si="18"/>
        <v>33.387413121294045</v>
      </c>
      <c r="Q314" s="22">
        <f t="shared" si="19"/>
        <v>120.19468723665858</v>
      </c>
      <c r="S314" s="25">
        <v>120.19468723665858</v>
      </c>
      <c r="T314" s="28">
        <v>412.37617679118387</v>
      </c>
      <c r="U314" s="31">
        <v>714.07716436189685</v>
      </c>
    </row>
    <row r="315" spans="1:21">
      <c r="A315" s="10" t="s">
        <v>837</v>
      </c>
      <c r="B315" s="11" t="s">
        <v>971</v>
      </c>
      <c r="C315" s="11" t="s">
        <v>8</v>
      </c>
      <c r="D315" s="11" t="s">
        <v>146</v>
      </c>
      <c r="E315" s="11" t="s">
        <v>10</v>
      </c>
      <c r="F315" s="11">
        <v>10</v>
      </c>
      <c r="G315" s="11">
        <v>2</v>
      </c>
      <c r="H315" s="12">
        <v>2.2999999999999998</v>
      </c>
      <c r="I315" s="11" t="str">
        <f t="shared" si="16"/>
        <v>low</v>
      </c>
      <c r="J315" s="11" t="s">
        <v>11</v>
      </c>
      <c r="K315" s="13">
        <v>9.1199999999999992</v>
      </c>
      <c r="L315" s="13">
        <v>620.00342772169699</v>
      </c>
      <c r="M315" s="13">
        <v>2</v>
      </c>
      <c r="N315" s="13">
        <v>4</v>
      </c>
      <c r="O315" s="13">
        <f t="shared" si="17"/>
        <v>620.00342772169699</v>
      </c>
      <c r="P315" s="13">
        <f t="shared" si="18"/>
        <v>67.982831987028192</v>
      </c>
      <c r="Q315" s="22">
        <f t="shared" si="19"/>
        <v>244.73819515330149</v>
      </c>
      <c r="S315" s="25">
        <v>244.73819515330149</v>
      </c>
      <c r="T315" s="28">
        <v>541.40498605702987</v>
      </c>
      <c r="U315" s="31">
        <v>489.59446395715901</v>
      </c>
    </row>
    <row r="316" spans="1:21">
      <c r="A316" s="10" t="s">
        <v>837</v>
      </c>
      <c r="B316" s="11" t="s">
        <v>971</v>
      </c>
      <c r="C316" s="11" t="s">
        <v>12</v>
      </c>
      <c r="D316" s="11" t="s">
        <v>146</v>
      </c>
      <c r="E316" s="11" t="s">
        <v>10</v>
      </c>
      <c r="F316" s="11">
        <v>10</v>
      </c>
      <c r="G316" s="11">
        <v>2</v>
      </c>
      <c r="H316" s="12">
        <v>2.2999999999999998</v>
      </c>
      <c r="I316" s="11" t="str">
        <f t="shared" si="16"/>
        <v>low</v>
      </c>
      <c r="J316" s="11" t="s">
        <v>11</v>
      </c>
      <c r="K316" s="13">
        <v>10.42</v>
      </c>
      <c r="L316" s="13">
        <v>1326.41032208106</v>
      </c>
      <c r="M316" s="13">
        <v>2</v>
      </c>
      <c r="N316" s="13">
        <v>4</v>
      </c>
      <c r="O316" s="13">
        <f t="shared" si="17"/>
        <v>1326.41032208106</v>
      </c>
      <c r="P316" s="13">
        <f t="shared" si="18"/>
        <v>127.29465662966027</v>
      </c>
      <c r="Q316" s="22">
        <f t="shared" si="19"/>
        <v>458.26076386677698</v>
      </c>
      <c r="S316" s="25">
        <v>458.26076386677698</v>
      </c>
      <c r="T316" s="28">
        <v>460.74579465903412</v>
      </c>
      <c r="U316" s="31">
        <v>559.41312889788196</v>
      </c>
    </row>
    <row r="317" spans="1:21">
      <c r="A317" s="10" t="s">
        <v>837</v>
      </c>
      <c r="B317" s="11" t="s">
        <v>972</v>
      </c>
      <c r="C317" s="11" t="s">
        <v>8</v>
      </c>
      <c r="D317" s="11" t="s">
        <v>146</v>
      </c>
      <c r="E317" s="11" t="s">
        <v>10</v>
      </c>
      <c r="F317" s="11">
        <v>10</v>
      </c>
      <c r="G317" s="11">
        <v>2</v>
      </c>
      <c r="H317" s="12">
        <v>2.2999999999999998</v>
      </c>
      <c r="I317" s="11" t="str">
        <f t="shared" si="16"/>
        <v>low</v>
      </c>
      <c r="J317" s="11" t="s">
        <v>11</v>
      </c>
      <c r="K317" s="13">
        <v>9.8000000000000007</v>
      </c>
      <c r="L317" s="13">
        <v>244.811601726139</v>
      </c>
      <c r="M317" s="13">
        <v>2</v>
      </c>
      <c r="N317" s="13">
        <v>4</v>
      </c>
      <c r="O317" s="13">
        <f t="shared" si="17"/>
        <v>244.811601726139</v>
      </c>
      <c r="P317" s="13">
        <f t="shared" si="18"/>
        <v>24.980775686340714</v>
      </c>
      <c r="Q317" s="22">
        <f t="shared" si="19"/>
        <v>89.930792470826574</v>
      </c>
      <c r="S317" s="25">
        <v>89.930792470826574</v>
      </c>
      <c r="T317" s="28">
        <v>538.83584073002817</v>
      </c>
      <c r="U317" s="31">
        <v>680.92576770463631</v>
      </c>
    </row>
    <row r="318" spans="1:21">
      <c r="A318" s="10" t="s">
        <v>837</v>
      </c>
      <c r="B318" s="11" t="s">
        <v>972</v>
      </c>
      <c r="C318" s="11" t="s">
        <v>12</v>
      </c>
      <c r="D318" s="11" t="s">
        <v>146</v>
      </c>
      <c r="E318" s="11" t="s">
        <v>10</v>
      </c>
      <c r="F318" s="11">
        <v>10</v>
      </c>
      <c r="G318" s="11">
        <v>2</v>
      </c>
      <c r="H318" s="12">
        <v>2.2999999999999998</v>
      </c>
      <c r="I318" s="11" t="str">
        <f t="shared" si="16"/>
        <v>low</v>
      </c>
      <c r="J318" s="11" t="s">
        <v>11</v>
      </c>
      <c r="K318" s="13">
        <v>9.1</v>
      </c>
      <c r="L318" s="13">
        <v>795.12979563058195</v>
      </c>
      <c r="M318" s="13">
        <v>2</v>
      </c>
      <c r="N318" s="13">
        <v>4</v>
      </c>
      <c r="O318" s="13">
        <f t="shared" si="17"/>
        <v>795.12979563058195</v>
      </c>
      <c r="P318" s="13">
        <f t="shared" si="18"/>
        <v>87.376900618745267</v>
      </c>
      <c r="Q318" s="22">
        <f t="shared" si="19"/>
        <v>314.556842227483</v>
      </c>
      <c r="S318" s="25">
        <v>314.556842227483</v>
      </c>
      <c r="T318" s="28">
        <v>442.27963922699638</v>
      </c>
      <c r="U318" s="31">
        <v>758.56759081140035</v>
      </c>
    </row>
    <row r="319" spans="1:21">
      <c r="A319" s="10" t="s">
        <v>837</v>
      </c>
      <c r="B319" s="11" t="s">
        <v>973</v>
      </c>
      <c r="C319" s="11" t="s">
        <v>8</v>
      </c>
      <c r="D319" s="11" t="s">
        <v>146</v>
      </c>
      <c r="E319" s="11" t="s">
        <v>10</v>
      </c>
      <c r="F319" s="11">
        <v>10</v>
      </c>
      <c r="G319" s="11">
        <v>2</v>
      </c>
      <c r="H319" s="12">
        <v>2.2999999999999998</v>
      </c>
      <c r="I319" s="11" t="str">
        <f t="shared" si="16"/>
        <v>low</v>
      </c>
      <c r="J319" s="11" t="s">
        <v>11</v>
      </c>
      <c r="K319" s="13">
        <v>9.41</v>
      </c>
      <c r="L319" s="13">
        <v>422.77283845571998</v>
      </c>
      <c r="M319" s="13">
        <v>2</v>
      </c>
      <c r="N319" s="13">
        <v>4</v>
      </c>
      <c r="O319" s="13">
        <f t="shared" si="17"/>
        <v>422.77283845571998</v>
      </c>
      <c r="P319" s="13">
        <f t="shared" si="18"/>
        <v>44.928038093062696</v>
      </c>
      <c r="Q319" s="22">
        <f t="shared" si="19"/>
        <v>161.74093713502569</v>
      </c>
      <c r="S319" s="25">
        <v>161.74093713502569</v>
      </c>
      <c r="T319" s="28">
        <v>1.1997253116152207</v>
      </c>
      <c r="U319" s="31">
        <v>431.05029448038675</v>
      </c>
    </row>
    <row r="320" spans="1:21">
      <c r="A320" s="10" t="s">
        <v>837</v>
      </c>
      <c r="B320" s="11" t="s">
        <v>973</v>
      </c>
      <c r="C320" s="11" t="s">
        <v>12</v>
      </c>
      <c r="D320" s="11" t="s">
        <v>146</v>
      </c>
      <c r="E320" s="11" t="s">
        <v>10</v>
      </c>
      <c r="F320" s="11">
        <v>10</v>
      </c>
      <c r="G320" s="11">
        <v>2</v>
      </c>
      <c r="H320" s="12">
        <v>2.2999999999999998</v>
      </c>
      <c r="I320" s="11" t="str">
        <f t="shared" si="16"/>
        <v>low</v>
      </c>
      <c r="J320" s="11" t="s">
        <v>11</v>
      </c>
      <c r="K320" s="13">
        <v>17.86</v>
      </c>
      <c r="L320" s="13">
        <v>1109.27385261619</v>
      </c>
      <c r="M320" s="13">
        <v>2</v>
      </c>
      <c r="N320" s="13">
        <v>4</v>
      </c>
      <c r="O320" s="13">
        <f t="shared" si="17"/>
        <v>1109.27385261619</v>
      </c>
      <c r="P320" s="13">
        <f t="shared" si="18"/>
        <v>62.109398242787798</v>
      </c>
      <c r="Q320" s="22">
        <f t="shared" si="19"/>
        <v>223.59383367403609</v>
      </c>
      <c r="S320" s="25">
        <v>223.59383367403609</v>
      </c>
      <c r="T320" s="28">
        <v>297.58862234354336</v>
      </c>
      <c r="U320" s="31">
        <v>982.8761899958173</v>
      </c>
    </row>
    <row r="321" spans="1:21">
      <c r="A321" s="10" t="s">
        <v>837</v>
      </c>
      <c r="B321" s="11" t="s">
        <v>990</v>
      </c>
      <c r="C321" s="11" t="s">
        <v>8</v>
      </c>
      <c r="D321" s="11" t="s">
        <v>146</v>
      </c>
      <c r="E321" s="11" t="s">
        <v>10</v>
      </c>
      <c r="F321" s="11">
        <v>20</v>
      </c>
      <c r="G321" s="11">
        <v>1</v>
      </c>
      <c r="H321" s="12">
        <v>2.2999999999999998</v>
      </c>
      <c r="I321" s="11" t="str">
        <f t="shared" si="16"/>
        <v>low</v>
      </c>
      <c r="J321" s="11" t="s">
        <v>11</v>
      </c>
      <c r="K321" s="13">
        <v>13.98</v>
      </c>
      <c r="L321" s="13">
        <v>1091.74829794569</v>
      </c>
      <c r="M321" s="13">
        <v>2</v>
      </c>
      <c r="N321" s="13">
        <v>4</v>
      </c>
      <c r="O321" s="13">
        <f t="shared" si="17"/>
        <v>1091.74829794569</v>
      </c>
      <c r="P321" s="13">
        <f t="shared" si="18"/>
        <v>78.093583544040769</v>
      </c>
      <c r="Q321" s="22">
        <f t="shared" si="19"/>
        <v>281.13690075854674</v>
      </c>
      <c r="S321" s="25">
        <v>281.13690075854674</v>
      </c>
      <c r="T321" s="28">
        <v>67.961249193651639</v>
      </c>
      <c r="U321" s="31">
        <v>586.55361367726709</v>
      </c>
    </row>
    <row r="322" spans="1:21">
      <c r="A322" s="10" t="s">
        <v>837</v>
      </c>
      <c r="B322" s="11" t="s">
        <v>990</v>
      </c>
      <c r="C322" s="11" t="s">
        <v>12</v>
      </c>
      <c r="D322" s="11" t="s">
        <v>146</v>
      </c>
      <c r="E322" s="11" t="s">
        <v>10</v>
      </c>
      <c r="F322" s="11">
        <v>20</v>
      </c>
      <c r="G322" s="11">
        <v>1</v>
      </c>
      <c r="H322" s="12">
        <v>2.2999999999999998</v>
      </c>
      <c r="I322" s="11" t="str">
        <f t="shared" ref="I322:I385" si="20">IF(H322=2.3,"low",IF(H322=2.7,"medium",IF(H322=3.2,"high",IF(H322=1.4,"low",IF(H322=2,"medium",IF(H322=3.3,"high"))))))</f>
        <v>low</v>
      </c>
      <c r="J322" s="11" t="s">
        <v>11</v>
      </c>
      <c r="K322" s="13">
        <v>11.67</v>
      </c>
      <c r="L322" s="13">
        <v>731.96433704076196</v>
      </c>
      <c r="M322" s="13">
        <v>2</v>
      </c>
      <c r="N322" s="13">
        <v>4</v>
      </c>
      <c r="O322" s="13">
        <f t="shared" ref="O322:O385" si="21">(IF(L322&lt;N322,0,L322))</f>
        <v>731.96433704076196</v>
      </c>
      <c r="P322" s="13">
        <f t="shared" ref="P322:P385" si="22">IF(O322=0,NA(),(O322/K322))</f>
        <v>62.721879780699396</v>
      </c>
      <c r="Q322" s="22">
        <f t="shared" ref="Q322:Q385" si="23">IF(O322=0,NA(),((P322/1000)*3600))</f>
        <v>225.79876721051784</v>
      </c>
      <c r="S322" s="25">
        <v>225.79876721051784</v>
      </c>
      <c r="T322" s="28">
        <v>8.5811841198488548</v>
      </c>
      <c r="U322" s="31">
        <v>687.41922641342262</v>
      </c>
    </row>
    <row r="323" spans="1:21">
      <c r="A323" s="10" t="s">
        <v>837</v>
      </c>
      <c r="B323" s="11" t="s">
        <v>991</v>
      </c>
      <c r="C323" s="11" t="s">
        <v>8</v>
      </c>
      <c r="D323" s="11" t="s">
        <v>146</v>
      </c>
      <c r="E323" s="11" t="s">
        <v>10</v>
      </c>
      <c r="F323" s="11">
        <v>20</v>
      </c>
      <c r="G323" s="11">
        <v>1</v>
      </c>
      <c r="H323" s="12">
        <v>2.2999999999999998</v>
      </c>
      <c r="I323" s="11" t="str">
        <f t="shared" si="20"/>
        <v>low</v>
      </c>
      <c r="J323" s="11" t="s">
        <v>11</v>
      </c>
      <c r="K323" s="13">
        <v>72.069999999999993</v>
      </c>
      <c r="L323" s="13">
        <v>910.15543922402105</v>
      </c>
      <c r="M323" s="13">
        <v>2</v>
      </c>
      <c r="N323" s="13">
        <v>4</v>
      </c>
      <c r="O323" s="13">
        <f t="shared" si="21"/>
        <v>910.15543922402105</v>
      </c>
      <c r="P323" s="13">
        <f t="shared" si="22"/>
        <v>12.628769796364939</v>
      </c>
      <c r="Q323" s="22">
        <f t="shared" si="23"/>
        <v>45.463571266913782</v>
      </c>
      <c r="S323" s="25">
        <v>45.463571266913782</v>
      </c>
      <c r="T323" s="28">
        <v>4.6379332571650611</v>
      </c>
      <c r="U323" s="31">
        <v>439.74121683002801</v>
      </c>
    </row>
    <row r="324" spans="1:21">
      <c r="A324" s="10" t="s">
        <v>837</v>
      </c>
      <c r="B324" s="11" t="s">
        <v>991</v>
      </c>
      <c r="C324" s="11" t="s">
        <v>12</v>
      </c>
      <c r="D324" s="11" t="s">
        <v>146</v>
      </c>
      <c r="E324" s="11" t="s">
        <v>10</v>
      </c>
      <c r="F324" s="11">
        <v>20</v>
      </c>
      <c r="G324" s="11">
        <v>1</v>
      </c>
      <c r="H324" s="12">
        <v>2.2999999999999998</v>
      </c>
      <c r="I324" s="11" t="str">
        <f t="shared" si="20"/>
        <v>low</v>
      </c>
      <c r="J324" s="11" t="s">
        <v>11</v>
      </c>
      <c r="K324" s="13">
        <v>125.94</v>
      </c>
      <c r="L324" s="13">
        <v>32.665556871365702</v>
      </c>
      <c r="M324" s="13">
        <v>2</v>
      </c>
      <c r="N324" s="13">
        <v>4</v>
      </c>
      <c r="O324" s="13">
        <f t="shared" si="21"/>
        <v>32.665556871365702</v>
      </c>
      <c r="P324" s="13">
        <f t="shared" si="22"/>
        <v>0.25937396277088853</v>
      </c>
      <c r="Q324" s="22">
        <f t="shared" si="23"/>
        <v>0.93374626597519872</v>
      </c>
      <c r="S324" s="25">
        <v>0.93374626597519872</v>
      </c>
      <c r="T324" s="28">
        <v>219.33793239470452</v>
      </c>
      <c r="U324" s="31">
        <v>504.74109547497716</v>
      </c>
    </row>
    <row r="325" spans="1:21">
      <c r="A325" s="10" t="s">
        <v>837</v>
      </c>
      <c r="B325" s="11" t="s">
        <v>992</v>
      </c>
      <c r="C325" s="11" t="s">
        <v>8</v>
      </c>
      <c r="D325" s="11" t="s">
        <v>146</v>
      </c>
      <c r="E325" s="11" t="s">
        <v>10</v>
      </c>
      <c r="F325" s="11">
        <v>20</v>
      </c>
      <c r="G325" s="11">
        <v>1</v>
      </c>
      <c r="H325" s="12">
        <v>2.2999999999999998</v>
      </c>
      <c r="I325" s="11" t="str">
        <f t="shared" si="20"/>
        <v>low</v>
      </c>
      <c r="J325" s="11" t="s">
        <v>11</v>
      </c>
      <c r="K325" s="13">
        <v>11.17</v>
      </c>
      <c r="L325" s="13">
        <v>767.61395679959105</v>
      </c>
      <c r="M325" s="13">
        <v>2</v>
      </c>
      <c r="N325" s="13">
        <v>4</v>
      </c>
      <c r="O325" s="13">
        <f t="shared" si="21"/>
        <v>767.61395679959105</v>
      </c>
      <c r="P325" s="13">
        <f t="shared" si="22"/>
        <v>68.721034628432506</v>
      </c>
      <c r="Q325" s="22">
        <f t="shared" si="23"/>
        <v>247.395724662357</v>
      </c>
      <c r="S325" s="25">
        <v>247.395724662357</v>
      </c>
      <c r="T325" s="28">
        <v>214.65216000653942</v>
      </c>
      <c r="U325" s="31">
        <v>963.63833645809882</v>
      </c>
    </row>
    <row r="326" spans="1:21">
      <c r="A326" s="10" t="s">
        <v>837</v>
      </c>
      <c r="B326" s="11" t="s">
        <v>992</v>
      </c>
      <c r="C326" s="11" t="s">
        <v>12</v>
      </c>
      <c r="D326" s="11" t="s">
        <v>146</v>
      </c>
      <c r="E326" s="11" t="s">
        <v>10</v>
      </c>
      <c r="F326" s="11">
        <v>20</v>
      </c>
      <c r="G326" s="11">
        <v>1</v>
      </c>
      <c r="H326" s="12">
        <v>2.2999999999999998</v>
      </c>
      <c r="I326" s="11" t="str">
        <f t="shared" si="20"/>
        <v>low</v>
      </c>
      <c r="J326" s="11" t="s">
        <v>11</v>
      </c>
      <c r="K326" s="13">
        <v>83.11</v>
      </c>
      <c r="L326" s="13">
        <v>810.41428862340604</v>
      </c>
      <c r="M326" s="13">
        <v>2</v>
      </c>
      <c r="N326" s="13">
        <v>4</v>
      </c>
      <c r="O326" s="13">
        <f t="shared" si="21"/>
        <v>810.41428862340604</v>
      </c>
      <c r="P326" s="13">
        <f t="shared" si="22"/>
        <v>9.7511044233354109</v>
      </c>
      <c r="Q326" s="22">
        <f t="shared" si="23"/>
        <v>35.103975924007479</v>
      </c>
      <c r="S326" s="25">
        <v>35.103975924007479</v>
      </c>
      <c r="T326" s="28">
        <v>333.11307092604619</v>
      </c>
      <c r="U326" s="31">
        <v>409.43857093121471</v>
      </c>
    </row>
    <row r="327" spans="1:21">
      <c r="A327" s="10" t="s">
        <v>837</v>
      </c>
      <c r="B327" s="11" t="s">
        <v>993</v>
      </c>
      <c r="C327" s="11" t="s">
        <v>8</v>
      </c>
      <c r="D327" s="11" t="s">
        <v>146</v>
      </c>
      <c r="E327" s="11" t="s">
        <v>10</v>
      </c>
      <c r="F327" s="11">
        <v>20</v>
      </c>
      <c r="G327" s="11">
        <v>1</v>
      </c>
      <c r="H327" s="12">
        <v>2.2999999999999998</v>
      </c>
      <c r="I327" s="11" t="str">
        <f t="shared" si="20"/>
        <v>low</v>
      </c>
      <c r="J327" s="11" t="s">
        <v>11</v>
      </c>
      <c r="K327" s="13">
        <v>11.69</v>
      </c>
      <c r="L327" s="13">
        <v>1095.64514949975</v>
      </c>
      <c r="M327" s="13">
        <v>2</v>
      </c>
      <c r="N327" s="13">
        <v>4</v>
      </c>
      <c r="O327" s="13">
        <f t="shared" si="21"/>
        <v>1095.64514949975</v>
      </c>
      <c r="P327" s="13">
        <f t="shared" si="22"/>
        <v>93.724991402887085</v>
      </c>
      <c r="Q327" s="22">
        <f t="shared" si="23"/>
        <v>337.4099690503935</v>
      </c>
      <c r="S327" s="25">
        <v>337.4099690503935</v>
      </c>
      <c r="T327" s="28">
        <v>223.33684426903557</v>
      </c>
      <c r="U327" s="31">
        <v>342.86260555284076</v>
      </c>
    </row>
    <row r="328" spans="1:21">
      <c r="A328" s="10" t="s">
        <v>837</v>
      </c>
      <c r="B328" s="11" t="s">
        <v>993</v>
      </c>
      <c r="C328" s="11" t="s">
        <v>12</v>
      </c>
      <c r="D328" s="11" t="s">
        <v>146</v>
      </c>
      <c r="E328" s="11" t="s">
        <v>10</v>
      </c>
      <c r="F328" s="11">
        <v>20</v>
      </c>
      <c r="G328" s="11">
        <v>1</v>
      </c>
      <c r="H328" s="12">
        <v>2.2999999999999998</v>
      </c>
      <c r="I328" s="11" t="str">
        <f t="shared" si="20"/>
        <v>low</v>
      </c>
      <c r="J328" s="11" t="s">
        <v>11</v>
      </c>
      <c r="K328" s="13">
        <v>11.66</v>
      </c>
      <c r="L328" s="13">
        <v>913.86161387770903</v>
      </c>
      <c r="M328" s="13">
        <v>2</v>
      </c>
      <c r="N328" s="13">
        <v>4</v>
      </c>
      <c r="O328" s="13">
        <f t="shared" si="21"/>
        <v>913.86161387770903</v>
      </c>
      <c r="P328" s="13">
        <f t="shared" si="22"/>
        <v>78.375781636167162</v>
      </c>
      <c r="Q328" s="22">
        <f t="shared" si="23"/>
        <v>282.1528138902018</v>
      </c>
      <c r="S328" s="25">
        <v>282.1528138902018</v>
      </c>
      <c r="T328" s="28">
        <v>108.45312140987349</v>
      </c>
      <c r="U328" s="31">
        <v>240.56126566338187</v>
      </c>
    </row>
    <row r="329" spans="1:21">
      <c r="A329" s="10" t="s">
        <v>837</v>
      </c>
      <c r="B329" s="11" t="s">
        <v>994</v>
      </c>
      <c r="C329" s="11" t="s">
        <v>8</v>
      </c>
      <c r="D329" s="11" t="s">
        <v>146</v>
      </c>
      <c r="E329" s="11" t="s">
        <v>10</v>
      </c>
      <c r="F329" s="11">
        <v>20</v>
      </c>
      <c r="G329" s="11">
        <v>2</v>
      </c>
      <c r="H329" s="12">
        <v>2.2999999999999998</v>
      </c>
      <c r="I329" s="11" t="str">
        <f t="shared" si="20"/>
        <v>low</v>
      </c>
      <c r="J329" s="11" t="s">
        <v>11</v>
      </c>
      <c r="K329" s="13">
        <v>49.08</v>
      </c>
      <c r="L329" s="13">
        <v>1184.0503387771601</v>
      </c>
      <c r="M329" s="13">
        <v>2</v>
      </c>
      <c r="N329" s="13">
        <v>4</v>
      </c>
      <c r="O329" s="13">
        <f t="shared" si="21"/>
        <v>1184.0503387771601</v>
      </c>
      <c r="P329" s="13">
        <f t="shared" si="22"/>
        <v>24.124905028059498</v>
      </c>
      <c r="Q329" s="22">
        <f t="shared" si="23"/>
        <v>86.849658101014185</v>
      </c>
      <c r="S329" s="25">
        <v>86.849658101014185</v>
      </c>
      <c r="T329" s="28">
        <v>193.56703489481959</v>
      </c>
      <c r="U329" s="31">
        <v>789.78921715806007</v>
      </c>
    </row>
    <row r="330" spans="1:21">
      <c r="A330" s="10" t="s">
        <v>837</v>
      </c>
      <c r="B330" s="11" t="s">
        <v>994</v>
      </c>
      <c r="C330" s="11" t="s">
        <v>12</v>
      </c>
      <c r="D330" s="11" t="s">
        <v>146</v>
      </c>
      <c r="E330" s="11" t="s">
        <v>10</v>
      </c>
      <c r="F330" s="11">
        <v>20</v>
      </c>
      <c r="G330" s="11">
        <v>2</v>
      </c>
      <c r="H330" s="12">
        <v>2.2999999999999998</v>
      </c>
      <c r="I330" s="11" t="str">
        <f t="shared" si="20"/>
        <v>low</v>
      </c>
      <c r="J330" s="11" t="s">
        <v>11</v>
      </c>
      <c r="K330" s="13">
        <v>8.5399999999999991</v>
      </c>
      <c r="L330" s="13">
        <v>411.407152430358</v>
      </c>
      <c r="M330" s="13">
        <v>2</v>
      </c>
      <c r="N330" s="13">
        <v>4</v>
      </c>
      <c r="O330" s="13">
        <f t="shared" si="21"/>
        <v>411.407152430358</v>
      </c>
      <c r="P330" s="13">
        <f t="shared" si="22"/>
        <v>48.174139628847549</v>
      </c>
      <c r="Q330" s="22">
        <f t="shared" si="23"/>
        <v>173.42690266385117</v>
      </c>
      <c r="S330" s="25">
        <v>173.42690266385117</v>
      </c>
      <c r="T330" s="28">
        <v>135.18153120737418</v>
      </c>
      <c r="U330" s="31">
        <v>742.30730166859666</v>
      </c>
    </row>
    <row r="331" spans="1:21">
      <c r="A331" s="10" t="s">
        <v>837</v>
      </c>
      <c r="B331" s="11" t="s">
        <v>995</v>
      </c>
      <c r="C331" s="11" t="s">
        <v>8</v>
      </c>
      <c r="D331" s="11" t="s">
        <v>146</v>
      </c>
      <c r="E331" s="11" t="s">
        <v>10</v>
      </c>
      <c r="F331" s="11">
        <v>20</v>
      </c>
      <c r="G331" s="11">
        <v>2</v>
      </c>
      <c r="H331" s="12">
        <v>2.2999999999999998</v>
      </c>
      <c r="I331" s="11" t="str">
        <f t="shared" si="20"/>
        <v>low</v>
      </c>
      <c r="J331" s="11" t="s">
        <v>11</v>
      </c>
      <c r="K331" s="13">
        <v>12.24</v>
      </c>
      <c r="L331" s="13">
        <v>690.95177154537896</v>
      </c>
      <c r="M331" s="13">
        <v>2</v>
      </c>
      <c r="N331" s="13">
        <v>4</v>
      </c>
      <c r="O331" s="13">
        <f t="shared" si="21"/>
        <v>690.95177154537896</v>
      </c>
      <c r="P331" s="13">
        <f t="shared" si="22"/>
        <v>56.450308132792401</v>
      </c>
      <c r="Q331" s="22">
        <f t="shared" si="23"/>
        <v>203.22110927805264</v>
      </c>
      <c r="S331" s="25">
        <v>203.22110927805264</v>
      </c>
      <c r="T331" s="28">
        <v>191.7261770022339</v>
      </c>
      <c r="U331" s="31">
        <v>389.59386677877438</v>
      </c>
    </row>
    <row r="332" spans="1:21">
      <c r="A332" s="10" t="s">
        <v>837</v>
      </c>
      <c r="B332" s="11" t="s">
        <v>995</v>
      </c>
      <c r="C332" s="11" t="s">
        <v>12</v>
      </c>
      <c r="D332" s="11" t="s">
        <v>146</v>
      </c>
      <c r="E332" s="11" t="s">
        <v>10</v>
      </c>
      <c r="F332" s="11">
        <v>20</v>
      </c>
      <c r="G332" s="11">
        <v>2</v>
      </c>
      <c r="H332" s="12">
        <v>2.2999999999999998</v>
      </c>
      <c r="I332" s="11" t="str">
        <f t="shared" si="20"/>
        <v>low</v>
      </c>
      <c r="J332" s="11" t="s">
        <v>11</v>
      </c>
      <c r="K332" s="13">
        <v>87.75</v>
      </c>
      <c r="L332" s="13">
        <v>869.32723362438105</v>
      </c>
      <c r="M332" s="13">
        <v>2</v>
      </c>
      <c r="N332" s="13">
        <v>4</v>
      </c>
      <c r="O332" s="13">
        <f t="shared" si="21"/>
        <v>869.32723362438105</v>
      </c>
      <c r="P332" s="13">
        <f t="shared" si="22"/>
        <v>9.9068630612465078</v>
      </c>
      <c r="Q332" s="22">
        <f t="shared" si="23"/>
        <v>35.664707020487427</v>
      </c>
      <c r="S332" s="25">
        <v>35.664707020487427</v>
      </c>
      <c r="T332" s="28">
        <v>198.8176681225811</v>
      </c>
      <c r="U332" s="31">
        <v>683.16046468048864</v>
      </c>
    </row>
    <row r="333" spans="1:21">
      <c r="A333" s="10" t="s">
        <v>837</v>
      </c>
      <c r="B333" s="11" t="s">
        <v>996</v>
      </c>
      <c r="C333" s="11" t="s">
        <v>8</v>
      </c>
      <c r="D333" s="11" t="s">
        <v>146</v>
      </c>
      <c r="E333" s="11" t="s">
        <v>10</v>
      </c>
      <c r="F333" s="11">
        <v>20</v>
      </c>
      <c r="G333" s="11">
        <v>2</v>
      </c>
      <c r="H333" s="12">
        <v>2.2999999999999998</v>
      </c>
      <c r="I333" s="11" t="str">
        <f t="shared" si="20"/>
        <v>low</v>
      </c>
      <c r="J333" s="11" t="s">
        <v>11</v>
      </c>
      <c r="K333" s="13">
        <v>8.8800000000000008</v>
      </c>
      <c r="L333" s="13">
        <v>1716.8217230446301</v>
      </c>
      <c r="M333" s="13">
        <v>2</v>
      </c>
      <c r="N333" s="13">
        <v>4</v>
      </c>
      <c r="O333" s="13">
        <f t="shared" si="21"/>
        <v>1716.8217230446301</v>
      </c>
      <c r="P333" s="13">
        <f t="shared" si="22"/>
        <v>193.33577962214301</v>
      </c>
      <c r="Q333" s="22">
        <f t="shared" si="23"/>
        <v>696.00880663971486</v>
      </c>
      <c r="S333" s="25">
        <v>696.00880663971486</v>
      </c>
      <c r="T333" s="28">
        <v>0.55812957906148697</v>
      </c>
      <c r="U333" s="31">
        <v>515.98237583528635</v>
      </c>
    </row>
    <row r="334" spans="1:21">
      <c r="A334" s="10" t="s">
        <v>837</v>
      </c>
      <c r="B334" s="11" t="s">
        <v>996</v>
      </c>
      <c r="C334" s="11" t="s">
        <v>12</v>
      </c>
      <c r="D334" s="11" t="s">
        <v>146</v>
      </c>
      <c r="E334" s="11" t="s">
        <v>10</v>
      </c>
      <c r="F334" s="11">
        <v>20</v>
      </c>
      <c r="G334" s="11">
        <v>2</v>
      </c>
      <c r="H334" s="12">
        <v>2.2999999999999998</v>
      </c>
      <c r="I334" s="11" t="str">
        <f t="shared" si="20"/>
        <v>low</v>
      </c>
      <c r="J334" s="11" t="s">
        <v>11</v>
      </c>
      <c r="K334" s="13">
        <v>18.059999999999999</v>
      </c>
      <c r="L334" s="13">
        <v>971.39101948124198</v>
      </c>
      <c r="M334" s="13">
        <v>2</v>
      </c>
      <c r="N334" s="13">
        <v>4</v>
      </c>
      <c r="O334" s="13">
        <f t="shared" si="21"/>
        <v>971.39101948124198</v>
      </c>
      <c r="P334" s="13">
        <f t="shared" si="22"/>
        <v>53.78687815510753</v>
      </c>
      <c r="Q334" s="22">
        <f t="shared" si="23"/>
        <v>193.63276135838709</v>
      </c>
      <c r="S334" s="25">
        <v>193.63276135838709</v>
      </c>
      <c r="T334" s="28">
        <v>254.68244733035846</v>
      </c>
      <c r="U334" s="31">
        <v>574.32235021299823</v>
      </c>
    </row>
    <row r="335" spans="1:21">
      <c r="A335" s="10" t="s">
        <v>837</v>
      </c>
      <c r="B335" s="11" t="s">
        <v>997</v>
      </c>
      <c r="C335" s="11" t="s">
        <v>8</v>
      </c>
      <c r="D335" s="11" t="s">
        <v>146</v>
      </c>
      <c r="E335" s="11" t="s">
        <v>10</v>
      </c>
      <c r="F335" s="11">
        <v>20</v>
      </c>
      <c r="G335" s="11">
        <v>2</v>
      </c>
      <c r="H335" s="12">
        <v>2.2999999999999998</v>
      </c>
      <c r="I335" s="11" t="str">
        <f t="shared" si="20"/>
        <v>low</v>
      </c>
      <c r="J335" s="11" t="s">
        <v>11</v>
      </c>
      <c r="K335" s="13">
        <v>126</v>
      </c>
      <c r="L335" s="13">
        <v>301.26110719854898</v>
      </c>
      <c r="M335" s="13">
        <v>2</v>
      </c>
      <c r="N335" s="13">
        <v>4</v>
      </c>
      <c r="O335" s="13">
        <f t="shared" si="21"/>
        <v>301.26110719854898</v>
      </c>
      <c r="P335" s="13">
        <f t="shared" si="22"/>
        <v>2.3909611682424523</v>
      </c>
      <c r="Q335" s="22">
        <f t="shared" si="23"/>
        <v>8.6074602056728278</v>
      </c>
      <c r="S335" s="25">
        <v>8.6074602056728278</v>
      </c>
      <c r="T335" s="28">
        <v>1.0720952474593068</v>
      </c>
      <c r="U335" s="31">
        <v>207.8163072115064</v>
      </c>
    </row>
    <row r="336" spans="1:21" ht="15" thickBot="1">
      <c r="A336" s="10" t="s">
        <v>837</v>
      </c>
      <c r="B336" s="11" t="s">
        <v>997</v>
      </c>
      <c r="C336" s="11" t="s">
        <v>12</v>
      </c>
      <c r="D336" s="11" t="s">
        <v>146</v>
      </c>
      <c r="E336" s="11" t="s">
        <v>10</v>
      </c>
      <c r="F336" s="11">
        <v>20</v>
      </c>
      <c r="G336" s="11">
        <v>2</v>
      </c>
      <c r="H336" s="12">
        <v>2.2999999999999998</v>
      </c>
      <c r="I336" s="11" t="str">
        <f t="shared" si="20"/>
        <v>low</v>
      </c>
      <c r="J336" s="11" t="s">
        <v>11</v>
      </c>
      <c r="K336" s="13">
        <v>9.31</v>
      </c>
      <c r="L336" s="13">
        <v>1085.97966840955</v>
      </c>
      <c r="M336" s="13">
        <v>2</v>
      </c>
      <c r="N336" s="13">
        <v>4</v>
      </c>
      <c r="O336" s="13">
        <f t="shared" si="21"/>
        <v>1085.97966840955</v>
      </c>
      <c r="P336" s="13">
        <f t="shared" si="22"/>
        <v>116.64658092476368</v>
      </c>
      <c r="Q336" s="22">
        <f t="shared" si="23"/>
        <v>419.92769132914924</v>
      </c>
      <c r="S336" s="26">
        <v>419.92769132914924</v>
      </c>
      <c r="T336" s="28">
        <v>145.38675882242381</v>
      </c>
      <c r="U336" s="31">
        <v>304.68257824300895</v>
      </c>
    </row>
    <row r="337" spans="1:21">
      <c r="A337" s="10" t="s">
        <v>6</v>
      </c>
      <c r="B337" s="11" t="s">
        <v>24</v>
      </c>
      <c r="C337" s="11" t="s">
        <v>8</v>
      </c>
      <c r="D337" s="11" t="s">
        <v>9</v>
      </c>
      <c r="E337" s="11" t="s">
        <v>10</v>
      </c>
      <c r="F337" s="11">
        <v>0</v>
      </c>
      <c r="G337" s="11">
        <v>1</v>
      </c>
      <c r="H337" s="12">
        <v>2.7</v>
      </c>
      <c r="I337" s="11" t="str">
        <f t="shared" si="20"/>
        <v>medium</v>
      </c>
      <c r="J337" s="11" t="s">
        <v>11</v>
      </c>
      <c r="K337" s="13">
        <v>121.47</v>
      </c>
      <c r="L337" s="13">
        <v>19.0409713689535</v>
      </c>
      <c r="M337" s="13">
        <v>2</v>
      </c>
      <c r="N337" s="13">
        <v>4</v>
      </c>
      <c r="O337" s="13">
        <f t="shared" si="21"/>
        <v>19.0409713689535</v>
      </c>
      <c r="P337" s="13">
        <f t="shared" si="22"/>
        <v>0.15675451855563924</v>
      </c>
      <c r="Q337" s="23">
        <f t="shared" si="23"/>
        <v>0.56431626680030123</v>
      </c>
      <c r="T337" s="28">
        <v>340.27126616947328</v>
      </c>
      <c r="U337" s="31">
        <v>537.69369833131179</v>
      </c>
    </row>
    <row r="338" spans="1:21">
      <c r="A338" s="10" t="s">
        <v>6</v>
      </c>
      <c r="B338" s="11" t="s">
        <v>25</v>
      </c>
      <c r="C338" s="11" t="s">
        <v>12</v>
      </c>
      <c r="D338" s="11" t="s">
        <v>9</v>
      </c>
      <c r="E338" s="11" t="s">
        <v>10</v>
      </c>
      <c r="F338" s="11">
        <v>0</v>
      </c>
      <c r="G338" s="11">
        <v>1</v>
      </c>
      <c r="H338" s="12">
        <v>2.7</v>
      </c>
      <c r="I338" s="11" t="str">
        <f t="shared" si="20"/>
        <v>medium</v>
      </c>
      <c r="J338" s="11" t="s">
        <v>11</v>
      </c>
      <c r="K338" s="13">
        <v>121.03</v>
      </c>
      <c r="L338" s="13">
        <v>5.8334476443251404</v>
      </c>
      <c r="M338" s="13">
        <v>2</v>
      </c>
      <c r="N338" s="13">
        <v>4</v>
      </c>
      <c r="O338" s="13">
        <f t="shared" si="21"/>
        <v>5.8334476443251404</v>
      </c>
      <c r="P338" s="13">
        <f t="shared" si="22"/>
        <v>4.8198361103240023E-2</v>
      </c>
      <c r="Q338" s="23">
        <f t="shared" si="23"/>
        <v>0.17351409997166409</v>
      </c>
      <c r="T338" s="28">
        <v>307.42144245562025</v>
      </c>
      <c r="U338" s="31">
        <v>590.29572789248823</v>
      </c>
    </row>
    <row r="339" spans="1:21">
      <c r="A339" s="10" t="s">
        <v>6</v>
      </c>
      <c r="B339" s="11" t="s">
        <v>26</v>
      </c>
      <c r="C339" s="11" t="s">
        <v>8</v>
      </c>
      <c r="D339" s="11" t="s">
        <v>9</v>
      </c>
      <c r="E339" s="11" t="s">
        <v>10</v>
      </c>
      <c r="F339" s="11">
        <v>0</v>
      </c>
      <c r="G339" s="11">
        <v>1</v>
      </c>
      <c r="H339" s="12">
        <v>2.7</v>
      </c>
      <c r="I339" s="11" t="str">
        <f t="shared" si="20"/>
        <v>medium</v>
      </c>
      <c r="J339" s="11" t="s">
        <v>11</v>
      </c>
      <c r="K339" s="13">
        <v>122.23</v>
      </c>
      <c r="L339" s="13">
        <v>17.099090561660098</v>
      </c>
      <c r="M339" s="13">
        <v>2</v>
      </c>
      <c r="N339" s="13">
        <v>4</v>
      </c>
      <c r="O339" s="13">
        <f t="shared" si="21"/>
        <v>17.099090561660098</v>
      </c>
      <c r="P339" s="13">
        <f t="shared" si="22"/>
        <v>0.13989274778417818</v>
      </c>
      <c r="Q339" s="23">
        <f t="shared" si="23"/>
        <v>0.50361389202304152</v>
      </c>
      <c r="T339" s="28">
        <v>1.1401190525932585</v>
      </c>
      <c r="U339" s="31">
        <v>489.14122380063026</v>
      </c>
    </row>
    <row r="340" spans="1:21">
      <c r="A340" s="10" t="s">
        <v>6</v>
      </c>
      <c r="B340" s="11" t="s">
        <v>27</v>
      </c>
      <c r="C340" s="11" t="s">
        <v>8</v>
      </c>
      <c r="D340" s="11" t="s">
        <v>9</v>
      </c>
      <c r="E340" s="11" t="s">
        <v>10</v>
      </c>
      <c r="F340" s="11">
        <v>0</v>
      </c>
      <c r="G340" s="11">
        <v>1</v>
      </c>
      <c r="H340" s="12">
        <v>2.7</v>
      </c>
      <c r="I340" s="11" t="str">
        <f t="shared" si="20"/>
        <v>medium</v>
      </c>
      <c r="J340" s="11" t="s">
        <v>11</v>
      </c>
      <c r="K340" s="13">
        <v>104.28</v>
      </c>
      <c r="L340" s="13">
        <v>17.024650717223601</v>
      </c>
      <c r="M340" s="13">
        <v>2</v>
      </c>
      <c r="N340" s="13">
        <v>4</v>
      </c>
      <c r="O340" s="13">
        <f t="shared" si="21"/>
        <v>17.024650717223601</v>
      </c>
      <c r="P340" s="13">
        <f t="shared" si="22"/>
        <v>0.16325902107042195</v>
      </c>
      <c r="Q340" s="23">
        <f t="shared" si="23"/>
        <v>0.58773247585351907</v>
      </c>
      <c r="T340" s="28">
        <v>49.967280016651443</v>
      </c>
      <c r="U340" s="31">
        <v>350.02711429995202</v>
      </c>
    </row>
    <row r="341" spans="1:21">
      <c r="A341" s="10" t="s">
        <v>6</v>
      </c>
      <c r="B341" s="11" t="s">
        <v>28</v>
      </c>
      <c r="C341" s="11" t="s">
        <v>8</v>
      </c>
      <c r="D341" s="11" t="s">
        <v>9</v>
      </c>
      <c r="E341" s="11" t="s">
        <v>10</v>
      </c>
      <c r="F341" s="11">
        <v>0</v>
      </c>
      <c r="G341" s="11">
        <v>2</v>
      </c>
      <c r="H341" s="12">
        <v>2.7</v>
      </c>
      <c r="I341" s="11" t="str">
        <f t="shared" si="20"/>
        <v>medium</v>
      </c>
      <c r="J341" s="11" t="s">
        <v>11</v>
      </c>
      <c r="K341" s="13">
        <v>123.77</v>
      </c>
      <c r="L341" s="13">
        <v>315.83162054880898</v>
      </c>
      <c r="M341" s="13">
        <v>2</v>
      </c>
      <c r="N341" s="13">
        <v>4</v>
      </c>
      <c r="O341" s="13">
        <f t="shared" si="21"/>
        <v>315.83162054880898</v>
      </c>
      <c r="P341" s="13">
        <f t="shared" si="22"/>
        <v>2.5517623054763594</v>
      </c>
      <c r="Q341" s="23">
        <f t="shared" si="23"/>
        <v>9.1863442997148947</v>
      </c>
      <c r="T341" s="28">
        <v>73.922730781423411</v>
      </c>
      <c r="U341" s="31">
        <v>332.72904839608464</v>
      </c>
    </row>
    <row r="342" spans="1:21">
      <c r="A342" s="10" t="s">
        <v>6</v>
      </c>
      <c r="B342" s="11" t="s">
        <v>29</v>
      </c>
      <c r="C342" s="11" t="s">
        <v>8</v>
      </c>
      <c r="D342" s="11" t="s">
        <v>9</v>
      </c>
      <c r="E342" s="11" t="s">
        <v>10</v>
      </c>
      <c r="F342" s="11">
        <v>0</v>
      </c>
      <c r="G342" s="11">
        <v>2</v>
      </c>
      <c r="H342" s="12">
        <v>2.7</v>
      </c>
      <c r="I342" s="11" t="str">
        <f t="shared" si="20"/>
        <v>medium</v>
      </c>
      <c r="J342" s="11" t="s">
        <v>11</v>
      </c>
      <c r="K342" s="13">
        <v>130.04</v>
      </c>
      <c r="L342" s="13">
        <v>10.775737419238901</v>
      </c>
      <c r="M342" s="13">
        <v>2</v>
      </c>
      <c r="N342" s="13">
        <v>4</v>
      </c>
      <c r="O342" s="13">
        <f t="shared" si="21"/>
        <v>10.775737419238901</v>
      </c>
      <c r="P342" s="13">
        <f t="shared" si="22"/>
        <v>8.2864790981535694E-2</v>
      </c>
      <c r="Q342" s="23">
        <f t="shared" si="23"/>
        <v>0.2983132475335285</v>
      </c>
      <c r="T342" s="28">
        <v>334.91737490366637</v>
      </c>
      <c r="U342" s="31">
        <v>798.27300812009378</v>
      </c>
    </row>
    <row r="343" spans="1:21">
      <c r="A343" s="10" t="s">
        <v>6</v>
      </c>
      <c r="B343" s="11" t="s">
        <v>30</v>
      </c>
      <c r="C343" s="11" t="s">
        <v>8</v>
      </c>
      <c r="D343" s="11" t="s">
        <v>9</v>
      </c>
      <c r="E343" s="11" t="s">
        <v>10</v>
      </c>
      <c r="F343" s="11">
        <v>0</v>
      </c>
      <c r="G343" s="11">
        <v>2</v>
      </c>
      <c r="H343" s="12">
        <v>2.7</v>
      </c>
      <c r="I343" s="11" t="str">
        <f t="shared" si="20"/>
        <v>medium</v>
      </c>
      <c r="J343" s="11" t="s">
        <v>11</v>
      </c>
      <c r="K343" s="13">
        <v>122.15</v>
      </c>
      <c r="L343" s="13">
        <v>6.3407035339109798</v>
      </c>
      <c r="M343" s="13">
        <v>2</v>
      </c>
      <c r="N343" s="13">
        <v>4</v>
      </c>
      <c r="O343" s="13">
        <f t="shared" si="21"/>
        <v>6.3407035339109798</v>
      </c>
      <c r="P343" s="13">
        <f t="shared" si="22"/>
        <v>5.1909157052075147E-2</v>
      </c>
      <c r="Q343" s="23">
        <f t="shared" si="23"/>
        <v>0.18687296538747053</v>
      </c>
      <c r="T343" s="28">
        <v>173.8677097487828</v>
      </c>
      <c r="U343" s="31">
        <v>328.3564196978175</v>
      </c>
    </row>
    <row r="344" spans="1:21">
      <c r="A344" s="10" t="s">
        <v>6</v>
      </c>
      <c r="B344" s="11" t="s">
        <v>30</v>
      </c>
      <c r="C344" s="11" t="s">
        <v>12</v>
      </c>
      <c r="D344" s="11" t="s">
        <v>9</v>
      </c>
      <c r="E344" s="11" t="s">
        <v>10</v>
      </c>
      <c r="F344" s="11">
        <v>0</v>
      </c>
      <c r="G344" s="11">
        <v>2</v>
      </c>
      <c r="H344" s="12">
        <v>2.7</v>
      </c>
      <c r="I344" s="11" t="str">
        <f t="shared" si="20"/>
        <v>medium</v>
      </c>
      <c r="J344" s="11" t="s">
        <v>11</v>
      </c>
      <c r="K344" s="13">
        <v>122.15</v>
      </c>
      <c r="L344" s="13">
        <v>14.083590478847301</v>
      </c>
      <c r="M344" s="13">
        <v>2</v>
      </c>
      <c r="N344" s="13">
        <v>4</v>
      </c>
      <c r="O344" s="13">
        <f t="shared" si="21"/>
        <v>14.083590478847301</v>
      </c>
      <c r="P344" s="13">
        <f t="shared" si="22"/>
        <v>0.11529750699015391</v>
      </c>
      <c r="Q344" s="23">
        <f t="shared" si="23"/>
        <v>0.41507102516455407</v>
      </c>
      <c r="T344" s="28">
        <v>252.00917197074946</v>
      </c>
      <c r="U344" s="31">
        <v>515.16825487120218</v>
      </c>
    </row>
    <row r="345" spans="1:21">
      <c r="A345" s="10" t="s">
        <v>6</v>
      </c>
      <c r="B345" s="11" t="s">
        <v>31</v>
      </c>
      <c r="C345" s="11" t="s">
        <v>8</v>
      </c>
      <c r="D345" s="11" t="s">
        <v>9</v>
      </c>
      <c r="E345" s="11" t="s">
        <v>10</v>
      </c>
      <c r="F345" s="11">
        <v>0</v>
      </c>
      <c r="G345" s="11">
        <v>2</v>
      </c>
      <c r="H345" s="12">
        <v>2.7</v>
      </c>
      <c r="I345" s="11" t="str">
        <f t="shared" si="20"/>
        <v>medium</v>
      </c>
      <c r="J345" s="11" t="s">
        <v>11</v>
      </c>
      <c r="K345" s="13">
        <v>121.5</v>
      </c>
      <c r="L345" s="13">
        <v>183.18391124863001</v>
      </c>
      <c r="M345" s="13">
        <v>2</v>
      </c>
      <c r="N345" s="13">
        <v>4</v>
      </c>
      <c r="O345" s="13">
        <f t="shared" si="21"/>
        <v>183.18391124863001</v>
      </c>
      <c r="P345" s="13">
        <f t="shared" si="22"/>
        <v>1.5076865123344034</v>
      </c>
      <c r="Q345" s="23">
        <f t="shared" si="23"/>
        <v>5.4276714444038525</v>
      </c>
      <c r="T345" s="28">
        <v>240.95809685324355</v>
      </c>
      <c r="U345" s="31">
        <v>480.88702430815971</v>
      </c>
    </row>
    <row r="346" spans="1:21">
      <c r="A346" s="10" t="s">
        <v>6</v>
      </c>
      <c r="B346" s="11" t="s">
        <v>32</v>
      </c>
      <c r="C346" s="11" t="s">
        <v>8</v>
      </c>
      <c r="D346" s="11" t="s">
        <v>9</v>
      </c>
      <c r="E346" s="11" t="s">
        <v>10</v>
      </c>
      <c r="F346" s="11">
        <v>0</v>
      </c>
      <c r="G346" s="11">
        <v>3</v>
      </c>
      <c r="H346" s="12">
        <v>2.7</v>
      </c>
      <c r="I346" s="11" t="str">
        <f t="shared" si="20"/>
        <v>medium</v>
      </c>
      <c r="J346" s="11" t="s">
        <v>11</v>
      </c>
      <c r="K346" s="13">
        <v>5.13</v>
      </c>
      <c r="L346" s="13">
        <v>757.67233484786004</v>
      </c>
      <c r="M346" s="13">
        <v>2</v>
      </c>
      <c r="N346" s="13">
        <v>4</v>
      </c>
      <c r="O346" s="13">
        <f t="shared" si="21"/>
        <v>757.67233484786004</v>
      </c>
      <c r="P346" s="13">
        <f t="shared" si="22"/>
        <v>147.69441225104484</v>
      </c>
      <c r="Q346" s="23">
        <f t="shared" si="23"/>
        <v>531.69988410376141</v>
      </c>
      <c r="T346" s="28">
        <v>83.171834999210006</v>
      </c>
      <c r="U346" s="31">
        <v>410.62430626191804</v>
      </c>
    </row>
    <row r="347" spans="1:21">
      <c r="A347" s="10" t="s">
        <v>6</v>
      </c>
      <c r="B347" s="11" t="s">
        <v>32</v>
      </c>
      <c r="C347" s="11" t="s">
        <v>12</v>
      </c>
      <c r="D347" s="11" t="s">
        <v>9</v>
      </c>
      <c r="E347" s="11" t="s">
        <v>10</v>
      </c>
      <c r="F347" s="11">
        <v>0</v>
      </c>
      <c r="G347" s="11">
        <v>3</v>
      </c>
      <c r="H347" s="12">
        <v>2.7</v>
      </c>
      <c r="I347" s="11" t="str">
        <f t="shared" si="20"/>
        <v>medium</v>
      </c>
      <c r="J347" s="11" t="s">
        <v>11</v>
      </c>
      <c r="K347" s="13">
        <v>4.87</v>
      </c>
      <c r="L347" s="13">
        <v>760.78013483769496</v>
      </c>
      <c r="M347" s="13">
        <v>2</v>
      </c>
      <c r="N347" s="13">
        <v>4</v>
      </c>
      <c r="O347" s="13">
        <f t="shared" si="21"/>
        <v>760.78013483769496</v>
      </c>
      <c r="P347" s="13">
        <f t="shared" si="22"/>
        <v>156.2176868249887</v>
      </c>
      <c r="Q347" s="23">
        <f t="shared" si="23"/>
        <v>562.38367256995934</v>
      </c>
      <c r="T347" s="28">
        <v>344.37007507519684</v>
      </c>
      <c r="U347" s="31">
        <v>396.29998247053499</v>
      </c>
    </row>
    <row r="348" spans="1:21">
      <c r="A348" s="10" t="s">
        <v>6</v>
      </c>
      <c r="B348" s="11" t="s">
        <v>33</v>
      </c>
      <c r="C348" s="11" t="s">
        <v>8</v>
      </c>
      <c r="D348" s="11" t="s">
        <v>9</v>
      </c>
      <c r="E348" s="11" t="s">
        <v>10</v>
      </c>
      <c r="F348" s="11">
        <v>0</v>
      </c>
      <c r="G348" s="11">
        <v>3</v>
      </c>
      <c r="H348" s="12">
        <v>2.7</v>
      </c>
      <c r="I348" s="11" t="str">
        <f t="shared" si="20"/>
        <v>medium</v>
      </c>
      <c r="J348" s="11" t="s">
        <v>11</v>
      </c>
      <c r="K348" s="13">
        <v>6.52</v>
      </c>
      <c r="L348" s="13">
        <v>788.84735573982096</v>
      </c>
      <c r="M348" s="13">
        <v>2</v>
      </c>
      <c r="N348" s="13">
        <v>4</v>
      </c>
      <c r="O348" s="13">
        <f t="shared" si="21"/>
        <v>788.84735573982096</v>
      </c>
      <c r="P348" s="13">
        <f t="shared" si="22"/>
        <v>120.98885824230383</v>
      </c>
      <c r="Q348" s="23">
        <f t="shared" si="23"/>
        <v>435.55988967229382</v>
      </c>
      <c r="T348" s="28">
        <v>598.70167488424215</v>
      </c>
      <c r="U348" s="31">
        <v>129.75802543335092</v>
      </c>
    </row>
    <row r="349" spans="1:21">
      <c r="A349" s="10" t="s">
        <v>6</v>
      </c>
      <c r="B349" s="11" t="s">
        <v>33</v>
      </c>
      <c r="C349" s="11" t="s">
        <v>12</v>
      </c>
      <c r="D349" s="11" t="s">
        <v>9</v>
      </c>
      <c r="E349" s="11" t="s">
        <v>10</v>
      </c>
      <c r="F349" s="11">
        <v>0</v>
      </c>
      <c r="G349" s="11">
        <v>3</v>
      </c>
      <c r="H349" s="12">
        <v>2.7</v>
      </c>
      <c r="I349" s="11" t="str">
        <f t="shared" si="20"/>
        <v>medium</v>
      </c>
      <c r="J349" s="11" t="s">
        <v>11</v>
      </c>
      <c r="K349" s="13">
        <v>6.52</v>
      </c>
      <c r="L349" s="13">
        <v>803.42556841952103</v>
      </c>
      <c r="M349" s="13">
        <v>2</v>
      </c>
      <c r="N349" s="13">
        <v>4</v>
      </c>
      <c r="O349" s="13">
        <f t="shared" si="21"/>
        <v>803.42556841952103</v>
      </c>
      <c r="P349" s="13">
        <f t="shared" si="22"/>
        <v>123.22478043244189</v>
      </c>
      <c r="Q349" s="23">
        <f t="shared" si="23"/>
        <v>443.6092095567908</v>
      </c>
      <c r="T349" s="28">
        <v>155.16528563395624</v>
      </c>
      <c r="U349" s="31">
        <v>322.02196320300095</v>
      </c>
    </row>
    <row r="350" spans="1:21">
      <c r="A350" s="10" t="s">
        <v>6</v>
      </c>
      <c r="B350" s="11" t="s">
        <v>34</v>
      </c>
      <c r="C350" s="11" t="s">
        <v>8</v>
      </c>
      <c r="D350" s="11" t="s">
        <v>9</v>
      </c>
      <c r="E350" s="11" t="s">
        <v>10</v>
      </c>
      <c r="F350" s="11">
        <v>0</v>
      </c>
      <c r="G350" s="11">
        <v>3</v>
      </c>
      <c r="H350" s="12">
        <v>2.7</v>
      </c>
      <c r="I350" s="11" t="str">
        <f t="shared" si="20"/>
        <v>medium</v>
      </c>
      <c r="J350" s="11" t="s">
        <v>11</v>
      </c>
      <c r="K350" s="13">
        <v>6</v>
      </c>
      <c r="L350" s="13">
        <v>784.21061521060597</v>
      </c>
      <c r="M350" s="13">
        <v>2</v>
      </c>
      <c r="N350" s="13">
        <v>4</v>
      </c>
      <c r="O350" s="13">
        <f t="shared" si="21"/>
        <v>784.21061521060597</v>
      </c>
      <c r="P350" s="13">
        <f t="shared" si="22"/>
        <v>130.70176920176766</v>
      </c>
      <c r="Q350" s="23">
        <f t="shared" si="23"/>
        <v>470.52636912636353</v>
      </c>
      <c r="T350" s="28">
        <v>390.56043602349763</v>
      </c>
      <c r="U350" s="31">
        <v>435.06580406313878</v>
      </c>
    </row>
    <row r="351" spans="1:21">
      <c r="A351" s="10" t="s">
        <v>6</v>
      </c>
      <c r="B351" s="11" t="s">
        <v>34</v>
      </c>
      <c r="C351" s="11" t="s">
        <v>12</v>
      </c>
      <c r="D351" s="11" t="s">
        <v>9</v>
      </c>
      <c r="E351" s="11" t="s">
        <v>10</v>
      </c>
      <c r="F351" s="11">
        <v>0</v>
      </c>
      <c r="G351" s="11">
        <v>3</v>
      </c>
      <c r="H351" s="12">
        <v>2.7</v>
      </c>
      <c r="I351" s="11" t="str">
        <f t="shared" si="20"/>
        <v>medium</v>
      </c>
      <c r="J351" s="11" t="s">
        <v>11</v>
      </c>
      <c r="K351" s="13">
        <v>6</v>
      </c>
      <c r="L351" s="13">
        <v>803.71204287276305</v>
      </c>
      <c r="M351" s="13">
        <v>2</v>
      </c>
      <c r="N351" s="13">
        <v>4</v>
      </c>
      <c r="O351" s="13">
        <f t="shared" si="21"/>
        <v>803.71204287276305</v>
      </c>
      <c r="P351" s="13">
        <f t="shared" si="22"/>
        <v>133.9520071454605</v>
      </c>
      <c r="Q351" s="23">
        <f t="shared" si="23"/>
        <v>482.22722572365774</v>
      </c>
      <c r="T351" s="28">
        <v>466.75204572493647</v>
      </c>
      <c r="U351" s="31">
        <v>292.94696983659554</v>
      </c>
    </row>
    <row r="352" spans="1:21">
      <c r="A352" s="10" t="s">
        <v>6</v>
      </c>
      <c r="B352" s="11" t="s">
        <v>35</v>
      </c>
      <c r="C352" s="11" t="s">
        <v>8</v>
      </c>
      <c r="D352" s="11" t="s">
        <v>9</v>
      </c>
      <c r="E352" s="11" t="s">
        <v>10</v>
      </c>
      <c r="F352" s="11">
        <v>0</v>
      </c>
      <c r="G352" s="11">
        <v>3</v>
      </c>
      <c r="H352" s="12">
        <v>2.7</v>
      </c>
      <c r="I352" s="11" t="str">
        <f t="shared" si="20"/>
        <v>medium</v>
      </c>
      <c r="J352" s="11" t="s">
        <v>11</v>
      </c>
      <c r="K352" s="13">
        <v>6.65</v>
      </c>
      <c r="L352" s="13">
        <v>796.34186031383501</v>
      </c>
      <c r="M352" s="13">
        <v>2</v>
      </c>
      <c r="N352" s="13">
        <v>4</v>
      </c>
      <c r="O352" s="13">
        <f t="shared" si="21"/>
        <v>796.34186031383501</v>
      </c>
      <c r="P352" s="13">
        <f t="shared" si="22"/>
        <v>119.75065568629097</v>
      </c>
      <c r="Q352" s="23">
        <f t="shared" si="23"/>
        <v>431.10236047064745</v>
      </c>
      <c r="T352" s="28">
        <v>366.02509993835429</v>
      </c>
      <c r="U352" s="31">
        <v>600.22863352814318</v>
      </c>
    </row>
    <row r="353" spans="1:21">
      <c r="A353" s="10" t="s">
        <v>6</v>
      </c>
      <c r="B353" s="11" t="s">
        <v>35</v>
      </c>
      <c r="C353" s="11" t="s">
        <v>12</v>
      </c>
      <c r="D353" s="11" t="s">
        <v>9</v>
      </c>
      <c r="E353" s="11" t="s">
        <v>10</v>
      </c>
      <c r="F353" s="11">
        <v>0</v>
      </c>
      <c r="G353" s="11">
        <v>3</v>
      </c>
      <c r="H353" s="12">
        <v>2.7</v>
      </c>
      <c r="I353" s="11" t="str">
        <f t="shared" si="20"/>
        <v>medium</v>
      </c>
      <c r="J353" s="11" t="s">
        <v>11</v>
      </c>
      <c r="K353" s="13">
        <v>5.32</v>
      </c>
      <c r="L353" s="13">
        <v>696.24300619743303</v>
      </c>
      <c r="M353" s="13">
        <v>2</v>
      </c>
      <c r="N353" s="13">
        <v>4</v>
      </c>
      <c r="O353" s="13">
        <f t="shared" si="21"/>
        <v>696.24300619743303</v>
      </c>
      <c r="P353" s="13">
        <f t="shared" si="22"/>
        <v>130.87274552583327</v>
      </c>
      <c r="Q353" s="23">
        <f t="shared" si="23"/>
        <v>471.14188389299983</v>
      </c>
      <c r="T353" s="28">
        <v>105.482922563966</v>
      </c>
      <c r="U353" s="31">
        <v>661.81487389170979</v>
      </c>
    </row>
    <row r="354" spans="1:21">
      <c r="A354" s="10" t="s">
        <v>6</v>
      </c>
      <c r="B354" s="11" t="s">
        <v>61</v>
      </c>
      <c r="C354" s="11" t="s">
        <v>8</v>
      </c>
      <c r="D354" s="11" t="s">
        <v>9</v>
      </c>
      <c r="E354" s="11" t="s">
        <v>10</v>
      </c>
      <c r="F354" s="11">
        <v>10</v>
      </c>
      <c r="G354" s="11">
        <v>1</v>
      </c>
      <c r="H354" s="12">
        <v>2.7</v>
      </c>
      <c r="I354" s="11" t="str">
        <f t="shared" si="20"/>
        <v>medium</v>
      </c>
      <c r="J354" s="11" t="s">
        <v>11</v>
      </c>
      <c r="K354" s="13">
        <v>122.32</v>
      </c>
      <c r="L354" s="13">
        <v>14.4594486934987</v>
      </c>
      <c r="M354" s="13">
        <v>2</v>
      </c>
      <c r="N354" s="13">
        <v>4</v>
      </c>
      <c r="O354" s="13">
        <f t="shared" si="21"/>
        <v>14.4594486934987</v>
      </c>
      <c r="P354" s="13">
        <f t="shared" si="22"/>
        <v>0.11821001220976701</v>
      </c>
      <c r="Q354" s="23">
        <f t="shared" si="23"/>
        <v>0.42555604395516128</v>
      </c>
      <c r="T354" s="28">
        <v>301.9793134221527</v>
      </c>
      <c r="U354" s="31">
        <v>443.61874968836571</v>
      </c>
    </row>
    <row r="355" spans="1:21">
      <c r="A355" s="10" t="s">
        <v>6</v>
      </c>
      <c r="B355" s="11" t="s">
        <v>61</v>
      </c>
      <c r="C355" s="11" t="s">
        <v>12</v>
      </c>
      <c r="D355" s="11" t="s">
        <v>9</v>
      </c>
      <c r="E355" s="11" t="s">
        <v>10</v>
      </c>
      <c r="F355" s="11">
        <v>10</v>
      </c>
      <c r="G355" s="11">
        <v>1</v>
      </c>
      <c r="H355" s="12">
        <v>2.7</v>
      </c>
      <c r="I355" s="11" t="str">
        <f t="shared" si="20"/>
        <v>medium</v>
      </c>
      <c r="J355" s="11" t="s">
        <v>11</v>
      </c>
      <c r="K355" s="13">
        <v>122.32</v>
      </c>
      <c r="L355" s="13">
        <v>127.992455887771</v>
      </c>
      <c r="M355" s="13">
        <v>2</v>
      </c>
      <c r="N355" s="13">
        <v>4</v>
      </c>
      <c r="O355" s="13">
        <f t="shared" si="21"/>
        <v>127.992455887771</v>
      </c>
      <c r="P355" s="13">
        <f t="shared" si="22"/>
        <v>1.0463739035952502</v>
      </c>
      <c r="Q355" s="23">
        <f t="shared" si="23"/>
        <v>3.7669460529429006</v>
      </c>
      <c r="T355" s="28">
        <v>217.92469862851681</v>
      </c>
      <c r="U355" s="31">
        <v>589.59197029424706</v>
      </c>
    </row>
    <row r="356" spans="1:21">
      <c r="A356" s="10" t="s">
        <v>6</v>
      </c>
      <c r="B356" s="11" t="s">
        <v>62</v>
      </c>
      <c r="C356" s="11" t="s">
        <v>8</v>
      </c>
      <c r="D356" s="11" t="s">
        <v>9</v>
      </c>
      <c r="E356" s="11" t="s">
        <v>10</v>
      </c>
      <c r="F356" s="11">
        <v>10</v>
      </c>
      <c r="G356" s="11">
        <v>1</v>
      </c>
      <c r="H356" s="12">
        <v>2.7</v>
      </c>
      <c r="I356" s="11" t="str">
        <f t="shared" si="20"/>
        <v>medium</v>
      </c>
      <c r="J356" s="11" t="s">
        <v>11</v>
      </c>
      <c r="K356" s="13">
        <v>121.25</v>
      </c>
      <c r="L356" s="13">
        <v>110.652090253935</v>
      </c>
      <c r="M356" s="13">
        <v>2</v>
      </c>
      <c r="N356" s="13">
        <v>4</v>
      </c>
      <c r="O356" s="13">
        <f t="shared" si="21"/>
        <v>110.652090253935</v>
      </c>
      <c r="P356" s="13">
        <f t="shared" si="22"/>
        <v>0.91259455879534024</v>
      </c>
      <c r="Q356" s="23">
        <f t="shared" si="23"/>
        <v>3.285340411663225</v>
      </c>
      <c r="T356" s="28">
        <v>173.32443624716268</v>
      </c>
      <c r="U356" s="31">
        <v>532.64119192561384</v>
      </c>
    </row>
    <row r="357" spans="1:21">
      <c r="A357" s="10" t="s">
        <v>6</v>
      </c>
      <c r="B357" s="11" t="s">
        <v>62</v>
      </c>
      <c r="C357" s="11" t="s">
        <v>12</v>
      </c>
      <c r="D357" s="11" t="s">
        <v>9</v>
      </c>
      <c r="E357" s="11" t="s">
        <v>10</v>
      </c>
      <c r="F357" s="11">
        <v>10</v>
      </c>
      <c r="G357" s="11">
        <v>1</v>
      </c>
      <c r="H357" s="12">
        <v>2.7</v>
      </c>
      <c r="I357" s="11" t="str">
        <f t="shared" si="20"/>
        <v>medium</v>
      </c>
      <c r="J357" s="11" t="s">
        <v>11</v>
      </c>
      <c r="K357" s="13">
        <v>121.25</v>
      </c>
      <c r="L357" s="13">
        <v>343.22649480769098</v>
      </c>
      <c r="M357" s="13">
        <v>2</v>
      </c>
      <c r="N357" s="13">
        <v>4</v>
      </c>
      <c r="O357" s="13">
        <f t="shared" si="21"/>
        <v>343.22649480769098</v>
      </c>
      <c r="P357" s="13">
        <f t="shared" si="22"/>
        <v>2.8307339777953895</v>
      </c>
      <c r="Q357" s="23">
        <f t="shared" si="23"/>
        <v>10.190642320063402</v>
      </c>
      <c r="T357" s="28">
        <v>380.09505773312503</v>
      </c>
      <c r="U357" s="31">
        <v>527.50609878556838</v>
      </c>
    </row>
    <row r="358" spans="1:21">
      <c r="A358" s="10" t="s">
        <v>6</v>
      </c>
      <c r="B358" s="11" t="s">
        <v>63</v>
      </c>
      <c r="C358" s="11" t="s">
        <v>8</v>
      </c>
      <c r="D358" s="11" t="s">
        <v>9</v>
      </c>
      <c r="E358" s="11" t="s">
        <v>10</v>
      </c>
      <c r="F358" s="11">
        <v>10</v>
      </c>
      <c r="G358" s="11">
        <v>1</v>
      </c>
      <c r="H358" s="12">
        <v>2.7</v>
      </c>
      <c r="I358" s="11" t="str">
        <f t="shared" si="20"/>
        <v>medium</v>
      </c>
      <c r="J358" s="11" t="s">
        <v>11</v>
      </c>
      <c r="K358" s="13">
        <v>121.17</v>
      </c>
      <c r="L358" s="13">
        <v>56.428696256782899</v>
      </c>
      <c r="M358" s="13">
        <v>2</v>
      </c>
      <c r="N358" s="13">
        <v>4</v>
      </c>
      <c r="O358" s="13">
        <f t="shared" si="21"/>
        <v>56.428696256782899</v>
      </c>
      <c r="P358" s="13">
        <f t="shared" si="22"/>
        <v>0.46569857437305356</v>
      </c>
      <c r="Q358" s="23">
        <f t="shared" si="23"/>
        <v>1.6765148677429929</v>
      </c>
      <c r="T358" s="28">
        <v>602.6845908074522</v>
      </c>
      <c r="U358" s="31">
        <v>696.72619616761267</v>
      </c>
    </row>
    <row r="359" spans="1:21">
      <c r="A359" s="10" t="s">
        <v>6</v>
      </c>
      <c r="B359" s="11" t="s">
        <v>63</v>
      </c>
      <c r="C359" s="11" t="s">
        <v>12</v>
      </c>
      <c r="D359" s="11" t="s">
        <v>9</v>
      </c>
      <c r="E359" s="11" t="s">
        <v>10</v>
      </c>
      <c r="F359" s="11">
        <v>10</v>
      </c>
      <c r="G359" s="11">
        <v>1</v>
      </c>
      <c r="H359" s="12">
        <v>2.7</v>
      </c>
      <c r="I359" s="11" t="str">
        <f t="shared" si="20"/>
        <v>medium</v>
      </c>
      <c r="J359" s="11" t="s">
        <v>11</v>
      </c>
      <c r="K359" s="13">
        <v>121.17</v>
      </c>
      <c r="L359" s="13">
        <v>273.360784963654</v>
      </c>
      <c r="M359" s="13">
        <v>2</v>
      </c>
      <c r="N359" s="13">
        <v>4</v>
      </c>
      <c r="O359" s="13">
        <f t="shared" si="21"/>
        <v>273.360784963654</v>
      </c>
      <c r="P359" s="13">
        <f t="shared" si="22"/>
        <v>2.2560104395778988</v>
      </c>
      <c r="Q359" s="23">
        <f t="shared" si="23"/>
        <v>8.121637582480437</v>
      </c>
      <c r="T359" s="28">
        <v>389.79410469868992</v>
      </c>
      <c r="U359" s="31">
        <v>28.843196293874112</v>
      </c>
    </row>
    <row r="360" spans="1:21">
      <c r="A360" s="10" t="s">
        <v>6</v>
      </c>
      <c r="B360" s="11" t="s">
        <v>64</v>
      </c>
      <c r="C360" s="11" t="s">
        <v>8</v>
      </c>
      <c r="D360" s="11" t="s">
        <v>9</v>
      </c>
      <c r="E360" s="11" t="s">
        <v>10</v>
      </c>
      <c r="F360" s="11">
        <v>10</v>
      </c>
      <c r="G360" s="11">
        <v>1</v>
      </c>
      <c r="H360" s="12">
        <v>2.7</v>
      </c>
      <c r="I360" s="11" t="str">
        <f t="shared" si="20"/>
        <v>medium</v>
      </c>
      <c r="J360" s="11" t="s">
        <v>11</v>
      </c>
      <c r="K360" s="13">
        <v>159.06</v>
      </c>
      <c r="L360" s="13">
        <v>7.6437063852725</v>
      </c>
      <c r="M360" s="13">
        <v>2</v>
      </c>
      <c r="N360" s="13">
        <v>4</v>
      </c>
      <c r="O360" s="13">
        <f t="shared" si="21"/>
        <v>7.6437063852725</v>
      </c>
      <c r="P360" s="13">
        <f t="shared" si="22"/>
        <v>4.8055490917091034E-2</v>
      </c>
      <c r="Q360" s="23">
        <f t="shared" si="23"/>
        <v>0.17299976730152772</v>
      </c>
      <c r="T360" s="28">
        <v>302.02493739117807</v>
      </c>
      <c r="U360" s="31">
        <v>226.67015996907475</v>
      </c>
    </row>
    <row r="361" spans="1:21">
      <c r="A361" s="10" t="s">
        <v>6</v>
      </c>
      <c r="B361" s="11" t="s">
        <v>64</v>
      </c>
      <c r="C361" s="11" t="s">
        <v>12</v>
      </c>
      <c r="D361" s="11" t="s">
        <v>9</v>
      </c>
      <c r="E361" s="11" t="s">
        <v>10</v>
      </c>
      <c r="F361" s="11">
        <v>10</v>
      </c>
      <c r="G361" s="11">
        <v>1</v>
      </c>
      <c r="H361" s="12">
        <v>2.7</v>
      </c>
      <c r="I361" s="11" t="str">
        <f t="shared" si="20"/>
        <v>medium</v>
      </c>
      <c r="J361" s="11" t="s">
        <v>11</v>
      </c>
      <c r="K361" s="13">
        <v>159.06</v>
      </c>
      <c r="L361" s="13">
        <v>149.609994377509</v>
      </c>
      <c r="M361" s="13">
        <v>2</v>
      </c>
      <c r="N361" s="13">
        <v>4</v>
      </c>
      <c r="O361" s="13">
        <f t="shared" si="21"/>
        <v>149.609994377509</v>
      </c>
      <c r="P361" s="13">
        <f t="shared" si="22"/>
        <v>0.94058842183772784</v>
      </c>
      <c r="Q361" s="23">
        <f t="shared" si="23"/>
        <v>3.3861183186158201</v>
      </c>
      <c r="T361" s="28">
        <v>407.55309192066784</v>
      </c>
      <c r="U361" s="31">
        <v>304.12979210097564</v>
      </c>
    </row>
    <row r="362" spans="1:21">
      <c r="A362" s="10" t="s">
        <v>6</v>
      </c>
      <c r="B362" s="11" t="s">
        <v>65</v>
      </c>
      <c r="C362" s="11" t="s">
        <v>8</v>
      </c>
      <c r="D362" s="11" t="s">
        <v>9</v>
      </c>
      <c r="E362" s="11" t="s">
        <v>10</v>
      </c>
      <c r="F362" s="11">
        <v>10</v>
      </c>
      <c r="G362" s="11">
        <v>2</v>
      </c>
      <c r="H362" s="12">
        <v>2.7</v>
      </c>
      <c r="I362" s="11" t="str">
        <f t="shared" si="20"/>
        <v>medium</v>
      </c>
      <c r="J362" s="11" t="s">
        <v>11</v>
      </c>
      <c r="K362" s="13">
        <v>6.35</v>
      </c>
      <c r="L362" s="13">
        <v>615.11807672835096</v>
      </c>
      <c r="M362" s="13">
        <v>2</v>
      </c>
      <c r="N362" s="13">
        <v>4</v>
      </c>
      <c r="O362" s="13">
        <f t="shared" si="21"/>
        <v>615.11807672835096</v>
      </c>
      <c r="P362" s="13">
        <f t="shared" si="22"/>
        <v>96.868988461157642</v>
      </c>
      <c r="Q362" s="23">
        <f t="shared" si="23"/>
        <v>348.7283584601675</v>
      </c>
      <c r="T362" s="28">
        <v>155.80851551471491</v>
      </c>
      <c r="U362" s="31">
        <v>105.96002820431998</v>
      </c>
    </row>
    <row r="363" spans="1:21">
      <c r="A363" s="10" t="s">
        <v>6</v>
      </c>
      <c r="B363" s="11" t="s">
        <v>65</v>
      </c>
      <c r="C363" s="11" t="s">
        <v>12</v>
      </c>
      <c r="D363" s="11" t="s">
        <v>9</v>
      </c>
      <c r="E363" s="11" t="s">
        <v>10</v>
      </c>
      <c r="F363" s="11">
        <v>10</v>
      </c>
      <c r="G363" s="11">
        <v>2</v>
      </c>
      <c r="H363" s="12">
        <v>2.7</v>
      </c>
      <c r="I363" s="11" t="str">
        <f t="shared" si="20"/>
        <v>medium</v>
      </c>
      <c r="J363" s="11" t="s">
        <v>11</v>
      </c>
      <c r="K363" s="13">
        <v>128.62</v>
      </c>
      <c r="L363" s="13">
        <v>59.811831600132301</v>
      </c>
      <c r="M363" s="13">
        <v>2</v>
      </c>
      <c r="N363" s="13">
        <v>4</v>
      </c>
      <c r="O363" s="13">
        <f t="shared" si="21"/>
        <v>59.811831600132301</v>
      </c>
      <c r="P363" s="13">
        <f t="shared" si="22"/>
        <v>0.46502745762814723</v>
      </c>
      <c r="Q363" s="23">
        <f t="shared" si="23"/>
        <v>1.6740988474613301</v>
      </c>
      <c r="T363" s="28">
        <v>150.5860122843641</v>
      </c>
      <c r="U363" s="31">
        <v>318.53343310461588</v>
      </c>
    </row>
    <row r="364" spans="1:21" ht="15" thickBot="1">
      <c r="A364" s="10" t="s">
        <v>6</v>
      </c>
      <c r="B364" s="11" t="s">
        <v>66</v>
      </c>
      <c r="C364" s="11" t="s">
        <v>8</v>
      </c>
      <c r="D364" s="11" t="s">
        <v>9</v>
      </c>
      <c r="E364" s="11" t="s">
        <v>10</v>
      </c>
      <c r="F364" s="11">
        <v>10</v>
      </c>
      <c r="G364" s="11">
        <v>2</v>
      </c>
      <c r="H364" s="12">
        <v>2.7</v>
      </c>
      <c r="I364" s="11" t="str">
        <f t="shared" si="20"/>
        <v>medium</v>
      </c>
      <c r="J364" s="11" t="s">
        <v>11</v>
      </c>
      <c r="K364" s="13">
        <v>46.61</v>
      </c>
      <c r="L364" s="13">
        <v>485.289249145854</v>
      </c>
      <c r="M364" s="13">
        <v>2</v>
      </c>
      <c r="N364" s="13">
        <v>4</v>
      </c>
      <c r="O364" s="13">
        <f t="shared" si="21"/>
        <v>485.289249145854</v>
      </c>
      <c r="P364" s="13">
        <f t="shared" si="22"/>
        <v>10.411698115122377</v>
      </c>
      <c r="Q364" s="23">
        <f t="shared" si="23"/>
        <v>37.48211321444056</v>
      </c>
      <c r="T364" s="29">
        <v>304.68298946374205</v>
      </c>
      <c r="U364" s="31">
        <v>372.46397218861568</v>
      </c>
    </row>
    <row r="365" spans="1:21">
      <c r="A365" s="10" t="s">
        <v>6</v>
      </c>
      <c r="B365" s="11" t="s">
        <v>66</v>
      </c>
      <c r="C365" s="11" t="s">
        <v>12</v>
      </c>
      <c r="D365" s="11" t="s">
        <v>9</v>
      </c>
      <c r="E365" s="11" t="s">
        <v>10</v>
      </c>
      <c r="F365" s="11">
        <v>10</v>
      </c>
      <c r="G365" s="11">
        <v>2</v>
      </c>
      <c r="H365" s="12">
        <v>2.7</v>
      </c>
      <c r="I365" s="11" t="str">
        <f t="shared" si="20"/>
        <v>medium</v>
      </c>
      <c r="J365" s="11" t="s">
        <v>11</v>
      </c>
      <c r="K365" s="13">
        <v>121.42</v>
      </c>
      <c r="L365" s="13">
        <v>52.3758006855658</v>
      </c>
      <c r="M365" s="13">
        <v>2</v>
      </c>
      <c r="N365" s="13">
        <v>4</v>
      </c>
      <c r="O365" s="13">
        <f t="shared" si="21"/>
        <v>52.3758006855658</v>
      </c>
      <c r="P365" s="13">
        <f t="shared" si="22"/>
        <v>0.43136057227446711</v>
      </c>
      <c r="Q365" s="23">
        <f t="shared" si="23"/>
        <v>1.5528980601880815</v>
      </c>
      <c r="U365" s="31">
        <v>294.20835000979525</v>
      </c>
    </row>
    <row r="366" spans="1:21">
      <c r="A366" s="10" t="s">
        <v>6</v>
      </c>
      <c r="B366" s="11" t="s">
        <v>67</v>
      </c>
      <c r="C366" s="11" t="s">
        <v>8</v>
      </c>
      <c r="D366" s="11" t="s">
        <v>9</v>
      </c>
      <c r="E366" s="11" t="s">
        <v>10</v>
      </c>
      <c r="F366" s="11">
        <v>10</v>
      </c>
      <c r="G366" s="11">
        <v>2</v>
      </c>
      <c r="H366" s="12">
        <v>2.7</v>
      </c>
      <c r="I366" s="11" t="str">
        <f t="shared" si="20"/>
        <v>medium</v>
      </c>
      <c r="J366" s="11" t="s">
        <v>11</v>
      </c>
      <c r="K366" s="13">
        <v>120</v>
      </c>
      <c r="L366" s="13">
        <v>147.70069794251</v>
      </c>
      <c r="M366" s="13">
        <v>2</v>
      </c>
      <c r="N366" s="13">
        <v>4</v>
      </c>
      <c r="O366" s="13">
        <f t="shared" si="21"/>
        <v>147.70069794251</v>
      </c>
      <c r="P366" s="13">
        <f t="shared" si="22"/>
        <v>1.2308391495209168</v>
      </c>
      <c r="Q366" s="23">
        <f t="shared" si="23"/>
        <v>4.4310209382753003</v>
      </c>
      <c r="U366" s="31">
        <v>299.68420983779419</v>
      </c>
    </row>
    <row r="367" spans="1:21">
      <c r="A367" s="10" t="s">
        <v>6</v>
      </c>
      <c r="B367" s="11" t="s">
        <v>67</v>
      </c>
      <c r="C367" s="11" t="s">
        <v>12</v>
      </c>
      <c r="D367" s="11" t="s">
        <v>9</v>
      </c>
      <c r="E367" s="11" t="s">
        <v>10</v>
      </c>
      <c r="F367" s="11">
        <v>10</v>
      </c>
      <c r="G367" s="11">
        <v>2</v>
      </c>
      <c r="H367" s="12">
        <v>2.7</v>
      </c>
      <c r="I367" s="11" t="str">
        <f t="shared" si="20"/>
        <v>medium</v>
      </c>
      <c r="J367" s="11" t="s">
        <v>11</v>
      </c>
      <c r="K367" s="13">
        <v>120</v>
      </c>
      <c r="L367" s="13">
        <v>45.411537156393699</v>
      </c>
      <c r="M367" s="13">
        <v>2</v>
      </c>
      <c r="N367" s="13">
        <v>4</v>
      </c>
      <c r="O367" s="13">
        <f t="shared" si="21"/>
        <v>45.411537156393699</v>
      </c>
      <c r="P367" s="13">
        <f t="shared" si="22"/>
        <v>0.37842947630328083</v>
      </c>
      <c r="Q367" s="23">
        <f t="shared" si="23"/>
        <v>1.362346114691811</v>
      </c>
      <c r="U367" s="31">
        <v>576.98683933093218</v>
      </c>
    </row>
    <row r="368" spans="1:21">
      <c r="A368" s="10" t="s">
        <v>6</v>
      </c>
      <c r="B368" s="11" t="s">
        <v>68</v>
      </c>
      <c r="C368" s="11" t="s">
        <v>8</v>
      </c>
      <c r="D368" s="11" t="s">
        <v>9</v>
      </c>
      <c r="E368" s="11" t="s">
        <v>10</v>
      </c>
      <c r="F368" s="11">
        <v>10</v>
      </c>
      <c r="G368" s="11">
        <v>2</v>
      </c>
      <c r="H368" s="12">
        <v>2.7</v>
      </c>
      <c r="I368" s="11" t="str">
        <f t="shared" si="20"/>
        <v>medium</v>
      </c>
      <c r="J368" s="11" t="s">
        <v>11</v>
      </c>
      <c r="K368" s="13">
        <v>121.98</v>
      </c>
      <c r="L368" s="13">
        <v>40.301299186574397</v>
      </c>
      <c r="M368" s="13">
        <v>2</v>
      </c>
      <c r="N368" s="13">
        <v>4</v>
      </c>
      <c r="O368" s="13">
        <f t="shared" si="21"/>
        <v>40.301299186574397</v>
      </c>
      <c r="P368" s="13">
        <f t="shared" si="22"/>
        <v>0.33039268065727495</v>
      </c>
      <c r="Q368" s="23">
        <f t="shared" si="23"/>
        <v>1.1894136503661898</v>
      </c>
      <c r="U368" s="31">
        <v>156.03225484701179</v>
      </c>
    </row>
    <row r="369" spans="1:21">
      <c r="A369" s="10" t="s">
        <v>6</v>
      </c>
      <c r="B369" s="11" t="s">
        <v>68</v>
      </c>
      <c r="C369" s="11" t="s">
        <v>12</v>
      </c>
      <c r="D369" s="11" t="s">
        <v>9</v>
      </c>
      <c r="E369" s="11" t="s">
        <v>10</v>
      </c>
      <c r="F369" s="11">
        <v>10</v>
      </c>
      <c r="G369" s="11">
        <v>2</v>
      </c>
      <c r="H369" s="12">
        <v>2.7</v>
      </c>
      <c r="I369" s="11" t="str">
        <f t="shared" si="20"/>
        <v>medium</v>
      </c>
      <c r="J369" s="11" t="s">
        <v>11</v>
      </c>
      <c r="K369" s="13">
        <v>121.98</v>
      </c>
      <c r="L369" s="13">
        <v>18.974436229162301</v>
      </c>
      <c r="M369" s="13">
        <v>2</v>
      </c>
      <c r="N369" s="13">
        <v>4</v>
      </c>
      <c r="O369" s="13">
        <f t="shared" si="21"/>
        <v>18.974436229162301</v>
      </c>
      <c r="P369" s="13">
        <f t="shared" si="22"/>
        <v>0.15555366641385718</v>
      </c>
      <c r="Q369" s="23">
        <f t="shared" si="23"/>
        <v>0.55999319908988587</v>
      </c>
      <c r="U369" s="31">
        <v>75.777870184757617</v>
      </c>
    </row>
    <row r="370" spans="1:21">
      <c r="A370" s="10" t="s">
        <v>6</v>
      </c>
      <c r="B370" s="11" t="s">
        <v>89</v>
      </c>
      <c r="C370" s="11" t="s">
        <v>8</v>
      </c>
      <c r="D370" s="11" t="s">
        <v>9</v>
      </c>
      <c r="E370" s="11" t="s">
        <v>10</v>
      </c>
      <c r="F370" s="11">
        <v>20</v>
      </c>
      <c r="G370" s="11">
        <v>1</v>
      </c>
      <c r="H370" s="12">
        <v>2.7</v>
      </c>
      <c r="I370" s="11" t="str">
        <f t="shared" si="20"/>
        <v>medium</v>
      </c>
      <c r="J370" s="11" t="s">
        <v>11</v>
      </c>
      <c r="K370" s="13">
        <v>9.07</v>
      </c>
      <c r="L370" s="13">
        <v>664.85448990612099</v>
      </c>
      <c r="M370" s="13">
        <v>2</v>
      </c>
      <c r="N370" s="13">
        <v>4</v>
      </c>
      <c r="O370" s="13">
        <f t="shared" si="21"/>
        <v>664.85448990612099</v>
      </c>
      <c r="P370" s="13">
        <f t="shared" si="22"/>
        <v>73.302589846319847</v>
      </c>
      <c r="Q370" s="23">
        <f t="shared" si="23"/>
        <v>263.88932344675146</v>
      </c>
      <c r="U370" s="31">
        <v>199.64924779664915</v>
      </c>
    </row>
    <row r="371" spans="1:21">
      <c r="A371" s="10" t="s">
        <v>6</v>
      </c>
      <c r="B371" s="11" t="s">
        <v>89</v>
      </c>
      <c r="C371" s="11" t="s">
        <v>12</v>
      </c>
      <c r="D371" s="11" t="s">
        <v>9</v>
      </c>
      <c r="E371" s="11" t="s">
        <v>10</v>
      </c>
      <c r="F371" s="11">
        <v>20</v>
      </c>
      <c r="G371" s="11">
        <v>1</v>
      </c>
      <c r="H371" s="12">
        <v>2.7</v>
      </c>
      <c r="I371" s="11" t="str">
        <f t="shared" si="20"/>
        <v>medium</v>
      </c>
      <c r="J371" s="11" t="s">
        <v>11</v>
      </c>
      <c r="K371" s="13">
        <v>8.82</v>
      </c>
      <c r="L371" s="13">
        <v>680.18269183660698</v>
      </c>
      <c r="M371" s="13">
        <v>2</v>
      </c>
      <c r="N371" s="13">
        <v>4</v>
      </c>
      <c r="O371" s="13">
        <f t="shared" si="21"/>
        <v>680.18269183660698</v>
      </c>
      <c r="P371" s="13">
        <f t="shared" si="22"/>
        <v>77.118219029093765</v>
      </c>
      <c r="Q371" s="23">
        <f t="shared" si="23"/>
        <v>277.62558850473755</v>
      </c>
      <c r="U371" s="31">
        <v>91.569236266200619</v>
      </c>
    </row>
    <row r="372" spans="1:21">
      <c r="A372" s="10" t="s">
        <v>6</v>
      </c>
      <c r="B372" s="11" t="s">
        <v>90</v>
      </c>
      <c r="C372" s="11" t="s">
        <v>8</v>
      </c>
      <c r="D372" s="11" t="s">
        <v>9</v>
      </c>
      <c r="E372" s="11" t="s">
        <v>10</v>
      </c>
      <c r="F372" s="11">
        <v>20</v>
      </c>
      <c r="G372" s="11">
        <v>1</v>
      </c>
      <c r="H372" s="12">
        <v>2.7</v>
      </c>
      <c r="I372" s="11" t="str">
        <f t="shared" si="20"/>
        <v>medium</v>
      </c>
      <c r="J372" s="11" t="s">
        <v>11</v>
      </c>
      <c r="K372" s="13">
        <v>8.52</v>
      </c>
      <c r="L372" s="13">
        <v>570.42896009245396</v>
      </c>
      <c r="M372" s="13">
        <v>2</v>
      </c>
      <c r="N372" s="13">
        <v>4</v>
      </c>
      <c r="O372" s="13">
        <f t="shared" si="21"/>
        <v>570.42896009245396</v>
      </c>
      <c r="P372" s="13">
        <f t="shared" si="22"/>
        <v>66.951755879396003</v>
      </c>
      <c r="Q372" s="23">
        <f t="shared" si="23"/>
        <v>241.02632116582561</v>
      </c>
      <c r="U372" s="31">
        <v>204.88436569656889</v>
      </c>
    </row>
    <row r="373" spans="1:21">
      <c r="A373" s="10" t="s">
        <v>6</v>
      </c>
      <c r="B373" s="11" t="s">
        <v>90</v>
      </c>
      <c r="C373" s="11" t="s">
        <v>12</v>
      </c>
      <c r="D373" s="11" t="s">
        <v>9</v>
      </c>
      <c r="E373" s="11" t="s">
        <v>10</v>
      </c>
      <c r="F373" s="11">
        <v>20</v>
      </c>
      <c r="G373" s="11">
        <v>1</v>
      </c>
      <c r="H373" s="12">
        <v>2.7</v>
      </c>
      <c r="I373" s="11" t="str">
        <f t="shared" si="20"/>
        <v>medium</v>
      </c>
      <c r="J373" s="11" t="s">
        <v>11</v>
      </c>
      <c r="K373" s="13">
        <v>9.5</v>
      </c>
      <c r="L373" s="13">
        <v>668.30300427951295</v>
      </c>
      <c r="M373" s="13">
        <v>2</v>
      </c>
      <c r="N373" s="13">
        <v>4</v>
      </c>
      <c r="O373" s="13">
        <f t="shared" si="21"/>
        <v>668.30300427951295</v>
      </c>
      <c r="P373" s="13">
        <f t="shared" si="22"/>
        <v>70.347684661001367</v>
      </c>
      <c r="Q373" s="23">
        <f t="shared" si="23"/>
        <v>253.25166477960494</v>
      </c>
      <c r="U373" s="31">
        <v>56.665566127748676</v>
      </c>
    </row>
    <row r="374" spans="1:21">
      <c r="A374" s="10" t="s">
        <v>6</v>
      </c>
      <c r="B374" s="11" t="s">
        <v>91</v>
      </c>
      <c r="C374" s="11" t="s">
        <v>8</v>
      </c>
      <c r="D374" s="11" t="s">
        <v>9</v>
      </c>
      <c r="E374" s="11" t="s">
        <v>10</v>
      </c>
      <c r="F374" s="11">
        <v>20</v>
      </c>
      <c r="G374" s="11">
        <v>1</v>
      </c>
      <c r="H374" s="12">
        <v>2.7</v>
      </c>
      <c r="I374" s="11" t="str">
        <f t="shared" si="20"/>
        <v>medium</v>
      </c>
      <c r="J374" s="11" t="s">
        <v>11</v>
      </c>
      <c r="K374" s="13">
        <v>10.34</v>
      </c>
      <c r="L374" s="13">
        <v>631.37001537962897</v>
      </c>
      <c r="M374" s="13">
        <v>2</v>
      </c>
      <c r="N374" s="13">
        <v>4</v>
      </c>
      <c r="O374" s="13">
        <f t="shared" si="21"/>
        <v>631.37001537962897</v>
      </c>
      <c r="P374" s="13">
        <f t="shared" si="22"/>
        <v>61.060929920660442</v>
      </c>
      <c r="Q374" s="23">
        <f t="shared" si="23"/>
        <v>219.81934771437759</v>
      </c>
      <c r="U374" s="31">
        <v>174.08309840637034</v>
      </c>
    </row>
    <row r="375" spans="1:21">
      <c r="A375" s="10" t="s">
        <v>6</v>
      </c>
      <c r="B375" s="11" t="s">
        <v>91</v>
      </c>
      <c r="C375" s="11" t="s">
        <v>12</v>
      </c>
      <c r="D375" s="11" t="s">
        <v>9</v>
      </c>
      <c r="E375" s="11" t="s">
        <v>10</v>
      </c>
      <c r="F375" s="11">
        <v>20</v>
      </c>
      <c r="G375" s="11">
        <v>1</v>
      </c>
      <c r="H375" s="12">
        <v>2.7</v>
      </c>
      <c r="I375" s="11" t="str">
        <f t="shared" si="20"/>
        <v>medium</v>
      </c>
      <c r="J375" s="11" t="s">
        <v>11</v>
      </c>
      <c r="K375" s="13">
        <v>8.5</v>
      </c>
      <c r="L375" s="13">
        <v>691.43624127153998</v>
      </c>
      <c r="M375" s="13">
        <v>2</v>
      </c>
      <c r="N375" s="13">
        <v>4</v>
      </c>
      <c r="O375" s="13">
        <f t="shared" si="21"/>
        <v>691.43624127153998</v>
      </c>
      <c r="P375" s="13">
        <f t="shared" si="22"/>
        <v>81.345440149592946</v>
      </c>
      <c r="Q375" s="23">
        <f t="shared" si="23"/>
        <v>292.84358453853457</v>
      </c>
      <c r="U375" s="31">
        <v>422.42341583010727</v>
      </c>
    </row>
    <row r="376" spans="1:21">
      <c r="A376" s="10" t="s">
        <v>6</v>
      </c>
      <c r="B376" s="11" t="s">
        <v>92</v>
      </c>
      <c r="C376" s="11" t="s">
        <v>8</v>
      </c>
      <c r="D376" s="11" t="s">
        <v>9</v>
      </c>
      <c r="E376" s="11" t="s">
        <v>10</v>
      </c>
      <c r="F376" s="11">
        <v>20</v>
      </c>
      <c r="G376" s="11">
        <v>1</v>
      </c>
      <c r="H376" s="12">
        <v>2.7</v>
      </c>
      <c r="I376" s="11" t="str">
        <f t="shared" si="20"/>
        <v>medium</v>
      </c>
      <c r="J376" s="11" t="s">
        <v>11</v>
      </c>
      <c r="K376" s="13">
        <v>9.35</v>
      </c>
      <c r="L376" s="13">
        <v>661.84538951687205</v>
      </c>
      <c r="M376" s="13">
        <v>2</v>
      </c>
      <c r="N376" s="13">
        <v>4</v>
      </c>
      <c r="O376" s="13">
        <f t="shared" si="21"/>
        <v>661.84538951687205</v>
      </c>
      <c r="P376" s="13">
        <f t="shared" si="22"/>
        <v>70.785603156884719</v>
      </c>
      <c r="Q376" s="23">
        <f t="shared" si="23"/>
        <v>254.82817136478496</v>
      </c>
      <c r="U376" s="31">
        <v>330.88644313747687</v>
      </c>
    </row>
    <row r="377" spans="1:21">
      <c r="A377" s="10" t="s">
        <v>6</v>
      </c>
      <c r="B377" s="11" t="s">
        <v>92</v>
      </c>
      <c r="C377" s="11" t="s">
        <v>12</v>
      </c>
      <c r="D377" s="11" t="s">
        <v>9</v>
      </c>
      <c r="E377" s="11" t="s">
        <v>10</v>
      </c>
      <c r="F377" s="11">
        <v>20</v>
      </c>
      <c r="G377" s="11">
        <v>1</v>
      </c>
      <c r="H377" s="12">
        <v>2.7</v>
      </c>
      <c r="I377" s="11" t="str">
        <f t="shared" si="20"/>
        <v>medium</v>
      </c>
      <c r="J377" s="11" t="s">
        <v>11</v>
      </c>
      <c r="K377" s="13">
        <v>11.59</v>
      </c>
      <c r="L377" s="13">
        <v>671.72137942473398</v>
      </c>
      <c r="M377" s="13">
        <v>2</v>
      </c>
      <c r="N377" s="13">
        <v>4</v>
      </c>
      <c r="O377" s="13">
        <f t="shared" si="21"/>
        <v>671.72137942473398</v>
      </c>
      <c r="P377" s="13">
        <f t="shared" si="22"/>
        <v>57.956978380046074</v>
      </c>
      <c r="Q377" s="23">
        <f t="shared" si="23"/>
        <v>208.64512216816587</v>
      </c>
      <c r="U377" s="31">
        <v>51.490108798421559</v>
      </c>
    </row>
    <row r="378" spans="1:21">
      <c r="A378" s="10" t="s">
        <v>6</v>
      </c>
      <c r="B378" s="11" t="s">
        <v>93</v>
      </c>
      <c r="C378" s="11" t="s">
        <v>8</v>
      </c>
      <c r="D378" s="11" t="s">
        <v>9</v>
      </c>
      <c r="E378" s="11" t="s">
        <v>10</v>
      </c>
      <c r="F378" s="11">
        <v>20</v>
      </c>
      <c r="G378" s="11">
        <v>2</v>
      </c>
      <c r="H378" s="12">
        <v>2.7</v>
      </c>
      <c r="I378" s="11" t="str">
        <f t="shared" si="20"/>
        <v>medium</v>
      </c>
      <c r="J378" s="11" t="s">
        <v>11</v>
      </c>
      <c r="K378" s="13">
        <v>16.899999999999999</v>
      </c>
      <c r="L378" s="13">
        <v>958.64079936393205</v>
      </c>
      <c r="M378" s="13">
        <v>2</v>
      </c>
      <c r="N378" s="13">
        <v>4</v>
      </c>
      <c r="O378" s="13">
        <f t="shared" si="21"/>
        <v>958.64079936393205</v>
      </c>
      <c r="P378" s="13">
        <f t="shared" si="22"/>
        <v>56.72430765467054</v>
      </c>
      <c r="Q378" s="23">
        <f t="shared" si="23"/>
        <v>204.20750755681394</v>
      </c>
      <c r="U378" s="31">
        <v>332.47463763665297</v>
      </c>
    </row>
    <row r="379" spans="1:21">
      <c r="A379" s="10" t="s">
        <v>6</v>
      </c>
      <c r="B379" s="11" t="s">
        <v>93</v>
      </c>
      <c r="C379" s="11" t="s">
        <v>12</v>
      </c>
      <c r="D379" s="11" t="s">
        <v>9</v>
      </c>
      <c r="E379" s="11" t="s">
        <v>10</v>
      </c>
      <c r="F379" s="11">
        <v>20</v>
      </c>
      <c r="G379" s="11">
        <v>2</v>
      </c>
      <c r="H379" s="12">
        <v>2.7</v>
      </c>
      <c r="I379" s="11" t="str">
        <f t="shared" si="20"/>
        <v>medium</v>
      </c>
      <c r="J379" s="11" t="s">
        <v>11</v>
      </c>
      <c r="K379" s="13">
        <v>11.64</v>
      </c>
      <c r="L379" s="13">
        <v>356.71404332342797</v>
      </c>
      <c r="M379" s="13">
        <v>2</v>
      </c>
      <c r="N379" s="13">
        <v>4</v>
      </c>
      <c r="O379" s="13">
        <f t="shared" si="21"/>
        <v>356.71404332342797</v>
      </c>
      <c r="P379" s="13">
        <f t="shared" si="22"/>
        <v>30.645536367992094</v>
      </c>
      <c r="Q379" s="23">
        <f t="shared" si="23"/>
        <v>110.32393092477153</v>
      </c>
      <c r="U379" s="31">
        <v>1.0251732971109186</v>
      </c>
    </row>
    <row r="380" spans="1:21">
      <c r="A380" s="10" t="s">
        <v>6</v>
      </c>
      <c r="B380" s="11" t="s">
        <v>94</v>
      </c>
      <c r="C380" s="11" t="s">
        <v>8</v>
      </c>
      <c r="D380" s="11" t="s">
        <v>9</v>
      </c>
      <c r="E380" s="11" t="s">
        <v>10</v>
      </c>
      <c r="F380" s="11">
        <v>20</v>
      </c>
      <c r="G380" s="11">
        <v>2</v>
      </c>
      <c r="H380" s="12">
        <v>2.7</v>
      </c>
      <c r="I380" s="11" t="str">
        <f t="shared" si="20"/>
        <v>medium</v>
      </c>
      <c r="J380" s="11" t="s">
        <v>11</v>
      </c>
      <c r="K380" s="13">
        <v>9.0500000000000007</v>
      </c>
      <c r="L380" s="13">
        <v>542.61154226039605</v>
      </c>
      <c r="M380" s="13">
        <v>2</v>
      </c>
      <c r="N380" s="13">
        <v>4</v>
      </c>
      <c r="O380" s="13">
        <f t="shared" si="21"/>
        <v>542.61154226039605</v>
      </c>
      <c r="P380" s="13">
        <f t="shared" si="22"/>
        <v>59.957076492861439</v>
      </c>
      <c r="Q380" s="23">
        <f t="shared" si="23"/>
        <v>215.84547537430117</v>
      </c>
      <c r="U380" s="31">
        <v>238.97516792636304</v>
      </c>
    </row>
    <row r="381" spans="1:21">
      <c r="A381" s="10" t="s">
        <v>6</v>
      </c>
      <c r="B381" s="11" t="s">
        <v>94</v>
      </c>
      <c r="C381" s="11" t="s">
        <v>12</v>
      </c>
      <c r="D381" s="11" t="s">
        <v>9</v>
      </c>
      <c r="E381" s="11" t="s">
        <v>10</v>
      </c>
      <c r="F381" s="11">
        <v>20</v>
      </c>
      <c r="G381" s="11">
        <v>2</v>
      </c>
      <c r="H381" s="12">
        <v>2.7</v>
      </c>
      <c r="I381" s="11" t="str">
        <f t="shared" si="20"/>
        <v>medium</v>
      </c>
      <c r="J381" s="11" t="s">
        <v>11</v>
      </c>
      <c r="K381" s="13">
        <v>13.36</v>
      </c>
      <c r="L381" s="13">
        <v>545.65278164527103</v>
      </c>
      <c r="M381" s="13">
        <v>2</v>
      </c>
      <c r="N381" s="13">
        <v>4</v>
      </c>
      <c r="O381" s="13">
        <f t="shared" si="21"/>
        <v>545.65278164527103</v>
      </c>
      <c r="P381" s="13">
        <f t="shared" si="22"/>
        <v>40.842274075244838</v>
      </c>
      <c r="Q381" s="23">
        <f t="shared" si="23"/>
        <v>147.0321866708814</v>
      </c>
      <c r="U381" s="31">
        <v>400.24350115675969</v>
      </c>
    </row>
    <row r="382" spans="1:21">
      <c r="A382" s="10" t="s">
        <v>6</v>
      </c>
      <c r="B382" s="11" t="s">
        <v>95</v>
      </c>
      <c r="C382" s="11" t="s">
        <v>8</v>
      </c>
      <c r="D382" s="11" t="s">
        <v>9</v>
      </c>
      <c r="E382" s="11" t="s">
        <v>10</v>
      </c>
      <c r="F382" s="11">
        <v>20</v>
      </c>
      <c r="G382" s="11">
        <v>2</v>
      </c>
      <c r="H382" s="12">
        <v>2.7</v>
      </c>
      <c r="I382" s="11" t="str">
        <f t="shared" si="20"/>
        <v>medium</v>
      </c>
      <c r="J382" s="11" t="s">
        <v>11</v>
      </c>
      <c r="K382" s="13">
        <v>8.5500000000000007</v>
      </c>
      <c r="L382" s="13">
        <v>524.60014186731905</v>
      </c>
      <c r="M382" s="13">
        <v>2</v>
      </c>
      <c r="N382" s="13">
        <v>4</v>
      </c>
      <c r="O382" s="13">
        <f t="shared" si="21"/>
        <v>524.60014186731905</v>
      </c>
      <c r="P382" s="13">
        <f t="shared" si="22"/>
        <v>61.356741738867719</v>
      </c>
      <c r="Q382" s="23">
        <f t="shared" si="23"/>
        <v>220.88427025992377</v>
      </c>
      <c r="U382" s="31">
        <v>290.23371888627463</v>
      </c>
    </row>
    <row r="383" spans="1:21">
      <c r="A383" s="10" t="s">
        <v>6</v>
      </c>
      <c r="B383" s="11" t="s">
        <v>95</v>
      </c>
      <c r="C383" s="11" t="s">
        <v>12</v>
      </c>
      <c r="D383" s="11" t="s">
        <v>9</v>
      </c>
      <c r="E383" s="11" t="s">
        <v>10</v>
      </c>
      <c r="F383" s="11">
        <v>20</v>
      </c>
      <c r="G383" s="11">
        <v>2</v>
      </c>
      <c r="H383" s="12">
        <v>2.7</v>
      </c>
      <c r="I383" s="11" t="str">
        <f t="shared" si="20"/>
        <v>medium</v>
      </c>
      <c r="J383" s="11" t="s">
        <v>11</v>
      </c>
      <c r="K383" s="13">
        <v>7.52</v>
      </c>
      <c r="L383" s="13">
        <v>536.23699157025897</v>
      </c>
      <c r="M383" s="13">
        <v>2</v>
      </c>
      <c r="N383" s="13">
        <v>4</v>
      </c>
      <c r="O383" s="13">
        <f t="shared" si="21"/>
        <v>536.23699157025897</v>
      </c>
      <c r="P383" s="13">
        <f t="shared" si="22"/>
        <v>71.308110581151467</v>
      </c>
      <c r="Q383" s="23">
        <f t="shared" si="23"/>
        <v>256.7091980921453</v>
      </c>
      <c r="U383" s="31">
        <v>192.50173907418096</v>
      </c>
    </row>
    <row r="384" spans="1:21">
      <c r="A384" s="10" t="s">
        <v>6</v>
      </c>
      <c r="B384" s="11" t="s">
        <v>96</v>
      </c>
      <c r="C384" s="11" t="s">
        <v>8</v>
      </c>
      <c r="D384" s="11" t="s">
        <v>9</v>
      </c>
      <c r="E384" s="11" t="s">
        <v>10</v>
      </c>
      <c r="F384" s="11">
        <v>20</v>
      </c>
      <c r="G384" s="11">
        <v>2</v>
      </c>
      <c r="H384" s="12">
        <v>2.7</v>
      </c>
      <c r="I384" s="11" t="str">
        <f t="shared" si="20"/>
        <v>medium</v>
      </c>
      <c r="J384" s="11" t="s">
        <v>11</v>
      </c>
      <c r="K384" s="13">
        <v>10.26</v>
      </c>
      <c r="L384" s="13">
        <v>521.26435361326605</v>
      </c>
      <c r="M384" s="13">
        <v>2</v>
      </c>
      <c r="N384" s="13">
        <v>4</v>
      </c>
      <c r="O384" s="13">
        <f t="shared" si="21"/>
        <v>521.26435361326605</v>
      </c>
      <c r="P384" s="13">
        <f t="shared" si="22"/>
        <v>50.805492554899224</v>
      </c>
      <c r="Q384" s="23">
        <f t="shared" si="23"/>
        <v>182.89977319763722</v>
      </c>
      <c r="U384" s="31">
        <v>344.07180619105088</v>
      </c>
    </row>
    <row r="385" spans="1:21">
      <c r="A385" s="10" t="s">
        <v>6</v>
      </c>
      <c r="B385" s="11" t="s">
        <v>96</v>
      </c>
      <c r="C385" s="11" t="s">
        <v>12</v>
      </c>
      <c r="D385" s="11" t="s">
        <v>9</v>
      </c>
      <c r="E385" s="11" t="s">
        <v>10</v>
      </c>
      <c r="F385" s="11">
        <v>20</v>
      </c>
      <c r="G385" s="11">
        <v>2</v>
      </c>
      <c r="H385" s="12">
        <v>2.7</v>
      </c>
      <c r="I385" s="11" t="str">
        <f t="shared" si="20"/>
        <v>medium</v>
      </c>
      <c r="J385" s="11" t="s">
        <v>11</v>
      </c>
      <c r="K385" s="13">
        <v>6.43</v>
      </c>
      <c r="L385" s="13">
        <v>497.77174810270799</v>
      </c>
      <c r="M385" s="13">
        <v>2</v>
      </c>
      <c r="N385" s="13">
        <v>4</v>
      </c>
      <c r="O385" s="13">
        <f t="shared" si="21"/>
        <v>497.77174810270799</v>
      </c>
      <c r="P385" s="13">
        <f t="shared" si="22"/>
        <v>77.413957714262523</v>
      </c>
      <c r="Q385" s="23">
        <f t="shared" si="23"/>
        <v>278.69024777134513</v>
      </c>
      <c r="U385" s="31">
        <v>643.73426888851293</v>
      </c>
    </row>
    <row r="386" spans="1:21">
      <c r="A386" s="10" t="s">
        <v>6</v>
      </c>
      <c r="B386" s="11" t="s">
        <v>173</v>
      </c>
      <c r="C386" s="11" t="s">
        <v>12</v>
      </c>
      <c r="D386" s="11" t="s">
        <v>146</v>
      </c>
      <c r="E386" s="11" t="s">
        <v>10</v>
      </c>
      <c r="F386" s="11">
        <v>10</v>
      </c>
      <c r="G386" s="11">
        <v>1</v>
      </c>
      <c r="H386" s="12">
        <v>2.7</v>
      </c>
      <c r="I386" s="11" t="str">
        <f t="shared" ref="I386:I449" si="24">IF(H386=2.3,"low",IF(H386=2.7,"medium",IF(H386=3.2,"high",IF(H386=1.4,"low",IF(H386=2,"medium",IF(H386=3.3,"high"))))))</f>
        <v>medium</v>
      </c>
      <c r="J386" s="11" t="s">
        <v>11</v>
      </c>
      <c r="K386" s="13">
        <v>125.99</v>
      </c>
      <c r="L386" s="13">
        <v>4.2195300503947699</v>
      </c>
      <c r="M386" s="13">
        <v>2</v>
      </c>
      <c r="N386" s="13">
        <v>4</v>
      </c>
      <c r="O386" s="13">
        <f t="shared" ref="O386:O449" si="25">(IF(L386&lt;N386,0,L386))</f>
        <v>4.2195300503947699</v>
      </c>
      <c r="P386" s="13">
        <f t="shared" ref="P386:P449" si="26">IF(O386=0,NA(),(O386/K386))</f>
        <v>3.349099174850996E-2</v>
      </c>
      <c r="Q386" s="23">
        <f t="shared" ref="Q386:Q449" si="27">IF(O386=0,NA(),((P386/1000)*3600))</f>
        <v>0.12056757029463586</v>
      </c>
      <c r="U386" s="31">
        <v>135.46008972122689</v>
      </c>
    </row>
    <row r="387" spans="1:21">
      <c r="A387" s="10" t="s">
        <v>6</v>
      </c>
      <c r="B387" s="11" t="s">
        <v>175</v>
      </c>
      <c r="C387" s="11" t="s">
        <v>12</v>
      </c>
      <c r="D387" s="11" t="s">
        <v>146</v>
      </c>
      <c r="E387" s="11" t="s">
        <v>10</v>
      </c>
      <c r="F387" s="11">
        <v>10</v>
      </c>
      <c r="G387" s="11">
        <v>2</v>
      </c>
      <c r="H387" s="12">
        <v>2.7</v>
      </c>
      <c r="I387" s="11" t="str">
        <f t="shared" si="24"/>
        <v>medium</v>
      </c>
      <c r="J387" s="11" t="s">
        <v>11</v>
      </c>
      <c r="K387" s="13">
        <v>29.29</v>
      </c>
      <c r="L387" s="13">
        <v>312.87197662069701</v>
      </c>
      <c r="M387" s="13">
        <v>2</v>
      </c>
      <c r="N387" s="13">
        <v>4</v>
      </c>
      <c r="O387" s="13">
        <f t="shared" si="25"/>
        <v>312.87197662069701</v>
      </c>
      <c r="P387" s="13">
        <f t="shared" si="26"/>
        <v>10.681870147514408</v>
      </c>
      <c r="Q387" s="23">
        <f t="shared" si="27"/>
        <v>38.454732531051867</v>
      </c>
      <c r="U387" s="31">
        <v>163.62542426248379</v>
      </c>
    </row>
    <row r="388" spans="1:21">
      <c r="A388" s="10" t="s">
        <v>6</v>
      </c>
      <c r="B388" s="11" t="s">
        <v>177</v>
      </c>
      <c r="C388" s="11" t="s">
        <v>12</v>
      </c>
      <c r="D388" s="11" t="s">
        <v>146</v>
      </c>
      <c r="E388" s="11" t="s">
        <v>10</v>
      </c>
      <c r="F388" s="11">
        <v>10</v>
      </c>
      <c r="G388" s="11">
        <v>2</v>
      </c>
      <c r="H388" s="12">
        <v>2.7</v>
      </c>
      <c r="I388" s="11" t="str">
        <f t="shared" si="24"/>
        <v>medium</v>
      </c>
      <c r="J388" s="11" t="s">
        <v>11</v>
      </c>
      <c r="K388" s="13">
        <v>125.77</v>
      </c>
      <c r="L388" s="13">
        <v>77.624376465318704</v>
      </c>
      <c r="M388" s="13">
        <v>2</v>
      </c>
      <c r="N388" s="13">
        <v>4</v>
      </c>
      <c r="O388" s="13">
        <f t="shared" si="25"/>
        <v>77.624376465318704</v>
      </c>
      <c r="P388" s="13">
        <f t="shared" si="26"/>
        <v>0.61719310221291812</v>
      </c>
      <c r="Q388" s="23">
        <f t="shared" si="27"/>
        <v>2.2218951679665051</v>
      </c>
      <c r="U388" s="31">
        <v>448.18447192108175</v>
      </c>
    </row>
    <row r="389" spans="1:21">
      <c r="A389" s="10" t="s">
        <v>6</v>
      </c>
      <c r="B389" s="11" t="s">
        <v>179</v>
      </c>
      <c r="C389" s="11" t="s">
        <v>12</v>
      </c>
      <c r="D389" s="11" t="s">
        <v>146</v>
      </c>
      <c r="E389" s="11" t="s">
        <v>10</v>
      </c>
      <c r="F389" s="11">
        <v>10</v>
      </c>
      <c r="G389" s="11">
        <v>3</v>
      </c>
      <c r="H389" s="12">
        <v>2.7</v>
      </c>
      <c r="I389" s="11" t="str">
        <f t="shared" si="24"/>
        <v>medium</v>
      </c>
      <c r="J389" s="11" t="s">
        <v>11</v>
      </c>
      <c r="K389" s="13">
        <v>12.26</v>
      </c>
      <c r="L389" s="13">
        <v>274.532204974845</v>
      </c>
      <c r="M389" s="13">
        <v>2</v>
      </c>
      <c r="N389" s="13">
        <v>4</v>
      </c>
      <c r="O389" s="13">
        <f t="shared" si="25"/>
        <v>274.532204974845</v>
      </c>
      <c r="P389" s="13">
        <f t="shared" si="26"/>
        <v>22.392512640688825</v>
      </c>
      <c r="Q389" s="23">
        <f t="shared" si="27"/>
        <v>80.613045506479764</v>
      </c>
      <c r="U389" s="31">
        <v>356.52900039902221</v>
      </c>
    </row>
    <row r="390" spans="1:21">
      <c r="A390" s="10" t="s">
        <v>6</v>
      </c>
      <c r="B390" s="11" t="s">
        <v>180</v>
      </c>
      <c r="C390" s="11" t="s">
        <v>12</v>
      </c>
      <c r="D390" s="11" t="s">
        <v>146</v>
      </c>
      <c r="E390" s="11" t="s">
        <v>10</v>
      </c>
      <c r="F390" s="11">
        <v>10</v>
      </c>
      <c r="G390" s="11">
        <v>3</v>
      </c>
      <c r="H390" s="12">
        <v>2.7</v>
      </c>
      <c r="I390" s="11" t="str">
        <f t="shared" si="24"/>
        <v>medium</v>
      </c>
      <c r="J390" s="11" t="s">
        <v>11</v>
      </c>
      <c r="K390" s="13">
        <v>11.07</v>
      </c>
      <c r="L390" s="13">
        <v>498.51371102922502</v>
      </c>
      <c r="M390" s="13">
        <v>2</v>
      </c>
      <c r="N390" s="13">
        <v>4</v>
      </c>
      <c r="O390" s="13">
        <f t="shared" si="25"/>
        <v>498.51371102922502</v>
      </c>
      <c r="P390" s="13">
        <f t="shared" si="26"/>
        <v>45.032855558195571</v>
      </c>
      <c r="Q390" s="23">
        <f t="shared" si="27"/>
        <v>162.11828000950405</v>
      </c>
      <c r="U390" s="31">
        <v>302.12342689749175</v>
      </c>
    </row>
    <row r="391" spans="1:21">
      <c r="A391" s="10" t="s">
        <v>6</v>
      </c>
      <c r="B391" s="11" t="s">
        <v>181</v>
      </c>
      <c r="C391" s="11" t="s">
        <v>12</v>
      </c>
      <c r="D391" s="11" t="s">
        <v>146</v>
      </c>
      <c r="E391" s="11" t="s">
        <v>10</v>
      </c>
      <c r="F391" s="11">
        <v>10</v>
      </c>
      <c r="G391" s="11">
        <v>3</v>
      </c>
      <c r="H391" s="12">
        <v>2.7</v>
      </c>
      <c r="I391" s="11" t="str">
        <f t="shared" si="24"/>
        <v>medium</v>
      </c>
      <c r="J391" s="11" t="s">
        <v>11</v>
      </c>
      <c r="K391" s="13">
        <v>125</v>
      </c>
      <c r="L391" s="13">
        <v>120.29316491591</v>
      </c>
      <c r="M391" s="13">
        <v>2</v>
      </c>
      <c r="N391" s="13">
        <v>4</v>
      </c>
      <c r="O391" s="13">
        <f t="shared" si="25"/>
        <v>120.29316491591</v>
      </c>
      <c r="P391" s="13">
        <f t="shared" si="26"/>
        <v>0.96234531932727996</v>
      </c>
      <c r="Q391" s="23">
        <f t="shared" si="27"/>
        <v>3.4644431495782078</v>
      </c>
      <c r="U391" s="31">
        <v>431.64214546394226</v>
      </c>
    </row>
    <row r="392" spans="1:21">
      <c r="A392" s="10" t="s">
        <v>6</v>
      </c>
      <c r="B392" s="11" t="s">
        <v>182</v>
      </c>
      <c r="C392" s="11" t="s">
        <v>12</v>
      </c>
      <c r="D392" s="11" t="s">
        <v>146</v>
      </c>
      <c r="E392" s="11" t="s">
        <v>10</v>
      </c>
      <c r="F392" s="11">
        <v>10</v>
      </c>
      <c r="G392" s="11">
        <v>3</v>
      </c>
      <c r="H392" s="12">
        <v>2.7</v>
      </c>
      <c r="I392" s="11" t="str">
        <f t="shared" si="24"/>
        <v>medium</v>
      </c>
      <c r="J392" s="11" t="s">
        <v>11</v>
      </c>
      <c r="K392" s="13">
        <v>16.13</v>
      </c>
      <c r="L392" s="13">
        <v>416.48079963999299</v>
      </c>
      <c r="M392" s="13">
        <v>2</v>
      </c>
      <c r="N392" s="13">
        <v>4</v>
      </c>
      <c r="O392" s="13">
        <f t="shared" si="25"/>
        <v>416.48079963999299</v>
      </c>
      <c r="P392" s="13">
        <f t="shared" si="26"/>
        <v>25.820260362057844</v>
      </c>
      <c r="Q392" s="23">
        <f t="shared" si="27"/>
        <v>92.952937303408234</v>
      </c>
      <c r="U392" s="31">
        <v>476.58513457578334</v>
      </c>
    </row>
    <row r="393" spans="1:21">
      <c r="A393" s="10" t="s">
        <v>6</v>
      </c>
      <c r="B393" s="11" t="s">
        <v>207</v>
      </c>
      <c r="C393" s="11" t="s">
        <v>12</v>
      </c>
      <c r="D393" s="11" t="s">
        <v>146</v>
      </c>
      <c r="E393" s="11" t="s">
        <v>10</v>
      </c>
      <c r="F393" s="11">
        <v>20</v>
      </c>
      <c r="G393" s="11">
        <v>1</v>
      </c>
      <c r="H393" s="12">
        <v>2.7</v>
      </c>
      <c r="I393" s="11" t="str">
        <f t="shared" si="24"/>
        <v>medium</v>
      </c>
      <c r="J393" s="11" t="s">
        <v>11</v>
      </c>
      <c r="K393" s="13">
        <v>126.07</v>
      </c>
      <c r="L393" s="13">
        <v>14.4342197859596</v>
      </c>
      <c r="M393" s="13">
        <v>2</v>
      </c>
      <c r="N393" s="13">
        <v>4</v>
      </c>
      <c r="O393" s="13">
        <f t="shared" si="25"/>
        <v>14.4342197859596</v>
      </c>
      <c r="P393" s="13">
        <f t="shared" si="26"/>
        <v>0.11449369228174507</v>
      </c>
      <c r="Q393" s="23">
        <f t="shared" si="27"/>
        <v>0.41217729221428223</v>
      </c>
      <c r="U393" s="31">
        <v>0.15009712726013033</v>
      </c>
    </row>
    <row r="394" spans="1:21">
      <c r="A394" s="10" t="s">
        <v>6</v>
      </c>
      <c r="B394" s="11" t="s">
        <v>208</v>
      </c>
      <c r="C394" s="11" t="s">
        <v>8</v>
      </c>
      <c r="D394" s="11" t="s">
        <v>146</v>
      </c>
      <c r="E394" s="11" t="s">
        <v>10</v>
      </c>
      <c r="F394" s="11">
        <v>20</v>
      </c>
      <c r="G394" s="11">
        <v>1</v>
      </c>
      <c r="H394" s="12">
        <v>2.7</v>
      </c>
      <c r="I394" s="11" t="str">
        <f t="shared" si="24"/>
        <v>medium</v>
      </c>
      <c r="J394" s="11" t="s">
        <v>11</v>
      </c>
      <c r="K394" s="13">
        <v>125.82</v>
      </c>
      <c r="L394" s="13">
        <v>5.7973800699725002</v>
      </c>
      <c r="M394" s="13">
        <v>2</v>
      </c>
      <c r="N394" s="13">
        <v>4</v>
      </c>
      <c r="O394" s="13">
        <f t="shared" si="25"/>
        <v>5.7973800699725002</v>
      </c>
      <c r="P394" s="13">
        <f t="shared" si="26"/>
        <v>4.6076776903294391E-2</v>
      </c>
      <c r="Q394" s="23">
        <f t="shared" si="27"/>
        <v>0.16587639685185981</v>
      </c>
      <c r="U394" s="31">
        <v>354.86356172727727</v>
      </c>
    </row>
    <row r="395" spans="1:21">
      <c r="A395" s="10" t="s">
        <v>6</v>
      </c>
      <c r="B395" s="11" t="s">
        <v>208</v>
      </c>
      <c r="C395" s="11" t="s">
        <v>12</v>
      </c>
      <c r="D395" s="11" t="s">
        <v>146</v>
      </c>
      <c r="E395" s="11" t="s">
        <v>10</v>
      </c>
      <c r="F395" s="11">
        <v>20</v>
      </c>
      <c r="G395" s="11">
        <v>1</v>
      </c>
      <c r="H395" s="12">
        <v>2.7</v>
      </c>
      <c r="I395" s="11" t="str">
        <f t="shared" si="24"/>
        <v>medium</v>
      </c>
      <c r="J395" s="11" t="s">
        <v>11</v>
      </c>
      <c r="K395" s="13">
        <v>125.82</v>
      </c>
      <c r="L395" s="13">
        <v>4.2083208320308199</v>
      </c>
      <c r="M395" s="13">
        <v>2</v>
      </c>
      <c r="N395" s="13">
        <v>4</v>
      </c>
      <c r="O395" s="13">
        <f t="shared" si="25"/>
        <v>4.2083208320308199</v>
      </c>
      <c r="P395" s="13">
        <f t="shared" si="26"/>
        <v>3.3447153330399139E-2</v>
      </c>
      <c r="Q395" s="23">
        <f t="shared" si="27"/>
        <v>0.1204097519894369</v>
      </c>
      <c r="U395" s="31">
        <v>577.08548721357704</v>
      </c>
    </row>
    <row r="396" spans="1:21">
      <c r="A396" s="10" t="s">
        <v>6</v>
      </c>
      <c r="B396" s="11" t="s">
        <v>209</v>
      </c>
      <c r="C396" s="11" t="s">
        <v>12</v>
      </c>
      <c r="D396" s="11" t="s">
        <v>146</v>
      </c>
      <c r="E396" s="11" t="s">
        <v>10</v>
      </c>
      <c r="F396" s="11">
        <v>20</v>
      </c>
      <c r="G396" s="11">
        <v>1</v>
      </c>
      <c r="H396" s="12">
        <v>2.7</v>
      </c>
      <c r="I396" s="11" t="str">
        <f t="shared" si="24"/>
        <v>medium</v>
      </c>
      <c r="J396" s="11" t="s">
        <v>11</v>
      </c>
      <c r="K396" s="13">
        <v>126.54</v>
      </c>
      <c r="L396" s="13">
        <v>6.2137769938493603</v>
      </c>
      <c r="M396" s="13">
        <v>2</v>
      </c>
      <c r="N396" s="13">
        <v>4</v>
      </c>
      <c r="O396" s="13">
        <f t="shared" si="25"/>
        <v>6.2137769938493603</v>
      </c>
      <c r="P396" s="13">
        <f t="shared" si="26"/>
        <v>4.9105239401370002E-2</v>
      </c>
      <c r="Q396" s="23">
        <f t="shared" si="27"/>
        <v>0.17677886184493202</v>
      </c>
      <c r="U396" s="31">
        <v>598.56778760522548</v>
      </c>
    </row>
    <row r="397" spans="1:21">
      <c r="A397" s="10" t="s">
        <v>6</v>
      </c>
      <c r="B397" s="11" t="s">
        <v>210</v>
      </c>
      <c r="C397" s="11" t="s">
        <v>8</v>
      </c>
      <c r="D397" s="11" t="s">
        <v>146</v>
      </c>
      <c r="E397" s="11" t="s">
        <v>10</v>
      </c>
      <c r="F397" s="11">
        <v>20</v>
      </c>
      <c r="G397" s="11">
        <v>1</v>
      </c>
      <c r="H397" s="12">
        <v>2.7</v>
      </c>
      <c r="I397" s="11" t="str">
        <f t="shared" si="24"/>
        <v>medium</v>
      </c>
      <c r="J397" s="11" t="s">
        <v>11</v>
      </c>
      <c r="K397" s="13">
        <v>145.11000000000001</v>
      </c>
      <c r="L397" s="13">
        <v>4.0308704847149102</v>
      </c>
      <c r="M397" s="13">
        <v>2</v>
      </c>
      <c r="N397" s="13">
        <v>4</v>
      </c>
      <c r="O397" s="13">
        <f t="shared" si="25"/>
        <v>4.0308704847149102</v>
      </c>
      <c r="P397" s="13">
        <f t="shared" si="26"/>
        <v>2.7778033799978705E-2</v>
      </c>
      <c r="Q397" s="23">
        <f t="shared" si="27"/>
        <v>0.10000092167992335</v>
      </c>
      <c r="U397" s="31">
        <v>636.33725971907859</v>
      </c>
    </row>
    <row r="398" spans="1:21">
      <c r="A398" s="10" t="s">
        <v>6</v>
      </c>
      <c r="B398" s="11" t="s">
        <v>210</v>
      </c>
      <c r="C398" s="11" t="s">
        <v>12</v>
      </c>
      <c r="D398" s="11" t="s">
        <v>146</v>
      </c>
      <c r="E398" s="11" t="s">
        <v>10</v>
      </c>
      <c r="F398" s="11">
        <v>20</v>
      </c>
      <c r="G398" s="11">
        <v>1</v>
      </c>
      <c r="H398" s="12">
        <v>2.7</v>
      </c>
      <c r="I398" s="11" t="str">
        <f t="shared" si="24"/>
        <v>medium</v>
      </c>
      <c r="J398" s="11" t="s">
        <v>11</v>
      </c>
      <c r="K398" s="13">
        <v>145.11000000000001</v>
      </c>
      <c r="L398" s="13">
        <v>7.1307127664239296</v>
      </c>
      <c r="M398" s="13">
        <v>2</v>
      </c>
      <c r="N398" s="13">
        <v>4</v>
      </c>
      <c r="O398" s="13">
        <f t="shared" si="25"/>
        <v>7.1307127664239296</v>
      </c>
      <c r="P398" s="13">
        <f t="shared" si="26"/>
        <v>4.9140050764412711E-2</v>
      </c>
      <c r="Q398" s="23">
        <f t="shared" si="27"/>
        <v>0.17690418275188577</v>
      </c>
      <c r="U398" s="31">
        <v>401.20132289326892</v>
      </c>
    </row>
    <row r="399" spans="1:21">
      <c r="A399" s="10" t="s">
        <v>6</v>
      </c>
      <c r="B399" s="11" t="s">
        <v>211</v>
      </c>
      <c r="C399" s="11" t="s">
        <v>8</v>
      </c>
      <c r="D399" s="11" t="s">
        <v>146</v>
      </c>
      <c r="E399" s="11" t="s">
        <v>10</v>
      </c>
      <c r="F399" s="11">
        <v>20</v>
      </c>
      <c r="G399" s="11">
        <v>2</v>
      </c>
      <c r="H399" s="12">
        <v>2.7</v>
      </c>
      <c r="I399" s="11" t="str">
        <f t="shared" si="24"/>
        <v>medium</v>
      </c>
      <c r="J399" s="11" t="s">
        <v>11</v>
      </c>
      <c r="K399" s="13">
        <v>126.15</v>
      </c>
      <c r="L399" s="13">
        <v>11.812351207498001</v>
      </c>
      <c r="M399" s="13">
        <v>2</v>
      </c>
      <c r="N399" s="13">
        <v>4</v>
      </c>
      <c r="O399" s="13">
        <f t="shared" si="25"/>
        <v>11.812351207498001</v>
      </c>
      <c r="P399" s="13">
        <f t="shared" si="26"/>
        <v>9.3637346076084024E-2</v>
      </c>
      <c r="Q399" s="23">
        <f t="shared" si="27"/>
        <v>0.33709444587390247</v>
      </c>
      <c r="U399" s="31">
        <v>938.20393941060956</v>
      </c>
    </row>
    <row r="400" spans="1:21">
      <c r="A400" s="10" t="s">
        <v>6</v>
      </c>
      <c r="B400" s="11" t="s">
        <v>212</v>
      </c>
      <c r="C400" s="11" t="s">
        <v>8</v>
      </c>
      <c r="D400" s="11" t="s">
        <v>146</v>
      </c>
      <c r="E400" s="11" t="s">
        <v>10</v>
      </c>
      <c r="F400" s="11">
        <v>20</v>
      </c>
      <c r="G400" s="11">
        <v>2</v>
      </c>
      <c r="H400" s="12">
        <v>2.7</v>
      </c>
      <c r="I400" s="11" t="str">
        <f t="shared" si="24"/>
        <v>medium</v>
      </c>
      <c r="J400" s="11" t="s">
        <v>11</v>
      </c>
      <c r="K400" s="13">
        <v>144.97</v>
      </c>
      <c r="L400" s="13">
        <v>4.2220786217706099</v>
      </c>
      <c r="M400" s="13">
        <v>2</v>
      </c>
      <c r="N400" s="13">
        <v>4</v>
      </c>
      <c r="O400" s="13">
        <f t="shared" si="25"/>
        <v>4.2220786217706099</v>
      </c>
      <c r="P400" s="13">
        <f t="shared" si="26"/>
        <v>2.9123809214117471E-2</v>
      </c>
      <c r="Q400" s="23">
        <f t="shared" si="27"/>
        <v>0.10484571317082289</v>
      </c>
      <c r="U400" s="31">
        <v>561.07814345181964</v>
      </c>
    </row>
    <row r="401" spans="1:21">
      <c r="A401" s="10" t="s">
        <v>6</v>
      </c>
      <c r="B401" s="11" t="s">
        <v>213</v>
      </c>
      <c r="C401" s="11" t="s">
        <v>8</v>
      </c>
      <c r="D401" s="11" t="s">
        <v>146</v>
      </c>
      <c r="E401" s="11" t="s">
        <v>10</v>
      </c>
      <c r="F401" s="11">
        <v>20</v>
      </c>
      <c r="G401" s="11">
        <v>2</v>
      </c>
      <c r="H401" s="12">
        <v>2.7</v>
      </c>
      <c r="I401" s="11" t="str">
        <f t="shared" si="24"/>
        <v>medium</v>
      </c>
      <c r="J401" s="11" t="s">
        <v>11</v>
      </c>
      <c r="K401" s="13">
        <v>11.17</v>
      </c>
      <c r="L401" s="13">
        <v>4.1412968036707403</v>
      </c>
      <c r="M401" s="13">
        <v>2</v>
      </c>
      <c r="N401" s="13">
        <v>4</v>
      </c>
      <c r="O401" s="13">
        <f t="shared" si="25"/>
        <v>4.1412968036707403</v>
      </c>
      <c r="P401" s="13">
        <f t="shared" si="26"/>
        <v>0.37075172817106</v>
      </c>
      <c r="Q401" s="23">
        <f t="shared" si="27"/>
        <v>1.3347062214158161</v>
      </c>
      <c r="U401" s="31">
        <v>251.75333567051933</v>
      </c>
    </row>
    <row r="402" spans="1:21">
      <c r="A402" s="10" t="s">
        <v>6</v>
      </c>
      <c r="B402" s="11" t="s">
        <v>213</v>
      </c>
      <c r="C402" s="11" t="s">
        <v>12</v>
      </c>
      <c r="D402" s="11" t="s">
        <v>146</v>
      </c>
      <c r="E402" s="11" t="s">
        <v>10</v>
      </c>
      <c r="F402" s="11">
        <v>20</v>
      </c>
      <c r="G402" s="11">
        <v>2</v>
      </c>
      <c r="H402" s="12">
        <v>2.7</v>
      </c>
      <c r="I402" s="11" t="str">
        <f t="shared" si="24"/>
        <v>medium</v>
      </c>
      <c r="J402" s="11" t="s">
        <v>11</v>
      </c>
      <c r="K402" s="13">
        <v>125.69</v>
      </c>
      <c r="L402" s="13">
        <v>334.86813283410999</v>
      </c>
      <c r="M402" s="13">
        <v>2</v>
      </c>
      <c r="N402" s="13">
        <v>4</v>
      </c>
      <c r="O402" s="13">
        <f t="shared" si="25"/>
        <v>334.86813283410999</v>
      </c>
      <c r="P402" s="13">
        <f t="shared" si="26"/>
        <v>2.6642384663386904</v>
      </c>
      <c r="Q402" s="23">
        <f t="shared" si="27"/>
        <v>9.5912584788192863</v>
      </c>
      <c r="U402" s="31">
        <v>179.88315004702312</v>
      </c>
    </row>
    <row r="403" spans="1:21">
      <c r="A403" s="10" t="s">
        <v>6</v>
      </c>
      <c r="B403" s="11" t="s">
        <v>214</v>
      </c>
      <c r="C403" s="11" t="s">
        <v>12</v>
      </c>
      <c r="D403" s="11" t="s">
        <v>146</v>
      </c>
      <c r="E403" s="11" t="s">
        <v>10</v>
      </c>
      <c r="F403" s="11">
        <v>20</v>
      </c>
      <c r="G403" s="11">
        <v>2</v>
      </c>
      <c r="H403" s="12">
        <v>2.7</v>
      </c>
      <c r="I403" s="11" t="str">
        <f t="shared" si="24"/>
        <v>medium</v>
      </c>
      <c r="J403" s="11" t="s">
        <v>11</v>
      </c>
      <c r="K403" s="13">
        <v>126.7</v>
      </c>
      <c r="L403" s="13">
        <v>4.9839845209951896</v>
      </c>
      <c r="M403" s="13">
        <v>2</v>
      </c>
      <c r="N403" s="13">
        <v>4</v>
      </c>
      <c r="O403" s="13">
        <f t="shared" si="25"/>
        <v>4.9839845209951896</v>
      </c>
      <c r="P403" s="13">
        <f t="shared" si="26"/>
        <v>3.9336894404066215E-2</v>
      </c>
      <c r="Q403" s="23">
        <f t="shared" si="27"/>
        <v>0.14161281985463836</v>
      </c>
      <c r="U403" s="31">
        <v>563.02737791520178</v>
      </c>
    </row>
    <row r="404" spans="1:21">
      <c r="A404" s="10" t="s">
        <v>6</v>
      </c>
      <c r="B404" s="11" t="s">
        <v>215</v>
      </c>
      <c r="C404" s="11" t="s">
        <v>8</v>
      </c>
      <c r="D404" s="11" t="s">
        <v>146</v>
      </c>
      <c r="E404" s="11" t="s">
        <v>10</v>
      </c>
      <c r="F404" s="11">
        <v>20</v>
      </c>
      <c r="G404" s="11">
        <v>3</v>
      </c>
      <c r="H404" s="12">
        <v>2.7</v>
      </c>
      <c r="I404" s="11" t="str">
        <f t="shared" si="24"/>
        <v>medium</v>
      </c>
      <c r="J404" s="11" t="s">
        <v>11</v>
      </c>
      <c r="K404" s="13">
        <v>21.97</v>
      </c>
      <c r="L404" s="13">
        <v>704.74328526974398</v>
      </c>
      <c r="M404" s="13">
        <v>2</v>
      </c>
      <c r="N404" s="13">
        <v>4</v>
      </c>
      <c r="O404" s="13">
        <f t="shared" si="25"/>
        <v>704.74328526974398</v>
      </c>
      <c r="P404" s="13">
        <f t="shared" si="26"/>
        <v>32.077527777412108</v>
      </c>
      <c r="Q404" s="23">
        <f t="shared" si="27"/>
        <v>115.47909999868359</v>
      </c>
      <c r="U404" s="31">
        <v>390.07143075582957</v>
      </c>
    </row>
    <row r="405" spans="1:21">
      <c r="A405" s="10" t="s">
        <v>6</v>
      </c>
      <c r="B405" s="11" t="s">
        <v>215</v>
      </c>
      <c r="C405" s="11" t="s">
        <v>12</v>
      </c>
      <c r="D405" s="11" t="s">
        <v>146</v>
      </c>
      <c r="E405" s="11" t="s">
        <v>10</v>
      </c>
      <c r="F405" s="11">
        <v>20</v>
      </c>
      <c r="G405" s="11">
        <v>3</v>
      </c>
      <c r="H405" s="12">
        <v>2.7</v>
      </c>
      <c r="I405" s="11" t="str">
        <f t="shared" si="24"/>
        <v>medium</v>
      </c>
      <c r="J405" s="11" t="s">
        <v>11</v>
      </c>
      <c r="K405" s="13">
        <v>19.63</v>
      </c>
      <c r="L405" s="13">
        <v>648.99608149211099</v>
      </c>
      <c r="M405" s="13">
        <v>2</v>
      </c>
      <c r="N405" s="13">
        <v>4</v>
      </c>
      <c r="O405" s="13">
        <f t="shared" si="25"/>
        <v>648.99608149211099</v>
      </c>
      <c r="P405" s="13">
        <f t="shared" si="26"/>
        <v>33.061440728074935</v>
      </c>
      <c r="Q405" s="23">
        <f t="shared" si="27"/>
        <v>119.02118662106977</v>
      </c>
      <c r="U405" s="31">
        <v>200.78958637775395</v>
      </c>
    </row>
    <row r="406" spans="1:21" ht="15" thickBot="1">
      <c r="A406" s="10" t="s">
        <v>6</v>
      </c>
      <c r="B406" s="11" t="s">
        <v>216</v>
      </c>
      <c r="C406" s="11" t="s">
        <v>12</v>
      </c>
      <c r="D406" s="11" t="s">
        <v>146</v>
      </c>
      <c r="E406" s="11" t="s">
        <v>10</v>
      </c>
      <c r="F406" s="11">
        <v>20</v>
      </c>
      <c r="G406" s="11">
        <v>3</v>
      </c>
      <c r="H406" s="12">
        <v>2.7</v>
      </c>
      <c r="I406" s="11" t="str">
        <f t="shared" si="24"/>
        <v>medium</v>
      </c>
      <c r="J406" s="11" t="s">
        <v>11</v>
      </c>
      <c r="K406" s="13">
        <v>8.7899999999999991</v>
      </c>
      <c r="L406" s="13">
        <v>740.56298149357201</v>
      </c>
      <c r="M406" s="13">
        <v>2</v>
      </c>
      <c r="N406" s="13">
        <v>4</v>
      </c>
      <c r="O406" s="13">
        <f t="shared" si="25"/>
        <v>740.56298149357201</v>
      </c>
      <c r="P406" s="13">
        <f t="shared" si="26"/>
        <v>84.250623605639603</v>
      </c>
      <c r="Q406" s="23">
        <f t="shared" si="27"/>
        <v>303.30224498030259</v>
      </c>
      <c r="U406" s="32">
        <v>368.54549390469504</v>
      </c>
    </row>
    <row r="407" spans="1:21">
      <c r="A407" s="10" t="s">
        <v>6</v>
      </c>
      <c r="B407" s="11" t="s">
        <v>217</v>
      </c>
      <c r="C407" s="11" t="s">
        <v>8</v>
      </c>
      <c r="D407" s="11" t="s">
        <v>146</v>
      </c>
      <c r="E407" s="11" t="s">
        <v>10</v>
      </c>
      <c r="F407" s="11">
        <v>20</v>
      </c>
      <c r="G407" s="11">
        <v>3</v>
      </c>
      <c r="H407" s="12">
        <v>2.7</v>
      </c>
      <c r="I407" s="11" t="str">
        <f t="shared" si="24"/>
        <v>medium</v>
      </c>
      <c r="J407" s="11" t="s">
        <v>11</v>
      </c>
      <c r="K407" s="13">
        <v>11.21</v>
      </c>
      <c r="L407" s="13">
        <v>846.69089768794504</v>
      </c>
      <c r="M407" s="13">
        <v>2</v>
      </c>
      <c r="N407" s="13">
        <v>4</v>
      </c>
      <c r="O407" s="13">
        <f t="shared" si="25"/>
        <v>846.69089768794504</v>
      </c>
      <c r="P407" s="13">
        <f t="shared" si="26"/>
        <v>75.529964111324261</v>
      </c>
      <c r="Q407" s="23">
        <f t="shared" si="27"/>
        <v>271.90787080076734</v>
      </c>
    </row>
    <row r="408" spans="1:21">
      <c r="A408" s="10" t="s">
        <v>6</v>
      </c>
      <c r="B408" s="11" t="s">
        <v>217</v>
      </c>
      <c r="C408" s="11" t="s">
        <v>12</v>
      </c>
      <c r="D408" s="11" t="s">
        <v>146</v>
      </c>
      <c r="E408" s="11" t="s">
        <v>10</v>
      </c>
      <c r="F408" s="11">
        <v>20</v>
      </c>
      <c r="G408" s="11">
        <v>3</v>
      </c>
      <c r="H408" s="12">
        <v>2.7</v>
      </c>
      <c r="I408" s="11" t="str">
        <f t="shared" si="24"/>
        <v>medium</v>
      </c>
      <c r="J408" s="11" t="s">
        <v>11</v>
      </c>
      <c r="K408" s="13">
        <v>17.8</v>
      </c>
      <c r="L408" s="13">
        <v>766.981820251729</v>
      </c>
      <c r="M408" s="13">
        <v>2</v>
      </c>
      <c r="N408" s="13">
        <v>4</v>
      </c>
      <c r="O408" s="13">
        <f t="shared" si="25"/>
        <v>766.981820251729</v>
      </c>
      <c r="P408" s="13">
        <f t="shared" si="26"/>
        <v>43.088866306276906</v>
      </c>
      <c r="Q408" s="23">
        <f t="shared" si="27"/>
        <v>155.11991870259686</v>
      </c>
    </row>
    <row r="409" spans="1:21">
      <c r="A409" s="10" t="s">
        <v>6</v>
      </c>
      <c r="B409" s="11" t="s">
        <v>218</v>
      </c>
      <c r="C409" s="11" t="s">
        <v>8</v>
      </c>
      <c r="D409" s="11" t="s">
        <v>146</v>
      </c>
      <c r="E409" s="11" t="s">
        <v>10</v>
      </c>
      <c r="F409" s="11">
        <v>20</v>
      </c>
      <c r="G409" s="11">
        <v>3</v>
      </c>
      <c r="H409" s="12">
        <v>2.7</v>
      </c>
      <c r="I409" s="11" t="str">
        <f t="shared" si="24"/>
        <v>medium</v>
      </c>
      <c r="J409" s="11" t="s">
        <v>11</v>
      </c>
      <c r="K409" s="13">
        <v>31.93</v>
      </c>
      <c r="L409" s="13">
        <v>797.96425358511704</v>
      </c>
      <c r="M409" s="13">
        <v>2</v>
      </c>
      <c r="N409" s="13">
        <v>4</v>
      </c>
      <c r="O409" s="13">
        <f t="shared" si="25"/>
        <v>797.96425358511704</v>
      </c>
      <c r="P409" s="13">
        <f t="shared" si="26"/>
        <v>24.991050848265488</v>
      </c>
      <c r="Q409" s="23">
        <f t="shared" si="27"/>
        <v>89.967783053755753</v>
      </c>
    </row>
    <row r="410" spans="1:21">
      <c r="A410" s="10" t="s">
        <v>6</v>
      </c>
      <c r="B410" s="11" t="s">
        <v>218</v>
      </c>
      <c r="C410" s="11" t="s">
        <v>12</v>
      </c>
      <c r="D410" s="11" t="s">
        <v>146</v>
      </c>
      <c r="E410" s="11" t="s">
        <v>10</v>
      </c>
      <c r="F410" s="11">
        <v>20</v>
      </c>
      <c r="G410" s="11">
        <v>3</v>
      </c>
      <c r="H410" s="12">
        <v>2.7</v>
      </c>
      <c r="I410" s="11" t="str">
        <f t="shared" si="24"/>
        <v>medium</v>
      </c>
      <c r="J410" s="11" t="s">
        <v>11</v>
      </c>
      <c r="K410" s="13">
        <v>12.36</v>
      </c>
      <c r="L410" s="13">
        <v>755.26597390797599</v>
      </c>
      <c r="M410" s="13">
        <v>2</v>
      </c>
      <c r="N410" s="13">
        <v>4</v>
      </c>
      <c r="O410" s="13">
        <f t="shared" si="25"/>
        <v>755.26597390797599</v>
      </c>
      <c r="P410" s="13">
        <f t="shared" si="26"/>
        <v>61.105661319415539</v>
      </c>
      <c r="Q410" s="23">
        <f t="shared" si="27"/>
        <v>219.98038074989594</v>
      </c>
    </row>
    <row r="411" spans="1:21">
      <c r="A411" s="10" t="s">
        <v>303</v>
      </c>
      <c r="B411" s="11" t="s">
        <v>312</v>
      </c>
      <c r="C411" s="11" t="s">
        <v>8</v>
      </c>
      <c r="D411" s="11" t="s">
        <v>9</v>
      </c>
      <c r="E411" s="11" t="s">
        <v>10</v>
      </c>
      <c r="F411" s="11">
        <v>0</v>
      </c>
      <c r="G411" s="11">
        <v>1</v>
      </c>
      <c r="H411" s="12">
        <v>2.7</v>
      </c>
      <c r="I411" s="11" t="str">
        <f t="shared" si="24"/>
        <v>medium</v>
      </c>
      <c r="J411" s="11" t="s">
        <v>11</v>
      </c>
      <c r="K411" s="13">
        <v>33.03</v>
      </c>
      <c r="L411" s="13">
        <v>730.04347922089096</v>
      </c>
      <c r="M411" s="13">
        <v>2</v>
      </c>
      <c r="N411" s="13">
        <v>4</v>
      </c>
      <c r="O411" s="13">
        <f t="shared" si="25"/>
        <v>730.04347922089096</v>
      </c>
      <c r="P411" s="13">
        <f t="shared" si="26"/>
        <v>22.102436549224674</v>
      </c>
      <c r="Q411" s="23">
        <f t="shared" si="27"/>
        <v>79.568771577208821</v>
      </c>
    </row>
    <row r="412" spans="1:21">
      <c r="A412" s="10" t="s">
        <v>303</v>
      </c>
      <c r="B412" s="11" t="s">
        <v>312</v>
      </c>
      <c r="C412" s="11" t="s">
        <v>12</v>
      </c>
      <c r="D412" s="11" t="s">
        <v>9</v>
      </c>
      <c r="E412" s="11" t="s">
        <v>10</v>
      </c>
      <c r="F412" s="11">
        <v>0</v>
      </c>
      <c r="G412" s="11">
        <v>1</v>
      </c>
      <c r="H412" s="12">
        <v>2.7</v>
      </c>
      <c r="I412" s="11" t="str">
        <f t="shared" si="24"/>
        <v>medium</v>
      </c>
      <c r="J412" s="11" t="s">
        <v>11</v>
      </c>
      <c r="K412" s="13">
        <v>2.63</v>
      </c>
      <c r="L412" s="13">
        <v>235.814408774642</v>
      </c>
      <c r="M412" s="13">
        <v>2</v>
      </c>
      <c r="N412" s="13">
        <v>4</v>
      </c>
      <c r="O412" s="13">
        <f t="shared" si="25"/>
        <v>235.814408774642</v>
      </c>
      <c r="P412" s="13">
        <f t="shared" si="26"/>
        <v>89.663273298342972</v>
      </c>
      <c r="Q412" s="23">
        <f t="shared" si="27"/>
        <v>322.78778387403474</v>
      </c>
    </row>
    <row r="413" spans="1:21">
      <c r="A413" s="10" t="s">
        <v>303</v>
      </c>
      <c r="B413" s="11" t="s">
        <v>313</v>
      </c>
      <c r="C413" s="11" t="s">
        <v>8</v>
      </c>
      <c r="D413" s="11" t="s">
        <v>9</v>
      </c>
      <c r="E413" s="11" t="s">
        <v>10</v>
      </c>
      <c r="F413" s="11">
        <v>0</v>
      </c>
      <c r="G413" s="11">
        <v>1</v>
      </c>
      <c r="H413" s="12">
        <v>2.7</v>
      </c>
      <c r="I413" s="11" t="str">
        <f t="shared" si="24"/>
        <v>medium</v>
      </c>
      <c r="J413" s="11" t="s">
        <v>11</v>
      </c>
      <c r="K413" s="13">
        <v>4.2300000000000004</v>
      </c>
      <c r="L413" s="13">
        <v>60.995914125796197</v>
      </c>
      <c r="M413" s="13">
        <v>2</v>
      </c>
      <c r="N413" s="13">
        <v>4</v>
      </c>
      <c r="O413" s="13">
        <f t="shared" si="25"/>
        <v>60.995914125796197</v>
      </c>
      <c r="P413" s="13">
        <f t="shared" si="26"/>
        <v>14.419837854798153</v>
      </c>
      <c r="Q413" s="23">
        <f t="shared" si="27"/>
        <v>51.911416277273354</v>
      </c>
    </row>
    <row r="414" spans="1:21">
      <c r="A414" s="10" t="s">
        <v>303</v>
      </c>
      <c r="B414" s="11" t="s">
        <v>313</v>
      </c>
      <c r="C414" s="11" t="s">
        <v>12</v>
      </c>
      <c r="D414" s="11" t="s">
        <v>9</v>
      </c>
      <c r="E414" s="11" t="s">
        <v>10</v>
      </c>
      <c r="F414" s="11">
        <v>0</v>
      </c>
      <c r="G414" s="11">
        <v>1</v>
      </c>
      <c r="H414" s="12">
        <v>2.7</v>
      </c>
      <c r="I414" s="11" t="str">
        <f t="shared" si="24"/>
        <v>medium</v>
      </c>
      <c r="J414" s="11" t="s">
        <v>11</v>
      </c>
      <c r="K414" s="13">
        <v>141.44</v>
      </c>
      <c r="L414" s="13">
        <v>438.840243554258</v>
      </c>
      <c r="M414" s="13">
        <v>2</v>
      </c>
      <c r="N414" s="13">
        <v>4</v>
      </c>
      <c r="O414" s="13">
        <f t="shared" si="25"/>
        <v>438.840243554258</v>
      </c>
      <c r="P414" s="13">
        <f t="shared" si="26"/>
        <v>3.1026600930023895</v>
      </c>
      <c r="Q414" s="23">
        <f t="shared" si="27"/>
        <v>11.169576334808601</v>
      </c>
    </row>
    <row r="415" spans="1:21">
      <c r="A415" s="10" t="s">
        <v>303</v>
      </c>
      <c r="B415" s="11" t="s">
        <v>314</v>
      </c>
      <c r="C415" s="11" t="s">
        <v>8</v>
      </c>
      <c r="D415" s="11" t="s">
        <v>9</v>
      </c>
      <c r="E415" s="11" t="s">
        <v>10</v>
      </c>
      <c r="F415" s="11">
        <v>0</v>
      </c>
      <c r="G415" s="11">
        <v>1</v>
      </c>
      <c r="H415" s="12">
        <v>2.7</v>
      </c>
      <c r="I415" s="11" t="str">
        <f t="shared" si="24"/>
        <v>medium</v>
      </c>
      <c r="J415" s="11" t="s">
        <v>11</v>
      </c>
      <c r="K415" s="13">
        <v>4.07</v>
      </c>
      <c r="L415" s="13">
        <v>103.463091035996</v>
      </c>
      <c r="M415" s="13">
        <v>2</v>
      </c>
      <c r="N415" s="13">
        <v>4</v>
      </c>
      <c r="O415" s="13">
        <f t="shared" si="25"/>
        <v>103.463091035996</v>
      </c>
      <c r="P415" s="13">
        <f t="shared" si="26"/>
        <v>25.420906888451103</v>
      </c>
      <c r="Q415" s="23">
        <f t="shared" si="27"/>
        <v>91.515264798423971</v>
      </c>
    </row>
    <row r="416" spans="1:21">
      <c r="A416" s="10" t="s">
        <v>303</v>
      </c>
      <c r="B416" s="11" t="s">
        <v>314</v>
      </c>
      <c r="C416" s="11" t="s">
        <v>12</v>
      </c>
      <c r="D416" s="11" t="s">
        <v>9</v>
      </c>
      <c r="E416" s="11" t="s">
        <v>10</v>
      </c>
      <c r="F416" s="11">
        <v>0</v>
      </c>
      <c r="G416" s="11">
        <v>1</v>
      </c>
      <c r="H416" s="12">
        <v>2.7</v>
      </c>
      <c r="I416" s="11" t="str">
        <f t="shared" si="24"/>
        <v>medium</v>
      </c>
      <c r="J416" s="11" t="s">
        <v>11</v>
      </c>
      <c r="K416" s="13">
        <v>4.58</v>
      </c>
      <c r="L416" s="13">
        <v>438.47317675566899</v>
      </c>
      <c r="M416" s="13">
        <v>2</v>
      </c>
      <c r="N416" s="13">
        <v>4</v>
      </c>
      <c r="O416" s="13">
        <f t="shared" si="25"/>
        <v>438.47317675566899</v>
      </c>
      <c r="P416" s="13">
        <f t="shared" si="26"/>
        <v>95.736501475036889</v>
      </c>
      <c r="Q416" s="23">
        <f t="shared" si="27"/>
        <v>344.65140531013282</v>
      </c>
    </row>
    <row r="417" spans="1:17">
      <c r="A417" s="10" t="s">
        <v>303</v>
      </c>
      <c r="B417" s="11" t="s">
        <v>315</v>
      </c>
      <c r="C417" s="11" t="s">
        <v>8</v>
      </c>
      <c r="D417" s="11" t="s">
        <v>9</v>
      </c>
      <c r="E417" s="11" t="s">
        <v>10</v>
      </c>
      <c r="F417" s="11">
        <v>0</v>
      </c>
      <c r="G417" s="11">
        <v>1</v>
      </c>
      <c r="H417" s="12">
        <v>2.7</v>
      </c>
      <c r="I417" s="11" t="str">
        <f t="shared" si="24"/>
        <v>medium</v>
      </c>
      <c r="J417" s="11" t="s">
        <v>11</v>
      </c>
      <c r="K417" s="13">
        <v>4.6500000000000004</v>
      </c>
      <c r="L417" s="13">
        <v>11.651165569827199</v>
      </c>
      <c r="M417" s="13">
        <v>2</v>
      </c>
      <c r="N417" s="13">
        <v>4</v>
      </c>
      <c r="O417" s="13">
        <f t="shared" si="25"/>
        <v>11.651165569827199</v>
      </c>
      <c r="P417" s="13">
        <f t="shared" si="26"/>
        <v>2.5056270042639137</v>
      </c>
      <c r="Q417" s="23">
        <f t="shared" si="27"/>
        <v>9.0202572153500888</v>
      </c>
    </row>
    <row r="418" spans="1:17">
      <c r="A418" s="10" t="s">
        <v>303</v>
      </c>
      <c r="B418" s="11" t="s">
        <v>315</v>
      </c>
      <c r="C418" s="11" t="s">
        <v>12</v>
      </c>
      <c r="D418" s="11" t="s">
        <v>9</v>
      </c>
      <c r="E418" s="11" t="s">
        <v>10</v>
      </c>
      <c r="F418" s="11">
        <v>0</v>
      </c>
      <c r="G418" s="11">
        <v>1</v>
      </c>
      <c r="H418" s="12">
        <v>2.7</v>
      </c>
      <c r="I418" s="11" t="str">
        <f t="shared" si="24"/>
        <v>medium</v>
      </c>
      <c r="J418" s="11" t="s">
        <v>11</v>
      </c>
      <c r="K418" s="13">
        <v>4.53</v>
      </c>
      <c r="L418" s="13">
        <v>225.64572591121899</v>
      </c>
      <c r="M418" s="13">
        <v>2</v>
      </c>
      <c r="N418" s="13">
        <v>4</v>
      </c>
      <c r="O418" s="13">
        <f t="shared" si="25"/>
        <v>225.64572591121899</v>
      </c>
      <c r="P418" s="13">
        <f t="shared" si="26"/>
        <v>49.811418523447898</v>
      </c>
      <c r="Q418" s="23">
        <f t="shared" si="27"/>
        <v>179.32110668441243</v>
      </c>
    </row>
    <row r="419" spans="1:17">
      <c r="A419" s="10" t="s">
        <v>303</v>
      </c>
      <c r="B419" s="11" t="s">
        <v>316</v>
      </c>
      <c r="C419" s="11" t="s">
        <v>8</v>
      </c>
      <c r="D419" s="11" t="s">
        <v>9</v>
      </c>
      <c r="E419" s="11" t="s">
        <v>10</v>
      </c>
      <c r="F419" s="11">
        <v>0</v>
      </c>
      <c r="G419" s="11">
        <v>2</v>
      </c>
      <c r="H419" s="12">
        <v>2.7</v>
      </c>
      <c r="I419" s="11" t="str">
        <f t="shared" si="24"/>
        <v>medium</v>
      </c>
      <c r="J419" s="11" t="s">
        <v>11</v>
      </c>
      <c r="K419" s="13">
        <v>5.08</v>
      </c>
      <c r="L419" s="13">
        <v>415.16166190284702</v>
      </c>
      <c r="M419" s="13">
        <v>2</v>
      </c>
      <c r="N419" s="13">
        <v>4</v>
      </c>
      <c r="O419" s="13">
        <f t="shared" si="25"/>
        <v>415.16166190284702</v>
      </c>
      <c r="P419" s="13">
        <f t="shared" si="26"/>
        <v>81.724736595048626</v>
      </c>
      <c r="Q419" s="23">
        <f t="shared" si="27"/>
        <v>294.20905174217506</v>
      </c>
    </row>
    <row r="420" spans="1:17">
      <c r="A420" s="10" t="s">
        <v>303</v>
      </c>
      <c r="B420" s="11" t="s">
        <v>316</v>
      </c>
      <c r="C420" s="11" t="s">
        <v>12</v>
      </c>
      <c r="D420" s="11" t="s">
        <v>9</v>
      </c>
      <c r="E420" s="11" t="s">
        <v>10</v>
      </c>
      <c r="F420" s="11">
        <v>0</v>
      </c>
      <c r="G420" s="11">
        <v>2</v>
      </c>
      <c r="H420" s="12">
        <v>2.7</v>
      </c>
      <c r="I420" s="11" t="str">
        <f t="shared" si="24"/>
        <v>medium</v>
      </c>
      <c r="J420" s="11" t="s">
        <v>11</v>
      </c>
      <c r="K420" s="13">
        <v>4.37</v>
      </c>
      <c r="L420" s="13">
        <v>642.06482054486605</v>
      </c>
      <c r="M420" s="13">
        <v>2</v>
      </c>
      <c r="N420" s="13">
        <v>4</v>
      </c>
      <c r="O420" s="13">
        <f t="shared" si="25"/>
        <v>642.06482054486605</v>
      </c>
      <c r="P420" s="13">
        <f t="shared" si="26"/>
        <v>146.92558822536981</v>
      </c>
      <c r="Q420" s="23">
        <f t="shared" si="27"/>
        <v>528.93211761133125</v>
      </c>
    </row>
    <row r="421" spans="1:17">
      <c r="A421" s="10" t="s">
        <v>303</v>
      </c>
      <c r="B421" s="11" t="s">
        <v>317</v>
      </c>
      <c r="C421" s="11" t="s">
        <v>8</v>
      </c>
      <c r="D421" s="11" t="s">
        <v>9</v>
      </c>
      <c r="E421" s="11" t="s">
        <v>10</v>
      </c>
      <c r="F421" s="11">
        <v>0</v>
      </c>
      <c r="G421" s="11">
        <v>2</v>
      </c>
      <c r="H421" s="12">
        <v>2.7</v>
      </c>
      <c r="I421" s="11" t="str">
        <f t="shared" si="24"/>
        <v>medium</v>
      </c>
      <c r="J421" s="11" t="s">
        <v>11</v>
      </c>
      <c r="K421" s="13">
        <v>12.72</v>
      </c>
      <c r="L421" s="13">
        <v>702.91371192105203</v>
      </c>
      <c r="M421" s="13">
        <v>2</v>
      </c>
      <c r="N421" s="13">
        <v>4</v>
      </c>
      <c r="O421" s="13">
        <f t="shared" si="25"/>
        <v>702.91371192105203</v>
      </c>
      <c r="P421" s="13">
        <f t="shared" si="26"/>
        <v>55.260511943478932</v>
      </c>
      <c r="Q421" s="23">
        <f t="shared" si="27"/>
        <v>198.93784299652415</v>
      </c>
    </row>
    <row r="422" spans="1:17">
      <c r="A422" s="10" t="s">
        <v>303</v>
      </c>
      <c r="B422" s="11" t="s">
        <v>317</v>
      </c>
      <c r="C422" s="11" t="s">
        <v>12</v>
      </c>
      <c r="D422" s="11" t="s">
        <v>9</v>
      </c>
      <c r="E422" s="11" t="s">
        <v>10</v>
      </c>
      <c r="F422" s="11">
        <v>0</v>
      </c>
      <c r="G422" s="11">
        <v>2</v>
      </c>
      <c r="H422" s="12">
        <v>2.7</v>
      </c>
      <c r="I422" s="11" t="str">
        <f t="shared" si="24"/>
        <v>medium</v>
      </c>
      <c r="J422" s="11" t="s">
        <v>11</v>
      </c>
      <c r="K422" s="13">
        <v>8.8699999999999992</v>
      </c>
      <c r="L422" s="13">
        <v>769.40656248396999</v>
      </c>
      <c r="M422" s="13">
        <v>2</v>
      </c>
      <c r="N422" s="13">
        <v>4</v>
      </c>
      <c r="O422" s="13">
        <f t="shared" si="25"/>
        <v>769.40656248396999</v>
      </c>
      <c r="P422" s="13">
        <f t="shared" si="26"/>
        <v>86.742566232691104</v>
      </c>
      <c r="Q422" s="23">
        <f t="shared" si="27"/>
        <v>312.27323843768801</v>
      </c>
    </row>
    <row r="423" spans="1:17">
      <c r="A423" s="10" t="s">
        <v>303</v>
      </c>
      <c r="B423" s="11" t="s">
        <v>318</v>
      </c>
      <c r="C423" s="11" t="s">
        <v>8</v>
      </c>
      <c r="D423" s="11" t="s">
        <v>9</v>
      </c>
      <c r="E423" s="11" t="s">
        <v>10</v>
      </c>
      <c r="F423" s="11">
        <v>0</v>
      </c>
      <c r="G423" s="11">
        <v>2</v>
      </c>
      <c r="H423" s="12">
        <v>2.7</v>
      </c>
      <c r="I423" s="11" t="str">
        <f t="shared" si="24"/>
        <v>medium</v>
      </c>
      <c r="J423" s="11" t="s">
        <v>11</v>
      </c>
      <c r="K423" s="13">
        <v>5.75</v>
      </c>
      <c r="L423" s="13">
        <v>293.153787355649</v>
      </c>
      <c r="M423" s="13">
        <v>2</v>
      </c>
      <c r="N423" s="13">
        <v>4</v>
      </c>
      <c r="O423" s="13">
        <f t="shared" si="25"/>
        <v>293.153787355649</v>
      </c>
      <c r="P423" s="13">
        <f t="shared" si="26"/>
        <v>50.983267366199826</v>
      </c>
      <c r="Q423" s="23">
        <f t="shared" si="27"/>
        <v>183.53976251831938</v>
      </c>
    </row>
    <row r="424" spans="1:17">
      <c r="A424" s="10" t="s">
        <v>303</v>
      </c>
      <c r="B424" s="11" t="s">
        <v>318</v>
      </c>
      <c r="C424" s="11" t="s">
        <v>12</v>
      </c>
      <c r="D424" s="11" t="s">
        <v>9</v>
      </c>
      <c r="E424" s="11" t="s">
        <v>10</v>
      </c>
      <c r="F424" s="11">
        <v>0</v>
      </c>
      <c r="G424" s="11">
        <v>2</v>
      </c>
      <c r="H424" s="12">
        <v>2.7</v>
      </c>
      <c r="I424" s="11" t="str">
        <f t="shared" si="24"/>
        <v>medium</v>
      </c>
      <c r="J424" s="11" t="s">
        <v>11</v>
      </c>
      <c r="K424" s="13">
        <v>5.65</v>
      </c>
      <c r="L424" s="13">
        <v>585.79834170568199</v>
      </c>
      <c r="M424" s="13">
        <v>2</v>
      </c>
      <c r="N424" s="13">
        <v>4</v>
      </c>
      <c r="O424" s="13">
        <f t="shared" si="25"/>
        <v>585.79834170568199</v>
      </c>
      <c r="P424" s="13">
        <f t="shared" si="26"/>
        <v>103.68112242578442</v>
      </c>
      <c r="Q424" s="23">
        <f t="shared" si="27"/>
        <v>373.2520407328239</v>
      </c>
    </row>
    <row r="425" spans="1:17">
      <c r="A425" s="10" t="s">
        <v>303</v>
      </c>
      <c r="B425" s="11" t="s">
        <v>319</v>
      </c>
      <c r="C425" s="11" t="s">
        <v>8</v>
      </c>
      <c r="D425" s="11" t="s">
        <v>9</v>
      </c>
      <c r="E425" s="11" t="s">
        <v>10</v>
      </c>
      <c r="F425" s="11">
        <v>0</v>
      </c>
      <c r="G425" s="11">
        <v>2</v>
      </c>
      <c r="H425" s="12">
        <v>2.7</v>
      </c>
      <c r="I425" s="11" t="str">
        <f t="shared" si="24"/>
        <v>medium</v>
      </c>
      <c r="J425" s="11" t="s">
        <v>11</v>
      </c>
      <c r="K425" s="13">
        <v>6</v>
      </c>
      <c r="L425" s="13">
        <v>218.125755591168</v>
      </c>
      <c r="M425" s="13">
        <v>2</v>
      </c>
      <c r="N425" s="13">
        <v>4</v>
      </c>
      <c r="O425" s="13">
        <f t="shared" si="25"/>
        <v>218.125755591168</v>
      </c>
      <c r="P425" s="13">
        <f t="shared" si="26"/>
        <v>36.354292598527998</v>
      </c>
      <c r="Q425" s="23">
        <f t="shared" si="27"/>
        <v>130.8754533547008</v>
      </c>
    </row>
    <row r="426" spans="1:17">
      <c r="A426" s="10" t="s">
        <v>303</v>
      </c>
      <c r="B426" s="11" t="s">
        <v>319</v>
      </c>
      <c r="C426" s="11" t="s">
        <v>12</v>
      </c>
      <c r="D426" s="11" t="s">
        <v>9</v>
      </c>
      <c r="E426" s="11" t="s">
        <v>10</v>
      </c>
      <c r="F426" s="11">
        <v>0</v>
      </c>
      <c r="G426" s="11">
        <v>2</v>
      </c>
      <c r="H426" s="12">
        <v>2.7</v>
      </c>
      <c r="I426" s="11" t="str">
        <f t="shared" si="24"/>
        <v>medium</v>
      </c>
      <c r="J426" s="11" t="s">
        <v>11</v>
      </c>
      <c r="K426" s="13">
        <v>5.88</v>
      </c>
      <c r="L426" s="13">
        <v>693.33820273905701</v>
      </c>
      <c r="M426" s="13">
        <v>2</v>
      </c>
      <c r="N426" s="13">
        <v>4</v>
      </c>
      <c r="O426" s="13">
        <f t="shared" si="25"/>
        <v>693.33820273905701</v>
      </c>
      <c r="P426" s="13">
        <f t="shared" si="26"/>
        <v>117.91466032977161</v>
      </c>
      <c r="Q426" s="23">
        <f t="shared" si="27"/>
        <v>424.49277718717775</v>
      </c>
    </row>
    <row r="427" spans="1:17">
      <c r="A427" s="10" t="s">
        <v>303</v>
      </c>
      <c r="B427" s="11" t="s">
        <v>336</v>
      </c>
      <c r="C427" s="11" t="s">
        <v>8</v>
      </c>
      <c r="D427" s="11" t="s">
        <v>9</v>
      </c>
      <c r="E427" s="11" t="s">
        <v>10</v>
      </c>
      <c r="F427" s="11">
        <v>10</v>
      </c>
      <c r="G427" s="11">
        <v>1</v>
      </c>
      <c r="H427" s="12">
        <v>2.7</v>
      </c>
      <c r="I427" s="11" t="str">
        <f t="shared" si="24"/>
        <v>medium</v>
      </c>
      <c r="J427" s="11" t="s">
        <v>11</v>
      </c>
      <c r="K427" s="13">
        <v>18.260000000000002</v>
      </c>
      <c r="L427" s="13">
        <v>374.14606399327101</v>
      </c>
      <c r="M427" s="13">
        <v>2</v>
      </c>
      <c r="N427" s="13">
        <v>4</v>
      </c>
      <c r="O427" s="13">
        <f t="shared" si="25"/>
        <v>374.14606399327101</v>
      </c>
      <c r="P427" s="13">
        <f t="shared" si="26"/>
        <v>20.489926834242659</v>
      </c>
      <c r="Q427" s="23">
        <f t="shared" si="27"/>
        <v>73.763736603273571</v>
      </c>
    </row>
    <row r="428" spans="1:17">
      <c r="A428" s="10" t="s">
        <v>303</v>
      </c>
      <c r="B428" s="11" t="s">
        <v>336</v>
      </c>
      <c r="C428" s="11" t="s">
        <v>12</v>
      </c>
      <c r="D428" s="11" t="s">
        <v>9</v>
      </c>
      <c r="E428" s="11" t="s">
        <v>10</v>
      </c>
      <c r="F428" s="11">
        <v>10</v>
      </c>
      <c r="G428" s="11">
        <v>1</v>
      </c>
      <c r="H428" s="12">
        <v>2.7</v>
      </c>
      <c r="I428" s="11" t="str">
        <f t="shared" si="24"/>
        <v>medium</v>
      </c>
      <c r="J428" s="11" t="s">
        <v>11</v>
      </c>
      <c r="K428" s="13">
        <v>21.2</v>
      </c>
      <c r="L428" s="13">
        <v>613.44933050462203</v>
      </c>
      <c r="M428" s="13">
        <v>2</v>
      </c>
      <c r="N428" s="13">
        <v>4</v>
      </c>
      <c r="O428" s="13">
        <f t="shared" si="25"/>
        <v>613.44933050462203</v>
      </c>
      <c r="P428" s="13">
        <f t="shared" si="26"/>
        <v>28.936289174746324</v>
      </c>
      <c r="Q428" s="23">
        <f t="shared" si="27"/>
        <v>104.17064102908677</v>
      </c>
    </row>
    <row r="429" spans="1:17">
      <c r="A429" s="10" t="s">
        <v>303</v>
      </c>
      <c r="B429" s="11" t="s">
        <v>337</v>
      </c>
      <c r="C429" s="11" t="s">
        <v>8</v>
      </c>
      <c r="D429" s="11" t="s">
        <v>9</v>
      </c>
      <c r="E429" s="11" t="s">
        <v>10</v>
      </c>
      <c r="F429" s="11">
        <v>10</v>
      </c>
      <c r="G429" s="11">
        <v>1</v>
      </c>
      <c r="H429" s="12">
        <v>2.7</v>
      </c>
      <c r="I429" s="11" t="str">
        <f t="shared" si="24"/>
        <v>medium</v>
      </c>
      <c r="J429" s="11" t="s">
        <v>11</v>
      </c>
      <c r="K429" s="13">
        <v>122.18</v>
      </c>
      <c r="L429" s="13">
        <v>309.83991913701101</v>
      </c>
      <c r="M429" s="13">
        <v>2</v>
      </c>
      <c r="N429" s="13">
        <v>4</v>
      </c>
      <c r="O429" s="13">
        <f t="shared" si="25"/>
        <v>309.83991913701101</v>
      </c>
      <c r="P429" s="13">
        <f t="shared" si="26"/>
        <v>2.5359299323703635</v>
      </c>
      <c r="Q429" s="23">
        <f t="shared" si="27"/>
        <v>9.1293477565333081</v>
      </c>
    </row>
    <row r="430" spans="1:17">
      <c r="A430" s="10" t="s">
        <v>303</v>
      </c>
      <c r="B430" s="11" t="s">
        <v>337</v>
      </c>
      <c r="C430" s="11" t="s">
        <v>12</v>
      </c>
      <c r="D430" s="11" t="s">
        <v>9</v>
      </c>
      <c r="E430" s="11" t="s">
        <v>10</v>
      </c>
      <c r="F430" s="11">
        <v>10</v>
      </c>
      <c r="G430" s="11">
        <v>1</v>
      </c>
      <c r="H430" s="12">
        <v>2.7</v>
      </c>
      <c r="I430" s="11" t="str">
        <f t="shared" si="24"/>
        <v>medium</v>
      </c>
      <c r="J430" s="11" t="s">
        <v>11</v>
      </c>
      <c r="K430" s="13">
        <v>122.18</v>
      </c>
      <c r="L430" s="13">
        <v>450.73769810930798</v>
      </c>
      <c r="M430" s="13">
        <v>2</v>
      </c>
      <c r="N430" s="13">
        <v>4</v>
      </c>
      <c r="O430" s="13">
        <f t="shared" si="25"/>
        <v>450.73769810930798</v>
      </c>
      <c r="P430" s="13">
        <f t="shared" si="26"/>
        <v>3.6891283197684395</v>
      </c>
      <c r="Q430" s="23">
        <f t="shared" si="27"/>
        <v>13.280861951166383</v>
      </c>
    </row>
    <row r="431" spans="1:17">
      <c r="A431" s="10" t="s">
        <v>303</v>
      </c>
      <c r="B431" s="11" t="s">
        <v>338</v>
      </c>
      <c r="C431" s="11" t="s">
        <v>8</v>
      </c>
      <c r="D431" s="11" t="s">
        <v>9</v>
      </c>
      <c r="E431" s="11" t="s">
        <v>10</v>
      </c>
      <c r="F431" s="11">
        <v>10</v>
      </c>
      <c r="G431" s="11">
        <v>1</v>
      </c>
      <c r="H431" s="12">
        <v>2.7</v>
      </c>
      <c r="I431" s="11" t="str">
        <f t="shared" si="24"/>
        <v>medium</v>
      </c>
      <c r="J431" s="11" t="s">
        <v>11</v>
      </c>
      <c r="K431" s="13">
        <v>9.4499999999999993</v>
      </c>
      <c r="L431" s="13">
        <v>600.74728963636699</v>
      </c>
      <c r="M431" s="13">
        <v>2</v>
      </c>
      <c r="N431" s="13">
        <v>4</v>
      </c>
      <c r="O431" s="13">
        <f t="shared" si="25"/>
        <v>600.74728963636699</v>
      </c>
      <c r="P431" s="13">
        <f t="shared" si="26"/>
        <v>63.571141760462119</v>
      </c>
      <c r="Q431" s="23">
        <f t="shared" si="27"/>
        <v>228.85611033766364</v>
      </c>
    </row>
    <row r="432" spans="1:17">
      <c r="A432" s="10" t="s">
        <v>303</v>
      </c>
      <c r="B432" s="11" t="s">
        <v>338</v>
      </c>
      <c r="C432" s="11" t="s">
        <v>12</v>
      </c>
      <c r="D432" s="11" t="s">
        <v>9</v>
      </c>
      <c r="E432" s="11" t="s">
        <v>10</v>
      </c>
      <c r="F432" s="11">
        <v>10</v>
      </c>
      <c r="G432" s="11">
        <v>1</v>
      </c>
      <c r="H432" s="12">
        <v>2.7</v>
      </c>
      <c r="I432" s="11" t="str">
        <f t="shared" si="24"/>
        <v>medium</v>
      </c>
      <c r="J432" s="11" t="s">
        <v>11</v>
      </c>
      <c r="K432" s="13">
        <v>131.61000000000001</v>
      </c>
      <c r="L432" s="13">
        <v>479.22886805356501</v>
      </c>
      <c r="M432" s="13">
        <v>2</v>
      </c>
      <c r="N432" s="13">
        <v>4</v>
      </c>
      <c r="O432" s="13">
        <f t="shared" si="25"/>
        <v>479.22886805356501</v>
      </c>
      <c r="P432" s="13">
        <f t="shared" si="26"/>
        <v>3.6412800551140867</v>
      </c>
      <c r="Q432" s="23">
        <f t="shared" si="27"/>
        <v>13.108608198410712</v>
      </c>
    </row>
    <row r="433" spans="1:17">
      <c r="A433" s="10" t="s">
        <v>303</v>
      </c>
      <c r="B433" s="11" t="s">
        <v>339</v>
      </c>
      <c r="C433" s="11" t="s">
        <v>8</v>
      </c>
      <c r="D433" s="11" t="s">
        <v>9</v>
      </c>
      <c r="E433" s="11" t="s">
        <v>10</v>
      </c>
      <c r="F433" s="11">
        <v>10</v>
      </c>
      <c r="G433" s="11">
        <v>1</v>
      </c>
      <c r="H433" s="12">
        <v>2.7</v>
      </c>
      <c r="I433" s="11" t="str">
        <f t="shared" si="24"/>
        <v>medium</v>
      </c>
      <c r="J433" s="11" t="s">
        <v>11</v>
      </c>
      <c r="K433" s="13">
        <v>12.96</v>
      </c>
      <c r="L433" s="13">
        <v>611.51704046127099</v>
      </c>
      <c r="M433" s="13">
        <v>2</v>
      </c>
      <c r="N433" s="13">
        <v>4</v>
      </c>
      <c r="O433" s="13">
        <f t="shared" si="25"/>
        <v>611.51704046127099</v>
      </c>
      <c r="P433" s="13">
        <f t="shared" si="26"/>
        <v>47.184956825715354</v>
      </c>
      <c r="Q433" s="23">
        <f t="shared" si="27"/>
        <v>169.86584457257527</v>
      </c>
    </row>
    <row r="434" spans="1:17">
      <c r="A434" s="10" t="s">
        <v>303</v>
      </c>
      <c r="B434" s="11" t="s">
        <v>339</v>
      </c>
      <c r="C434" s="11" t="s">
        <v>12</v>
      </c>
      <c r="D434" s="11" t="s">
        <v>9</v>
      </c>
      <c r="E434" s="11" t="s">
        <v>10</v>
      </c>
      <c r="F434" s="11">
        <v>10</v>
      </c>
      <c r="G434" s="11">
        <v>1</v>
      </c>
      <c r="H434" s="12">
        <v>2.7</v>
      </c>
      <c r="I434" s="11" t="str">
        <f t="shared" si="24"/>
        <v>medium</v>
      </c>
      <c r="J434" s="11" t="s">
        <v>11</v>
      </c>
      <c r="K434" s="13">
        <v>123.52</v>
      </c>
      <c r="L434" s="13">
        <v>621.966326003468</v>
      </c>
      <c r="M434" s="13">
        <v>2</v>
      </c>
      <c r="N434" s="13">
        <v>4</v>
      </c>
      <c r="O434" s="13">
        <f t="shared" si="25"/>
        <v>621.966326003468</v>
      </c>
      <c r="P434" s="13">
        <f t="shared" si="26"/>
        <v>5.0353491418674547</v>
      </c>
      <c r="Q434" s="23">
        <f t="shared" si="27"/>
        <v>18.127256910722839</v>
      </c>
    </row>
    <row r="435" spans="1:17">
      <c r="A435" s="10" t="s">
        <v>303</v>
      </c>
      <c r="B435" s="11" t="s">
        <v>340</v>
      </c>
      <c r="C435" s="11" t="s">
        <v>8</v>
      </c>
      <c r="D435" s="11" t="s">
        <v>9</v>
      </c>
      <c r="E435" s="11" t="s">
        <v>10</v>
      </c>
      <c r="F435" s="11">
        <v>10</v>
      </c>
      <c r="G435" s="11">
        <v>2</v>
      </c>
      <c r="H435" s="12">
        <v>2.7</v>
      </c>
      <c r="I435" s="11" t="str">
        <f t="shared" si="24"/>
        <v>medium</v>
      </c>
      <c r="J435" s="11" t="s">
        <v>11</v>
      </c>
      <c r="K435" s="13">
        <v>7.79</v>
      </c>
      <c r="L435" s="13">
        <v>624.51846163100799</v>
      </c>
      <c r="M435" s="13">
        <v>2</v>
      </c>
      <c r="N435" s="13">
        <v>4</v>
      </c>
      <c r="O435" s="13">
        <f t="shared" si="25"/>
        <v>624.51846163100799</v>
      </c>
      <c r="P435" s="13">
        <f t="shared" si="26"/>
        <v>80.169250530296281</v>
      </c>
      <c r="Q435" s="23">
        <f t="shared" si="27"/>
        <v>288.60930190906657</v>
      </c>
    </row>
    <row r="436" spans="1:17">
      <c r="A436" s="10" t="s">
        <v>303</v>
      </c>
      <c r="B436" s="11" t="s">
        <v>340</v>
      </c>
      <c r="C436" s="11" t="s">
        <v>12</v>
      </c>
      <c r="D436" s="11" t="s">
        <v>9</v>
      </c>
      <c r="E436" s="11" t="s">
        <v>10</v>
      </c>
      <c r="F436" s="11">
        <v>10</v>
      </c>
      <c r="G436" s="11">
        <v>2</v>
      </c>
      <c r="H436" s="12">
        <v>2.7</v>
      </c>
      <c r="I436" s="11" t="str">
        <f t="shared" si="24"/>
        <v>medium</v>
      </c>
      <c r="J436" s="11" t="s">
        <v>11</v>
      </c>
      <c r="K436" s="13">
        <v>8.75</v>
      </c>
      <c r="L436" s="13">
        <v>704.10715570816399</v>
      </c>
      <c r="M436" s="13">
        <v>2</v>
      </c>
      <c r="N436" s="13">
        <v>4</v>
      </c>
      <c r="O436" s="13">
        <f t="shared" si="25"/>
        <v>704.10715570816399</v>
      </c>
      <c r="P436" s="13">
        <f t="shared" si="26"/>
        <v>80.469389223790174</v>
      </c>
      <c r="Q436" s="23">
        <f t="shared" si="27"/>
        <v>289.68980120564459</v>
      </c>
    </row>
    <row r="437" spans="1:17">
      <c r="A437" s="10" t="s">
        <v>303</v>
      </c>
      <c r="B437" s="11" t="s">
        <v>341</v>
      </c>
      <c r="C437" s="11" t="s">
        <v>8</v>
      </c>
      <c r="D437" s="11" t="s">
        <v>9</v>
      </c>
      <c r="E437" s="11" t="s">
        <v>10</v>
      </c>
      <c r="F437" s="11">
        <v>10</v>
      </c>
      <c r="G437" s="11">
        <v>2</v>
      </c>
      <c r="H437" s="12">
        <v>2.7</v>
      </c>
      <c r="I437" s="11" t="str">
        <f t="shared" si="24"/>
        <v>medium</v>
      </c>
      <c r="J437" s="11" t="s">
        <v>11</v>
      </c>
      <c r="K437" s="13">
        <v>8</v>
      </c>
      <c r="L437" s="13">
        <v>706.92169823395102</v>
      </c>
      <c r="M437" s="13">
        <v>2</v>
      </c>
      <c r="N437" s="13">
        <v>4</v>
      </c>
      <c r="O437" s="13">
        <f t="shared" si="25"/>
        <v>706.92169823395102</v>
      </c>
      <c r="P437" s="13">
        <f t="shared" si="26"/>
        <v>88.365212279243877</v>
      </c>
      <c r="Q437" s="23">
        <f t="shared" si="27"/>
        <v>318.11476420527794</v>
      </c>
    </row>
    <row r="438" spans="1:17">
      <c r="A438" s="10" t="s">
        <v>303</v>
      </c>
      <c r="B438" s="11" t="s">
        <v>341</v>
      </c>
      <c r="C438" s="11" t="s">
        <v>12</v>
      </c>
      <c r="D438" s="11" t="s">
        <v>9</v>
      </c>
      <c r="E438" s="11" t="s">
        <v>10</v>
      </c>
      <c r="F438" s="11">
        <v>10</v>
      </c>
      <c r="G438" s="11">
        <v>2</v>
      </c>
      <c r="H438" s="12">
        <v>2.7</v>
      </c>
      <c r="I438" s="11" t="str">
        <f t="shared" si="24"/>
        <v>medium</v>
      </c>
      <c r="J438" s="11" t="s">
        <v>11</v>
      </c>
      <c r="K438" s="13">
        <v>135.93</v>
      </c>
      <c r="L438" s="13">
        <v>566.95166904768803</v>
      </c>
      <c r="M438" s="13">
        <v>2</v>
      </c>
      <c r="N438" s="13">
        <v>4</v>
      </c>
      <c r="O438" s="13">
        <f t="shared" si="25"/>
        <v>566.95166904768803</v>
      </c>
      <c r="P438" s="13">
        <f t="shared" si="26"/>
        <v>4.170909063839388</v>
      </c>
      <c r="Q438" s="23">
        <f t="shared" si="27"/>
        <v>15.015272629821798</v>
      </c>
    </row>
    <row r="439" spans="1:17">
      <c r="A439" s="10" t="s">
        <v>303</v>
      </c>
      <c r="B439" s="11" t="s">
        <v>342</v>
      </c>
      <c r="C439" s="11" t="s">
        <v>8</v>
      </c>
      <c r="D439" s="11" t="s">
        <v>9</v>
      </c>
      <c r="E439" s="11" t="s">
        <v>10</v>
      </c>
      <c r="F439" s="11">
        <v>10</v>
      </c>
      <c r="G439" s="11">
        <v>2</v>
      </c>
      <c r="H439" s="12">
        <v>2.7</v>
      </c>
      <c r="I439" s="11" t="str">
        <f t="shared" si="24"/>
        <v>medium</v>
      </c>
      <c r="J439" s="11" t="s">
        <v>11</v>
      </c>
      <c r="K439" s="13">
        <v>8.02</v>
      </c>
      <c r="L439" s="13">
        <v>656.54749984223201</v>
      </c>
      <c r="M439" s="13">
        <v>2</v>
      </c>
      <c r="N439" s="13">
        <v>4</v>
      </c>
      <c r="O439" s="13">
        <f t="shared" si="25"/>
        <v>656.54749984223201</v>
      </c>
      <c r="P439" s="13">
        <f t="shared" si="26"/>
        <v>81.863778035191032</v>
      </c>
      <c r="Q439" s="23">
        <f t="shared" si="27"/>
        <v>294.7096009266877</v>
      </c>
    </row>
    <row r="440" spans="1:17">
      <c r="A440" s="10" t="s">
        <v>303</v>
      </c>
      <c r="B440" s="11" t="s">
        <v>342</v>
      </c>
      <c r="C440" s="11" t="s">
        <v>12</v>
      </c>
      <c r="D440" s="11" t="s">
        <v>9</v>
      </c>
      <c r="E440" s="11" t="s">
        <v>10</v>
      </c>
      <c r="F440" s="11">
        <v>10</v>
      </c>
      <c r="G440" s="11">
        <v>2</v>
      </c>
      <c r="H440" s="12">
        <v>2.7</v>
      </c>
      <c r="I440" s="11" t="str">
        <f t="shared" si="24"/>
        <v>medium</v>
      </c>
      <c r="J440" s="11" t="s">
        <v>11</v>
      </c>
      <c r="K440" s="13">
        <v>8.52</v>
      </c>
      <c r="L440" s="13">
        <v>694.30383952891304</v>
      </c>
      <c r="M440" s="13">
        <v>2</v>
      </c>
      <c r="N440" s="13">
        <v>4</v>
      </c>
      <c r="O440" s="13">
        <f t="shared" si="25"/>
        <v>694.30383952891304</v>
      </c>
      <c r="P440" s="13">
        <f t="shared" si="26"/>
        <v>81.491060977571962</v>
      </c>
      <c r="Q440" s="23">
        <f t="shared" si="27"/>
        <v>293.36781951925906</v>
      </c>
    </row>
    <row r="441" spans="1:17">
      <c r="A441" s="10" t="s">
        <v>303</v>
      </c>
      <c r="B441" s="11" t="s">
        <v>343</v>
      </c>
      <c r="C441" s="11" t="s">
        <v>8</v>
      </c>
      <c r="D441" s="11" t="s">
        <v>9</v>
      </c>
      <c r="E441" s="11" t="s">
        <v>10</v>
      </c>
      <c r="F441" s="11">
        <v>10</v>
      </c>
      <c r="G441" s="11">
        <v>2</v>
      </c>
      <c r="H441" s="12">
        <v>2.7</v>
      </c>
      <c r="I441" s="11" t="str">
        <f t="shared" si="24"/>
        <v>medium</v>
      </c>
      <c r="J441" s="11" t="s">
        <v>11</v>
      </c>
      <c r="K441" s="13">
        <v>8.57</v>
      </c>
      <c r="L441" s="13">
        <v>714.59335240927805</v>
      </c>
      <c r="M441" s="13">
        <v>2</v>
      </c>
      <c r="N441" s="13">
        <v>4</v>
      </c>
      <c r="O441" s="13">
        <f t="shared" si="25"/>
        <v>714.59335240927805</v>
      </c>
      <c r="P441" s="13">
        <f t="shared" si="26"/>
        <v>83.383121634688223</v>
      </c>
      <c r="Q441" s="23">
        <f t="shared" si="27"/>
        <v>300.17923788487758</v>
      </c>
    </row>
    <row r="442" spans="1:17">
      <c r="A442" s="10" t="s">
        <v>303</v>
      </c>
      <c r="B442" s="11" t="s">
        <v>343</v>
      </c>
      <c r="C442" s="11" t="s">
        <v>12</v>
      </c>
      <c r="D442" s="11" t="s">
        <v>9</v>
      </c>
      <c r="E442" s="11" t="s">
        <v>10</v>
      </c>
      <c r="F442" s="11">
        <v>10</v>
      </c>
      <c r="G442" s="11">
        <v>2</v>
      </c>
      <c r="H442" s="12">
        <v>2.7</v>
      </c>
      <c r="I442" s="11" t="str">
        <f t="shared" si="24"/>
        <v>medium</v>
      </c>
      <c r="J442" s="11" t="s">
        <v>11</v>
      </c>
      <c r="K442" s="13">
        <v>7.99</v>
      </c>
      <c r="L442" s="13">
        <v>690.22395546600001</v>
      </c>
      <c r="M442" s="13">
        <v>2</v>
      </c>
      <c r="N442" s="13">
        <v>4</v>
      </c>
      <c r="O442" s="13">
        <f t="shared" si="25"/>
        <v>690.22395546600001</v>
      </c>
      <c r="P442" s="13">
        <f t="shared" si="26"/>
        <v>86.38597690438047</v>
      </c>
      <c r="Q442" s="23">
        <f t="shared" si="27"/>
        <v>310.98951685576969</v>
      </c>
    </row>
    <row r="443" spans="1:17">
      <c r="A443" s="10" t="s">
        <v>303</v>
      </c>
      <c r="B443" s="11" t="s">
        <v>360</v>
      </c>
      <c r="C443" s="11" t="s">
        <v>8</v>
      </c>
      <c r="D443" s="11" t="s">
        <v>9</v>
      </c>
      <c r="E443" s="11" t="s">
        <v>10</v>
      </c>
      <c r="F443" s="11">
        <v>20</v>
      </c>
      <c r="G443" s="11">
        <v>1</v>
      </c>
      <c r="H443" s="12">
        <v>2.7</v>
      </c>
      <c r="I443" s="11" t="str">
        <f t="shared" si="24"/>
        <v>medium</v>
      </c>
      <c r="J443" s="11" t="s">
        <v>11</v>
      </c>
      <c r="K443" s="13">
        <v>8.09</v>
      </c>
      <c r="L443" s="13">
        <v>747.06624885754195</v>
      </c>
      <c r="M443" s="13">
        <v>2</v>
      </c>
      <c r="N443" s="13">
        <v>4</v>
      </c>
      <c r="O443" s="13">
        <f t="shared" si="25"/>
        <v>747.06624885754195</v>
      </c>
      <c r="P443" s="13">
        <f t="shared" si="26"/>
        <v>92.344406533688741</v>
      </c>
      <c r="Q443" s="23">
        <f t="shared" si="27"/>
        <v>332.43986352127945</v>
      </c>
    </row>
    <row r="444" spans="1:17">
      <c r="A444" s="10" t="s">
        <v>303</v>
      </c>
      <c r="B444" s="11" t="s">
        <v>360</v>
      </c>
      <c r="C444" s="11" t="s">
        <v>12</v>
      </c>
      <c r="D444" s="11" t="s">
        <v>9</v>
      </c>
      <c r="E444" s="11" t="s">
        <v>10</v>
      </c>
      <c r="F444" s="11">
        <v>20</v>
      </c>
      <c r="G444" s="11">
        <v>1</v>
      </c>
      <c r="H444" s="12">
        <v>2.7</v>
      </c>
      <c r="I444" s="11" t="str">
        <f t="shared" si="24"/>
        <v>medium</v>
      </c>
      <c r="J444" s="11" t="s">
        <v>11</v>
      </c>
      <c r="K444" s="13">
        <v>3.87</v>
      </c>
      <c r="L444" s="13">
        <v>649.53653379805701</v>
      </c>
      <c r="M444" s="13">
        <v>2</v>
      </c>
      <c r="N444" s="13">
        <v>4</v>
      </c>
      <c r="O444" s="13">
        <f t="shared" si="25"/>
        <v>649.53653379805701</v>
      </c>
      <c r="P444" s="13">
        <f t="shared" si="26"/>
        <v>167.83889762223694</v>
      </c>
      <c r="Q444" s="23">
        <f t="shared" si="27"/>
        <v>604.22003144005305</v>
      </c>
    </row>
    <row r="445" spans="1:17">
      <c r="A445" s="10" t="s">
        <v>303</v>
      </c>
      <c r="B445" s="11" t="s">
        <v>361</v>
      </c>
      <c r="C445" s="11" t="s">
        <v>8</v>
      </c>
      <c r="D445" s="11" t="s">
        <v>9</v>
      </c>
      <c r="E445" s="11" t="s">
        <v>10</v>
      </c>
      <c r="F445" s="11">
        <v>20</v>
      </c>
      <c r="G445" s="11">
        <v>1</v>
      </c>
      <c r="H445" s="12">
        <v>2.7</v>
      </c>
      <c r="I445" s="11" t="str">
        <f t="shared" si="24"/>
        <v>medium</v>
      </c>
      <c r="J445" s="11" t="s">
        <v>11</v>
      </c>
      <c r="K445" s="13">
        <v>117.18</v>
      </c>
      <c r="L445" s="13">
        <v>66.101038096116298</v>
      </c>
      <c r="M445" s="13">
        <v>2</v>
      </c>
      <c r="N445" s="13">
        <v>4</v>
      </c>
      <c r="O445" s="13">
        <f t="shared" si="25"/>
        <v>66.101038096116298</v>
      </c>
      <c r="P445" s="13">
        <f t="shared" si="26"/>
        <v>0.56409829404434453</v>
      </c>
      <c r="Q445" s="23">
        <f t="shared" si="27"/>
        <v>2.0307538585596401</v>
      </c>
    </row>
    <row r="446" spans="1:17">
      <c r="A446" s="10" t="s">
        <v>303</v>
      </c>
      <c r="B446" s="11" t="s">
        <v>362</v>
      </c>
      <c r="C446" s="11" t="s">
        <v>8</v>
      </c>
      <c r="D446" s="11" t="s">
        <v>9</v>
      </c>
      <c r="E446" s="11" t="s">
        <v>10</v>
      </c>
      <c r="F446" s="11">
        <v>20</v>
      </c>
      <c r="G446" s="11">
        <v>1</v>
      </c>
      <c r="H446" s="12">
        <v>2.7</v>
      </c>
      <c r="I446" s="11" t="str">
        <f t="shared" si="24"/>
        <v>medium</v>
      </c>
      <c r="J446" s="11" t="s">
        <v>11</v>
      </c>
      <c r="K446" s="13">
        <v>101.28</v>
      </c>
      <c r="L446" s="13">
        <v>724.24843818547799</v>
      </c>
      <c r="M446" s="13">
        <v>2</v>
      </c>
      <c r="N446" s="13">
        <v>4</v>
      </c>
      <c r="O446" s="13">
        <f t="shared" si="25"/>
        <v>724.24843818547799</v>
      </c>
      <c r="P446" s="13">
        <f t="shared" si="26"/>
        <v>7.1509521937744669</v>
      </c>
      <c r="Q446" s="23">
        <f t="shared" si="27"/>
        <v>25.743427897588081</v>
      </c>
    </row>
    <row r="447" spans="1:17">
      <c r="A447" s="10" t="s">
        <v>303</v>
      </c>
      <c r="B447" s="11" t="s">
        <v>362</v>
      </c>
      <c r="C447" s="11" t="s">
        <v>12</v>
      </c>
      <c r="D447" s="11" t="s">
        <v>9</v>
      </c>
      <c r="E447" s="11" t="s">
        <v>10</v>
      </c>
      <c r="F447" s="11">
        <v>20</v>
      </c>
      <c r="G447" s="11">
        <v>1</v>
      </c>
      <c r="H447" s="12">
        <v>2.7</v>
      </c>
      <c r="I447" s="11" t="str">
        <f t="shared" si="24"/>
        <v>medium</v>
      </c>
      <c r="J447" s="11" t="s">
        <v>11</v>
      </c>
      <c r="K447" s="13">
        <v>101.28</v>
      </c>
      <c r="L447" s="13">
        <v>764.05157902878</v>
      </c>
      <c r="M447" s="13">
        <v>2</v>
      </c>
      <c r="N447" s="13">
        <v>4</v>
      </c>
      <c r="O447" s="13">
        <f t="shared" si="25"/>
        <v>764.05157902878</v>
      </c>
      <c r="P447" s="13">
        <f t="shared" si="26"/>
        <v>7.5439531894626777</v>
      </c>
      <c r="Q447" s="23">
        <f t="shared" si="27"/>
        <v>27.158231482065638</v>
      </c>
    </row>
    <row r="448" spans="1:17">
      <c r="A448" s="10" t="s">
        <v>303</v>
      </c>
      <c r="B448" s="11" t="s">
        <v>363</v>
      </c>
      <c r="C448" s="11" t="s">
        <v>8</v>
      </c>
      <c r="D448" s="11" t="s">
        <v>9</v>
      </c>
      <c r="E448" s="11" t="s">
        <v>10</v>
      </c>
      <c r="F448" s="11">
        <v>20</v>
      </c>
      <c r="G448" s="11">
        <v>1</v>
      </c>
      <c r="H448" s="12">
        <v>2.7</v>
      </c>
      <c r="I448" s="11" t="str">
        <f t="shared" si="24"/>
        <v>medium</v>
      </c>
      <c r="J448" s="11" t="s">
        <v>11</v>
      </c>
      <c r="K448" s="13">
        <v>9.9</v>
      </c>
      <c r="L448" s="13">
        <v>650.80915674465598</v>
      </c>
      <c r="M448" s="13">
        <v>2</v>
      </c>
      <c r="N448" s="13">
        <v>4</v>
      </c>
      <c r="O448" s="13">
        <f t="shared" si="25"/>
        <v>650.80915674465598</v>
      </c>
      <c r="P448" s="13">
        <f t="shared" si="26"/>
        <v>65.738298661076357</v>
      </c>
      <c r="Q448" s="23">
        <f t="shared" si="27"/>
        <v>236.65787517987491</v>
      </c>
    </row>
    <row r="449" spans="1:17">
      <c r="A449" s="10" t="s">
        <v>303</v>
      </c>
      <c r="B449" s="11" t="s">
        <v>363</v>
      </c>
      <c r="C449" s="11" t="s">
        <v>12</v>
      </c>
      <c r="D449" s="11" t="s">
        <v>9</v>
      </c>
      <c r="E449" s="11" t="s">
        <v>10</v>
      </c>
      <c r="F449" s="11">
        <v>20</v>
      </c>
      <c r="G449" s="11">
        <v>1</v>
      </c>
      <c r="H449" s="12">
        <v>2.7</v>
      </c>
      <c r="I449" s="11" t="str">
        <f t="shared" si="24"/>
        <v>medium</v>
      </c>
      <c r="J449" s="11" t="s">
        <v>11</v>
      </c>
      <c r="K449" s="13">
        <v>121.17</v>
      </c>
      <c r="L449" s="13">
        <v>171.97484843320899</v>
      </c>
      <c r="M449" s="13">
        <v>2</v>
      </c>
      <c r="N449" s="13">
        <v>4</v>
      </c>
      <c r="O449" s="13">
        <f t="shared" si="25"/>
        <v>171.97484843320899</v>
      </c>
      <c r="P449" s="13">
        <f t="shared" si="26"/>
        <v>1.4192857013551952</v>
      </c>
      <c r="Q449" s="23">
        <f t="shared" si="27"/>
        <v>5.1094285248787026</v>
      </c>
    </row>
    <row r="450" spans="1:17">
      <c r="A450" s="10" t="s">
        <v>303</v>
      </c>
      <c r="B450" s="11" t="s">
        <v>364</v>
      </c>
      <c r="C450" s="11" t="s">
        <v>8</v>
      </c>
      <c r="D450" s="11" t="s">
        <v>9</v>
      </c>
      <c r="E450" s="11" t="s">
        <v>10</v>
      </c>
      <c r="F450" s="11">
        <v>20</v>
      </c>
      <c r="G450" s="11">
        <v>2</v>
      </c>
      <c r="H450" s="12">
        <v>2.7</v>
      </c>
      <c r="I450" s="11" t="str">
        <f t="shared" ref="I450:I513" si="28">IF(H450=2.3,"low",IF(H450=2.7,"medium",IF(H450=3.2,"high",IF(H450=1.4,"low",IF(H450=2,"medium",IF(H450=3.3,"high"))))))</f>
        <v>medium</v>
      </c>
      <c r="J450" s="11" t="s">
        <v>11</v>
      </c>
      <c r="K450" s="13">
        <v>12.47</v>
      </c>
      <c r="L450" s="13">
        <v>638.51632073188296</v>
      </c>
      <c r="M450" s="13">
        <v>2</v>
      </c>
      <c r="N450" s="13">
        <v>4</v>
      </c>
      <c r="O450" s="13">
        <f t="shared" ref="O450:O513" si="29">(IF(L450&lt;N450,0,L450))</f>
        <v>638.51632073188296</v>
      </c>
      <c r="P450" s="13">
        <f t="shared" ref="P450:P513" si="30">IF(O450=0,NA(),(O450/K450))</f>
        <v>51.204195728298551</v>
      </c>
      <c r="Q450" s="23">
        <f t="shared" ref="Q450:Q513" si="31">IF(O450=0,NA(),((P450/1000)*3600))</f>
        <v>184.33510462187476</v>
      </c>
    </row>
    <row r="451" spans="1:17">
      <c r="A451" s="10" t="s">
        <v>303</v>
      </c>
      <c r="B451" s="11" t="s">
        <v>364</v>
      </c>
      <c r="C451" s="11" t="s">
        <v>12</v>
      </c>
      <c r="D451" s="11" t="s">
        <v>9</v>
      </c>
      <c r="E451" s="11" t="s">
        <v>10</v>
      </c>
      <c r="F451" s="11">
        <v>20</v>
      </c>
      <c r="G451" s="11">
        <v>2</v>
      </c>
      <c r="H451" s="12">
        <v>2.7</v>
      </c>
      <c r="I451" s="11" t="str">
        <f t="shared" si="28"/>
        <v>medium</v>
      </c>
      <c r="J451" s="11" t="s">
        <v>11</v>
      </c>
      <c r="K451" s="13">
        <v>8.42</v>
      </c>
      <c r="L451" s="13">
        <v>583.72147434004103</v>
      </c>
      <c r="M451" s="13">
        <v>2</v>
      </c>
      <c r="N451" s="13">
        <v>4</v>
      </c>
      <c r="O451" s="13">
        <f t="shared" si="29"/>
        <v>583.72147434004103</v>
      </c>
      <c r="P451" s="13">
        <f t="shared" si="30"/>
        <v>69.325590776726969</v>
      </c>
      <c r="Q451" s="23">
        <f t="shared" si="31"/>
        <v>249.57212679621708</v>
      </c>
    </row>
    <row r="452" spans="1:17">
      <c r="A452" s="10" t="s">
        <v>303</v>
      </c>
      <c r="B452" s="11" t="s">
        <v>365</v>
      </c>
      <c r="C452" s="11" t="s">
        <v>8</v>
      </c>
      <c r="D452" s="11" t="s">
        <v>9</v>
      </c>
      <c r="E452" s="11" t="s">
        <v>10</v>
      </c>
      <c r="F452" s="11">
        <v>20</v>
      </c>
      <c r="G452" s="11">
        <v>2</v>
      </c>
      <c r="H452" s="12">
        <v>2.7</v>
      </c>
      <c r="I452" s="11" t="str">
        <f t="shared" si="28"/>
        <v>medium</v>
      </c>
      <c r="J452" s="11" t="s">
        <v>11</v>
      </c>
      <c r="K452" s="13">
        <v>121.08</v>
      </c>
      <c r="L452" s="13">
        <v>632.33605981942299</v>
      </c>
      <c r="M452" s="13">
        <v>2</v>
      </c>
      <c r="N452" s="13">
        <v>4</v>
      </c>
      <c r="O452" s="13">
        <f t="shared" si="29"/>
        <v>632.33605981942299</v>
      </c>
      <c r="P452" s="13">
        <f t="shared" si="30"/>
        <v>5.2224649803388088</v>
      </c>
      <c r="Q452" s="23">
        <f t="shared" si="31"/>
        <v>18.800873929219712</v>
      </c>
    </row>
    <row r="453" spans="1:17">
      <c r="A453" s="10" t="s">
        <v>303</v>
      </c>
      <c r="B453" s="11" t="s">
        <v>365</v>
      </c>
      <c r="C453" s="11" t="s">
        <v>12</v>
      </c>
      <c r="D453" s="11" t="s">
        <v>9</v>
      </c>
      <c r="E453" s="11" t="s">
        <v>10</v>
      </c>
      <c r="F453" s="11">
        <v>20</v>
      </c>
      <c r="G453" s="11">
        <v>2</v>
      </c>
      <c r="H453" s="12">
        <v>2.7</v>
      </c>
      <c r="I453" s="11" t="str">
        <f t="shared" si="28"/>
        <v>medium</v>
      </c>
      <c r="J453" s="11" t="s">
        <v>11</v>
      </c>
      <c r="K453" s="13">
        <v>6.5</v>
      </c>
      <c r="L453" s="13">
        <v>694.78666345468503</v>
      </c>
      <c r="M453" s="13">
        <v>2</v>
      </c>
      <c r="N453" s="13">
        <v>4</v>
      </c>
      <c r="O453" s="13">
        <f t="shared" si="29"/>
        <v>694.78666345468503</v>
      </c>
      <c r="P453" s="13">
        <f t="shared" si="30"/>
        <v>106.89025591610539</v>
      </c>
      <c r="Q453" s="23">
        <f t="shared" si="31"/>
        <v>384.80492129797938</v>
      </c>
    </row>
    <row r="454" spans="1:17">
      <c r="A454" s="10" t="s">
        <v>303</v>
      </c>
      <c r="B454" s="11" t="s">
        <v>366</v>
      </c>
      <c r="C454" s="11" t="s">
        <v>8</v>
      </c>
      <c r="D454" s="11" t="s">
        <v>9</v>
      </c>
      <c r="E454" s="11" t="s">
        <v>10</v>
      </c>
      <c r="F454" s="11">
        <v>20</v>
      </c>
      <c r="G454" s="11">
        <v>2</v>
      </c>
      <c r="H454" s="12">
        <v>2.7</v>
      </c>
      <c r="I454" s="11" t="str">
        <f t="shared" si="28"/>
        <v>medium</v>
      </c>
      <c r="J454" s="11" t="s">
        <v>11</v>
      </c>
      <c r="K454" s="13">
        <v>7.75</v>
      </c>
      <c r="L454" s="13">
        <v>583.02712285135101</v>
      </c>
      <c r="M454" s="13">
        <v>2</v>
      </c>
      <c r="N454" s="13">
        <v>4</v>
      </c>
      <c r="O454" s="13">
        <f t="shared" si="29"/>
        <v>583.02712285135101</v>
      </c>
      <c r="P454" s="13">
        <f t="shared" si="30"/>
        <v>75.229306174367878</v>
      </c>
      <c r="Q454" s="23">
        <f t="shared" si="31"/>
        <v>270.82550222772437</v>
      </c>
    </row>
    <row r="455" spans="1:17">
      <c r="A455" s="10" t="s">
        <v>303</v>
      </c>
      <c r="B455" s="11" t="s">
        <v>366</v>
      </c>
      <c r="C455" s="11" t="s">
        <v>12</v>
      </c>
      <c r="D455" s="11" t="s">
        <v>9</v>
      </c>
      <c r="E455" s="11" t="s">
        <v>10</v>
      </c>
      <c r="F455" s="11">
        <v>20</v>
      </c>
      <c r="G455" s="11">
        <v>2</v>
      </c>
      <c r="H455" s="12">
        <v>2.7</v>
      </c>
      <c r="I455" s="11" t="str">
        <f t="shared" si="28"/>
        <v>medium</v>
      </c>
      <c r="J455" s="11" t="s">
        <v>11</v>
      </c>
      <c r="K455" s="13">
        <v>11.51</v>
      </c>
      <c r="L455" s="13">
        <v>674.55742601124098</v>
      </c>
      <c r="M455" s="13">
        <v>2</v>
      </c>
      <c r="N455" s="13">
        <v>4</v>
      </c>
      <c r="O455" s="13">
        <f t="shared" si="29"/>
        <v>674.55742601124098</v>
      </c>
      <c r="P455" s="13">
        <f t="shared" si="30"/>
        <v>58.606205561358905</v>
      </c>
      <c r="Q455" s="23">
        <f t="shared" si="31"/>
        <v>210.98234002089205</v>
      </c>
    </row>
    <row r="456" spans="1:17">
      <c r="A456" s="10" t="s">
        <v>303</v>
      </c>
      <c r="B456" s="11" t="s">
        <v>367</v>
      </c>
      <c r="C456" s="11" t="s">
        <v>8</v>
      </c>
      <c r="D456" s="11" t="s">
        <v>9</v>
      </c>
      <c r="E456" s="11" t="s">
        <v>10</v>
      </c>
      <c r="F456" s="11">
        <v>20</v>
      </c>
      <c r="G456" s="11">
        <v>2</v>
      </c>
      <c r="H456" s="12">
        <v>2.7</v>
      </c>
      <c r="I456" s="11" t="str">
        <f t="shared" si="28"/>
        <v>medium</v>
      </c>
      <c r="J456" s="11" t="s">
        <v>11</v>
      </c>
      <c r="K456" s="13">
        <v>111.99</v>
      </c>
      <c r="L456" s="13">
        <v>651.32773467405002</v>
      </c>
      <c r="M456" s="13">
        <v>2</v>
      </c>
      <c r="N456" s="13">
        <v>4</v>
      </c>
      <c r="O456" s="13">
        <f t="shared" si="29"/>
        <v>651.32773467405002</v>
      </c>
      <c r="P456" s="13">
        <f t="shared" si="30"/>
        <v>5.8159454832935982</v>
      </c>
      <c r="Q456" s="23">
        <f t="shared" si="31"/>
        <v>20.937403739856954</v>
      </c>
    </row>
    <row r="457" spans="1:17">
      <c r="A457" s="10" t="s">
        <v>303</v>
      </c>
      <c r="B457" s="11" t="s">
        <v>367</v>
      </c>
      <c r="C457" s="11" t="s">
        <v>12</v>
      </c>
      <c r="D457" s="11" t="s">
        <v>9</v>
      </c>
      <c r="E457" s="11" t="s">
        <v>10</v>
      </c>
      <c r="F457" s="11">
        <v>20</v>
      </c>
      <c r="G457" s="11">
        <v>2</v>
      </c>
      <c r="H457" s="12">
        <v>2.7</v>
      </c>
      <c r="I457" s="11" t="str">
        <f t="shared" si="28"/>
        <v>medium</v>
      </c>
      <c r="J457" s="11" t="s">
        <v>11</v>
      </c>
      <c r="K457" s="13">
        <v>7.24</v>
      </c>
      <c r="L457" s="13">
        <v>549.80757174262305</v>
      </c>
      <c r="M457" s="13">
        <v>2</v>
      </c>
      <c r="N457" s="13">
        <v>4</v>
      </c>
      <c r="O457" s="13">
        <f t="shared" si="29"/>
        <v>549.80757174262305</v>
      </c>
      <c r="P457" s="13">
        <f t="shared" si="30"/>
        <v>75.940272340141306</v>
      </c>
      <c r="Q457" s="23">
        <f t="shared" si="31"/>
        <v>273.38498042450868</v>
      </c>
    </row>
    <row r="458" spans="1:17">
      <c r="A458" s="10" t="s">
        <v>303</v>
      </c>
      <c r="B458" s="11" t="s">
        <v>417</v>
      </c>
      <c r="C458" s="11" t="s">
        <v>12</v>
      </c>
      <c r="D458" s="11" t="s">
        <v>146</v>
      </c>
      <c r="E458" s="11" t="s">
        <v>10</v>
      </c>
      <c r="F458" s="11">
        <v>0</v>
      </c>
      <c r="G458" s="11">
        <v>1</v>
      </c>
      <c r="H458" s="12">
        <v>2.7</v>
      </c>
      <c r="I458" s="11" t="str">
        <f t="shared" si="28"/>
        <v>medium</v>
      </c>
      <c r="J458" s="11" t="s">
        <v>11</v>
      </c>
      <c r="K458" s="13">
        <v>120</v>
      </c>
      <c r="L458" s="13">
        <v>390.20270263385999</v>
      </c>
      <c r="M458" s="13">
        <v>2</v>
      </c>
      <c r="N458" s="13">
        <v>4</v>
      </c>
      <c r="O458" s="13">
        <f t="shared" si="29"/>
        <v>390.20270263385999</v>
      </c>
      <c r="P458" s="13">
        <f t="shared" si="30"/>
        <v>3.2516891886154999</v>
      </c>
      <c r="Q458" s="23">
        <f t="shared" si="31"/>
        <v>11.706081079015799</v>
      </c>
    </row>
    <row r="459" spans="1:17">
      <c r="A459" s="10" t="s">
        <v>303</v>
      </c>
      <c r="B459" s="11" t="s">
        <v>418</v>
      </c>
      <c r="C459" s="11" t="s">
        <v>8</v>
      </c>
      <c r="D459" s="11" t="s">
        <v>146</v>
      </c>
      <c r="E459" s="11" t="s">
        <v>10</v>
      </c>
      <c r="F459" s="11">
        <v>0</v>
      </c>
      <c r="G459" s="11">
        <v>1</v>
      </c>
      <c r="H459" s="12">
        <v>2.7</v>
      </c>
      <c r="I459" s="11" t="str">
        <f t="shared" si="28"/>
        <v>medium</v>
      </c>
      <c r="J459" s="11" t="s">
        <v>11</v>
      </c>
      <c r="K459" s="13">
        <v>122.37</v>
      </c>
      <c r="L459" s="13">
        <v>10.816774118826499</v>
      </c>
      <c r="M459" s="13">
        <v>2</v>
      </c>
      <c r="N459" s="13">
        <v>4</v>
      </c>
      <c r="O459" s="13">
        <f t="shared" si="29"/>
        <v>10.816774118826499</v>
      </c>
      <c r="P459" s="13">
        <f t="shared" si="30"/>
        <v>8.8394002768868996E-2</v>
      </c>
      <c r="Q459" s="23">
        <f t="shared" si="31"/>
        <v>0.31821840996792838</v>
      </c>
    </row>
    <row r="460" spans="1:17">
      <c r="A460" s="10" t="s">
        <v>303</v>
      </c>
      <c r="B460" s="11" t="s">
        <v>418</v>
      </c>
      <c r="C460" s="11" t="s">
        <v>12</v>
      </c>
      <c r="D460" s="11" t="s">
        <v>146</v>
      </c>
      <c r="E460" s="11" t="s">
        <v>10</v>
      </c>
      <c r="F460" s="11">
        <v>0</v>
      </c>
      <c r="G460" s="11">
        <v>1</v>
      </c>
      <c r="H460" s="12">
        <v>2.7</v>
      </c>
      <c r="I460" s="11" t="str">
        <f t="shared" si="28"/>
        <v>medium</v>
      </c>
      <c r="J460" s="11" t="s">
        <v>11</v>
      </c>
      <c r="K460" s="13">
        <v>122.37</v>
      </c>
      <c r="L460" s="13">
        <v>91.028088084660794</v>
      </c>
      <c r="M460" s="13">
        <v>2</v>
      </c>
      <c r="N460" s="13">
        <v>4</v>
      </c>
      <c r="O460" s="13">
        <f t="shared" si="29"/>
        <v>91.028088084660794</v>
      </c>
      <c r="P460" s="13">
        <f t="shared" si="30"/>
        <v>0.74387585261633404</v>
      </c>
      <c r="Q460" s="23">
        <f t="shared" si="31"/>
        <v>2.6779530694188027</v>
      </c>
    </row>
    <row r="461" spans="1:17">
      <c r="A461" s="10" t="s">
        <v>303</v>
      </c>
      <c r="B461" s="11" t="s">
        <v>419</v>
      </c>
      <c r="C461" s="11" t="s">
        <v>12</v>
      </c>
      <c r="D461" s="11" t="s">
        <v>146</v>
      </c>
      <c r="E461" s="11" t="s">
        <v>10</v>
      </c>
      <c r="F461" s="11">
        <v>0</v>
      </c>
      <c r="G461" s="11">
        <v>1</v>
      </c>
      <c r="H461" s="12">
        <v>2.7</v>
      </c>
      <c r="I461" s="11" t="str">
        <f t="shared" si="28"/>
        <v>medium</v>
      </c>
      <c r="J461" s="11" t="s">
        <v>11</v>
      </c>
      <c r="K461" s="13">
        <v>122.95</v>
      </c>
      <c r="L461" s="13">
        <v>4.1812998184264796</v>
      </c>
      <c r="M461" s="13">
        <v>2</v>
      </c>
      <c r="N461" s="13">
        <v>4</v>
      </c>
      <c r="O461" s="13">
        <f t="shared" si="29"/>
        <v>4.1812998184264796</v>
      </c>
      <c r="P461" s="13">
        <f t="shared" si="30"/>
        <v>3.4008131910748106E-2</v>
      </c>
      <c r="Q461" s="23">
        <f t="shared" si="31"/>
        <v>0.12242927487869316</v>
      </c>
    </row>
    <row r="462" spans="1:17">
      <c r="A462" s="10" t="s">
        <v>303</v>
      </c>
      <c r="B462" s="11" t="s">
        <v>420</v>
      </c>
      <c r="C462" s="11" t="s">
        <v>8</v>
      </c>
      <c r="D462" s="11" t="s">
        <v>146</v>
      </c>
      <c r="E462" s="11" t="s">
        <v>10</v>
      </c>
      <c r="F462" s="11">
        <v>0</v>
      </c>
      <c r="G462" s="11">
        <v>2</v>
      </c>
      <c r="H462" s="12">
        <v>2.7</v>
      </c>
      <c r="I462" s="11" t="str">
        <f t="shared" si="28"/>
        <v>medium</v>
      </c>
      <c r="J462" s="11" t="s">
        <v>11</v>
      </c>
      <c r="K462" s="13">
        <v>16.63</v>
      </c>
      <c r="L462" s="13">
        <v>29.987444347022301</v>
      </c>
      <c r="M462" s="13">
        <v>2</v>
      </c>
      <c r="N462" s="13">
        <v>4</v>
      </c>
      <c r="O462" s="13">
        <f t="shared" si="29"/>
        <v>29.987444347022301</v>
      </c>
      <c r="P462" s="13">
        <f t="shared" si="30"/>
        <v>1.8032137310296033</v>
      </c>
      <c r="Q462" s="23">
        <f t="shared" si="31"/>
        <v>6.491569431706572</v>
      </c>
    </row>
    <row r="463" spans="1:17">
      <c r="A463" s="10" t="s">
        <v>303</v>
      </c>
      <c r="B463" s="11" t="s">
        <v>420</v>
      </c>
      <c r="C463" s="11" t="s">
        <v>12</v>
      </c>
      <c r="D463" s="11" t="s">
        <v>146</v>
      </c>
      <c r="E463" s="11" t="s">
        <v>10</v>
      </c>
      <c r="F463" s="11">
        <v>0</v>
      </c>
      <c r="G463" s="11">
        <v>2</v>
      </c>
      <c r="H463" s="12">
        <v>2.7</v>
      </c>
      <c r="I463" s="11" t="str">
        <f t="shared" si="28"/>
        <v>medium</v>
      </c>
      <c r="J463" s="11" t="s">
        <v>11</v>
      </c>
      <c r="K463" s="13">
        <v>9.44</v>
      </c>
      <c r="L463" s="13">
        <v>37.223783541999403</v>
      </c>
      <c r="M463" s="13">
        <v>2</v>
      </c>
      <c r="N463" s="13">
        <v>4</v>
      </c>
      <c r="O463" s="13">
        <f t="shared" si="29"/>
        <v>37.223783541999403</v>
      </c>
      <c r="P463" s="13">
        <f t="shared" si="30"/>
        <v>3.9431974091101063</v>
      </c>
      <c r="Q463" s="23">
        <f t="shared" si="31"/>
        <v>14.195510672796381</v>
      </c>
    </row>
    <row r="464" spans="1:17">
      <c r="A464" s="10" t="s">
        <v>303</v>
      </c>
      <c r="B464" s="11" t="s">
        <v>421</v>
      </c>
      <c r="C464" s="11" t="s">
        <v>8</v>
      </c>
      <c r="D464" s="11" t="s">
        <v>146</v>
      </c>
      <c r="E464" s="11" t="s">
        <v>10</v>
      </c>
      <c r="F464" s="11">
        <v>0</v>
      </c>
      <c r="G464" s="11">
        <v>2</v>
      </c>
      <c r="H464" s="12">
        <v>2.7</v>
      </c>
      <c r="I464" s="11" t="str">
        <f t="shared" si="28"/>
        <v>medium</v>
      </c>
      <c r="J464" s="11" t="s">
        <v>11</v>
      </c>
      <c r="K464" s="13">
        <v>122.7</v>
      </c>
      <c r="L464" s="13">
        <v>224.592662399928</v>
      </c>
      <c r="M464" s="13">
        <v>2</v>
      </c>
      <c r="N464" s="13">
        <v>4</v>
      </c>
      <c r="O464" s="13">
        <f t="shared" si="29"/>
        <v>224.592662399928</v>
      </c>
      <c r="P464" s="13">
        <f t="shared" si="30"/>
        <v>1.8304210464541808</v>
      </c>
      <c r="Q464" s="23">
        <f t="shared" si="31"/>
        <v>6.5895157672350511</v>
      </c>
    </row>
    <row r="465" spans="1:17">
      <c r="A465" s="10" t="s">
        <v>303</v>
      </c>
      <c r="B465" s="11" t="s">
        <v>422</v>
      </c>
      <c r="C465" s="11" t="s">
        <v>8</v>
      </c>
      <c r="D465" s="11" t="s">
        <v>146</v>
      </c>
      <c r="E465" s="11" t="s">
        <v>10</v>
      </c>
      <c r="F465" s="11">
        <v>0</v>
      </c>
      <c r="G465" s="11">
        <v>2</v>
      </c>
      <c r="H465" s="12">
        <v>2.7</v>
      </c>
      <c r="I465" s="11" t="str">
        <f t="shared" si="28"/>
        <v>medium</v>
      </c>
      <c r="J465" s="11" t="s">
        <v>11</v>
      </c>
      <c r="K465" s="13">
        <v>13.53</v>
      </c>
      <c r="L465" s="13">
        <v>234.729151503287</v>
      </c>
      <c r="M465" s="13">
        <v>2</v>
      </c>
      <c r="N465" s="13">
        <v>4</v>
      </c>
      <c r="O465" s="13">
        <f t="shared" si="29"/>
        <v>234.729151503287</v>
      </c>
      <c r="P465" s="13">
        <f t="shared" si="30"/>
        <v>17.348791685387067</v>
      </c>
      <c r="Q465" s="23">
        <f t="shared" si="31"/>
        <v>62.455650067393435</v>
      </c>
    </row>
    <row r="466" spans="1:17">
      <c r="A466" s="10" t="s">
        <v>303</v>
      </c>
      <c r="B466" s="11" t="s">
        <v>422</v>
      </c>
      <c r="C466" s="11" t="s">
        <v>12</v>
      </c>
      <c r="D466" s="11" t="s">
        <v>146</v>
      </c>
      <c r="E466" s="11" t="s">
        <v>10</v>
      </c>
      <c r="F466" s="11">
        <v>0</v>
      </c>
      <c r="G466" s="11">
        <v>2</v>
      </c>
      <c r="H466" s="12">
        <v>2.7</v>
      </c>
      <c r="I466" s="11" t="str">
        <f t="shared" si="28"/>
        <v>medium</v>
      </c>
      <c r="J466" s="11" t="s">
        <v>11</v>
      </c>
      <c r="K466" s="13">
        <v>146.37</v>
      </c>
      <c r="L466" s="13">
        <v>267.83737273814103</v>
      </c>
      <c r="M466" s="13">
        <v>2</v>
      </c>
      <c r="N466" s="13">
        <v>4</v>
      </c>
      <c r="O466" s="13">
        <f t="shared" si="29"/>
        <v>267.83737273814103</v>
      </c>
      <c r="P466" s="13">
        <f t="shared" si="30"/>
        <v>1.8298652233254151</v>
      </c>
      <c r="Q466" s="23">
        <f t="shared" si="31"/>
        <v>6.5875148039714944</v>
      </c>
    </row>
    <row r="467" spans="1:17">
      <c r="A467" s="10" t="s">
        <v>303</v>
      </c>
      <c r="B467" s="11" t="s">
        <v>423</v>
      </c>
      <c r="C467" s="11" t="s">
        <v>8</v>
      </c>
      <c r="D467" s="11" t="s">
        <v>146</v>
      </c>
      <c r="E467" s="11" t="s">
        <v>10</v>
      </c>
      <c r="F467" s="11">
        <v>0</v>
      </c>
      <c r="G467" s="11">
        <v>2</v>
      </c>
      <c r="H467" s="12">
        <v>2.7</v>
      </c>
      <c r="I467" s="11" t="str">
        <f t="shared" si="28"/>
        <v>medium</v>
      </c>
      <c r="J467" s="11" t="s">
        <v>11</v>
      </c>
      <c r="K467" s="13">
        <v>123.94</v>
      </c>
      <c r="L467" s="13">
        <v>114.988736169058</v>
      </c>
      <c r="M467" s="13">
        <v>2</v>
      </c>
      <c r="N467" s="13">
        <v>4</v>
      </c>
      <c r="O467" s="13">
        <f t="shared" si="29"/>
        <v>114.988736169058</v>
      </c>
      <c r="P467" s="13">
        <f t="shared" si="30"/>
        <v>0.92777744206114254</v>
      </c>
      <c r="Q467" s="23">
        <f t="shared" si="31"/>
        <v>3.339998791420113</v>
      </c>
    </row>
    <row r="468" spans="1:17">
      <c r="A468" s="10" t="s">
        <v>303</v>
      </c>
      <c r="B468" s="11" t="s">
        <v>423</v>
      </c>
      <c r="C468" s="11" t="s">
        <v>12</v>
      </c>
      <c r="D468" s="11" t="s">
        <v>146</v>
      </c>
      <c r="E468" s="11" t="s">
        <v>10</v>
      </c>
      <c r="F468" s="11">
        <v>0</v>
      </c>
      <c r="G468" s="11">
        <v>2</v>
      </c>
      <c r="H468" s="12">
        <v>2.7</v>
      </c>
      <c r="I468" s="11" t="str">
        <f t="shared" si="28"/>
        <v>medium</v>
      </c>
      <c r="J468" s="11" t="s">
        <v>11</v>
      </c>
      <c r="K468" s="13">
        <v>123.94</v>
      </c>
      <c r="L468" s="13">
        <v>127.782983332664</v>
      </c>
      <c r="M468" s="13">
        <v>2</v>
      </c>
      <c r="N468" s="13">
        <v>4</v>
      </c>
      <c r="O468" s="13">
        <f t="shared" si="29"/>
        <v>127.782983332664</v>
      </c>
      <c r="P468" s="13">
        <f t="shared" si="30"/>
        <v>1.0310068043623044</v>
      </c>
      <c r="Q468" s="23">
        <f t="shared" si="31"/>
        <v>3.7116244957042954</v>
      </c>
    </row>
    <row r="469" spans="1:17">
      <c r="A469" s="10" t="s">
        <v>303</v>
      </c>
      <c r="B469" s="11" t="s">
        <v>440</v>
      </c>
      <c r="C469" s="11" t="s">
        <v>8</v>
      </c>
      <c r="D469" s="11" t="s">
        <v>146</v>
      </c>
      <c r="E469" s="11" t="s">
        <v>10</v>
      </c>
      <c r="F469" s="11">
        <v>10</v>
      </c>
      <c r="G469" s="11">
        <v>1</v>
      </c>
      <c r="H469" s="12">
        <v>2.7</v>
      </c>
      <c r="I469" s="11" t="str">
        <f t="shared" si="28"/>
        <v>medium</v>
      </c>
      <c r="J469" s="11" t="s">
        <v>11</v>
      </c>
      <c r="K469" s="13">
        <v>130.13</v>
      </c>
      <c r="L469" s="13">
        <v>11.858608328613</v>
      </c>
      <c r="M469" s="13">
        <v>2</v>
      </c>
      <c r="N469" s="13">
        <v>4</v>
      </c>
      <c r="O469" s="13">
        <f t="shared" si="29"/>
        <v>11.858608328613</v>
      </c>
      <c r="P469" s="13">
        <f t="shared" si="30"/>
        <v>9.1128935131122732E-2</v>
      </c>
      <c r="Q469" s="23">
        <f t="shared" si="31"/>
        <v>0.32806416647204184</v>
      </c>
    </row>
    <row r="470" spans="1:17">
      <c r="A470" s="10" t="s">
        <v>303</v>
      </c>
      <c r="B470" s="11" t="s">
        <v>440</v>
      </c>
      <c r="C470" s="11" t="s">
        <v>12</v>
      </c>
      <c r="D470" s="11" t="s">
        <v>146</v>
      </c>
      <c r="E470" s="11" t="s">
        <v>10</v>
      </c>
      <c r="F470" s="11">
        <v>10</v>
      </c>
      <c r="G470" s="11">
        <v>1</v>
      </c>
      <c r="H470" s="12">
        <v>2.7</v>
      </c>
      <c r="I470" s="11" t="str">
        <f t="shared" si="28"/>
        <v>medium</v>
      </c>
      <c r="J470" s="11" t="s">
        <v>11</v>
      </c>
      <c r="K470" s="13">
        <v>19.5</v>
      </c>
      <c r="L470" s="13">
        <v>666.65174129106003</v>
      </c>
      <c r="M470" s="13">
        <v>2</v>
      </c>
      <c r="N470" s="13">
        <v>4</v>
      </c>
      <c r="O470" s="13">
        <f t="shared" si="29"/>
        <v>666.65174129106003</v>
      </c>
      <c r="P470" s="13">
        <f t="shared" si="30"/>
        <v>34.187268784156927</v>
      </c>
      <c r="Q470" s="23">
        <f t="shared" si="31"/>
        <v>123.07416762296494</v>
      </c>
    </row>
    <row r="471" spans="1:17">
      <c r="A471" s="10" t="s">
        <v>303</v>
      </c>
      <c r="B471" s="11" t="s">
        <v>441</v>
      </c>
      <c r="C471" s="11" t="s">
        <v>8</v>
      </c>
      <c r="D471" s="11" t="s">
        <v>146</v>
      </c>
      <c r="E471" s="11" t="s">
        <v>10</v>
      </c>
      <c r="F471" s="11">
        <v>10</v>
      </c>
      <c r="G471" s="11">
        <v>1</v>
      </c>
      <c r="H471" s="12">
        <v>2.7</v>
      </c>
      <c r="I471" s="11" t="str">
        <f t="shared" si="28"/>
        <v>medium</v>
      </c>
      <c r="J471" s="11" t="s">
        <v>11</v>
      </c>
      <c r="K471" s="13">
        <v>123.55</v>
      </c>
      <c r="L471" s="13">
        <v>4.6829666826313003</v>
      </c>
      <c r="M471" s="13">
        <v>2</v>
      </c>
      <c r="N471" s="13">
        <v>4</v>
      </c>
      <c r="O471" s="13">
        <f t="shared" si="29"/>
        <v>4.6829666826313003</v>
      </c>
      <c r="P471" s="13">
        <f t="shared" si="30"/>
        <v>3.790341305245893E-2</v>
      </c>
      <c r="Q471" s="23">
        <f t="shared" si="31"/>
        <v>0.13645228698885215</v>
      </c>
    </row>
    <row r="472" spans="1:17">
      <c r="A472" s="10" t="s">
        <v>303</v>
      </c>
      <c r="B472" s="11" t="s">
        <v>441</v>
      </c>
      <c r="C472" s="11" t="s">
        <v>12</v>
      </c>
      <c r="D472" s="11" t="s">
        <v>146</v>
      </c>
      <c r="E472" s="11" t="s">
        <v>10</v>
      </c>
      <c r="F472" s="11">
        <v>10</v>
      </c>
      <c r="G472" s="11">
        <v>1</v>
      </c>
      <c r="H472" s="12">
        <v>2.7</v>
      </c>
      <c r="I472" s="11" t="str">
        <f t="shared" si="28"/>
        <v>medium</v>
      </c>
      <c r="J472" s="11" t="s">
        <v>11</v>
      </c>
      <c r="K472" s="13">
        <v>123.55</v>
      </c>
      <c r="L472" s="13">
        <v>10.0438499245298</v>
      </c>
      <c r="M472" s="13">
        <v>2</v>
      </c>
      <c r="N472" s="13">
        <v>4</v>
      </c>
      <c r="O472" s="13">
        <f t="shared" si="29"/>
        <v>10.0438499245298</v>
      </c>
      <c r="P472" s="13">
        <f t="shared" si="30"/>
        <v>8.129380756398058E-2</v>
      </c>
      <c r="Q472" s="23">
        <f t="shared" si="31"/>
        <v>0.29265770723033008</v>
      </c>
    </row>
    <row r="473" spans="1:17">
      <c r="A473" s="10" t="s">
        <v>303</v>
      </c>
      <c r="B473" s="11" t="s">
        <v>442</v>
      </c>
      <c r="C473" s="11" t="s">
        <v>12</v>
      </c>
      <c r="D473" s="11" t="s">
        <v>146</v>
      </c>
      <c r="E473" s="11" t="s">
        <v>10</v>
      </c>
      <c r="F473" s="11">
        <v>10</v>
      </c>
      <c r="G473" s="11">
        <v>1</v>
      </c>
      <c r="H473" s="12">
        <v>2.7</v>
      </c>
      <c r="I473" s="11" t="str">
        <f t="shared" si="28"/>
        <v>medium</v>
      </c>
      <c r="J473" s="11" t="s">
        <v>11</v>
      </c>
      <c r="K473" s="13">
        <v>123.77</v>
      </c>
      <c r="L473" s="13">
        <v>6.7664885137234503</v>
      </c>
      <c r="M473" s="13">
        <v>2</v>
      </c>
      <c r="N473" s="13">
        <v>4</v>
      </c>
      <c r="O473" s="13">
        <f t="shared" si="29"/>
        <v>6.7664885137234503</v>
      </c>
      <c r="P473" s="13">
        <f t="shared" si="30"/>
        <v>5.4669859527538583E-2</v>
      </c>
      <c r="Q473" s="23">
        <f t="shared" si="31"/>
        <v>0.19681149429913888</v>
      </c>
    </row>
    <row r="474" spans="1:17">
      <c r="A474" s="10" t="s">
        <v>303</v>
      </c>
      <c r="B474" s="11" t="s">
        <v>443</v>
      </c>
      <c r="C474" s="11" t="s">
        <v>12</v>
      </c>
      <c r="D474" s="11" t="s">
        <v>146</v>
      </c>
      <c r="E474" s="11" t="s">
        <v>10</v>
      </c>
      <c r="F474" s="11">
        <v>10</v>
      </c>
      <c r="G474" s="11">
        <v>1</v>
      </c>
      <c r="H474" s="12">
        <v>2.7</v>
      </c>
      <c r="I474" s="11" t="str">
        <f t="shared" si="28"/>
        <v>medium</v>
      </c>
      <c r="J474" s="11" t="s">
        <v>11</v>
      </c>
      <c r="K474" s="13">
        <v>12.01</v>
      </c>
      <c r="L474" s="13">
        <v>625.39327788107403</v>
      </c>
      <c r="M474" s="13">
        <v>2</v>
      </c>
      <c r="N474" s="13">
        <v>4</v>
      </c>
      <c r="O474" s="13">
        <f t="shared" si="29"/>
        <v>625.39327788107403</v>
      </c>
      <c r="P474" s="13">
        <f t="shared" si="30"/>
        <v>52.072712562953711</v>
      </c>
      <c r="Q474" s="23">
        <f t="shared" si="31"/>
        <v>187.46176522663336</v>
      </c>
    </row>
    <row r="475" spans="1:17">
      <c r="A475" s="10" t="s">
        <v>303</v>
      </c>
      <c r="B475" s="11" t="s">
        <v>444</v>
      </c>
      <c r="C475" s="11" t="s">
        <v>8</v>
      </c>
      <c r="D475" s="11" t="s">
        <v>146</v>
      </c>
      <c r="E475" s="11" t="s">
        <v>10</v>
      </c>
      <c r="F475" s="11">
        <v>10</v>
      </c>
      <c r="G475" s="11">
        <v>2</v>
      </c>
      <c r="H475" s="12">
        <v>2.7</v>
      </c>
      <c r="I475" s="11" t="str">
        <f t="shared" si="28"/>
        <v>medium</v>
      </c>
      <c r="J475" s="11" t="s">
        <v>11</v>
      </c>
      <c r="K475" s="13">
        <v>122.02</v>
      </c>
      <c r="L475" s="13">
        <v>5.5892344149848201</v>
      </c>
      <c r="M475" s="13">
        <v>2</v>
      </c>
      <c r="N475" s="13">
        <v>4</v>
      </c>
      <c r="O475" s="13">
        <f t="shared" si="29"/>
        <v>5.5892344149848201</v>
      </c>
      <c r="P475" s="13">
        <f t="shared" si="30"/>
        <v>4.5805887682222754E-2</v>
      </c>
      <c r="Q475" s="23">
        <f t="shared" si="31"/>
        <v>0.16490119565600189</v>
      </c>
    </row>
    <row r="476" spans="1:17">
      <c r="A476" s="10" t="s">
        <v>303</v>
      </c>
      <c r="B476" s="11" t="s">
        <v>444</v>
      </c>
      <c r="C476" s="11" t="s">
        <v>12</v>
      </c>
      <c r="D476" s="11" t="s">
        <v>146</v>
      </c>
      <c r="E476" s="11" t="s">
        <v>10</v>
      </c>
      <c r="F476" s="11">
        <v>10</v>
      </c>
      <c r="G476" s="11">
        <v>2</v>
      </c>
      <c r="H476" s="12">
        <v>2.7</v>
      </c>
      <c r="I476" s="11" t="str">
        <f t="shared" si="28"/>
        <v>medium</v>
      </c>
      <c r="J476" s="11" t="s">
        <v>11</v>
      </c>
      <c r="K476" s="13">
        <v>27.01</v>
      </c>
      <c r="L476" s="13">
        <v>713.71576227582102</v>
      </c>
      <c r="M476" s="13">
        <v>2</v>
      </c>
      <c r="N476" s="13">
        <v>4</v>
      </c>
      <c r="O476" s="13">
        <f t="shared" si="29"/>
        <v>713.71576227582102</v>
      </c>
      <c r="P476" s="13">
        <f t="shared" si="30"/>
        <v>26.424130406361385</v>
      </c>
      <c r="Q476" s="23">
        <f t="shared" si="31"/>
        <v>95.126869462900984</v>
      </c>
    </row>
    <row r="477" spans="1:17">
      <c r="A477" s="10" t="s">
        <v>303</v>
      </c>
      <c r="B477" s="11" t="s">
        <v>445</v>
      </c>
      <c r="C477" s="11" t="s">
        <v>8</v>
      </c>
      <c r="D477" s="11" t="s">
        <v>146</v>
      </c>
      <c r="E477" s="11" t="s">
        <v>10</v>
      </c>
      <c r="F477" s="11">
        <v>10</v>
      </c>
      <c r="G477" s="11">
        <v>2</v>
      </c>
      <c r="H477" s="12">
        <v>2.7</v>
      </c>
      <c r="I477" s="11" t="str">
        <f t="shared" si="28"/>
        <v>medium</v>
      </c>
      <c r="J477" s="11" t="s">
        <v>11</v>
      </c>
      <c r="K477" s="13">
        <v>120.01</v>
      </c>
      <c r="L477" s="13">
        <v>150.09749020313501</v>
      </c>
      <c r="M477" s="13">
        <v>2</v>
      </c>
      <c r="N477" s="13">
        <v>4</v>
      </c>
      <c r="O477" s="13">
        <f t="shared" si="29"/>
        <v>150.09749020313501</v>
      </c>
      <c r="P477" s="13">
        <f t="shared" si="30"/>
        <v>1.2507081926767354</v>
      </c>
      <c r="Q477" s="23">
        <f t="shared" si="31"/>
        <v>4.5025494936362476</v>
      </c>
    </row>
    <row r="478" spans="1:17">
      <c r="A478" s="10" t="s">
        <v>303</v>
      </c>
      <c r="B478" s="11" t="s">
        <v>445</v>
      </c>
      <c r="C478" s="11" t="s">
        <v>12</v>
      </c>
      <c r="D478" s="11" t="s">
        <v>146</v>
      </c>
      <c r="E478" s="11" t="s">
        <v>10</v>
      </c>
      <c r="F478" s="11">
        <v>10</v>
      </c>
      <c r="G478" s="11">
        <v>2</v>
      </c>
      <c r="H478" s="12">
        <v>2.7</v>
      </c>
      <c r="I478" s="11" t="str">
        <f t="shared" si="28"/>
        <v>medium</v>
      </c>
      <c r="J478" s="11" t="s">
        <v>11</v>
      </c>
      <c r="K478" s="13">
        <v>125.09</v>
      </c>
      <c r="L478" s="13">
        <v>48.463794797176199</v>
      </c>
      <c r="M478" s="13">
        <v>2</v>
      </c>
      <c r="N478" s="13">
        <v>4</v>
      </c>
      <c r="O478" s="13">
        <f t="shared" si="29"/>
        <v>48.463794797176199</v>
      </c>
      <c r="P478" s="13">
        <f t="shared" si="30"/>
        <v>0.38743140776381962</v>
      </c>
      <c r="Q478" s="23">
        <f t="shared" si="31"/>
        <v>1.3947530679497506</v>
      </c>
    </row>
    <row r="479" spans="1:17">
      <c r="A479" s="10" t="s">
        <v>303</v>
      </c>
      <c r="B479" s="11" t="s">
        <v>446</v>
      </c>
      <c r="C479" s="11" t="s">
        <v>12</v>
      </c>
      <c r="D479" s="11" t="s">
        <v>146</v>
      </c>
      <c r="E479" s="11" t="s">
        <v>10</v>
      </c>
      <c r="F479" s="11">
        <v>10</v>
      </c>
      <c r="G479" s="11">
        <v>2</v>
      </c>
      <c r="H479" s="12">
        <v>2.7</v>
      </c>
      <c r="I479" s="11" t="str">
        <f t="shared" si="28"/>
        <v>medium</v>
      </c>
      <c r="J479" s="11" t="s">
        <v>11</v>
      </c>
      <c r="K479" s="13">
        <v>120</v>
      </c>
      <c r="L479" s="13">
        <v>610.13419834353397</v>
      </c>
      <c r="M479" s="13">
        <v>2</v>
      </c>
      <c r="N479" s="13">
        <v>4</v>
      </c>
      <c r="O479" s="13">
        <f t="shared" si="29"/>
        <v>610.13419834353397</v>
      </c>
      <c r="P479" s="13">
        <f t="shared" si="30"/>
        <v>5.084451652862783</v>
      </c>
      <c r="Q479" s="23">
        <f t="shared" si="31"/>
        <v>18.30402595030602</v>
      </c>
    </row>
    <row r="480" spans="1:17">
      <c r="A480" s="10" t="s">
        <v>303</v>
      </c>
      <c r="B480" s="11" t="s">
        <v>447</v>
      </c>
      <c r="C480" s="11" t="s">
        <v>8</v>
      </c>
      <c r="D480" s="11" t="s">
        <v>146</v>
      </c>
      <c r="E480" s="11" t="s">
        <v>10</v>
      </c>
      <c r="F480" s="11">
        <v>10</v>
      </c>
      <c r="G480" s="11">
        <v>2</v>
      </c>
      <c r="H480" s="12">
        <v>2.7</v>
      </c>
      <c r="I480" s="11" t="str">
        <f t="shared" si="28"/>
        <v>medium</v>
      </c>
      <c r="J480" s="11" t="s">
        <v>11</v>
      </c>
      <c r="K480" s="13">
        <v>123.42</v>
      </c>
      <c r="L480" s="13">
        <v>5.5249179561266404</v>
      </c>
      <c r="M480" s="13">
        <v>2</v>
      </c>
      <c r="N480" s="13">
        <v>4</v>
      </c>
      <c r="O480" s="13">
        <f t="shared" si="29"/>
        <v>5.5249179561266404</v>
      </c>
      <c r="P480" s="13">
        <f t="shared" si="30"/>
        <v>4.4765175466914928E-2</v>
      </c>
      <c r="Q480" s="23">
        <f t="shared" si="31"/>
        <v>0.16115463168089372</v>
      </c>
    </row>
    <row r="481" spans="1:17">
      <c r="A481" s="10" t="s">
        <v>303</v>
      </c>
      <c r="B481" s="11" t="s">
        <v>447</v>
      </c>
      <c r="C481" s="11" t="s">
        <v>12</v>
      </c>
      <c r="D481" s="11" t="s">
        <v>146</v>
      </c>
      <c r="E481" s="11" t="s">
        <v>10</v>
      </c>
      <c r="F481" s="11">
        <v>10</v>
      </c>
      <c r="G481" s="11">
        <v>2</v>
      </c>
      <c r="H481" s="12">
        <v>2.7</v>
      </c>
      <c r="I481" s="11" t="str">
        <f t="shared" si="28"/>
        <v>medium</v>
      </c>
      <c r="J481" s="11" t="s">
        <v>11</v>
      </c>
      <c r="K481" s="13">
        <v>17</v>
      </c>
      <c r="L481" s="13">
        <v>646.37423831388196</v>
      </c>
      <c r="M481" s="13">
        <v>2</v>
      </c>
      <c r="N481" s="13">
        <v>4</v>
      </c>
      <c r="O481" s="13">
        <f t="shared" si="29"/>
        <v>646.37423831388196</v>
      </c>
      <c r="P481" s="13">
        <f t="shared" si="30"/>
        <v>38.022014018463643</v>
      </c>
      <c r="Q481" s="23">
        <f t="shared" si="31"/>
        <v>136.8792504664691</v>
      </c>
    </row>
    <row r="482" spans="1:17">
      <c r="A482" s="10" t="s">
        <v>303</v>
      </c>
      <c r="B482" s="11" t="s">
        <v>464</v>
      </c>
      <c r="C482" s="11" t="s">
        <v>8</v>
      </c>
      <c r="D482" s="11" t="s">
        <v>146</v>
      </c>
      <c r="E482" s="11" t="s">
        <v>10</v>
      </c>
      <c r="F482" s="11">
        <v>20</v>
      </c>
      <c r="G482" s="11">
        <v>1</v>
      </c>
      <c r="H482" s="12">
        <v>2.7</v>
      </c>
      <c r="I482" s="11" t="str">
        <f t="shared" si="28"/>
        <v>medium</v>
      </c>
      <c r="J482" s="11" t="s">
        <v>11</v>
      </c>
      <c r="K482" s="13">
        <v>34</v>
      </c>
      <c r="L482" s="13">
        <v>388.40278474876499</v>
      </c>
      <c r="M482" s="13">
        <v>2</v>
      </c>
      <c r="N482" s="13">
        <v>4</v>
      </c>
      <c r="O482" s="13">
        <f t="shared" si="29"/>
        <v>388.40278474876499</v>
      </c>
      <c r="P482" s="13">
        <f t="shared" si="30"/>
        <v>11.423611316140146</v>
      </c>
      <c r="Q482" s="23">
        <f t="shared" si="31"/>
        <v>41.125000738104525</v>
      </c>
    </row>
    <row r="483" spans="1:17">
      <c r="A483" s="10" t="s">
        <v>303</v>
      </c>
      <c r="B483" s="11" t="s">
        <v>464</v>
      </c>
      <c r="C483" s="11" t="s">
        <v>12</v>
      </c>
      <c r="D483" s="11" t="s">
        <v>146</v>
      </c>
      <c r="E483" s="11" t="s">
        <v>10</v>
      </c>
      <c r="F483" s="11">
        <v>20</v>
      </c>
      <c r="G483" s="11">
        <v>1</v>
      </c>
      <c r="H483" s="12">
        <v>2.7</v>
      </c>
      <c r="I483" s="11" t="str">
        <f t="shared" si="28"/>
        <v>medium</v>
      </c>
      <c r="J483" s="11" t="s">
        <v>11</v>
      </c>
      <c r="K483" s="13">
        <v>126.12</v>
      </c>
      <c r="L483" s="13">
        <v>5.3111199006648899</v>
      </c>
      <c r="M483" s="13">
        <v>2</v>
      </c>
      <c r="N483" s="13">
        <v>4</v>
      </c>
      <c r="O483" s="13">
        <f t="shared" si="29"/>
        <v>5.3111199006648899</v>
      </c>
      <c r="P483" s="13">
        <f t="shared" si="30"/>
        <v>4.2111638920590624E-2</v>
      </c>
      <c r="Q483" s="23">
        <f t="shared" si="31"/>
        <v>0.15160190011412625</v>
      </c>
    </row>
    <row r="484" spans="1:17">
      <c r="A484" s="10" t="s">
        <v>303</v>
      </c>
      <c r="B484" s="11" t="s">
        <v>465</v>
      </c>
      <c r="C484" s="11" t="s">
        <v>8</v>
      </c>
      <c r="D484" s="11" t="s">
        <v>146</v>
      </c>
      <c r="E484" s="11" t="s">
        <v>10</v>
      </c>
      <c r="F484" s="11">
        <v>20</v>
      </c>
      <c r="G484" s="11">
        <v>1</v>
      </c>
      <c r="H484" s="12">
        <v>2.7</v>
      </c>
      <c r="I484" s="11" t="str">
        <f t="shared" si="28"/>
        <v>medium</v>
      </c>
      <c r="J484" s="11" t="s">
        <v>11</v>
      </c>
      <c r="K484" s="13">
        <v>125.24</v>
      </c>
      <c r="L484" s="13">
        <v>428.21389370085501</v>
      </c>
      <c r="M484" s="13">
        <v>2</v>
      </c>
      <c r="N484" s="13">
        <v>4</v>
      </c>
      <c r="O484" s="13">
        <f t="shared" si="29"/>
        <v>428.21389370085501</v>
      </c>
      <c r="P484" s="13">
        <f t="shared" si="30"/>
        <v>3.4191463885408417</v>
      </c>
      <c r="Q484" s="23">
        <f t="shared" si="31"/>
        <v>12.308926998747031</v>
      </c>
    </row>
    <row r="485" spans="1:17">
      <c r="A485" s="10" t="s">
        <v>303</v>
      </c>
      <c r="B485" s="11" t="s">
        <v>465</v>
      </c>
      <c r="C485" s="11" t="s">
        <v>12</v>
      </c>
      <c r="D485" s="11" t="s">
        <v>146</v>
      </c>
      <c r="E485" s="11" t="s">
        <v>10</v>
      </c>
      <c r="F485" s="11">
        <v>20</v>
      </c>
      <c r="G485" s="11">
        <v>1</v>
      </c>
      <c r="H485" s="12">
        <v>2.7</v>
      </c>
      <c r="I485" s="11" t="str">
        <f t="shared" si="28"/>
        <v>medium</v>
      </c>
      <c r="J485" s="11" t="s">
        <v>11</v>
      </c>
      <c r="K485" s="13">
        <v>125.24</v>
      </c>
      <c r="L485" s="13">
        <v>8.6989242027145206</v>
      </c>
      <c r="M485" s="13">
        <v>2</v>
      </c>
      <c r="N485" s="13">
        <v>4</v>
      </c>
      <c r="O485" s="13">
        <f t="shared" si="29"/>
        <v>8.6989242027145206</v>
      </c>
      <c r="P485" s="13">
        <f t="shared" si="30"/>
        <v>6.945803419605974E-2</v>
      </c>
      <c r="Q485" s="23">
        <f t="shared" si="31"/>
        <v>0.25004892310581511</v>
      </c>
    </row>
    <row r="486" spans="1:17">
      <c r="A486" s="10" t="s">
        <v>303</v>
      </c>
      <c r="B486" s="11" t="s">
        <v>466</v>
      </c>
      <c r="C486" s="11" t="s">
        <v>8</v>
      </c>
      <c r="D486" s="11" t="s">
        <v>146</v>
      </c>
      <c r="E486" s="11" t="s">
        <v>10</v>
      </c>
      <c r="F486" s="11">
        <v>20</v>
      </c>
      <c r="G486" s="11">
        <v>1</v>
      </c>
      <c r="H486" s="12">
        <v>2.7</v>
      </c>
      <c r="I486" s="11" t="str">
        <f t="shared" si="28"/>
        <v>medium</v>
      </c>
      <c r="J486" s="11" t="s">
        <v>11</v>
      </c>
      <c r="K486" s="13">
        <v>126.2</v>
      </c>
      <c r="L486" s="13">
        <v>4.4372157109466501</v>
      </c>
      <c r="M486" s="13">
        <v>2</v>
      </c>
      <c r="N486" s="13">
        <v>4</v>
      </c>
      <c r="O486" s="13">
        <f t="shared" si="29"/>
        <v>4.4372157109466501</v>
      </c>
      <c r="P486" s="13">
        <f t="shared" si="30"/>
        <v>3.5160187883887875E-2</v>
      </c>
      <c r="Q486" s="23">
        <f t="shared" si="31"/>
        <v>0.12657667638199635</v>
      </c>
    </row>
    <row r="487" spans="1:17">
      <c r="A487" s="10" t="s">
        <v>303</v>
      </c>
      <c r="B487" s="11" t="s">
        <v>466</v>
      </c>
      <c r="C487" s="11" t="s">
        <v>12</v>
      </c>
      <c r="D487" s="11" t="s">
        <v>146</v>
      </c>
      <c r="E487" s="11" t="s">
        <v>10</v>
      </c>
      <c r="F487" s="11">
        <v>20</v>
      </c>
      <c r="G487" s="11">
        <v>1</v>
      </c>
      <c r="H487" s="12">
        <v>2.7</v>
      </c>
      <c r="I487" s="11" t="str">
        <f t="shared" si="28"/>
        <v>medium</v>
      </c>
      <c r="J487" s="11" t="s">
        <v>11</v>
      </c>
      <c r="K487" s="13">
        <v>18.829999999999998</v>
      </c>
      <c r="L487" s="13">
        <v>742.248151529506</v>
      </c>
      <c r="M487" s="13">
        <v>2</v>
      </c>
      <c r="N487" s="13">
        <v>4</v>
      </c>
      <c r="O487" s="13">
        <f t="shared" si="29"/>
        <v>742.248151529506</v>
      </c>
      <c r="P487" s="13">
        <f t="shared" si="30"/>
        <v>39.418382980855341</v>
      </c>
      <c r="Q487" s="23">
        <f t="shared" si="31"/>
        <v>141.90617873107922</v>
      </c>
    </row>
    <row r="488" spans="1:17">
      <c r="A488" s="10" t="s">
        <v>303</v>
      </c>
      <c r="B488" s="11" t="s">
        <v>467</v>
      </c>
      <c r="C488" s="11" t="s">
        <v>8</v>
      </c>
      <c r="D488" s="11" t="s">
        <v>146</v>
      </c>
      <c r="E488" s="11" t="s">
        <v>10</v>
      </c>
      <c r="F488" s="11">
        <v>20</v>
      </c>
      <c r="G488" s="11">
        <v>1</v>
      </c>
      <c r="H488" s="12">
        <v>2.7</v>
      </c>
      <c r="I488" s="11" t="str">
        <f t="shared" si="28"/>
        <v>medium</v>
      </c>
      <c r="J488" s="11" t="s">
        <v>11</v>
      </c>
      <c r="K488" s="13">
        <v>28.66</v>
      </c>
      <c r="L488" s="13">
        <v>158.48789068646701</v>
      </c>
      <c r="M488" s="13">
        <v>2</v>
      </c>
      <c r="N488" s="13">
        <v>4</v>
      </c>
      <c r="O488" s="13">
        <f t="shared" si="29"/>
        <v>158.48789068646701</v>
      </c>
      <c r="P488" s="13">
        <f t="shared" si="30"/>
        <v>5.5299333805466508</v>
      </c>
      <c r="Q488" s="23">
        <f t="shared" si="31"/>
        <v>19.907760169967943</v>
      </c>
    </row>
    <row r="489" spans="1:17">
      <c r="A489" s="10" t="s">
        <v>303</v>
      </c>
      <c r="B489" s="11" t="s">
        <v>467</v>
      </c>
      <c r="C489" s="11" t="s">
        <v>12</v>
      </c>
      <c r="D489" s="11" t="s">
        <v>146</v>
      </c>
      <c r="E489" s="11" t="s">
        <v>10</v>
      </c>
      <c r="F489" s="11">
        <v>20</v>
      </c>
      <c r="G489" s="11">
        <v>1</v>
      </c>
      <c r="H489" s="12">
        <v>2.7</v>
      </c>
      <c r="I489" s="11" t="str">
        <f t="shared" si="28"/>
        <v>medium</v>
      </c>
      <c r="J489" s="11" t="s">
        <v>11</v>
      </c>
      <c r="K489" s="13">
        <v>125.99</v>
      </c>
      <c r="L489" s="13">
        <v>5.3210314036645601</v>
      </c>
      <c r="M489" s="13">
        <v>2</v>
      </c>
      <c r="N489" s="13">
        <v>4</v>
      </c>
      <c r="O489" s="13">
        <f t="shared" si="29"/>
        <v>5.3210314036645601</v>
      </c>
      <c r="P489" s="13">
        <f t="shared" si="30"/>
        <v>4.2233759851294232E-2</v>
      </c>
      <c r="Q489" s="23">
        <f t="shared" si="31"/>
        <v>0.15204153546465923</v>
      </c>
    </row>
    <row r="490" spans="1:17">
      <c r="A490" s="10" t="s">
        <v>303</v>
      </c>
      <c r="B490" s="11" t="s">
        <v>468</v>
      </c>
      <c r="C490" s="11" t="s">
        <v>8</v>
      </c>
      <c r="D490" s="11" t="s">
        <v>146</v>
      </c>
      <c r="E490" s="11" t="s">
        <v>10</v>
      </c>
      <c r="F490" s="11">
        <v>20</v>
      </c>
      <c r="G490" s="11">
        <v>2</v>
      </c>
      <c r="H490" s="12">
        <v>2.7</v>
      </c>
      <c r="I490" s="11" t="str">
        <f t="shared" si="28"/>
        <v>medium</v>
      </c>
      <c r="J490" s="11" t="s">
        <v>11</v>
      </c>
      <c r="K490" s="13">
        <v>125</v>
      </c>
      <c r="L490" s="13">
        <v>188.41611303653701</v>
      </c>
      <c r="M490" s="13">
        <v>2</v>
      </c>
      <c r="N490" s="13">
        <v>4</v>
      </c>
      <c r="O490" s="13">
        <f t="shared" si="29"/>
        <v>188.41611303653701</v>
      </c>
      <c r="P490" s="13">
        <f t="shared" si="30"/>
        <v>1.5073289042922962</v>
      </c>
      <c r="Q490" s="23">
        <f t="shared" si="31"/>
        <v>5.4263840554522664</v>
      </c>
    </row>
    <row r="491" spans="1:17">
      <c r="A491" s="10" t="s">
        <v>303</v>
      </c>
      <c r="B491" s="11" t="s">
        <v>468</v>
      </c>
      <c r="C491" s="11" t="s">
        <v>12</v>
      </c>
      <c r="D491" s="11" t="s">
        <v>146</v>
      </c>
      <c r="E491" s="11" t="s">
        <v>10</v>
      </c>
      <c r="F491" s="11">
        <v>20</v>
      </c>
      <c r="G491" s="11">
        <v>2</v>
      </c>
      <c r="H491" s="12">
        <v>2.7</v>
      </c>
      <c r="I491" s="11" t="str">
        <f t="shared" si="28"/>
        <v>medium</v>
      </c>
      <c r="J491" s="11" t="s">
        <v>11</v>
      </c>
      <c r="K491" s="13">
        <v>7</v>
      </c>
      <c r="L491" s="13">
        <v>617.16275738800095</v>
      </c>
      <c r="M491" s="13">
        <v>2</v>
      </c>
      <c r="N491" s="13">
        <v>4</v>
      </c>
      <c r="O491" s="13">
        <f t="shared" si="29"/>
        <v>617.16275738800095</v>
      </c>
      <c r="P491" s="13">
        <f t="shared" si="30"/>
        <v>88.166108198285855</v>
      </c>
      <c r="Q491" s="23">
        <f t="shared" si="31"/>
        <v>317.39798951382909</v>
      </c>
    </row>
    <row r="492" spans="1:17">
      <c r="A492" s="10" t="s">
        <v>303</v>
      </c>
      <c r="B492" s="11" t="s">
        <v>469</v>
      </c>
      <c r="C492" s="11" t="s">
        <v>8</v>
      </c>
      <c r="D492" s="11" t="s">
        <v>146</v>
      </c>
      <c r="E492" s="11" t="s">
        <v>10</v>
      </c>
      <c r="F492" s="11">
        <v>20</v>
      </c>
      <c r="G492" s="11">
        <v>2</v>
      </c>
      <c r="H492" s="12">
        <v>2.7</v>
      </c>
      <c r="I492" s="11" t="str">
        <f t="shared" si="28"/>
        <v>medium</v>
      </c>
      <c r="J492" s="11" t="s">
        <v>11</v>
      </c>
      <c r="K492" s="13">
        <v>17.8</v>
      </c>
      <c r="L492" s="13">
        <v>719.23174560089501</v>
      </c>
      <c r="M492" s="13">
        <v>2</v>
      </c>
      <c r="N492" s="13">
        <v>4</v>
      </c>
      <c r="O492" s="13">
        <f t="shared" si="29"/>
        <v>719.23174560089501</v>
      </c>
      <c r="P492" s="13">
        <f t="shared" si="30"/>
        <v>40.40627784274691</v>
      </c>
      <c r="Q492" s="23">
        <f t="shared" si="31"/>
        <v>145.46260023388888</v>
      </c>
    </row>
    <row r="493" spans="1:17">
      <c r="A493" s="10" t="s">
        <v>303</v>
      </c>
      <c r="B493" s="11" t="s">
        <v>469</v>
      </c>
      <c r="C493" s="11" t="s">
        <v>12</v>
      </c>
      <c r="D493" s="11" t="s">
        <v>146</v>
      </c>
      <c r="E493" s="11" t="s">
        <v>10</v>
      </c>
      <c r="F493" s="11">
        <v>20</v>
      </c>
      <c r="G493" s="11">
        <v>2</v>
      </c>
      <c r="H493" s="12">
        <v>2.7</v>
      </c>
      <c r="I493" s="11" t="str">
        <f t="shared" si="28"/>
        <v>medium</v>
      </c>
      <c r="J493" s="11" t="s">
        <v>11</v>
      </c>
      <c r="K493" s="13">
        <v>28.26</v>
      </c>
      <c r="L493" s="13">
        <v>666.29380214489299</v>
      </c>
      <c r="M493" s="13">
        <v>2</v>
      </c>
      <c r="N493" s="13">
        <v>4</v>
      </c>
      <c r="O493" s="13">
        <f t="shared" si="29"/>
        <v>666.29380214489299</v>
      </c>
      <c r="P493" s="13">
        <f t="shared" si="30"/>
        <v>23.577275376677033</v>
      </c>
      <c r="Q493" s="23">
        <f t="shared" si="31"/>
        <v>84.87819135603732</v>
      </c>
    </row>
    <row r="494" spans="1:17">
      <c r="A494" s="10" t="s">
        <v>303</v>
      </c>
      <c r="B494" s="11" t="s">
        <v>470</v>
      </c>
      <c r="C494" s="11" t="s">
        <v>8</v>
      </c>
      <c r="D494" s="11" t="s">
        <v>146</v>
      </c>
      <c r="E494" s="11" t="s">
        <v>10</v>
      </c>
      <c r="F494" s="11">
        <v>20</v>
      </c>
      <c r="G494" s="11">
        <v>2</v>
      </c>
      <c r="H494" s="12">
        <v>2.7</v>
      </c>
      <c r="I494" s="11" t="str">
        <f t="shared" si="28"/>
        <v>medium</v>
      </c>
      <c r="J494" s="11" t="s">
        <v>11</v>
      </c>
      <c r="K494" s="13">
        <v>7</v>
      </c>
      <c r="L494" s="13">
        <v>590.36000520196797</v>
      </c>
      <c r="M494" s="13">
        <v>2</v>
      </c>
      <c r="N494" s="13">
        <v>4</v>
      </c>
      <c r="O494" s="13">
        <f t="shared" si="29"/>
        <v>590.36000520196797</v>
      </c>
      <c r="P494" s="13">
        <f t="shared" si="30"/>
        <v>84.337143600281138</v>
      </c>
      <c r="Q494" s="23">
        <f t="shared" si="31"/>
        <v>303.61371696101207</v>
      </c>
    </row>
    <row r="495" spans="1:17">
      <c r="A495" s="10" t="s">
        <v>303</v>
      </c>
      <c r="B495" s="11" t="s">
        <v>470</v>
      </c>
      <c r="C495" s="11" t="s">
        <v>12</v>
      </c>
      <c r="D495" s="11" t="s">
        <v>146</v>
      </c>
      <c r="E495" s="11" t="s">
        <v>10</v>
      </c>
      <c r="F495" s="11">
        <v>20</v>
      </c>
      <c r="G495" s="11">
        <v>2</v>
      </c>
      <c r="H495" s="12">
        <v>2.7</v>
      </c>
      <c r="I495" s="11" t="str">
        <f t="shared" si="28"/>
        <v>medium</v>
      </c>
      <c r="J495" s="11" t="s">
        <v>11</v>
      </c>
      <c r="K495" s="13">
        <v>15</v>
      </c>
      <c r="L495" s="13">
        <v>599.12085743618798</v>
      </c>
      <c r="M495" s="13">
        <v>2</v>
      </c>
      <c r="N495" s="13">
        <v>4</v>
      </c>
      <c r="O495" s="13">
        <f t="shared" si="29"/>
        <v>599.12085743618798</v>
      </c>
      <c r="P495" s="13">
        <f t="shared" si="30"/>
        <v>39.941390495745864</v>
      </c>
      <c r="Q495" s="23">
        <f t="shared" si="31"/>
        <v>143.78900578468509</v>
      </c>
    </row>
    <row r="496" spans="1:17">
      <c r="A496" s="10" t="s">
        <v>303</v>
      </c>
      <c r="B496" s="11" t="s">
        <v>471</v>
      </c>
      <c r="C496" s="11" t="s">
        <v>8</v>
      </c>
      <c r="D496" s="11" t="s">
        <v>146</v>
      </c>
      <c r="E496" s="11" t="s">
        <v>10</v>
      </c>
      <c r="F496" s="11">
        <v>20</v>
      </c>
      <c r="G496" s="11">
        <v>2</v>
      </c>
      <c r="H496" s="12">
        <v>2.7</v>
      </c>
      <c r="I496" s="11" t="str">
        <f t="shared" si="28"/>
        <v>medium</v>
      </c>
      <c r="J496" s="11" t="s">
        <v>11</v>
      </c>
      <c r="K496" s="13">
        <v>16</v>
      </c>
      <c r="L496" s="13">
        <v>411.15795400450099</v>
      </c>
      <c r="M496" s="13">
        <v>2</v>
      </c>
      <c r="N496" s="13">
        <v>4</v>
      </c>
      <c r="O496" s="13">
        <f t="shared" si="29"/>
        <v>411.15795400450099</v>
      </c>
      <c r="P496" s="13">
        <f t="shared" si="30"/>
        <v>25.697372125281312</v>
      </c>
      <c r="Q496" s="23">
        <f t="shared" si="31"/>
        <v>92.510539651012721</v>
      </c>
    </row>
    <row r="497" spans="1:17">
      <c r="A497" s="10" t="s">
        <v>303</v>
      </c>
      <c r="B497" s="11" t="s">
        <v>471</v>
      </c>
      <c r="C497" s="11" t="s">
        <v>12</v>
      </c>
      <c r="D497" s="11" t="s">
        <v>146</v>
      </c>
      <c r="E497" s="11" t="s">
        <v>10</v>
      </c>
      <c r="F497" s="11">
        <v>20</v>
      </c>
      <c r="G497" s="11">
        <v>2</v>
      </c>
      <c r="H497" s="12">
        <v>2.7</v>
      </c>
      <c r="I497" s="11" t="str">
        <f t="shared" si="28"/>
        <v>medium</v>
      </c>
      <c r="J497" s="11" t="s">
        <v>11</v>
      </c>
      <c r="K497" s="13">
        <v>12.5</v>
      </c>
      <c r="L497" s="13">
        <v>547.91501169209198</v>
      </c>
      <c r="M497" s="13">
        <v>2</v>
      </c>
      <c r="N497" s="13">
        <v>4</v>
      </c>
      <c r="O497" s="13">
        <f t="shared" si="29"/>
        <v>547.91501169209198</v>
      </c>
      <c r="P497" s="13">
        <f t="shared" si="30"/>
        <v>43.833200935367358</v>
      </c>
      <c r="Q497" s="23">
        <f t="shared" si="31"/>
        <v>157.79952336732248</v>
      </c>
    </row>
    <row r="498" spans="1:17">
      <c r="A498" s="10" t="s">
        <v>528</v>
      </c>
      <c r="B498" s="11" t="s">
        <v>541</v>
      </c>
      <c r="C498" s="11" t="s">
        <v>8</v>
      </c>
      <c r="D498" s="11" t="s">
        <v>9</v>
      </c>
      <c r="E498" s="11" t="s">
        <v>10</v>
      </c>
      <c r="F498" s="11">
        <v>0</v>
      </c>
      <c r="G498" s="11">
        <v>1</v>
      </c>
      <c r="H498" s="12">
        <v>2.7</v>
      </c>
      <c r="I498" s="11" t="str">
        <f t="shared" si="28"/>
        <v>medium</v>
      </c>
      <c r="J498" s="11" t="s">
        <v>11</v>
      </c>
      <c r="K498" s="13">
        <v>18.5</v>
      </c>
      <c r="L498" s="13">
        <v>367.45546640147597</v>
      </c>
      <c r="M498" s="13">
        <v>2</v>
      </c>
      <c r="N498" s="13">
        <v>4</v>
      </c>
      <c r="O498" s="13">
        <f t="shared" si="29"/>
        <v>367.45546640147597</v>
      </c>
      <c r="P498" s="13">
        <f t="shared" si="30"/>
        <v>19.862457643323026</v>
      </c>
      <c r="Q498" s="23">
        <f t="shared" si="31"/>
        <v>71.504847515962894</v>
      </c>
    </row>
    <row r="499" spans="1:17">
      <c r="A499" s="10" t="s">
        <v>528</v>
      </c>
      <c r="B499" s="11" t="s">
        <v>541</v>
      </c>
      <c r="C499" s="11" t="s">
        <v>12</v>
      </c>
      <c r="D499" s="11" t="s">
        <v>9</v>
      </c>
      <c r="E499" s="11" t="s">
        <v>10</v>
      </c>
      <c r="F499" s="11">
        <v>0</v>
      </c>
      <c r="G499" s="11">
        <v>1</v>
      </c>
      <c r="H499" s="12">
        <v>2.7</v>
      </c>
      <c r="I499" s="11" t="str">
        <f t="shared" si="28"/>
        <v>medium</v>
      </c>
      <c r="J499" s="11" t="s">
        <v>11</v>
      </c>
      <c r="K499" s="13">
        <v>120.77</v>
      </c>
      <c r="L499" s="13">
        <v>631.93306565057003</v>
      </c>
      <c r="M499" s="13">
        <v>2</v>
      </c>
      <c r="N499" s="13">
        <v>4</v>
      </c>
      <c r="O499" s="13">
        <f t="shared" si="29"/>
        <v>631.93306565057003</v>
      </c>
      <c r="P499" s="13">
        <f t="shared" si="30"/>
        <v>5.2325334574030808</v>
      </c>
      <c r="Q499" s="23">
        <f t="shared" si="31"/>
        <v>18.837120446651092</v>
      </c>
    </row>
    <row r="500" spans="1:17">
      <c r="A500" s="10" t="s">
        <v>528</v>
      </c>
      <c r="B500" s="11" t="s">
        <v>542</v>
      </c>
      <c r="C500" s="11" t="s">
        <v>8</v>
      </c>
      <c r="D500" s="11" t="s">
        <v>9</v>
      </c>
      <c r="E500" s="11" t="s">
        <v>10</v>
      </c>
      <c r="F500" s="11">
        <v>0</v>
      </c>
      <c r="G500" s="11">
        <v>1</v>
      </c>
      <c r="H500" s="12">
        <v>2.7</v>
      </c>
      <c r="I500" s="11" t="str">
        <f t="shared" si="28"/>
        <v>medium</v>
      </c>
      <c r="J500" s="11" t="s">
        <v>11</v>
      </c>
      <c r="K500" s="13">
        <v>51.9</v>
      </c>
      <c r="L500" s="13">
        <v>378.68335736639</v>
      </c>
      <c r="M500" s="13">
        <v>2</v>
      </c>
      <c r="N500" s="13">
        <v>4</v>
      </c>
      <c r="O500" s="13">
        <f t="shared" si="29"/>
        <v>378.68335736639</v>
      </c>
      <c r="P500" s="13">
        <f t="shared" si="30"/>
        <v>7.2964038028206168</v>
      </c>
      <c r="Q500" s="23">
        <f t="shared" si="31"/>
        <v>26.267053690154221</v>
      </c>
    </row>
    <row r="501" spans="1:17">
      <c r="A501" s="10" t="s">
        <v>528</v>
      </c>
      <c r="B501" s="11" t="s">
        <v>542</v>
      </c>
      <c r="C501" s="11" t="s">
        <v>12</v>
      </c>
      <c r="D501" s="11" t="s">
        <v>9</v>
      </c>
      <c r="E501" s="11" t="s">
        <v>10</v>
      </c>
      <c r="F501" s="11">
        <v>0</v>
      </c>
      <c r="G501" s="11">
        <v>1</v>
      </c>
      <c r="H501" s="12">
        <v>2.7</v>
      </c>
      <c r="I501" s="11" t="str">
        <f t="shared" si="28"/>
        <v>medium</v>
      </c>
      <c r="J501" s="11" t="s">
        <v>11</v>
      </c>
      <c r="K501" s="13">
        <v>120.43</v>
      </c>
      <c r="L501" s="13">
        <v>676.15015352241903</v>
      </c>
      <c r="M501" s="13">
        <v>2</v>
      </c>
      <c r="N501" s="13">
        <v>4</v>
      </c>
      <c r="O501" s="13">
        <f t="shared" si="29"/>
        <v>676.15015352241903</v>
      </c>
      <c r="P501" s="13">
        <f t="shared" si="30"/>
        <v>5.6144661091291121</v>
      </c>
      <c r="Q501" s="23">
        <f t="shared" si="31"/>
        <v>20.212077992864803</v>
      </c>
    </row>
    <row r="502" spans="1:17">
      <c r="A502" s="10" t="s">
        <v>528</v>
      </c>
      <c r="B502" s="11" t="s">
        <v>543</v>
      </c>
      <c r="C502" s="11" t="s">
        <v>8</v>
      </c>
      <c r="D502" s="11" t="s">
        <v>9</v>
      </c>
      <c r="E502" s="11" t="s">
        <v>10</v>
      </c>
      <c r="F502" s="11">
        <v>0</v>
      </c>
      <c r="G502" s="11">
        <v>1</v>
      </c>
      <c r="H502" s="12">
        <v>2.7</v>
      </c>
      <c r="I502" s="11" t="str">
        <f t="shared" si="28"/>
        <v>medium</v>
      </c>
      <c r="J502" s="11" t="s">
        <v>11</v>
      </c>
      <c r="K502" s="13">
        <v>13.78</v>
      </c>
      <c r="L502" s="13">
        <v>336.396008339167</v>
      </c>
      <c r="M502" s="13">
        <v>2</v>
      </c>
      <c r="N502" s="13">
        <v>4</v>
      </c>
      <c r="O502" s="13">
        <f t="shared" si="29"/>
        <v>336.396008339167</v>
      </c>
      <c r="P502" s="13">
        <f t="shared" si="30"/>
        <v>24.411901911405444</v>
      </c>
      <c r="Q502" s="23">
        <f t="shared" si="31"/>
        <v>87.882846881059592</v>
      </c>
    </row>
    <row r="503" spans="1:17">
      <c r="A503" s="10" t="s">
        <v>528</v>
      </c>
      <c r="B503" s="11" t="s">
        <v>543</v>
      </c>
      <c r="C503" s="11" t="s">
        <v>12</v>
      </c>
      <c r="D503" s="11" t="s">
        <v>9</v>
      </c>
      <c r="E503" s="11" t="s">
        <v>10</v>
      </c>
      <c r="F503" s="11">
        <v>0</v>
      </c>
      <c r="G503" s="11">
        <v>1</v>
      </c>
      <c r="H503" s="12">
        <v>2.7</v>
      </c>
      <c r="I503" s="11" t="str">
        <f t="shared" si="28"/>
        <v>medium</v>
      </c>
      <c r="J503" s="11" t="s">
        <v>11</v>
      </c>
      <c r="K503" s="13">
        <v>120.64</v>
      </c>
      <c r="L503" s="13">
        <v>618.86778939806504</v>
      </c>
      <c r="M503" s="13">
        <v>2</v>
      </c>
      <c r="N503" s="13">
        <v>4</v>
      </c>
      <c r="O503" s="13">
        <f t="shared" si="29"/>
        <v>618.86778939806504</v>
      </c>
      <c r="P503" s="13">
        <f t="shared" si="30"/>
        <v>5.1298722595993453</v>
      </c>
      <c r="Q503" s="23">
        <f t="shared" si="31"/>
        <v>18.467540134557641</v>
      </c>
    </row>
    <row r="504" spans="1:17">
      <c r="A504" s="10" t="s">
        <v>528</v>
      </c>
      <c r="B504" s="11" t="s">
        <v>544</v>
      </c>
      <c r="C504" s="11" t="s">
        <v>8</v>
      </c>
      <c r="D504" s="11" t="s">
        <v>9</v>
      </c>
      <c r="E504" s="11" t="s">
        <v>10</v>
      </c>
      <c r="F504" s="11">
        <v>0</v>
      </c>
      <c r="G504" s="11">
        <v>1</v>
      </c>
      <c r="H504" s="12">
        <v>2.7</v>
      </c>
      <c r="I504" s="11" t="str">
        <f t="shared" si="28"/>
        <v>medium</v>
      </c>
      <c r="J504" s="11" t="s">
        <v>11</v>
      </c>
      <c r="K504" s="13">
        <v>47.41</v>
      </c>
      <c r="L504" s="13">
        <v>428.02385758765303</v>
      </c>
      <c r="M504" s="13">
        <v>2</v>
      </c>
      <c r="N504" s="13">
        <v>4</v>
      </c>
      <c r="O504" s="13">
        <f t="shared" si="29"/>
        <v>428.02385758765303</v>
      </c>
      <c r="P504" s="13">
        <f t="shared" si="30"/>
        <v>9.0281345198830003</v>
      </c>
      <c r="Q504" s="23">
        <f t="shared" si="31"/>
        <v>32.501284271578797</v>
      </c>
    </row>
    <row r="505" spans="1:17">
      <c r="A505" s="10" t="s">
        <v>528</v>
      </c>
      <c r="B505" s="11" t="s">
        <v>544</v>
      </c>
      <c r="C505" s="11" t="s">
        <v>12</v>
      </c>
      <c r="D505" s="11" t="s">
        <v>9</v>
      </c>
      <c r="E505" s="11" t="s">
        <v>10</v>
      </c>
      <c r="F505" s="11">
        <v>0</v>
      </c>
      <c r="G505" s="11">
        <v>1</v>
      </c>
      <c r="H505" s="12">
        <v>2.7</v>
      </c>
      <c r="I505" s="11" t="str">
        <f t="shared" si="28"/>
        <v>medium</v>
      </c>
      <c r="J505" s="11" t="s">
        <v>11</v>
      </c>
      <c r="K505" s="13">
        <v>120.51</v>
      </c>
      <c r="L505" s="13">
        <v>599.07753590747598</v>
      </c>
      <c r="M505" s="13">
        <v>2</v>
      </c>
      <c r="N505" s="13">
        <v>4</v>
      </c>
      <c r="O505" s="13">
        <f t="shared" si="29"/>
        <v>599.07753590747598</v>
      </c>
      <c r="P505" s="13">
        <f t="shared" si="30"/>
        <v>4.9711852618660357</v>
      </c>
      <c r="Q505" s="23">
        <f t="shared" si="31"/>
        <v>17.896266942717727</v>
      </c>
    </row>
    <row r="506" spans="1:17">
      <c r="A506" s="10" t="s">
        <v>528</v>
      </c>
      <c r="B506" s="11" t="s">
        <v>545</v>
      </c>
      <c r="C506" s="11" t="s">
        <v>8</v>
      </c>
      <c r="D506" s="11" t="s">
        <v>9</v>
      </c>
      <c r="E506" s="11" t="s">
        <v>10</v>
      </c>
      <c r="F506" s="11">
        <v>0</v>
      </c>
      <c r="G506" s="11">
        <v>2</v>
      </c>
      <c r="H506" s="12">
        <v>2.7</v>
      </c>
      <c r="I506" s="11" t="str">
        <f t="shared" si="28"/>
        <v>medium</v>
      </c>
      <c r="J506" s="11" t="s">
        <v>11</v>
      </c>
      <c r="K506" s="13">
        <v>114.15</v>
      </c>
      <c r="L506" s="13">
        <v>13.5348614409973</v>
      </c>
      <c r="M506" s="13">
        <v>2</v>
      </c>
      <c r="N506" s="13">
        <v>4</v>
      </c>
      <c r="O506" s="13">
        <f t="shared" si="29"/>
        <v>13.5348614409973</v>
      </c>
      <c r="P506" s="13">
        <f t="shared" si="30"/>
        <v>0.1185708404817985</v>
      </c>
      <c r="Q506" s="23">
        <f t="shared" si="31"/>
        <v>0.42685502573447459</v>
      </c>
    </row>
    <row r="507" spans="1:17">
      <c r="A507" s="10" t="s">
        <v>528</v>
      </c>
      <c r="B507" s="11" t="s">
        <v>546</v>
      </c>
      <c r="C507" s="11" t="s">
        <v>8</v>
      </c>
      <c r="D507" s="11" t="s">
        <v>9</v>
      </c>
      <c r="E507" s="11" t="s">
        <v>10</v>
      </c>
      <c r="F507" s="11">
        <v>0</v>
      </c>
      <c r="G507" s="11">
        <v>2</v>
      </c>
      <c r="H507" s="12">
        <v>2.7</v>
      </c>
      <c r="I507" s="11" t="str">
        <f t="shared" si="28"/>
        <v>medium</v>
      </c>
      <c r="J507" s="11" t="s">
        <v>11</v>
      </c>
      <c r="K507" s="13">
        <v>115</v>
      </c>
      <c r="L507" s="13">
        <v>4.8295763787845196</v>
      </c>
      <c r="M507" s="13">
        <v>2</v>
      </c>
      <c r="N507" s="13">
        <v>4</v>
      </c>
      <c r="O507" s="13">
        <f t="shared" si="29"/>
        <v>4.8295763787845196</v>
      </c>
      <c r="P507" s="13">
        <f t="shared" si="30"/>
        <v>4.1996316337256694E-2</v>
      </c>
      <c r="Q507" s="23">
        <f t="shared" si="31"/>
        <v>0.15118673881412409</v>
      </c>
    </row>
    <row r="508" spans="1:17">
      <c r="A508" s="10" t="s">
        <v>528</v>
      </c>
      <c r="B508" s="11" t="s">
        <v>547</v>
      </c>
      <c r="C508" s="11" t="s">
        <v>8</v>
      </c>
      <c r="D508" s="11" t="s">
        <v>9</v>
      </c>
      <c r="E508" s="11" t="s">
        <v>10</v>
      </c>
      <c r="F508" s="11">
        <v>0</v>
      </c>
      <c r="G508" s="11">
        <v>2</v>
      </c>
      <c r="H508" s="12">
        <v>2.7</v>
      </c>
      <c r="I508" s="11" t="str">
        <f t="shared" si="28"/>
        <v>medium</v>
      </c>
      <c r="J508" s="11" t="s">
        <v>11</v>
      </c>
      <c r="K508" s="13">
        <v>120</v>
      </c>
      <c r="L508" s="13">
        <v>16.828828828054299</v>
      </c>
      <c r="M508" s="13">
        <v>2</v>
      </c>
      <c r="N508" s="13">
        <v>4</v>
      </c>
      <c r="O508" s="13">
        <f t="shared" si="29"/>
        <v>16.828828828054299</v>
      </c>
      <c r="P508" s="13">
        <f t="shared" si="30"/>
        <v>0.14024024023378581</v>
      </c>
      <c r="Q508" s="23">
        <f t="shared" si="31"/>
        <v>0.50486486484162896</v>
      </c>
    </row>
    <row r="509" spans="1:17">
      <c r="A509" s="10" t="s">
        <v>528</v>
      </c>
      <c r="B509" s="11" t="s">
        <v>548</v>
      </c>
      <c r="C509" s="11" t="s">
        <v>8</v>
      </c>
      <c r="D509" s="11" t="s">
        <v>9</v>
      </c>
      <c r="E509" s="11" t="s">
        <v>10</v>
      </c>
      <c r="F509" s="11">
        <v>0</v>
      </c>
      <c r="G509" s="11">
        <v>2</v>
      </c>
      <c r="H509" s="12">
        <v>2.7</v>
      </c>
      <c r="I509" s="11" t="str">
        <f t="shared" si="28"/>
        <v>medium</v>
      </c>
      <c r="J509" s="11" t="s">
        <v>11</v>
      </c>
      <c r="K509" s="13">
        <v>124.37</v>
      </c>
      <c r="L509" s="13">
        <v>15.921650378073799</v>
      </c>
      <c r="M509" s="13">
        <v>2</v>
      </c>
      <c r="N509" s="13">
        <v>4</v>
      </c>
      <c r="O509" s="13">
        <f t="shared" si="29"/>
        <v>15.921650378073799</v>
      </c>
      <c r="P509" s="13">
        <f t="shared" si="30"/>
        <v>0.12801841584042614</v>
      </c>
      <c r="Q509" s="23">
        <f t="shared" si="31"/>
        <v>0.46086629702553411</v>
      </c>
    </row>
    <row r="510" spans="1:17">
      <c r="A510" s="10" t="s">
        <v>528</v>
      </c>
      <c r="B510" s="11" t="s">
        <v>548</v>
      </c>
      <c r="C510" s="11" t="s">
        <v>12</v>
      </c>
      <c r="D510" s="11" t="s">
        <v>9</v>
      </c>
      <c r="E510" s="11" t="s">
        <v>10</v>
      </c>
      <c r="F510" s="11">
        <v>0</v>
      </c>
      <c r="G510" s="11">
        <v>2</v>
      </c>
      <c r="H510" s="12">
        <v>2.7</v>
      </c>
      <c r="I510" s="11" t="str">
        <f t="shared" si="28"/>
        <v>medium</v>
      </c>
      <c r="J510" s="11" t="s">
        <v>11</v>
      </c>
      <c r="K510" s="13">
        <v>124.44</v>
      </c>
      <c r="L510" s="13">
        <v>13.224222436552999</v>
      </c>
      <c r="M510" s="13">
        <v>2</v>
      </c>
      <c r="N510" s="13">
        <v>4</v>
      </c>
      <c r="O510" s="13">
        <f t="shared" si="29"/>
        <v>13.224222436552999</v>
      </c>
      <c r="P510" s="13">
        <f t="shared" si="30"/>
        <v>0.10626986850331886</v>
      </c>
      <c r="Q510" s="23">
        <f t="shared" si="31"/>
        <v>0.38257152661194788</v>
      </c>
    </row>
    <row r="511" spans="1:17">
      <c r="A511" s="10" t="s">
        <v>528</v>
      </c>
      <c r="B511" s="11" t="s">
        <v>549</v>
      </c>
      <c r="C511" s="11" t="s">
        <v>8</v>
      </c>
      <c r="D511" s="11" t="s">
        <v>9</v>
      </c>
      <c r="E511" s="11" t="s">
        <v>10</v>
      </c>
      <c r="F511" s="11">
        <v>0</v>
      </c>
      <c r="G511" s="11">
        <v>3</v>
      </c>
      <c r="H511" s="12">
        <v>2.7</v>
      </c>
      <c r="I511" s="11" t="str">
        <f t="shared" si="28"/>
        <v>medium</v>
      </c>
      <c r="J511" s="11" t="s">
        <v>11</v>
      </c>
      <c r="K511" s="13">
        <v>124.18</v>
      </c>
      <c r="L511" s="13">
        <v>181.775075395643</v>
      </c>
      <c r="M511" s="13">
        <v>2</v>
      </c>
      <c r="N511" s="13">
        <v>4</v>
      </c>
      <c r="O511" s="13">
        <f t="shared" si="29"/>
        <v>181.775075395643</v>
      </c>
      <c r="P511" s="13">
        <f t="shared" si="30"/>
        <v>1.4638031518412224</v>
      </c>
      <c r="Q511" s="23">
        <f t="shared" si="31"/>
        <v>5.2696913466284006</v>
      </c>
    </row>
    <row r="512" spans="1:17">
      <c r="A512" s="10" t="s">
        <v>528</v>
      </c>
      <c r="B512" s="11" t="s">
        <v>549</v>
      </c>
      <c r="C512" s="11" t="s">
        <v>12</v>
      </c>
      <c r="D512" s="11" t="s">
        <v>9</v>
      </c>
      <c r="E512" s="11" t="s">
        <v>10</v>
      </c>
      <c r="F512" s="11">
        <v>0</v>
      </c>
      <c r="G512" s="11">
        <v>3</v>
      </c>
      <c r="H512" s="12">
        <v>2.7</v>
      </c>
      <c r="I512" s="11" t="str">
        <f t="shared" si="28"/>
        <v>medium</v>
      </c>
      <c r="J512" s="11" t="s">
        <v>11</v>
      </c>
      <c r="K512" s="13">
        <v>124.18</v>
      </c>
      <c r="L512" s="13">
        <v>395.02831974919002</v>
      </c>
      <c r="M512" s="13">
        <v>2</v>
      </c>
      <c r="N512" s="13">
        <v>4</v>
      </c>
      <c r="O512" s="13">
        <f t="shared" si="29"/>
        <v>395.02831974919002</v>
      </c>
      <c r="P512" s="13">
        <f t="shared" si="30"/>
        <v>3.1810945381638751</v>
      </c>
      <c r="Q512" s="23">
        <f t="shared" si="31"/>
        <v>11.451940337389951</v>
      </c>
    </row>
    <row r="513" spans="1:17">
      <c r="A513" s="10" t="s">
        <v>528</v>
      </c>
      <c r="B513" s="11" t="s">
        <v>550</v>
      </c>
      <c r="C513" s="11" t="s">
        <v>8</v>
      </c>
      <c r="D513" s="11" t="s">
        <v>9</v>
      </c>
      <c r="E513" s="11" t="s">
        <v>10</v>
      </c>
      <c r="F513" s="11">
        <v>0</v>
      </c>
      <c r="G513" s="11">
        <v>3</v>
      </c>
      <c r="H513" s="12">
        <v>2.7</v>
      </c>
      <c r="I513" s="11" t="str">
        <f t="shared" si="28"/>
        <v>medium</v>
      </c>
      <c r="J513" s="11" t="s">
        <v>11</v>
      </c>
      <c r="K513" s="13">
        <v>130.84</v>
      </c>
      <c r="L513" s="13">
        <v>281.03242782945802</v>
      </c>
      <c r="M513" s="13">
        <v>2</v>
      </c>
      <c r="N513" s="13">
        <v>4</v>
      </c>
      <c r="O513" s="13">
        <f t="shared" si="29"/>
        <v>281.03242782945802</v>
      </c>
      <c r="P513" s="13">
        <f t="shared" si="30"/>
        <v>2.1479091090603637</v>
      </c>
      <c r="Q513" s="23">
        <f t="shared" si="31"/>
        <v>7.7324727926173091</v>
      </c>
    </row>
    <row r="514" spans="1:17">
      <c r="A514" s="10" t="s">
        <v>528</v>
      </c>
      <c r="B514" s="11" t="s">
        <v>550</v>
      </c>
      <c r="C514" s="11" t="s">
        <v>12</v>
      </c>
      <c r="D514" s="11" t="s">
        <v>9</v>
      </c>
      <c r="E514" s="11" t="s">
        <v>10</v>
      </c>
      <c r="F514" s="11">
        <v>0</v>
      </c>
      <c r="G514" s="11">
        <v>3</v>
      </c>
      <c r="H514" s="12">
        <v>2.7</v>
      </c>
      <c r="I514" s="11" t="str">
        <f t="shared" ref="I514:I577" si="32">IF(H514=2.3,"low",IF(H514=2.7,"medium",IF(H514=3.2,"high",IF(H514=1.4,"low",IF(H514=2,"medium",IF(H514=3.3,"high"))))))</f>
        <v>medium</v>
      </c>
      <c r="J514" s="11" t="s">
        <v>11</v>
      </c>
      <c r="K514" s="13">
        <v>130.84</v>
      </c>
      <c r="L514" s="13">
        <v>263.04362257146499</v>
      </c>
      <c r="M514" s="13">
        <v>2</v>
      </c>
      <c r="N514" s="13">
        <v>4</v>
      </c>
      <c r="O514" s="13">
        <f t="shared" ref="O514:O577" si="33">(IF(L514&lt;N514,0,L514))</f>
        <v>263.04362257146499</v>
      </c>
      <c r="P514" s="13">
        <f t="shared" ref="P514:P577" si="34">IF(O514=0,NA(),(O514/K514))</f>
        <v>2.0104220618424411</v>
      </c>
      <c r="Q514" s="23">
        <f t="shared" ref="Q514:Q577" si="35">IF(O514=0,NA(),((P514/1000)*3600))</f>
        <v>7.237519422632789</v>
      </c>
    </row>
    <row r="515" spans="1:17">
      <c r="A515" s="10" t="s">
        <v>528</v>
      </c>
      <c r="B515" s="11" t="s">
        <v>551</v>
      </c>
      <c r="C515" s="11" t="s">
        <v>8</v>
      </c>
      <c r="D515" s="11" t="s">
        <v>9</v>
      </c>
      <c r="E515" s="11" t="s">
        <v>10</v>
      </c>
      <c r="F515" s="11">
        <v>0</v>
      </c>
      <c r="G515" s="11">
        <v>3</v>
      </c>
      <c r="H515" s="12">
        <v>2.7</v>
      </c>
      <c r="I515" s="11" t="str">
        <f t="shared" si="32"/>
        <v>medium</v>
      </c>
      <c r="J515" s="11" t="s">
        <v>11</v>
      </c>
      <c r="K515" s="13">
        <v>121.66</v>
      </c>
      <c r="L515" s="13">
        <v>327.90823923918299</v>
      </c>
      <c r="M515" s="13">
        <v>2</v>
      </c>
      <c r="N515" s="13">
        <v>4</v>
      </c>
      <c r="O515" s="13">
        <f t="shared" si="33"/>
        <v>327.90823923918299</v>
      </c>
      <c r="P515" s="13">
        <f t="shared" si="34"/>
        <v>2.6952838997138171</v>
      </c>
      <c r="Q515" s="23">
        <f t="shared" si="35"/>
        <v>9.7030220389697419</v>
      </c>
    </row>
    <row r="516" spans="1:17">
      <c r="A516" s="10" t="s">
        <v>528</v>
      </c>
      <c r="B516" s="11" t="s">
        <v>551</v>
      </c>
      <c r="C516" s="11" t="s">
        <v>12</v>
      </c>
      <c r="D516" s="11" t="s">
        <v>9</v>
      </c>
      <c r="E516" s="11" t="s">
        <v>10</v>
      </c>
      <c r="F516" s="11">
        <v>0</v>
      </c>
      <c r="G516" s="11">
        <v>3</v>
      </c>
      <c r="H516" s="12">
        <v>2.7</v>
      </c>
      <c r="I516" s="11" t="str">
        <f t="shared" si="32"/>
        <v>medium</v>
      </c>
      <c r="J516" s="11" t="s">
        <v>11</v>
      </c>
      <c r="K516" s="13">
        <v>121.66</v>
      </c>
      <c r="L516" s="13">
        <v>285.66823579238797</v>
      </c>
      <c r="M516" s="13">
        <v>2</v>
      </c>
      <c r="N516" s="13">
        <v>4</v>
      </c>
      <c r="O516" s="13">
        <f t="shared" si="33"/>
        <v>285.66823579238797</v>
      </c>
      <c r="P516" s="13">
        <f t="shared" si="34"/>
        <v>2.348086764691665</v>
      </c>
      <c r="Q516" s="23">
        <f t="shared" si="35"/>
        <v>8.4531123528899936</v>
      </c>
    </row>
    <row r="517" spans="1:17">
      <c r="A517" s="10" t="s">
        <v>528</v>
      </c>
      <c r="B517" s="11" t="s">
        <v>552</v>
      </c>
      <c r="C517" s="11" t="s">
        <v>8</v>
      </c>
      <c r="D517" s="11" t="s">
        <v>9</v>
      </c>
      <c r="E517" s="11" t="s">
        <v>10</v>
      </c>
      <c r="F517" s="11">
        <v>0</v>
      </c>
      <c r="G517" s="11">
        <v>3</v>
      </c>
      <c r="H517" s="12">
        <v>2.7</v>
      </c>
      <c r="I517" s="11" t="str">
        <f t="shared" si="32"/>
        <v>medium</v>
      </c>
      <c r="J517" s="11" t="s">
        <v>11</v>
      </c>
      <c r="K517" s="13">
        <v>121.28</v>
      </c>
      <c r="L517" s="13">
        <v>263.638941834143</v>
      </c>
      <c r="M517" s="13">
        <v>2</v>
      </c>
      <c r="N517" s="13">
        <v>4</v>
      </c>
      <c r="O517" s="13">
        <f t="shared" si="33"/>
        <v>263.638941834143</v>
      </c>
      <c r="P517" s="13">
        <f t="shared" si="34"/>
        <v>2.1738039399253215</v>
      </c>
      <c r="Q517" s="23">
        <f t="shared" si="35"/>
        <v>7.8256941837311569</v>
      </c>
    </row>
    <row r="518" spans="1:17">
      <c r="A518" s="10" t="s">
        <v>528</v>
      </c>
      <c r="B518" s="11" t="s">
        <v>552</v>
      </c>
      <c r="C518" s="11" t="s">
        <v>12</v>
      </c>
      <c r="D518" s="11" t="s">
        <v>9</v>
      </c>
      <c r="E518" s="11" t="s">
        <v>10</v>
      </c>
      <c r="F518" s="11">
        <v>0</v>
      </c>
      <c r="G518" s="11">
        <v>3</v>
      </c>
      <c r="H518" s="12">
        <v>2.7</v>
      </c>
      <c r="I518" s="11" t="str">
        <f t="shared" si="32"/>
        <v>medium</v>
      </c>
      <c r="J518" s="11" t="s">
        <v>11</v>
      </c>
      <c r="K518" s="13">
        <v>121.28</v>
      </c>
      <c r="L518" s="13">
        <v>245.84160626438</v>
      </c>
      <c r="M518" s="13">
        <v>2</v>
      </c>
      <c r="N518" s="13">
        <v>4</v>
      </c>
      <c r="O518" s="13">
        <f t="shared" si="33"/>
        <v>245.84160626438</v>
      </c>
      <c r="P518" s="13">
        <f t="shared" si="34"/>
        <v>2.0270580991456133</v>
      </c>
      <c r="Q518" s="23">
        <f t="shared" si="35"/>
        <v>7.297409156924207</v>
      </c>
    </row>
    <row r="519" spans="1:17">
      <c r="A519" s="10" t="s">
        <v>528</v>
      </c>
      <c r="B519" s="11" t="s">
        <v>577</v>
      </c>
      <c r="C519" s="11" t="s">
        <v>8</v>
      </c>
      <c r="D519" s="11" t="s">
        <v>9</v>
      </c>
      <c r="E519" s="11" t="s">
        <v>10</v>
      </c>
      <c r="F519" s="11">
        <v>10</v>
      </c>
      <c r="G519" s="11">
        <v>1</v>
      </c>
      <c r="H519" s="12">
        <v>2.7</v>
      </c>
      <c r="I519" s="11" t="str">
        <f t="shared" si="32"/>
        <v>medium</v>
      </c>
      <c r="J519" s="11" t="s">
        <v>11</v>
      </c>
      <c r="K519" s="13">
        <v>6.27</v>
      </c>
      <c r="L519" s="13">
        <v>577.60558773059995</v>
      </c>
      <c r="M519" s="13">
        <v>2</v>
      </c>
      <c r="N519" s="13">
        <v>4</v>
      </c>
      <c r="O519" s="13">
        <f t="shared" si="33"/>
        <v>577.60558773059995</v>
      </c>
      <c r="P519" s="13">
        <f t="shared" si="34"/>
        <v>92.122103306315793</v>
      </c>
      <c r="Q519" s="23">
        <f t="shared" si="35"/>
        <v>331.63957190273686</v>
      </c>
    </row>
    <row r="520" spans="1:17">
      <c r="A520" s="10" t="s">
        <v>528</v>
      </c>
      <c r="B520" s="11" t="s">
        <v>577</v>
      </c>
      <c r="C520" s="11" t="s">
        <v>12</v>
      </c>
      <c r="D520" s="11" t="s">
        <v>9</v>
      </c>
      <c r="E520" s="11" t="s">
        <v>10</v>
      </c>
      <c r="F520" s="11">
        <v>10</v>
      </c>
      <c r="G520" s="11">
        <v>1</v>
      </c>
      <c r="H520" s="12">
        <v>2.7</v>
      </c>
      <c r="I520" s="11" t="str">
        <f t="shared" si="32"/>
        <v>medium</v>
      </c>
      <c r="J520" s="11" t="s">
        <v>11</v>
      </c>
      <c r="K520" s="13">
        <v>4.8</v>
      </c>
      <c r="L520" s="13">
        <v>183.971169867925</v>
      </c>
      <c r="M520" s="13">
        <v>2</v>
      </c>
      <c r="N520" s="13">
        <v>4</v>
      </c>
      <c r="O520" s="13">
        <f t="shared" si="33"/>
        <v>183.971169867925</v>
      </c>
      <c r="P520" s="13">
        <f t="shared" si="34"/>
        <v>38.327327055817712</v>
      </c>
      <c r="Q520" s="23">
        <f t="shared" si="35"/>
        <v>137.97837740094377</v>
      </c>
    </row>
    <row r="521" spans="1:17">
      <c r="A521" s="10" t="s">
        <v>528</v>
      </c>
      <c r="B521" s="11" t="s">
        <v>578</v>
      </c>
      <c r="C521" s="11" t="s">
        <v>8</v>
      </c>
      <c r="D521" s="11" t="s">
        <v>9</v>
      </c>
      <c r="E521" s="11" t="s">
        <v>10</v>
      </c>
      <c r="F521" s="11">
        <v>10</v>
      </c>
      <c r="G521" s="11">
        <v>1</v>
      </c>
      <c r="H521" s="12">
        <v>2.7</v>
      </c>
      <c r="I521" s="11" t="str">
        <f t="shared" si="32"/>
        <v>medium</v>
      </c>
      <c r="J521" s="11" t="s">
        <v>11</v>
      </c>
      <c r="K521" s="13">
        <v>4.4800000000000004</v>
      </c>
      <c r="L521" s="13">
        <v>142.51363761343501</v>
      </c>
      <c r="M521" s="13">
        <v>2</v>
      </c>
      <c r="N521" s="13">
        <v>4</v>
      </c>
      <c r="O521" s="13">
        <f t="shared" si="33"/>
        <v>142.51363761343501</v>
      </c>
      <c r="P521" s="13">
        <f t="shared" si="34"/>
        <v>31.811079824427456</v>
      </c>
      <c r="Q521" s="23">
        <f t="shared" si="35"/>
        <v>114.51988736793884</v>
      </c>
    </row>
    <row r="522" spans="1:17">
      <c r="A522" s="10" t="s">
        <v>528</v>
      </c>
      <c r="B522" s="11" t="s">
        <v>578</v>
      </c>
      <c r="C522" s="11" t="s">
        <v>12</v>
      </c>
      <c r="D522" s="11" t="s">
        <v>9</v>
      </c>
      <c r="E522" s="11" t="s">
        <v>10</v>
      </c>
      <c r="F522" s="11">
        <v>10</v>
      </c>
      <c r="G522" s="11">
        <v>1</v>
      </c>
      <c r="H522" s="12">
        <v>2.7</v>
      </c>
      <c r="I522" s="11" t="str">
        <f t="shared" si="32"/>
        <v>medium</v>
      </c>
      <c r="J522" s="11" t="s">
        <v>11</v>
      </c>
      <c r="K522" s="13">
        <v>4.53</v>
      </c>
      <c r="L522" s="13">
        <v>564.39759259754896</v>
      </c>
      <c r="M522" s="13">
        <v>2</v>
      </c>
      <c r="N522" s="13">
        <v>4</v>
      </c>
      <c r="O522" s="13">
        <f t="shared" si="33"/>
        <v>564.39759259754896</v>
      </c>
      <c r="P522" s="13">
        <f t="shared" si="34"/>
        <v>124.59108004360904</v>
      </c>
      <c r="Q522" s="23">
        <f t="shared" si="35"/>
        <v>448.52788815699256</v>
      </c>
    </row>
    <row r="523" spans="1:17">
      <c r="A523" s="10" t="s">
        <v>528</v>
      </c>
      <c r="B523" s="11" t="s">
        <v>579</v>
      </c>
      <c r="C523" s="11" t="s">
        <v>8</v>
      </c>
      <c r="D523" s="11" t="s">
        <v>9</v>
      </c>
      <c r="E523" s="11" t="s">
        <v>10</v>
      </c>
      <c r="F523" s="11">
        <v>10</v>
      </c>
      <c r="G523" s="11">
        <v>1</v>
      </c>
      <c r="H523" s="12">
        <v>2.7</v>
      </c>
      <c r="I523" s="11" t="str">
        <f t="shared" si="32"/>
        <v>medium</v>
      </c>
      <c r="J523" s="11" t="s">
        <v>11</v>
      </c>
      <c r="K523" s="13">
        <v>5.48</v>
      </c>
      <c r="L523" s="13">
        <v>131.03290967220499</v>
      </c>
      <c r="M523" s="13">
        <v>2</v>
      </c>
      <c r="N523" s="13">
        <v>4</v>
      </c>
      <c r="O523" s="13">
        <f t="shared" si="33"/>
        <v>131.03290967220499</v>
      </c>
      <c r="P523" s="13">
        <f t="shared" si="34"/>
        <v>23.911114903687039</v>
      </c>
      <c r="Q523" s="23">
        <f t="shared" si="35"/>
        <v>86.08001365327334</v>
      </c>
    </row>
    <row r="524" spans="1:17">
      <c r="A524" s="10" t="s">
        <v>528</v>
      </c>
      <c r="B524" s="11" t="s">
        <v>579</v>
      </c>
      <c r="C524" s="11" t="s">
        <v>12</v>
      </c>
      <c r="D524" s="11" t="s">
        <v>9</v>
      </c>
      <c r="E524" s="11" t="s">
        <v>10</v>
      </c>
      <c r="F524" s="11">
        <v>10</v>
      </c>
      <c r="G524" s="11">
        <v>1</v>
      </c>
      <c r="H524" s="12">
        <v>2.7</v>
      </c>
      <c r="I524" s="11" t="str">
        <f t="shared" si="32"/>
        <v>medium</v>
      </c>
      <c r="J524" s="11" t="s">
        <v>11</v>
      </c>
      <c r="K524" s="13">
        <v>5.83</v>
      </c>
      <c r="L524" s="13">
        <v>583.10407258439898</v>
      </c>
      <c r="M524" s="13">
        <v>2</v>
      </c>
      <c r="N524" s="13">
        <v>4</v>
      </c>
      <c r="O524" s="13">
        <f t="shared" si="33"/>
        <v>583.10407258439898</v>
      </c>
      <c r="P524" s="13">
        <f t="shared" si="34"/>
        <v>100.01785121516278</v>
      </c>
      <c r="Q524" s="23">
        <f t="shared" si="35"/>
        <v>360.064264374586</v>
      </c>
    </row>
    <row r="525" spans="1:17">
      <c r="A525" s="10" t="s">
        <v>528</v>
      </c>
      <c r="B525" s="11" t="s">
        <v>580</v>
      </c>
      <c r="C525" s="11" t="s">
        <v>8</v>
      </c>
      <c r="D525" s="11" t="s">
        <v>9</v>
      </c>
      <c r="E525" s="11" t="s">
        <v>10</v>
      </c>
      <c r="F525" s="11">
        <v>10</v>
      </c>
      <c r="G525" s="11">
        <v>1</v>
      </c>
      <c r="H525" s="12">
        <v>2.7</v>
      </c>
      <c r="I525" s="11" t="str">
        <f t="shared" si="32"/>
        <v>medium</v>
      </c>
      <c r="J525" s="11" t="s">
        <v>11</v>
      </c>
      <c r="K525" s="13">
        <v>4.42</v>
      </c>
      <c r="L525" s="13">
        <v>121.087975171848</v>
      </c>
      <c r="M525" s="13">
        <v>2</v>
      </c>
      <c r="N525" s="13">
        <v>4</v>
      </c>
      <c r="O525" s="13">
        <f t="shared" si="33"/>
        <v>121.087975171848</v>
      </c>
      <c r="P525" s="13">
        <f t="shared" si="34"/>
        <v>27.395469495893213</v>
      </c>
      <c r="Q525" s="23">
        <f t="shared" si="35"/>
        <v>98.623690185215565</v>
      </c>
    </row>
    <row r="526" spans="1:17">
      <c r="A526" s="10" t="s">
        <v>528</v>
      </c>
      <c r="B526" s="11" t="s">
        <v>580</v>
      </c>
      <c r="C526" s="11" t="s">
        <v>12</v>
      </c>
      <c r="D526" s="11" t="s">
        <v>9</v>
      </c>
      <c r="E526" s="11" t="s">
        <v>10</v>
      </c>
      <c r="F526" s="11">
        <v>10</v>
      </c>
      <c r="G526" s="11">
        <v>1</v>
      </c>
      <c r="H526" s="12">
        <v>2.7</v>
      </c>
      <c r="I526" s="11" t="str">
        <f t="shared" si="32"/>
        <v>medium</v>
      </c>
      <c r="J526" s="11" t="s">
        <v>11</v>
      </c>
      <c r="K526" s="13">
        <v>5.08</v>
      </c>
      <c r="L526" s="13">
        <v>592.44319827695904</v>
      </c>
      <c r="M526" s="13">
        <v>2</v>
      </c>
      <c r="N526" s="13">
        <v>4</v>
      </c>
      <c r="O526" s="13">
        <f t="shared" si="33"/>
        <v>592.44319827695904</v>
      </c>
      <c r="P526" s="13">
        <f t="shared" si="34"/>
        <v>116.62267682617303</v>
      </c>
      <c r="Q526" s="23">
        <f t="shared" si="35"/>
        <v>419.84163657422289</v>
      </c>
    </row>
    <row r="527" spans="1:17">
      <c r="A527" s="10" t="s">
        <v>528</v>
      </c>
      <c r="B527" s="11" t="s">
        <v>581</v>
      </c>
      <c r="C527" s="11" t="s">
        <v>8</v>
      </c>
      <c r="D527" s="11" t="s">
        <v>9</v>
      </c>
      <c r="E527" s="11" t="s">
        <v>10</v>
      </c>
      <c r="F527" s="11">
        <v>10</v>
      </c>
      <c r="G527" s="11">
        <v>2</v>
      </c>
      <c r="H527" s="12">
        <v>2.7</v>
      </c>
      <c r="I527" s="11" t="str">
        <f t="shared" si="32"/>
        <v>medium</v>
      </c>
      <c r="J527" s="11" t="s">
        <v>11</v>
      </c>
      <c r="K527" s="13">
        <v>121.79</v>
      </c>
      <c r="L527" s="13">
        <v>258.79272341012</v>
      </c>
      <c r="M527" s="13">
        <v>2</v>
      </c>
      <c r="N527" s="13">
        <v>4</v>
      </c>
      <c r="O527" s="13">
        <f t="shared" si="33"/>
        <v>258.79272341012</v>
      </c>
      <c r="P527" s="13">
        <f t="shared" si="34"/>
        <v>2.1249094622721079</v>
      </c>
      <c r="Q527" s="23">
        <f t="shared" si="35"/>
        <v>7.649674064179588</v>
      </c>
    </row>
    <row r="528" spans="1:17">
      <c r="A528" s="10" t="s">
        <v>528</v>
      </c>
      <c r="B528" s="11" t="s">
        <v>581</v>
      </c>
      <c r="C528" s="11" t="s">
        <v>12</v>
      </c>
      <c r="D528" s="11" t="s">
        <v>9</v>
      </c>
      <c r="E528" s="11" t="s">
        <v>10</v>
      </c>
      <c r="F528" s="11">
        <v>10</v>
      </c>
      <c r="G528" s="11">
        <v>2</v>
      </c>
      <c r="H528" s="12">
        <v>2.7</v>
      </c>
      <c r="I528" s="11" t="str">
        <f t="shared" si="32"/>
        <v>medium</v>
      </c>
      <c r="J528" s="11" t="s">
        <v>11</v>
      </c>
      <c r="K528" s="13">
        <v>121.79</v>
      </c>
      <c r="L528" s="13">
        <v>383.08753147559298</v>
      </c>
      <c r="M528" s="13">
        <v>2</v>
      </c>
      <c r="N528" s="13">
        <v>4</v>
      </c>
      <c r="O528" s="13">
        <f t="shared" si="33"/>
        <v>383.08753147559298</v>
      </c>
      <c r="P528" s="13">
        <f t="shared" si="34"/>
        <v>3.1454760774742834</v>
      </c>
      <c r="Q528" s="23">
        <f t="shared" si="35"/>
        <v>11.323713878907419</v>
      </c>
    </row>
    <row r="529" spans="1:17">
      <c r="A529" s="10" t="s">
        <v>528</v>
      </c>
      <c r="B529" s="11" t="s">
        <v>582</v>
      </c>
      <c r="C529" s="11" t="s">
        <v>8</v>
      </c>
      <c r="D529" s="11" t="s">
        <v>9</v>
      </c>
      <c r="E529" s="11" t="s">
        <v>10</v>
      </c>
      <c r="F529" s="11">
        <v>10</v>
      </c>
      <c r="G529" s="11">
        <v>2</v>
      </c>
      <c r="H529" s="12">
        <v>2.7</v>
      </c>
      <c r="I529" s="11" t="str">
        <f t="shared" si="32"/>
        <v>medium</v>
      </c>
      <c r="J529" s="11" t="s">
        <v>11</v>
      </c>
      <c r="K529" s="13">
        <v>121.83</v>
      </c>
      <c r="L529" s="13">
        <v>265.147489899878</v>
      </c>
      <c r="M529" s="13">
        <v>2</v>
      </c>
      <c r="N529" s="13">
        <v>4</v>
      </c>
      <c r="O529" s="13">
        <f t="shared" si="33"/>
        <v>265.147489899878</v>
      </c>
      <c r="P529" s="13">
        <f t="shared" si="34"/>
        <v>2.176372731674284</v>
      </c>
      <c r="Q529" s="23">
        <f t="shared" si="35"/>
        <v>7.8349418340274219</v>
      </c>
    </row>
    <row r="530" spans="1:17">
      <c r="A530" s="10" t="s">
        <v>528</v>
      </c>
      <c r="B530" s="11" t="s">
        <v>582</v>
      </c>
      <c r="C530" s="11" t="s">
        <v>12</v>
      </c>
      <c r="D530" s="11" t="s">
        <v>9</v>
      </c>
      <c r="E530" s="11" t="s">
        <v>10</v>
      </c>
      <c r="F530" s="11">
        <v>10</v>
      </c>
      <c r="G530" s="11">
        <v>2</v>
      </c>
      <c r="H530" s="12">
        <v>2.7</v>
      </c>
      <c r="I530" s="11" t="str">
        <f t="shared" si="32"/>
        <v>medium</v>
      </c>
      <c r="J530" s="11" t="s">
        <v>11</v>
      </c>
      <c r="K530" s="13">
        <v>121.83</v>
      </c>
      <c r="L530" s="13">
        <v>296.29428656905901</v>
      </c>
      <c r="M530" s="13">
        <v>2</v>
      </c>
      <c r="N530" s="13">
        <v>4</v>
      </c>
      <c r="O530" s="13">
        <f t="shared" si="33"/>
        <v>296.29428656905901</v>
      </c>
      <c r="P530" s="13">
        <f t="shared" si="34"/>
        <v>2.4320305882710254</v>
      </c>
      <c r="Q530" s="23">
        <f t="shared" si="35"/>
        <v>8.7553101177756911</v>
      </c>
    </row>
    <row r="531" spans="1:17">
      <c r="A531" s="10" t="s">
        <v>528</v>
      </c>
      <c r="B531" s="11" t="s">
        <v>583</v>
      </c>
      <c r="C531" s="11" t="s">
        <v>8</v>
      </c>
      <c r="D531" s="11" t="s">
        <v>9</v>
      </c>
      <c r="E531" s="11" t="s">
        <v>10</v>
      </c>
      <c r="F531" s="11">
        <v>10</v>
      </c>
      <c r="G531" s="11">
        <v>2</v>
      </c>
      <c r="H531" s="12">
        <v>2.7</v>
      </c>
      <c r="I531" s="11" t="str">
        <f t="shared" si="32"/>
        <v>medium</v>
      </c>
      <c r="J531" s="11" t="s">
        <v>11</v>
      </c>
      <c r="K531" s="13">
        <v>121.45</v>
      </c>
      <c r="L531" s="13">
        <v>239.485393783234</v>
      </c>
      <c r="M531" s="13">
        <v>2</v>
      </c>
      <c r="N531" s="13">
        <v>4</v>
      </c>
      <c r="O531" s="13">
        <f t="shared" si="33"/>
        <v>239.485393783234</v>
      </c>
      <c r="P531" s="13">
        <f t="shared" si="34"/>
        <v>1.9718846750369206</v>
      </c>
      <c r="Q531" s="23">
        <f t="shared" si="35"/>
        <v>7.0987848301329137</v>
      </c>
    </row>
    <row r="532" spans="1:17">
      <c r="A532" s="10" t="s">
        <v>528</v>
      </c>
      <c r="B532" s="11" t="s">
        <v>583</v>
      </c>
      <c r="C532" s="11" t="s">
        <v>12</v>
      </c>
      <c r="D532" s="11" t="s">
        <v>9</v>
      </c>
      <c r="E532" s="11" t="s">
        <v>10</v>
      </c>
      <c r="F532" s="11">
        <v>10</v>
      </c>
      <c r="G532" s="11">
        <v>2</v>
      </c>
      <c r="H532" s="12">
        <v>2.7</v>
      </c>
      <c r="I532" s="11" t="str">
        <f t="shared" si="32"/>
        <v>medium</v>
      </c>
      <c r="J532" s="11" t="s">
        <v>11</v>
      </c>
      <c r="K532" s="13">
        <v>121.45</v>
      </c>
      <c r="L532" s="13">
        <v>405.359534550901</v>
      </c>
      <c r="M532" s="13">
        <v>2</v>
      </c>
      <c r="N532" s="13">
        <v>4</v>
      </c>
      <c r="O532" s="13">
        <f t="shared" si="33"/>
        <v>405.359534550901</v>
      </c>
      <c r="P532" s="13">
        <f t="shared" si="34"/>
        <v>3.3376659905385013</v>
      </c>
      <c r="Q532" s="23">
        <f t="shared" si="35"/>
        <v>12.015597565938604</v>
      </c>
    </row>
    <row r="533" spans="1:17">
      <c r="A533" s="10" t="s">
        <v>528</v>
      </c>
      <c r="B533" s="11" t="s">
        <v>584</v>
      </c>
      <c r="C533" s="11" t="s">
        <v>8</v>
      </c>
      <c r="D533" s="11" t="s">
        <v>9</v>
      </c>
      <c r="E533" s="11" t="s">
        <v>10</v>
      </c>
      <c r="F533" s="11">
        <v>10</v>
      </c>
      <c r="G533" s="11">
        <v>2</v>
      </c>
      <c r="H533" s="12">
        <v>2.7</v>
      </c>
      <c r="I533" s="11" t="str">
        <f t="shared" si="32"/>
        <v>medium</v>
      </c>
      <c r="J533" s="11" t="s">
        <v>11</v>
      </c>
      <c r="K533" s="13">
        <v>123.58</v>
      </c>
      <c r="L533" s="13">
        <v>291.18293303504799</v>
      </c>
      <c r="M533" s="13">
        <v>2</v>
      </c>
      <c r="N533" s="13">
        <v>4</v>
      </c>
      <c r="O533" s="13">
        <f t="shared" si="33"/>
        <v>291.18293303504799</v>
      </c>
      <c r="P533" s="13">
        <f t="shared" si="34"/>
        <v>2.3562302398045638</v>
      </c>
      <c r="Q533" s="23">
        <f t="shared" si="35"/>
        <v>8.4824288632964286</v>
      </c>
    </row>
    <row r="534" spans="1:17">
      <c r="A534" s="10" t="s">
        <v>528</v>
      </c>
      <c r="B534" s="11" t="s">
        <v>584</v>
      </c>
      <c r="C534" s="11" t="s">
        <v>12</v>
      </c>
      <c r="D534" s="11" t="s">
        <v>9</v>
      </c>
      <c r="E534" s="11" t="s">
        <v>10</v>
      </c>
      <c r="F534" s="11">
        <v>10</v>
      </c>
      <c r="G534" s="11">
        <v>2</v>
      </c>
      <c r="H534" s="12">
        <v>2.7</v>
      </c>
      <c r="I534" s="11" t="str">
        <f t="shared" si="32"/>
        <v>medium</v>
      </c>
      <c r="J534" s="11" t="s">
        <v>11</v>
      </c>
      <c r="K534" s="13">
        <v>123.58</v>
      </c>
      <c r="L534" s="13">
        <v>450.824729531152</v>
      </c>
      <c r="M534" s="13">
        <v>2</v>
      </c>
      <c r="N534" s="13">
        <v>4</v>
      </c>
      <c r="O534" s="13">
        <f t="shared" si="33"/>
        <v>450.824729531152</v>
      </c>
      <c r="P534" s="13">
        <f t="shared" si="34"/>
        <v>3.6480395657157469</v>
      </c>
      <c r="Q534" s="23">
        <f t="shared" si="35"/>
        <v>13.132942436576689</v>
      </c>
    </row>
    <row r="535" spans="1:17">
      <c r="A535" s="10" t="s">
        <v>528</v>
      </c>
      <c r="B535" s="11" t="s">
        <v>605</v>
      </c>
      <c r="C535" s="11" t="s">
        <v>8</v>
      </c>
      <c r="D535" s="11" t="s">
        <v>9</v>
      </c>
      <c r="E535" s="11" t="s">
        <v>10</v>
      </c>
      <c r="F535" s="11">
        <v>20</v>
      </c>
      <c r="G535" s="11">
        <v>1</v>
      </c>
      <c r="H535" s="12">
        <v>2.7</v>
      </c>
      <c r="I535" s="11" t="str">
        <f t="shared" si="32"/>
        <v>medium</v>
      </c>
      <c r="J535" s="11" t="s">
        <v>11</v>
      </c>
      <c r="K535" s="13">
        <v>7.57</v>
      </c>
      <c r="L535" s="13">
        <v>220.99983969310699</v>
      </c>
      <c r="M535" s="13">
        <v>2</v>
      </c>
      <c r="N535" s="13">
        <v>4</v>
      </c>
      <c r="O535" s="13">
        <f t="shared" si="33"/>
        <v>220.99983969310699</v>
      </c>
      <c r="P535" s="13">
        <f t="shared" si="34"/>
        <v>29.194166405958651</v>
      </c>
      <c r="Q535" s="23">
        <f t="shared" si="35"/>
        <v>105.09899906145114</v>
      </c>
    </row>
    <row r="536" spans="1:17">
      <c r="A536" s="10" t="s">
        <v>528</v>
      </c>
      <c r="B536" s="11" t="s">
        <v>605</v>
      </c>
      <c r="C536" s="11" t="s">
        <v>12</v>
      </c>
      <c r="D536" s="11" t="s">
        <v>9</v>
      </c>
      <c r="E536" s="11" t="s">
        <v>10</v>
      </c>
      <c r="F536" s="11">
        <v>20</v>
      </c>
      <c r="G536" s="11">
        <v>1</v>
      </c>
      <c r="H536" s="12">
        <v>2.7</v>
      </c>
      <c r="I536" s="11" t="str">
        <f t="shared" si="32"/>
        <v>medium</v>
      </c>
      <c r="J536" s="11" t="s">
        <v>11</v>
      </c>
      <c r="K536" s="13">
        <v>8.44</v>
      </c>
      <c r="L536" s="13">
        <v>644.43797971602305</v>
      </c>
      <c r="M536" s="13">
        <v>2</v>
      </c>
      <c r="N536" s="13">
        <v>4</v>
      </c>
      <c r="O536" s="13">
        <f t="shared" si="33"/>
        <v>644.43797971602305</v>
      </c>
      <c r="P536" s="13">
        <f t="shared" si="34"/>
        <v>76.355210866827377</v>
      </c>
      <c r="Q536" s="23">
        <f t="shared" si="35"/>
        <v>274.87875912057859</v>
      </c>
    </row>
    <row r="537" spans="1:17">
      <c r="A537" s="10" t="s">
        <v>528</v>
      </c>
      <c r="B537" s="11" t="s">
        <v>606</v>
      </c>
      <c r="C537" s="11" t="s">
        <v>8</v>
      </c>
      <c r="D537" s="11" t="s">
        <v>9</v>
      </c>
      <c r="E537" s="11" t="s">
        <v>10</v>
      </c>
      <c r="F537" s="11">
        <v>20</v>
      </c>
      <c r="G537" s="11">
        <v>1</v>
      </c>
      <c r="H537" s="12">
        <v>2.7</v>
      </c>
      <c r="I537" s="11" t="str">
        <f t="shared" si="32"/>
        <v>medium</v>
      </c>
      <c r="J537" s="11" t="s">
        <v>11</v>
      </c>
      <c r="K537" s="13">
        <v>6.74</v>
      </c>
      <c r="L537" s="13">
        <v>143.48654023025901</v>
      </c>
      <c r="M537" s="13">
        <v>2</v>
      </c>
      <c r="N537" s="13">
        <v>4</v>
      </c>
      <c r="O537" s="13">
        <f t="shared" si="33"/>
        <v>143.48654023025901</v>
      </c>
      <c r="P537" s="13">
        <f t="shared" si="34"/>
        <v>21.288804188465729</v>
      </c>
      <c r="Q537" s="23">
        <f t="shared" si="35"/>
        <v>76.639695078476635</v>
      </c>
    </row>
    <row r="538" spans="1:17">
      <c r="A538" s="10" t="s">
        <v>528</v>
      </c>
      <c r="B538" s="11" t="s">
        <v>606</v>
      </c>
      <c r="C538" s="11" t="s">
        <v>12</v>
      </c>
      <c r="D538" s="11" t="s">
        <v>9</v>
      </c>
      <c r="E538" s="11" t="s">
        <v>10</v>
      </c>
      <c r="F538" s="11">
        <v>20</v>
      </c>
      <c r="G538" s="11">
        <v>1</v>
      </c>
      <c r="H538" s="12">
        <v>2.7</v>
      </c>
      <c r="I538" s="11" t="str">
        <f t="shared" si="32"/>
        <v>medium</v>
      </c>
      <c r="J538" s="11" t="s">
        <v>11</v>
      </c>
      <c r="K538" s="13">
        <v>8.42</v>
      </c>
      <c r="L538" s="13">
        <v>612.74185258853504</v>
      </c>
      <c r="M538" s="13">
        <v>2</v>
      </c>
      <c r="N538" s="13">
        <v>4</v>
      </c>
      <c r="O538" s="13">
        <f t="shared" si="33"/>
        <v>612.74185258853504</v>
      </c>
      <c r="P538" s="13">
        <f t="shared" si="34"/>
        <v>72.772191518828393</v>
      </c>
      <c r="Q538" s="23">
        <f t="shared" si="35"/>
        <v>261.97988946778224</v>
      </c>
    </row>
    <row r="539" spans="1:17">
      <c r="A539" s="10" t="s">
        <v>528</v>
      </c>
      <c r="B539" s="11" t="s">
        <v>607</v>
      </c>
      <c r="C539" s="11" t="s">
        <v>8</v>
      </c>
      <c r="D539" s="11" t="s">
        <v>9</v>
      </c>
      <c r="E539" s="11" t="s">
        <v>10</v>
      </c>
      <c r="F539" s="11">
        <v>20</v>
      </c>
      <c r="G539" s="11">
        <v>1</v>
      </c>
      <c r="H539" s="12">
        <v>2.7</v>
      </c>
      <c r="I539" s="11" t="str">
        <f t="shared" si="32"/>
        <v>medium</v>
      </c>
      <c r="J539" s="11" t="s">
        <v>11</v>
      </c>
      <c r="K539" s="13">
        <v>8.27</v>
      </c>
      <c r="L539" s="13">
        <v>638.73803097753103</v>
      </c>
      <c r="M539" s="13">
        <v>2</v>
      </c>
      <c r="N539" s="13">
        <v>4</v>
      </c>
      <c r="O539" s="13">
        <f t="shared" si="33"/>
        <v>638.73803097753103</v>
      </c>
      <c r="P539" s="13">
        <f t="shared" si="34"/>
        <v>77.235553927150065</v>
      </c>
      <c r="Q539" s="23">
        <f t="shared" si="35"/>
        <v>278.0479941377402</v>
      </c>
    </row>
    <row r="540" spans="1:17">
      <c r="A540" s="10" t="s">
        <v>528</v>
      </c>
      <c r="B540" s="11" t="s">
        <v>607</v>
      </c>
      <c r="C540" s="11" t="s">
        <v>12</v>
      </c>
      <c r="D540" s="11" t="s">
        <v>9</v>
      </c>
      <c r="E540" s="11" t="s">
        <v>10</v>
      </c>
      <c r="F540" s="11">
        <v>20</v>
      </c>
      <c r="G540" s="11">
        <v>1</v>
      </c>
      <c r="H540" s="12">
        <v>2.7</v>
      </c>
      <c r="I540" s="11" t="str">
        <f t="shared" si="32"/>
        <v>medium</v>
      </c>
      <c r="J540" s="11" t="s">
        <v>11</v>
      </c>
      <c r="K540" s="13">
        <v>8.27</v>
      </c>
      <c r="L540" s="13">
        <v>654.94639214313702</v>
      </c>
      <c r="M540" s="13">
        <v>2</v>
      </c>
      <c r="N540" s="13">
        <v>4</v>
      </c>
      <c r="O540" s="13">
        <f t="shared" si="33"/>
        <v>654.94639214313702</v>
      </c>
      <c r="P540" s="13">
        <f t="shared" si="34"/>
        <v>79.195452496147169</v>
      </c>
      <c r="Q540" s="23">
        <f t="shared" si="35"/>
        <v>285.10362898612982</v>
      </c>
    </row>
    <row r="541" spans="1:17">
      <c r="A541" s="10" t="s">
        <v>528</v>
      </c>
      <c r="B541" s="11" t="s">
        <v>608</v>
      </c>
      <c r="C541" s="11" t="s">
        <v>8</v>
      </c>
      <c r="D541" s="11" t="s">
        <v>9</v>
      </c>
      <c r="E541" s="11" t="s">
        <v>10</v>
      </c>
      <c r="F541" s="11">
        <v>20</v>
      </c>
      <c r="G541" s="11">
        <v>1</v>
      </c>
      <c r="H541" s="12">
        <v>2.7</v>
      </c>
      <c r="I541" s="11" t="str">
        <f t="shared" si="32"/>
        <v>medium</v>
      </c>
      <c r="J541" s="11" t="s">
        <v>11</v>
      </c>
      <c r="K541" s="13">
        <v>7.84</v>
      </c>
      <c r="L541" s="13">
        <v>592.48485757932394</v>
      </c>
      <c r="M541" s="13">
        <v>2</v>
      </c>
      <c r="N541" s="13">
        <v>4</v>
      </c>
      <c r="O541" s="13">
        <f t="shared" si="33"/>
        <v>592.48485757932394</v>
      </c>
      <c r="P541" s="13">
        <f t="shared" si="34"/>
        <v>75.572048160628057</v>
      </c>
      <c r="Q541" s="23">
        <f t="shared" si="35"/>
        <v>272.059373378261</v>
      </c>
    </row>
    <row r="542" spans="1:17">
      <c r="A542" s="10" t="s">
        <v>528</v>
      </c>
      <c r="B542" s="11" t="s">
        <v>608</v>
      </c>
      <c r="C542" s="11" t="s">
        <v>12</v>
      </c>
      <c r="D542" s="11" t="s">
        <v>9</v>
      </c>
      <c r="E542" s="11" t="s">
        <v>10</v>
      </c>
      <c r="F542" s="11">
        <v>20</v>
      </c>
      <c r="G542" s="11">
        <v>1</v>
      </c>
      <c r="H542" s="12">
        <v>2.7</v>
      </c>
      <c r="I542" s="11" t="str">
        <f t="shared" si="32"/>
        <v>medium</v>
      </c>
      <c r="J542" s="11" t="s">
        <v>11</v>
      </c>
      <c r="K542" s="13">
        <v>6.92</v>
      </c>
      <c r="L542" s="13">
        <v>644.22442132491199</v>
      </c>
      <c r="M542" s="13">
        <v>2</v>
      </c>
      <c r="N542" s="13">
        <v>4</v>
      </c>
      <c r="O542" s="13">
        <f t="shared" si="33"/>
        <v>644.22442132491199</v>
      </c>
      <c r="P542" s="13">
        <f t="shared" si="34"/>
        <v>93.096014642328328</v>
      </c>
      <c r="Q542" s="23">
        <f t="shared" si="35"/>
        <v>335.145652712382</v>
      </c>
    </row>
    <row r="543" spans="1:17">
      <c r="A543" s="10" t="s">
        <v>528</v>
      </c>
      <c r="B543" s="11" t="s">
        <v>609</v>
      </c>
      <c r="C543" s="11" t="s">
        <v>8</v>
      </c>
      <c r="D543" s="11" t="s">
        <v>9</v>
      </c>
      <c r="E543" s="11" t="s">
        <v>10</v>
      </c>
      <c r="F543" s="11">
        <v>20</v>
      </c>
      <c r="G543" s="11">
        <v>2</v>
      </c>
      <c r="H543" s="12">
        <v>2.7</v>
      </c>
      <c r="I543" s="11" t="str">
        <f t="shared" si="32"/>
        <v>medium</v>
      </c>
      <c r="J543" s="11" t="s">
        <v>11</v>
      </c>
      <c r="K543" s="13">
        <v>42.32</v>
      </c>
      <c r="L543" s="13">
        <v>420.90732837542703</v>
      </c>
      <c r="M543" s="13">
        <v>2</v>
      </c>
      <c r="N543" s="13">
        <v>4</v>
      </c>
      <c r="O543" s="13">
        <f t="shared" si="33"/>
        <v>420.90732837542703</v>
      </c>
      <c r="P543" s="13">
        <f t="shared" si="34"/>
        <v>9.9458253396840028</v>
      </c>
      <c r="Q543" s="23">
        <f t="shared" si="35"/>
        <v>35.804971222862413</v>
      </c>
    </row>
    <row r="544" spans="1:17">
      <c r="A544" s="10" t="s">
        <v>528</v>
      </c>
      <c r="B544" s="11" t="s">
        <v>609</v>
      </c>
      <c r="C544" s="11" t="s">
        <v>12</v>
      </c>
      <c r="D544" s="11" t="s">
        <v>9</v>
      </c>
      <c r="E544" s="11" t="s">
        <v>10</v>
      </c>
      <c r="F544" s="11">
        <v>20</v>
      </c>
      <c r="G544" s="11">
        <v>2</v>
      </c>
      <c r="H544" s="12">
        <v>2.7</v>
      </c>
      <c r="I544" s="11" t="str">
        <f t="shared" si="32"/>
        <v>medium</v>
      </c>
      <c r="J544" s="11" t="s">
        <v>11</v>
      </c>
      <c r="K544" s="13">
        <v>31.99</v>
      </c>
      <c r="L544" s="13">
        <v>636.42929797566296</v>
      </c>
      <c r="M544" s="13">
        <v>2</v>
      </c>
      <c r="N544" s="13">
        <v>4</v>
      </c>
      <c r="O544" s="13">
        <f t="shared" si="33"/>
        <v>636.42929797566296</v>
      </c>
      <c r="P544" s="13">
        <f t="shared" si="34"/>
        <v>19.89463263443773</v>
      </c>
      <c r="Q544" s="23">
        <f t="shared" si="35"/>
        <v>71.620677483975825</v>
      </c>
    </row>
    <row r="545" spans="1:17">
      <c r="A545" s="10" t="s">
        <v>528</v>
      </c>
      <c r="B545" s="11" t="s">
        <v>610</v>
      </c>
      <c r="C545" s="11" t="s">
        <v>8</v>
      </c>
      <c r="D545" s="11" t="s">
        <v>9</v>
      </c>
      <c r="E545" s="11" t="s">
        <v>10</v>
      </c>
      <c r="F545" s="11">
        <v>20</v>
      </c>
      <c r="G545" s="11">
        <v>2</v>
      </c>
      <c r="H545" s="12">
        <v>2.7</v>
      </c>
      <c r="I545" s="11" t="str">
        <f t="shared" si="32"/>
        <v>medium</v>
      </c>
      <c r="J545" s="11" t="s">
        <v>11</v>
      </c>
      <c r="K545" s="13">
        <v>43.09</v>
      </c>
      <c r="L545" s="13">
        <v>305.82013101396399</v>
      </c>
      <c r="M545" s="13">
        <v>2</v>
      </c>
      <c r="N545" s="13">
        <v>4</v>
      </c>
      <c r="O545" s="13">
        <f t="shared" si="33"/>
        <v>305.82013101396399</v>
      </c>
      <c r="P545" s="13">
        <f t="shared" si="34"/>
        <v>7.09724137883416</v>
      </c>
      <c r="Q545" s="23">
        <f t="shared" si="35"/>
        <v>25.550068963802975</v>
      </c>
    </row>
    <row r="546" spans="1:17">
      <c r="A546" s="10" t="s">
        <v>528</v>
      </c>
      <c r="B546" s="11" t="s">
        <v>610</v>
      </c>
      <c r="C546" s="11" t="s">
        <v>12</v>
      </c>
      <c r="D546" s="11" t="s">
        <v>9</v>
      </c>
      <c r="E546" s="11" t="s">
        <v>10</v>
      </c>
      <c r="F546" s="11">
        <v>20</v>
      </c>
      <c r="G546" s="11">
        <v>2</v>
      </c>
      <c r="H546" s="12">
        <v>2.7</v>
      </c>
      <c r="I546" s="11" t="str">
        <f t="shared" si="32"/>
        <v>medium</v>
      </c>
      <c r="J546" s="11" t="s">
        <v>11</v>
      </c>
      <c r="K546" s="13">
        <v>120.64</v>
      </c>
      <c r="L546" s="13">
        <v>543.50700567398997</v>
      </c>
      <c r="M546" s="13">
        <v>2</v>
      </c>
      <c r="N546" s="13">
        <v>4</v>
      </c>
      <c r="O546" s="13">
        <f t="shared" si="33"/>
        <v>543.50700567398997</v>
      </c>
      <c r="P546" s="13">
        <f t="shared" si="34"/>
        <v>4.505197328199519</v>
      </c>
      <c r="Q546" s="23">
        <f t="shared" si="35"/>
        <v>16.218710381518267</v>
      </c>
    </row>
    <row r="547" spans="1:17">
      <c r="A547" s="10" t="s">
        <v>528</v>
      </c>
      <c r="B547" s="11" t="s">
        <v>611</v>
      </c>
      <c r="C547" s="11" t="s">
        <v>8</v>
      </c>
      <c r="D547" s="11" t="s">
        <v>9</v>
      </c>
      <c r="E547" s="11" t="s">
        <v>10</v>
      </c>
      <c r="F547" s="11">
        <v>20</v>
      </c>
      <c r="G547" s="11">
        <v>2</v>
      </c>
      <c r="H547" s="12">
        <v>2.7</v>
      </c>
      <c r="I547" s="11" t="str">
        <f t="shared" si="32"/>
        <v>medium</v>
      </c>
      <c r="J547" s="11" t="s">
        <v>11</v>
      </c>
      <c r="K547" s="13">
        <v>71</v>
      </c>
      <c r="L547" s="13">
        <v>350.06856133696903</v>
      </c>
      <c r="M547" s="13">
        <v>2</v>
      </c>
      <c r="N547" s="13">
        <v>4</v>
      </c>
      <c r="O547" s="13">
        <f t="shared" si="33"/>
        <v>350.06856133696903</v>
      </c>
      <c r="P547" s="13">
        <f t="shared" si="34"/>
        <v>4.9305431174220988</v>
      </c>
      <c r="Q547" s="23">
        <f t="shared" si="35"/>
        <v>17.749955222719557</v>
      </c>
    </row>
    <row r="548" spans="1:17">
      <c r="A548" s="10" t="s">
        <v>528</v>
      </c>
      <c r="B548" s="11" t="s">
        <v>611</v>
      </c>
      <c r="C548" s="11" t="s">
        <v>12</v>
      </c>
      <c r="D548" s="11" t="s">
        <v>9</v>
      </c>
      <c r="E548" s="11" t="s">
        <v>10</v>
      </c>
      <c r="F548" s="11">
        <v>20</v>
      </c>
      <c r="G548" s="11">
        <v>2</v>
      </c>
      <c r="H548" s="12">
        <v>2.7</v>
      </c>
      <c r="I548" s="11" t="str">
        <f t="shared" si="32"/>
        <v>medium</v>
      </c>
      <c r="J548" s="11" t="s">
        <v>11</v>
      </c>
      <c r="K548" s="13">
        <v>60</v>
      </c>
      <c r="L548" s="13">
        <v>616.93492308851501</v>
      </c>
      <c r="M548" s="13">
        <v>2</v>
      </c>
      <c r="N548" s="13">
        <v>4</v>
      </c>
      <c r="O548" s="13">
        <f t="shared" si="33"/>
        <v>616.93492308851501</v>
      </c>
      <c r="P548" s="13">
        <f t="shared" si="34"/>
        <v>10.282248718141917</v>
      </c>
      <c r="Q548" s="23">
        <f t="shared" si="35"/>
        <v>37.016095385310898</v>
      </c>
    </row>
    <row r="549" spans="1:17">
      <c r="A549" s="10" t="s">
        <v>528</v>
      </c>
      <c r="B549" s="11" t="s">
        <v>612</v>
      </c>
      <c r="C549" s="11" t="s">
        <v>8</v>
      </c>
      <c r="D549" s="11" t="s">
        <v>9</v>
      </c>
      <c r="E549" s="11" t="s">
        <v>10</v>
      </c>
      <c r="F549" s="11">
        <v>20</v>
      </c>
      <c r="G549" s="11">
        <v>2</v>
      </c>
      <c r="H549" s="12">
        <v>2.7</v>
      </c>
      <c r="I549" s="11" t="str">
        <f t="shared" si="32"/>
        <v>medium</v>
      </c>
      <c r="J549" s="11" t="s">
        <v>11</v>
      </c>
      <c r="K549" s="13">
        <v>107.89</v>
      </c>
      <c r="L549" s="13">
        <v>652.73136512667804</v>
      </c>
      <c r="M549" s="13">
        <v>2</v>
      </c>
      <c r="N549" s="13">
        <v>4</v>
      </c>
      <c r="O549" s="13">
        <f t="shared" si="33"/>
        <v>652.73136512667804</v>
      </c>
      <c r="P549" s="13">
        <f t="shared" si="34"/>
        <v>6.04997094380089</v>
      </c>
      <c r="Q549" s="23">
        <f t="shared" si="35"/>
        <v>21.779895397683205</v>
      </c>
    </row>
    <row r="550" spans="1:17">
      <c r="A550" s="10" t="s">
        <v>528</v>
      </c>
      <c r="B550" s="11" t="s">
        <v>612</v>
      </c>
      <c r="C550" s="11" t="s">
        <v>12</v>
      </c>
      <c r="D550" s="11" t="s">
        <v>9</v>
      </c>
      <c r="E550" s="11" t="s">
        <v>10</v>
      </c>
      <c r="F550" s="11">
        <v>20</v>
      </c>
      <c r="G550" s="11">
        <v>2</v>
      </c>
      <c r="H550" s="12">
        <v>2.7</v>
      </c>
      <c r="I550" s="11" t="str">
        <f t="shared" si="32"/>
        <v>medium</v>
      </c>
      <c r="J550" s="11" t="s">
        <v>11</v>
      </c>
      <c r="K550" s="13">
        <v>9.8699999999999992</v>
      </c>
      <c r="L550" s="13">
        <v>649.60840806491501</v>
      </c>
      <c r="M550" s="13">
        <v>2</v>
      </c>
      <c r="N550" s="13">
        <v>4</v>
      </c>
      <c r="O550" s="13">
        <f t="shared" si="33"/>
        <v>649.60840806491501</v>
      </c>
      <c r="P550" s="13">
        <f t="shared" si="34"/>
        <v>65.816454717823206</v>
      </c>
      <c r="Q550" s="23">
        <f t="shared" si="35"/>
        <v>236.93923698416353</v>
      </c>
    </row>
    <row r="551" spans="1:17">
      <c r="A551" s="10" t="s">
        <v>528</v>
      </c>
      <c r="B551" s="11" t="s">
        <v>669</v>
      </c>
      <c r="C551" s="11" t="s">
        <v>12</v>
      </c>
      <c r="D551" s="11" t="s">
        <v>146</v>
      </c>
      <c r="E551" s="11" t="s">
        <v>10</v>
      </c>
      <c r="F551" s="11">
        <v>0</v>
      </c>
      <c r="G551" s="11">
        <v>1</v>
      </c>
      <c r="H551" s="12">
        <v>2.7</v>
      </c>
      <c r="I551" s="11" t="str">
        <f t="shared" si="32"/>
        <v>medium</v>
      </c>
      <c r="J551" s="11" t="s">
        <v>11</v>
      </c>
      <c r="K551" s="13">
        <v>150.65</v>
      </c>
      <c r="L551" s="13">
        <v>12.817781857804899</v>
      </c>
      <c r="M551" s="13">
        <v>2</v>
      </c>
      <c r="N551" s="13">
        <v>4</v>
      </c>
      <c r="O551" s="13">
        <f t="shared" si="33"/>
        <v>12.817781857804899</v>
      </c>
      <c r="P551" s="13">
        <f t="shared" si="34"/>
        <v>8.508318524928575E-2</v>
      </c>
      <c r="Q551" s="23">
        <f t="shared" si="35"/>
        <v>0.30629946689742871</v>
      </c>
    </row>
    <row r="552" spans="1:17">
      <c r="A552" s="10" t="s">
        <v>528</v>
      </c>
      <c r="B552" s="11" t="s">
        <v>670</v>
      </c>
      <c r="C552" s="11" t="s">
        <v>12</v>
      </c>
      <c r="D552" s="11" t="s">
        <v>146</v>
      </c>
      <c r="E552" s="11" t="s">
        <v>10</v>
      </c>
      <c r="F552" s="11">
        <v>0</v>
      </c>
      <c r="G552" s="11">
        <v>1</v>
      </c>
      <c r="H552" s="12">
        <v>2.7</v>
      </c>
      <c r="I552" s="11" t="str">
        <f t="shared" si="32"/>
        <v>medium</v>
      </c>
      <c r="J552" s="11" t="s">
        <v>11</v>
      </c>
      <c r="K552" s="13">
        <v>123.6</v>
      </c>
      <c r="L552" s="13">
        <v>612.88681880800596</v>
      </c>
      <c r="M552" s="13">
        <v>2</v>
      </c>
      <c r="N552" s="13">
        <v>4</v>
      </c>
      <c r="O552" s="13">
        <f t="shared" si="33"/>
        <v>612.88681880800596</v>
      </c>
      <c r="P552" s="13">
        <f t="shared" si="34"/>
        <v>4.9586312201294982</v>
      </c>
      <c r="Q552" s="23">
        <f t="shared" si="35"/>
        <v>17.851072392466193</v>
      </c>
    </row>
    <row r="553" spans="1:17">
      <c r="A553" s="10" t="s">
        <v>528</v>
      </c>
      <c r="B553" s="11" t="s">
        <v>671</v>
      </c>
      <c r="C553" s="11" t="s">
        <v>12</v>
      </c>
      <c r="D553" s="11" t="s">
        <v>146</v>
      </c>
      <c r="E553" s="11" t="s">
        <v>10</v>
      </c>
      <c r="F553" s="11">
        <v>0</v>
      </c>
      <c r="G553" s="11">
        <v>1</v>
      </c>
      <c r="H553" s="12">
        <v>2.7</v>
      </c>
      <c r="I553" s="11" t="str">
        <f t="shared" si="32"/>
        <v>medium</v>
      </c>
      <c r="J553" s="11" t="s">
        <v>11</v>
      </c>
      <c r="K553" s="13">
        <v>122.75</v>
      </c>
      <c r="L553" s="13">
        <v>7.1422570948635098</v>
      </c>
      <c r="M553" s="13">
        <v>2</v>
      </c>
      <c r="N553" s="13">
        <v>4</v>
      </c>
      <c r="O553" s="13">
        <f t="shared" si="33"/>
        <v>7.1422570948635098</v>
      </c>
      <c r="P553" s="13">
        <f t="shared" si="34"/>
        <v>5.8185393848175233E-2</v>
      </c>
      <c r="Q553" s="23">
        <f t="shared" si="35"/>
        <v>0.20946741785343084</v>
      </c>
    </row>
    <row r="554" spans="1:17">
      <c r="A554" s="10" t="s">
        <v>528</v>
      </c>
      <c r="B554" s="11" t="s">
        <v>672</v>
      </c>
      <c r="C554" s="11" t="s">
        <v>12</v>
      </c>
      <c r="D554" s="11" t="s">
        <v>146</v>
      </c>
      <c r="E554" s="11" t="s">
        <v>10</v>
      </c>
      <c r="F554" s="11">
        <v>0</v>
      </c>
      <c r="G554" s="11">
        <v>1</v>
      </c>
      <c r="H554" s="12">
        <v>2.7</v>
      </c>
      <c r="I554" s="11" t="str">
        <f t="shared" si="32"/>
        <v>medium</v>
      </c>
      <c r="J554" s="11" t="s">
        <v>11</v>
      </c>
      <c r="K554" s="13">
        <v>123.17</v>
      </c>
      <c r="L554" s="13">
        <v>24.038776046844699</v>
      </c>
      <c r="M554" s="13">
        <v>2</v>
      </c>
      <c r="N554" s="13">
        <v>4</v>
      </c>
      <c r="O554" s="13">
        <f t="shared" si="33"/>
        <v>24.038776046844699</v>
      </c>
      <c r="P554" s="13">
        <f t="shared" si="34"/>
        <v>0.19516745998899651</v>
      </c>
      <c r="Q554" s="23">
        <f t="shared" si="35"/>
        <v>0.70260285596038741</v>
      </c>
    </row>
    <row r="555" spans="1:17">
      <c r="A555" s="10" t="s">
        <v>528</v>
      </c>
      <c r="B555" s="11" t="s">
        <v>673</v>
      </c>
      <c r="C555" s="11" t="s">
        <v>12</v>
      </c>
      <c r="D555" s="11" t="s">
        <v>146</v>
      </c>
      <c r="E555" s="11" t="s">
        <v>10</v>
      </c>
      <c r="F555" s="11">
        <v>0</v>
      </c>
      <c r="G555" s="11">
        <v>2</v>
      </c>
      <c r="H555" s="12">
        <v>2.7</v>
      </c>
      <c r="I555" s="11" t="str">
        <f t="shared" si="32"/>
        <v>medium</v>
      </c>
      <c r="J555" s="11" t="s">
        <v>11</v>
      </c>
      <c r="K555" s="13">
        <v>141.44</v>
      </c>
      <c r="L555" s="13">
        <v>6.7661984675197901</v>
      </c>
      <c r="M555" s="13">
        <v>2</v>
      </c>
      <c r="N555" s="13">
        <v>4</v>
      </c>
      <c r="O555" s="13">
        <f t="shared" si="33"/>
        <v>6.7661984675197901</v>
      </c>
      <c r="P555" s="13">
        <f t="shared" si="34"/>
        <v>4.7837941653844668E-2</v>
      </c>
      <c r="Q555" s="23">
        <f t="shared" si="35"/>
        <v>0.17221658995384079</v>
      </c>
    </row>
    <row r="556" spans="1:17">
      <c r="A556" s="10" t="s">
        <v>528</v>
      </c>
      <c r="B556" s="11" t="s">
        <v>674</v>
      </c>
      <c r="C556" s="11" t="s">
        <v>12</v>
      </c>
      <c r="D556" s="11" t="s">
        <v>146</v>
      </c>
      <c r="E556" s="11" t="s">
        <v>10</v>
      </c>
      <c r="F556" s="11">
        <v>0</v>
      </c>
      <c r="G556" s="11">
        <v>2</v>
      </c>
      <c r="H556" s="12">
        <v>2.7</v>
      </c>
      <c r="I556" s="11" t="str">
        <f t="shared" si="32"/>
        <v>medium</v>
      </c>
      <c r="J556" s="11" t="s">
        <v>11</v>
      </c>
      <c r="K556" s="13">
        <v>122.62</v>
      </c>
      <c r="L556" s="13">
        <v>4.6732415005990102</v>
      </c>
      <c r="M556" s="13">
        <v>2</v>
      </c>
      <c r="N556" s="13">
        <v>4</v>
      </c>
      <c r="O556" s="13">
        <f t="shared" si="33"/>
        <v>4.6732415005990102</v>
      </c>
      <c r="P556" s="13">
        <f t="shared" si="34"/>
        <v>3.8111576419825557E-2</v>
      </c>
      <c r="Q556" s="23">
        <f t="shared" si="35"/>
        <v>0.13720167511137199</v>
      </c>
    </row>
    <row r="557" spans="1:17">
      <c r="A557" s="10" t="s">
        <v>528</v>
      </c>
      <c r="B557" s="11" t="s">
        <v>676</v>
      </c>
      <c r="C557" s="11" t="s">
        <v>12</v>
      </c>
      <c r="D557" s="11" t="s">
        <v>146</v>
      </c>
      <c r="E557" s="11" t="s">
        <v>10</v>
      </c>
      <c r="F557" s="11">
        <v>0</v>
      </c>
      <c r="G557" s="11">
        <v>2</v>
      </c>
      <c r="H557" s="12">
        <v>2.7</v>
      </c>
      <c r="I557" s="11" t="str">
        <f t="shared" si="32"/>
        <v>medium</v>
      </c>
      <c r="J557" s="11" t="s">
        <v>11</v>
      </c>
      <c r="K557" s="13">
        <v>122.95</v>
      </c>
      <c r="L557" s="13">
        <v>4.1754078475042897</v>
      </c>
      <c r="M557" s="13">
        <v>2</v>
      </c>
      <c r="N557" s="13">
        <v>4</v>
      </c>
      <c r="O557" s="13">
        <f t="shared" si="33"/>
        <v>4.1754078475042897</v>
      </c>
      <c r="P557" s="13">
        <f t="shared" si="34"/>
        <v>3.3960210227769738E-2</v>
      </c>
      <c r="Q557" s="23">
        <f t="shared" si="35"/>
        <v>0.12225675681997104</v>
      </c>
    </row>
    <row r="558" spans="1:17">
      <c r="A558" s="10" t="s">
        <v>528</v>
      </c>
      <c r="B558" s="11" t="s">
        <v>677</v>
      </c>
      <c r="C558" s="11" t="s">
        <v>12</v>
      </c>
      <c r="D558" s="11" t="s">
        <v>146</v>
      </c>
      <c r="E558" s="11" t="s">
        <v>10</v>
      </c>
      <c r="F558" s="11">
        <v>0</v>
      </c>
      <c r="G558" s="11">
        <v>3</v>
      </c>
      <c r="H558" s="12">
        <v>2.7</v>
      </c>
      <c r="I558" s="11" t="str">
        <f t="shared" si="32"/>
        <v>medium</v>
      </c>
      <c r="J558" s="11" t="s">
        <v>11</v>
      </c>
      <c r="K558" s="13">
        <v>124.19</v>
      </c>
      <c r="L558" s="13">
        <v>11.6343134152731</v>
      </c>
      <c r="M558" s="13">
        <v>2</v>
      </c>
      <c r="N558" s="13">
        <v>4</v>
      </c>
      <c r="O558" s="13">
        <f t="shared" si="33"/>
        <v>11.6343134152731</v>
      </c>
      <c r="P558" s="13">
        <f t="shared" si="34"/>
        <v>9.3681563855971497E-2</v>
      </c>
      <c r="Q558" s="23">
        <f t="shared" si="35"/>
        <v>0.33725362988149743</v>
      </c>
    </row>
    <row r="559" spans="1:17">
      <c r="A559" s="10" t="s">
        <v>528</v>
      </c>
      <c r="B559" s="11" t="s">
        <v>678</v>
      </c>
      <c r="C559" s="11" t="s">
        <v>12</v>
      </c>
      <c r="D559" s="11" t="s">
        <v>146</v>
      </c>
      <c r="E559" s="11" t="s">
        <v>10</v>
      </c>
      <c r="F559" s="11">
        <v>0</v>
      </c>
      <c r="G559" s="11">
        <v>3</v>
      </c>
      <c r="H559" s="12">
        <v>2.7</v>
      </c>
      <c r="I559" s="11" t="str">
        <f t="shared" si="32"/>
        <v>medium</v>
      </c>
      <c r="J559" s="11" t="s">
        <v>11</v>
      </c>
      <c r="K559" s="13">
        <v>130.43</v>
      </c>
      <c r="L559" s="13">
        <v>281.156038622854</v>
      </c>
      <c r="M559" s="13">
        <v>2</v>
      </c>
      <c r="N559" s="13">
        <v>4</v>
      </c>
      <c r="O559" s="13">
        <f t="shared" si="33"/>
        <v>281.156038622854</v>
      </c>
      <c r="P559" s="13">
        <f t="shared" si="34"/>
        <v>2.1556086684263893</v>
      </c>
      <c r="Q559" s="23">
        <f t="shared" si="35"/>
        <v>7.7601912063350014</v>
      </c>
    </row>
    <row r="560" spans="1:17">
      <c r="A560" s="10" t="s">
        <v>528</v>
      </c>
      <c r="B560" s="11" t="s">
        <v>679</v>
      </c>
      <c r="C560" s="11" t="s">
        <v>12</v>
      </c>
      <c r="D560" s="11" t="s">
        <v>146</v>
      </c>
      <c r="E560" s="11" t="s">
        <v>10</v>
      </c>
      <c r="F560" s="11">
        <v>0</v>
      </c>
      <c r="G560" s="11">
        <v>3</v>
      </c>
      <c r="H560" s="12">
        <v>2.7</v>
      </c>
      <c r="I560" s="11" t="str">
        <f t="shared" si="32"/>
        <v>medium</v>
      </c>
      <c r="J560" s="11" t="s">
        <v>11</v>
      </c>
      <c r="K560" s="13">
        <v>123.55</v>
      </c>
      <c r="L560" s="13">
        <v>153.55312459521099</v>
      </c>
      <c r="M560" s="13">
        <v>2</v>
      </c>
      <c r="N560" s="13">
        <v>4</v>
      </c>
      <c r="O560" s="13">
        <f t="shared" si="33"/>
        <v>153.55312459521099</v>
      </c>
      <c r="P560" s="13">
        <f t="shared" si="34"/>
        <v>1.2428419635387373</v>
      </c>
      <c r="Q560" s="23">
        <f t="shared" si="35"/>
        <v>4.4742310687394538</v>
      </c>
    </row>
    <row r="561" spans="1:17">
      <c r="A561" s="10" t="s">
        <v>528</v>
      </c>
      <c r="B561" s="11" t="s">
        <v>680</v>
      </c>
      <c r="C561" s="11" t="s">
        <v>8</v>
      </c>
      <c r="D561" s="11" t="s">
        <v>146</v>
      </c>
      <c r="E561" s="11" t="s">
        <v>10</v>
      </c>
      <c r="F561" s="11">
        <v>0</v>
      </c>
      <c r="G561" s="11">
        <v>3</v>
      </c>
      <c r="H561" s="12">
        <v>2.7</v>
      </c>
      <c r="I561" s="11" t="str">
        <f t="shared" si="32"/>
        <v>medium</v>
      </c>
      <c r="J561" s="11" t="s">
        <v>11</v>
      </c>
      <c r="K561" s="13">
        <v>123.8</v>
      </c>
      <c r="L561" s="13">
        <v>5.3366599583664298</v>
      </c>
      <c r="M561" s="13">
        <v>2</v>
      </c>
      <c r="N561" s="13">
        <v>4</v>
      </c>
      <c r="O561" s="13">
        <f t="shared" si="33"/>
        <v>5.3366599583664298</v>
      </c>
      <c r="P561" s="13">
        <f t="shared" si="34"/>
        <v>4.31071079027983E-2</v>
      </c>
      <c r="Q561" s="23">
        <f t="shared" si="35"/>
        <v>0.15518558845007388</v>
      </c>
    </row>
    <row r="562" spans="1:17">
      <c r="A562" s="10" t="s">
        <v>528</v>
      </c>
      <c r="B562" s="11" t="s">
        <v>680</v>
      </c>
      <c r="C562" s="11" t="s">
        <v>12</v>
      </c>
      <c r="D562" s="11" t="s">
        <v>146</v>
      </c>
      <c r="E562" s="11" t="s">
        <v>10</v>
      </c>
      <c r="F562" s="11">
        <v>0</v>
      </c>
      <c r="G562" s="11">
        <v>3</v>
      </c>
      <c r="H562" s="12">
        <v>2.7</v>
      </c>
      <c r="I562" s="11" t="str">
        <f t="shared" si="32"/>
        <v>medium</v>
      </c>
      <c r="J562" s="11" t="s">
        <v>11</v>
      </c>
      <c r="K562" s="13">
        <v>123.8</v>
      </c>
      <c r="L562" s="13">
        <v>121.44881121538501</v>
      </c>
      <c r="M562" s="13">
        <v>2</v>
      </c>
      <c r="N562" s="13">
        <v>4</v>
      </c>
      <c r="O562" s="13">
        <f t="shared" si="33"/>
        <v>121.44881121538501</v>
      </c>
      <c r="P562" s="13">
        <f t="shared" si="34"/>
        <v>0.98100816813719716</v>
      </c>
      <c r="Q562" s="23">
        <f t="shared" si="35"/>
        <v>3.5316294052939097</v>
      </c>
    </row>
    <row r="563" spans="1:17">
      <c r="A563" s="10" t="s">
        <v>528</v>
      </c>
      <c r="B563" s="11" t="s">
        <v>705</v>
      </c>
      <c r="C563" s="11" t="s">
        <v>8</v>
      </c>
      <c r="D563" s="11" t="s">
        <v>146</v>
      </c>
      <c r="E563" s="11" t="s">
        <v>10</v>
      </c>
      <c r="F563" s="11">
        <v>10</v>
      </c>
      <c r="G563" s="11">
        <v>1</v>
      </c>
      <c r="H563" s="12">
        <v>2.7</v>
      </c>
      <c r="I563" s="11" t="str">
        <f t="shared" si="32"/>
        <v>medium</v>
      </c>
      <c r="J563" s="11" t="s">
        <v>11</v>
      </c>
      <c r="K563" s="13">
        <v>16.350000000000001</v>
      </c>
      <c r="L563" s="13">
        <v>343.86242900681901</v>
      </c>
      <c r="M563" s="13">
        <v>2</v>
      </c>
      <c r="N563" s="13">
        <v>4</v>
      </c>
      <c r="O563" s="13">
        <f t="shared" si="33"/>
        <v>343.86242900681901</v>
      </c>
      <c r="P563" s="13">
        <f t="shared" si="34"/>
        <v>21.031341223658654</v>
      </c>
      <c r="Q563" s="23">
        <f t="shared" si="35"/>
        <v>75.712828405171152</v>
      </c>
    </row>
    <row r="564" spans="1:17">
      <c r="A564" s="10" t="s">
        <v>528</v>
      </c>
      <c r="B564" s="11" t="s">
        <v>705</v>
      </c>
      <c r="C564" s="11" t="s">
        <v>12</v>
      </c>
      <c r="D564" s="11" t="s">
        <v>146</v>
      </c>
      <c r="E564" s="11" t="s">
        <v>10</v>
      </c>
      <c r="F564" s="11">
        <v>10</v>
      </c>
      <c r="G564" s="11">
        <v>1</v>
      </c>
      <c r="H564" s="12">
        <v>2.7</v>
      </c>
      <c r="I564" s="11" t="str">
        <f t="shared" si="32"/>
        <v>medium</v>
      </c>
      <c r="J564" s="11" t="s">
        <v>11</v>
      </c>
      <c r="K564" s="13">
        <v>124.1</v>
      </c>
      <c r="L564" s="13">
        <v>19.201006186755201</v>
      </c>
      <c r="M564" s="13">
        <v>2</v>
      </c>
      <c r="N564" s="13">
        <v>4</v>
      </c>
      <c r="O564" s="13">
        <f t="shared" si="33"/>
        <v>19.201006186755201</v>
      </c>
      <c r="P564" s="13">
        <f t="shared" si="34"/>
        <v>0.15472204824137956</v>
      </c>
      <c r="Q564" s="23">
        <f t="shared" si="35"/>
        <v>0.55699937366896635</v>
      </c>
    </row>
    <row r="565" spans="1:17">
      <c r="A565" s="10" t="s">
        <v>528</v>
      </c>
      <c r="B565" s="11" t="s">
        <v>706</v>
      </c>
      <c r="C565" s="11" t="s">
        <v>8</v>
      </c>
      <c r="D565" s="11" t="s">
        <v>146</v>
      </c>
      <c r="E565" s="11" t="s">
        <v>10</v>
      </c>
      <c r="F565" s="11">
        <v>10</v>
      </c>
      <c r="G565" s="11">
        <v>1</v>
      </c>
      <c r="H565" s="12">
        <v>2.7</v>
      </c>
      <c r="I565" s="11" t="str">
        <f t="shared" si="32"/>
        <v>medium</v>
      </c>
      <c r="J565" s="11" t="s">
        <v>11</v>
      </c>
      <c r="K565" s="13">
        <v>14.54</v>
      </c>
      <c r="L565" s="13">
        <v>499.23178954143401</v>
      </c>
      <c r="M565" s="13">
        <v>2</v>
      </c>
      <c r="N565" s="13">
        <v>4</v>
      </c>
      <c r="O565" s="13">
        <f t="shared" si="33"/>
        <v>499.23178954143401</v>
      </c>
      <c r="P565" s="13">
        <f t="shared" si="34"/>
        <v>34.335061178915687</v>
      </c>
      <c r="Q565" s="23">
        <f t="shared" si="35"/>
        <v>123.60622024409648</v>
      </c>
    </row>
    <row r="566" spans="1:17">
      <c r="A566" s="10" t="s">
        <v>528</v>
      </c>
      <c r="B566" s="11" t="s">
        <v>706</v>
      </c>
      <c r="C566" s="11" t="s">
        <v>12</v>
      </c>
      <c r="D566" s="11" t="s">
        <v>146</v>
      </c>
      <c r="E566" s="11" t="s">
        <v>10</v>
      </c>
      <c r="F566" s="11">
        <v>10</v>
      </c>
      <c r="G566" s="11">
        <v>1</v>
      </c>
      <c r="H566" s="12">
        <v>2.7</v>
      </c>
      <c r="I566" s="11" t="str">
        <f t="shared" si="32"/>
        <v>medium</v>
      </c>
      <c r="J566" s="11" t="s">
        <v>11</v>
      </c>
      <c r="K566" s="13">
        <v>42.75</v>
      </c>
      <c r="L566" s="13">
        <v>747.11031777429696</v>
      </c>
      <c r="M566" s="13">
        <v>2</v>
      </c>
      <c r="N566" s="13">
        <v>4</v>
      </c>
      <c r="O566" s="13">
        <f t="shared" si="33"/>
        <v>747.11031777429696</v>
      </c>
      <c r="P566" s="13">
        <f t="shared" si="34"/>
        <v>17.476264743258408</v>
      </c>
      <c r="Q566" s="23">
        <f t="shared" si="35"/>
        <v>62.914553075730268</v>
      </c>
    </row>
    <row r="567" spans="1:17">
      <c r="A567" s="10" t="s">
        <v>528</v>
      </c>
      <c r="B567" s="11" t="s">
        <v>707</v>
      </c>
      <c r="C567" s="11" t="s">
        <v>8</v>
      </c>
      <c r="D567" s="11" t="s">
        <v>146</v>
      </c>
      <c r="E567" s="11" t="s">
        <v>10</v>
      </c>
      <c r="F567" s="11">
        <v>10</v>
      </c>
      <c r="G567" s="11">
        <v>1</v>
      </c>
      <c r="H567" s="12">
        <v>2.7</v>
      </c>
      <c r="I567" s="11" t="str">
        <f t="shared" si="32"/>
        <v>medium</v>
      </c>
      <c r="J567" s="11" t="s">
        <v>11</v>
      </c>
      <c r="K567" s="13">
        <v>17.68</v>
      </c>
      <c r="L567" s="13">
        <v>326.51237704046099</v>
      </c>
      <c r="M567" s="13">
        <v>2</v>
      </c>
      <c r="N567" s="13">
        <v>4</v>
      </c>
      <c r="O567" s="13">
        <f t="shared" si="33"/>
        <v>326.51237704046099</v>
      </c>
      <c r="P567" s="13">
        <f t="shared" si="34"/>
        <v>18.467894628985352</v>
      </c>
      <c r="Q567" s="23">
        <f t="shared" si="35"/>
        <v>66.484420664347269</v>
      </c>
    </row>
    <row r="568" spans="1:17">
      <c r="A568" s="10" t="s">
        <v>528</v>
      </c>
      <c r="B568" s="11" t="s">
        <v>707</v>
      </c>
      <c r="C568" s="11" t="s">
        <v>12</v>
      </c>
      <c r="D568" s="11" t="s">
        <v>146</v>
      </c>
      <c r="E568" s="11" t="s">
        <v>10</v>
      </c>
      <c r="F568" s="11">
        <v>10</v>
      </c>
      <c r="G568" s="11">
        <v>1</v>
      </c>
      <c r="H568" s="12">
        <v>2.7</v>
      </c>
      <c r="I568" s="11" t="str">
        <f t="shared" si="32"/>
        <v>medium</v>
      </c>
      <c r="J568" s="11" t="s">
        <v>11</v>
      </c>
      <c r="K568" s="13">
        <v>124.9</v>
      </c>
      <c r="L568" s="13">
        <v>30.569540114895901</v>
      </c>
      <c r="M568" s="13">
        <v>2</v>
      </c>
      <c r="N568" s="13">
        <v>4</v>
      </c>
      <c r="O568" s="13">
        <f t="shared" si="33"/>
        <v>30.569540114895901</v>
      </c>
      <c r="P568" s="13">
        <f t="shared" si="34"/>
        <v>0.24475212261726101</v>
      </c>
      <c r="Q568" s="23">
        <f t="shared" si="35"/>
        <v>0.8811076414221396</v>
      </c>
    </row>
    <row r="569" spans="1:17">
      <c r="A569" s="10" t="s">
        <v>528</v>
      </c>
      <c r="B569" s="11" t="s">
        <v>708</v>
      </c>
      <c r="C569" s="11" t="s">
        <v>8</v>
      </c>
      <c r="D569" s="11" t="s">
        <v>146</v>
      </c>
      <c r="E569" s="11" t="s">
        <v>10</v>
      </c>
      <c r="F569" s="11">
        <v>10</v>
      </c>
      <c r="G569" s="11">
        <v>1</v>
      </c>
      <c r="H569" s="12">
        <v>2.7</v>
      </c>
      <c r="I569" s="11" t="str">
        <f t="shared" si="32"/>
        <v>medium</v>
      </c>
      <c r="J569" s="11" t="s">
        <v>11</v>
      </c>
      <c r="K569" s="13">
        <v>17.600000000000001</v>
      </c>
      <c r="L569" s="13">
        <v>293.857803738445</v>
      </c>
      <c r="M569" s="13">
        <v>2</v>
      </c>
      <c r="N569" s="13">
        <v>4</v>
      </c>
      <c r="O569" s="13">
        <f t="shared" si="33"/>
        <v>293.857803738445</v>
      </c>
      <c r="P569" s="13">
        <f t="shared" si="34"/>
        <v>16.696466121502556</v>
      </c>
      <c r="Q569" s="23">
        <f t="shared" si="35"/>
        <v>60.107278037409209</v>
      </c>
    </row>
    <row r="570" spans="1:17">
      <c r="A570" s="10" t="s">
        <v>528</v>
      </c>
      <c r="B570" s="11" t="s">
        <v>708</v>
      </c>
      <c r="C570" s="11" t="s">
        <v>12</v>
      </c>
      <c r="D570" s="11" t="s">
        <v>146</v>
      </c>
      <c r="E570" s="11" t="s">
        <v>10</v>
      </c>
      <c r="F570" s="11">
        <v>10</v>
      </c>
      <c r="G570" s="11">
        <v>1</v>
      </c>
      <c r="H570" s="12">
        <v>2.7</v>
      </c>
      <c r="I570" s="11" t="str">
        <f t="shared" si="32"/>
        <v>medium</v>
      </c>
      <c r="J570" s="11" t="s">
        <v>11</v>
      </c>
      <c r="K570" s="13">
        <v>126.02</v>
      </c>
      <c r="L570" s="13">
        <v>30.1190507989844</v>
      </c>
      <c r="M570" s="13">
        <v>2</v>
      </c>
      <c r="N570" s="13">
        <v>4</v>
      </c>
      <c r="O570" s="13">
        <f t="shared" si="33"/>
        <v>30.1190507989844</v>
      </c>
      <c r="P570" s="13">
        <f t="shared" si="34"/>
        <v>0.23900214885720045</v>
      </c>
      <c r="Q570" s="23">
        <f t="shared" si="35"/>
        <v>0.86040773588592168</v>
      </c>
    </row>
    <row r="571" spans="1:17">
      <c r="A571" s="10" t="s">
        <v>528</v>
      </c>
      <c r="B571" s="11" t="s">
        <v>709</v>
      </c>
      <c r="C571" s="11" t="s">
        <v>8</v>
      </c>
      <c r="D571" s="11" t="s">
        <v>146</v>
      </c>
      <c r="E571" s="11" t="s">
        <v>10</v>
      </c>
      <c r="F571" s="11">
        <v>10</v>
      </c>
      <c r="G571" s="11">
        <v>2</v>
      </c>
      <c r="H571" s="12">
        <v>2.7</v>
      </c>
      <c r="I571" s="11" t="str">
        <f t="shared" si="32"/>
        <v>medium</v>
      </c>
      <c r="J571" s="11" t="s">
        <v>11</v>
      </c>
      <c r="K571" s="13">
        <v>124.49</v>
      </c>
      <c r="L571" s="13">
        <v>15.701587298331701</v>
      </c>
      <c r="M571" s="13">
        <v>2</v>
      </c>
      <c r="N571" s="13">
        <v>4</v>
      </c>
      <c r="O571" s="13">
        <f t="shared" si="33"/>
        <v>15.701587298331701</v>
      </c>
      <c r="P571" s="13">
        <f t="shared" si="34"/>
        <v>0.12612729776152062</v>
      </c>
      <c r="Q571" s="23">
        <f t="shared" si="35"/>
        <v>0.45405827194147425</v>
      </c>
    </row>
    <row r="572" spans="1:17">
      <c r="A572" s="10" t="s">
        <v>528</v>
      </c>
      <c r="B572" s="11" t="s">
        <v>709</v>
      </c>
      <c r="C572" s="11" t="s">
        <v>12</v>
      </c>
      <c r="D572" s="11" t="s">
        <v>146</v>
      </c>
      <c r="E572" s="11" t="s">
        <v>10</v>
      </c>
      <c r="F572" s="11">
        <v>10</v>
      </c>
      <c r="G572" s="11">
        <v>2</v>
      </c>
      <c r="H572" s="12">
        <v>2.7</v>
      </c>
      <c r="I572" s="11" t="str">
        <f t="shared" si="32"/>
        <v>medium</v>
      </c>
      <c r="J572" s="11" t="s">
        <v>11</v>
      </c>
      <c r="K572" s="13">
        <v>124.36</v>
      </c>
      <c r="L572" s="13">
        <v>25.500471896061502</v>
      </c>
      <c r="M572" s="13">
        <v>2</v>
      </c>
      <c r="N572" s="13">
        <v>4</v>
      </c>
      <c r="O572" s="13">
        <f t="shared" si="33"/>
        <v>25.500471896061502</v>
      </c>
      <c r="P572" s="13">
        <f t="shared" si="34"/>
        <v>0.20505364985575347</v>
      </c>
      <c r="Q572" s="23">
        <f t="shared" si="35"/>
        <v>0.73819313948071252</v>
      </c>
    </row>
    <row r="573" spans="1:17">
      <c r="A573" s="10" t="s">
        <v>528</v>
      </c>
      <c r="B573" s="11" t="s">
        <v>710</v>
      </c>
      <c r="C573" s="11" t="s">
        <v>8</v>
      </c>
      <c r="D573" s="11" t="s">
        <v>146</v>
      </c>
      <c r="E573" s="11" t="s">
        <v>10</v>
      </c>
      <c r="F573" s="11">
        <v>10</v>
      </c>
      <c r="G573" s="11">
        <v>2</v>
      </c>
      <c r="H573" s="12">
        <v>2.7</v>
      </c>
      <c r="I573" s="11" t="str">
        <f t="shared" si="32"/>
        <v>medium</v>
      </c>
      <c r="J573" s="11" t="s">
        <v>11</v>
      </c>
      <c r="K573" s="13">
        <v>123.8</v>
      </c>
      <c r="L573" s="13">
        <v>15.7939629468409</v>
      </c>
      <c r="M573" s="13">
        <v>2</v>
      </c>
      <c r="N573" s="13">
        <v>4</v>
      </c>
      <c r="O573" s="13">
        <f t="shared" si="33"/>
        <v>15.7939629468409</v>
      </c>
      <c r="P573" s="13">
        <f t="shared" si="34"/>
        <v>0.12757643737351293</v>
      </c>
      <c r="Q573" s="23">
        <f t="shared" si="35"/>
        <v>0.45927517454464656</v>
      </c>
    </row>
    <row r="574" spans="1:17">
      <c r="A574" s="10" t="s">
        <v>528</v>
      </c>
      <c r="B574" s="11" t="s">
        <v>710</v>
      </c>
      <c r="C574" s="11" t="s">
        <v>12</v>
      </c>
      <c r="D574" s="11" t="s">
        <v>146</v>
      </c>
      <c r="E574" s="11" t="s">
        <v>10</v>
      </c>
      <c r="F574" s="11">
        <v>10</v>
      </c>
      <c r="G574" s="11">
        <v>2</v>
      </c>
      <c r="H574" s="12">
        <v>2.7</v>
      </c>
      <c r="I574" s="11" t="str">
        <f t="shared" si="32"/>
        <v>medium</v>
      </c>
      <c r="J574" s="11" t="s">
        <v>11</v>
      </c>
      <c r="K574" s="13">
        <v>123.8</v>
      </c>
      <c r="L574" s="13">
        <v>19.175284807069399</v>
      </c>
      <c r="M574" s="13">
        <v>2</v>
      </c>
      <c r="N574" s="13">
        <v>4</v>
      </c>
      <c r="O574" s="13">
        <f t="shared" si="33"/>
        <v>19.175284807069399</v>
      </c>
      <c r="P574" s="13">
        <f t="shared" si="34"/>
        <v>0.15488921491978513</v>
      </c>
      <c r="Q574" s="23">
        <f t="shared" si="35"/>
        <v>0.55760117371122653</v>
      </c>
    </row>
    <row r="575" spans="1:17">
      <c r="A575" s="10" t="s">
        <v>528</v>
      </c>
      <c r="B575" s="11" t="s">
        <v>711</v>
      </c>
      <c r="C575" s="11" t="s">
        <v>8</v>
      </c>
      <c r="D575" s="11" t="s">
        <v>146</v>
      </c>
      <c r="E575" s="11" t="s">
        <v>10</v>
      </c>
      <c r="F575" s="11">
        <v>10</v>
      </c>
      <c r="G575" s="11">
        <v>2</v>
      </c>
      <c r="H575" s="12">
        <v>2.7</v>
      </c>
      <c r="I575" s="11" t="str">
        <f t="shared" si="32"/>
        <v>medium</v>
      </c>
      <c r="J575" s="11" t="s">
        <v>11</v>
      </c>
      <c r="K575" s="13">
        <v>123.94</v>
      </c>
      <c r="L575" s="13">
        <v>7.2725380285824297</v>
      </c>
      <c r="M575" s="13">
        <v>2</v>
      </c>
      <c r="N575" s="13">
        <v>4</v>
      </c>
      <c r="O575" s="13">
        <f t="shared" si="33"/>
        <v>7.2725380285824297</v>
      </c>
      <c r="P575" s="13">
        <f t="shared" si="34"/>
        <v>5.8677892759257944E-2</v>
      </c>
      <c r="Q575" s="23">
        <f t="shared" si="35"/>
        <v>0.2112404139333286</v>
      </c>
    </row>
    <row r="576" spans="1:17">
      <c r="A576" s="10" t="s">
        <v>528</v>
      </c>
      <c r="B576" s="11" t="s">
        <v>711</v>
      </c>
      <c r="C576" s="11" t="s">
        <v>12</v>
      </c>
      <c r="D576" s="11" t="s">
        <v>146</v>
      </c>
      <c r="E576" s="11" t="s">
        <v>10</v>
      </c>
      <c r="F576" s="11">
        <v>10</v>
      </c>
      <c r="G576" s="11">
        <v>2</v>
      </c>
      <c r="H576" s="12">
        <v>2.7</v>
      </c>
      <c r="I576" s="11" t="str">
        <f t="shared" si="32"/>
        <v>medium</v>
      </c>
      <c r="J576" s="11" t="s">
        <v>11</v>
      </c>
      <c r="K576" s="13">
        <v>123.94</v>
      </c>
      <c r="L576" s="13">
        <v>14.357012189945699</v>
      </c>
      <c r="M576" s="13">
        <v>2</v>
      </c>
      <c r="N576" s="13">
        <v>4</v>
      </c>
      <c r="O576" s="13">
        <f t="shared" si="33"/>
        <v>14.357012189945699</v>
      </c>
      <c r="P576" s="13">
        <f t="shared" si="34"/>
        <v>0.11583840721272955</v>
      </c>
      <c r="Q576" s="23">
        <f t="shared" si="35"/>
        <v>0.41701826596582636</v>
      </c>
    </row>
    <row r="577" spans="1:17">
      <c r="A577" s="10" t="s">
        <v>528</v>
      </c>
      <c r="B577" s="11" t="s">
        <v>712</v>
      </c>
      <c r="C577" s="11" t="s">
        <v>8</v>
      </c>
      <c r="D577" s="11" t="s">
        <v>146</v>
      </c>
      <c r="E577" s="11" t="s">
        <v>10</v>
      </c>
      <c r="F577" s="11">
        <v>10</v>
      </c>
      <c r="G577" s="11">
        <v>2</v>
      </c>
      <c r="H577" s="12">
        <v>2.7</v>
      </c>
      <c r="I577" s="11" t="str">
        <f t="shared" si="32"/>
        <v>medium</v>
      </c>
      <c r="J577" s="11" t="s">
        <v>11</v>
      </c>
      <c r="K577" s="13">
        <v>123.77</v>
      </c>
      <c r="L577" s="13">
        <v>12.7556168570989</v>
      </c>
      <c r="M577" s="13">
        <v>2</v>
      </c>
      <c r="N577" s="13">
        <v>4</v>
      </c>
      <c r="O577" s="13">
        <f t="shared" si="33"/>
        <v>12.7556168570989</v>
      </c>
      <c r="P577" s="13">
        <f t="shared" si="34"/>
        <v>0.10305903576875576</v>
      </c>
      <c r="Q577" s="23">
        <f t="shared" si="35"/>
        <v>0.37101252876752072</v>
      </c>
    </row>
    <row r="578" spans="1:17">
      <c r="A578" s="10" t="s">
        <v>528</v>
      </c>
      <c r="B578" s="11" t="s">
        <v>712</v>
      </c>
      <c r="C578" s="11" t="s">
        <v>12</v>
      </c>
      <c r="D578" s="11" t="s">
        <v>146</v>
      </c>
      <c r="E578" s="11" t="s">
        <v>10</v>
      </c>
      <c r="F578" s="11">
        <v>10</v>
      </c>
      <c r="G578" s="11">
        <v>2</v>
      </c>
      <c r="H578" s="12">
        <v>2.7</v>
      </c>
      <c r="I578" s="11" t="str">
        <f t="shared" ref="I578:I641" si="36">IF(H578=2.3,"low",IF(H578=2.7,"medium",IF(H578=3.2,"high",IF(H578=1.4,"low",IF(H578=2,"medium",IF(H578=3.3,"high"))))))</f>
        <v>medium</v>
      </c>
      <c r="J578" s="11" t="s">
        <v>11</v>
      </c>
      <c r="K578" s="13">
        <v>123.65</v>
      </c>
      <c r="L578" s="13">
        <v>25.673721119831001</v>
      </c>
      <c r="M578" s="13">
        <v>2</v>
      </c>
      <c r="N578" s="13">
        <v>4</v>
      </c>
      <c r="O578" s="13">
        <f t="shared" ref="O578:O641" si="37">(IF(L578&lt;N578,0,L578))</f>
        <v>25.673721119831001</v>
      </c>
      <c r="P578" s="13">
        <f t="shared" ref="P578:P641" si="38">IF(O578=0,NA(),(O578/K578))</f>
        <v>0.20763219668282248</v>
      </c>
      <c r="Q578" s="23">
        <f t="shared" ref="Q578:Q641" si="39">IF(O578=0,NA(),((P578/1000)*3600))</f>
        <v>0.74747590805816089</v>
      </c>
    </row>
    <row r="579" spans="1:17">
      <c r="A579" s="10" t="s">
        <v>528</v>
      </c>
      <c r="B579" s="11" t="s">
        <v>713</v>
      </c>
      <c r="C579" s="11" t="s">
        <v>12</v>
      </c>
      <c r="D579" s="11" t="s">
        <v>146</v>
      </c>
      <c r="E579" s="11" t="s">
        <v>10</v>
      </c>
      <c r="F579" s="11">
        <v>10</v>
      </c>
      <c r="G579" s="11">
        <v>3</v>
      </c>
      <c r="H579" s="12">
        <v>2.7</v>
      </c>
      <c r="I579" s="11" t="str">
        <f t="shared" si="36"/>
        <v>medium</v>
      </c>
      <c r="J579" s="11" t="s">
        <v>11</v>
      </c>
      <c r="K579" s="13">
        <v>11.49</v>
      </c>
      <c r="L579" s="13">
        <v>455.572912571421</v>
      </c>
      <c r="M579" s="13">
        <v>2</v>
      </c>
      <c r="N579" s="13">
        <v>4</v>
      </c>
      <c r="O579" s="13">
        <f t="shared" si="37"/>
        <v>455.572912571421</v>
      </c>
      <c r="P579" s="13">
        <f t="shared" si="38"/>
        <v>39.649513713787726</v>
      </c>
      <c r="Q579" s="23">
        <f t="shared" si="39"/>
        <v>142.73824936963581</v>
      </c>
    </row>
    <row r="580" spans="1:17">
      <c r="A580" s="10" t="s">
        <v>528</v>
      </c>
      <c r="B580" s="11" t="s">
        <v>714</v>
      </c>
      <c r="C580" s="11" t="s">
        <v>12</v>
      </c>
      <c r="D580" s="11" t="s">
        <v>146</v>
      </c>
      <c r="E580" s="11" t="s">
        <v>10</v>
      </c>
      <c r="F580" s="11">
        <v>10</v>
      </c>
      <c r="G580" s="11">
        <v>3</v>
      </c>
      <c r="H580" s="12">
        <v>2.7</v>
      </c>
      <c r="I580" s="11" t="str">
        <f t="shared" si="36"/>
        <v>medium</v>
      </c>
      <c r="J580" s="11" t="s">
        <v>11</v>
      </c>
      <c r="K580" s="13">
        <v>10.119999999999999</v>
      </c>
      <c r="L580" s="13">
        <v>562.51257480544598</v>
      </c>
      <c r="M580" s="13">
        <v>2</v>
      </c>
      <c r="N580" s="13">
        <v>4</v>
      </c>
      <c r="O580" s="13">
        <f t="shared" si="37"/>
        <v>562.51257480544598</v>
      </c>
      <c r="P580" s="13">
        <f t="shared" si="38"/>
        <v>55.584246522277276</v>
      </c>
      <c r="Q580" s="23">
        <f t="shared" si="39"/>
        <v>200.10328748019819</v>
      </c>
    </row>
    <row r="581" spans="1:17">
      <c r="A581" s="10" t="s">
        <v>528</v>
      </c>
      <c r="B581" s="11" t="s">
        <v>715</v>
      </c>
      <c r="C581" s="11" t="s">
        <v>8</v>
      </c>
      <c r="D581" s="11" t="s">
        <v>146</v>
      </c>
      <c r="E581" s="11" t="s">
        <v>10</v>
      </c>
      <c r="F581" s="11">
        <v>10</v>
      </c>
      <c r="G581" s="11">
        <v>3</v>
      </c>
      <c r="H581" s="12">
        <v>2.7</v>
      </c>
      <c r="I581" s="11" t="str">
        <f t="shared" si="36"/>
        <v>medium</v>
      </c>
      <c r="J581" s="11" t="s">
        <v>11</v>
      </c>
      <c r="K581" s="13">
        <v>24.5</v>
      </c>
      <c r="L581" s="13">
        <v>228.66722376483401</v>
      </c>
      <c r="M581" s="13">
        <v>2</v>
      </c>
      <c r="N581" s="13">
        <v>4</v>
      </c>
      <c r="O581" s="13">
        <f t="shared" si="37"/>
        <v>228.66722376483401</v>
      </c>
      <c r="P581" s="13">
        <f t="shared" si="38"/>
        <v>9.3333560720340412</v>
      </c>
      <c r="Q581" s="23">
        <f t="shared" si="39"/>
        <v>33.60008185932255</v>
      </c>
    </row>
    <row r="582" spans="1:17">
      <c r="A582" s="10" t="s">
        <v>528</v>
      </c>
      <c r="B582" s="11" t="s">
        <v>715</v>
      </c>
      <c r="C582" s="11" t="s">
        <v>12</v>
      </c>
      <c r="D582" s="11" t="s">
        <v>146</v>
      </c>
      <c r="E582" s="11" t="s">
        <v>10</v>
      </c>
      <c r="F582" s="11">
        <v>10</v>
      </c>
      <c r="G582" s="11">
        <v>3</v>
      </c>
      <c r="H582" s="12">
        <v>2.7</v>
      </c>
      <c r="I582" s="11" t="str">
        <f t="shared" si="36"/>
        <v>medium</v>
      </c>
      <c r="J582" s="11" t="s">
        <v>11</v>
      </c>
      <c r="K582" s="13">
        <v>11.74</v>
      </c>
      <c r="L582" s="13">
        <v>575.89464018232695</v>
      </c>
      <c r="M582" s="13">
        <v>2</v>
      </c>
      <c r="N582" s="13">
        <v>4</v>
      </c>
      <c r="O582" s="13">
        <f t="shared" si="37"/>
        <v>575.89464018232695</v>
      </c>
      <c r="P582" s="13">
        <f t="shared" si="38"/>
        <v>49.054057937165837</v>
      </c>
      <c r="Q582" s="23">
        <f t="shared" si="39"/>
        <v>176.59460857379702</v>
      </c>
    </row>
    <row r="583" spans="1:17">
      <c r="A583" s="10" t="s">
        <v>528</v>
      </c>
      <c r="B583" s="11" t="s">
        <v>716</v>
      </c>
      <c r="C583" s="11" t="s">
        <v>8</v>
      </c>
      <c r="D583" s="11" t="s">
        <v>146</v>
      </c>
      <c r="E583" s="11" t="s">
        <v>10</v>
      </c>
      <c r="F583" s="11">
        <v>10</v>
      </c>
      <c r="G583" s="11">
        <v>3</v>
      </c>
      <c r="H583" s="12">
        <v>2.7</v>
      </c>
      <c r="I583" s="11" t="str">
        <f t="shared" si="36"/>
        <v>medium</v>
      </c>
      <c r="J583" s="11" t="s">
        <v>11</v>
      </c>
      <c r="K583" s="13">
        <v>10.41</v>
      </c>
      <c r="L583" s="13">
        <v>206.41561537274899</v>
      </c>
      <c r="M583" s="13">
        <v>2</v>
      </c>
      <c r="N583" s="13">
        <v>4</v>
      </c>
      <c r="O583" s="13">
        <f t="shared" si="37"/>
        <v>206.41561537274899</v>
      </c>
      <c r="P583" s="13">
        <f t="shared" si="38"/>
        <v>19.828589372982613</v>
      </c>
      <c r="Q583" s="23">
        <f t="shared" si="39"/>
        <v>71.382921742737409</v>
      </c>
    </row>
    <row r="584" spans="1:17">
      <c r="A584" s="10" t="s">
        <v>528</v>
      </c>
      <c r="B584" s="11" t="s">
        <v>716</v>
      </c>
      <c r="C584" s="11" t="s">
        <v>12</v>
      </c>
      <c r="D584" s="11" t="s">
        <v>146</v>
      </c>
      <c r="E584" s="11" t="s">
        <v>10</v>
      </c>
      <c r="F584" s="11">
        <v>10</v>
      </c>
      <c r="G584" s="11">
        <v>3</v>
      </c>
      <c r="H584" s="12">
        <v>2.7</v>
      </c>
      <c r="I584" s="11" t="str">
        <f t="shared" si="36"/>
        <v>medium</v>
      </c>
      <c r="J584" s="11" t="s">
        <v>11</v>
      </c>
      <c r="K584" s="13">
        <v>9.67</v>
      </c>
      <c r="L584" s="13">
        <v>509.348342062558</v>
      </c>
      <c r="M584" s="13">
        <v>2</v>
      </c>
      <c r="N584" s="13">
        <v>4</v>
      </c>
      <c r="O584" s="13">
        <f t="shared" si="37"/>
        <v>509.348342062558</v>
      </c>
      <c r="P584" s="13">
        <f t="shared" si="38"/>
        <v>52.673044680719549</v>
      </c>
      <c r="Q584" s="23">
        <f t="shared" si="39"/>
        <v>189.6229608505904</v>
      </c>
    </row>
    <row r="585" spans="1:17">
      <c r="A585" s="10" t="s">
        <v>528</v>
      </c>
      <c r="B585" s="11" t="s">
        <v>741</v>
      </c>
      <c r="C585" s="11" t="s">
        <v>8</v>
      </c>
      <c r="D585" s="11" t="s">
        <v>146</v>
      </c>
      <c r="E585" s="11" t="s">
        <v>10</v>
      </c>
      <c r="F585" s="11">
        <v>20</v>
      </c>
      <c r="G585" s="11">
        <v>1</v>
      </c>
      <c r="H585" s="12">
        <v>2.7</v>
      </c>
      <c r="I585" s="11" t="str">
        <f t="shared" si="36"/>
        <v>medium</v>
      </c>
      <c r="J585" s="11" t="s">
        <v>11</v>
      </c>
      <c r="K585" s="13">
        <v>125.44</v>
      </c>
      <c r="L585" s="13">
        <v>20.2771694888947</v>
      </c>
      <c r="M585" s="13">
        <v>2</v>
      </c>
      <c r="N585" s="13">
        <v>4</v>
      </c>
      <c r="O585" s="13">
        <f t="shared" si="37"/>
        <v>20.2771694888947</v>
      </c>
      <c r="P585" s="13">
        <f t="shared" si="38"/>
        <v>0.16164835370611208</v>
      </c>
      <c r="Q585" s="23">
        <f t="shared" si="39"/>
        <v>0.58193407334200353</v>
      </c>
    </row>
    <row r="586" spans="1:17">
      <c r="A586" s="10" t="s">
        <v>528</v>
      </c>
      <c r="B586" s="11" t="s">
        <v>741</v>
      </c>
      <c r="C586" s="11" t="s">
        <v>12</v>
      </c>
      <c r="D586" s="11" t="s">
        <v>146</v>
      </c>
      <c r="E586" s="11" t="s">
        <v>10</v>
      </c>
      <c r="F586" s="11">
        <v>20</v>
      </c>
      <c r="G586" s="11">
        <v>1</v>
      </c>
      <c r="H586" s="12">
        <v>2.7</v>
      </c>
      <c r="I586" s="11" t="str">
        <f t="shared" si="36"/>
        <v>medium</v>
      </c>
      <c r="J586" s="11" t="s">
        <v>11</v>
      </c>
      <c r="K586" s="13">
        <v>10.39</v>
      </c>
      <c r="L586" s="13">
        <v>740.95106775333898</v>
      </c>
      <c r="M586" s="13">
        <v>2</v>
      </c>
      <c r="N586" s="13">
        <v>4</v>
      </c>
      <c r="O586" s="13">
        <f t="shared" si="37"/>
        <v>740.95106775333898</v>
      </c>
      <c r="P586" s="13">
        <f t="shared" si="38"/>
        <v>71.313866001283827</v>
      </c>
      <c r="Q586" s="23">
        <f t="shared" si="39"/>
        <v>256.72991760462179</v>
      </c>
    </row>
    <row r="587" spans="1:17">
      <c r="A587" s="10" t="s">
        <v>528</v>
      </c>
      <c r="B587" s="11" t="s">
        <v>742</v>
      </c>
      <c r="C587" s="11" t="s">
        <v>8</v>
      </c>
      <c r="D587" s="11" t="s">
        <v>146</v>
      </c>
      <c r="E587" s="11" t="s">
        <v>10</v>
      </c>
      <c r="F587" s="11">
        <v>20</v>
      </c>
      <c r="G587" s="11">
        <v>1</v>
      </c>
      <c r="H587" s="12">
        <v>2.7</v>
      </c>
      <c r="I587" s="11" t="str">
        <f t="shared" si="36"/>
        <v>medium</v>
      </c>
      <c r="J587" s="11" t="s">
        <v>11</v>
      </c>
      <c r="K587" s="13">
        <v>164.69</v>
      </c>
      <c r="L587" s="13">
        <v>17.70895458196</v>
      </c>
      <c r="M587" s="13">
        <v>2</v>
      </c>
      <c r="N587" s="13">
        <v>4</v>
      </c>
      <c r="O587" s="13">
        <f t="shared" si="37"/>
        <v>17.70895458196</v>
      </c>
      <c r="P587" s="13">
        <f t="shared" si="38"/>
        <v>0.10752902168899145</v>
      </c>
      <c r="Q587" s="23">
        <f t="shared" si="39"/>
        <v>0.38710447808036919</v>
      </c>
    </row>
    <row r="588" spans="1:17">
      <c r="A588" s="10" t="s">
        <v>528</v>
      </c>
      <c r="B588" s="11" t="s">
        <v>742</v>
      </c>
      <c r="C588" s="11" t="s">
        <v>12</v>
      </c>
      <c r="D588" s="11" t="s">
        <v>146</v>
      </c>
      <c r="E588" s="11" t="s">
        <v>10</v>
      </c>
      <c r="F588" s="11">
        <v>20</v>
      </c>
      <c r="G588" s="11">
        <v>1</v>
      </c>
      <c r="H588" s="12">
        <v>2.7</v>
      </c>
      <c r="I588" s="11" t="str">
        <f t="shared" si="36"/>
        <v>medium</v>
      </c>
      <c r="J588" s="11" t="s">
        <v>11</v>
      </c>
      <c r="K588" s="13">
        <v>39.6</v>
      </c>
      <c r="L588" s="13">
        <v>757.80833939982597</v>
      </c>
      <c r="M588" s="13">
        <v>2</v>
      </c>
      <c r="N588" s="13">
        <v>4</v>
      </c>
      <c r="O588" s="13">
        <f t="shared" si="37"/>
        <v>757.80833939982597</v>
      </c>
      <c r="P588" s="13">
        <f t="shared" si="38"/>
        <v>19.136574227268333</v>
      </c>
      <c r="Q588" s="23">
        <f t="shared" si="39"/>
        <v>68.891667218165992</v>
      </c>
    </row>
    <row r="589" spans="1:17">
      <c r="A589" s="10" t="s">
        <v>528</v>
      </c>
      <c r="B589" s="11" t="s">
        <v>743</v>
      </c>
      <c r="C589" s="11" t="s">
        <v>8</v>
      </c>
      <c r="D589" s="11" t="s">
        <v>146</v>
      </c>
      <c r="E589" s="11" t="s">
        <v>10</v>
      </c>
      <c r="F589" s="11">
        <v>20</v>
      </c>
      <c r="G589" s="11">
        <v>1</v>
      </c>
      <c r="H589" s="12">
        <v>2.7</v>
      </c>
      <c r="I589" s="11" t="str">
        <f t="shared" si="36"/>
        <v>medium</v>
      </c>
      <c r="J589" s="11" t="s">
        <v>11</v>
      </c>
      <c r="K589" s="13">
        <v>125.77</v>
      </c>
      <c r="L589" s="13">
        <v>21.343966105680099</v>
      </c>
      <c r="M589" s="13">
        <v>2</v>
      </c>
      <c r="N589" s="13">
        <v>4</v>
      </c>
      <c r="O589" s="13">
        <f t="shared" si="37"/>
        <v>21.343966105680099</v>
      </c>
      <c r="P589" s="13">
        <f t="shared" si="38"/>
        <v>0.16970633780456468</v>
      </c>
      <c r="Q589" s="23">
        <f t="shared" si="39"/>
        <v>0.61094281609643275</v>
      </c>
    </row>
    <row r="590" spans="1:17">
      <c r="A590" s="10" t="s">
        <v>528</v>
      </c>
      <c r="B590" s="11" t="s">
        <v>743</v>
      </c>
      <c r="C590" s="11" t="s">
        <v>12</v>
      </c>
      <c r="D590" s="11" t="s">
        <v>146</v>
      </c>
      <c r="E590" s="11" t="s">
        <v>10</v>
      </c>
      <c r="F590" s="11">
        <v>20</v>
      </c>
      <c r="G590" s="11">
        <v>1</v>
      </c>
      <c r="H590" s="12">
        <v>2.7</v>
      </c>
      <c r="I590" s="11" t="str">
        <f t="shared" si="36"/>
        <v>medium</v>
      </c>
      <c r="J590" s="11" t="s">
        <v>11</v>
      </c>
      <c r="K590" s="13">
        <v>33.65</v>
      </c>
      <c r="L590" s="13">
        <v>863.55330191537598</v>
      </c>
      <c r="M590" s="13">
        <v>2</v>
      </c>
      <c r="N590" s="13">
        <v>4</v>
      </c>
      <c r="O590" s="13">
        <f t="shared" si="37"/>
        <v>863.55330191537598</v>
      </c>
      <c r="P590" s="13">
        <f t="shared" si="38"/>
        <v>25.662802434335099</v>
      </c>
      <c r="Q590" s="23">
        <f t="shared" si="39"/>
        <v>92.386088763606352</v>
      </c>
    </row>
    <row r="591" spans="1:17">
      <c r="A591" s="10" t="s">
        <v>528</v>
      </c>
      <c r="B591" s="11" t="s">
        <v>744</v>
      </c>
      <c r="C591" s="11" t="s">
        <v>8</v>
      </c>
      <c r="D591" s="11" t="s">
        <v>146</v>
      </c>
      <c r="E591" s="11" t="s">
        <v>10</v>
      </c>
      <c r="F591" s="11">
        <v>20</v>
      </c>
      <c r="G591" s="11">
        <v>1</v>
      </c>
      <c r="H591" s="12">
        <v>2.7</v>
      </c>
      <c r="I591" s="11" t="str">
        <f t="shared" si="36"/>
        <v>medium</v>
      </c>
      <c r="J591" s="11" t="s">
        <v>11</v>
      </c>
      <c r="K591" s="13">
        <v>132.59</v>
      </c>
      <c r="L591" s="13">
        <v>16.0849556805499</v>
      </c>
      <c r="M591" s="13">
        <v>2</v>
      </c>
      <c r="N591" s="13">
        <v>4</v>
      </c>
      <c r="O591" s="13">
        <f t="shared" si="37"/>
        <v>16.0849556805499</v>
      </c>
      <c r="P591" s="13">
        <f t="shared" si="38"/>
        <v>0.12131349031261708</v>
      </c>
      <c r="Q591" s="23">
        <f t="shared" si="39"/>
        <v>0.43672856512542152</v>
      </c>
    </row>
    <row r="592" spans="1:17">
      <c r="A592" s="10" t="s">
        <v>528</v>
      </c>
      <c r="B592" s="11" t="s">
        <v>744</v>
      </c>
      <c r="C592" s="11" t="s">
        <v>12</v>
      </c>
      <c r="D592" s="11" t="s">
        <v>146</v>
      </c>
      <c r="E592" s="11" t="s">
        <v>10</v>
      </c>
      <c r="F592" s="11">
        <v>20</v>
      </c>
      <c r="G592" s="11">
        <v>1</v>
      </c>
      <c r="H592" s="12">
        <v>2.7</v>
      </c>
      <c r="I592" s="11" t="str">
        <f t="shared" si="36"/>
        <v>medium</v>
      </c>
      <c r="J592" s="11" t="s">
        <v>11</v>
      </c>
      <c r="K592" s="13">
        <v>16.53</v>
      </c>
      <c r="L592" s="13">
        <v>704.88414703454202</v>
      </c>
      <c r="M592" s="13">
        <v>2</v>
      </c>
      <c r="N592" s="13">
        <v>4</v>
      </c>
      <c r="O592" s="13">
        <f t="shared" si="37"/>
        <v>704.88414703454202</v>
      </c>
      <c r="P592" s="13">
        <f t="shared" si="38"/>
        <v>42.642719118847062</v>
      </c>
      <c r="Q592" s="23">
        <f t="shared" si="39"/>
        <v>153.51378882784942</v>
      </c>
    </row>
    <row r="593" spans="1:17">
      <c r="A593" s="10" t="s">
        <v>528</v>
      </c>
      <c r="B593" s="11" t="s">
        <v>745</v>
      </c>
      <c r="C593" s="11" t="s">
        <v>8</v>
      </c>
      <c r="D593" s="11" t="s">
        <v>146</v>
      </c>
      <c r="E593" s="11" t="s">
        <v>10</v>
      </c>
      <c r="F593" s="11">
        <v>20</v>
      </c>
      <c r="G593" s="11">
        <v>2</v>
      </c>
      <c r="H593" s="12">
        <v>2.7</v>
      </c>
      <c r="I593" s="11" t="str">
        <f t="shared" si="36"/>
        <v>medium</v>
      </c>
      <c r="J593" s="11" t="s">
        <v>11</v>
      </c>
      <c r="K593" s="13">
        <v>45.81</v>
      </c>
      <c r="L593" s="13">
        <v>84.018830235629594</v>
      </c>
      <c r="M593" s="13">
        <v>2</v>
      </c>
      <c r="N593" s="13">
        <v>4</v>
      </c>
      <c r="O593" s="13">
        <f t="shared" si="37"/>
        <v>84.018830235629594</v>
      </c>
      <c r="P593" s="13">
        <f t="shared" si="38"/>
        <v>1.8340718235238942</v>
      </c>
      <c r="Q593" s="23">
        <f t="shared" si="39"/>
        <v>6.6026585646860187</v>
      </c>
    </row>
    <row r="594" spans="1:17">
      <c r="A594" s="10" t="s">
        <v>528</v>
      </c>
      <c r="B594" s="11" t="s">
        <v>746</v>
      </c>
      <c r="C594" s="11" t="s">
        <v>8</v>
      </c>
      <c r="D594" s="11" t="s">
        <v>146</v>
      </c>
      <c r="E594" s="11" t="s">
        <v>10</v>
      </c>
      <c r="F594" s="11">
        <v>20</v>
      </c>
      <c r="G594" s="11">
        <v>2</v>
      </c>
      <c r="H594" s="12">
        <v>2.7</v>
      </c>
      <c r="I594" s="11" t="str">
        <f t="shared" si="36"/>
        <v>medium</v>
      </c>
      <c r="J594" s="11" t="s">
        <v>11</v>
      </c>
      <c r="K594" s="13">
        <v>17.57</v>
      </c>
      <c r="L594" s="13">
        <v>114.92689882542101</v>
      </c>
      <c r="M594" s="13">
        <v>2</v>
      </c>
      <c r="N594" s="13">
        <v>4</v>
      </c>
      <c r="O594" s="13">
        <f t="shared" si="37"/>
        <v>114.92689882542101</v>
      </c>
      <c r="P594" s="13">
        <f t="shared" si="38"/>
        <v>6.5410870133990331</v>
      </c>
      <c r="Q594" s="23">
        <f t="shared" si="39"/>
        <v>23.547913248236519</v>
      </c>
    </row>
    <row r="595" spans="1:17">
      <c r="A595" s="10" t="s">
        <v>528</v>
      </c>
      <c r="B595" s="11" t="s">
        <v>747</v>
      </c>
      <c r="C595" s="11" t="s">
        <v>8</v>
      </c>
      <c r="D595" s="11" t="s">
        <v>146</v>
      </c>
      <c r="E595" s="11" t="s">
        <v>10</v>
      </c>
      <c r="F595" s="11">
        <v>20</v>
      </c>
      <c r="G595" s="11">
        <v>2</v>
      </c>
      <c r="H595" s="12">
        <v>2.7</v>
      </c>
      <c r="I595" s="11" t="str">
        <f t="shared" si="36"/>
        <v>medium</v>
      </c>
      <c r="J595" s="11" t="s">
        <v>11</v>
      </c>
      <c r="K595" s="13">
        <v>128.38</v>
      </c>
      <c r="L595" s="13">
        <v>101.71762650344201</v>
      </c>
      <c r="M595" s="13">
        <v>2</v>
      </c>
      <c r="N595" s="13">
        <v>4</v>
      </c>
      <c r="O595" s="13">
        <f t="shared" si="37"/>
        <v>101.71762650344201</v>
      </c>
      <c r="P595" s="13">
        <f t="shared" si="38"/>
        <v>0.79231676665712736</v>
      </c>
      <c r="Q595" s="23">
        <f t="shared" si="39"/>
        <v>2.8523403599656585</v>
      </c>
    </row>
    <row r="596" spans="1:17">
      <c r="A596" s="10" t="s">
        <v>528</v>
      </c>
      <c r="B596" s="11" t="s">
        <v>748</v>
      </c>
      <c r="C596" s="11" t="s">
        <v>8</v>
      </c>
      <c r="D596" s="11" t="s">
        <v>146</v>
      </c>
      <c r="E596" s="11" t="s">
        <v>10</v>
      </c>
      <c r="F596" s="11">
        <v>20</v>
      </c>
      <c r="G596" s="11">
        <v>2</v>
      </c>
      <c r="H596" s="12">
        <v>2.7</v>
      </c>
      <c r="I596" s="11" t="str">
        <f t="shared" si="36"/>
        <v>medium</v>
      </c>
      <c r="J596" s="11" t="s">
        <v>11</v>
      </c>
      <c r="K596" s="13">
        <v>37</v>
      </c>
      <c r="L596" s="13">
        <v>246.063345738376</v>
      </c>
      <c r="M596" s="13">
        <v>2</v>
      </c>
      <c r="N596" s="13">
        <v>4</v>
      </c>
      <c r="O596" s="13">
        <f t="shared" si="37"/>
        <v>246.063345738376</v>
      </c>
      <c r="P596" s="13">
        <f t="shared" si="38"/>
        <v>6.6503606956317842</v>
      </c>
      <c r="Q596" s="23">
        <f t="shared" si="39"/>
        <v>23.941298504274421</v>
      </c>
    </row>
    <row r="597" spans="1:17">
      <c r="A597" s="10" t="s">
        <v>528</v>
      </c>
      <c r="B597" s="11" t="s">
        <v>748</v>
      </c>
      <c r="C597" s="11" t="s">
        <v>12</v>
      </c>
      <c r="D597" s="11" t="s">
        <v>146</v>
      </c>
      <c r="E597" s="11" t="s">
        <v>10</v>
      </c>
      <c r="F597" s="11">
        <v>20</v>
      </c>
      <c r="G597" s="11">
        <v>2</v>
      </c>
      <c r="H597" s="12">
        <v>2.7</v>
      </c>
      <c r="I597" s="11" t="str">
        <f t="shared" si="36"/>
        <v>medium</v>
      </c>
      <c r="J597" s="11" t="s">
        <v>11</v>
      </c>
      <c r="K597" s="13">
        <v>102.3</v>
      </c>
      <c r="L597" s="13">
        <v>555.64064909477497</v>
      </c>
      <c r="M597" s="13">
        <v>2</v>
      </c>
      <c r="N597" s="13">
        <v>4</v>
      </c>
      <c r="O597" s="13">
        <f t="shared" si="37"/>
        <v>555.64064909477497</v>
      </c>
      <c r="P597" s="13">
        <f t="shared" si="38"/>
        <v>5.4314823958433527</v>
      </c>
      <c r="Q597" s="23">
        <f t="shared" si="39"/>
        <v>19.553336625036071</v>
      </c>
    </row>
    <row r="598" spans="1:17">
      <c r="A598" s="10" t="s">
        <v>528</v>
      </c>
      <c r="B598" s="11" t="s">
        <v>749</v>
      </c>
      <c r="C598" s="11" t="s">
        <v>8</v>
      </c>
      <c r="D598" s="11" t="s">
        <v>146</v>
      </c>
      <c r="E598" s="11" t="s">
        <v>10</v>
      </c>
      <c r="F598" s="11">
        <v>20</v>
      </c>
      <c r="G598" s="11">
        <v>3</v>
      </c>
      <c r="H598" s="12">
        <v>2.7</v>
      </c>
      <c r="I598" s="11" t="str">
        <f t="shared" si="36"/>
        <v>medium</v>
      </c>
      <c r="J598" s="11" t="s">
        <v>11</v>
      </c>
      <c r="K598" s="13">
        <v>125.9</v>
      </c>
      <c r="L598" s="13">
        <v>5.3676027759070504</v>
      </c>
      <c r="M598" s="13">
        <v>2</v>
      </c>
      <c r="N598" s="13">
        <v>4</v>
      </c>
      <c r="O598" s="13">
        <f t="shared" si="37"/>
        <v>5.3676027759070504</v>
      </c>
      <c r="P598" s="13">
        <f t="shared" si="38"/>
        <v>4.2633858426584986E-2</v>
      </c>
      <c r="Q598" s="23">
        <f t="shared" si="39"/>
        <v>0.15348189033570594</v>
      </c>
    </row>
    <row r="599" spans="1:17">
      <c r="A599" s="10" t="s">
        <v>528</v>
      </c>
      <c r="B599" s="11" t="s">
        <v>749</v>
      </c>
      <c r="C599" s="11" t="s">
        <v>12</v>
      </c>
      <c r="D599" s="11" t="s">
        <v>146</v>
      </c>
      <c r="E599" s="11" t="s">
        <v>10</v>
      </c>
      <c r="F599" s="11">
        <v>20</v>
      </c>
      <c r="G599" s="11">
        <v>3</v>
      </c>
      <c r="H599" s="12">
        <v>2.7</v>
      </c>
      <c r="I599" s="11" t="str">
        <f t="shared" si="36"/>
        <v>medium</v>
      </c>
      <c r="J599" s="11" t="s">
        <v>11</v>
      </c>
      <c r="K599" s="13">
        <v>16.73</v>
      </c>
      <c r="L599" s="13">
        <v>720.98836416751396</v>
      </c>
      <c r="M599" s="13">
        <v>2</v>
      </c>
      <c r="N599" s="13">
        <v>4</v>
      </c>
      <c r="O599" s="13">
        <f t="shared" si="37"/>
        <v>720.98836416751396</v>
      </c>
      <c r="P599" s="13">
        <f t="shared" si="38"/>
        <v>43.095538802600956</v>
      </c>
      <c r="Q599" s="23">
        <f t="shared" si="39"/>
        <v>155.14393968936344</v>
      </c>
    </row>
    <row r="600" spans="1:17">
      <c r="A600" s="10" t="s">
        <v>528</v>
      </c>
      <c r="B600" s="11" t="s">
        <v>750</v>
      </c>
      <c r="C600" s="11" t="s">
        <v>8</v>
      </c>
      <c r="D600" s="11" t="s">
        <v>146</v>
      </c>
      <c r="E600" s="11" t="s">
        <v>10</v>
      </c>
      <c r="F600" s="11">
        <v>20</v>
      </c>
      <c r="G600" s="11">
        <v>3</v>
      </c>
      <c r="H600" s="12">
        <v>2.7</v>
      </c>
      <c r="I600" s="11" t="str">
        <f t="shared" si="36"/>
        <v>medium</v>
      </c>
      <c r="J600" s="11" t="s">
        <v>11</v>
      </c>
      <c r="K600" s="13">
        <v>6.85</v>
      </c>
      <c r="L600" s="13">
        <v>650.82056608562903</v>
      </c>
      <c r="M600" s="13">
        <v>2</v>
      </c>
      <c r="N600" s="13">
        <v>4</v>
      </c>
      <c r="O600" s="13">
        <f t="shared" si="37"/>
        <v>650.82056608562903</v>
      </c>
      <c r="P600" s="13">
        <f t="shared" si="38"/>
        <v>95.010301618340009</v>
      </c>
      <c r="Q600" s="23">
        <f t="shared" si="39"/>
        <v>342.03708582602405</v>
      </c>
    </row>
    <row r="601" spans="1:17">
      <c r="A601" s="10" t="s">
        <v>528</v>
      </c>
      <c r="B601" s="11" t="s">
        <v>750</v>
      </c>
      <c r="C601" s="11" t="s">
        <v>12</v>
      </c>
      <c r="D601" s="11" t="s">
        <v>146</v>
      </c>
      <c r="E601" s="11" t="s">
        <v>10</v>
      </c>
      <c r="F601" s="11">
        <v>20</v>
      </c>
      <c r="G601" s="11">
        <v>3</v>
      </c>
      <c r="H601" s="12">
        <v>2.7</v>
      </c>
      <c r="I601" s="11" t="str">
        <f t="shared" si="36"/>
        <v>medium</v>
      </c>
      <c r="J601" s="11" t="s">
        <v>11</v>
      </c>
      <c r="K601" s="13">
        <v>10.06</v>
      </c>
      <c r="L601" s="13">
        <v>732.18195383999296</v>
      </c>
      <c r="M601" s="13">
        <v>2</v>
      </c>
      <c r="N601" s="13">
        <v>4</v>
      </c>
      <c r="O601" s="13">
        <f t="shared" si="37"/>
        <v>732.18195383999296</v>
      </c>
      <c r="P601" s="13">
        <f t="shared" si="38"/>
        <v>72.781506345923745</v>
      </c>
      <c r="Q601" s="23">
        <f t="shared" si="39"/>
        <v>262.01342284532547</v>
      </c>
    </row>
    <row r="602" spans="1:17">
      <c r="A602" s="10" t="s">
        <v>528</v>
      </c>
      <c r="B602" s="11" t="s">
        <v>751</v>
      </c>
      <c r="C602" s="11" t="s">
        <v>8</v>
      </c>
      <c r="D602" s="11" t="s">
        <v>146</v>
      </c>
      <c r="E602" s="11" t="s">
        <v>10</v>
      </c>
      <c r="F602" s="11">
        <v>20</v>
      </c>
      <c r="G602" s="11">
        <v>3</v>
      </c>
      <c r="H602" s="12">
        <v>2.7</v>
      </c>
      <c r="I602" s="11" t="str">
        <f t="shared" si="36"/>
        <v>medium</v>
      </c>
      <c r="J602" s="11" t="s">
        <v>11</v>
      </c>
      <c r="K602" s="13">
        <v>7.09</v>
      </c>
      <c r="L602" s="13">
        <v>376.366713619569</v>
      </c>
      <c r="M602" s="13">
        <v>2</v>
      </c>
      <c r="N602" s="13">
        <v>4</v>
      </c>
      <c r="O602" s="13">
        <f t="shared" si="37"/>
        <v>376.366713619569</v>
      </c>
      <c r="P602" s="13">
        <f t="shared" si="38"/>
        <v>53.084162710799575</v>
      </c>
      <c r="Q602" s="23">
        <f t="shared" si="39"/>
        <v>191.10298575887848</v>
      </c>
    </row>
    <row r="603" spans="1:17">
      <c r="A603" s="10" t="s">
        <v>528</v>
      </c>
      <c r="B603" s="11" t="s">
        <v>751</v>
      </c>
      <c r="C603" s="11" t="s">
        <v>12</v>
      </c>
      <c r="D603" s="11" t="s">
        <v>146</v>
      </c>
      <c r="E603" s="11" t="s">
        <v>10</v>
      </c>
      <c r="F603" s="11">
        <v>20</v>
      </c>
      <c r="G603" s="11">
        <v>3</v>
      </c>
      <c r="H603" s="12">
        <v>2.7</v>
      </c>
      <c r="I603" s="11" t="str">
        <f t="shared" si="36"/>
        <v>medium</v>
      </c>
      <c r="J603" s="11" t="s">
        <v>11</v>
      </c>
      <c r="K603" s="13">
        <v>11.44</v>
      </c>
      <c r="L603" s="13">
        <v>778.08502673472003</v>
      </c>
      <c r="M603" s="13">
        <v>2</v>
      </c>
      <c r="N603" s="13">
        <v>4</v>
      </c>
      <c r="O603" s="13">
        <f t="shared" si="37"/>
        <v>778.08502673472003</v>
      </c>
      <c r="P603" s="13">
        <f t="shared" si="38"/>
        <v>68.014425413874136</v>
      </c>
      <c r="Q603" s="23">
        <f t="shared" si="39"/>
        <v>244.85193148994688</v>
      </c>
    </row>
    <row r="604" spans="1:17">
      <c r="A604" s="10" t="s">
        <v>528</v>
      </c>
      <c r="B604" s="11" t="s">
        <v>752</v>
      </c>
      <c r="C604" s="11" t="s">
        <v>8</v>
      </c>
      <c r="D604" s="11" t="s">
        <v>146</v>
      </c>
      <c r="E604" s="11" t="s">
        <v>10</v>
      </c>
      <c r="F604" s="11">
        <v>20</v>
      </c>
      <c r="G604" s="11">
        <v>3</v>
      </c>
      <c r="H604" s="12">
        <v>2.7</v>
      </c>
      <c r="I604" s="11" t="str">
        <f t="shared" si="36"/>
        <v>medium</v>
      </c>
      <c r="J604" s="11" t="s">
        <v>11</v>
      </c>
      <c r="K604" s="13">
        <v>7.5</v>
      </c>
      <c r="L604" s="13">
        <v>771.46656752972399</v>
      </c>
      <c r="M604" s="13">
        <v>2</v>
      </c>
      <c r="N604" s="13">
        <v>4</v>
      </c>
      <c r="O604" s="13">
        <f t="shared" si="37"/>
        <v>771.46656752972399</v>
      </c>
      <c r="P604" s="13">
        <f t="shared" si="38"/>
        <v>102.8622090039632</v>
      </c>
      <c r="Q604" s="23">
        <f t="shared" si="39"/>
        <v>370.30395241426754</v>
      </c>
    </row>
    <row r="605" spans="1:17">
      <c r="A605" s="10" t="s">
        <v>528</v>
      </c>
      <c r="B605" s="11" t="s">
        <v>752</v>
      </c>
      <c r="C605" s="11" t="s">
        <v>12</v>
      </c>
      <c r="D605" s="11" t="s">
        <v>146</v>
      </c>
      <c r="E605" s="11" t="s">
        <v>10</v>
      </c>
      <c r="F605" s="11">
        <v>20</v>
      </c>
      <c r="G605" s="11">
        <v>3</v>
      </c>
      <c r="H605" s="12">
        <v>2.7</v>
      </c>
      <c r="I605" s="11" t="str">
        <f t="shared" si="36"/>
        <v>medium</v>
      </c>
      <c r="J605" s="11" t="s">
        <v>11</v>
      </c>
      <c r="K605" s="13">
        <v>10.46</v>
      </c>
      <c r="L605" s="13">
        <v>799.72054387254798</v>
      </c>
      <c r="M605" s="13">
        <v>2</v>
      </c>
      <c r="N605" s="13">
        <v>4</v>
      </c>
      <c r="O605" s="13">
        <f t="shared" si="37"/>
        <v>799.72054387254798</v>
      </c>
      <c r="P605" s="13">
        <f t="shared" si="38"/>
        <v>76.455118917069584</v>
      </c>
      <c r="Q605" s="23">
        <f t="shared" si="39"/>
        <v>275.23842810145049</v>
      </c>
    </row>
    <row r="606" spans="1:17">
      <c r="A606" s="10" t="s">
        <v>837</v>
      </c>
      <c r="B606" s="11" t="s">
        <v>846</v>
      </c>
      <c r="C606" s="11" t="s">
        <v>8</v>
      </c>
      <c r="D606" s="11" t="s">
        <v>9</v>
      </c>
      <c r="E606" s="11" t="s">
        <v>10</v>
      </c>
      <c r="F606" s="11">
        <v>0</v>
      </c>
      <c r="G606" s="11">
        <v>1</v>
      </c>
      <c r="H606" s="12">
        <v>2.7</v>
      </c>
      <c r="I606" s="11" t="str">
        <f t="shared" si="36"/>
        <v>medium</v>
      </c>
      <c r="J606" s="11" t="s">
        <v>11</v>
      </c>
      <c r="K606" s="13">
        <v>4.87</v>
      </c>
      <c r="L606" s="13">
        <v>403.40209344944799</v>
      </c>
      <c r="M606" s="13">
        <v>2</v>
      </c>
      <c r="N606" s="13">
        <v>4</v>
      </c>
      <c r="O606" s="13">
        <f t="shared" si="37"/>
        <v>403.40209344944799</v>
      </c>
      <c r="P606" s="13">
        <f t="shared" si="38"/>
        <v>82.834105431098152</v>
      </c>
      <c r="Q606" s="23">
        <f t="shared" si="39"/>
        <v>298.20277955195331</v>
      </c>
    </row>
    <row r="607" spans="1:17">
      <c r="A607" s="10" t="s">
        <v>837</v>
      </c>
      <c r="B607" s="11" t="s">
        <v>846</v>
      </c>
      <c r="C607" s="11" t="s">
        <v>12</v>
      </c>
      <c r="D607" s="11" t="s">
        <v>9</v>
      </c>
      <c r="E607" s="11" t="s">
        <v>10</v>
      </c>
      <c r="F607" s="11">
        <v>0</v>
      </c>
      <c r="G607" s="11">
        <v>1</v>
      </c>
      <c r="H607" s="12">
        <v>2.7</v>
      </c>
      <c r="I607" s="11" t="str">
        <f t="shared" si="36"/>
        <v>medium</v>
      </c>
      <c r="J607" s="11" t="s">
        <v>11</v>
      </c>
      <c r="K607" s="13">
        <v>4.0199999999999996</v>
      </c>
      <c r="L607" s="13">
        <v>447.95544184339599</v>
      </c>
      <c r="M607" s="13">
        <v>2</v>
      </c>
      <c r="N607" s="13">
        <v>4</v>
      </c>
      <c r="O607" s="13">
        <f t="shared" si="37"/>
        <v>447.95544184339599</v>
      </c>
      <c r="P607" s="13">
        <f t="shared" si="38"/>
        <v>111.43170195109354</v>
      </c>
      <c r="Q607" s="23">
        <f t="shared" si="39"/>
        <v>401.15412702393678</v>
      </c>
    </row>
    <row r="608" spans="1:17">
      <c r="A608" s="10" t="s">
        <v>837</v>
      </c>
      <c r="B608" s="11" t="s">
        <v>847</v>
      </c>
      <c r="C608" s="11" t="s">
        <v>8</v>
      </c>
      <c r="D608" s="11" t="s">
        <v>9</v>
      </c>
      <c r="E608" s="11" t="s">
        <v>10</v>
      </c>
      <c r="F608" s="11">
        <v>0</v>
      </c>
      <c r="G608" s="11">
        <v>1</v>
      </c>
      <c r="H608" s="12">
        <v>2.7</v>
      </c>
      <c r="I608" s="11" t="str">
        <f t="shared" si="36"/>
        <v>medium</v>
      </c>
      <c r="J608" s="11" t="s">
        <v>11</v>
      </c>
      <c r="K608" s="13">
        <v>5.4</v>
      </c>
      <c r="L608" s="13">
        <v>394.516230646797</v>
      </c>
      <c r="M608" s="13">
        <v>2</v>
      </c>
      <c r="N608" s="13">
        <v>4</v>
      </c>
      <c r="O608" s="13">
        <f t="shared" si="37"/>
        <v>394.516230646797</v>
      </c>
      <c r="P608" s="13">
        <f t="shared" si="38"/>
        <v>73.05856123088833</v>
      </c>
      <c r="Q608" s="23">
        <f t="shared" si="39"/>
        <v>263.010820431198</v>
      </c>
    </row>
    <row r="609" spans="1:17">
      <c r="A609" s="10" t="s">
        <v>837</v>
      </c>
      <c r="B609" s="11" t="s">
        <v>847</v>
      </c>
      <c r="C609" s="11" t="s">
        <v>12</v>
      </c>
      <c r="D609" s="11" t="s">
        <v>9</v>
      </c>
      <c r="E609" s="11" t="s">
        <v>10</v>
      </c>
      <c r="F609" s="11">
        <v>0</v>
      </c>
      <c r="G609" s="11">
        <v>1</v>
      </c>
      <c r="H609" s="12">
        <v>2.7</v>
      </c>
      <c r="I609" s="11" t="str">
        <f t="shared" si="36"/>
        <v>medium</v>
      </c>
      <c r="J609" s="11" t="s">
        <v>11</v>
      </c>
      <c r="K609" s="13">
        <v>5.65</v>
      </c>
      <c r="L609" s="13">
        <v>728.66074003306505</v>
      </c>
      <c r="M609" s="13">
        <v>2</v>
      </c>
      <c r="N609" s="13">
        <v>4</v>
      </c>
      <c r="O609" s="13">
        <f t="shared" si="37"/>
        <v>728.66074003306505</v>
      </c>
      <c r="P609" s="13">
        <f t="shared" si="38"/>
        <v>128.96650266071947</v>
      </c>
      <c r="Q609" s="23">
        <f t="shared" si="39"/>
        <v>464.27940957859005</v>
      </c>
    </row>
    <row r="610" spans="1:17">
      <c r="A610" s="10" t="s">
        <v>837</v>
      </c>
      <c r="B610" s="11" t="s">
        <v>848</v>
      </c>
      <c r="C610" s="11" t="s">
        <v>8</v>
      </c>
      <c r="D610" s="11" t="s">
        <v>9</v>
      </c>
      <c r="E610" s="11" t="s">
        <v>10</v>
      </c>
      <c r="F610" s="11">
        <v>0</v>
      </c>
      <c r="G610" s="11">
        <v>1</v>
      </c>
      <c r="H610" s="12">
        <v>2.7</v>
      </c>
      <c r="I610" s="11" t="str">
        <f t="shared" si="36"/>
        <v>medium</v>
      </c>
      <c r="J610" s="11" t="s">
        <v>11</v>
      </c>
      <c r="K610" s="13">
        <v>5.23</v>
      </c>
      <c r="L610" s="13">
        <v>647.50972406440906</v>
      </c>
      <c r="M610" s="13">
        <v>2</v>
      </c>
      <c r="N610" s="13">
        <v>4</v>
      </c>
      <c r="O610" s="13">
        <f t="shared" si="37"/>
        <v>647.50972406440906</v>
      </c>
      <c r="P610" s="13">
        <f t="shared" si="38"/>
        <v>123.80683060504953</v>
      </c>
      <c r="Q610" s="23">
        <f t="shared" si="39"/>
        <v>445.70459017817831</v>
      </c>
    </row>
    <row r="611" spans="1:17">
      <c r="A611" s="10" t="s">
        <v>837</v>
      </c>
      <c r="B611" s="11" t="s">
        <v>848</v>
      </c>
      <c r="C611" s="11" t="s">
        <v>12</v>
      </c>
      <c r="D611" s="11" t="s">
        <v>9</v>
      </c>
      <c r="E611" s="11" t="s">
        <v>10</v>
      </c>
      <c r="F611" s="11">
        <v>0</v>
      </c>
      <c r="G611" s="11">
        <v>1</v>
      </c>
      <c r="H611" s="12">
        <v>2.7</v>
      </c>
      <c r="I611" s="11" t="str">
        <f t="shared" si="36"/>
        <v>medium</v>
      </c>
      <c r="J611" s="11" t="s">
        <v>11</v>
      </c>
      <c r="K611" s="13">
        <v>4.82</v>
      </c>
      <c r="L611" s="13">
        <v>430.96034534156701</v>
      </c>
      <c r="M611" s="13">
        <v>2</v>
      </c>
      <c r="N611" s="13">
        <v>4</v>
      </c>
      <c r="O611" s="13">
        <f t="shared" si="37"/>
        <v>430.96034534156701</v>
      </c>
      <c r="P611" s="13">
        <f t="shared" si="38"/>
        <v>89.410860029370738</v>
      </c>
      <c r="Q611" s="23">
        <f t="shared" si="39"/>
        <v>321.87909610573467</v>
      </c>
    </row>
    <row r="612" spans="1:17">
      <c r="A612" s="10" t="s">
        <v>837</v>
      </c>
      <c r="B612" s="11" t="s">
        <v>849</v>
      </c>
      <c r="C612" s="11" t="s">
        <v>8</v>
      </c>
      <c r="D612" s="11" t="s">
        <v>9</v>
      </c>
      <c r="E612" s="11" t="s">
        <v>10</v>
      </c>
      <c r="F612" s="11">
        <v>0</v>
      </c>
      <c r="G612" s="11">
        <v>1</v>
      </c>
      <c r="H612" s="12">
        <v>2.7</v>
      </c>
      <c r="I612" s="11" t="str">
        <f t="shared" si="36"/>
        <v>medium</v>
      </c>
      <c r="J612" s="11" t="s">
        <v>11</v>
      </c>
      <c r="K612" s="13">
        <v>132.09</v>
      </c>
      <c r="L612" s="13">
        <v>737.72015758346504</v>
      </c>
      <c r="M612" s="13">
        <v>2</v>
      </c>
      <c r="N612" s="13">
        <v>4</v>
      </c>
      <c r="O612" s="13">
        <f t="shared" si="37"/>
        <v>737.72015758346504</v>
      </c>
      <c r="P612" s="13">
        <f t="shared" si="38"/>
        <v>5.5849811309218333</v>
      </c>
      <c r="Q612" s="23">
        <f t="shared" si="39"/>
        <v>20.105932071318602</v>
      </c>
    </row>
    <row r="613" spans="1:17">
      <c r="A613" s="10" t="s">
        <v>837</v>
      </c>
      <c r="B613" s="11" t="s">
        <v>849</v>
      </c>
      <c r="C613" s="11" t="s">
        <v>12</v>
      </c>
      <c r="D613" s="11" t="s">
        <v>9</v>
      </c>
      <c r="E613" s="11" t="s">
        <v>10</v>
      </c>
      <c r="F613" s="11">
        <v>0</v>
      </c>
      <c r="G613" s="11">
        <v>1</v>
      </c>
      <c r="H613" s="12">
        <v>2.7</v>
      </c>
      <c r="I613" s="11" t="str">
        <f t="shared" si="36"/>
        <v>medium</v>
      </c>
      <c r="J613" s="11" t="s">
        <v>11</v>
      </c>
      <c r="K613" s="13">
        <v>132.09</v>
      </c>
      <c r="L613" s="13">
        <v>155.241280849357</v>
      </c>
      <c r="M613" s="13">
        <v>2</v>
      </c>
      <c r="N613" s="13">
        <v>4</v>
      </c>
      <c r="O613" s="13">
        <f t="shared" si="37"/>
        <v>155.241280849357</v>
      </c>
      <c r="P613" s="13">
        <f t="shared" si="38"/>
        <v>1.1752689896991217</v>
      </c>
      <c r="Q613" s="23">
        <f t="shared" si="39"/>
        <v>4.2309683629168386</v>
      </c>
    </row>
    <row r="614" spans="1:17">
      <c r="A614" s="10" t="s">
        <v>837</v>
      </c>
      <c r="B614" s="11" t="s">
        <v>850</v>
      </c>
      <c r="C614" s="11" t="s">
        <v>8</v>
      </c>
      <c r="D614" s="11" t="s">
        <v>9</v>
      </c>
      <c r="E614" s="11" t="s">
        <v>10</v>
      </c>
      <c r="F614" s="11">
        <v>0</v>
      </c>
      <c r="G614" s="11">
        <v>2</v>
      </c>
      <c r="H614" s="12">
        <v>2.7</v>
      </c>
      <c r="I614" s="11" t="str">
        <f t="shared" si="36"/>
        <v>medium</v>
      </c>
      <c r="J614" s="11" t="s">
        <v>11</v>
      </c>
      <c r="K614" s="13">
        <v>4.2300000000000004</v>
      </c>
      <c r="L614" s="13">
        <v>328.61293874489201</v>
      </c>
      <c r="M614" s="13">
        <v>2</v>
      </c>
      <c r="N614" s="13">
        <v>4</v>
      </c>
      <c r="O614" s="13">
        <f t="shared" si="37"/>
        <v>328.61293874489201</v>
      </c>
      <c r="P614" s="13">
        <f t="shared" si="38"/>
        <v>77.686273934962642</v>
      </c>
      <c r="Q614" s="23">
        <f t="shared" si="39"/>
        <v>279.67058616586553</v>
      </c>
    </row>
    <row r="615" spans="1:17">
      <c r="A615" s="10" t="s">
        <v>837</v>
      </c>
      <c r="B615" s="11" t="s">
        <v>850</v>
      </c>
      <c r="C615" s="11" t="s">
        <v>12</v>
      </c>
      <c r="D615" s="11" t="s">
        <v>9</v>
      </c>
      <c r="E615" s="11" t="s">
        <v>10</v>
      </c>
      <c r="F615" s="11">
        <v>0</v>
      </c>
      <c r="G615" s="11">
        <v>2</v>
      </c>
      <c r="H615" s="12">
        <v>2.7</v>
      </c>
      <c r="I615" s="11" t="str">
        <f t="shared" si="36"/>
        <v>medium</v>
      </c>
      <c r="J615" s="11" t="s">
        <v>11</v>
      </c>
      <c r="K615" s="13">
        <v>4.1100000000000003</v>
      </c>
      <c r="L615" s="13">
        <v>418.359524640909</v>
      </c>
      <c r="M615" s="13">
        <v>2</v>
      </c>
      <c r="N615" s="13">
        <v>4</v>
      </c>
      <c r="O615" s="13">
        <f t="shared" si="37"/>
        <v>418.359524640909</v>
      </c>
      <c r="P615" s="13">
        <f t="shared" si="38"/>
        <v>101.7906385987613</v>
      </c>
      <c r="Q615" s="23">
        <f t="shared" si="39"/>
        <v>366.44629895554073</v>
      </c>
    </row>
    <row r="616" spans="1:17">
      <c r="A616" s="10" t="s">
        <v>837</v>
      </c>
      <c r="B616" s="11" t="s">
        <v>851</v>
      </c>
      <c r="C616" s="11" t="s">
        <v>8</v>
      </c>
      <c r="D616" s="11" t="s">
        <v>9</v>
      </c>
      <c r="E616" s="11" t="s">
        <v>10</v>
      </c>
      <c r="F616" s="11">
        <v>0</v>
      </c>
      <c r="G616" s="11">
        <v>2</v>
      </c>
      <c r="H616" s="12">
        <v>2.7</v>
      </c>
      <c r="I616" s="11" t="str">
        <f t="shared" si="36"/>
        <v>medium</v>
      </c>
      <c r="J616" s="11" t="s">
        <v>11</v>
      </c>
      <c r="K616" s="13">
        <v>4.0599999999999996</v>
      </c>
      <c r="L616" s="13">
        <v>163.08502576392399</v>
      </c>
      <c r="M616" s="13">
        <v>2</v>
      </c>
      <c r="N616" s="13">
        <v>4</v>
      </c>
      <c r="O616" s="13">
        <f t="shared" si="37"/>
        <v>163.08502576392399</v>
      </c>
      <c r="P616" s="13">
        <f t="shared" si="38"/>
        <v>40.168725557616753</v>
      </c>
      <c r="Q616" s="23">
        <f t="shared" si="39"/>
        <v>144.60741200742032</v>
      </c>
    </row>
    <row r="617" spans="1:17">
      <c r="A617" s="10" t="s">
        <v>837</v>
      </c>
      <c r="B617" s="11" t="s">
        <v>851</v>
      </c>
      <c r="C617" s="11" t="s">
        <v>12</v>
      </c>
      <c r="D617" s="11" t="s">
        <v>9</v>
      </c>
      <c r="E617" s="11" t="s">
        <v>10</v>
      </c>
      <c r="F617" s="11">
        <v>0</v>
      </c>
      <c r="G617" s="11">
        <v>2</v>
      </c>
      <c r="H617" s="12">
        <v>2.7</v>
      </c>
      <c r="I617" s="11" t="str">
        <f t="shared" si="36"/>
        <v>medium</v>
      </c>
      <c r="J617" s="11" t="s">
        <v>11</v>
      </c>
      <c r="K617" s="13">
        <v>3.63</v>
      </c>
      <c r="L617" s="13">
        <v>208.66704350344</v>
      </c>
      <c r="M617" s="13">
        <v>2</v>
      </c>
      <c r="N617" s="13">
        <v>4</v>
      </c>
      <c r="O617" s="13">
        <f t="shared" si="37"/>
        <v>208.66704350344</v>
      </c>
      <c r="P617" s="13">
        <f t="shared" si="38"/>
        <v>57.484034022986229</v>
      </c>
      <c r="Q617" s="23">
        <f t="shared" si="39"/>
        <v>206.94252248275041</v>
      </c>
    </row>
    <row r="618" spans="1:17">
      <c r="A618" s="10" t="s">
        <v>837</v>
      </c>
      <c r="B618" s="11" t="s">
        <v>852</v>
      </c>
      <c r="C618" s="11" t="s">
        <v>8</v>
      </c>
      <c r="D618" s="11" t="s">
        <v>9</v>
      </c>
      <c r="E618" s="11" t="s">
        <v>10</v>
      </c>
      <c r="F618" s="11">
        <v>0</v>
      </c>
      <c r="G618" s="11">
        <v>2</v>
      </c>
      <c r="H618" s="12">
        <v>2.7</v>
      </c>
      <c r="I618" s="11" t="str">
        <f t="shared" si="36"/>
        <v>medium</v>
      </c>
      <c r="J618" s="11" t="s">
        <v>11</v>
      </c>
      <c r="K618" s="13">
        <v>4.3099999999999996</v>
      </c>
      <c r="L618" s="13">
        <v>170.80043787830101</v>
      </c>
      <c r="M618" s="13">
        <v>2</v>
      </c>
      <c r="N618" s="13">
        <v>4</v>
      </c>
      <c r="O618" s="13">
        <f t="shared" si="37"/>
        <v>170.80043787830101</v>
      </c>
      <c r="P618" s="13">
        <f t="shared" si="38"/>
        <v>39.628871897517641</v>
      </c>
      <c r="Q618" s="23">
        <f t="shared" si="39"/>
        <v>142.66393883106349</v>
      </c>
    </row>
    <row r="619" spans="1:17">
      <c r="A619" s="10" t="s">
        <v>837</v>
      </c>
      <c r="B619" s="11" t="s">
        <v>852</v>
      </c>
      <c r="C619" s="11" t="s">
        <v>12</v>
      </c>
      <c r="D619" s="11" t="s">
        <v>9</v>
      </c>
      <c r="E619" s="11" t="s">
        <v>10</v>
      </c>
      <c r="F619" s="11">
        <v>0</v>
      </c>
      <c r="G619" s="11">
        <v>2</v>
      </c>
      <c r="H619" s="12">
        <v>2.7</v>
      </c>
      <c r="I619" s="11" t="str">
        <f t="shared" si="36"/>
        <v>medium</v>
      </c>
      <c r="J619" s="11" t="s">
        <v>11</v>
      </c>
      <c r="K619" s="13">
        <v>4.82</v>
      </c>
      <c r="L619" s="13">
        <v>662.70969586025706</v>
      </c>
      <c r="M619" s="13">
        <v>2</v>
      </c>
      <c r="N619" s="13">
        <v>4</v>
      </c>
      <c r="O619" s="13">
        <f t="shared" si="37"/>
        <v>662.70969586025706</v>
      </c>
      <c r="P619" s="13">
        <f t="shared" si="38"/>
        <v>137.49163814528154</v>
      </c>
      <c r="Q619" s="23">
        <f t="shared" si="39"/>
        <v>494.96989732301353</v>
      </c>
    </row>
    <row r="620" spans="1:17">
      <c r="A620" s="10" t="s">
        <v>837</v>
      </c>
      <c r="B620" s="11" t="s">
        <v>853</v>
      </c>
      <c r="C620" s="11" t="s">
        <v>8</v>
      </c>
      <c r="D620" s="11" t="s">
        <v>9</v>
      </c>
      <c r="E620" s="11" t="s">
        <v>10</v>
      </c>
      <c r="F620" s="11">
        <v>0</v>
      </c>
      <c r="G620" s="11">
        <v>2</v>
      </c>
      <c r="H620" s="12">
        <v>2.7</v>
      </c>
      <c r="I620" s="11" t="str">
        <f t="shared" si="36"/>
        <v>medium</v>
      </c>
      <c r="J620" s="11" t="s">
        <v>11</v>
      </c>
      <c r="K620" s="13">
        <v>4.67</v>
      </c>
      <c r="L620" s="13">
        <v>931.27200706817803</v>
      </c>
      <c r="M620" s="13">
        <v>2</v>
      </c>
      <c r="N620" s="13">
        <v>4</v>
      </c>
      <c r="O620" s="13">
        <f t="shared" si="37"/>
        <v>931.27200706817803</v>
      </c>
      <c r="P620" s="13">
        <f t="shared" si="38"/>
        <v>199.41584733793962</v>
      </c>
      <c r="Q620" s="23">
        <f t="shared" si="39"/>
        <v>717.89705041658272</v>
      </c>
    </row>
    <row r="621" spans="1:17">
      <c r="A621" s="10" t="s">
        <v>837</v>
      </c>
      <c r="B621" s="11" t="s">
        <v>853</v>
      </c>
      <c r="C621" s="11" t="s">
        <v>12</v>
      </c>
      <c r="D621" s="11" t="s">
        <v>9</v>
      </c>
      <c r="E621" s="11" t="s">
        <v>10</v>
      </c>
      <c r="F621" s="11">
        <v>0</v>
      </c>
      <c r="G621" s="11">
        <v>2</v>
      </c>
      <c r="H621" s="12">
        <v>2.7</v>
      </c>
      <c r="I621" s="11" t="str">
        <f t="shared" si="36"/>
        <v>medium</v>
      </c>
      <c r="J621" s="11" t="s">
        <v>11</v>
      </c>
      <c r="K621" s="13">
        <v>4.3499999999999996</v>
      </c>
      <c r="L621" s="13">
        <v>639.47275741132796</v>
      </c>
      <c r="M621" s="13">
        <v>2</v>
      </c>
      <c r="N621" s="13">
        <v>4</v>
      </c>
      <c r="O621" s="13">
        <f t="shared" si="37"/>
        <v>639.47275741132796</v>
      </c>
      <c r="P621" s="13">
        <f t="shared" si="38"/>
        <v>147.00523158881103</v>
      </c>
      <c r="Q621" s="23">
        <f t="shared" si="39"/>
        <v>529.21883371971978</v>
      </c>
    </row>
    <row r="622" spans="1:17">
      <c r="A622" s="10" t="s">
        <v>837</v>
      </c>
      <c r="B622" s="11" t="s">
        <v>870</v>
      </c>
      <c r="C622" s="11" t="s">
        <v>8</v>
      </c>
      <c r="D622" s="11" t="s">
        <v>9</v>
      </c>
      <c r="E622" s="11" t="s">
        <v>10</v>
      </c>
      <c r="F622" s="11">
        <v>10</v>
      </c>
      <c r="G622" s="11">
        <v>1</v>
      </c>
      <c r="H622" s="12">
        <v>2.7</v>
      </c>
      <c r="I622" s="11" t="str">
        <f t="shared" si="36"/>
        <v>medium</v>
      </c>
      <c r="J622" s="11" t="s">
        <v>11</v>
      </c>
      <c r="K622" s="13">
        <v>8.82</v>
      </c>
      <c r="L622" s="13">
        <v>813.82517150083197</v>
      </c>
      <c r="M622" s="13">
        <v>2</v>
      </c>
      <c r="N622" s="13">
        <v>4</v>
      </c>
      <c r="O622" s="13">
        <f t="shared" si="37"/>
        <v>813.82517150083197</v>
      </c>
      <c r="P622" s="13">
        <f t="shared" si="38"/>
        <v>92.270427607804081</v>
      </c>
      <c r="Q622" s="23">
        <f t="shared" si="39"/>
        <v>332.1735393880947</v>
      </c>
    </row>
    <row r="623" spans="1:17">
      <c r="A623" s="10" t="s">
        <v>837</v>
      </c>
      <c r="B623" s="11" t="s">
        <v>870</v>
      </c>
      <c r="C623" s="11" t="s">
        <v>12</v>
      </c>
      <c r="D623" s="11" t="s">
        <v>9</v>
      </c>
      <c r="E623" s="11" t="s">
        <v>10</v>
      </c>
      <c r="F623" s="11">
        <v>10</v>
      </c>
      <c r="G623" s="11">
        <v>1</v>
      </c>
      <c r="H623" s="12">
        <v>2.7</v>
      </c>
      <c r="I623" s="11" t="str">
        <f t="shared" si="36"/>
        <v>medium</v>
      </c>
      <c r="J623" s="11" t="s">
        <v>11</v>
      </c>
      <c r="K623" s="13">
        <v>5.58</v>
      </c>
      <c r="L623" s="13">
        <v>476.95822550725399</v>
      </c>
      <c r="M623" s="13">
        <v>2</v>
      </c>
      <c r="N623" s="13">
        <v>4</v>
      </c>
      <c r="O623" s="13">
        <f t="shared" si="37"/>
        <v>476.95822550725399</v>
      </c>
      <c r="P623" s="13">
        <f t="shared" si="38"/>
        <v>85.476384499507887</v>
      </c>
      <c r="Q623" s="23">
        <f t="shared" si="39"/>
        <v>307.71498419822836</v>
      </c>
    </row>
    <row r="624" spans="1:17">
      <c r="A624" s="10" t="s">
        <v>837</v>
      </c>
      <c r="B624" s="11" t="s">
        <v>871</v>
      </c>
      <c r="C624" s="11" t="s">
        <v>8</v>
      </c>
      <c r="D624" s="11" t="s">
        <v>9</v>
      </c>
      <c r="E624" s="11" t="s">
        <v>10</v>
      </c>
      <c r="F624" s="11">
        <v>10</v>
      </c>
      <c r="G624" s="11">
        <v>1</v>
      </c>
      <c r="H624" s="12">
        <v>2.7</v>
      </c>
      <c r="I624" s="11" t="str">
        <f t="shared" si="36"/>
        <v>medium</v>
      </c>
      <c r="J624" s="11" t="s">
        <v>11</v>
      </c>
      <c r="K624" s="13">
        <v>5.13</v>
      </c>
      <c r="L624" s="13">
        <v>805.48648892025403</v>
      </c>
      <c r="M624" s="13">
        <v>2</v>
      </c>
      <c r="N624" s="13">
        <v>4</v>
      </c>
      <c r="O624" s="13">
        <f t="shared" si="37"/>
        <v>805.48648892025403</v>
      </c>
      <c r="P624" s="13">
        <f t="shared" si="38"/>
        <v>157.01491012090722</v>
      </c>
      <c r="Q624" s="23">
        <f t="shared" si="39"/>
        <v>565.2536764352659</v>
      </c>
    </row>
    <row r="625" spans="1:17">
      <c r="A625" s="10" t="s">
        <v>837</v>
      </c>
      <c r="B625" s="11" t="s">
        <v>871</v>
      </c>
      <c r="C625" s="11" t="s">
        <v>12</v>
      </c>
      <c r="D625" s="11" t="s">
        <v>9</v>
      </c>
      <c r="E625" s="11" t="s">
        <v>10</v>
      </c>
      <c r="F625" s="11">
        <v>10</v>
      </c>
      <c r="G625" s="11">
        <v>1</v>
      </c>
      <c r="H625" s="12">
        <v>2.7</v>
      </c>
      <c r="I625" s="11" t="str">
        <f t="shared" si="36"/>
        <v>medium</v>
      </c>
      <c r="J625" s="11" t="s">
        <v>11</v>
      </c>
      <c r="K625" s="13">
        <v>3.97</v>
      </c>
      <c r="L625" s="13">
        <v>448.13529946386501</v>
      </c>
      <c r="M625" s="13">
        <v>2</v>
      </c>
      <c r="N625" s="13">
        <v>4</v>
      </c>
      <c r="O625" s="13">
        <f t="shared" si="37"/>
        <v>448.13529946386501</v>
      </c>
      <c r="P625" s="13">
        <f t="shared" si="38"/>
        <v>112.8804280765403</v>
      </c>
      <c r="Q625" s="23">
        <f t="shared" si="39"/>
        <v>406.36954107554504</v>
      </c>
    </row>
    <row r="626" spans="1:17">
      <c r="A626" s="10" t="s">
        <v>837</v>
      </c>
      <c r="B626" s="11" t="s">
        <v>872</v>
      </c>
      <c r="C626" s="11" t="s">
        <v>8</v>
      </c>
      <c r="D626" s="11" t="s">
        <v>9</v>
      </c>
      <c r="E626" s="11" t="s">
        <v>10</v>
      </c>
      <c r="F626" s="11">
        <v>10</v>
      </c>
      <c r="G626" s="11">
        <v>1</v>
      </c>
      <c r="H626" s="12">
        <v>2.7</v>
      </c>
      <c r="I626" s="11" t="str">
        <f t="shared" si="36"/>
        <v>medium</v>
      </c>
      <c r="J626" s="11" t="s">
        <v>11</v>
      </c>
      <c r="K626" s="13">
        <v>5.43</v>
      </c>
      <c r="L626" s="13">
        <v>451.03961784263902</v>
      </c>
      <c r="M626" s="13">
        <v>2</v>
      </c>
      <c r="N626" s="13">
        <v>4</v>
      </c>
      <c r="O626" s="13">
        <f t="shared" si="37"/>
        <v>451.03961784263902</v>
      </c>
      <c r="P626" s="13">
        <f t="shared" si="38"/>
        <v>83.064386343027451</v>
      </c>
      <c r="Q626" s="23">
        <f t="shared" si="39"/>
        <v>299.03179083489886</v>
      </c>
    </row>
    <row r="627" spans="1:17">
      <c r="A627" s="10" t="s">
        <v>837</v>
      </c>
      <c r="B627" s="11" t="s">
        <v>872</v>
      </c>
      <c r="C627" s="11" t="s">
        <v>12</v>
      </c>
      <c r="D627" s="11" t="s">
        <v>9</v>
      </c>
      <c r="E627" s="11" t="s">
        <v>10</v>
      </c>
      <c r="F627" s="11">
        <v>10</v>
      </c>
      <c r="G627" s="11">
        <v>1</v>
      </c>
      <c r="H627" s="12">
        <v>2.7</v>
      </c>
      <c r="I627" s="11" t="str">
        <f t="shared" si="36"/>
        <v>medium</v>
      </c>
      <c r="J627" s="11" t="s">
        <v>11</v>
      </c>
      <c r="K627" s="13">
        <v>4.43</v>
      </c>
      <c r="L627" s="13">
        <v>555.29231544278105</v>
      </c>
      <c r="M627" s="13">
        <v>2</v>
      </c>
      <c r="N627" s="13">
        <v>4</v>
      </c>
      <c r="O627" s="13">
        <f t="shared" si="37"/>
        <v>555.29231544278105</v>
      </c>
      <c r="P627" s="13">
        <f t="shared" si="38"/>
        <v>125.34815247015375</v>
      </c>
      <c r="Q627" s="23">
        <f t="shared" si="39"/>
        <v>451.25334889255345</v>
      </c>
    </row>
    <row r="628" spans="1:17">
      <c r="A628" s="10" t="s">
        <v>837</v>
      </c>
      <c r="B628" s="11" t="s">
        <v>873</v>
      </c>
      <c r="C628" s="11" t="s">
        <v>8</v>
      </c>
      <c r="D628" s="11" t="s">
        <v>9</v>
      </c>
      <c r="E628" s="11" t="s">
        <v>10</v>
      </c>
      <c r="F628" s="11">
        <v>10</v>
      </c>
      <c r="G628" s="11">
        <v>1</v>
      </c>
      <c r="H628" s="12">
        <v>2.7</v>
      </c>
      <c r="I628" s="11" t="str">
        <f t="shared" si="36"/>
        <v>medium</v>
      </c>
      <c r="J628" s="11" t="s">
        <v>11</v>
      </c>
      <c r="K628" s="13">
        <v>7.27</v>
      </c>
      <c r="L628" s="13">
        <v>594.83154928897795</v>
      </c>
      <c r="M628" s="13">
        <v>2</v>
      </c>
      <c r="N628" s="13">
        <v>4</v>
      </c>
      <c r="O628" s="13">
        <f t="shared" si="37"/>
        <v>594.83154928897795</v>
      </c>
      <c r="P628" s="13">
        <f t="shared" si="38"/>
        <v>81.820020534935068</v>
      </c>
      <c r="Q628" s="23">
        <f t="shared" si="39"/>
        <v>294.55207392576619</v>
      </c>
    </row>
    <row r="629" spans="1:17">
      <c r="A629" s="10" t="s">
        <v>837</v>
      </c>
      <c r="B629" s="11" t="s">
        <v>873</v>
      </c>
      <c r="C629" s="11" t="s">
        <v>12</v>
      </c>
      <c r="D629" s="11" t="s">
        <v>9</v>
      </c>
      <c r="E629" s="11" t="s">
        <v>10</v>
      </c>
      <c r="F629" s="11">
        <v>10</v>
      </c>
      <c r="G629" s="11">
        <v>1</v>
      </c>
      <c r="H629" s="12">
        <v>2.7</v>
      </c>
      <c r="I629" s="11" t="str">
        <f t="shared" si="36"/>
        <v>medium</v>
      </c>
      <c r="J629" s="11" t="s">
        <v>11</v>
      </c>
      <c r="K629" s="13">
        <v>6.7</v>
      </c>
      <c r="L629" s="13">
        <v>672.96763442149302</v>
      </c>
      <c r="M629" s="13">
        <v>2</v>
      </c>
      <c r="N629" s="13">
        <v>4</v>
      </c>
      <c r="O629" s="13">
        <f t="shared" si="37"/>
        <v>672.96763442149302</v>
      </c>
      <c r="P629" s="13">
        <f t="shared" si="38"/>
        <v>100.44293051067059</v>
      </c>
      <c r="Q629" s="23">
        <f t="shared" si="39"/>
        <v>361.59454983841414</v>
      </c>
    </row>
    <row r="630" spans="1:17">
      <c r="A630" s="10" t="s">
        <v>837</v>
      </c>
      <c r="B630" s="11" t="s">
        <v>874</v>
      </c>
      <c r="C630" s="11" t="s">
        <v>8</v>
      </c>
      <c r="D630" s="11" t="s">
        <v>9</v>
      </c>
      <c r="E630" s="11" t="s">
        <v>10</v>
      </c>
      <c r="F630" s="11">
        <v>10</v>
      </c>
      <c r="G630" s="11">
        <v>2</v>
      </c>
      <c r="H630" s="12">
        <v>2.7</v>
      </c>
      <c r="I630" s="11" t="str">
        <f t="shared" si="36"/>
        <v>medium</v>
      </c>
      <c r="J630" s="11" t="s">
        <v>11</v>
      </c>
      <c r="K630" s="13">
        <v>3.71</v>
      </c>
      <c r="L630" s="13">
        <v>636.00496396144604</v>
      </c>
      <c r="M630" s="13">
        <v>2</v>
      </c>
      <c r="N630" s="13">
        <v>4</v>
      </c>
      <c r="O630" s="13">
        <f t="shared" si="37"/>
        <v>636.00496396144604</v>
      </c>
      <c r="P630" s="13">
        <f t="shared" si="38"/>
        <v>171.42990942357036</v>
      </c>
      <c r="Q630" s="23">
        <f t="shared" si="39"/>
        <v>617.14767392485328</v>
      </c>
    </row>
    <row r="631" spans="1:17">
      <c r="A631" s="10" t="s">
        <v>837</v>
      </c>
      <c r="B631" s="11" t="s">
        <v>874</v>
      </c>
      <c r="C631" s="11" t="s">
        <v>12</v>
      </c>
      <c r="D631" s="11" t="s">
        <v>9</v>
      </c>
      <c r="E631" s="11" t="s">
        <v>10</v>
      </c>
      <c r="F631" s="11">
        <v>10</v>
      </c>
      <c r="G631" s="11">
        <v>2</v>
      </c>
      <c r="H631" s="12">
        <v>2.7</v>
      </c>
      <c r="I631" s="11" t="str">
        <f t="shared" si="36"/>
        <v>medium</v>
      </c>
      <c r="J631" s="11" t="s">
        <v>11</v>
      </c>
      <c r="K631" s="13">
        <v>3.35</v>
      </c>
      <c r="L631" s="13">
        <v>512.53752166437005</v>
      </c>
      <c r="M631" s="13">
        <v>2</v>
      </c>
      <c r="N631" s="13">
        <v>4</v>
      </c>
      <c r="O631" s="13">
        <f t="shared" si="37"/>
        <v>512.53752166437005</v>
      </c>
      <c r="P631" s="13">
        <f t="shared" si="38"/>
        <v>152.99627512369256</v>
      </c>
      <c r="Q631" s="23">
        <f t="shared" si="39"/>
        <v>550.7865904452932</v>
      </c>
    </row>
    <row r="632" spans="1:17">
      <c r="A632" s="10" t="s">
        <v>837</v>
      </c>
      <c r="B632" s="11" t="s">
        <v>875</v>
      </c>
      <c r="C632" s="11" t="s">
        <v>8</v>
      </c>
      <c r="D632" s="11" t="s">
        <v>9</v>
      </c>
      <c r="E632" s="11" t="s">
        <v>10</v>
      </c>
      <c r="F632" s="11">
        <v>10</v>
      </c>
      <c r="G632" s="11">
        <v>2</v>
      </c>
      <c r="H632" s="12">
        <v>2.7</v>
      </c>
      <c r="I632" s="11" t="str">
        <f t="shared" si="36"/>
        <v>medium</v>
      </c>
      <c r="J632" s="11" t="s">
        <v>11</v>
      </c>
      <c r="K632" s="13">
        <v>4.42</v>
      </c>
      <c r="L632" s="13">
        <v>622.79629512289</v>
      </c>
      <c r="M632" s="13">
        <v>2</v>
      </c>
      <c r="N632" s="13">
        <v>4</v>
      </c>
      <c r="O632" s="13">
        <f t="shared" si="37"/>
        <v>622.79629512289</v>
      </c>
      <c r="P632" s="13">
        <f t="shared" si="38"/>
        <v>140.90413916807466</v>
      </c>
      <c r="Q632" s="23">
        <f t="shared" si="39"/>
        <v>507.25490100506886</v>
      </c>
    </row>
    <row r="633" spans="1:17">
      <c r="A633" s="10" t="s">
        <v>837</v>
      </c>
      <c r="B633" s="11" t="s">
        <v>875</v>
      </c>
      <c r="C633" s="11" t="s">
        <v>12</v>
      </c>
      <c r="D633" s="11" t="s">
        <v>9</v>
      </c>
      <c r="E633" s="11" t="s">
        <v>10</v>
      </c>
      <c r="F633" s="11">
        <v>10</v>
      </c>
      <c r="G633" s="11">
        <v>2</v>
      </c>
      <c r="H633" s="12">
        <v>2.7</v>
      </c>
      <c r="I633" s="11" t="str">
        <f t="shared" si="36"/>
        <v>medium</v>
      </c>
      <c r="J633" s="11" t="s">
        <v>11</v>
      </c>
      <c r="K633" s="13">
        <v>4.87</v>
      </c>
      <c r="L633" s="13">
        <v>624.76802138049902</v>
      </c>
      <c r="M633" s="13">
        <v>2</v>
      </c>
      <c r="N633" s="13">
        <v>4</v>
      </c>
      <c r="O633" s="13">
        <f t="shared" si="37"/>
        <v>624.76802138049902</v>
      </c>
      <c r="P633" s="13">
        <f t="shared" si="38"/>
        <v>128.28912143336734</v>
      </c>
      <c r="Q633" s="23">
        <f t="shared" si="39"/>
        <v>461.84083716012248</v>
      </c>
    </row>
    <row r="634" spans="1:17">
      <c r="A634" s="10" t="s">
        <v>837</v>
      </c>
      <c r="B634" s="11" t="s">
        <v>876</v>
      </c>
      <c r="C634" s="11" t="s">
        <v>8</v>
      </c>
      <c r="D634" s="11" t="s">
        <v>9</v>
      </c>
      <c r="E634" s="11" t="s">
        <v>10</v>
      </c>
      <c r="F634" s="11">
        <v>10</v>
      </c>
      <c r="G634" s="11">
        <v>2</v>
      </c>
      <c r="H634" s="12">
        <v>2.7</v>
      </c>
      <c r="I634" s="11" t="str">
        <f t="shared" si="36"/>
        <v>medium</v>
      </c>
      <c r="J634" s="11" t="s">
        <v>11</v>
      </c>
      <c r="K634" s="13">
        <v>3.62</v>
      </c>
      <c r="L634" s="13">
        <v>335.10455997663399</v>
      </c>
      <c r="M634" s="13">
        <v>2</v>
      </c>
      <c r="N634" s="13">
        <v>4</v>
      </c>
      <c r="O634" s="13">
        <f t="shared" si="37"/>
        <v>335.10455997663399</v>
      </c>
      <c r="P634" s="13">
        <f t="shared" si="38"/>
        <v>92.570320435534256</v>
      </c>
      <c r="Q634" s="23">
        <f t="shared" si="39"/>
        <v>333.25315356792333</v>
      </c>
    </row>
    <row r="635" spans="1:17">
      <c r="A635" s="10" t="s">
        <v>837</v>
      </c>
      <c r="B635" s="11" t="s">
        <v>876</v>
      </c>
      <c r="C635" s="11" t="s">
        <v>12</v>
      </c>
      <c r="D635" s="11" t="s">
        <v>9</v>
      </c>
      <c r="E635" s="11" t="s">
        <v>10</v>
      </c>
      <c r="F635" s="11">
        <v>10</v>
      </c>
      <c r="G635" s="11">
        <v>2</v>
      </c>
      <c r="H635" s="12">
        <v>2.7</v>
      </c>
      <c r="I635" s="11" t="str">
        <f t="shared" si="36"/>
        <v>medium</v>
      </c>
      <c r="J635" s="11" t="s">
        <v>11</v>
      </c>
      <c r="K635" s="13">
        <v>4.47</v>
      </c>
      <c r="L635" s="13">
        <v>824.27177424036495</v>
      </c>
      <c r="M635" s="13">
        <v>2</v>
      </c>
      <c r="N635" s="13">
        <v>4</v>
      </c>
      <c r="O635" s="13">
        <f t="shared" si="37"/>
        <v>824.27177424036495</v>
      </c>
      <c r="P635" s="13">
        <f t="shared" si="38"/>
        <v>184.40084434907493</v>
      </c>
      <c r="Q635" s="23">
        <f t="shared" si="39"/>
        <v>663.84303965666982</v>
      </c>
    </row>
    <row r="636" spans="1:17">
      <c r="A636" s="10" t="s">
        <v>837</v>
      </c>
      <c r="B636" s="11" t="s">
        <v>877</v>
      </c>
      <c r="C636" s="11" t="s">
        <v>8</v>
      </c>
      <c r="D636" s="11" t="s">
        <v>9</v>
      </c>
      <c r="E636" s="11" t="s">
        <v>10</v>
      </c>
      <c r="F636" s="11">
        <v>10</v>
      </c>
      <c r="G636" s="11">
        <v>2</v>
      </c>
      <c r="H636" s="12">
        <v>2.7</v>
      </c>
      <c r="I636" s="11" t="str">
        <f t="shared" si="36"/>
        <v>medium</v>
      </c>
      <c r="J636" s="11" t="s">
        <v>11</v>
      </c>
      <c r="K636" s="13">
        <v>3.87</v>
      </c>
      <c r="L636" s="13">
        <v>530.14984849969403</v>
      </c>
      <c r="M636" s="13">
        <v>2</v>
      </c>
      <c r="N636" s="13">
        <v>4</v>
      </c>
      <c r="O636" s="13">
        <f t="shared" si="37"/>
        <v>530.14984849969403</v>
      </c>
      <c r="P636" s="13">
        <f t="shared" si="38"/>
        <v>136.98962493532144</v>
      </c>
      <c r="Q636" s="23">
        <f t="shared" si="39"/>
        <v>493.16264976715718</v>
      </c>
    </row>
    <row r="637" spans="1:17">
      <c r="A637" s="10" t="s">
        <v>837</v>
      </c>
      <c r="B637" s="11" t="s">
        <v>877</v>
      </c>
      <c r="C637" s="11" t="s">
        <v>12</v>
      </c>
      <c r="D637" s="11" t="s">
        <v>9</v>
      </c>
      <c r="E637" s="11" t="s">
        <v>10</v>
      </c>
      <c r="F637" s="11">
        <v>10</v>
      </c>
      <c r="G637" s="11">
        <v>2</v>
      </c>
      <c r="H637" s="12">
        <v>2.7</v>
      </c>
      <c r="I637" s="11" t="str">
        <f t="shared" si="36"/>
        <v>medium</v>
      </c>
      <c r="J637" s="11" t="s">
        <v>11</v>
      </c>
      <c r="K637" s="13">
        <v>3.47</v>
      </c>
      <c r="L637" s="13">
        <v>326.57080528383398</v>
      </c>
      <c r="M637" s="13">
        <v>2</v>
      </c>
      <c r="N637" s="13">
        <v>4</v>
      </c>
      <c r="O637" s="13">
        <f t="shared" si="37"/>
        <v>326.57080528383398</v>
      </c>
      <c r="P637" s="13">
        <f t="shared" si="38"/>
        <v>94.112624001104891</v>
      </c>
      <c r="Q637" s="23">
        <f t="shared" si="39"/>
        <v>338.80544640397761</v>
      </c>
    </row>
    <row r="638" spans="1:17">
      <c r="A638" s="10" t="s">
        <v>837</v>
      </c>
      <c r="B638" s="11" t="s">
        <v>894</v>
      </c>
      <c r="C638" s="11" t="s">
        <v>8</v>
      </c>
      <c r="D638" s="11" t="s">
        <v>9</v>
      </c>
      <c r="E638" s="11" t="s">
        <v>10</v>
      </c>
      <c r="F638" s="11">
        <v>20</v>
      </c>
      <c r="G638" s="11">
        <v>1</v>
      </c>
      <c r="H638" s="12">
        <v>2.7</v>
      </c>
      <c r="I638" s="11" t="str">
        <f t="shared" si="36"/>
        <v>medium</v>
      </c>
      <c r="J638" s="11" t="s">
        <v>11</v>
      </c>
      <c r="K638" s="13">
        <v>16.86</v>
      </c>
      <c r="L638" s="13">
        <v>842.36780994311505</v>
      </c>
      <c r="M638" s="13">
        <v>2</v>
      </c>
      <c r="N638" s="13">
        <v>4</v>
      </c>
      <c r="O638" s="13">
        <f t="shared" si="37"/>
        <v>842.36780994311505</v>
      </c>
      <c r="P638" s="13">
        <f t="shared" si="38"/>
        <v>49.962503555344902</v>
      </c>
      <c r="Q638" s="23">
        <f t="shared" si="39"/>
        <v>179.86501279924164</v>
      </c>
    </row>
    <row r="639" spans="1:17">
      <c r="A639" s="10" t="s">
        <v>837</v>
      </c>
      <c r="B639" s="11" t="s">
        <v>894</v>
      </c>
      <c r="C639" s="11" t="s">
        <v>12</v>
      </c>
      <c r="D639" s="11" t="s">
        <v>9</v>
      </c>
      <c r="E639" s="11" t="s">
        <v>10</v>
      </c>
      <c r="F639" s="11">
        <v>20</v>
      </c>
      <c r="G639" s="11">
        <v>1</v>
      </c>
      <c r="H639" s="12">
        <v>2.7</v>
      </c>
      <c r="I639" s="11" t="str">
        <f t="shared" si="36"/>
        <v>medium</v>
      </c>
      <c r="J639" s="11" t="s">
        <v>11</v>
      </c>
      <c r="K639" s="13">
        <v>7.87</v>
      </c>
      <c r="L639" s="13">
        <v>838.05347576878899</v>
      </c>
      <c r="M639" s="13">
        <v>2</v>
      </c>
      <c r="N639" s="13">
        <v>4</v>
      </c>
      <c r="O639" s="13">
        <f t="shared" si="37"/>
        <v>838.05347576878899</v>
      </c>
      <c r="P639" s="13">
        <f t="shared" si="38"/>
        <v>106.48709984355641</v>
      </c>
      <c r="Q639" s="23">
        <f t="shared" si="39"/>
        <v>383.35355943680304</v>
      </c>
    </row>
    <row r="640" spans="1:17">
      <c r="A640" s="10" t="s">
        <v>837</v>
      </c>
      <c r="B640" s="11" t="s">
        <v>895</v>
      </c>
      <c r="C640" s="11" t="s">
        <v>8</v>
      </c>
      <c r="D640" s="11" t="s">
        <v>9</v>
      </c>
      <c r="E640" s="11" t="s">
        <v>10</v>
      </c>
      <c r="F640" s="11">
        <v>20</v>
      </c>
      <c r="G640" s="11">
        <v>1</v>
      </c>
      <c r="H640" s="12">
        <v>2.7</v>
      </c>
      <c r="I640" s="11" t="str">
        <f t="shared" si="36"/>
        <v>medium</v>
      </c>
      <c r="J640" s="11" t="s">
        <v>11</v>
      </c>
      <c r="K640" s="13">
        <v>6.99</v>
      </c>
      <c r="L640" s="13">
        <v>537.61641378071897</v>
      </c>
      <c r="M640" s="13">
        <v>2</v>
      </c>
      <c r="N640" s="13">
        <v>4</v>
      </c>
      <c r="O640" s="13">
        <f t="shared" si="37"/>
        <v>537.61641378071897</v>
      </c>
      <c r="P640" s="13">
        <f t="shared" si="38"/>
        <v>76.912219424995556</v>
      </c>
      <c r="Q640" s="23">
        <f t="shared" si="39"/>
        <v>276.88398992998401</v>
      </c>
    </row>
    <row r="641" spans="1:17">
      <c r="A641" s="10" t="s">
        <v>837</v>
      </c>
      <c r="B641" s="11" t="s">
        <v>895</v>
      </c>
      <c r="C641" s="11" t="s">
        <v>12</v>
      </c>
      <c r="D641" s="11" t="s">
        <v>9</v>
      </c>
      <c r="E641" s="11" t="s">
        <v>10</v>
      </c>
      <c r="F641" s="11">
        <v>20</v>
      </c>
      <c r="G641" s="11">
        <v>1</v>
      </c>
      <c r="H641" s="12">
        <v>2.7</v>
      </c>
      <c r="I641" s="11" t="str">
        <f t="shared" si="36"/>
        <v>medium</v>
      </c>
      <c r="J641" s="11" t="s">
        <v>11</v>
      </c>
      <c r="K641" s="13">
        <v>6.58</v>
      </c>
      <c r="L641" s="13">
        <v>550.253353726049</v>
      </c>
      <c r="M641" s="13">
        <v>2</v>
      </c>
      <c r="N641" s="13">
        <v>4</v>
      </c>
      <c r="O641" s="13">
        <f t="shared" si="37"/>
        <v>550.253353726049</v>
      </c>
      <c r="P641" s="13">
        <f t="shared" si="38"/>
        <v>83.625129745600148</v>
      </c>
      <c r="Q641" s="23">
        <f t="shared" si="39"/>
        <v>301.05046708416052</v>
      </c>
    </row>
    <row r="642" spans="1:17">
      <c r="A642" s="10" t="s">
        <v>837</v>
      </c>
      <c r="B642" s="11" t="s">
        <v>896</v>
      </c>
      <c r="C642" s="11" t="s">
        <v>8</v>
      </c>
      <c r="D642" s="11" t="s">
        <v>9</v>
      </c>
      <c r="E642" s="11" t="s">
        <v>10</v>
      </c>
      <c r="F642" s="11">
        <v>20</v>
      </c>
      <c r="G642" s="11">
        <v>1</v>
      </c>
      <c r="H642" s="12">
        <v>2.7</v>
      </c>
      <c r="I642" s="11" t="str">
        <f t="shared" ref="I642:I705" si="40">IF(H642=2.3,"low",IF(H642=2.7,"medium",IF(H642=3.2,"high",IF(H642=1.4,"low",IF(H642=2,"medium",IF(H642=3.3,"high"))))))</f>
        <v>medium</v>
      </c>
      <c r="J642" s="11" t="s">
        <v>11</v>
      </c>
      <c r="K642" s="13">
        <v>7.17</v>
      </c>
      <c r="L642" s="13">
        <v>762.97263328542397</v>
      </c>
      <c r="M642" s="13">
        <v>2</v>
      </c>
      <c r="N642" s="13">
        <v>4</v>
      </c>
      <c r="O642" s="13">
        <f t="shared" ref="O642:O705" si="41">(IF(L642&lt;N642,0,L642))</f>
        <v>762.97263328542397</v>
      </c>
      <c r="P642" s="13">
        <f t="shared" ref="P642:P705" si="42">IF(O642=0,NA(),(O642/K642))</f>
        <v>106.41180380549847</v>
      </c>
      <c r="Q642" s="23">
        <f t="shared" ref="Q642:Q705" si="43">IF(O642=0,NA(),((P642/1000)*3600))</f>
        <v>383.08249369979444</v>
      </c>
    </row>
    <row r="643" spans="1:17">
      <c r="A643" s="10" t="s">
        <v>837</v>
      </c>
      <c r="B643" s="11" t="s">
        <v>896</v>
      </c>
      <c r="C643" s="11" t="s">
        <v>12</v>
      </c>
      <c r="D643" s="11" t="s">
        <v>9</v>
      </c>
      <c r="E643" s="11" t="s">
        <v>10</v>
      </c>
      <c r="F643" s="11">
        <v>20</v>
      </c>
      <c r="G643" s="11">
        <v>1</v>
      </c>
      <c r="H643" s="12">
        <v>2.7</v>
      </c>
      <c r="I643" s="11" t="str">
        <f t="shared" si="40"/>
        <v>medium</v>
      </c>
      <c r="J643" s="11" t="s">
        <v>11</v>
      </c>
      <c r="K643" s="13">
        <v>7.65</v>
      </c>
      <c r="L643" s="13">
        <v>697.78225761538101</v>
      </c>
      <c r="M643" s="13">
        <v>2</v>
      </c>
      <c r="N643" s="13">
        <v>4</v>
      </c>
      <c r="O643" s="13">
        <f t="shared" si="41"/>
        <v>697.78225761538101</v>
      </c>
      <c r="P643" s="13">
        <f t="shared" si="42"/>
        <v>91.213367008546527</v>
      </c>
      <c r="Q643" s="23">
        <f t="shared" si="43"/>
        <v>328.36812123076749</v>
      </c>
    </row>
    <row r="644" spans="1:17">
      <c r="A644" s="10" t="s">
        <v>837</v>
      </c>
      <c r="B644" s="11" t="s">
        <v>897</v>
      </c>
      <c r="C644" s="11" t="s">
        <v>8</v>
      </c>
      <c r="D644" s="11" t="s">
        <v>9</v>
      </c>
      <c r="E644" s="11" t="s">
        <v>10</v>
      </c>
      <c r="F644" s="11">
        <v>20</v>
      </c>
      <c r="G644" s="11">
        <v>1</v>
      </c>
      <c r="H644" s="12">
        <v>2.7</v>
      </c>
      <c r="I644" s="11" t="str">
        <f t="shared" si="40"/>
        <v>medium</v>
      </c>
      <c r="J644" s="11" t="s">
        <v>11</v>
      </c>
      <c r="K644" s="13">
        <v>15.35</v>
      </c>
      <c r="L644" s="13">
        <v>757.09385656117195</v>
      </c>
      <c r="M644" s="13">
        <v>2</v>
      </c>
      <c r="N644" s="13">
        <v>4</v>
      </c>
      <c r="O644" s="13">
        <f t="shared" si="41"/>
        <v>757.09385656117195</v>
      </c>
      <c r="P644" s="13">
        <f t="shared" si="42"/>
        <v>49.322075346004688</v>
      </c>
      <c r="Q644" s="23">
        <f t="shared" si="43"/>
        <v>177.55947124561689</v>
      </c>
    </row>
    <row r="645" spans="1:17">
      <c r="A645" s="10" t="s">
        <v>837</v>
      </c>
      <c r="B645" s="11" t="s">
        <v>897</v>
      </c>
      <c r="C645" s="11" t="s">
        <v>12</v>
      </c>
      <c r="D645" s="11" t="s">
        <v>9</v>
      </c>
      <c r="E645" s="11" t="s">
        <v>10</v>
      </c>
      <c r="F645" s="11">
        <v>20</v>
      </c>
      <c r="G645" s="11">
        <v>1</v>
      </c>
      <c r="H645" s="12">
        <v>2.7</v>
      </c>
      <c r="I645" s="11" t="str">
        <f t="shared" si="40"/>
        <v>medium</v>
      </c>
      <c r="J645" s="11" t="s">
        <v>11</v>
      </c>
      <c r="K645" s="13">
        <v>6.02</v>
      </c>
      <c r="L645" s="13">
        <v>606.66628134856398</v>
      </c>
      <c r="M645" s="13">
        <v>2</v>
      </c>
      <c r="N645" s="13">
        <v>4</v>
      </c>
      <c r="O645" s="13">
        <f t="shared" si="41"/>
        <v>606.66628134856398</v>
      </c>
      <c r="P645" s="13">
        <f t="shared" si="42"/>
        <v>100.77512979212027</v>
      </c>
      <c r="Q645" s="23">
        <f t="shared" si="43"/>
        <v>362.79046725163295</v>
      </c>
    </row>
    <row r="646" spans="1:17">
      <c r="A646" s="10" t="s">
        <v>837</v>
      </c>
      <c r="B646" s="11" t="s">
        <v>898</v>
      </c>
      <c r="C646" s="11" t="s">
        <v>8</v>
      </c>
      <c r="D646" s="11" t="s">
        <v>9</v>
      </c>
      <c r="E646" s="11" t="s">
        <v>10</v>
      </c>
      <c r="F646" s="11">
        <v>20</v>
      </c>
      <c r="G646" s="11">
        <v>2</v>
      </c>
      <c r="H646" s="12">
        <v>2.7</v>
      </c>
      <c r="I646" s="11" t="str">
        <f t="shared" si="40"/>
        <v>medium</v>
      </c>
      <c r="J646" s="11" t="s">
        <v>11</v>
      </c>
      <c r="K646" s="13">
        <v>5.97</v>
      </c>
      <c r="L646" s="13">
        <v>1608.9770978055899</v>
      </c>
      <c r="M646" s="13">
        <v>2</v>
      </c>
      <c r="N646" s="13">
        <v>4</v>
      </c>
      <c r="O646" s="13">
        <f t="shared" si="41"/>
        <v>1608.9770978055899</v>
      </c>
      <c r="P646" s="13">
        <f t="shared" si="42"/>
        <v>269.5104016424774</v>
      </c>
      <c r="Q646" s="23">
        <f t="shared" si="43"/>
        <v>970.2374459129187</v>
      </c>
    </row>
    <row r="647" spans="1:17">
      <c r="A647" s="10" t="s">
        <v>837</v>
      </c>
      <c r="B647" s="11" t="s">
        <v>898</v>
      </c>
      <c r="C647" s="11" t="s">
        <v>12</v>
      </c>
      <c r="D647" s="11" t="s">
        <v>9</v>
      </c>
      <c r="E647" s="11" t="s">
        <v>10</v>
      </c>
      <c r="F647" s="11">
        <v>20</v>
      </c>
      <c r="G647" s="11">
        <v>2</v>
      </c>
      <c r="H647" s="12">
        <v>2.7</v>
      </c>
      <c r="I647" s="11" t="str">
        <f t="shared" si="40"/>
        <v>medium</v>
      </c>
      <c r="J647" s="11" t="s">
        <v>11</v>
      </c>
      <c r="K647" s="13">
        <v>6</v>
      </c>
      <c r="L647" s="13">
        <v>724.31165763797696</v>
      </c>
      <c r="M647" s="13">
        <v>2</v>
      </c>
      <c r="N647" s="13">
        <v>4</v>
      </c>
      <c r="O647" s="13">
        <f t="shared" si="41"/>
        <v>724.31165763797696</v>
      </c>
      <c r="P647" s="13">
        <f t="shared" si="42"/>
        <v>120.71860960632949</v>
      </c>
      <c r="Q647" s="23">
        <f t="shared" si="43"/>
        <v>434.58699458278619</v>
      </c>
    </row>
    <row r="648" spans="1:17">
      <c r="A648" s="10" t="s">
        <v>837</v>
      </c>
      <c r="B648" s="11" t="s">
        <v>899</v>
      </c>
      <c r="C648" s="11" t="s">
        <v>8</v>
      </c>
      <c r="D648" s="11" t="s">
        <v>9</v>
      </c>
      <c r="E648" s="11" t="s">
        <v>10</v>
      </c>
      <c r="F648" s="11">
        <v>20</v>
      </c>
      <c r="G648" s="11">
        <v>2</v>
      </c>
      <c r="H648" s="12">
        <v>2.7</v>
      </c>
      <c r="I648" s="11" t="str">
        <f t="shared" si="40"/>
        <v>medium</v>
      </c>
      <c r="J648" s="11" t="s">
        <v>11</v>
      </c>
      <c r="K648" s="13">
        <v>5.86</v>
      </c>
      <c r="L648" s="13">
        <v>725.698860212471</v>
      </c>
      <c r="M648" s="13">
        <v>2</v>
      </c>
      <c r="N648" s="13">
        <v>4</v>
      </c>
      <c r="O648" s="13">
        <f t="shared" si="41"/>
        <v>725.698860212471</v>
      </c>
      <c r="P648" s="13">
        <f t="shared" si="42"/>
        <v>123.8393959406947</v>
      </c>
      <c r="Q648" s="23">
        <f t="shared" si="43"/>
        <v>445.8218253865009</v>
      </c>
    </row>
    <row r="649" spans="1:17">
      <c r="A649" s="10" t="s">
        <v>837</v>
      </c>
      <c r="B649" s="11" t="s">
        <v>899</v>
      </c>
      <c r="C649" s="11" t="s">
        <v>12</v>
      </c>
      <c r="D649" s="11" t="s">
        <v>9</v>
      </c>
      <c r="E649" s="11" t="s">
        <v>10</v>
      </c>
      <c r="F649" s="11">
        <v>20</v>
      </c>
      <c r="G649" s="11">
        <v>2</v>
      </c>
      <c r="H649" s="12">
        <v>2.7</v>
      </c>
      <c r="I649" s="11" t="str">
        <f t="shared" si="40"/>
        <v>medium</v>
      </c>
      <c r="J649" s="11" t="s">
        <v>11</v>
      </c>
      <c r="K649" s="13">
        <v>6.07</v>
      </c>
      <c r="L649" s="13">
        <v>695.31205364513505</v>
      </c>
      <c r="M649" s="13">
        <v>2</v>
      </c>
      <c r="N649" s="13">
        <v>4</v>
      </c>
      <c r="O649" s="13">
        <f t="shared" si="41"/>
        <v>695.31205364513505</v>
      </c>
      <c r="P649" s="13">
        <f t="shared" si="42"/>
        <v>114.54893799755108</v>
      </c>
      <c r="Q649" s="23">
        <f t="shared" si="43"/>
        <v>412.37617679118387</v>
      </c>
    </row>
    <row r="650" spans="1:17">
      <c r="A650" s="10" t="s">
        <v>837</v>
      </c>
      <c r="B650" s="11" t="s">
        <v>900</v>
      </c>
      <c r="C650" s="11" t="s">
        <v>8</v>
      </c>
      <c r="D650" s="11" t="s">
        <v>9</v>
      </c>
      <c r="E650" s="11" t="s">
        <v>10</v>
      </c>
      <c r="F650" s="11">
        <v>20</v>
      </c>
      <c r="G650" s="11">
        <v>2</v>
      </c>
      <c r="H650" s="12">
        <v>2.7</v>
      </c>
      <c r="I650" s="11" t="str">
        <f t="shared" si="40"/>
        <v>medium</v>
      </c>
      <c r="J650" s="11" t="s">
        <v>11</v>
      </c>
      <c r="K650" s="13">
        <v>5.83</v>
      </c>
      <c r="L650" s="13">
        <v>876.77529686457899</v>
      </c>
      <c r="M650" s="13">
        <v>2</v>
      </c>
      <c r="N650" s="13">
        <v>4</v>
      </c>
      <c r="O650" s="13">
        <f t="shared" si="41"/>
        <v>876.77529686457899</v>
      </c>
      <c r="P650" s="13">
        <f t="shared" si="42"/>
        <v>150.39027390473052</v>
      </c>
      <c r="Q650" s="23">
        <f t="shared" si="43"/>
        <v>541.40498605702987</v>
      </c>
    </row>
    <row r="651" spans="1:17">
      <c r="A651" s="10" t="s">
        <v>837</v>
      </c>
      <c r="B651" s="11" t="s">
        <v>900</v>
      </c>
      <c r="C651" s="11" t="s">
        <v>12</v>
      </c>
      <c r="D651" s="11" t="s">
        <v>9</v>
      </c>
      <c r="E651" s="11" t="s">
        <v>10</v>
      </c>
      <c r="F651" s="11">
        <v>20</v>
      </c>
      <c r="G651" s="11">
        <v>2</v>
      </c>
      <c r="H651" s="12">
        <v>2.7</v>
      </c>
      <c r="I651" s="11" t="str">
        <f t="shared" si="40"/>
        <v>medium</v>
      </c>
      <c r="J651" s="11" t="s">
        <v>11</v>
      </c>
      <c r="K651" s="13">
        <v>5.77</v>
      </c>
      <c r="L651" s="13">
        <v>738.47312088406295</v>
      </c>
      <c r="M651" s="13">
        <v>2</v>
      </c>
      <c r="N651" s="13">
        <v>4</v>
      </c>
      <c r="O651" s="13">
        <f t="shared" si="41"/>
        <v>738.47312088406295</v>
      </c>
      <c r="P651" s="13">
        <f t="shared" si="42"/>
        <v>127.98494296084282</v>
      </c>
      <c r="Q651" s="23">
        <f t="shared" si="43"/>
        <v>460.74579465903412</v>
      </c>
    </row>
    <row r="652" spans="1:17">
      <c r="A652" s="10" t="s">
        <v>837</v>
      </c>
      <c r="B652" s="11" t="s">
        <v>901</v>
      </c>
      <c r="C652" s="11" t="s">
        <v>8</v>
      </c>
      <c r="D652" s="11" t="s">
        <v>9</v>
      </c>
      <c r="E652" s="11" t="s">
        <v>10</v>
      </c>
      <c r="F652" s="11">
        <v>20</v>
      </c>
      <c r="G652" s="11">
        <v>2</v>
      </c>
      <c r="H652" s="12">
        <v>2.7</v>
      </c>
      <c r="I652" s="11" t="str">
        <f t="shared" si="40"/>
        <v>medium</v>
      </c>
      <c r="J652" s="11" t="s">
        <v>11</v>
      </c>
      <c r="K652" s="13">
        <v>6</v>
      </c>
      <c r="L652" s="13">
        <v>898.05973455004698</v>
      </c>
      <c r="M652" s="13">
        <v>2</v>
      </c>
      <c r="N652" s="13">
        <v>4</v>
      </c>
      <c r="O652" s="13">
        <f t="shared" si="41"/>
        <v>898.05973455004698</v>
      </c>
      <c r="P652" s="13">
        <f t="shared" si="42"/>
        <v>149.67662242500782</v>
      </c>
      <c r="Q652" s="23">
        <f t="shared" si="43"/>
        <v>538.83584073002817</v>
      </c>
    </row>
    <row r="653" spans="1:17">
      <c r="A653" s="10" t="s">
        <v>837</v>
      </c>
      <c r="B653" s="11" t="s">
        <v>901</v>
      </c>
      <c r="C653" s="11" t="s">
        <v>12</v>
      </c>
      <c r="D653" s="11" t="s">
        <v>9</v>
      </c>
      <c r="E653" s="11" t="s">
        <v>10</v>
      </c>
      <c r="F653" s="11">
        <v>20</v>
      </c>
      <c r="G653" s="11">
        <v>2</v>
      </c>
      <c r="H653" s="12">
        <v>2.7</v>
      </c>
      <c r="I653" s="11" t="str">
        <f t="shared" si="40"/>
        <v>medium</v>
      </c>
      <c r="J653" s="11" t="s">
        <v>11</v>
      </c>
      <c r="K653" s="13">
        <v>5.97</v>
      </c>
      <c r="L653" s="13">
        <v>733.44706838476895</v>
      </c>
      <c r="M653" s="13">
        <v>2</v>
      </c>
      <c r="N653" s="13">
        <v>4</v>
      </c>
      <c r="O653" s="13">
        <f t="shared" si="41"/>
        <v>733.44706838476895</v>
      </c>
      <c r="P653" s="13">
        <f t="shared" si="42"/>
        <v>122.85545534083232</v>
      </c>
      <c r="Q653" s="23">
        <f t="shared" si="43"/>
        <v>442.27963922699638</v>
      </c>
    </row>
    <row r="654" spans="1:17">
      <c r="A654" s="10" t="s">
        <v>837</v>
      </c>
      <c r="B654" s="11" t="s">
        <v>950</v>
      </c>
      <c r="C654" s="11" t="s">
        <v>8</v>
      </c>
      <c r="D654" s="11" t="s">
        <v>146</v>
      </c>
      <c r="E654" s="11" t="s">
        <v>10</v>
      </c>
      <c r="F654" s="11">
        <v>0</v>
      </c>
      <c r="G654" s="11">
        <v>1</v>
      </c>
      <c r="H654" s="12">
        <v>2.7</v>
      </c>
      <c r="I654" s="11" t="str">
        <f t="shared" si="40"/>
        <v>medium</v>
      </c>
      <c r="J654" s="11" t="s">
        <v>11</v>
      </c>
      <c r="K654" s="13">
        <v>122.92</v>
      </c>
      <c r="L654" s="13">
        <v>40.963954251039702</v>
      </c>
      <c r="M654" s="13">
        <v>2</v>
      </c>
      <c r="N654" s="13">
        <v>4</v>
      </c>
      <c r="O654" s="13">
        <f t="shared" si="41"/>
        <v>40.963954251039702</v>
      </c>
      <c r="P654" s="13">
        <f t="shared" si="42"/>
        <v>0.33325703100422799</v>
      </c>
      <c r="Q654" s="23">
        <f t="shared" si="43"/>
        <v>1.1997253116152207</v>
      </c>
    </row>
    <row r="655" spans="1:17">
      <c r="A655" s="10" t="s">
        <v>837</v>
      </c>
      <c r="B655" s="11" t="s">
        <v>950</v>
      </c>
      <c r="C655" s="11" t="s">
        <v>12</v>
      </c>
      <c r="D655" s="11" t="s">
        <v>146</v>
      </c>
      <c r="E655" s="11" t="s">
        <v>10</v>
      </c>
      <c r="F655" s="11">
        <v>0</v>
      </c>
      <c r="G655" s="11">
        <v>1</v>
      </c>
      <c r="H655" s="12">
        <v>2.7</v>
      </c>
      <c r="I655" s="11" t="str">
        <f t="shared" si="40"/>
        <v>medium</v>
      </c>
      <c r="J655" s="11" t="s">
        <v>11</v>
      </c>
      <c r="K655" s="13">
        <v>10.17</v>
      </c>
      <c r="L655" s="13">
        <v>840.68785812050999</v>
      </c>
      <c r="M655" s="13">
        <v>2</v>
      </c>
      <c r="N655" s="13">
        <v>4</v>
      </c>
      <c r="O655" s="13">
        <f t="shared" si="41"/>
        <v>840.68785812050999</v>
      </c>
      <c r="P655" s="13">
        <f t="shared" si="42"/>
        <v>82.663506206539822</v>
      </c>
      <c r="Q655" s="23">
        <f t="shared" si="43"/>
        <v>297.58862234354336</v>
      </c>
    </row>
    <row r="656" spans="1:17">
      <c r="A656" s="10" t="s">
        <v>837</v>
      </c>
      <c r="B656" s="11" t="s">
        <v>951</v>
      </c>
      <c r="C656" s="11" t="s">
        <v>12</v>
      </c>
      <c r="D656" s="11" t="s">
        <v>146</v>
      </c>
      <c r="E656" s="11" t="s">
        <v>10</v>
      </c>
      <c r="F656" s="11">
        <v>0</v>
      </c>
      <c r="G656" s="11">
        <v>1</v>
      </c>
      <c r="H656" s="12">
        <v>2.7</v>
      </c>
      <c r="I656" s="11" t="str">
        <f t="shared" si="40"/>
        <v>medium</v>
      </c>
      <c r="J656" s="11" t="s">
        <v>11</v>
      </c>
      <c r="K656" s="13">
        <v>22.52</v>
      </c>
      <c r="L656" s="13">
        <v>425.13536995584298</v>
      </c>
      <c r="M656" s="13">
        <v>2</v>
      </c>
      <c r="N656" s="13">
        <v>4</v>
      </c>
      <c r="O656" s="13">
        <f t="shared" si="41"/>
        <v>425.13536995584298</v>
      </c>
      <c r="P656" s="13">
        <f t="shared" si="42"/>
        <v>18.878124776014342</v>
      </c>
      <c r="Q656" s="23">
        <f t="shared" si="43"/>
        <v>67.961249193651639</v>
      </c>
    </row>
    <row r="657" spans="1:17">
      <c r="A657" s="10" t="s">
        <v>837</v>
      </c>
      <c r="B657" s="11" t="s">
        <v>952</v>
      </c>
      <c r="C657" s="11" t="s">
        <v>8</v>
      </c>
      <c r="D657" s="11" t="s">
        <v>146</v>
      </c>
      <c r="E657" s="11" t="s">
        <v>10</v>
      </c>
      <c r="F657" s="11">
        <v>0</v>
      </c>
      <c r="G657" s="11">
        <v>1</v>
      </c>
      <c r="H657" s="12">
        <v>2.7</v>
      </c>
      <c r="I657" s="11" t="str">
        <f t="shared" si="40"/>
        <v>medium</v>
      </c>
      <c r="J657" s="11" t="s">
        <v>11</v>
      </c>
      <c r="K657" s="13">
        <v>125.05</v>
      </c>
      <c r="L657" s="13">
        <v>298.07696505197202</v>
      </c>
      <c r="M657" s="13">
        <v>2</v>
      </c>
      <c r="N657" s="13">
        <v>4</v>
      </c>
      <c r="O657" s="13">
        <f t="shared" si="41"/>
        <v>298.07696505197202</v>
      </c>
      <c r="P657" s="13">
        <f t="shared" si="42"/>
        <v>2.3836622555135709</v>
      </c>
      <c r="Q657" s="23">
        <f t="shared" si="43"/>
        <v>8.5811841198488548</v>
      </c>
    </row>
    <row r="658" spans="1:17">
      <c r="A658" s="10" t="s">
        <v>837</v>
      </c>
      <c r="B658" s="11" t="s">
        <v>952</v>
      </c>
      <c r="C658" s="11" t="s">
        <v>12</v>
      </c>
      <c r="D658" s="11" t="s">
        <v>146</v>
      </c>
      <c r="E658" s="11" t="s">
        <v>10</v>
      </c>
      <c r="F658" s="11">
        <v>0</v>
      </c>
      <c r="G658" s="11">
        <v>1</v>
      </c>
      <c r="H658" s="12">
        <v>2.7</v>
      </c>
      <c r="I658" s="11" t="str">
        <f t="shared" si="40"/>
        <v>medium</v>
      </c>
      <c r="J658" s="11" t="s">
        <v>11</v>
      </c>
      <c r="K658" s="13">
        <v>125.05</v>
      </c>
      <c r="L658" s="13">
        <v>161.10376494680301</v>
      </c>
      <c r="M658" s="13">
        <v>2</v>
      </c>
      <c r="N658" s="13">
        <v>4</v>
      </c>
      <c r="O658" s="13">
        <f t="shared" si="41"/>
        <v>161.10376494680301</v>
      </c>
      <c r="P658" s="13">
        <f t="shared" si="42"/>
        <v>1.2883147936569614</v>
      </c>
      <c r="Q658" s="23">
        <f t="shared" si="43"/>
        <v>4.6379332571650611</v>
      </c>
    </row>
    <row r="659" spans="1:17">
      <c r="A659" s="10" t="s">
        <v>837</v>
      </c>
      <c r="B659" s="11" t="s">
        <v>953</v>
      </c>
      <c r="C659" s="11" t="s">
        <v>8</v>
      </c>
      <c r="D659" s="11" t="s">
        <v>146</v>
      </c>
      <c r="E659" s="11" t="s">
        <v>10</v>
      </c>
      <c r="F659" s="11">
        <v>0</v>
      </c>
      <c r="G659" s="11">
        <v>1</v>
      </c>
      <c r="H659" s="12">
        <v>2.7</v>
      </c>
      <c r="I659" s="11" t="str">
        <f t="shared" si="40"/>
        <v>medium</v>
      </c>
      <c r="J659" s="11" t="s">
        <v>11</v>
      </c>
      <c r="K659" s="13">
        <v>10.67</v>
      </c>
      <c r="L659" s="13">
        <v>650.09326073652699</v>
      </c>
      <c r="M659" s="13">
        <v>2</v>
      </c>
      <c r="N659" s="13">
        <v>4</v>
      </c>
      <c r="O659" s="13">
        <f t="shared" si="41"/>
        <v>650.09326073652699</v>
      </c>
      <c r="P659" s="13">
        <f t="shared" si="42"/>
        <v>60.927203442973479</v>
      </c>
      <c r="Q659" s="23">
        <f t="shared" si="43"/>
        <v>219.33793239470452</v>
      </c>
    </row>
    <row r="660" spans="1:17">
      <c r="A660" s="10" t="s">
        <v>837</v>
      </c>
      <c r="B660" s="11" t="s">
        <v>953</v>
      </c>
      <c r="C660" s="11" t="s">
        <v>12</v>
      </c>
      <c r="D660" s="11" t="s">
        <v>146</v>
      </c>
      <c r="E660" s="11" t="s">
        <v>10</v>
      </c>
      <c r="F660" s="11">
        <v>0</v>
      </c>
      <c r="G660" s="11">
        <v>1</v>
      </c>
      <c r="H660" s="12">
        <v>2.7</v>
      </c>
      <c r="I660" s="11" t="str">
        <f t="shared" si="40"/>
        <v>medium</v>
      </c>
      <c r="J660" s="11" t="s">
        <v>11</v>
      </c>
      <c r="K660" s="13">
        <v>11.99</v>
      </c>
      <c r="L660" s="13">
        <v>714.91094402177998</v>
      </c>
      <c r="M660" s="13">
        <v>2</v>
      </c>
      <c r="N660" s="13">
        <v>4</v>
      </c>
      <c r="O660" s="13">
        <f t="shared" si="41"/>
        <v>714.91094402177998</v>
      </c>
      <c r="P660" s="13">
        <f t="shared" si="42"/>
        <v>59.625600001816508</v>
      </c>
      <c r="Q660" s="23">
        <f t="shared" si="43"/>
        <v>214.65216000653942</v>
      </c>
    </row>
    <row r="661" spans="1:17">
      <c r="A661" s="10" t="s">
        <v>837</v>
      </c>
      <c r="B661" s="11" t="s">
        <v>954</v>
      </c>
      <c r="C661" s="11" t="s">
        <v>8</v>
      </c>
      <c r="D661" s="11" t="s">
        <v>146</v>
      </c>
      <c r="E661" s="11" t="s">
        <v>10</v>
      </c>
      <c r="F661" s="11">
        <v>0</v>
      </c>
      <c r="G661" s="11">
        <v>2</v>
      </c>
      <c r="H661" s="12">
        <v>2.7</v>
      </c>
      <c r="I661" s="11" t="str">
        <f t="shared" si="40"/>
        <v>medium</v>
      </c>
      <c r="J661" s="11" t="s">
        <v>11</v>
      </c>
      <c r="K661" s="13">
        <v>9.77</v>
      </c>
      <c r="L661" s="13">
        <v>904.03186192985299</v>
      </c>
      <c r="M661" s="13">
        <v>2</v>
      </c>
      <c r="N661" s="13">
        <v>4</v>
      </c>
      <c r="O661" s="13">
        <f t="shared" si="41"/>
        <v>904.03186192985299</v>
      </c>
      <c r="P661" s="13">
        <f t="shared" si="42"/>
        <v>92.531408590568375</v>
      </c>
      <c r="Q661" s="23">
        <f t="shared" si="43"/>
        <v>333.11307092604619</v>
      </c>
    </row>
    <row r="662" spans="1:17">
      <c r="A662" s="10" t="s">
        <v>837</v>
      </c>
      <c r="B662" s="11" t="s">
        <v>954</v>
      </c>
      <c r="C662" s="11" t="s">
        <v>12</v>
      </c>
      <c r="D662" s="11" t="s">
        <v>146</v>
      </c>
      <c r="E662" s="11" t="s">
        <v>10</v>
      </c>
      <c r="F662" s="11">
        <v>0</v>
      </c>
      <c r="G662" s="11">
        <v>2</v>
      </c>
      <c r="H662" s="12">
        <v>2.7</v>
      </c>
      <c r="I662" s="11" t="str">
        <f t="shared" si="40"/>
        <v>medium</v>
      </c>
      <c r="J662" s="11" t="s">
        <v>11</v>
      </c>
      <c r="K662" s="13">
        <v>10.16</v>
      </c>
      <c r="L662" s="13">
        <v>630.30620493705601</v>
      </c>
      <c r="M662" s="13">
        <v>2</v>
      </c>
      <c r="N662" s="13">
        <v>4</v>
      </c>
      <c r="O662" s="13">
        <f t="shared" si="41"/>
        <v>630.30620493705601</v>
      </c>
      <c r="P662" s="13">
        <f t="shared" si="42"/>
        <v>62.038012296954328</v>
      </c>
      <c r="Q662" s="23">
        <f t="shared" si="43"/>
        <v>223.33684426903557</v>
      </c>
    </row>
    <row r="663" spans="1:17">
      <c r="A663" s="10" t="s">
        <v>837</v>
      </c>
      <c r="B663" s="11" t="s">
        <v>955</v>
      </c>
      <c r="C663" s="11" t="s">
        <v>8</v>
      </c>
      <c r="D663" s="11" t="s">
        <v>146</v>
      </c>
      <c r="E663" s="11" t="s">
        <v>10</v>
      </c>
      <c r="F663" s="11">
        <v>0</v>
      </c>
      <c r="G663" s="11">
        <v>2</v>
      </c>
      <c r="H663" s="12">
        <v>2.7</v>
      </c>
      <c r="I663" s="11" t="str">
        <f t="shared" si="40"/>
        <v>medium</v>
      </c>
      <c r="J663" s="11" t="s">
        <v>11</v>
      </c>
      <c r="K663" s="13">
        <v>9.99</v>
      </c>
      <c r="L663" s="13">
        <v>300.95741191239898</v>
      </c>
      <c r="M663" s="13">
        <v>2</v>
      </c>
      <c r="N663" s="13">
        <v>4</v>
      </c>
      <c r="O663" s="13">
        <f t="shared" si="41"/>
        <v>300.95741191239898</v>
      </c>
      <c r="P663" s="13">
        <f t="shared" si="42"/>
        <v>30.125867058298194</v>
      </c>
      <c r="Q663" s="23">
        <f t="shared" si="43"/>
        <v>108.45312140987349</v>
      </c>
    </row>
    <row r="664" spans="1:17">
      <c r="A664" s="10" t="s">
        <v>837</v>
      </c>
      <c r="B664" s="11" t="s">
        <v>955</v>
      </c>
      <c r="C664" s="11" t="s">
        <v>12</v>
      </c>
      <c r="D664" s="11" t="s">
        <v>146</v>
      </c>
      <c r="E664" s="11" t="s">
        <v>10</v>
      </c>
      <c r="F664" s="11">
        <v>0</v>
      </c>
      <c r="G664" s="11">
        <v>2</v>
      </c>
      <c r="H664" s="12">
        <v>2.7</v>
      </c>
      <c r="I664" s="11" t="str">
        <f t="shared" si="40"/>
        <v>medium</v>
      </c>
      <c r="J664" s="11" t="s">
        <v>11</v>
      </c>
      <c r="K664" s="13">
        <v>18.3</v>
      </c>
      <c r="L664" s="13">
        <v>983.96576071533298</v>
      </c>
      <c r="M664" s="13">
        <v>2</v>
      </c>
      <c r="N664" s="13">
        <v>4</v>
      </c>
      <c r="O664" s="13">
        <f t="shared" si="41"/>
        <v>983.96576071533298</v>
      </c>
      <c r="P664" s="13">
        <f t="shared" si="42"/>
        <v>53.768620804116551</v>
      </c>
      <c r="Q664" s="23">
        <f t="shared" si="43"/>
        <v>193.56703489481959</v>
      </c>
    </row>
    <row r="665" spans="1:17">
      <c r="A665" s="10" t="s">
        <v>837</v>
      </c>
      <c r="B665" s="11" t="s">
        <v>956</v>
      </c>
      <c r="C665" s="11" t="s">
        <v>8</v>
      </c>
      <c r="D665" s="11" t="s">
        <v>146</v>
      </c>
      <c r="E665" s="11" t="s">
        <v>10</v>
      </c>
      <c r="F665" s="11">
        <v>0</v>
      </c>
      <c r="G665" s="11">
        <v>2</v>
      </c>
      <c r="H665" s="12">
        <v>2.7</v>
      </c>
      <c r="I665" s="11" t="str">
        <f t="shared" si="40"/>
        <v>medium</v>
      </c>
      <c r="J665" s="11" t="s">
        <v>11</v>
      </c>
      <c r="K665" s="13">
        <v>16.13</v>
      </c>
      <c r="L665" s="13">
        <v>605.68836065970697</v>
      </c>
      <c r="M665" s="13">
        <v>2</v>
      </c>
      <c r="N665" s="13">
        <v>4</v>
      </c>
      <c r="O665" s="13">
        <f t="shared" si="41"/>
        <v>605.68836065970697</v>
      </c>
      <c r="P665" s="13">
        <f t="shared" si="42"/>
        <v>37.550425335381711</v>
      </c>
      <c r="Q665" s="23">
        <f t="shared" si="43"/>
        <v>135.18153120737418</v>
      </c>
    </row>
    <row r="666" spans="1:17">
      <c r="A666" s="10" t="s">
        <v>837</v>
      </c>
      <c r="B666" s="11" t="s">
        <v>956</v>
      </c>
      <c r="C666" s="11" t="s">
        <v>12</v>
      </c>
      <c r="D666" s="11" t="s">
        <v>146</v>
      </c>
      <c r="E666" s="11" t="s">
        <v>10</v>
      </c>
      <c r="F666" s="11">
        <v>0</v>
      </c>
      <c r="G666" s="11">
        <v>2</v>
      </c>
      <c r="H666" s="12">
        <v>2.7</v>
      </c>
      <c r="I666" s="11" t="str">
        <f t="shared" si="40"/>
        <v>medium</v>
      </c>
      <c r="J666" s="11" t="s">
        <v>11</v>
      </c>
      <c r="K666" s="13">
        <v>9.5500000000000007</v>
      </c>
      <c r="L666" s="13">
        <v>508.60694176981502</v>
      </c>
      <c r="M666" s="13">
        <v>2</v>
      </c>
      <c r="N666" s="13">
        <v>4</v>
      </c>
      <c r="O666" s="13">
        <f t="shared" si="41"/>
        <v>508.60694176981502</v>
      </c>
      <c r="P666" s="13">
        <f t="shared" si="42"/>
        <v>53.25727138950942</v>
      </c>
      <c r="Q666" s="23">
        <f t="shared" si="43"/>
        <v>191.7261770022339</v>
      </c>
    </row>
    <row r="667" spans="1:17">
      <c r="A667" s="10" t="s">
        <v>837</v>
      </c>
      <c r="B667" s="11" t="s">
        <v>957</v>
      </c>
      <c r="C667" s="11" t="s">
        <v>8</v>
      </c>
      <c r="D667" s="11" t="s">
        <v>146</v>
      </c>
      <c r="E667" s="11" t="s">
        <v>10</v>
      </c>
      <c r="F667" s="11">
        <v>0</v>
      </c>
      <c r="G667" s="11">
        <v>2</v>
      </c>
      <c r="H667" s="12">
        <v>2.7</v>
      </c>
      <c r="I667" s="11" t="str">
        <f t="shared" si="40"/>
        <v>medium</v>
      </c>
      <c r="J667" s="11" t="s">
        <v>11</v>
      </c>
      <c r="K667" s="13">
        <v>8.27</v>
      </c>
      <c r="L667" s="13">
        <v>456.72836538159601</v>
      </c>
      <c r="M667" s="13">
        <v>2</v>
      </c>
      <c r="N667" s="13">
        <v>4</v>
      </c>
      <c r="O667" s="13">
        <f t="shared" si="41"/>
        <v>456.72836538159601</v>
      </c>
      <c r="P667" s="13">
        <f t="shared" si="42"/>
        <v>55.227130034050305</v>
      </c>
      <c r="Q667" s="23">
        <f t="shared" si="43"/>
        <v>198.8176681225811</v>
      </c>
    </row>
    <row r="668" spans="1:17">
      <c r="A668" s="10" t="s">
        <v>837</v>
      </c>
      <c r="B668" s="11" t="s">
        <v>957</v>
      </c>
      <c r="C668" s="11" t="s">
        <v>12</v>
      </c>
      <c r="D668" s="11" t="s">
        <v>146</v>
      </c>
      <c r="E668" s="11" t="s">
        <v>10</v>
      </c>
      <c r="F668" s="11">
        <v>0</v>
      </c>
      <c r="G668" s="11">
        <v>2</v>
      </c>
      <c r="H668" s="12">
        <v>2.7</v>
      </c>
      <c r="I668" s="11" t="str">
        <f t="shared" si="40"/>
        <v>medium</v>
      </c>
      <c r="J668" s="11" t="s">
        <v>11</v>
      </c>
      <c r="K668" s="13">
        <v>121.93</v>
      </c>
      <c r="L668" s="13">
        <v>18.903538770824198</v>
      </c>
      <c r="M668" s="13">
        <v>2</v>
      </c>
      <c r="N668" s="13">
        <v>4</v>
      </c>
      <c r="O668" s="13">
        <f t="shared" si="41"/>
        <v>18.903538770824198</v>
      </c>
      <c r="P668" s="13">
        <f t="shared" si="42"/>
        <v>0.15503599418374639</v>
      </c>
      <c r="Q668" s="23">
        <f t="shared" si="43"/>
        <v>0.55812957906148697</v>
      </c>
    </row>
    <row r="669" spans="1:17">
      <c r="A669" s="10" t="s">
        <v>837</v>
      </c>
      <c r="B669" s="11" t="s">
        <v>974</v>
      </c>
      <c r="C669" s="11" t="s">
        <v>12</v>
      </c>
      <c r="D669" s="11" t="s">
        <v>146</v>
      </c>
      <c r="E669" s="11" t="s">
        <v>10</v>
      </c>
      <c r="F669" s="11">
        <v>10</v>
      </c>
      <c r="G669" s="11">
        <v>1</v>
      </c>
      <c r="H669" s="12">
        <v>2.7</v>
      </c>
      <c r="I669" s="11" t="str">
        <f t="shared" si="40"/>
        <v>medium</v>
      </c>
      <c r="J669" s="11" t="s">
        <v>11</v>
      </c>
      <c r="K669" s="13">
        <v>10.24</v>
      </c>
      <c r="L669" s="13">
        <v>724.43007240635302</v>
      </c>
      <c r="M669" s="13">
        <v>2</v>
      </c>
      <c r="N669" s="13">
        <v>4</v>
      </c>
      <c r="O669" s="13">
        <f t="shared" si="41"/>
        <v>724.43007240635302</v>
      </c>
      <c r="P669" s="13">
        <f t="shared" si="42"/>
        <v>70.745124258432909</v>
      </c>
      <c r="Q669" s="23">
        <f t="shared" si="43"/>
        <v>254.68244733035846</v>
      </c>
    </row>
    <row r="670" spans="1:17">
      <c r="A670" s="10" t="s">
        <v>837</v>
      </c>
      <c r="B670" s="11" t="s">
        <v>975</v>
      </c>
      <c r="C670" s="11" t="s">
        <v>8</v>
      </c>
      <c r="D670" s="11" t="s">
        <v>146</v>
      </c>
      <c r="E670" s="11" t="s">
        <v>10</v>
      </c>
      <c r="F670" s="11">
        <v>10</v>
      </c>
      <c r="G670" s="11">
        <v>1</v>
      </c>
      <c r="H670" s="12">
        <v>2.7</v>
      </c>
      <c r="I670" s="11" t="str">
        <f t="shared" si="40"/>
        <v>medium</v>
      </c>
      <c r="J670" s="11" t="s">
        <v>11</v>
      </c>
      <c r="K670" s="13">
        <v>141.47</v>
      </c>
      <c r="L670" s="13">
        <v>42.130365182796702</v>
      </c>
      <c r="M670" s="13">
        <v>2</v>
      </c>
      <c r="N670" s="13">
        <v>4</v>
      </c>
      <c r="O670" s="13">
        <f t="shared" si="41"/>
        <v>42.130365182796702</v>
      </c>
      <c r="P670" s="13">
        <f t="shared" si="42"/>
        <v>0.29780423540536299</v>
      </c>
      <c r="Q670" s="23">
        <f t="shared" si="43"/>
        <v>1.0720952474593068</v>
      </c>
    </row>
    <row r="671" spans="1:17">
      <c r="A671" s="10" t="s">
        <v>837</v>
      </c>
      <c r="B671" s="11" t="s">
        <v>975</v>
      </c>
      <c r="C671" s="11" t="s">
        <v>12</v>
      </c>
      <c r="D671" s="11" t="s">
        <v>146</v>
      </c>
      <c r="E671" s="11" t="s">
        <v>10</v>
      </c>
      <c r="F671" s="11">
        <v>10</v>
      </c>
      <c r="G671" s="11">
        <v>1</v>
      </c>
      <c r="H671" s="12">
        <v>2.7</v>
      </c>
      <c r="I671" s="11" t="str">
        <f t="shared" si="40"/>
        <v>medium</v>
      </c>
      <c r="J671" s="11" t="s">
        <v>11</v>
      </c>
      <c r="K671" s="13">
        <v>16.78</v>
      </c>
      <c r="L671" s="13">
        <v>677.66383695563104</v>
      </c>
      <c r="M671" s="13">
        <v>2</v>
      </c>
      <c r="N671" s="13">
        <v>4</v>
      </c>
      <c r="O671" s="13">
        <f t="shared" si="41"/>
        <v>677.66383695563104</v>
      </c>
      <c r="P671" s="13">
        <f t="shared" si="42"/>
        <v>40.385210784006617</v>
      </c>
      <c r="Q671" s="23">
        <f t="shared" si="43"/>
        <v>145.38675882242381</v>
      </c>
    </row>
    <row r="672" spans="1:17">
      <c r="A672" s="10" t="s">
        <v>837</v>
      </c>
      <c r="B672" s="11" t="s">
        <v>976</v>
      </c>
      <c r="C672" s="11" t="s">
        <v>8</v>
      </c>
      <c r="D672" s="11" t="s">
        <v>146</v>
      </c>
      <c r="E672" s="11" t="s">
        <v>10</v>
      </c>
      <c r="F672" s="11">
        <v>10</v>
      </c>
      <c r="G672" s="11">
        <v>1</v>
      </c>
      <c r="H672" s="12">
        <v>2.7</v>
      </c>
      <c r="I672" s="11" t="str">
        <f t="shared" si="40"/>
        <v>medium</v>
      </c>
      <c r="J672" s="11" t="s">
        <v>11</v>
      </c>
      <c r="K672" s="13">
        <v>8.6199999999999992</v>
      </c>
      <c r="L672" s="13">
        <v>814.76064288357202</v>
      </c>
      <c r="M672" s="13">
        <v>2</v>
      </c>
      <c r="N672" s="13">
        <v>4</v>
      </c>
      <c r="O672" s="13">
        <f t="shared" si="41"/>
        <v>814.76064288357202</v>
      </c>
      <c r="P672" s="13">
        <f t="shared" si="42"/>
        <v>94.51979615818702</v>
      </c>
      <c r="Q672" s="23">
        <f t="shared" si="43"/>
        <v>340.27126616947328</v>
      </c>
    </row>
    <row r="673" spans="1:17">
      <c r="A673" s="10" t="s">
        <v>837</v>
      </c>
      <c r="B673" s="11" t="s">
        <v>976</v>
      </c>
      <c r="C673" s="11" t="s">
        <v>12</v>
      </c>
      <c r="D673" s="11" t="s">
        <v>146</v>
      </c>
      <c r="E673" s="11" t="s">
        <v>10</v>
      </c>
      <c r="F673" s="11">
        <v>10</v>
      </c>
      <c r="G673" s="11">
        <v>1</v>
      </c>
      <c r="H673" s="12">
        <v>2.7</v>
      </c>
      <c r="I673" s="11" t="str">
        <f t="shared" si="40"/>
        <v>medium</v>
      </c>
      <c r="J673" s="11" t="s">
        <v>11</v>
      </c>
      <c r="K673" s="13">
        <v>9.09</v>
      </c>
      <c r="L673" s="13">
        <v>776.23914220044105</v>
      </c>
      <c r="M673" s="13">
        <v>2</v>
      </c>
      <c r="N673" s="13">
        <v>4</v>
      </c>
      <c r="O673" s="13">
        <f t="shared" si="41"/>
        <v>776.23914220044105</v>
      </c>
      <c r="P673" s="13">
        <f t="shared" si="42"/>
        <v>85.394845126561179</v>
      </c>
      <c r="Q673" s="23">
        <f t="shared" si="43"/>
        <v>307.42144245562025</v>
      </c>
    </row>
    <row r="674" spans="1:17">
      <c r="A674" s="10" t="s">
        <v>837</v>
      </c>
      <c r="B674" s="11" t="s">
        <v>977</v>
      </c>
      <c r="C674" s="11" t="s">
        <v>8</v>
      </c>
      <c r="D674" s="11" t="s">
        <v>146</v>
      </c>
      <c r="E674" s="11" t="s">
        <v>10</v>
      </c>
      <c r="F674" s="11">
        <v>10</v>
      </c>
      <c r="G674" s="11">
        <v>1</v>
      </c>
      <c r="H674" s="12">
        <v>2.7</v>
      </c>
      <c r="I674" s="11" t="str">
        <f t="shared" si="40"/>
        <v>medium</v>
      </c>
      <c r="J674" s="11" t="s">
        <v>11</v>
      </c>
      <c r="K674" s="13">
        <v>122.75</v>
      </c>
      <c r="L674" s="13">
        <v>38.874892696061799</v>
      </c>
      <c r="M674" s="13">
        <v>2</v>
      </c>
      <c r="N674" s="13">
        <v>4</v>
      </c>
      <c r="O674" s="13">
        <f t="shared" si="41"/>
        <v>38.874892696061799</v>
      </c>
      <c r="P674" s="13">
        <f t="shared" si="42"/>
        <v>0.31669973683146069</v>
      </c>
      <c r="Q674" s="23">
        <f t="shared" si="43"/>
        <v>1.1401190525932585</v>
      </c>
    </row>
    <row r="675" spans="1:17">
      <c r="A675" s="10" t="s">
        <v>837</v>
      </c>
      <c r="B675" s="11" t="s">
        <v>977</v>
      </c>
      <c r="C675" s="11" t="s">
        <v>12</v>
      </c>
      <c r="D675" s="11" t="s">
        <v>146</v>
      </c>
      <c r="E675" s="11" t="s">
        <v>10</v>
      </c>
      <c r="F675" s="11">
        <v>10</v>
      </c>
      <c r="G675" s="11">
        <v>1</v>
      </c>
      <c r="H675" s="12">
        <v>2.7</v>
      </c>
      <c r="I675" s="11" t="str">
        <f t="shared" si="40"/>
        <v>medium</v>
      </c>
      <c r="J675" s="11" t="s">
        <v>11</v>
      </c>
      <c r="K675" s="13">
        <v>48.94</v>
      </c>
      <c r="L675" s="13">
        <v>679.27741222636701</v>
      </c>
      <c r="M675" s="13">
        <v>2</v>
      </c>
      <c r="N675" s="13">
        <v>4</v>
      </c>
      <c r="O675" s="13">
        <f t="shared" si="41"/>
        <v>679.27741222636701</v>
      </c>
      <c r="P675" s="13">
        <f t="shared" si="42"/>
        <v>13.8798000046254</v>
      </c>
      <c r="Q675" s="23">
        <f t="shared" si="43"/>
        <v>49.967280016651443</v>
      </c>
    </row>
    <row r="676" spans="1:17">
      <c r="A676" s="10" t="s">
        <v>837</v>
      </c>
      <c r="B676" s="11" t="s">
        <v>978</v>
      </c>
      <c r="C676" s="11" t="s">
        <v>8</v>
      </c>
      <c r="D676" s="11" t="s">
        <v>146</v>
      </c>
      <c r="E676" s="11" t="s">
        <v>10</v>
      </c>
      <c r="F676" s="11">
        <v>10</v>
      </c>
      <c r="G676" s="11">
        <v>2</v>
      </c>
      <c r="H676" s="12">
        <v>2.7</v>
      </c>
      <c r="I676" s="11" t="str">
        <f t="shared" si="40"/>
        <v>medium</v>
      </c>
      <c r="J676" s="11" t="s">
        <v>11</v>
      </c>
      <c r="K676" s="13">
        <v>6.37</v>
      </c>
      <c r="L676" s="13">
        <v>130.802165299352</v>
      </c>
      <c r="M676" s="13">
        <v>2</v>
      </c>
      <c r="N676" s="13">
        <v>4</v>
      </c>
      <c r="O676" s="13">
        <f t="shared" si="41"/>
        <v>130.802165299352</v>
      </c>
      <c r="P676" s="13">
        <f t="shared" si="42"/>
        <v>20.534091883728728</v>
      </c>
      <c r="Q676" s="23">
        <f t="shared" si="43"/>
        <v>73.922730781423411</v>
      </c>
    </row>
    <row r="677" spans="1:17">
      <c r="A677" s="10" t="s">
        <v>837</v>
      </c>
      <c r="B677" s="11" t="s">
        <v>978</v>
      </c>
      <c r="C677" s="11" t="s">
        <v>12</v>
      </c>
      <c r="D677" s="11" t="s">
        <v>146</v>
      </c>
      <c r="E677" s="11" t="s">
        <v>10</v>
      </c>
      <c r="F677" s="11">
        <v>10</v>
      </c>
      <c r="G677" s="11">
        <v>2</v>
      </c>
      <c r="H677" s="12">
        <v>2.7</v>
      </c>
      <c r="I677" s="11" t="str">
        <f t="shared" si="40"/>
        <v>medium</v>
      </c>
      <c r="J677" s="11" t="s">
        <v>11</v>
      </c>
      <c r="K677" s="13">
        <v>7.39</v>
      </c>
      <c r="L677" s="13">
        <v>687.51094459391504</v>
      </c>
      <c r="M677" s="13">
        <v>2</v>
      </c>
      <c r="N677" s="13">
        <v>4</v>
      </c>
      <c r="O677" s="13">
        <f t="shared" si="41"/>
        <v>687.51094459391504</v>
      </c>
      <c r="P677" s="13">
        <f t="shared" si="42"/>
        <v>93.03260413990732</v>
      </c>
      <c r="Q677" s="23">
        <f t="shared" si="43"/>
        <v>334.91737490366637</v>
      </c>
    </row>
    <row r="678" spans="1:17">
      <c r="A678" s="10" t="s">
        <v>837</v>
      </c>
      <c r="B678" s="11" t="s">
        <v>979</v>
      </c>
      <c r="C678" s="11" t="s">
        <v>8</v>
      </c>
      <c r="D678" s="11" t="s">
        <v>146</v>
      </c>
      <c r="E678" s="11" t="s">
        <v>10</v>
      </c>
      <c r="F678" s="11">
        <v>10</v>
      </c>
      <c r="G678" s="11">
        <v>2</v>
      </c>
      <c r="H678" s="12">
        <v>2.7</v>
      </c>
      <c r="I678" s="11" t="str">
        <f t="shared" si="40"/>
        <v>medium</v>
      </c>
      <c r="J678" s="11" t="s">
        <v>11</v>
      </c>
      <c r="K678" s="13">
        <v>7.04</v>
      </c>
      <c r="L678" s="13">
        <v>340.007965730953</v>
      </c>
      <c r="M678" s="13">
        <v>2</v>
      </c>
      <c r="N678" s="13">
        <v>4</v>
      </c>
      <c r="O678" s="13">
        <f t="shared" si="41"/>
        <v>340.007965730953</v>
      </c>
      <c r="P678" s="13">
        <f t="shared" si="42"/>
        <v>48.296586041328553</v>
      </c>
      <c r="Q678" s="23">
        <f t="shared" si="43"/>
        <v>173.8677097487828</v>
      </c>
    </row>
    <row r="679" spans="1:17">
      <c r="A679" s="10" t="s">
        <v>837</v>
      </c>
      <c r="B679" s="11" t="s">
        <v>979</v>
      </c>
      <c r="C679" s="11" t="s">
        <v>12</v>
      </c>
      <c r="D679" s="11" t="s">
        <v>146</v>
      </c>
      <c r="E679" s="11" t="s">
        <v>10</v>
      </c>
      <c r="F679" s="11">
        <v>10</v>
      </c>
      <c r="G679" s="11">
        <v>2</v>
      </c>
      <c r="H679" s="12">
        <v>2.7</v>
      </c>
      <c r="I679" s="11" t="str">
        <f t="shared" si="40"/>
        <v>medium</v>
      </c>
      <c r="J679" s="11" t="s">
        <v>11</v>
      </c>
      <c r="K679" s="13">
        <v>6.99</v>
      </c>
      <c r="L679" s="13">
        <v>489.31780890987199</v>
      </c>
      <c r="M679" s="13">
        <v>2</v>
      </c>
      <c r="N679" s="13">
        <v>4</v>
      </c>
      <c r="O679" s="13">
        <f t="shared" si="41"/>
        <v>489.31780890987199</v>
      </c>
      <c r="P679" s="13">
        <f t="shared" si="42"/>
        <v>70.002547769652637</v>
      </c>
      <c r="Q679" s="23">
        <f t="shared" si="43"/>
        <v>252.00917197074946</v>
      </c>
    </row>
    <row r="680" spans="1:17">
      <c r="A680" s="10" t="s">
        <v>837</v>
      </c>
      <c r="B680" s="11" t="s">
        <v>980</v>
      </c>
      <c r="C680" s="11" t="s">
        <v>8</v>
      </c>
      <c r="D680" s="11" t="s">
        <v>146</v>
      </c>
      <c r="E680" s="11" t="s">
        <v>10</v>
      </c>
      <c r="F680" s="11">
        <v>10</v>
      </c>
      <c r="G680" s="11">
        <v>2</v>
      </c>
      <c r="H680" s="12">
        <v>2.7</v>
      </c>
      <c r="I680" s="11" t="str">
        <f t="shared" si="40"/>
        <v>medium</v>
      </c>
      <c r="J680" s="11" t="s">
        <v>11</v>
      </c>
      <c r="K680" s="13">
        <v>6.72</v>
      </c>
      <c r="L680" s="13">
        <v>449.78844745938801</v>
      </c>
      <c r="M680" s="13">
        <v>2</v>
      </c>
      <c r="N680" s="13">
        <v>4</v>
      </c>
      <c r="O680" s="13">
        <f t="shared" si="41"/>
        <v>449.78844745938801</v>
      </c>
      <c r="P680" s="13">
        <f t="shared" si="42"/>
        <v>66.932804681456545</v>
      </c>
      <c r="Q680" s="23">
        <f t="shared" si="43"/>
        <v>240.95809685324355</v>
      </c>
    </row>
    <row r="681" spans="1:17">
      <c r="A681" s="10" t="s">
        <v>837</v>
      </c>
      <c r="B681" s="11" t="s">
        <v>980</v>
      </c>
      <c r="C681" s="11" t="s">
        <v>12</v>
      </c>
      <c r="D681" s="11" t="s">
        <v>146</v>
      </c>
      <c r="E681" s="11" t="s">
        <v>10</v>
      </c>
      <c r="F681" s="11">
        <v>10</v>
      </c>
      <c r="G681" s="11">
        <v>2</v>
      </c>
      <c r="H681" s="12">
        <v>2.7</v>
      </c>
      <c r="I681" s="11" t="str">
        <f t="shared" si="40"/>
        <v>medium</v>
      </c>
      <c r="J681" s="11" t="s">
        <v>11</v>
      </c>
      <c r="K681" s="13">
        <v>30.91</v>
      </c>
      <c r="L681" s="13">
        <v>714.12261661821697</v>
      </c>
      <c r="M681" s="13">
        <v>2</v>
      </c>
      <c r="N681" s="13">
        <v>4</v>
      </c>
      <c r="O681" s="13">
        <f t="shared" si="41"/>
        <v>714.12261661821697</v>
      </c>
      <c r="P681" s="13">
        <f t="shared" si="42"/>
        <v>23.103287499780556</v>
      </c>
      <c r="Q681" s="23">
        <f t="shared" si="43"/>
        <v>83.171834999210006</v>
      </c>
    </row>
    <row r="682" spans="1:17">
      <c r="A682" s="10" t="s">
        <v>837</v>
      </c>
      <c r="B682" s="11" t="s">
        <v>981</v>
      </c>
      <c r="C682" s="11" t="s">
        <v>8</v>
      </c>
      <c r="D682" s="11" t="s">
        <v>146</v>
      </c>
      <c r="E682" s="11" t="s">
        <v>10</v>
      </c>
      <c r="F682" s="11">
        <v>10</v>
      </c>
      <c r="G682" s="11">
        <v>2</v>
      </c>
      <c r="H682" s="12">
        <v>2.7</v>
      </c>
      <c r="I682" s="11" t="str">
        <f t="shared" si="40"/>
        <v>medium</v>
      </c>
      <c r="J682" s="11" t="s">
        <v>11</v>
      </c>
      <c r="K682" s="13">
        <v>7.37</v>
      </c>
      <c r="L682" s="13">
        <v>705.002070362278</v>
      </c>
      <c r="M682" s="13">
        <v>2</v>
      </c>
      <c r="N682" s="13">
        <v>4</v>
      </c>
      <c r="O682" s="13">
        <f t="shared" si="41"/>
        <v>705.002070362278</v>
      </c>
      <c r="P682" s="13">
        <f t="shared" si="42"/>
        <v>95.658354187554679</v>
      </c>
      <c r="Q682" s="23">
        <f t="shared" si="43"/>
        <v>344.37007507519684</v>
      </c>
    </row>
    <row r="683" spans="1:17">
      <c r="A683" s="10" t="s">
        <v>837</v>
      </c>
      <c r="B683" s="11" t="s">
        <v>981</v>
      </c>
      <c r="C683" s="11" t="s">
        <v>12</v>
      </c>
      <c r="D683" s="11" t="s">
        <v>146</v>
      </c>
      <c r="E683" s="11" t="s">
        <v>10</v>
      </c>
      <c r="F683" s="11">
        <v>10</v>
      </c>
      <c r="G683" s="11">
        <v>2</v>
      </c>
      <c r="H683" s="12">
        <v>2.7</v>
      </c>
      <c r="I683" s="11" t="str">
        <f t="shared" si="40"/>
        <v>medium</v>
      </c>
      <c r="J683" s="11" t="s">
        <v>11</v>
      </c>
      <c r="K683" s="13">
        <v>9.6999999999999993</v>
      </c>
      <c r="L683" s="13">
        <v>1613.1684017714299</v>
      </c>
      <c r="M683" s="13">
        <v>2</v>
      </c>
      <c r="N683" s="13">
        <v>4</v>
      </c>
      <c r="O683" s="13">
        <f t="shared" si="41"/>
        <v>1613.1684017714299</v>
      </c>
      <c r="P683" s="13">
        <f t="shared" si="42"/>
        <v>166.30602080117836</v>
      </c>
      <c r="Q683" s="23">
        <f t="shared" si="43"/>
        <v>598.70167488424215</v>
      </c>
    </row>
    <row r="684" spans="1:17">
      <c r="A684" s="10" t="s">
        <v>837</v>
      </c>
      <c r="B684" s="11" t="s">
        <v>998</v>
      </c>
      <c r="C684" s="11" t="s">
        <v>8</v>
      </c>
      <c r="D684" s="11" t="s">
        <v>146</v>
      </c>
      <c r="E684" s="11" t="s">
        <v>10</v>
      </c>
      <c r="F684" s="11">
        <v>20</v>
      </c>
      <c r="G684" s="11">
        <v>1</v>
      </c>
      <c r="H684" s="12">
        <v>2.7</v>
      </c>
      <c r="I684" s="11" t="str">
        <f t="shared" si="40"/>
        <v>medium</v>
      </c>
      <c r="J684" s="11" t="s">
        <v>11</v>
      </c>
      <c r="K684" s="13">
        <v>18.399999999999999</v>
      </c>
      <c r="L684" s="13">
        <v>793.06701546244301</v>
      </c>
      <c r="M684" s="13">
        <v>2</v>
      </c>
      <c r="N684" s="13">
        <v>4</v>
      </c>
      <c r="O684" s="13">
        <f t="shared" si="41"/>
        <v>793.06701546244301</v>
      </c>
      <c r="P684" s="13">
        <f t="shared" si="42"/>
        <v>43.101468231654515</v>
      </c>
      <c r="Q684" s="23">
        <f t="shared" si="43"/>
        <v>155.16528563395624</v>
      </c>
    </row>
    <row r="685" spans="1:17">
      <c r="A685" s="10" t="s">
        <v>837</v>
      </c>
      <c r="B685" s="11" t="s">
        <v>998</v>
      </c>
      <c r="C685" s="11" t="s">
        <v>12</v>
      </c>
      <c r="D685" s="11" t="s">
        <v>146</v>
      </c>
      <c r="E685" s="11" t="s">
        <v>10</v>
      </c>
      <c r="F685" s="11">
        <v>20</v>
      </c>
      <c r="G685" s="11">
        <v>1</v>
      </c>
      <c r="H685" s="12">
        <v>2.7</v>
      </c>
      <c r="I685" s="11" t="str">
        <f t="shared" si="40"/>
        <v>medium</v>
      </c>
      <c r="J685" s="11" t="s">
        <v>11</v>
      </c>
      <c r="K685" s="13">
        <v>9.77</v>
      </c>
      <c r="L685" s="13">
        <v>1059.93762776377</v>
      </c>
      <c r="M685" s="13">
        <v>2</v>
      </c>
      <c r="N685" s="13">
        <v>4</v>
      </c>
      <c r="O685" s="13">
        <f t="shared" si="41"/>
        <v>1059.93762776377</v>
      </c>
      <c r="P685" s="13">
        <f t="shared" si="42"/>
        <v>108.48901000652712</v>
      </c>
      <c r="Q685" s="23">
        <f t="shared" si="43"/>
        <v>390.56043602349763</v>
      </c>
    </row>
    <row r="686" spans="1:17">
      <c r="A686" s="10" t="s">
        <v>837</v>
      </c>
      <c r="B686" s="11" t="s">
        <v>999</v>
      </c>
      <c r="C686" s="11" t="s">
        <v>8</v>
      </c>
      <c r="D686" s="11" t="s">
        <v>146</v>
      </c>
      <c r="E686" s="11" t="s">
        <v>10</v>
      </c>
      <c r="F686" s="11">
        <v>20</v>
      </c>
      <c r="G686" s="11">
        <v>1</v>
      </c>
      <c r="H686" s="12">
        <v>2.7</v>
      </c>
      <c r="I686" s="11" t="str">
        <f t="shared" si="40"/>
        <v>medium</v>
      </c>
      <c r="J686" s="11" t="s">
        <v>11</v>
      </c>
      <c r="K686" s="13">
        <v>8.09</v>
      </c>
      <c r="L686" s="13">
        <v>1048.89556942076</v>
      </c>
      <c r="M686" s="13">
        <v>2</v>
      </c>
      <c r="N686" s="13">
        <v>4</v>
      </c>
      <c r="O686" s="13">
        <f t="shared" si="41"/>
        <v>1048.89556942076</v>
      </c>
      <c r="P686" s="13">
        <f t="shared" si="42"/>
        <v>129.65334603470458</v>
      </c>
      <c r="Q686" s="23">
        <f t="shared" si="43"/>
        <v>466.75204572493647</v>
      </c>
    </row>
    <row r="687" spans="1:17">
      <c r="A687" s="10" t="s">
        <v>837</v>
      </c>
      <c r="B687" s="11" t="s">
        <v>999</v>
      </c>
      <c r="C687" s="11" t="s">
        <v>12</v>
      </c>
      <c r="D687" s="11" t="s">
        <v>146</v>
      </c>
      <c r="E687" s="11" t="s">
        <v>10</v>
      </c>
      <c r="F687" s="11">
        <v>20</v>
      </c>
      <c r="G687" s="11">
        <v>1</v>
      </c>
      <c r="H687" s="12">
        <v>2.7</v>
      </c>
      <c r="I687" s="11" t="str">
        <f t="shared" si="40"/>
        <v>medium</v>
      </c>
      <c r="J687" s="11" t="s">
        <v>11</v>
      </c>
      <c r="K687" s="13">
        <v>6.79</v>
      </c>
      <c r="L687" s="13">
        <v>690.36400793928499</v>
      </c>
      <c r="M687" s="13">
        <v>2</v>
      </c>
      <c r="N687" s="13">
        <v>4</v>
      </c>
      <c r="O687" s="13">
        <f t="shared" si="41"/>
        <v>690.36400793928499</v>
      </c>
      <c r="P687" s="13">
        <f t="shared" si="42"/>
        <v>101.67363887176509</v>
      </c>
      <c r="Q687" s="23">
        <f t="shared" si="43"/>
        <v>366.02509993835429</v>
      </c>
    </row>
    <row r="688" spans="1:17">
      <c r="A688" s="10" t="s">
        <v>837</v>
      </c>
      <c r="B688" s="11" t="s">
        <v>1000</v>
      </c>
      <c r="C688" s="11" t="s">
        <v>8</v>
      </c>
      <c r="D688" s="11" t="s">
        <v>146</v>
      </c>
      <c r="E688" s="11" t="s">
        <v>10</v>
      </c>
      <c r="F688" s="11">
        <v>20</v>
      </c>
      <c r="G688" s="11">
        <v>1</v>
      </c>
      <c r="H688" s="12">
        <v>2.7</v>
      </c>
      <c r="I688" s="11" t="str">
        <f t="shared" si="40"/>
        <v>medium</v>
      </c>
      <c r="J688" s="11" t="s">
        <v>11</v>
      </c>
      <c r="K688" s="13">
        <v>32.78</v>
      </c>
      <c r="L688" s="13">
        <v>960.48061156855704</v>
      </c>
      <c r="M688" s="13">
        <v>2</v>
      </c>
      <c r="N688" s="13">
        <v>4</v>
      </c>
      <c r="O688" s="13">
        <f t="shared" si="41"/>
        <v>960.48061156855704</v>
      </c>
      <c r="P688" s="13">
        <f t="shared" si="42"/>
        <v>29.300811823323887</v>
      </c>
      <c r="Q688" s="23">
        <f t="shared" si="43"/>
        <v>105.482922563966</v>
      </c>
    </row>
    <row r="689" spans="1:17">
      <c r="A689" s="10" t="s">
        <v>837</v>
      </c>
      <c r="B689" s="11" t="s">
        <v>1000</v>
      </c>
      <c r="C689" s="11" t="s">
        <v>12</v>
      </c>
      <c r="D689" s="11" t="s">
        <v>146</v>
      </c>
      <c r="E689" s="11" t="s">
        <v>10</v>
      </c>
      <c r="F689" s="11">
        <v>20</v>
      </c>
      <c r="G689" s="11">
        <v>1</v>
      </c>
      <c r="H689" s="12">
        <v>2.7</v>
      </c>
      <c r="I689" s="11" t="str">
        <f t="shared" si="40"/>
        <v>medium</v>
      </c>
      <c r="J689" s="11" t="s">
        <v>11</v>
      </c>
      <c r="K689" s="13">
        <v>10.119999999999999</v>
      </c>
      <c r="L689" s="13">
        <v>848.89740328671803</v>
      </c>
      <c r="M689" s="13">
        <v>2</v>
      </c>
      <c r="N689" s="13">
        <v>4</v>
      </c>
      <c r="O689" s="13">
        <f t="shared" si="41"/>
        <v>848.89740328671803</v>
      </c>
      <c r="P689" s="13">
        <f t="shared" si="42"/>
        <v>83.883142617264639</v>
      </c>
      <c r="Q689" s="23">
        <f t="shared" si="43"/>
        <v>301.9793134221527</v>
      </c>
    </row>
    <row r="690" spans="1:17">
      <c r="A690" s="10" t="s">
        <v>837</v>
      </c>
      <c r="B690" s="11" t="s">
        <v>1001</v>
      </c>
      <c r="C690" s="11" t="s">
        <v>8</v>
      </c>
      <c r="D690" s="11" t="s">
        <v>146</v>
      </c>
      <c r="E690" s="11" t="s">
        <v>10</v>
      </c>
      <c r="F690" s="11">
        <v>20</v>
      </c>
      <c r="G690" s="11">
        <v>1</v>
      </c>
      <c r="H690" s="12">
        <v>2.7</v>
      </c>
      <c r="I690" s="11" t="str">
        <f t="shared" si="40"/>
        <v>medium</v>
      </c>
      <c r="J690" s="11" t="s">
        <v>11</v>
      </c>
      <c r="K690" s="13">
        <v>12.19</v>
      </c>
      <c r="L690" s="13">
        <v>737.917243411561</v>
      </c>
      <c r="M690" s="13">
        <v>2</v>
      </c>
      <c r="N690" s="13">
        <v>4</v>
      </c>
      <c r="O690" s="13">
        <f t="shared" si="41"/>
        <v>737.917243411561</v>
      </c>
      <c r="P690" s="13">
        <f t="shared" si="42"/>
        <v>60.534638507921329</v>
      </c>
      <c r="Q690" s="23">
        <f t="shared" si="43"/>
        <v>217.92469862851681</v>
      </c>
    </row>
    <row r="691" spans="1:17">
      <c r="A691" s="10" t="s">
        <v>837</v>
      </c>
      <c r="B691" s="11" t="s">
        <v>1001</v>
      </c>
      <c r="C691" s="11" t="s">
        <v>12</v>
      </c>
      <c r="D691" s="11" t="s">
        <v>146</v>
      </c>
      <c r="E691" s="11" t="s">
        <v>10</v>
      </c>
      <c r="F691" s="11">
        <v>20</v>
      </c>
      <c r="G691" s="11">
        <v>1</v>
      </c>
      <c r="H691" s="12">
        <v>2.7</v>
      </c>
      <c r="I691" s="11" t="str">
        <f t="shared" si="40"/>
        <v>medium</v>
      </c>
      <c r="J691" s="11" t="s">
        <v>11</v>
      </c>
      <c r="K691" s="13">
        <v>16.59</v>
      </c>
      <c r="L691" s="13">
        <v>798.73677703900796</v>
      </c>
      <c r="M691" s="13">
        <v>2</v>
      </c>
      <c r="N691" s="13">
        <v>4</v>
      </c>
      <c r="O691" s="13">
        <f t="shared" si="41"/>
        <v>798.73677703900796</v>
      </c>
      <c r="P691" s="13">
        <f t="shared" si="42"/>
        <v>48.145676735322965</v>
      </c>
      <c r="Q691" s="23">
        <f t="shared" si="43"/>
        <v>173.32443624716268</v>
      </c>
    </row>
    <row r="692" spans="1:17">
      <c r="A692" s="10" t="s">
        <v>837</v>
      </c>
      <c r="B692" s="11" t="s">
        <v>1002</v>
      </c>
      <c r="C692" s="11" t="s">
        <v>8</v>
      </c>
      <c r="D692" s="11" t="s">
        <v>146</v>
      </c>
      <c r="E692" s="11" t="s">
        <v>10</v>
      </c>
      <c r="F692" s="11">
        <v>20</v>
      </c>
      <c r="G692" s="11">
        <v>2</v>
      </c>
      <c r="H692" s="12">
        <v>2.7</v>
      </c>
      <c r="I692" s="11" t="str">
        <f t="shared" si="40"/>
        <v>medium</v>
      </c>
      <c r="J692" s="11" t="s">
        <v>11</v>
      </c>
      <c r="K692" s="13">
        <v>6.94</v>
      </c>
      <c r="L692" s="13">
        <v>732.73880574108</v>
      </c>
      <c r="M692" s="13">
        <v>2</v>
      </c>
      <c r="N692" s="13">
        <v>4</v>
      </c>
      <c r="O692" s="13">
        <f t="shared" si="41"/>
        <v>732.73880574108</v>
      </c>
      <c r="P692" s="13">
        <f t="shared" si="42"/>
        <v>105.58196048142362</v>
      </c>
      <c r="Q692" s="23">
        <f t="shared" si="43"/>
        <v>380.09505773312503</v>
      </c>
    </row>
    <row r="693" spans="1:17">
      <c r="A693" s="10" t="s">
        <v>837</v>
      </c>
      <c r="B693" s="11" t="s">
        <v>1002</v>
      </c>
      <c r="C693" s="11" t="s">
        <v>12</v>
      </c>
      <c r="D693" s="11" t="s">
        <v>146</v>
      </c>
      <c r="E693" s="11" t="s">
        <v>10</v>
      </c>
      <c r="F693" s="11">
        <v>20</v>
      </c>
      <c r="G693" s="11">
        <v>2</v>
      </c>
      <c r="H693" s="12">
        <v>2.7</v>
      </c>
      <c r="I693" s="11" t="str">
        <f t="shared" si="40"/>
        <v>medium</v>
      </c>
      <c r="J693" s="11" t="s">
        <v>11</v>
      </c>
      <c r="K693" s="13">
        <v>8.23</v>
      </c>
      <c r="L693" s="13">
        <v>1377.80393954037</v>
      </c>
      <c r="M693" s="13">
        <v>2</v>
      </c>
      <c r="N693" s="13">
        <v>4</v>
      </c>
      <c r="O693" s="13">
        <f t="shared" si="41"/>
        <v>1377.80393954037</v>
      </c>
      <c r="P693" s="13">
        <f t="shared" si="42"/>
        <v>167.4123863354034</v>
      </c>
      <c r="Q693" s="23">
        <f t="shared" si="43"/>
        <v>602.6845908074522</v>
      </c>
    </row>
    <row r="694" spans="1:17">
      <c r="A694" s="10" t="s">
        <v>837</v>
      </c>
      <c r="B694" s="11" t="s">
        <v>1003</v>
      </c>
      <c r="C694" s="11" t="s">
        <v>8</v>
      </c>
      <c r="D694" s="11" t="s">
        <v>146</v>
      </c>
      <c r="E694" s="11" t="s">
        <v>10</v>
      </c>
      <c r="F694" s="11">
        <v>20</v>
      </c>
      <c r="G694" s="11">
        <v>2</v>
      </c>
      <c r="H694" s="12">
        <v>2.7</v>
      </c>
      <c r="I694" s="11" t="str">
        <f t="shared" si="40"/>
        <v>medium</v>
      </c>
      <c r="J694" s="11" t="s">
        <v>11</v>
      </c>
      <c r="K694" s="13">
        <v>8.27</v>
      </c>
      <c r="L694" s="13">
        <v>895.44367940504605</v>
      </c>
      <c r="M694" s="13">
        <v>2</v>
      </c>
      <c r="N694" s="13">
        <v>4</v>
      </c>
      <c r="O694" s="13">
        <f t="shared" si="41"/>
        <v>895.44367940504605</v>
      </c>
      <c r="P694" s="13">
        <f t="shared" si="42"/>
        <v>108.27614019408054</v>
      </c>
      <c r="Q694" s="23">
        <f t="shared" si="43"/>
        <v>389.79410469868992</v>
      </c>
    </row>
    <row r="695" spans="1:17">
      <c r="A695" s="10" t="s">
        <v>837</v>
      </c>
      <c r="B695" s="11" t="s">
        <v>1003</v>
      </c>
      <c r="C695" s="11" t="s">
        <v>12</v>
      </c>
      <c r="D695" s="11" t="s">
        <v>146</v>
      </c>
      <c r="E695" s="11" t="s">
        <v>10</v>
      </c>
      <c r="F695" s="11">
        <v>20</v>
      </c>
      <c r="G695" s="11">
        <v>2</v>
      </c>
      <c r="H695" s="12">
        <v>2.7</v>
      </c>
      <c r="I695" s="11" t="str">
        <f t="shared" si="40"/>
        <v>medium</v>
      </c>
      <c r="J695" s="11" t="s">
        <v>11</v>
      </c>
      <c r="K695" s="13">
        <v>7.72</v>
      </c>
      <c r="L695" s="13">
        <v>647.67569907219297</v>
      </c>
      <c r="M695" s="13">
        <v>2</v>
      </c>
      <c r="N695" s="13">
        <v>4</v>
      </c>
      <c r="O695" s="13">
        <f t="shared" si="41"/>
        <v>647.67569907219297</v>
      </c>
      <c r="P695" s="13">
        <f t="shared" si="42"/>
        <v>83.895815941993916</v>
      </c>
      <c r="Q695" s="23">
        <f t="shared" si="43"/>
        <v>302.02493739117807</v>
      </c>
    </row>
    <row r="696" spans="1:17">
      <c r="A696" s="10" t="s">
        <v>837</v>
      </c>
      <c r="B696" s="11" t="s">
        <v>1004</v>
      </c>
      <c r="C696" s="11" t="s">
        <v>8</v>
      </c>
      <c r="D696" s="11" t="s">
        <v>146</v>
      </c>
      <c r="E696" s="11" t="s">
        <v>10</v>
      </c>
      <c r="F696" s="11">
        <v>20</v>
      </c>
      <c r="G696" s="11">
        <v>2</v>
      </c>
      <c r="H696" s="12">
        <v>2.7</v>
      </c>
      <c r="I696" s="11" t="str">
        <f t="shared" si="40"/>
        <v>medium</v>
      </c>
      <c r="J696" s="11" t="s">
        <v>11</v>
      </c>
      <c r="K696" s="13">
        <v>6.42</v>
      </c>
      <c r="L696" s="13">
        <v>726.80301392519095</v>
      </c>
      <c r="M696" s="13">
        <v>2</v>
      </c>
      <c r="N696" s="13">
        <v>4</v>
      </c>
      <c r="O696" s="13">
        <f t="shared" si="41"/>
        <v>726.80301392519095</v>
      </c>
      <c r="P696" s="13">
        <f t="shared" si="42"/>
        <v>113.20919220018551</v>
      </c>
      <c r="Q696" s="23">
        <f t="shared" si="43"/>
        <v>407.55309192066784</v>
      </c>
    </row>
    <row r="697" spans="1:17">
      <c r="A697" s="10" t="s">
        <v>837</v>
      </c>
      <c r="B697" s="11" t="s">
        <v>1004</v>
      </c>
      <c r="C697" s="11" t="s">
        <v>12</v>
      </c>
      <c r="D697" s="11" t="s">
        <v>146</v>
      </c>
      <c r="E697" s="11" t="s">
        <v>10</v>
      </c>
      <c r="F697" s="11">
        <v>20</v>
      </c>
      <c r="G697" s="11">
        <v>2</v>
      </c>
      <c r="H697" s="12">
        <v>2.7</v>
      </c>
      <c r="I697" s="11" t="str">
        <f t="shared" si="40"/>
        <v>medium</v>
      </c>
      <c r="J697" s="11" t="s">
        <v>11</v>
      </c>
      <c r="K697" s="13">
        <v>50.76</v>
      </c>
      <c r="L697" s="13">
        <v>2196.9000687574799</v>
      </c>
      <c r="M697" s="13">
        <v>2</v>
      </c>
      <c r="N697" s="13">
        <v>4</v>
      </c>
      <c r="O697" s="13">
        <f t="shared" si="41"/>
        <v>2196.9000687574799</v>
      </c>
      <c r="P697" s="13">
        <f t="shared" si="42"/>
        <v>43.280143198531917</v>
      </c>
      <c r="Q697" s="23">
        <f t="shared" si="43"/>
        <v>155.80851551471491</v>
      </c>
    </row>
    <row r="698" spans="1:17">
      <c r="A698" s="10" t="s">
        <v>837</v>
      </c>
      <c r="B698" s="11" t="s">
        <v>1005</v>
      </c>
      <c r="C698" s="11" t="s">
        <v>8</v>
      </c>
      <c r="D698" s="11" t="s">
        <v>146</v>
      </c>
      <c r="E698" s="11" t="s">
        <v>10</v>
      </c>
      <c r="F698" s="11">
        <v>20</v>
      </c>
      <c r="G698" s="11">
        <v>2</v>
      </c>
      <c r="H698" s="12">
        <v>2.7</v>
      </c>
      <c r="I698" s="11" t="str">
        <f t="shared" si="40"/>
        <v>medium</v>
      </c>
      <c r="J698" s="11" t="s">
        <v>11</v>
      </c>
      <c r="K698" s="13">
        <v>7.3</v>
      </c>
      <c r="L698" s="13">
        <v>305.354969354405</v>
      </c>
      <c r="M698" s="13">
        <v>2</v>
      </c>
      <c r="N698" s="13">
        <v>4</v>
      </c>
      <c r="O698" s="13">
        <f t="shared" si="41"/>
        <v>305.354969354405</v>
      </c>
      <c r="P698" s="13">
        <f t="shared" si="42"/>
        <v>41.829447856767807</v>
      </c>
      <c r="Q698" s="23">
        <f t="shared" si="43"/>
        <v>150.5860122843641</v>
      </c>
    </row>
    <row r="699" spans="1:17">
      <c r="A699" s="10" t="s">
        <v>837</v>
      </c>
      <c r="B699" s="11" t="s">
        <v>1005</v>
      </c>
      <c r="C699" s="11" t="s">
        <v>12</v>
      </c>
      <c r="D699" s="11" t="s">
        <v>146</v>
      </c>
      <c r="E699" s="11" t="s">
        <v>10</v>
      </c>
      <c r="F699" s="11">
        <v>20</v>
      </c>
      <c r="G699" s="11">
        <v>2</v>
      </c>
      <c r="H699" s="12">
        <v>2.7</v>
      </c>
      <c r="I699" s="11" t="str">
        <f t="shared" si="40"/>
        <v>medium</v>
      </c>
      <c r="J699" s="11" t="s">
        <v>11</v>
      </c>
      <c r="K699" s="13">
        <v>7.3</v>
      </c>
      <c r="L699" s="13">
        <v>617.82939530147701</v>
      </c>
      <c r="M699" s="13">
        <v>2</v>
      </c>
      <c r="N699" s="13">
        <v>4</v>
      </c>
      <c r="O699" s="13">
        <f t="shared" si="41"/>
        <v>617.82939530147701</v>
      </c>
      <c r="P699" s="13">
        <f t="shared" si="42"/>
        <v>84.634163739928354</v>
      </c>
      <c r="Q699" s="23">
        <f t="shared" si="43"/>
        <v>304.68298946374205</v>
      </c>
    </row>
    <row r="700" spans="1:17">
      <c r="A700" s="10" t="s">
        <v>6</v>
      </c>
      <c r="B700" s="11" t="s">
        <v>36</v>
      </c>
      <c r="C700" s="11" t="s">
        <v>8</v>
      </c>
      <c r="D700" s="11" t="s">
        <v>9</v>
      </c>
      <c r="E700" s="11" t="s">
        <v>10</v>
      </c>
      <c r="F700" s="11">
        <v>0</v>
      </c>
      <c r="G700" s="11">
        <v>1</v>
      </c>
      <c r="H700" s="12">
        <v>3.2</v>
      </c>
      <c r="I700" s="11" t="str">
        <f t="shared" si="40"/>
        <v>high</v>
      </c>
      <c r="J700" s="11" t="s">
        <v>11</v>
      </c>
      <c r="K700" s="13">
        <v>121.8</v>
      </c>
      <c r="L700" s="13">
        <v>19.713160964889799</v>
      </c>
      <c r="M700" s="13">
        <v>2</v>
      </c>
      <c r="N700" s="13">
        <v>4</v>
      </c>
      <c r="O700" s="13">
        <f t="shared" si="41"/>
        <v>19.713160964889799</v>
      </c>
      <c r="P700" s="13">
        <f t="shared" si="42"/>
        <v>0.16184861219121346</v>
      </c>
      <c r="Q700" s="33">
        <f t="shared" si="43"/>
        <v>0.58265500388836844</v>
      </c>
    </row>
    <row r="701" spans="1:17">
      <c r="A701" s="10" t="s">
        <v>6</v>
      </c>
      <c r="B701" s="11" t="s">
        <v>36</v>
      </c>
      <c r="C701" s="11" t="s">
        <v>12</v>
      </c>
      <c r="D701" s="11" t="s">
        <v>9</v>
      </c>
      <c r="E701" s="11" t="s">
        <v>10</v>
      </c>
      <c r="F701" s="11">
        <v>0</v>
      </c>
      <c r="G701" s="11">
        <v>1</v>
      </c>
      <c r="H701" s="12">
        <v>3.2</v>
      </c>
      <c r="I701" s="11" t="str">
        <f t="shared" si="40"/>
        <v>high</v>
      </c>
      <c r="J701" s="11" t="s">
        <v>11</v>
      </c>
      <c r="K701" s="13">
        <v>121.8</v>
      </c>
      <c r="L701" s="13">
        <v>6.2086868399467603</v>
      </c>
      <c r="M701" s="13">
        <v>2</v>
      </c>
      <c r="N701" s="13">
        <v>4</v>
      </c>
      <c r="O701" s="13">
        <f t="shared" si="41"/>
        <v>6.2086868399467603</v>
      </c>
      <c r="P701" s="13">
        <f t="shared" si="42"/>
        <v>5.0974440393651566E-2</v>
      </c>
      <c r="Q701" s="33">
        <f t="shared" si="43"/>
        <v>0.18350798541714564</v>
      </c>
    </row>
    <row r="702" spans="1:17">
      <c r="A702" s="10" t="s">
        <v>6</v>
      </c>
      <c r="B702" s="11" t="s">
        <v>37</v>
      </c>
      <c r="C702" s="11" t="s">
        <v>8</v>
      </c>
      <c r="D702" s="11" t="s">
        <v>9</v>
      </c>
      <c r="E702" s="11" t="s">
        <v>10</v>
      </c>
      <c r="F702" s="11">
        <v>0</v>
      </c>
      <c r="G702" s="11">
        <v>1</v>
      </c>
      <c r="H702" s="12">
        <v>3.2</v>
      </c>
      <c r="I702" s="11" t="str">
        <f t="shared" si="40"/>
        <v>high</v>
      </c>
      <c r="J702" s="11" t="s">
        <v>11</v>
      </c>
      <c r="K702" s="13">
        <v>151</v>
      </c>
      <c r="L702" s="13">
        <v>8.6272432336214102</v>
      </c>
      <c r="M702" s="13">
        <v>2</v>
      </c>
      <c r="N702" s="13">
        <v>4</v>
      </c>
      <c r="O702" s="13">
        <f t="shared" si="41"/>
        <v>8.6272432336214102</v>
      </c>
      <c r="P702" s="13">
        <f t="shared" si="42"/>
        <v>5.7134061149810664E-2</v>
      </c>
      <c r="Q702" s="33">
        <f t="shared" si="43"/>
        <v>0.2056826201393184</v>
      </c>
    </row>
    <row r="703" spans="1:17">
      <c r="A703" s="10" t="s">
        <v>6</v>
      </c>
      <c r="B703" s="11" t="s">
        <v>37</v>
      </c>
      <c r="C703" s="11" t="s">
        <v>12</v>
      </c>
      <c r="D703" s="11" t="s">
        <v>9</v>
      </c>
      <c r="E703" s="11" t="s">
        <v>10</v>
      </c>
      <c r="F703" s="11">
        <v>0</v>
      </c>
      <c r="G703" s="11">
        <v>1</v>
      </c>
      <c r="H703" s="12">
        <v>3.2</v>
      </c>
      <c r="I703" s="11" t="str">
        <f t="shared" si="40"/>
        <v>high</v>
      </c>
      <c r="J703" s="11" t="s">
        <v>11</v>
      </c>
      <c r="K703" s="13">
        <v>151</v>
      </c>
      <c r="L703" s="13">
        <v>6.5676519872327601</v>
      </c>
      <c r="M703" s="13">
        <v>2</v>
      </c>
      <c r="N703" s="13">
        <v>4</v>
      </c>
      <c r="O703" s="13">
        <f t="shared" si="41"/>
        <v>6.5676519872327601</v>
      </c>
      <c r="P703" s="13">
        <f t="shared" si="42"/>
        <v>4.349438402140901E-2</v>
      </c>
      <c r="Q703" s="33">
        <f t="shared" si="43"/>
        <v>0.15657978247707244</v>
      </c>
    </row>
    <row r="704" spans="1:17">
      <c r="A704" s="10" t="s">
        <v>6</v>
      </c>
      <c r="B704" s="11" t="s">
        <v>38</v>
      </c>
      <c r="C704" s="11" t="s">
        <v>8</v>
      </c>
      <c r="D704" s="11" t="s">
        <v>9</v>
      </c>
      <c r="E704" s="11" t="s">
        <v>10</v>
      </c>
      <c r="F704" s="11">
        <v>0</v>
      </c>
      <c r="G704" s="11">
        <v>1</v>
      </c>
      <c r="H704" s="12">
        <v>3.2</v>
      </c>
      <c r="I704" s="11" t="str">
        <f t="shared" si="40"/>
        <v>high</v>
      </c>
      <c r="J704" s="11" t="s">
        <v>11</v>
      </c>
      <c r="K704" s="13">
        <v>121.8</v>
      </c>
      <c r="L704" s="13">
        <v>16.084583724605299</v>
      </c>
      <c r="M704" s="13">
        <v>2</v>
      </c>
      <c r="N704" s="13">
        <v>4</v>
      </c>
      <c r="O704" s="13">
        <f t="shared" si="41"/>
        <v>16.084583724605299</v>
      </c>
      <c r="P704" s="13">
        <f t="shared" si="42"/>
        <v>0.13205733764043759</v>
      </c>
      <c r="Q704" s="33">
        <f t="shared" si="43"/>
        <v>0.47540641550557533</v>
      </c>
    </row>
    <row r="705" spans="1:17">
      <c r="A705" s="10" t="s">
        <v>6</v>
      </c>
      <c r="B705" s="11" t="s">
        <v>38</v>
      </c>
      <c r="C705" s="11" t="s">
        <v>12</v>
      </c>
      <c r="D705" s="11" t="s">
        <v>9</v>
      </c>
      <c r="E705" s="11" t="s">
        <v>10</v>
      </c>
      <c r="F705" s="11">
        <v>0</v>
      </c>
      <c r="G705" s="11">
        <v>1</v>
      </c>
      <c r="H705" s="12">
        <v>3.2</v>
      </c>
      <c r="I705" s="11" t="str">
        <f t="shared" si="40"/>
        <v>high</v>
      </c>
      <c r="J705" s="11" t="s">
        <v>11</v>
      </c>
      <c r="K705" s="13">
        <v>121.8</v>
      </c>
      <c r="L705" s="13">
        <v>8.8863574027937702</v>
      </c>
      <c r="M705" s="13">
        <v>2</v>
      </c>
      <c r="N705" s="13">
        <v>4</v>
      </c>
      <c r="O705" s="13">
        <f t="shared" si="41"/>
        <v>8.8863574027937702</v>
      </c>
      <c r="P705" s="13">
        <f t="shared" si="42"/>
        <v>7.2958599366122909E-2</v>
      </c>
      <c r="Q705" s="33">
        <f t="shared" si="43"/>
        <v>0.26265095771804248</v>
      </c>
    </row>
    <row r="706" spans="1:17">
      <c r="A706" s="10" t="s">
        <v>6</v>
      </c>
      <c r="B706" s="11" t="s">
        <v>39</v>
      </c>
      <c r="C706" s="11" t="s">
        <v>8</v>
      </c>
      <c r="D706" s="11" t="s">
        <v>9</v>
      </c>
      <c r="E706" s="11" t="s">
        <v>10</v>
      </c>
      <c r="F706" s="11">
        <v>0</v>
      </c>
      <c r="G706" s="11">
        <v>1</v>
      </c>
      <c r="H706" s="12">
        <v>3.2</v>
      </c>
      <c r="I706" s="11" t="str">
        <f t="shared" ref="I706:I769" si="44">IF(H706=2.3,"low",IF(H706=2.7,"medium",IF(H706=3.2,"high",IF(H706=1.4,"low",IF(H706=2,"medium",IF(H706=3.3,"high"))))))</f>
        <v>high</v>
      </c>
      <c r="J706" s="11" t="s">
        <v>11</v>
      </c>
      <c r="K706" s="13">
        <v>121.93</v>
      </c>
      <c r="L706" s="13">
        <v>12.7962294670553</v>
      </c>
      <c r="M706" s="13">
        <v>2</v>
      </c>
      <c r="N706" s="13">
        <v>4</v>
      </c>
      <c r="O706" s="13">
        <f t="shared" ref="O706:O769" si="45">(IF(L706&lt;N706,0,L706))</f>
        <v>12.7962294670553</v>
      </c>
      <c r="P706" s="13">
        <f t="shared" ref="P706:P769" si="46">IF(O706=0,NA(),(O706/K706))</f>
        <v>0.10494734246744279</v>
      </c>
      <c r="Q706" s="33">
        <f t="shared" ref="Q706:Q769" si="47">IF(O706=0,NA(),((P706/1000)*3600))</f>
        <v>0.37781043288279403</v>
      </c>
    </row>
    <row r="707" spans="1:17">
      <c r="A707" s="10" t="s">
        <v>6</v>
      </c>
      <c r="B707" s="11" t="s">
        <v>39</v>
      </c>
      <c r="C707" s="11" t="s">
        <v>12</v>
      </c>
      <c r="D707" s="11" t="s">
        <v>9</v>
      </c>
      <c r="E707" s="11" t="s">
        <v>10</v>
      </c>
      <c r="F707" s="11">
        <v>0</v>
      </c>
      <c r="G707" s="11">
        <v>1</v>
      </c>
      <c r="H707" s="12">
        <v>3.2</v>
      </c>
      <c r="I707" s="11" t="str">
        <f t="shared" si="44"/>
        <v>high</v>
      </c>
      <c r="J707" s="11" t="s">
        <v>11</v>
      </c>
      <c r="K707" s="13">
        <v>121.93</v>
      </c>
      <c r="L707" s="13">
        <v>8.1988110744338396</v>
      </c>
      <c r="M707" s="13">
        <v>2</v>
      </c>
      <c r="N707" s="13">
        <v>4</v>
      </c>
      <c r="O707" s="13">
        <f t="shared" si="45"/>
        <v>8.1988110744338396</v>
      </c>
      <c r="P707" s="13">
        <f t="shared" si="46"/>
        <v>6.7241950909815787E-2</v>
      </c>
      <c r="Q707" s="33">
        <f t="shared" si="47"/>
        <v>0.24207102327533683</v>
      </c>
    </row>
    <row r="708" spans="1:17">
      <c r="A708" s="10" t="s">
        <v>6</v>
      </c>
      <c r="B708" s="11" t="s">
        <v>40</v>
      </c>
      <c r="C708" s="11" t="s">
        <v>8</v>
      </c>
      <c r="D708" s="11" t="s">
        <v>9</v>
      </c>
      <c r="E708" s="11" t="s">
        <v>10</v>
      </c>
      <c r="F708" s="11">
        <v>0</v>
      </c>
      <c r="G708" s="11">
        <v>2</v>
      </c>
      <c r="H708" s="12">
        <v>3.2</v>
      </c>
      <c r="I708" s="11" t="str">
        <f t="shared" si="44"/>
        <v>high</v>
      </c>
      <c r="J708" s="11" t="s">
        <v>11</v>
      </c>
      <c r="K708" s="13">
        <v>4.6500000000000004</v>
      </c>
      <c r="L708" s="13">
        <v>27.2565476247402</v>
      </c>
      <c r="M708" s="13">
        <v>2</v>
      </c>
      <c r="N708" s="13">
        <v>4</v>
      </c>
      <c r="O708" s="13">
        <f t="shared" si="45"/>
        <v>27.2565476247402</v>
      </c>
      <c r="P708" s="13">
        <f t="shared" si="46"/>
        <v>5.861623145105419</v>
      </c>
      <c r="Q708" s="33">
        <f t="shared" si="47"/>
        <v>21.101843322379509</v>
      </c>
    </row>
    <row r="709" spans="1:17">
      <c r="A709" s="10" t="s">
        <v>6</v>
      </c>
      <c r="B709" s="11" t="s">
        <v>40</v>
      </c>
      <c r="C709" s="11" t="s">
        <v>12</v>
      </c>
      <c r="D709" s="11" t="s">
        <v>9</v>
      </c>
      <c r="E709" s="11" t="s">
        <v>10</v>
      </c>
      <c r="F709" s="11">
        <v>0</v>
      </c>
      <c r="G709" s="11">
        <v>2</v>
      </c>
      <c r="H709" s="12">
        <v>3.2</v>
      </c>
      <c r="I709" s="11" t="str">
        <f t="shared" si="44"/>
        <v>high</v>
      </c>
      <c r="J709" s="11" t="s">
        <v>11</v>
      </c>
      <c r="K709" s="13">
        <v>4.5</v>
      </c>
      <c r="L709" s="13">
        <v>107.462842170931</v>
      </c>
      <c r="M709" s="13">
        <v>2</v>
      </c>
      <c r="N709" s="13">
        <v>4</v>
      </c>
      <c r="O709" s="13">
        <f t="shared" si="45"/>
        <v>107.462842170931</v>
      </c>
      <c r="P709" s="13">
        <f t="shared" si="46"/>
        <v>23.880631593540222</v>
      </c>
      <c r="Q709" s="33">
        <f t="shared" si="47"/>
        <v>85.970273736744801</v>
      </c>
    </row>
    <row r="710" spans="1:17">
      <c r="A710" s="10" t="s">
        <v>6</v>
      </c>
      <c r="B710" s="11" t="s">
        <v>41</v>
      </c>
      <c r="C710" s="11" t="s">
        <v>8</v>
      </c>
      <c r="D710" s="11" t="s">
        <v>9</v>
      </c>
      <c r="E710" s="11" t="s">
        <v>10</v>
      </c>
      <c r="F710" s="11">
        <v>0</v>
      </c>
      <c r="G710" s="11">
        <v>2</v>
      </c>
      <c r="H710" s="12">
        <v>3.2</v>
      </c>
      <c r="I710" s="11" t="str">
        <f t="shared" si="44"/>
        <v>high</v>
      </c>
      <c r="J710" s="11" t="s">
        <v>11</v>
      </c>
      <c r="K710" s="13">
        <v>28.39</v>
      </c>
      <c r="L710" s="13">
        <v>190.59370166486599</v>
      </c>
      <c r="M710" s="13">
        <v>2</v>
      </c>
      <c r="N710" s="13">
        <v>4</v>
      </c>
      <c r="O710" s="13">
        <f t="shared" si="45"/>
        <v>190.59370166486599</v>
      </c>
      <c r="P710" s="13">
        <f t="shared" si="46"/>
        <v>6.7134097099283547</v>
      </c>
      <c r="Q710" s="33">
        <f t="shared" si="47"/>
        <v>24.168274955742078</v>
      </c>
    </row>
    <row r="711" spans="1:17">
      <c r="A711" s="10" t="s">
        <v>6</v>
      </c>
      <c r="B711" s="11" t="s">
        <v>41</v>
      </c>
      <c r="C711" s="11" t="s">
        <v>12</v>
      </c>
      <c r="D711" s="11" t="s">
        <v>9</v>
      </c>
      <c r="E711" s="11" t="s">
        <v>10</v>
      </c>
      <c r="F711" s="11">
        <v>0</v>
      </c>
      <c r="G711" s="11">
        <v>2</v>
      </c>
      <c r="H711" s="12">
        <v>3.2</v>
      </c>
      <c r="I711" s="11" t="str">
        <f t="shared" si="44"/>
        <v>high</v>
      </c>
      <c r="J711" s="11" t="s">
        <v>11</v>
      </c>
      <c r="K711" s="13">
        <v>28.39</v>
      </c>
      <c r="L711" s="13">
        <v>205.076684421067</v>
      </c>
      <c r="M711" s="13">
        <v>2</v>
      </c>
      <c r="N711" s="13">
        <v>4</v>
      </c>
      <c r="O711" s="13">
        <f t="shared" si="45"/>
        <v>205.076684421067</v>
      </c>
      <c r="P711" s="13">
        <f t="shared" si="46"/>
        <v>7.2235535195867202</v>
      </c>
      <c r="Q711" s="33">
        <f t="shared" si="47"/>
        <v>26.004792670512195</v>
      </c>
    </row>
    <row r="712" spans="1:17">
      <c r="A712" s="10" t="s">
        <v>6</v>
      </c>
      <c r="B712" s="11" t="s">
        <v>42</v>
      </c>
      <c r="C712" s="11" t="s">
        <v>8</v>
      </c>
      <c r="D712" s="11" t="s">
        <v>9</v>
      </c>
      <c r="E712" s="11" t="s">
        <v>10</v>
      </c>
      <c r="F712" s="11">
        <v>0</v>
      </c>
      <c r="G712" s="11">
        <v>2</v>
      </c>
      <c r="H712" s="12">
        <v>3.2</v>
      </c>
      <c r="I712" s="11" t="str">
        <f t="shared" si="44"/>
        <v>high</v>
      </c>
      <c r="J712" s="11" t="s">
        <v>11</v>
      </c>
      <c r="K712" s="13">
        <v>129.41</v>
      </c>
      <c r="L712" s="13">
        <v>57.6548449572511</v>
      </c>
      <c r="M712" s="13">
        <v>2</v>
      </c>
      <c r="N712" s="13">
        <v>4</v>
      </c>
      <c r="O712" s="13">
        <f t="shared" si="45"/>
        <v>57.6548449572511</v>
      </c>
      <c r="P712" s="13">
        <f t="shared" si="46"/>
        <v>0.44552078631675374</v>
      </c>
      <c r="Q712" s="33">
        <f t="shared" si="47"/>
        <v>1.6038748307403135</v>
      </c>
    </row>
    <row r="713" spans="1:17">
      <c r="A713" s="10" t="s">
        <v>6</v>
      </c>
      <c r="B713" s="11" t="s">
        <v>42</v>
      </c>
      <c r="C713" s="11" t="s">
        <v>12</v>
      </c>
      <c r="D713" s="11" t="s">
        <v>9</v>
      </c>
      <c r="E713" s="11" t="s">
        <v>10</v>
      </c>
      <c r="F713" s="11">
        <v>0</v>
      </c>
      <c r="G713" s="11">
        <v>2</v>
      </c>
      <c r="H713" s="12">
        <v>3.2</v>
      </c>
      <c r="I713" s="11" t="str">
        <f t="shared" si="44"/>
        <v>high</v>
      </c>
      <c r="J713" s="11" t="s">
        <v>11</v>
      </c>
      <c r="K713" s="13">
        <v>129.41</v>
      </c>
      <c r="L713" s="13">
        <v>8.7156423599115307</v>
      </c>
      <c r="M713" s="13">
        <v>2</v>
      </c>
      <c r="N713" s="13">
        <v>4</v>
      </c>
      <c r="O713" s="13">
        <f t="shared" si="45"/>
        <v>8.7156423599115307</v>
      </c>
      <c r="P713" s="13">
        <f t="shared" si="46"/>
        <v>6.7349063904733261E-2</v>
      </c>
      <c r="Q713" s="33">
        <f t="shared" si="47"/>
        <v>0.24245663005703977</v>
      </c>
    </row>
    <row r="714" spans="1:17">
      <c r="A714" s="10" t="s">
        <v>6</v>
      </c>
      <c r="B714" s="11" t="s">
        <v>43</v>
      </c>
      <c r="C714" s="11" t="s">
        <v>8</v>
      </c>
      <c r="D714" s="11" t="s">
        <v>9</v>
      </c>
      <c r="E714" s="11" t="s">
        <v>10</v>
      </c>
      <c r="F714" s="11">
        <v>0</v>
      </c>
      <c r="G714" s="11">
        <v>2</v>
      </c>
      <c r="H714" s="12">
        <v>3.2</v>
      </c>
      <c r="I714" s="11" t="str">
        <f t="shared" si="44"/>
        <v>high</v>
      </c>
      <c r="J714" s="11" t="s">
        <v>11</v>
      </c>
      <c r="K714" s="13">
        <v>3.92</v>
      </c>
      <c r="L714" s="13">
        <v>192.72143297482</v>
      </c>
      <c r="M714" s="13">
        <v>2</v>
      </c>
      <c r="N714" s="13">
        <v>4</v>
      </c>
      <c r="O714" s="13">
        <f t="shared" si="45"/>
        <v>192.72143297482</v>
      </c>
      <c r="P714" s="13">
        <f t="shared" si="46"/>
        <v>49.163630860923469</v>
      </c>
      <c r="Q714" s="33">
        <f t="shared" si="47"/>
        <v>176.98907109932449</v>
      </c>
    </row>
    <row r="715" spans="1:17">
      <c r="A715" s="10" t="s">
        <v>6</v>
      </c>
      <c r="B715" s="11" t="s">
        <v>43</v>
      </c>
      <c r="C715" s="11" t="s">
        <v>12</v>
      </c>
      <c r="D715" s="11" t="s">
        <v>9</v>
      </c>
      <c r="E715" s="11" t="s">
        <v>10</v>
      </c>
      <c r="F715" s="11">
        <v>0</v>
      </c>
      <c r="G715" s="11">
        <v>2</v>
      </c>
      <c r="H715" s="12">
        <v>3.2</v>
      </c>
      <c r="I715" s="11" t="str">
        <f t="shared" si="44"/>
        <v>high</v>
      </c>
      <c r="J715" s="11" t="s">
        <v>11</v>
      </c>
      <c r="K715" s="13">
        <v>3.88</v>
      </c>
      <c r="L715" s="13">
        <v>341.42571745035201</v>
      </c>
      <c r="M715" s="13">
        <v>2</v>
      </c>
      <c r="N715" s="13">
        <v>4</v>
      </c>
      <c r="O715" s="13">
        <f t="shared" si="45"/>
        <v>341.42571745035201</v>
      </c>
      <c r="P715" s="13">
        <f t="shared" si="46"/>
        <v>87.996318930503094</v>
      </c>
      <c r="Q715" s="33">
        <f t="shared" si="47"/>
        <v>316.78674814981116</v>
      </c>
    </row>
    <row r="716" spans="1:17">
      <c r="A716" s="10" t="s">
        <v>6</v>
      </c>
      <c r="B716" s="11" t="s">
        <v>44</v>
      </c>
      <c r="C716" s="11" t="s">
        <v>8</v>
      </c>
      <c r="D716" s="11" t="s">
        <v>9</v>
      </c>
      <c r="E716" s="11" t="s">
        <v>10</v>
      </c>
      <c r="F716" s="11">
        <v>0</v>
      </c>
      <c r="G716" s="11">
        <v>3</v>
      </c>
      <c r="H716" s="12">
        <v>3.2</v>
      </c>
      <c r="I716" s="11" t="str">
        <f t="shared" si="44"/>
        <v>high</v>
      </c>
      <c r="J716" s="11" t="s">
        <v>11</v>
      </c>
      <c r="K716" s="13">
        <v>4</v>
      </c>
      <c r="L716" s="13">
        <v>790.33391793936903</v>
      </c>
      <c r="M716" s="13">
        <v>2</v>
      </c>
      <c r="N716" s="13">
        <v>4</v>
      </c>
      <c r="O716" s="13">
        <f t="shared" si="45"/>
        <v>790.33391793936903</v>
      </c>
      <c r="P716" s="13">
        <f t="shared" si="46"/>
        <v>197.58347948484226</v>
      </c>
      <c r="Q716" s="33">
        <f t="shared" si="47"/>
        <v>711.30052614543217</v>
      </c>
    </row>
    <row r="717" spans="1:17">
      <c r="A717" s="10" t="s">
        <v>6</v>
      </c>
      <c r="B717" s="11" t="s">
        <v>44</v>
      </c>
      <c r="C717" s="11" t="s">
        <v>12</v>
      </c>
      <c r="D717" s="11" t="s">
        <v>9</v>
      </c>
      <c r="E717" s="11" t="s">
        <v>10</v>
      </c>
      <c r="F717" s="11">
        <v>0</v>
      </c>
      <c r="G717" s="11">
        <v>3</v>
      </c>
      <c r="H717" s="12">
        <v>3.2</v>
      </c>
      <c r="I717" s="11" t="str">
        <f t="shared" si="44"/>
        <v>high</v>
      </c>
      <c r="J717" s="11" t="s">
        <v>11</v>
      </c>
      <c r="K717" s="13">
        <v>3.77</v>
      </c>
      <c r="L717" s="13">
        <v>784.55663802997901</v>
      </c>
      <c r="M717" s="13">
        <v>2</v>
      </c>
      <c r="N717" s="13">
        <v>4</v>
      </c>
      <c r="O717" s="13">
        <f t="shared" si="45"/>
        <v>784.55663802997901</v>
      </c>
      <c r="P717" s="13">
        <f t="shared" si="46"/>
        <v>208.10520902651962</v>
      </c>
      <c r="Q717" s="33">
        <f t="shared" si="47"/>
        <v>749.17875249547058</v>
      </c>
    </row>
    <row r="718" spans="1:17">
      <c r="A718" s="10" t="s">
        <v>6</v>
      </c>
      <c r="B718" s="11" t="s">
        <v>45</v>
      </c>
      <c r="C718" s="11" t="s">
        <v>8</v>
      </c>
      <c r="D718" s="11" t="s">
        <v>9</v>
      </c>
      <c r="E718" s="11" t="s">
        <v>10</v>
      </c>
      <c r="F718" s="11">
        <v>0</v>
      </c>
      <c r="G718" s="11">
        <v>3</v>
      </c>
      <c r="H718" s="12">
        <v>3.2</v>
      </c>
      <c r="I718" s="11" t="str">
        <f t="shared" si="44"/>
        <v>high</v>
      </c>
      <c r="J718" s="11" t="s">
        <v>11</v>
      </c>
      <c r="K718" s="13">
        <v>4.3499999999999996</v>
      </c>
      <c r="L718" s="13">
        <v>792.61171259802404</v>
      </c>
      <c r="M718" s="13">
        <v>2</v>
      </c>
      <c r="N718" s="13">
        <v>4</v>
      </c>
      <c r="O718" s="13">
        <f t="shared" si="45"/>
        <v>792.61171259802404</v>
      </c>
      <c r="P718" s="13">
        <f t="shared" si="46"/>
        <v>182.20958910299404</v>
      </c>
      <c r="Q718" s="33">
        <f t="shared" si="47"/>
        <v>655.95452077077857</v>
      </c>
    </row>
    <row r="719" spans="1:17">
      <c r="A719" s="10" t="s">
        <v>6</v>
      </c>
      <c r="B719" s="11" t="s">
        <v>45</v>
      </c>
      <c r="C719" s="11" t="s">
        <v>12</v>
      </c>
      <c r="D719" s="11" t="s">
        <v>9</v>
      </c>
      <c r="E719" s="11" t="s">
        <v>10</v>
      </c>
      <c r="F719" s="11">
        <v>0</v>
      </c>
      <c r="G719" s="11">
        <v>3</v>
      </c>
      <c r="H719" s="12">
        <v>3.2</v>
      </c>
      <c r="I719" s="11" t="str">
        <f t="shared" si="44"/>
        <v>high</v>
      </c>
      <c r="J719" s="11" t="s">
        <v>11</v>
      </c>
      <c r="K719" s="13">
        <v>4.1500000000000004</v>
      </c>
      <c r="L719" s="13">
        <v>783.90835715131504</v>
      </c>
      <c r="M719" s="13">
        <v>2</v>
      </c>
      <c r="N719" s="13">
        <v>4</v>
      </c>
      <c r="O719" s="13">
        <f t="shared" si="45"/>
        <v>783.90835715131504</v>
      </c>
      <c r="P719" s="13">
        <f t="shared" si="46"/>
        <v>188.89358003646143</v>
      </c>
      <c r="Q719" s="33">
        <f t="shared" si="47"/>
        <v>680.01688813126111</v>
      </c>
    </row>
    <row r="720" spans="1:17">
      <c r="A720" s="10" t="s">
        <v>6</v>
      </c>
      <c r="B720" s="11" t="s">
        <v>46</v>
      </c>
      <c r="C720" s="11" t="s">
        <v>8</v>
      </c>
      <c r="D720" s="11" t="s">
        <v>9</v>
      </c>
      <c r="E720" s="11" t="s">
        <v>10</v>
      </c>
      <c r="F720" s="11">
        <v>0</v>
      </c>
      <c r="G720" s="11">
        <v>3</v>
      </c>
      <c r="H720" s="12">
        <v>3.2</v>
      </c>
      <c r="I720" s="11" t="str">
        <f t="shared" si="44"/>
        <v>high</v>
      </c>
      <c r="J720" s="11" t="s">
        <v>11</v>
      </c>
      <c r="K720" s="13">
        <v>4</v>
      </c>
      <c r="L720" s="13">
        <v>798.90771170897096</v>
      </c>
      <c r="M720" s="13">
        <v>2</v>
      </c>
      <c r="N720" s="13">
        <v>4</v>
      </c>
      <c r="O720" s="13">
        <f t="shared" si="45"/>
        <v>798.90771170897096</v>
      </c>
      <c r="P720" s="13">
        <f t="shared" si="46"/>
        <v>199.72692792724274</v>
      </c>
      <c r="Q720" s="33">
        <f t="shared" si="47"/>
        <v>719.01694053807387</v>
      </c>
    </row>
    <row r="721" spans="1:17">
      <c r="A721" s="10" t="s">
        <v>6</v>
      </c>
      <c r="B721" s="11" t="s">
        <v>46</v>
      </c>
      <c r="C721" s="11" t="s">
        <v>12</v>
      </c>
      <c r="D721" s="11" t="s">
        <v>9</v>
      </c>
      <c r="E721" s="11" t="s">
        <v>10</v>
      </c>
      <c r="F721" s="11">
        <v>0</v>
      </c>
      <c r="G721" s="11">
        <v>3</v>
      </c>
      <c r="H721" s="12">
        <v>3.2</v>
      </c>
      <c r="I721" s="11" t="str">
        <f t="shared" si="44"/>
        <v>high</v>
      </c>
      <c r="J721" s="11" t="s">
        <v>11</v>
      </c>
      <c r="K721" s="13">
        <v>3.73</v>
      </c>
      <c r="L721" s="13">
        <v>794.19014984975797</v>
      </c>
      <c r="M721" s="13">
        <v>2</v>
      </c>
      <c r="N721" s="13">
        <v>4</v>
      </c>
      <c r="O721" s="13">
        <f t="shared" si="45"/>
        <v>794.19014984975797</v>
      </c>
      <c r="P721" s="13">
        <f t="shared" si="46"/>
        <v>212.91961121977425</v>
      </c>
      <c r="Q721" s="33">
        <f t="shared" si="47"/>
        <v>766.51060039118738</v>
      </c>
    </row>
    <row r="722" spans="1:17">
      <c r="A722" s="10" t="s">
        <v>6</v>
      </c>
      <c r="B722" s="11" t="s">
        <v>47</v>
      </c>
      <c r="C722" s="11" t="s">
        <v>8</v>
      </c>
      <c r="D722" s="11" t="s">
        <v>9</v>
      </c>
      <c r="E722" s="11" t="s">
        <v>10</v>
      </c>
      <c r="F722" s="11">
        <v>0</v>
      </c>
      <c r="G722" s="11">
        <v>3</v>
      </c>
      <c r="H722" s="12">
        <v>3.2</v>
      </c>
      <c r="I722" s="11" t="str">
        <f t="shared" si="44"/>
        <v>high</v>
      </c>
      <c r="J722" s="11" t="s">
        <v>11</v>
      </c>
      <c r="K722" s="13">
        <v>3.55</v>
      </c>
      <c r="L722" s="13">
        <v>778.66931089199102</v>
      </c>
      <c r="M722" s="13">
        <v>2</v>
      </c>
      <c r="N722" s="13">
        <v>4</v>
      </c>
      <c r="O722" s="13">
        <f t="shared" si="45"/>
        <v>778.66931089199102</v>
      </c>
      <c r="P722" s="13">
        <f t="shared" si="46"/>
        <v>219.34346785689888</v>
      </c>
      <c r="Q722" s="33">
        <f t="shared" si="47"/>
        <v>789.63648428483589</v>
      </c>
    </row>
    <row r="723" spans="1:17">
      <c r="A723" s="10" t="s">
        <v>6</v>
      </c>
      <c r="B723" s="11" t="s">
        <v>47</v>
      </c>
      <c r="C723" s="11" t="s">
        <v>12</v>
      </c>
      <c r="D723" s="11" t="s">
        <v>9</v>
      </c>
      <c r="E723" s="11" t="s">
        <v>10</v>
      </c>
      <c r="F723" s="11">
        <v>0</v>
      </c>
      <c r="G723" s="11">
        <v>3</v>
      </c>
      <c r="H723" s="12">
        <v>3.2</v>
      </c>
      <c r="I723" s="11" t="str">
        <f t="shared" si="44"/>
        <v>high</v>
      </c>
      <c r="J723" s="11" t="s">
        <v>11</v>
      </c>
      <c r="K723" s="13">
        <v>3.33</v>
      </c>
      <c r="L723" s="13">
        <v>759.96520611976803</v>
      </c>
      <c r="M723" s="13">
        <v>2</v>
      </c>
      <c r="N723" s="13">
        <v>4</v>
      </c>
      <c r="O723" s="13">
        <f t="shared" si="45"/>
        <v>759.96520611976803</v>
      </c>
      <c r="P723" s="13">
        <f t="shared" si="46"/>
        <v>228.21777961554594</v>
      </c>
      <c r="Q723" s="33">
        <f t="shared" si="47"/>
        <v>821.58400661596534</v>
      </c>
    </row>
    <row r="724" spans="1:17">
      <c r="A724" s="10" t="s">
        <v>6</v>
      </c>
      <c r="B724" s="11" t="s">
        <v>69</v>
      </c>
      <c r="C724" s="11" t="s">
        <v>8</v>
      </c>
      <c r="D724" s="11" t="s">
        <v>9</v>
      </c>
      <c r="E724" s="11" t="s">
        <v>10</v>
      </c>
      <c r="F724" s="11">
        <v>10</v>
      </c>
      <c r="G724" s="11">
        <v>1</v>
      </c>
      <c r="H724" s="12">
        <v>3.2</v>
      </c>
      <c r="I724" s="11" t="str">
        <f t="shared" si="44"/>
        <v>high</v>
      </c>
      <c r="J724" s="11" t="s">
        <v>11</v>
      </c>
      <c r="K724" s="13">
        <v>122.65</v>
      </c>
      <c r="L724" s="13">
        <v>33.722092730834198</v>
      </c>
      <c r="M724" s="13">
        <v>2</v>
      </c>
      <c r="N724" s="13">
        <v>4</v>
      </c>
      <c r="O724" s="13">
        <f t="shared" si="45"/>
        <v>33.722092730834198</v>
      </c>
      <c r="P724" s="13">
        <f t="shared" si="46"/>
        <v>0.2749457214091659</v>
      </c>
      <c r="Q724" s="33">
        <f t="shared" si="47"/>
        <v>0.98980459707299717</v>
      </c>
    </row>
    <row r="725" spans="1:17">
      <c r="A725" s="10" t="s">
        <v>6</v>
      </c>
      <c r="B725" s="11" t="s">
        <v>69</v>
      </c>
      <c r="C725" s="11" t="s">
        <v>12</v>
      </c>
      <c r="D725" s="11" t="s">
        <v>9</v>
      </c>
      <c r="E725" s="11" t="s">
        <v>10</v>
      </c>
      <c r="F725" s="11">
        <v>10</v>
      </c>
      <c r="G725" s="11">
        <v>1</v>
      </c>
      <c r="H725" s="12">
        <v>3.2</v>
      </c>
      <c r="I725" s="11" t="str">
        <f t="shared" si="44"/>
        <v>high</v>
      </c>
      <c r="J725" s="11" t="s">
        <v>11</v>
      </c>
      <c r="K725" s="13">
        <v>122.65</v>
      </c>
      <c r="L725" s="13">
        <v>53.7917824569803</v>
      </c>
      <c r="M725" s="13">
        <v>2</v>
      </c>
      <c r="N725" s="13">
        <v>4</v>
      </c>
      <c r="O725" s="13">
        <f t="shared" si="45"/>
        <v>53.7917824569803</v>
      </c>
      <c r="P725" s="13">
        <f t="shared" si="46"/>
        <v>0.43857955529539583</v>
      </c>
      <c r="Q725" s="33">
        <f t="shared" si="47"/>
        <v>1.578886399063425</v>
      </c>
    </row>
    <row r="726" spans="1:17">
      <c r="A726" s="10" t="s">
        <v>6</v>
      </c>
      <c r="B726" s="11" t="s">
        <v>70</v>
      </c>
      <c r="C726" s="11" t="s">
        <v>8</v>
      </c>
      <c r="D726" s="11" t="s">
        <v>9</v>
      </c>
      <c r="E726" s="11" t="s">
        <v>10</v>
      </c>
      <c r="F726" s="11">
        <v>10</v>
      </c>
      <c r="G726" s="11">
        <v>1</v>
      </c>
      <c r="H726" s="12">
        <v>3.2</v>
      </c>
      <c r="I726" s="11" t="str">
        <f t="shared" si="44"/>
        <v>high</v>
      </c>
      <c r="J726" s="11" t="s">
        <v>11</v>
      </c>
      <c r="K726" s="13">
        <v>13.89</v>
      </c>
      <c r="L726" s="13">
        <v>518.10555633279705</v>
      </c>
      <c r="M726" s="13">
        <v>2</v>
      </c>
      <c r="N726" s="13">
        <v>4</v>
      </c>
      <c r="O726" s="13">
        <f t="shared" si="45"/>
        <v>518.10555633279705</v>
      </c>
      <c r="P726" s="13">
        <f t="shared" si="46"/>
        <v>37.300616006680855</v>
      </c>
      <c r="Q726" s="33">
        <f t="shared" si="47"/>
        <v>134.28221762405107</v>
      </c>
    </row>
    <row r="727" spans="1:17">
      <c r="A727" s="10" t="s">
        <v>6</v>
      </c>
      <c r="B727" s="11" t="s">
        <v>70</v>
      </c>
      <c r="C727" s="11" t="s">
        <v>12</v>
      </c>
      <c r="D727" s="11" t="s">
        <v>9</v>
      </c>
      <c r="E727" s="11" t="s">
        <v>10</v>
      </c>
      <c r="F727" s="11">
        <v>10</v>
      </c>
      <c r="G727" s="11">
        <v>1</v>
      </c>
      <c r="H727" s="12">
        <v>3.2</v>
      </c>
      <c r="I727" s="11" t="str">
        <f t="shared" si="44"/>
        <v>high</v>
      </c>
      <c r="J727" s="11" t="s">
        <v>11</v>
      </c>
      <c r="K727" s="13">
        <v>13.91</v>
      </c>
      <c r="L727" s="13">
        <v>531.31698060045505</v>
      </c>
      <c r="M727" s="13">
        <v>2</v>
      </c>
      <c r="N727" s="13">
        <v>4</v>
      </c>
      <c r="O727" s="13">
        <f t="shared" si="45"/>
        <v>531.31698060045505</v>
      </c>
      <c r="P727" s="13">
        <f t="shared" si="46"/>
        <v>38.196763522678296</v>
      </c>
      <c r="Q727" s="33">
        <f t="shared" si="47"/>
        <v>137.50834868164188</v>
      </c>
    </row>
    <row r="728" spans="1:17">
      <c r="A728" s="10" t="s">
        <v>6</v>
      </c>
      <c r="B728" s="11" t="s">
        <v>71</v>
      </c>
      <c r="C728" s="11" t="s">
        <v>8</v>
      </c>
      <c r="D728" s="11" t="s">
        <v>9</v>
      </c>
      <c r="E728" s="11" t="s">
        <v>10</v>
      </c>
      <c r="F728" s="11">
        <v>10</v>
      </c>
      <c r="G728" s="11">
        <v>1</v>
      </c>
      <c r="H728" s="12">
        <v>3.2</v>
      </c>
      <c r="I728" s="11" t="str">
        <f t="shared" si="44"/>
        <v>high</v>
      </c>
      <c r="J728" s="11" t="s">
        <v>11</v>
      </c>
      <c r="K728" s="13">
        <v>120</v>
      </c>
      <c r="L728" s="13">
        <v>57.483060135321203</v>
      </c>
      <c r="M728" s="13">
        <v>2</v>
      </c>
      <c r="N728" s="13">
        <v>4</v>
      </c>
      <c r="O728" s="13">
        <f t="shared" si="45"/>
        <v>57.483060135321203</v>
      </c>
      <c r="P728" s="13">
        <f t="shared" si="46"/>
        <v>0.47902550112767667</v>
      </c>
      <c r="Q728" s="33">
        <f t="shared" si="47"/>
        <v>1.724491804059636</v>
      </c>
    </row>
    <row r="729" spans="1:17">
      <c r="A729" s="10" t="s">
        <v>6</v>
      </c>
      <c r="B729" s="11" t="s">
        <v>71</v>
      </c>
      <c r="C729" s="11" t="s">
        <v>12</v>
      </c>
      <c r="D729" s="11" t="s">
        <v>9</v>
      </c>
      <c r="E729" s="11" t="s">
        <v>10</v>
      </c>
      <c r="F729" s="11">
        <v>10</v>
      </c>
      <c r="G729" s="11">
        <v>1</v>
      </c>
      <c r="H729" s="12">
        <v>3.2</v>
      </c>
      <c r="I729" s="11" t="str">
        <f t="shared" si="44"/>
        <v>high</v>
      </c>
      <c r="J729" s="11" t="s">
        <v>11</v>
      </c>
      <c r="K729" s="13">
        <v>120</v>
      </c>
      <c r="L729" s="13">
        <v>25.334868227625002</v>
      </c>
      <c r="M729" s="13">
        <v>2</v>
      </c>
      <c r="N729" s="13">
        <v>4</v>
      </c>
      <c r="O729" s="13">
        <f t="shared" si="45"/>
        <v>25.334868227625002</v>
      </c>
      <c r="P729" s="13">
        <f t="shared" si="46"/>
        <v>0.21112390189687502</v>
      </c>
      <c r="Q729" s="33">
        <f t="shared" si="47"/>
        <v>0.7600460468287501</v>
      </c>
    </row>
    <row r="730" spans="1:17">
      <c r="A730" s="10" t="s">
        <v>6</v>
      </c>
      <c r="B730" s="11" t="s">
        <v>72</v>
      </c>
      <c r="C730" s="11" t="s">
        <v>8</v>
      </c>
      <c r="D730" s="11" t="s">
        <v>9</v>
      </c>
      <c r="E730" s="11" t="s">
        <v>10</v>
      </c>
      <c r="F730" s="11">
        <v>10</v>
      </c>
      <c r="G730" s="11">
        <v>1</v>
      </c>
      <c r="H730" s="12">
        <v>3.2</v>
      </c>
      <c r="I730" s="11" t="str">
        <f t="shared" si="44"/>
        <v>high</v>
      </c>
      <c r="J730" s="11" t="s">
        <v>11</v>
      </c>
      <c r="K730" s="13">
        <v>121.3</v>
      </c>
      <c r="L730" s="13">
        <v>47.128708834866103</v>
      </c>
      <c r="M730" s="13">
        <v>2</v>
      </c>
      <c r="N730" s="13">
        <v>4</v>
      </c>
      <c r="O730" s="13">
        <f t="shared" si="45"/>
        <v>47.128708834866103</v>
      </c>
      <c r="P730" s="13">
        <f t="shared" si="46"/>
        <v>0.38853016351909403</v>
      </c>
      <c r="Q730" s="33">
        <f t="shared" si="47"/>
        <v>1.3987085886687385</v>
      </c>
    </row>
    <row r="731" spans="1:17">
      <c r="A731" s="10" t="s">
        <v>6</v>
      </c>
      <c r="B731" s="11" t="s">
        <v>72</v>
      </c>
      <c r="C731" s="11" t="s">
        <v>12</v>
      </c>
      <c r="D731" s="11" t="s">
        <v>9</v>
      </c>
      <c r="E731" s="11" t="s">
        <v>10</v>
      </c>
      <c r="F731" s="11">
        <v>10</v>
      </c>
      <c r="G731" s="11">
        <v>1</v>
      </c>
      <c r="H731" s="12">
        <v>3.2</v>
      </c>
      <c r="I731" s="11" t="str">
        <f t="shared" si="44"/>
        <v>high</v>
      </c>
      <c r="J731" s="11" t="s">
        <v>11</v>
      </c>
      <c r="K731" s="13">
        <v>121.3</v>
      </c>
      <c r="L731" s="13">
        <v>263.071187690214</v>
      </c>
      <c r="M731" s="13">
        <v>2</v>
      </c>
      <c r="N731" s="13">
        <v>4</v>
      </c>
      <c r="O731" s="13">
        <f t="shared" si="45"/>
        <v>263.071187690214</v>
      </c>
      <c r="P731" s="13">
        <f t="shared" si="46"/>
        <v>2.168764943859967</v>
      </c>
      <c r="Q731" s="33">
        <f t="shared" si="47"/>
        <v>7.8075537978958804</v>
      </c>
    </row>
    <row r="732" spans="1:17">
      <c r="A732" s="10" t="s">
        <v>6</v>
      </c>
      <c r="B732" s="11" t="s">
        <v>73</v>
      </c>
      <c r="C732" s="11" t="s">
        <v>8</v>
      </c>
      <c r="D732" s="11" t="s">
        <v>9</v>
      </c>
      <c r="E732" s="11" t="s">
        <v>10</v>
      </c>
      <c r="F732" s="11">
        <v>10</v>
      </c>
      <c r="G732" s="11">
        <v>2</v>
      </c>
      <c r="H732" s="12">
        <v>3.2</v>
      </c>
      <c r="I732" s="11" t="str">
        <f t="shared" si="44"/>
        <v>high</v>
      </c>
      <c r="J732" s="11" t="s">
        <v>11</v>
      </c>
      <c r="K732" s="13">
        <v>4.22</v>
      </c>
      <c r="L732" s="13">
        <v>21.089791545194402</v>
      </c>
      <c r="M732" s="13">
        <v>2</v>
      </c>
      <c r="N732" s="13">
        <v>4</v>
      </c>
      <c r="O732" s="13">
        <f t="shared" si="45"/>
        <v>21.089791545194402</v>
      </c>
      <c r="P732" s="13">
        <f t="shared" si="46"/>
        <v>4.9975809348801903</v>
      </c>
      <c r="Q732" s="33">
        <f t="shared" si="47"/>
        <v>17.991291365568685</v>
      </c>
    </row>
    <row r="733" spans="1:17">
      <c r="A733" s="10" t="s">
        <v>6</v>
      </c>
      <c r="B733" s="11" t="s">
        <v>73</v>
      </c>
      <c r="C733" s="11" t="s">
        <v>12</v>
      </c>
      <c r="D733" s="11" t="s">
        <v>9</v>
      </c>
      <c r="E733" s="11" t="s">
        <v>10</v>
      </c>
      <c r="F733" s="11">
        <v>10</v>
      </c>
      <c r="G733" s="11">
        <v>2</v>
      </c>
      <c r="H733" s="12">
        <v>3.2</v>
      </c>
      <c r="I733" s="11" t="str">
        <f t="shared" si="44"/>
        <v>high</v>
      </c>
      <c r="J733" s="11" t="s">
        <v>11</v>
      </c>
      <c r="K733" s="13">
        <v>5.58</v>
      </c>
      <c r="L733" s="13">
        <v>589.27839071857898</v>
      </c>
      <c r="M733" s="13">
        <v>2</v>
      </c>
      <c r="N733" s="13">
        <v>4</v>
      </c>
      <c r="O733" s="13">
        <f t="shared" si="45"/>
        <v>589.27839071857898</v>
      </c>
      <c r="P733" s="13">
        <f t="shared" si="46"/>
        <v>105.60544636533673</v>
      </c>
      <c r="Q733" s="33">
        <f t="shared" si="47"/>
        <v>380.17960691521228</v>
      </c>
    </row>
    <row r="734" spans="1:17">
      <c r="A734" s="10" t="s">
        <v>6</v>
      </c>
      <c r="B734" s="11" t="s">
        <v>74</v>
      </c>
      <c r="C734" s="11" t="s">
        <v>8</v>
      </c>
      <c r="D734" s="11" t="s">
        <v>9</v>
      </c>
      <c r="E734" s="11" t="s">
        <v>10</v>
      </c>
      <c r="F734" s="11">
        <v>10</v>
      </c>
      <c r="G734" s="11">
        <v>2</v>
      </c>
      <c r="H734" s="12">
        <v>3.2</v>
      </c>
      <c r="I734" s="11" t="str">
        <f t="shared" si="44"/>
        <v>high</v>
      </c>
      <c r="J734" s="11" t="s">
        <v>11</v>
      </c>
      <c r="K734" s="13">
        <v>3.85</v>
      </c>
      <c r="L734" s="13">
        <v>82.258127110842807</v>
      </c>
      <c r="M734" s="13">
        <v>2</v>
      </c>
      <c r="N734" s="13">
        <v>4</v>
      </c>
      <c r="O734" s="13">
        <f t="shared" si="45"/>
        <v>82.258127110842807</v>
      </c>
      <c r="P734" s="13">
        <f t="shared" si="46"/>
        <v>21.365747301517612</v>
      </c>
      <c r="Q734" s="33">
        <f t="shared" si="47"/>
        <v>76.916690285463403</v>
      </c>
    </row>
    <row r="735" spans="1:17">
      <c r="A735" s="10" t="s">
        <v>6</v>
      </c>
      <c r="B735" s="11" t="s">
        <v>74</v>
      </c>
      <c r="C735" s="11" t="s">
        <v>12</v>
      </c>
      <c r="D735" s="11" t="s">
        <v>9</v>
      </c>
      <c r="E735" s="11" t="s">
        <v>10</v>
      </c>
      <c r="F735" s="11">
        <v>10</v>
      </c>
      <c r="G735" s="11">
        <v>2</v>
      </c>
      <c r="H735" s="12">
        <v>3.2</v>
      </c>
      <c r="I735" s="11" t="str">
        <f t="shared" si="44"/>
        <v>high</v>
      </c>
      <c r="J735" s="11" t="s">
        <v>11</v>
      </c>
      <c r="K735" s="13">
        <v>123.13</v>
      </c>
      <c r="L735" s="13">
        <v>182.69539807426</v>
      </c>
      <c r="M735" s="13">
        <v>2</v>
      </c>
      <c r="N735" s="13">
        <v>4</v>
      </c>
      <c r="O735" s="13">
        <f t="shared" si="45"/>
        <v>182.69539807426</v>
      </c>
      <c r="P735" s="13">
        <f t="shared" si="46"/>
        <v>1.4837602377508325</v>
      </c>
      <c r="Q735" s="33">
        <f t="shared" si="47"/>
        <v>5.341536855902997</v>
      </c>
    </row>
    <row r="736" spans="1:17">
      <c r="A736" s="10" t="s">
        <v>6</v>
      </c>
      <c r="B736" s="11" t="s">
        <v>75</v>
      </c>
      <c r="C736" s="11" t="s">
        <v>8</v>
      </c>
      <c r="D736" s="11" t="s">
        <v>9</v>
      </c>
      <c r="E736" s="11" t="s">
        <v>10</v>
      </c>
      <c r="F736" s="11">
        <v>10</v>
      </c>
      <c r="G736" s="11">
        <v>2</v>
      </c>
      <c r="H736" s="12">
        <v>3.2</v>
      </c>
      <c r="I736" s="11" t="str">
        <f t="shared" si="44"/>
        <v>high</v>
      </c>
      <c r="J736" s="11" t="s">
        <v>11</v>
      </c>
      <c r="K736" s="13">
        <v>3.93</v>
      </c>
      <c r="L736" s="13">
        <v>291.259190607596</v>
      </c>
      <c r="M736" s="13">
        <v>2</v>
      </c>
      <c r="N736" s="13">
        <v>4</v>
      </c>
      <c r="O736" s="13">
        <f t="shared" si="45"/>
        <v>291.259190607596</v>
      </c>
      <c r="P736" s="13">
        <f t="shared" si="46"/>
        <v>74.111753335266158</v>
      </c>
      <c r="Q736" s="33">
        <f t="shared" si="47"/>
        <v>266.80231200695818</v>
      </c>
    </row>
    <row r="737" spans="1:17">
      <c r="A737" s="10" t="s">
        <v>6</v>
      </c>
      <c r="B737" s="11" t="s">
        <v>75</v>
      </c>
      <c r="C737" s="11" t="s">
        <v>12</v>
      </c>
      <c r="D737" s="11" t="s">
        <v>9</v>
      </c>
      <c r="E737" s="11" t="s">
        <v>10</v>
      </c>
      <c r="F737" s="11">
        <v>10</v>
      </c>
      <c r="G737" s="11">
        <v>2</v>
      </c>
      <c r="H737" s="12">
        <v>3.2</v>
      </c>
      <c r="I737" s="11" t="str">
        <f t="shared" si="44"/>
        <v>high</v>
      </c>
      <c r="J737" s="11" t="s">
        <v>11</v>
      </c>
      <c r="K737" s="13">
        <v>123.52</v>
      </c>
      <c r="L737" s="13">
        <v>175.59982996903699</v>
      </c>
      <c r="M737" s="13">
        <v>2</v>
      </c>
      <c r="N737" s="13">
        <v>4</v>
      </c>
      <c r="O737" s="13">
        <f t="shared" si="45"/>
        <v>175.59982996903699</v>
      </c>
      <c r="P737" s="13">
        <f t="shared" si="46"/>
        <v>1.4216307478063228</v>
      </c>
      <c r="Q737" s="33">
        <f t="shared" si="47"/>
        <v>5.1178706921027626</v>
      </c>
    </row>
    <row r="738" spans="1:17">
      <c r="A738" s="10" t="s">
        <v>6</v>
      </c>
      <c r="B738" s="11" t="s">
        <v>76</v>
      </c>
      <c r="C738" s="11" t="s">
        <v>8</v>
      </c>
      <c r="D738" s="11" t="s">
        <v>9</v>
      </c>
      <c r="E738" s="11" t="s">
        <v>10</v>
      </c>
      <c r="F738" s="11">
        <v>10</v>
      </c>
      <c r="G738" s="11">
        <v>2</v>
      </c>
      <c r="H738" s="12">
        <v>3.2</v>
      </c>
      <c r="I738" s="11" t="str">
        <f t="shared" si="44"/>
        <v>high</v>
      </c>
      <c r="J738" s="11" t="s">
        <v>11</v>
      </c>
      <c r="K738" s="13">
        <v>3.37</v>
      </c>
      <c r="L738" s="13">
        <v>238.15943382844301</v>
      </c>
      <c r="M738" s="13">
        <v>2</v>
      </c>
      <c r="N738" s="13">
        <v>4</v>
      </c>
      <c r="O738" s="13">
        <f t="shared" si="45"/>
        <v>238.15943382844301</v>
      </c>
      <c r="P738" s="13">
        <f t="shared" si="46"/>
        <v>70.670455141971217</v>
      </c>
      <c r="Q738" s="33">
        <f t="shared" si="47"/>
        <v>254.41363851109639</v>
      </c>
    </row>
    <row r="739" spans="1:17">
      <c r="A739" s="10" t="s">
        <v>6</v>
      </c>
      <c r="B739" s="11" t="s">
        <v>76</v>
      </c>
      <c r="C739" s="11" t="s">
        <v>12</v>
      </c>
      <c r="D739" s="11" t="s">
        <v>9</v>
      </c>
      <c r="E739" s="11" t="s">
        <v>10</v>
      </c>
      <c r="F739" s="11">
        <v>10</v>
      </c>
      <c r="G739" s="11">
        <v>2</v>
      </c>
      <c r="H739" s="12">
        <v>3.2</v>
      </c>
      <c r="I739" s="11" t="str">
        <f t="shared" si="44"/>
        <v>high</v>
      </c>
      <c r="J739" s="11" t="s">
        <v>11</v>
      </c>
      <c r="K739" s="13">
        <v>121.5</v>
      </c>
      <c r="L739" s="13">
        <v>49.899087571244699</v>
      </c>
      <c r="M739" s="13">
        <v>2</v>
      </c>
      <c r="N739" s="13">
        <v>4</v>
      </c>
      <c r="O739" s="13">
        <f t="shared" si="45"/>
        <v>49.899087571244699</v>
      </c>
      <c r="P739" s="13">
        <f t="shared" si="46"/>
        <v>0.41069207877567654</v>
      </c>
      <c r="Q739" s="33">
        <f t="shared" si="47"/>
        <v>1.4784914835924357</v>
      </c>
    </row>
    <row r="740" spans="1:17">
      <c r="A740" s="10" t="s">
        <v>6</v>
      </c>
      <c r="B740" s="11" t="s">
        <v>97</v>
      </c>
      <c r="C740" s="11" t="s">
        <v>8</v>
      </c>
      <c r="D740" s="11" t="s">
        <v>9</v>
      </c>
      <c r="E740" s="11" t="s">
        <v>10</v>
      </c>
      <c r="F740" s="11">
        <v>20</v>
      </c>
      <c r="G740" s="11">
        <v>1</v>
      </c>
      <c r="H740" s="12">
        <v>3.2</v>
      </c>
      <c r="I740" s="11" t="str">
        <f t="shared" si="44"/>
        <v>high</v>
      </c>
      <c r="J740" s="11" t="s">
        <v>11</v>
      </c>
      <c r="K740" s="13">
        <v>7.3</v>
      </c>
      <c r="L740" s="13">
        <v>624.78834026517097</v>
      </c>
      <c r="M740" s="13">
        <v>2</v>
      </c>
      <c r="N740" s="13">
        <v>4</v>
      </c>
      <c r="O740" s="13">
        <f t="shared" si="45"/>
        <v>624.78834026517097</v>
      </c>
      <c r="P740" s="13">
        <f t="shared" si="46"/>
        <v>85.587443871941232</v>
      </c>
      <c r="Q740" s="33">
        <f t="shared" si="47"/>
        <v>308.11479793898843</v>
      </c>
    </row>
    <row r="741" spans="1:17">
      <c r="A741" s="10" t="s">
        <v>6</v>
      </c>
      <c r="B741" s="11" t="s">
        <v>97</v>
      </c>
      <c r="C741" s="11" t="s">
        <v>12</v>
      </c>
      <c r="D741" s="11" t="s">
        <v>9</v>
      </c>
      <c r="E741" s="11" t="s">
        <v>10</v>
      </c>
      <c r="F741" s="11">
        <v>20</v>
      </c>
      <c r="G741" s="11">
        <v>1</v>
      </c>
      <c r="H741" s="12">
        <v>3.2</v>
      </c>
      <c r="I741" s="11" t="str">
        <f t="shared" si="44"/>
        <v>high</v>
      </c>
      <c r="J741" s="11" t="s">
        <v>11</v>
      </c>
      <c r="K741" s="13">
        <v>7.3</v>
      </c>
      <c r="L741" s="13">
        <v>679.04125783314703</v>
      </c>
      <c r="M741" s="13">
        <v>2</v>
      </c>
      <c r="N741" s="13">
        <v>4</v>
      </c>
      <c r="O741" s="13">
        <f t="shared" si="45"/>
        <v>679.04125783314703</v>
      </c>
      <c r="P741" s="13">
        <f t="shared" si="46"/>
        <v>93.019350388102339</v>
      </c>
      <c r="Q741" s="33">
        <f t="shared" si="47"/>
        <v>334.86966139716844</v>
      </c>
    </row>
    <row r="742" spans="1:17">
      <c r="A742" s="10" t="s">
        <v>6</v>
      </c>
      <c r="B742" s="11" t="s">
        <v>98</v>
      </c>
      <c r="C742" s="11" t="s">
        <v>8</v>
      </c>
      <c r="D742" s="11" t="s">
        <v>9</v>
      </c>
      <c r="E742" s="11" t="s">
        <v>10</v>
      </c>
      <c r="F742" s="11">
        <v>20</v>
      </c>
      <c r="G742" s="11">
        <v>1</v>
      </c>
      <c r="H742" s="12">
        <v>3.2</v>
      </c>
      <c r="I742" s="11" t="str">
        <f t="shared" si="44"/>
        <v>high</v>
      </c>
      <c r="J742" s="11" t="s">
        <v>11</v>
      </c>
      <c r="K742" s="13">
        <v>7.59</v>
      </c>
      <c r="L742" s="13">
        <v>685.54104185471101</v>
      </c>
      <c r="M742" s="13">
        <v>2</v>
      </c>
      <c r="N742" s="13">
        <v>4</v>
      </c>
      <c r="O742" s="13">
        <f t="shared" si="45"/>
        <v>685.54104185471101</v>
      </c>
      <c r="P742" s="13">
        <f t="shared" si="46"/>
        <v>90.321612892583801</v>
      </c>
      <c r="Q742" s="33">
        <f t="shared" si="47"/>
        <v>325.15780641330167</v>
      </c>
    </row>
    <row r="743" spans="1:17">
      <c r="A743" s="10" t="s">
        <v>6</v>
      </c>
      <c r="B743" s="11" t="s">
        <v>98</v>
      </c>
      <c r="C743" s="11" t="s">
        <v>12</v>
      </c>
      <c r="D743" s="11" t="s">
        <v>9</v>
      </c>
      <c r="E743" s="11" t="s">
        <v>10</v>
      </c>
      <c r="F743" s="11">
        <v>20</v>
      </c>
      <c r="G743" s="11">
        <v>1</v>
      </c>
      <c r="H743" s="12">
        <v>3.2</v>
      </c>
      <c r="I743" s="11" t="str">
        <f t="shared" si="44"/>
        <v>high</v>
      </c>
      <c r="J743" s="11" t="s">
        <v>11</v>
      </c>
      <c r="K743" s="13">
        <v>7.29</v>
      </c>
      <c r="L743" s="13">
        <v>690.26760640932105</v>
      </c>
      <c r="M743" s="13">
        <v>2</v>
      </c>
      <c r="N743" s="13">
        <v>4</v>
      </c>
      <c r="O743" s="13">
        <f t="shared" si="45"/>
        <v>690.26760640932105</v>
      </c>
      <c r="P743" s="13">
        <f t="shared" si="46"/>
        <v>94.686914459440473</v>
      </c>
      <c r="Q743" s="33">
        <f t="shared" si="47"/>
        <v>340.87289205398571</v>
      </c>
    </row>
    <row r="744" spans="1:17">
      <c r="A744" s="10" t="s">
        <v>6</v>
      </c>
      <c r="B744" s="11" t="s">
        <v>99</v>
      </c>
      <c r="C744" s="11" t="s">
        <v>8</v>
      </c>
      <c r="D744" s="11" t="s">
        <v>9</v>
      </c>
      <c r="E744" s="11" t="s">
        <v>10</v>
      </c>
      <c r="F744" s="11">
        <v>20</v>
      </c>
      <c r="G744" s="11">
        <v>1</v>
      </c>
      <c r="H744" s="12">
        <v>3.2</v>
      </c>
      <c r="I744" s="11" t="str">
        <f t="shared" si="44"/>
        <v>high</v>
      </c>
      <c r="J744" s="11" t="s">
        <v>11</v>
      </c>
      <c r="K744" s="13">
        <v>8.0399999999999991</v>
      </c>
      <c r="L744" s="13">
        <v>664.07096758202795</v>
      </c>
      <c r="M744" s="13">
        <v>2</v>
      </c>
      <c r="N744" s="13">
        <v>4</v>
      </c>
      <c r="O744" s="13">
        <f t="shared" si="45"/>
        <v>664.07096758202795</v>
      </c>
      <c r="P744" s="13">
        <f t="shared" si="46"/>
        <v>82.595891490301995</v>
      </c>
      <c r="Q744" s="33">
        <f t="shared" si="47"/>
        <v>297.34520936508721</v>
      </c>
    </row>
    <row r="745" spans="1:17">
      <c r="A745" s="10" t="s">
        <v>6</v>
      </c>
      <c r="B745" s="11" t="s">
        <v>99</v>
      </c>
      <c r="C745" s="11" t="s">
        <v>12</v>
      </c>
      <c r="D745" s="11" t="s">
        <v>9</v>
      </c>
      <c r="E745" s="11" t="s">
        <v>10</v>
      </c>
      <c r="F745" s="11">
        <v>20</v>
      </c>
      <c r="G745" s="11">
        <v>1</v>
      </c>
      <c r="H745" s="12">
        <v>3.2</v>
      </c>
      <c r="I745" s="11" t="str">
        <f t="shared" si="44"/>
        <v>high</v>
      </c>
      <c r="J745" s="11" t="s">
        <v>11</v>
      </c>
      <c r="K745" s="13">
        <v>7.7</v>
      </c>
      <c r="L745" s="13">
        <v>724.72163790693503</v>
      </c>
      <c r="M745" s="13">
        <v>2</v>
      </c>
      <c r="N745" s="13">
        <v>4</v>
      </c>
      <c r="O745" s="13">
        <f t="shared" si="45"/>
        <v>724.72163790693503</v>
      </c>
      <c r="P745" s="13">
        <f t="shared" si="46"/>
        <v>94.119693234666883</v>
      </c>
      <c r="Q745" s="33">
        <f t="shared" si="47"/>
        <v>338.83089564480082</v>
      </c>
    </row>
    <row r="746" spans="1:17">
      <c r="A746" s="10" t="s">
        <v>6</v>
      </c>
      <c r="B746" s="11" t="s">
        <v>100</v>
      </c>
      <c r="C746" s="11" t="s">
        <v>8</v>
      </c>
      <c r="D746" s="11" t="s">
        <v>9</v>
      </c>
      <c r="E746" s="11" t="s">
        <v>10</v>
      </c>
      <c r="F746" s="11">
        <v>20</v>
      </c>
      <c r="G746" s="11">
        <v>1</v>
      </c>
      <c r="H746" s="12">
        <v>3.2</v>
      </c>
      <c r="I746" s="11" t="str">
        <f t="shared" si="44"/>
        <v>high</v>
      </c>
      <c r="J746" s="11" t="s">
        <v>11</v>
      </c>
      <c r="K746" s="13">
        <v>8.17</v>
      </c>
      <c r="L746" s="13">
        <v>665.44449552989101</v>
      </c>
      <c r="M746" s="13">
        <v>2</v>
      </c>
      <c r="N746" s="13">
        <v>4</v>
      </c>
      <c r="O746" s="13">
        <f t="shared" si="45"/>
        <v>665.44449552989101</v>
      </c>
      <c r="P746" s="13">
        <f t="shared" si="46"/>
        <v>81.449754654821419</v>
      </c>
      <c r="Q746" s="33">
        <f t="shared" si="47"/>
        <v>293.21911675735709</v>
      </c>
    </row>
    <row r="747" spans="1:17">
      <c r="A747" s="10" t="s">
        <v>6</v>
      </c>
      <c r="B747" s="11" t="s">
        <v>100</v>
      </c>
      <c r="C747" s="11" t="s">
        <v>12</v>
      </c>
      <c r="D747" s="11" t="s">
        <v>9</v>
      </c>
      <c r="E747" s="11" t="s">
        <v>10</v>
      </c>
      <c r="F747" s="11">
        <v>20</v>
      </c>
      <c r="G747" s="11">
        <v>1</v>
      </c>
      <c r="H747" s="12">
        <v>3.2</v>
      </c>
      <c r="I747" s="11" t="str">
        <f t="shared" si="44"/>
        <v>high</v>
      </c>
      <c r="J747" s="11" t="s">
        <v>11</v>
      </c>
      <c r="K747" s="13">
        <v>7.04</v>
      </c>
      <c r="L747" s="13">
        <v>671.09181861609898</v>
      </c>
      <c r="M747" s="13">
        <v>2</v>
      </c>
      <c r="N747" s="13">
        <v>4</v>
      </c>
      <c r="O747" s="13">
        <f t="shared" si="45"/>
        <v>671.09181861609898</v>
      </c>
      <c r="P747" s="13">
        <f t="shared" si="46"/>
        <v>95.325542417059509</v>
      </c>
      <c r="Q747" s="33">
        <f t="shared" si="47"/>
        <v>343.17195270141423</v>
      </c>
    </row>
    <row r="748" spans="1:17">
      <c r="A748" s="10" t="s">
        <v>6</v>
      </c>
      <c r="B748" s="11" t="s">
        <v>101</v>
      </c>
      <c r="C748" s="11" t="s">
        <v>8</v>
      </c>
      <c r="D748" s="11" t="s">
        <v>9</v>
      </c>
      <c r="E748" s="11" t="s">
        <v>10</v>
      </c>
      <c r="F748" s="11">
        <v>20</v>
      </c>
      <c r="G748" s="11">
        <v>2</v>
      </c>
      <c r="H748" s="12">
        <v>3.2</v>
      </c>
      <c r="I748" s="11" t="str">
        <f t="shared" si="44"/>
        <v>high</v>
      </c>
      <c r="J748" s="11" t="s">
        <v>11</v>
      </c>
      <c r="K748" s="13">
        <v>7.27</v>
      </c>
      <c r="L748" s="13">
        <v>252.54689890818099</v>
      </c>
      <c r="M748" s="13">
        <v>2</v>
      </c>
      <c r="N748" s="13">
        <v>4</v>
      </c>
      <c r="O748" s="13">
        <f t="shared" si="45"/>
        <v>252.54689890818099</v>
      </c>
      <c r="P748" s="13">
        <f t="shared" si="46"/>
        <v>34.73822543441279</v>
      </c>
      <c r="Q748" s="33">
        <f t="shared" si="47"/>
        <v>125.05761156388604</v>
      </c>
    </row>
    <row r="749" spans="1:17">
      <c r="A749" s="10" t="s">
        <v>6</v>
      </c>
      <c r="B749" s="11" t="s">
        <v>101</v>
      </c>
      <c r="C749" s="11" t="s">
        <v>12</v>
      </c>
      <c r="D749" s="11" t="s">
        <v>9</v>
      </c>
      <c r="E749" s="11" t="s">
        <v>10</v>
      </c>
      <c r="F749" s="11">
        <v>20</v>
      </c>
      <c r="G749" s="11">
        <v>2</v>
      </c>
      <c r="H749" s="12">
        <v>3.2</v>
      </c>
      <c r="I749" s="11" t="str">
        <f t="shared" si="44"/>
        <v>high</v>
      </c>
      <c r="J749" s="11" t="s">
        <v>11</v>
      </c>
      <c r="K749" s="13">
        <v>5.9</v>
      </c>
      <c r="L749" s="13">
        <v>471.15388373194497</v>
      </c>
      <c r="M749" s="13">
        <v>2</v>
      </c>
      <c r="N749" s="13">
        <v>4</v>
      </c>
      <c r="O749" s="13">
        <f t="shared" si="45"/>
        <v>471.15388373194497</v>
      </c>
      <c r="P749" s="13">
        <f t="shared" si="46"/>
        <v>79.856590463041513</v>
      </c>
      <c r="Q749" s="33">
        <f t="shared" si="47"/>
        <v>287.48372566694945</v>
      </c>
    </row>
    <row r="750" spans="1:17">
      <c r="A750" s="10" t="s">
        <v>6</v>
      </c>
      <c r="B750" s="11" t="s">
        <v>102</v>
      </c>
      <c r="C750" s="11" t="s">
        <v>8</v>
      </c>
      <c r="D750" s="11" t="s">
        <v>9</v>
      </c>
      <c r="E750" s="11" t="s">
        <v>10</v>
      </c>
      <c r="F750" s="11">
        <v>20</v>
      </c>
      <c r="G750" s="11">
        <v>2</v>
      </c>
      <c r="H750" s="12">
        <v>3.2</v>
      </c>
      <c r="I750" s="11" t="str">
        <f t="shared" si="44"/>
        <v>high</v>
      </c>
      <c r="J750" s="11" t="s">
        <v>11</v>
      </c>
      <c r="K750" s="13">
        <v>5.6</v>
      </c>
      <c r="L750" s="13">
        <v>162.92587109708799</v>
      </c>
      <c r="M750" s="13">
        <v>2</v>
      </c>
      <c r="N750" s="13">
        <v>4</v>
      </c>
      <c r="O750" s="13">
        <f t="shared" si="45"/>
        <v>162.92587109708799</v>
      </c>
      <c r="P750" s="13">
        <f t="shared" si="46"/>
        <v>29.093905553051428</v>
      </c>
      <c r="Q750" s="33">
        <f t="shared" si="47"/>
        <v>104.73805999098514</v>
      </c>
    </row>
    <row r="751" spans="1:17">
      <c r="A751" s="10" t="s">
        <v>6</v>
      </c>
      <c r="B751" s="11" t="s">
        <v>102</v>
      </c>
      <c r="C751" s="11" t="s">
        <v>12</v>
      </c>
      <c r="D751" s="11" t="s">
        <v>9</v>
      </c>
      <c r="E751" s="11" t="s">
        <v>10</v>
      </c>
      <c r="F751" s="11">
        <v>20</v>
      </c>
      <c r="G751" s="11">
        <v>2</v>
      </c>
      <c r="H751" s="12">
        <v>3.2</v>
      </c>
      <c r="I751" s="11" t="str">
        <f t="shared" si="44"/>
        <v>high</v>
      </c>
      <c r="J751" s="11" t="s">
        <v>11</v>
      </c>
      <c r="K751" s="13">
        <v>6.03</v>
      </c>
      <c r="L751" s="13">
        <v>471.92142757179499</v>
      </c>
      <c r="M751" s="13">
        <v>2</v>
      </c>
      <c r="N751" s="13">
        <v>4</v>
      </c>
      <c r="O751" s="13">
        <f t="shared" si="45"/>
        <v>471.92142757179499</v>
      </c>
      <c r="P751" s="13">
        <f t="shared" si="46"/>
        <v>78.262259962155056</v>
      </c>
      <c r="Q751" s="33">
        <f t="shared" si="47"/>
        <v>281.74413586375817</v>
      </c>
    </row>
    <row r="752" spans="1:17">
      <c r="A752" s="10" t="s">
        <v>6</v>
      </c>
      <c r="B752" s="11" t="s">
        <v>103</v>
      </c>
      <c r="C752" s="11" t="s">
        <v>8</v>
      </c>
      <c r="D752" s="11" t="s">
        <v>9</v>
      </c>
      <c r="E752" s="11" t="s">
        <v>10</v>
      </c>
      <c r="F752" s="11">
        <v>20</v>
      </c>
      <c r="G752" s="11">
        <v>2</v>
      </c>
      <c r="H752" s="12">
        <v>3.2</v>
      </c>
      <c r="I752" s="11" t="str">
        <f t="shared" si="44"/>
        <v>high</v>
      </c>
      <c r="J752" s="11" t="s">
        <v>11</v>
      </c>
      <c r="K752" s="13">
        <v>6.86</v>
      </c>
      <c r="L752" s="13">
        <v>542.47225128206298</v>
      </c>
      <c r="M752" s="13">
        <v>2</v>
      </c>
      <c r="N752" s="13">
        <v>4</v>
      </c>
      <c r="O752" s="13">
        <f t="shared" si="45"/>
        <v>542.47225128206298</v>
      </c>
      <c r="P752" s="13">
        <f t="shared" si="46"/>
        <v>79.077587650446489</v>
      </c>
      <c r="Q752" s="33">
        <f t="shared" si="47"/>
        <v>284.67931554160737</v>
      </c>
    </row>
    <row r="753" spans="1:17">
      <c r="A753" s="10" t="s">
        <v>6</v>
      </c>
      <c r="B753" s="11" t="s">
        <v>103</v>
      </c>
      <c r="C753" s="11" t="s">
        <v>12</v>
      </c>
      <c r="D753" s="11" t="s">
        <v>9</v>
      </c>
      <c r="E753" s="11" t="s">
        <v>10</v>
      </c>
      <c r="F753" s="11">
        <v>20</v>
      </c>
      <c r="G753" s="11">
        <v>2</v>
      </c>
      <c r="H753" s="12">
        <v>3.2</v>
      </c>
      <c r="I753" s="11" t="str">
        <f t="shared" si="44"/>
        <v>high</v>
      </c>
      <c r="J753" s="11" t="s">
        <v>11</v>
      </c>
      <c r="K753" s="13">
        <v>6.57</v>
      </c>
      <c r="L753" s="13">
        <v>475.863097550622</v>
      </c>
      <c r="M753" s="13">
        <v>2</v>
      </c>
      <c r="N753" s="13">
        <v>4</v>
      </c>
      <c r="O753" s="13">
        <f t="shared" si="45"/>
        <v>475.863097550622</v>
      </c>
      <c r="P753" s="13">
        <f t="shared" si="46"/>
        <v>72.429695213184473</v>
      </c>
      <c r="Q753" s="33">
        <f t="shared" si="47"/>
        <v>260.74690276746412</v>
      </c>
    </row>
    <row r="754" spans="1:17">
      <c r="A754" s="10" t="s">
        <v>6</v>
      </c>
      <c r="B754" s="11" t="s">
        <v>104</v>
      </c>
      <c r="C754" s="11" t="s">
        <v>8</v>
      </c>
      <c r="D754" s="11" t="s">
        <v>9</v>
      </c>
      <c r="E754" s="11" t="s">
        <v>10</v>
      </c>
      <c r="F754" s="11">
        <v>20</v>
      </c>
      <c r="G754" s="11">
        <v>2</v>
      </c>
      <c r="H754" s="12">
        <v>3.2</v>
      </c>
      <c r="I754" s="11" t="str">
        <f t="shared" si="44"/>
        <v>high</v>
      </c>
      <c r="J754" s="11" t="s">
        <v>11</v>
      </c>
      <c r="K754" s="13">
        <v>6.17</v>
      </c>
      <c r="L754" s="13">
        <v>603.935682395041</v>
      </c>
      <c r="M754" s="13">
        <v>2</v>
      </c>
      <c r="N754" s="13">
        <v>4</v>
      </c>
      <c r="O754" s="13">
        <f t="shared" si="45"/>
        <v>603.935682395041</v>
      </c>
      <c r="P754" s="13">
        <f t="shared" si="46"/>
        <v>97.882606547008265</v>
      </c>
      <c r="Q754" s="33">
        <f t="shared" si="47"/>
        <v>352.37738356922978</v>
      </c>
    </row>
    <row r="755" spans="1:17">
      <c r="A755" s="10" t="s">
        <v>6</v>
      </c>
      <c r="B755" s="11" t="s">
        <v>104</v>
      </c>
      <c r="C755" s="11" t="s">
        <v>12</v>
      </c>
      <c r="D755" s="11" t="s">
        <v>9</v>
      </c>
      <c r="E755" s="11" t="s">
        <v>10</v>
      </c>
      <c r="F755" s="11">
        <v>20</v>
      </c>
      <c r="G755" s="11">
        <v>2</v>
      </c>
      <c r="H755" s="12">
        <v>3.2</v>
      </c>
      <c r="I755" s="11" t="str">
        <f t="shared" si="44"/>
        <v>high</v>
      </c>
      <c r="J755" s="11" t="s">
        <v>11</v>
      </c>
      <c r="K755" s="13">
        <v>8.64</v>
      </c>
      <c r="L755" s="13">
        <v>463.34478613754197</v>
      </c>
      <c r="M755" s="13">
        <v>2</v>
      </c>
      <c r="N755" s="13">
        <v>4</v>
      </c>
      <c r="O755" s="13">
        <f t="shared" si="45"/>
        <v>463.34478613754197</v>
      </c>
      <c r="P755" s="13">
        <f t="shared" si="46"/>
        <v>53.627868765919203</v>
      </c>
      <c r="Q755" s="33">
        <f t="shared" si="47"/>
        <v>193.06032755730914</v>
      </c>
    </row>
    <row r="756" spans="1:17">
      <c r="A756" s="10" t="s">
        <v>6</v>
      </c>
      <c r="B756" s="11" t="s">
        <v>159</v>
      </c>
      <c r="C756" s="11" t="s">
        <v>8</v>
      </c>
      <c r="D756" s="11" t="s">
        <v>146</v>
      </c>
      <c r="E756" s="11" t="s">
        <v>10</v>
      </c>
      <c r="F756" s="11">
        <v>0</v>
      </c>
      <c r="G756" s="11">
        <v>3</v>
      </c>
      <c r="H756" s="12">
        <v>3.2</v>
      </c>
      <c r="I756" s="11" t="str">
        <f t="shared" si="44"/>
        <v>high</v>
      </c>
      <c r="J756" s="11" t="s">
        <v>11</v>
      </c>
      <c r="K756" s="13">
        <v>128.04</v>
      </c>
      <c r="L756" s="13">
        <v>5.1812384969968797</v>
      </c>
      <c r="M756" s="13">
        <v>2</v>
      </c>
      <c r="N756" s="13">
        <v>4</v>
      </c>
      <c r="O756" s="13">
        <f t="shared" si="45"/>
        <v>5.1812384969968797</v>
      </c>
      <c r="P756" s="13">
        <f t="shared" si="46"/>
        <v>4.0465780201475163E-2</v>
      </c>
      <c r="Q756" s="33">
        <f t="shared" si="47"/>
        <v>0.14567680872531058</v>
      </c>
    </row>
    <row r="757" spans="1:17">
      <c r="A757" s="10" t="s">
        <v>6</v>
      </c>
      <c r="B757" s="11" t="s">
        <v>159</v>
      </c>
      <c r="C757" s="11" t="s">
        <v>12</v>
      </c>
      <c r="D757" s="11" t="s">
        <v>146</v>
      </c>
      <c r="E757" s="11" t="s">
        <v>10</v>
      </c>
      <c r="F757" s="11">
        <v>0</v>
      </c>
      <c r="G757" s="11">
        <v>3</v>
      </c>
      <c r="H757" s="12">
        <v>3.2</v>
      </c>
      <c r="I757" s="11" t="str">
        <f t="shared" si="44"/>
        <v>high</v>
      </c>
      <c r="J757" s="11" t="s">
        <v>11</v>
      </c>
      <c r="K757" s="13">
        <v>128.04</v>
      </c>
      <c r="L757" s="13">
        <v>34.385494506510703</v>
      </c>
      <c r="M757" s="13">
        <v>2</v>
      </c>
      <c r="N757" s="13">
        <v>4</v>
      </c>
      <c r="O757" s="13">
        <f t="shared" si="45"/>
        <v>34.385494506510703</v>
      </c>
      <c r="P757" s="13">
        <f t="shared" si="46"/>
        <v>0.26855275309677212</v>
      </c>
      <c r="Q757" s="33">
        <f t="shared" si="47"/>
        <v>0.96678991114837975</v>
      </c>
    </row>
    <row r="758" spans="1:17">
      <c r="A758" s="10" t="s">
        <v>6</v>
      </c>
      <c r="B758" s="11" t="s">
        <v>160</v>
      </c>
      <c r="C758" s="11" t="s">
        <v>8</v>
      </c>
      <c r="D758" s="11" t="s">
        <v>146</v>
      </c>
      <c r="E758" s="11" t="s">
        <v>10</v>
      </c>
      <c r="F758" s="11">
        <v>0</v>
      </c>
      <c r="G758" s="11">
        <v>3</v>
      </c>
      <c r="H758" s="12">
        <v>3.2</v>
      </c>
      <c r="I758" s="11" t="str">
        <f t="shared" si="44"/>
        <v>high</v>
      </c>
      <c r="J758" s="11" t="s">
        <v>11</v>
      </c>
      <c r="K758" s="13">
        <v>123.8</v>
      </c>
      <c r="L758" s="13">
        <v>12.9351104116109</v>
      </c>
      <c r="M758" s="13">
        <v>2</v>
      </c>
      <c r="N758" s="13">
        <v>4</v>
      </c>
      <c r="O758" s="13">
        <f t="shared" si="45"/>
        <v>12.9351104116109</v>
      </c>
      <c r="P758" s="13">
        <f t="shared" si="46"/>
        <v>0.10448392901139661</v>
      </c>
      <c r="Q758" s="33">
        <f t="shared" si="47"/>
        <v>0.37614214444102784</v>
      </c>
    </row>
    <row r="759" spans="1:17">
      <c r="A759" s="10" t="s">
        <v>6</v>
      </c>
      <c r="B759" s="11" t="s">
        <v>160</v>
      </c>
      <c r="C759" s="11" t="s">
        <v>12</v>
      </c>
      <c r="D759" s="11" t="s">
        <v>146</v>
      </c>
      <c r="E759" s="11" t="s">
        <v>10</v>
      </c>
      <c r="F759" s="11">
        <v>0</v>
      </c>
      <c r="G759" s="11">
        <v>3</v>
      </c>
      <c r="H759" s="12">
        <v>3.2</v>
      </c>
      <c r="I759" s="11" t="str">
        <f t="shared" si="44"/>
        <v>high</v>
      </c>
      <c r="J759" s="11" t="s">
        <v>11</v>
      </c>
      <c r="K759" s="13">
        <v>123.8</v>
      </c>
      <c r="L759" s="13">
        <v>28.3213560722923</v>
      </c>
      <c r="M759" s="13">
        <v>2</v>
      </c>
      <c r="N759" s="13">
        <v>4</v>
      </c>
      <c r="O759" s="13">
        <f t="shared" si="45"/>
        <v>28.3213560722923</v>
      </c>
      <c r="P759" s="13">
        <f t="shared" si="46"/>
        <v>0.22876701189250648</v>
      </c>
      <c r="Q759" s="33">
        <f t="shared" si="47"/>
        <v>0.82356124281302334</v>
      </c>
    </row>
    <row r="760" spans="1:17">
      <c r="A760" s="10" t="s">
        <v>6</v>
      </c>
      <c r="B760" s="11" t="s">
        <v>161</v>
      </c>
      <c r="C760" s="11" t="s">
        <v>8</v>
      </c>
      <c r="D760" s="11" t="s">
        <v>146</v>
      </c>
      <c r="E760" s="11" t="s">
        <v>10</v>
      </c>
      <c r="F760" s="11">
        <v>0</v>
      </c>
      <c r="G760" s="11">
        <v>3</v>
      </c>
      <c r="H760" s="12">
        <v>3.2</v>
      </c>
      <c r="I760" s="11" t="str">
        <f t="shared" si="44"/>
        <v>high</v>
      </c>
      <c r="J760" s="11" t="s">
        <v>11</v>
      </c>
      <c r="K760" s="13">
        <v>126.4</v>
      </c>
      <c r="L760" s="13">
        <v>7.4341463583828</v>
      </c>
      <c r="M760" s="13">
        <v>2</v>
      </c>
      <c r="N760" s="13">
        <v>4</v>
      </c>
      <c r="O760" s="13">
        <f t="shared" si="45"/>
        <v>7.4341463583828</v>
      </c>
      <c r="P760" s="13">
        <f t="shared" si="46"/>
        <v>5.8814449037838605E-2</v>
      </c>
      <c r="Q760" s="33">
        <f t="shared" si="47"/>
        <v>0.21173201653621898</v>
      </c>
    </row>
    <row r="761" spans="1:17">
      <c r="A761" s="10" t="s">
        <v>6</v>
      </c>
      <c r="B761" s="11" t="s">
        <v>184</v>
      </c>
      <c r="C761" s="11" t="s">
        <v>12</v>
      </c>
      <c r="D761" s="11" t="s">
        <v>146</v>
      </c>
      <c r="E761" s="11" t="s">
        <v>10</v>
      </c>
      <c r="F761" s="11">
        <v>10</v>
      </c>
      <c r="G761" s="11">
        <v>1</v>
      </c>
      <c r="H761" s="12">
        <v>3.2</v>
      </c>
      <c r="I761" s="11" t="str">
        <f t="shared" si="44"/>
        <v>high</v>
      </c>
      <c r="J761" s="11" t="s">
        <v>11</v>
      </c>
      <c r="K761" s="13">
        <v>124.24</v>
      </c>
      <c r="L761" s="13">
        <v>10.378517426440199</v>
      </c>
      <c r="M761" s="13">
        <v>2</v>
      </c>
      <c r="N761" s="13">
        <v>4</v>
      </c>
      <c r="O761" s="13">
        <f t="shared" si="45"/>
        <v>10.378517426440199</v>
      </c>
      <c r="P761" s="13">
        <f t="shared" si="46"/>
        <v>8.3536038525758208E-2</v>
      </c>
      <c r="Q761" s="33">
        <f t="shared" si="47"/>
        <v>0.30072973869272956</v>
      </c>
    </row>
    <row r="762" spans="1:17">
      <c r="A762" s="10" t="s">
        <v>6</v>
      </c>
      <c r="B762" s="11" t="s">
        <v>186</v>
      </c>
      <c r="C762" s="11" t="s">
        <v>12</v>
      </c>
      <c r="D762" s="11" t="s">
        <v>146</v>
      </c>
      <c r="E762" s="11" t="s">
        <v>10</v>
      </c>
      <c r="F762" s="11">
        <v>10</v>
      </c>
      <c r="G762" s="11">
        <v>1</v>
      </c>
      <c r="H762" s="12">
        <v>3.2</v>
      </c>
      <c r="I762" s="11" t="str">
        <f t="shared" si="44"/>
        <v>high</v>
      </c>
      <c r="J762" s="11" t="s">
        <v>11</v>
      </c>
      <c r="K762" s="13">
        <v>125.09</v>
      </c>
      <c r="L762" s="13">
        <v>43.496985173408603</v>
      </c>
      <c r="M762" s="13">
        <v>2</v>
      </c>
      <c r="N762" s="13">
        <v>4</v>
      </c>
      <c r="O762" s="13">
        <f t="shared" si="45"/>
        <v>43.496985173408603</v>
      </c>
      <c r="P762" s="13">
        <f t="shared" si="46"/>
        <v>0.34772551901357907</v>
      </c>
      <c r="Q762" s="33">
        <f t="shared" si="47"/>
        <v>1.2518118684488848</v>
      </c>
    </row>
    <row r="763" spans="1:17">
      <c r="A763" s="10" t="s">
        <v>6</v>
      </c>
      <c r="B763" s="11" t="s">
        <v>187</v>
      </c>
      <c r="C763" s="11" t="s">
        <v>12</v>
      </c>
      <c r="D763" s="11" t="s">
        <v>146</v>
      </c>
      <c r="E763" s="11" t="s">
        <v>10</v>
      </c>
      <c r="F763" s="11">
        <v>10</v>
      </c>
      <c r="G763" s="11">
        <v>2</v>
      </c>
      <c r="H763" s="12">
        <v>3.2</v>
      </c>
      <c r="I763" s="11" t="str">
        <f t="shared" si="44"/>
        <v>high</v>
      </c>
      <c r="J763" s="11" t="s">
        <v>11</v>
      </c>
      <c r="K763" s="13">
        <v>124.35</v>
      </c>
      <c r="L763" s="13">
        <v>250.43998875916</v>
      </c>
      <c r="M763" s="13">
        <v>2</v>
      </c>
      <c r="N763" s="13">
        <v>4</v>
      </c>
      <c r="O763" s="13">
        <f t="shared" si="45"/>
        <v>250.43998875916</v>
      </c>
      <c r="P763" s="13">
        <f t="shared" si="46"/>
        <v>2.013992671967511</v>
      </c>
      <c r="Q763" s="33">
        <f t="shared" si="47"/>
        <v>7.2503736190830406</v>
      </c>
    </row>
    <row r="764" spans="1:17">
      <c r="A764" s="10" t="s">
        <v>6</v>
      </c>
      <c r="B764" s="11" t="s">
        <v>188</v>
      </c>
      <c r="C764" s="11" t="s">
        <v>12</v>
      </c>
      <c r="D764" s="11" t="s">
        <v>146</v>
      </c>
      <c r="E764" s="11" t="s">
        <v>10</v>
      </c>
      <c r="F764" s="11">
        <v>10</v>
      </c>
      <c r="G764" s="11">
        <v>2</v>
      </c>
      <c r="H764" s="12">
        <v>3.2</v>
      </c>
      <c r="I764" s="11" t="str">
        <f t="shared" si="44"/>
        <v>high</v>
      </c>
      <c r="J764" s="11" t="s">
        <v>11</v>
      </c>
      <c r="K764" s="13">
        <v>21.3</v>
      </c>
      <c r="L764" s="13">
        <v>636.83248155769002</v>
      </c>
      <c r="M764" s="13">
        <v>2</v>
      </c>
      <c r="N764" s="13">
        <v>4</v>
      </c>
      <c r="O764" s="13">
        <f t="shared" si="45"/>
        <v>636.83248155769002</v>
      </c>
      <c r="P764" s="13">
        <f t="shared" si="46"/>
        <v>29.898238570783569</v>
      </c>
      <c r="Q764" s="33">
        <f t="shared" si="47"/>
        <v>107.63365885482085</v>
      </c>
    </row>
    <row r="765" spans="1:17">
      <c r="A765" s="10" t="s">
        <v>6</v>
      </c>
      <c r="B765" s="11" t="s">
        <v>189</v>
      </c>
      <c r="C765" s="11" t="s">
        <v>12</v>
      </c>
      <c r="D765" s="11" t="s">
        <v>146</v>
      </c>
      <c r="E765" s="11" t="s">
        <v>10</v>
      </c>
      <c r="F765" s="11">
        <v>10</v>
      </c>
      <c r="G765" s="11">
        <v>2</v>
      </c>
      <c r="H765" s="12">
        <v>3.2</v>
      </c>
      <c r="I765" s="11" t="str">
        <f t="shared" si="44"/>
        <v>high</v>
      </c>
      <c r="J765" s="11" t="s">
        <v>11</v>
      </c>
      <c r="K765" s="13">
        <v>125.94</v>
      </c>
      <c r="L765" s="13">
        <v>531.65788964863896</v>
      </c>
      <c r="M765" s="13">
        <v>2</v>
      </c>
      <c r="N765" s="13">
        <v>4</v>
      </c>
      <c r="O765" s="13">
        <f t="shared" si="45"/>
        <v>531.65788964863896</v>
      </c>
      <c r="P765" s="13">
        <f t="shared" si="46"/>
        <v>4.2215173070401697</v>
      </c>
      <c r="Q765" s="33">
        <f t="shared" si="47"/>
        <v>15.19746230534461</v>
      </c>
    </row>
    <row r="766" spans="1:17">
      <c r="A766" s="10" t="s">
        <v>6</v>
      </c>
      <c r="B766" s="11" t="s">
        <v>190</v>
      </c>
      <c r="C766" s="11" t="s">
        <v>12</v>
      </c>
      <c r="D766" s="11" t="s">
        <v>146</v>
      </c>
      <c r="E766" s="11" t="s">
        <v>10</v>
      </c>
      <c r="F766" s="11">
        <v>10</v>
      </c>
      <c r="G766" s="11">
        <v>2</v>
      </c>
      <c r="H766" s="12">
        <v>3.2</v>
      </c>
      <c r="I766" s="11" t="str">
        <f t="shared" si="44"/>
        <v>high</v>
      </c>
      <c r="J766" s="11" t="s">
        <v>11</v>
      </c>
      <c r="K766" s="13">
        <v>15.36</v>
      </c>
      <c r="L766" s="13">
        <v>541.83876673589805</v>
      </c>
      <c r="M766" s="13">
        <v>2</v>
      </c>
      <c r="N766" s="13">
        <v>4</v>
      </c>
      <c r="O766" s="13">
        <f t="shared" si="45"/>
        <v>541.83876673589805</v>
      </c>
      <c r="P766" s="13">
        <f t="shared" si="46"/>
        <v>35.275961376035028</v>
      </c>
      <c r="Q766" s="33">
        <f t="shared" si="47"/>
        <v>126.99346095372611</v>
      </c>
    </row>
    <row r="767" spans="1:17">
      <c r="A767" s="10" t="s">
        <v>6</v>
      </c>
      <c r="B767" s="11" t="s">
        <v>191</v>
      </c>
      <c r="C767" s="11" t="s">
        <v>8</v>
      </c>
      <c r="D767" s="11" t="s">
        <v>146</v>
      </c>
      <c r="E767" s="11" t="s">
        <v>10</v>
      </c>
      <c r="F767" s="11">
        <v>10</v>
      </c>
      <c r="G767" s="11">
        <v>3</v>
      </c>
      <c r="H767" s="12">
        <v>3.2</v>
      </c>
      <c r="I767" s="11" t="str">
        <f t="shared" si="44"/>
        <v>high</v>
      </c>
      <c r="J767" s="11" t="s">
        <v>11</v>
      </c>
      <c r="K767" s="13">
        <v>18.13</v>
      </c>
      <c r="L767" s="13">
        <v>767.14322368337798</v>
      </c>
      <c r="M767" s="13">
        <v>2</v>
      </c>
      <c r="N767" s="13">
        <v>4</v>
      </c>
      <c r="O767" s="13">
        <f t="shared" si="45"/>
        <v>767.14322368337798</v>
      </c>
      <c r="P767" s="13">
        <f t="shared" si="46"/>
        <v>42.313470694063874</v>
      </c>
      <c r="Q767" s="33">
        <f t="shared" si="47"/>
        <v>152.32849449862994</v>
      </c>
    </row>
    <row r="768" spans="1:17">
      <c r="A768" s="10" t="s">
        <v>6</v>
      </c>
      <c r="B768" s="11" t="s">
        <v>191</v>
      </c>
      <c r="C768" s="11" t="s">
        <v>12</v>
      </c>
      <c r="D768" s="11" t="s">
        <v>146</v>
      </c>
      <c r="E768" s="11" t="s">
        <v>10</v>
      </c>
      <c r="F768" s="11">
        <v>10</v>
      </c>
      <c r="G768" s="11">
        <v>3</v>
      </c>
      <c r="H768" s="12">
        <v>3.2</v>
      </c>
      <c r="I768" s="11" t="str">
        <f t="shared" si="44"/>
        <v>high</v>
      </c>
      <c r="J768" s="11" t="s">
        <v>11</v>
      </c>
      <c r="K768" s="13">
        <v>10.54</v>
      </c>
      <c r="L768" s="13">
        <v>236.676568775351</v>
      </c>
      <c r="M768" s="13">
        <v>2</v>
      </c>
      <c r="N768" s="13">
        <v>4</v>
      </c>
      <c r="O768" s="13">
        <f t="shared" si="45"/>
        <v>236.676568775351</v>
      </c>
      <c r="P768" s="13">
        <f t="shared" si="46"/>
        <v>22.455082426503893</v>
      </c>
      <c r="Q768" s="33">
        <f t="shared" si="47"/>
        <v>80.838296735414019</v>
      </c>
    </row>
    <row r="769" spans="1:17">
      <c r="A769" s="10" t="s">
        <v>6</v>
      </c>
      <c r="B769" s="11" t="s">
        <v>192</v>
      </c>
      <c r="C769" s="11" t="s">
        <v>8</v>
      </c>
      <c r="D769" s="11" t="s">
        <v>146</v>
      </c>
      <c r="E769" s="11" t="s">
        <v>10</v>
      </c>
      <c r="F769" s="11">
        <v>10</v>
      </c>
      <c r="G769" s="11">
        <v>3</v>
      </c>
      <c r="H769" s="12">
        <v>3.2</v>
      </c>
      <c r="I769" s="11" t="str">
        <f t="shared" si="44"/>
        <v>high</v>
      </c>
      <c r="J769" s="11" t="s">
        <v>11</v>
      </c>
      <c r="K769" s="13">
        <v>11.36</v>
      </c>
      <c r="L769" s="13">
        <v>708.95320138273496</v>
      </c>
      <c r="M769" s="13">
        <v>2</v>
      </c>
      <c r="N769" s="13">
        <v>4</v>
      </c>
      <c r="O769" s="13">
        <f t="shared" si="45"/>
        <v>708.95320138273496</v>
      </c>
      <c r="P769" s="13">
        <f t="shared" si="46"/>
        <v>62.407852234395683</v>
      </c>
      <c r="Q769" s="33">
        <f t="shared" si="47"/>
        <v>224.66826804382447</v>
      </c>
    </row>
    <row r="770" spans="1:17">
      <c r="A770" s="10" t="s">
        <v>6</v>
      </c>
      <c r="B770" s="11" t="s">
        <v>192</v>
      </c>
      <c r="C770" s="11" t="s">
        <v>12</v>
      </c>
      <c r="D770" s="11" t="s">
        <v>146</v>
      </c>
      <c r="E770" s="11" t="s">
        <v>10</v>
      </c>
      <c r="F770" s="11">
        <v>10</v>
      </c>
      <c r="G770" s="11">
        <v>3</v>
      </c>
      <c r="H770" s="12">
        <v>3.2</v>
      </c>
      <c r="I770" s="11" t="str">
        <f t="shared" ref="I770:I833" si="48">IF(H770=2.3,"low",IF(H770=2.7,"medium",IF(H770=3.2,"high",IF(H770=1.4,"low",IF(H770=2,"medium",IF(H770=3.3,"high"))))))</f>
        <v>high</v>
      </c>
      <c r="J770" s="11" t="s">
        <v>11</v>
      </c>
      <c r="K770" s="13">
        <v>8.8699999999999992</v>
      </c>
      <c r="L770" s="13">
        <v>502.17256448546999</v>
      </c>
      <c r="M770" s="13">
        <v>2</v>
      </c>
      <c r="N770" s="13">
        <v>4</v>
      </c>
      <c r="O770" s="13">
        <f t="shared" ref="O770:O833" si="49">(IF(L770&lt;N770,0,L770))</f>
        <v>502.17256448546999</v>
      </c>
      <c r="P770" s="13">
        <f t="shared" ref="P770:P833" si="50">IF(O770=0,NA(),(O770/K770))</f>
        <v>56.614719784156712</v>
      </c>
      <c r="Q770" s="33">
        <f t="shared" ref="Q770:Q833" si="51">IF(O770=0,NA(),((P770/1000)*3600))</f>
        <v>203.81299122296417</v>
      </c>
    </row>
    <row r="771" spans="1:17">
      <c r="A771" s="10" t="s">
        <v>6</v>
      </c>
      <c r="B771" s="11" t="s">
        <v>193</v>
      </c>
      <c r="C771" s="11" t="s">
        <v>8</v>
      </c>
      <c r="D771" s="11" t="s">
        <v>146</v>
      </c>
      <c r="E771" s="11" t="s">
        <v>10</v>
      </c>
      <c r="F771" s="11">
        <v>10</v>
      </c>
      <c r="G771" s="11">
        <v>3</v>
      </c>
      <c r="H771" s="12">
        <v>3.2</v>
      </c>
      <c r="I771" s="11" t="str">
        <f t="shared" si="48"/>
        <v>high</v>
      </c>
      <c r="J771" s="11" t="s">
        <v>11</v>
      </c>
      <c r="K771" s="13">
        <v>18.73</v>
      </c>
      <c r="L771" s="13">
        <v>793.59215611066304</v>
      </c>
      <c r="M771" s="13">
        <v>2</v>
      </c>
      <c r="N771" s="13">
        <v>4</v>
      </c>
      <c r="O771" s="13">
        <f t="shared" si="49"/>
        <v>793.59215611066304</v>
      </c>
      <c r="P771" s="13">
        <f t="shared" si="50"/>
        <v>42.370109776330111</v>
      </c>
      <c r="Q771" s="33">
        <f t="shared" si="51"/>
        <v>152.53239519478839</v>
      </c>
    </row>
    <row r="772" spans="1:17">
      <c r="A772" s="10" t="s">
        <v>6</v>
      </c>
      <c r="B772" s="11" t="s">
        <v>193</v>
      </c>
      <c r="C772" s="11" t="s">
        <v>12</v>
      </c>
      <c r="D772" s="11" t="s">
        <v>146</v>
      </c>
      <c r="E772" s="11" t="s">
        <v>10</v>
      </c>
      <c r="F772" s="11">
        <v>10</v>
      </c>
      <c r="G772" s="11">
        <v>3</v>
      </c>
      <c r="H772" s="12">
        <v>3.2</v>
      </c>
      <c r="I772" s="11" t="str">
        <f t="shared" si="48"/>
        <v>high</v>
      </c>
      <c r="J772" s="11" t="s">
        <v>11</v>
      </c>
      <c r="K772" s="13">
        <v>11.36</v>
      </c>
      <c r="L772" s="13">
        <v>530.86276533382602</v>
      </c>
      <c r="M772" s="13">
        <v>2</v>
      </c>
      <c r="N772" s="13">
        <v>4</v>
      </c>
      <c r="O772" s="13">
        <f t="shared" si="49"/>
        <v>530.86276533382602</v>
      </c>
      <c r="P772" s="13">
        <f t="shared" si="50"/>
        <v>46.730877230090321</v>
      </c>
      <c r="Q772" s="33">
        <f t="shared" si="51"/>
        <v>168.23115802832515</v>
      </c>
    </row>
    <row r="773" spans="1:17">
      <c r="A773" s="10" t="s">
        <v>6</v>
      </c>
      <c r="B773" s="11" t="s">
        <v>194</v>
      </c>
      <c r="C773" s="11" t="s">
        <v>8</v>
      </c>
      <c r="D773" s="11" t="s">
        <v>146</v>
      </c>
      <c r="E773" s="11" t="s">
        <v>10</v>
      </c>
      <c r="F773" s="11">
        <v>10</v>
      </c>
      <c r="G773" s="11">
        <v>3</v>
      </c>
      <c r="H773" s="12">
        <v>3.2</v>
      </c>
      <c r="I773" s="11" t="str">
        <f t="shared" si="48"/>
        <v>high</v>
      </c>
      <c r="J773" s="11" t="s">
        <v>11</v>
      </c>
      <c r="K773" s="13">
        <v>19.5</v>
      </c>
      <c r="L773" s="13">
        <v>746.78394598045804</v>
      </c>
      <c r="M773" s="13">
        <v>2</v>
      </c>
      <c r="N773" s="13">
        <v>4</v>
      </c>
      <c r="O773" s="13">
        <f t="shared" si="49"/>
        <v>746.78394598045804</v>
      </c>
      <c r="P773" s="13">
        <f t="shared" si="50"/>
        <v>38.296612614382461</v>
      </c>
      <c r="Q773" s="33">
        <f t="shared" si="51"/>
        <v>137.86780541177686</v>
      </c>
    </row>
    <row r="774" spans="1:17">
      <c r="A774" s="10" t="s">
        <v>6</v>
      </c>
      <c r="B774" s="11" t="s">
        <v>194</v>
      </c>
      <c r="C774" s="11" t="s">
        <v>12</v>
      </c>
      <c r="D774" s="11" t="s">
        <v>146</v>
      </c>
      <c r="E774" s="11" t="s">
        <v>10</v>
      </c>
      <c r="F774" s="11">
        <v>10</v>
      </c>
      <c r="G774" s="11">
        <v>3</v>
      </c>
      <c r="H774" s="12">
        <v>3.2</v>
      </c>
      <c r="I774" s="11" t="str">
        <f t="shared" si="48"/>
        <v>high</v>
      </c>
      <c r="J774" s="11" t="s">
        <v>11</v>
      </c>
      <c r="K774" s="13">
        <v>9.14</v>
      </c>
      <c r="L774" s="13">
        <v>306.84245702096803</v>
      </c>
      <c r="M774" s="13">
        <v>2</v>
      </c>
      <c r="N774" s="13">
        <v>4</v>
      </c>
      <c r="O774" s="13">
        <f t="shared" si="49"/>
        <v>306.84245702096803</v>
      </c>
      <c r="P774" s="13">
        <f t="shared" si="50"/>
        <v>33.57138479441663</v>
      </c>
      <c r="Q774" s="33">
        <f t="shared" si="51"/>
        <v>120.85698525989987</v>
      </c>
    </row>
    <row r="775" spans="1:17">
      <c r="A775" s="10" t="s">
        <v>6</v>
      </c>
      <c r="B775" s="11" t="s">
        <v>219</v>
      </c>
      <c r="C775" s="11" t="s">
        <v>8</v>
      </c>
      <c r="D775" s="11" t="s">
        <v>146</v>
      </c>
      <c r="E775" s="11" t="s">
        <v>10</v>
      </c>
      <c r="F775" s="11">
        <v>20</v>
      </c>
      <c r="G775" s="11">
        <v>1</v>
      </c>
      <c r="H775" s="12">
        <v>3.2</v>
      </c>
      <c r="I775" s="11" t="str">
        <f t="shared" si="48"/>
        <v>high</v>
      </c>
      <c r="J775" s="11" t="s">
        <v>11</v>
      </c>
      <c r="K775" s="13">
        <v>137.97999999999999</v>
      </c>
      <c r="L775" s="13">
        <v>6.3596855386433502</v>
      </c>
      <c r="M775" s="13">
        <v>2</v>
      </c>
      <c r="N775" s="13">
        <v>4</v>
      </c>
      <c r="O775" s="13">
        <f t="shared" si="49"/>
        <v>6.3596855386433502</v>
      </c>
      <c r="P775" s="13">
        <f t="shared" si="50"/>
        <v>4.6091357723172563E-2</v>
      </c>
      <c r="Q775" s="33">
        <f t="shared" si="51"/>
        <v>0.16592888780342124</v>
      </c>
    </row>
    <row r="776" spans="1:17">
      <c r="A776" s="10" t="s">
        <v>6</v>
      </c>
      <c r="B776" s="11" t="s">
        <v>219</v>
      </c>
      <c r="C776" s="11" t="s">
        <v>12</v>
      </c>
      <c r="D776" s="11" t="s">
        <v>146</v>
      </c>
      <c r="E776" s="11" t="s">
        <v>10</v>
      </c>
      <c r="F776" s="11">
        <v>20</v>
      </c>
      <c r="G776" s="11">
        <v>1</v>
      </c>
      <c r="H776" s="12">
        <v>3.2</v>
      </c>
      <c r="I776" s="11" t="str">
        <f t="shared" si="48"/>
        <v>high</v>
      </c>
      <c r="J776" s="11" t="s">
        <v>11</v>
      </c>
      <c r="K776" s="13">
        <v>137.97999999999999</v>
      </c>
      <c r="L776" s="13">
        <v>15.507709556049299</v>
      </c>
      <c r="M776" s="13">
        <v>2</v>
      </c>
      <c r="N776" s="13">
        <v>4</v>
      </c>
      <c r="O776" s="13">
        <f t="shared" si="49"/>
        <v>15.507709556049299</v>
      </c>
      <c r="P776" s="13">
        <f t="shared" si="50"/>
        <v>0.11239099547796275</v>
      </c>
      <c r="Q776" s="33">
        <f t="shared" si="51"/>
        <v>0.40460758372066585</v>
      </c>
    </row>
    <row r="777" spans="1:17">
      <c r="A777" s="10" t="s">
        <v>6</v>
      </c>
      <c r="B777" s="11" t="s">
        <v>220</v>
      </c>
      <c r="C777" s="11" t="s">
        <v>8</v>
      </c>
      <c r="D777" s="11" t="s">
        <v>146</v>
      </c>
      <c r="E777" s="11" t="s">
        <v>10</v>
      </c>
      <c r="F777" s="11">
        <v>20</v>
      </c>
      <c r="G777" s="11">
        <v>1</v>
      </c>
      <c r="H777" s="12">
        <v>3.2</v>
      </c>
      <c r="I777" s="11" t="str">
        <f t="shared" si="48"/>
        <v>high</v>
      </c>
      <c r="J777" s="11" t="s">
        <v>11</v>
      </c>
      <c r="K777" s="13">
        <v>125.85</v>
      </c>
      <c r="L777" s="13">
        <v>4.5390262968611799</v>
      </c>
      <c r="M777" s="13">
        <v>2</v>
      </c>
      <c r="N777" s="13">
        <v>4</v>
      </c>
      <c r="O777" s="13">
        <f t="shared" si="49"/>
        <v>4.5390262968611799</v>
      </c>
      <c r="P777" s="13">
        <f t="shared" si="50"/>
        <v>3.6066955080343105E-2</v>
      </c>
      <c r="Q777" s="33">
        <f t="shared" si="51"/>
        <v>0.12984103828923518</v>
      </c>
    </row>
    <row r="778" spans="1:17">
      <c r="A778" s="10" t="s">
        <v>6</v>
      </c>
      <c r="B778" s="11" t="s">
        <v>220</v>
      </c>
      <c r="C778" s="11" t="s">
        <v>12</v>
      </c>
      <c r="D778" s="11" t="s">
        <v>146</v>
      </c>
      <c r="E778" s="11" t="s">
        <v>10</v>
      </c>
      <c r="F778" s="11">
        <v>20</v>
      </c>
      <c r="G778" s="11">
        <v>1</v>
      </c>
      <c r="H778" s="12">
        <v>3.2</v>
      </c>
      <c r="I778" s="11" t="str">
        <f t="shared" si="48"/>
        <v>high</v>
      </c>
      <c r="J778" s="11" t="s">
        <v>11</v>
      </c>
      <c r="K778" s="13">
        <v>125.85</v>
      </c>
      <c r="L778" s="13">
        <v>8.7820608496104207</v>
      </c>
      <c r="M778" s="13">
        <v>2</v>
      </c>
      <c r="N778" s="13">
        <v>4</v>
      </c>
      <c r="O778" s="13">
        <f t="shared" si="49"/>
        <v>8.7820608496104207</v>
      </c>
      <c r="P778" s="13">
        <f t="shared" si="50"/>
        <v>6.9781969404929839E-2</v>
      </c>
      <c r="Q778" s="33">
        <f t="shared" si="51"/>
        <v>0.25121508985774743</v>
      </c>
    </row>
    <row r="779" spans="1:17">
      <c r="A779" s="10" t="s">
        <v>6</v>
      </c>
      <c r="B779" s="11" t="s">
        <v>221</v>
      </c>
      <c r="C779" s="11" t="s">
        <v>8</v>
      </c>
      <c r="D779" s="11" t="s">
        <v>146</v>
      </c>
      <c r="E779" s="11" t="s">
        <v>10</v>
      </c>
      <c r="F779" s="11">
        <v>20</v>
      </c>
      <c r="G779" s="11">
        <v>1</v>
      </c>
      <c r="H779" s="12">
        <v>3.2</v>
      </c>
      <c r="I779" s="11" t="str">
        <f t="shared" si="48"/>
        <v>high</v>
      </c>
      <c r="J779" s="11" t="s">
        <v>11</v>
      </c>
      <c r="K779" s="13">
        <v>126.07</v>
      </c>
      <c r="L779" s="13">
        <v>10.221354332404101</v>
      </c>
      <c r="M779" s="13">
        <v>2</v>
      </c>
      <c r="N779" s="13">
        <v>4</v>
      </c>
      <c r="O779" s="13">
        <f t="shared" si="49"/>
        <v>10.221354332404101</v>
      </c>
      <c r="P779" s="13">
        <f t="shared" si="50"/>
        <v>8.1076817104815582E-2</v>
      </c>
      <c r="Q779" s="33">
        <f t="shared" si="51"/>
        <v>0.29187654157733611</v>
      </c>
    </row>
    <row r="780" spans="1:17">
      <c r="A780" s="10" t="s">
        <v>6</v>
      </c>
      <c r="B780" s="11" t="s">
        <v>222</v>
      </c>
      <c r="C780" s="11" t="s">
        <v>8</v>
      </c>
      <c r="D780" s="11" t="s">
        <v>146</v>
      </c>
      <c r="E780" s="11" t="s">
        <v>10</v>
      </c>
      <c r="F780" s="11">
        <v>20</v>
      </c>
      <c r="G780" s="11">
        <v>1</v>
      </c>
      <c r="H780" s="12">
        <v>3.2</v>
      </c>
      <c r="I780" s="11" t="str">
        <f t="shared" si="48"/>
        <v>high</v>
      </c>
      <c r="J780" s="11" t="s">
        <v>11</v>
      </c>
      <c r="K780" s="13">
        <v>131.33000000000001</v>
      </c>
      <c r="L780" s="13">
        <v>20.111718813905998</v>
      </c>
      <c r="M780" s="13">
        <v>2</v>
      </c>
      <c r="N780" s="13">
        <v>4</v>
      </c>
      <c r="O780" s="13">
        <f t="shared" si="49"/>
        <v>20.111718813905998</v>
      </c>
      <c r="P780" s="13">
        <f t="shared" si="50"/>
        <v>0.15313880159830959</v>
      </c>
      <c r="Q780" s="33">
        <f t="shared" si="51"/>
        <v>0.55129968575391453</v>
      </c>
    </row>
    <row r="781" spans="1:17">
      <c r="A781" s="10" t="s">
        <v>6</v>
      </c>
      <c r="B781" s="11" t="s">
        <v>222</v>
      </c>
      <c r="C781" s="11" t="s">
        <v>12</v>
      </c>
      <c r="D781" s="11" t="s">
        <v>146</v>
      </c>
      <c r="E781" s="11" t="s">
        <v>10</v>
      </c>
      <c r="F781" s="11">
        <v>20</v>
      </c>
      <c r="G781" s="11">
        <v>1</v>
      </c>
      <c r="H781" s="12">
        <v>3.2</v>
      </c>
      <c r="I781" s="11" t="str">
        <f t="shared" si="48"/>
        <v>high</v>
      </c>
      <c r="J781" s="11" t="s">
        <v>11</v>
      </c>
      <c r="K781" s="13">
        <v>131.33000000000001</v>
      </c>
      <c r="L781" s="13">
        <v>13.761312423245499</v>
      </c>
      <c r="M781" s="13">
        <v>2</v>
      </c>
      <c r="N781" s="13">
        <v>4</v>
      </c>
      <c r="O781" s="13">
        <f t="shared" si="49"/>
        <v>13.761312423245499</v>
      </c>
      <c r="P781" s="13">
        <f t="shared" si="50"/>
        <v>0.10478422617258432</v>
      </c>
      <c r="Q781" s="33">
        <f t="shared" si="51"/>
        <v>0.37722321422130356</v>
      </c>
    </row>
    <row r="782" spans="1:17">
      <c r="A782" s="10" t="s">
        <v>6</v>
      </c>
      <c r="B782" s="11" t="s">
        <v>223</v>
      </c>
      <c r="C782" s="11" t="s">
        <v>8</v>
      </c>
      <c r="D782" s="11" t="s">
        <v>146</v>
      </c>
      <c r="E782" s="11" t="s">
        <v>10</v>
      </c>
      <c r="F782" s="11">
        <v>20</v>
      </c>
      <c r="G782" s="11">
        <v>2</v>
      </c>
      <c r="H782" s="12">
        <v>3.2</v>
      </c>
      <c r="I782" s="11" t="str">
        <f t="shared" si="48"/>
        <v>high</v>
      </c>
      <c r="J782" s="11" t="s">
        <v>11</v>
      </c>
      <c r="K782" s="13">
        <v>97.58</v>
      </c>
      <c r="L782" s="13">
        <v>779.76620344083199</v>
      </c>
      <c r="M782" s="13">
        <v>2</v>
      </c>
      <c r="N782" s="13">
        <v>4</v>
      </c>
      <c r="O782" s="13">
        <f t="shared" si="49"/>
        <v>779.76620344083199</v>
      </c>
      <c r="P782" s="13">
        <f t="shared" si="50"/>
        <v>7.9910453314288992</v>
      </c>
      <c r="Q782" s="33">
        <f t="shared" si="51"/>
        <v>28.767763193144035</v>
      </c>
    </row>
    <row r="783" spans="1:17">
      <c r="A783" s="10" t="s">
        <v>6</v>
      </c>
      <c r="B783" s="11" t="s">
        <v>223</v>
      </c>
      <c r="C783" s="11" t="s">
        <v>12</v>
      </c>
      <c r="D783" s="11" t="s">
        <v>146</v>
      </c>
      <c r="E783" s="11" t="s">
        <v>10</v>
      </c>
      <c r="F783" s="11">
        <v>20</v>
      </c>
      <c r="G783" s="11">
        <v>2</v>
      </c>
      <c r="H783" s="12">
        <v>3.2</v>
      </c>
      <c r="I783" s="11" t="str">
        <f t="shared" si="48"/>
        <v>high</v>
      </c>
      <c r="J783" s="11" t="s">
        <v>11</v>
      </c>
      <c r="K783" s="13">
        <v>31.04</v>
      </c>
      <c r="L783" s="13">
        <v>695.14111253511203</v>
      </c>
      <c r="M783" s="13">
        <v>2</v>
      </c>
      <c r="N783" s="13">
        <v>4</v>
      </c>
      <c r="O783" s="13">
        <f t="shared" si="49"/>
        <v>695.14111253511203</v>
      </c>
      <c r="P783" s="13">
        <f t="shared" si="50"/>
        <v>22.395010068785826</v>
      </c>
      <c r="Q783" s="33">
        <f t="shared" si="51"/>
        <v>80.622036247628984</v>
      </c>
    </row>
    <row r="784" spans="1:17">
      <c r="A784" s="10" t="s">
        <v>6</v>
      </c>
      <c r="B784" s="11" t="s">
        <v>224</v>
      </c>
      <c r="C784" s="11" t="s">
        <v>8</v>
      </c>
      <c r="D784" s="11" t="s">
        <v>146</v>
      </c>
      <c r="E784" s="11" t="s">
        <v>10</v>
      </c>
      <c r="F784" s="11">
        <v>20</v>
      </c>
      <c r="G784" s="11">
        <v>2</v>
      </c>
      <c r="H784" s="12">
        <v>3.2</v>
      </c>
      <c r="I784" s="11" t="str">
        <f t="shared" si="48"/>
        <v>high</v>
      </c>
      <c r="J784" s="11" t="s">
        <v>11</v>
      </c>
      <c r="K784" s="13">
        <v>120</v>
      </c>
      <c r="L784" s="13">
        <v>8.7989495966214104</v>
      </c>
      <c r="M784" s="13">
        <v>2</v>
      </c>
      <c r="N784" s="13">
        <v>4</v>
      </c>
      <c r="O784" s="13">
        <f t="shared" si="49"/>
        <v>8.7989495966214104</v>
      </c>
      <c r="P784" s="13">
        <f t="shared" si="50"/>
        <v>7.3324579971845091E-2</v>
      </c>
      <c r="Q784" s="33">
        <f t="shared" si="51"/>
        <v>0.2639684878986423</v>
      </c>
    </row>
    <row r="785" spans="1:17">
      <c r="A785" s="10" t="s">
        <v>6</v>
      </c>
      <c r="B785" s="11" t="s">
        <v>224</v>
      </c>
      <c r="C785" s="11" t="s">
        <v>12</v>
      </c>
      <c r="D785" s="11" t="s">
        <v>146</v>
      </c>
      <c r="E785" s="11" t="s">
        <v>10</v>
      </c>
      <c r="F785" s="11">
        <v>20</v>
      </c>
      <c r="G785" s="11">
        <v>2</v>
      </c>
      <c r="H785" s="12">
        <v>3.2</v>
      </c>
      <c r="I785" s="11" t="str">
        <f t="shared" si="48"/>
        <v>high</v>
      </c>
      <c r="J785" s="11" t="s">
        <v>11</v>
      </c>
      <c r="K785" s="13">
        <v>126.32</v>
      </c>
      <c r="L785" s="13">
        <v>605.75206482830902</v>
      </c>
      <c r="M785" s="13">
        <v>2</v>
      </c>
      <c r="N785" s="13">
        <v>4</v>
      </c>
      <c r="O785" s="13">
        <f t="shared" si="49"/>
        <v>605.75206482830902</v>
      </c>
      <c r="P785" s="13">
        <f t="shared" si="50"/>
        <v>4.7953773339796477</v>
      </c>
      <c r="Q785" s="33">
        <f t="shared" si="51"/>
        <v>17.26335840232673</v>
      </c>
    </row>
    <row r="786" spans="1:17">
      <c r="A786" s="10" t="s">
        <v>6</v>
      </c>
      <c r="B786" s="11" t="s">
        <v>225</v>
      </c>
      <c r="C786" s="11" t="s">
        <v>8</v>
      </c>
      <c r="D786" s="11" t="s">
        <v>146</v>
      </c>
      <c r="E786" s="11" t="s">
        <v>10</v>
      </c>
      <c r="F786" s="11">
        <v>20</v>
      </c>
      <c r="G786" s="11">
        <v>2</v>
      </c>
      <c r="H786" s="12">
        <v>3.2</v>
      </c>
      <c r="I786" s="11" t="str">
        <f t="shared" si="48"/>
        <v>high</v>
      </c>
      <c r="J786" s="11" t="s">
        <v>11</v>
      </c>
      <c r="K786" s="13">
        <v>24.85</v>
      </c>
      <c r="L786" s="13">
        <v>676.95473857673198</v>
      </c>
      <c r="M786" s="13">
        <v>2</v>
      </c>
      <c r="N786" s="13">
        <v>4</v>
      </c>
      <c r="O786" s="13">
        <f t="shared" si="49"/>
        <v>676.95473857673198</v>
      </c>
      <c r="P786" s="13">
        <f t="shared" si="50"/>
        <v>27.241639379345351</v>
      </c>
      <c r="Q786" s="33">
        <f t="shared" si="51"/>
        <v>98.069901765643266</v>
      </c>
    </row>
    <row r="787" spans="1:17">
      <c r="A787" s="10" t="s">
        <v>6</v>
      </c>
      <c r="B787" s="11" t="s">
        <v>225</v>
      </c>
      <c r="C787" s="11" t="s">
        <v>12</v>
      </c>
      <c r="D787" s="11" t="s">
        <v>146</v>
      </c>
      <c r="E787" s="11" t="s">
        <v>10</v>
      </c>
      <c r="F787" s="11">
        <v>20</v>
      </c>
      <c r="G787" s="11">
        <v>2</v>
      </c>
      <c r="H787" s="12">
        <v>3.2</v>
      </c>
      <c r="I787" s="11" t="str">
        <f t="shared" si="48"/>
        <v>high</v>
      </c>
      <c r="J787" s="11" t="s">
        <v>11</v>
      </c>
      <c r="K787" s="13">
        <v>24.85</v>
      </c>
      <c r="L787" s="13">
        <v>589.25157290413199</v>
      </c>
      <c r="M787" s="13">
        <v>2</v>
      </c>
      <c r="N787" s="13">
        <v>4</v>
      </c>
      <c r="O787" s="13">
        <f t="shared" si="49"/>
        <v>589.25157290413199</v>
      </c>
      <c r="P787" s="13">
        <f t="shared" si="50"/>
        <v>23.712336937792031</v>
      </c>
      <c r="Q787" s="33">
        <f t="shared" si="51"/>
        <v>85.364412976051312</v>
      </c>
    </row>
    <row r="788" spans="1:17">
      <c r="A788" s="10" t="s">
        <v>6</v>
      </c>
      <c r="B788" s="11" t="s">
        <v>226</v>
      </c>
      <c r="C788" s="11" t="s">
        <v>8</v>
      </c>
      <c r="D788" s="11" t="s">
        <v>146</v>
      </c>
      <c r="E788" s="11" t="s">
        <v>10</v>
      </c>
      <c r="F788" s="11">
        <v>20</v>
      </c>
      <c r="G788" s="11">
        <v>2</v>
      </c>
      <c r="H788" s="12">
        <v>3.2</v>
      </c>
      <c r="I788" s="11" t="str">
        <f t="shared" si="48"/>
        <v>high</v>
      </c>
      <c r="J788" s="11" t="s">
        <v>11</v>
      </c>
      <c r="K788" s="13">
        <v>126.24</v>
      </c>
      <c r="L788" s="13">
        <v>281.64168551799202</v>
      </c>
      <c r="M788" s="13">
        <v>2</v>
      </c>
      <c r="N788" s="13">
        <v>4</v>
      </c>
      <c r="O788" s="13">
        <f t="shared" si="49"/>
        <v>281.64168551799202</v>
      </c>
      <c r="P788" s="13">
        <f t="shared" si="50"/>
        <v>2.2310019448510143</v>
      </c>
      <c r="Q788" s="33">
        <f t="shared" si="51"/>
        <v>8.0316070014636516</v>
      </c>
    </row>
    <row r="789" spans="1:17">
      <c r="A789" s="10" t="s">
        <v>6</v>
      </c>
      <c r="B789" s="11" t="s">
        <v>226</v>
      </c>
      <c r="C789" s="11" t="s">
        <v>12</v>
      </c>
      <c r="D789" s="11" t="s">
        <v>146</v>
      </c>
      <c r="E789" s="11" t="s">
        <v>10</v>
      </c>
      <c r="F789" s="11">
        <v>20</v>
      </c>
      <c r="G789" s="11">
        <v>2</v>
      </c>
      <c r="H789" s="12">
        <v>3.2</v>
      </c>
      <c r="I789" s="11" t="str">
        <f t="shared" si="48"/>
        <v>high</v>
      </c>
      <c r="J789" s="11" t="s">
        <v>11</v>
      </c>
      <c r="K789" s="13">
        <v>23.05</v>
      </c>
      <c r="L789" s="13">
        <v>543.13013494863105</v>
      </c>
      <c r="M789" s="13">
        <v>2</v>
      </c>
      <c r="N789" s="13">
        <v>4</v>
      </c>
      <c r="O789" s="13">
        <f t="shared" si="49"/>
        <v>543.13013494863105</v>
      </c>
      <c r="P789" s="13">
        <f t="shared" si="50"/>
        <v>23.563129498856011</v>
      </c>
      <c r="Q789" s="33">
        <f t="shared" si="51"/>
        <v>84.827266195881634</v>
      </c>
    </row>
    <row r="790" spans="1:17">
      <c r="A790" s="10" t="s">
        <v>6</v>
      </c>
      <c r="B790" s="11" t="s">
        <v>227</v>
      </c>
      <c r="C790" s="11" t="s">
        <v>8</v>
      </c>
      <c r="D790" s="11" t="s">
        <v>146</v>
      </c>
      <c r="E790" s="11" t="s">
        <v>10</v>
      </c>
      <c r="F790" s="11">
        <v>20</v>
      </c>
      <c r="G790" s="11">
        <v>3</v>
      </c>
      <c r="H790" s="12">
        <v>3.2</v>
      </c>
      <c r="I790" s="11" t="str">
        <f t="shared" si="48"/>
        <v>high</v>
      </c>
      <c r="J790" s="11" t="s">
        <v>11</v>
      </c>
      <c r="K790" s="13">
        <v>27.74</v>
      </c>
      <c r="L790" s="13">
        <v>756.34672956469694</v>
      </c>
      <c r="M790" s="13">
        <v>2</v>
      </c>
      <c r="N790" s="13">
        <v>4</v>
      </c>
      <c r="O790" s="13">
        <f t="shared" si="49"/>
        <v>756.34672956469694</v>
      </c>
      <c r="P790" s="13">
        <f t="shared" si="50"/>
        <v>27.2655634305947</v>
      </c>
      <c r="Q790" s="33">
        <f t="shared" si="51"/>
        <v>98.156028350140915</v>
      </c>
    </row>
    <row r="791" spans="1:17">
      <c r="A791" s="10" t="s">
        <v>6</v>
      </c>
      <c r="B791" s="11" t="s">
        <v>227</v>
      </c>
      <c r="C791" s="11" t="s">
        <v>12</v>
      </c>
      <c r="D791" s="11" t="s">
        <v>146</v>
      </c>
      <c r="E791" s="11" t="s">
        <v>10</v>
      </c>
      <c r="F791" s="11">
        <v>20</v>
      </c>
      <c r="G791" s="11">
        <v>3</v>
      </c>
      <c r="H791" s="12">
        <v>3.2</v>
      </c>
      <c r="I791" s="11" t="str">
        <f t="shared" si="48"/>
        <v>high</v>
      </c>
      <c r="J791" s="11" t="s">
        <v>11</v>
      </c>
      <c r="K791" s="13">
        <v>6.84</v>
      </c>
      <c r="L791" s="13">
        <v>663.60153912264298</v>
      </c>
      <c r="M791" s="13">
        <v>2</v>
      </c>
      <c r="N791" s="13">
        <v>4</v>
      </c>
      <c r="O791" s="13">
        <f t="shared" si="49"/>
        <v>663.60153912264298</v>
      </c>
      <c r="P791" s="13">
        <f t="shared" si="50"/>
        <v>97.017768877579385</v>
      </c>
      <c r="Q791" s="33">
        <f t="shared" si="51"/>
        <v>349.26396795928582</v>
      </c>
    </row>
    <row r="792" spans="1:17">
      <c r="A792" s="10" t="s">
        <v>6</v>
      </c>
      <c r="B792" s="11" t="s">
        <v>228</v>
      </c>
      <c r="C792" s="11" t="s">
        <v>8</v>
      </c>
      <c r="D792" s="11" t="s">
        <v>146</v>
      </c>
      <c r="E792" s="11" t="s">
        <v>10</v>
      </c>
      <c r="F792" s="11">
        <v>20</v>
      </c>
      <c r="G792" s="11">
        <v>3</v>
      </c>
      <c r="H792" s="12">
        <v>3.2</v>
      </c>
      <c r="I792" s="11" t="str">
        <f t="shared" si="48"/>
        <v>high</v>
      </c>
      <c r="J792" s="11" t="s">
        <v>11</v>
      </c>
      <c r="K792" s="13">
        <v>18.059999999999999</v>
      </c>
      <c r="L792" s="13">
        <v>678.82707279882004</v>
      </c>
      <c r="M792" s="13">
        <v>2</v>
      </c>
      <c r="N792" s="13">
        <v>4</v>
      </c>
      <c r="O792" s="13">
        <f t="shared" si="49"/>
        <v>678.82707279882004</v>
      </c>
      <c r="P792" s="13">
        <f t="shared" si="50"/>
        <v>37.587324075239209</v>
      </c>
      <c r="Q792" s="33">
        <f t="shared" si="51"/>
        <v>135.31436667086115</v>
      </c>
    </row>
    <row r="793" spans="1:17">
      <c r="A793" s="10" t="s">
        <v>6</v>
      </c>
      <c r="B793" s="11" t="s">
        <v>228</v>
      </c>
      <c r="C793" s="11" t="s">
        <v>12</v>
      </c>
      <c r="D793" s="11" t="s">
        <v>146</v>
      </c>
      <c r="E793" s="11" t="s">
        <v>10</v>
      </c>
      <c r="F793" s="11">
        <v>20</v>
      </c>
      <c r="G793" s="11">
        <v>3</v>
      </c>
      <c r="H793" s="12">
        <v>3.2</v>
      </c>
      <c r="I793" s="11" t="str">
        <f t="shared" si="48"/>
        <v>high</v>
      </c>
      <c r="J793" s="11" t="s">
        <v>11</v>
      </c>
      <c r="K793" s="13">
        <v>6.52</v>
      </c>
      <c r="L793" s="13">
        <v>662.11179092685802</v>
      </c>
      <c r="M793" s="13">
        <v>2</v>
      </c>
      <c r="N793" s="13">
        <v>4</v>
      </c>
      <c r="O793" s="13">
        <f t="shared" si="49"/>
        <v>662.11179092685802</v>
      </c>
      <c r="P793" s="13">
        <f t="shared" si="50"/>
        <v>101.55088817896596</v>
      </c>
      <c r="Q793" s="33">
        <f t="shared" si="51"/>
        <v>365.58319744427746</v>
      </c>
    </row>
    <row r="794" spans="1:17">
      <c r="A794" s="10" t="s">
        <v>6</v>
      </c>
      <c r="B794" s="11" t="s">
        <v>229</v>
      </c>
      <c r="C794" s="11" t="s">
        <v>8</v>
      </c>
      <c r="D794" s="11" t="s">
        <v>146</v>
      </c>
      <c r="E794" s="11" t="s">
        <v>10</v>
      </c>
      <c r="F794" s="11">
        <v>20</v>
      </c>
      <c r="G794" s="11">
        <v>3</v>
      </c>
      <c r="H794" s="12">
        <v>3.2</v>
      </c>
      <c r="I794" s="11" t="str">
        <f t="shared" si="48"/>
        <v>high</v>
      </c>
      <c r="J794" s="11" t="s">
        <v>11</v>
      </c>
      <c r="K794" s="13">
        <v>18.3</v>
      </c>
      <c r="L794" s="13">
        <v>766.86367090927104</v>
      </c>
      <c r="M794" s="13">
        <v>2</v>
      </c>
      <c r="N794" s="13">
        <v>4</v>
      </c>
      <c r="O794" s="13">
        <f t="shared" si="49"/>
        <v>766.86367090927104</v>
      </c>
      <c r="P794" s="13">
        <f t="shared" si="50"/>
        <v>41.905118628921912</v>
      </c>
      <c r="Q794" s="33">
        <f t="shared" si="51"/>
        <v>150.8584270641189</v>
      </c>
    </row>
    <row r="795" spans="1:17">
      <c r="A795" s="10" t="s">
        <v>6</v>
      </c>
      <c r="B795" s="11" t="s">
        <v>229</v>
      </c>
      <c r="C795" s="11" t="s">
        <v>12</v>
      </c>
      <c r="D795" s="11" t="s">
        <v>146</v>
      </c>
      <c r="E795" s="11" t="s">
        <v>10</v>
      </c>
      <c r="F795" s="11">
        <v>20</v>
      </c>
      <c r="G795" s="11">
        <v>3</v>
      </c>
      <c r="H795" s="12">
        <v>3.2</v>
      </c>
      <c r="I795" s="11" t="str">
        <f t="shared" si="48"/>
        <v>high</v>
      </c>
      <c r="J795" s="11" t="s">
        <v>11</v>
      </c>
      <c r="K795" s="13">
        <v>18.3</v>
      </c>
      <c r="L795" s="13">
        <v>667.10758235003902</v>
      </c>
      <c r="M795" s="13">
        <v>2</v>
      </c>
      <c r="N795" s="13">
        <v>4</v>
      </c>
      <c r="O795" s="13">
        <f t="shared" si="49"/>
        <v>667.10758235003902</v>
      </c>
      <c r="P795" s="13">
        <f t="shared" si="50"/>
        <v>36.453966248636014</v>
      </c>
      <c r="Q795" s="33">
        <f t="shared" si="51"/>
        <v>131.23427849508965</v>
      </c>
    </row>
    <row r="796" spans="1:17">
      <c r="A796" s="10" t="s">
        <v>6</v>
      </c>
      <c r="B796" s="11" t="s">
        <v>230</v>
      </c>
      <c r="C796" s="11" t="s">
        <v>12</v>
      </c>
      <c r="D796" s="11" t="s">
        <v>146</v>
      </c>
      <c r="E796" s="11" t="s">
        <v>10</v>
      </c>
      <c r="F796" s="11">
        <v>20</v>
      </c>
      <c r="G796" s="11">
        <v>3</v>
      </c>
      <c r="H796" s="12">
        <v>3.2</v>
      </c>
      <c r="I796" s="11" t="str">
        <f t="shared" si="48"/>
        <v>high</v>
      </c>
      <c r="J796" s="11" t="s">
        <v>11</v>
      </c>
      <c r="K796" s="13">
        <v>8.57</v>
      </c>
      <c r="L796" s="13">
        <v>708.93532745473703</v>
      </c>
      <c r="M796" s="13">
        <v>2</v>
      </c>
      <c r="N796" s="13">
        <v>4</v>
      </c>
      <c r="O796" s="13">
        <f t="shared" si="49"/>
        <v>708.93532745473703</v>
      </c>
      <c r="P796" s="13">
        <f t="shared" si="50"/>
        <v>82.72290868783395</v>
      </c>
      <c r="Q796" s="33">
        <f t="shared" si="51"/>
        <v>297.80247127620225</v>
      </c>
    </row>
    <row r="797" spans="1:17">
      <c r="A797" s="10" t="s">
        <v>303</v>
      </c>
      <c r="B797" s="11" t="s">
        <v>320</v>
      </c>
      <c r="C797" s="11" t="s">
        <v>8</v>
      </c>
      <c r="D797" s="11" t="s">
        <v>9</v>
      </c>
      <c r="E797" s="11" t="s">
        <v>10</v>
      </c>
      <c r="F797" s="11">
        <v>0</v>
      </c>
      <c r="G797" s="11">
        <v>1</v>
      </c>
      <c r="H797" s="12">
        <v>3.2</v>
      </c>
      <c r="I797" s="11" t="str">
        <f t="shared" si="48"/>
        <v>high</v>
      </c>
      <c r="J797" s="11" t="s">
        <v>11</v>
      </c>
      <c r="K797" s="13">
        <v>4.2</v>
      </c>
      <c r="L797" s="13">
        <v>209.99030059357</v>
      </c>
      <c r="M797" s="13">
        <v>2</v>
      </c>
      <c r="N797" s="13">
        <v>4</v>
      </c>
      <c r="O797" s="13">
        <f t="shared" si="49"/>
        <v>209.99030059357</v>
      </c>
      <c r="P797" s="13">
        <f t="shared" si="50"/>
        <v>49.997690617516668</v>
      </c>
      <c r="Q797" s="33">
        <f t="shared" si="51"/>
        <v>179.99168622306001</v>
      </c>
    </row>
    <row r="798" spans="1:17">
      <c r="A798" s="10" t="s">
        <v>303</v>
      </c>
      <c r="B798" s="11" t="s">
        <v>320</v>
      </c>
      <c r="C798" s="11" t="s">
        <v>12</v>
      </c>
      <c r="D798" s="11" t="s">
        <v>9</v>
      </c>
      <c r="E798" s="11" t="s">
        <v>10</v>
      </c>
      <c r="F798" s="11">
        <v>0</v>
      </c>
      <c r="G798" s="11">
        <v>1</v>
      </c>
      <c r="H798" s="12">
        <v>3.2</v>
      </c>
      <c r="I798" s="11" t="str">
        <f t="shared" si="48"/>
        <v>high</v>
      </c>
      <c r="J798" s="11" t="s">
        <v>11</v>
      </c>
      <c r="K798" s="13">
        <v>5.08</v>
      </c>
      <c r="L798" s="13">
        <v>231.78001328547199</v>
      </c>
      <c r="M798" s="13">
        <v>2</v>
      </c>
      <c r="N798" s="13">
        <v>4</v>
      </c>
      <c r="O798" s="13">
        <f t="shared" si="49"/>
        <v>231.78001328547199</v>
      </c>
      <c r="P798" s="13">
        <f t="shared" si="50"/>
        <v>45.625986867218899</v>
      </c>
      <c r="Q798" s="33">
        <f t="shared" si="51"/>
        <v>164.25355272198806</v>
      </c>
    </row>
    <row r="799" spans="1:17">
      <c r="A799" s="10" t="s">
        <v>303</v>
      </c>
      <c r="B799" s="11" t="s">
        <v>321</v>
      </c>
      <c r="C799" s="11" t="s">
        <v>8</v>
      </c>
      <c r="D799" s="11" t="s">
        <v>9</v>
      </c>
      <c r="E799" s="11" t="s">
        <v>10</v>
      </c>
      <c r="F799" s="11">
        <v>0</v>
      </c>
      <c r="G799" s="11">
        <v>1</v>
      </c>
      <c r="H799" s="12">
        <v>3.2</v>
      </c>
      <c r="I799" s="11" t="str">
        <f t="shared" si="48"/>
        <v>high</v>
      </c>
      <c r="J799" s="11" t="s">
        <v>11</v>
      </c>
      <c r="K799" s="13">
        <v>1.81</v>
      </c>
      <c r="L799" s="13">
        <v>9.3689254681324901</v>
      </c>
      <c r="M799" s="13">
        <v>2</v>
      </c>
      <c r="N799" s="13">
        <v>4</v>
      </c>
      <c r="O799" s="13">
        <f t="shared" si="49"/>
        <v>9.3689254681324901</v>
      </c>
      <c r="P799" s="13">
        <f t="shared" si="50"/>
        <v>5.1762019160952981</v>
      </c>
      <c r="Q799" s="33">
        <f t="shared" si="51"/>
        <v>18.634326897943073</v>
      </c>
    </row>
    <row r="800" spans="1:17">
      <c r="A800" s="10" t="s">
        <v>303</v>
      </c>
      <c r="B800" s="11" t="s">
        <v>321</v>
      </c>
      <c r="C800" s="11" t="s">
        <v>12</v>
      </c>
      <c r="D800" s="11" t="s">
        <v>9</v>
      </c>
      <c r="E800" s="11" t="s">
        <v>10</v>
      </c>
      <c r="F800" s="11">
        <v>0</v>
      </c>
      <c r="G800" s="11">
        <v>1</v>
      </c>
      <c r="H800" s="12">
        <v>3.2</v>
      </c>
      <c r="I800" s="11" t="str">
        <f t="shared" si="48"/>
        <v>high</v>
      </c>
      <c r="J800" s="11" t="s">
        <v>11</v>
      </c>
      <c r="K800" s="13">
        <v>1.93</v>
      </c>
      <c r="L800" s="13">
        <v>377.30621537866602</v>
      </c>
      <c r="M800" s="13">
        <v>2</v>
      </c>
      <c r="N800" s="13">
        <v>4</v>
      </c>
      <c r="O800" s="13">
        <f t="shared" si="49"/>
        <v>377.30621537866602</v>
      </c>
      <c r="P800" s="13">
        <f t="shared" si="50"/>
        <v>195.49544838272851</v>
      </c>
      <c r="Q800" s="33">
        <f t="shared" si="51"/>
        <v>703.78361417782264</v>
      </c>
    </row>
    <row r="801" spans="1:17">
      <c r="A801" s="10" t="s">
        <v>303</v>
      </c>
      <c r="B801" s="11" t="s">
        <v>322</v>
      </c>
      <c r="C801" s="11" t="s">
        <v>8</v>
      </c>
      <c r="D801" s="11" t="s">
        <v>9</v>
      </c>
      <c r="E801" s="11" t="s">
        <v>10</v>
      </c>
      <c r="F801" s="11">
        <v>0</v>
      </c>
      <c r="G801" s="11">
        <v>1</v>
      </c>
      <c r="H801" s="12">
        <v>3.2</v>
      </c>
      <c r="I801" s="11" t="str">
        <f t="shared" si="48"/>
        <v>high</v>
      </c>
      <c r="J801" s="11" t="s">
        <v>11</v>
      </c>
      <c r="K801" s="13">
        <v>2.0099999999999998</v>
      </c>
      <c r="L801" s="13">
        <v>30.498602048531801</v>
      </c>
      <c r="M801" s="13">
        <v>2</v>
      </c>
      <c r="N801" s="13">
        <v>4</v>
      </c>
      <c r="O801" s="13">
        <f t="shared" si="49"/>
        <v>30.498602048531801</v>
      </c>
      <c r="P801" s="13">
        <f t="shared" si="50"/>
        <v>15.173433854990947</v>
      </c>
      <c r="Q801" s="33">
        <f t="shared" si="51"/>
        <v>54.624361877967409</v>
      </c>
    </row>
    <row r="802" spans="1:17">
      <c r="A802" s="10" t="s">
        <v>303</v>
      </c>
      <c r="B802" s="11" t="s">
        <v>322</v>
      </c>
      <c r="C802" s="11" t="s">
        <v>12</v>
      </c>
      <c r="D802" s="11" t="s">
        <v>9</v>
      </c>
      <c r="E802" s="11" t="s">
        <v>10</v>
      </c>
      <c r="F802" s="11">
        <v>0</v>
      </c>
      <c r="G802" s="11">
        <v>1</v>
      </c>
      <c r="H802" s="12">
        <v>3.2</v>
      </c>
      <c r="I802" s="11" t="str">
        <f t="shared" si="48"/>
        <v>high</v>
      </c>
      <c r="J802" s="11" t="s">
        <v>11</v>
      </c>
      <c r="K802" s="13">
        <v>1.78</v>
      </c>
      <c r="L802" s="13">
        <v>229.14979860960099</v>
      </c>
      <c r="M802" s="13">
        <v>2</v>
      </c>
      <c r="N802" s="13">
        <v>4</v>
      </c>
      <c r="O802" s="13">
        <f t="shared" si="49"/>
        <v>229.14979860960099</v>
      </c>
      <c r="P802" s="13">
        <f t="shared" si="50"/>
        <v>128.73584191550617</v>
      </c>
      <c r="Q802" s="33">
        <f t="shared" si="51"/>
        <v>463.4490308958222</v>
      </c>
    </row>
    <row r="803" spans="1:17">
      <c r="A803" s="10" t="s">
        <v>303</v>
      </c>
      <c r="B803" s="11" t="s">
        <v>323</v>
      </c>
      <c r="C803" s="11" t="s">
        <v>8</v>
      </c>
      <c r="D803" s="11" t="s">
        <v>9</v>
      </c>
      <c r="E803" s="11" t="s">
        <v>10</v>
      </c>
      <c r="F803" s="11">
        <v>0</v>
      </c>
      <c r="G803" s="11">
        <v>1</v>
      </c>
      <c r="H803" s="12">
        <v>3.2</v>
      </c>
      <c r="I803" s="11" t="str">
        <f t="shared" si="48"/>
        <v>high</v>
      </c>
      <c r="J803" s="11" t="s">
        <v>11</v>
      </c>
      <c r="K803" s="13">
        <v>2</v>
      </c>
      <c r="L803" s="13">
        <v>61.921463765082201</v>
      </c>
      <c r="M803" s="13">
        <v>2</v>
      </c>
      <c r="N803" s="13">
        <v>4</v>
      </c>
      <c r="O803" s="13">
        <f t="shared" si="49"/>
        <v>61.921463765082201</v>
      </c>
      <c r="P803" s="13">
        <f t="shared" si="50"/>
        <v>30.960731882541101</v>
      </c>
      <c r="Q803" s="33">
        <f t="shared" si="51"/>
        <v>111.45863477714796</v>
      </c>
    </row>
    <row r="804" spans="1:17">
      <c r="A804" s="10" t="s">
        <v>303</v>
      </c>
      <c r="B804" s="11" t="s">
        <v>323</v>
      </c>
      <c r="C804" s="11" t="s">
        <v>12</v>
      </c>
      <c r="D804" s="11" t="s">
        <v>9</v>
      </c>
      <c r="E804" s="11" t="s">
        <v>10</v>
      </c>
      <c r="F804" s="11">
        <v>0</v>
      </c>
      <c r="G804" s="11">
        <v>1</v>
      </c>
      <c r="H804" s="12">
        <v>3.2</v>
      </c>
      <c r="I804" s="11" t="str">
        <f t="shared" si="48"/>
        <v>high</v>
      </c>
      <c r="J804" s="11" t="s">
        <v>11</v>
      </c>
      <c r="K804" s="13">
        <v>2.1</v>
      </c>
      <c r="L804" s="13">
        <v>143.454938233109</v>
      </c>
      <c r="M804" s="13">
        <v>2</v>
      </c>
      <c r="N804" s="13">
        <v>4</v>
      </c>
      <c r="O804" s="13">
        <f t="shared" si="49"/>
        <v>143.454938233109</v>
      </c>
      <c r="P804" s="13">
        <f t="shared" si="50"/>
        <v>68.311875349099523</v>
      </c>
      <c r="Q804" s="33">
        <f t="shared" si="51"/>
        <v>245.92275125675829</v>
      </c>
    </row>
    <row r="805" spans="1:17">
      <c r="A805" s="10" t="s">
        <v>303</v>
      </c>
      <c r="B805" s="11" t="s">
        <v>324</v>
      </c>
      <c r="C805" s="11" t="s">
        <v>8</v>
      </c>
      <c r="D805" s="11" t="s">
        <v>9</v>
      </c>
      <c r="E805" s="11" t="s">
        <v>10</v>
      </c>
      <c r="F805" s="11">
        <v>0</v>
      </c>
      <c r="G805" s="11">
        <v>2</v>
      </c>
      <c r="H805" s="12">
        <v>3.2</v>
      </c>
      <c r="I805" s="11" t="str">
        <f t="shared" si="48"/>
        <v>high</v>
      </c>
      <c r="J805" s="11" t="s">
        <v>11</v>
      </c>
      <c r="K805" s="13">
        <v>5.35</v>
      </c>
      <c r="L805" s="13">
        <v>431.60512548388101</v>
      </c>
      <c r="M805" s="13">
        <v>2</v>
      </c>
      <c r="N805" s="13">
        <v>4</v>
      </c>
      <c r="O805" s="13">
        <f t="shared" si="49"/>
        <v>431.60512548388101</v>
      </c>
      <c r="P805" s="13">
        <f t="shared" si="50"/>
        <v>80.673855230631972</v>
      </c>
      <c r="Q805" s="33">
        <f t="shared" si="51"/>
        <v>290.42587883027511</v>
      </c>
    </row>
    <row r="806" spans="1:17">
      <c r="A806" s="10" t="s">
        <v>303</v>
      </c>
      <c r="B806" s="11" t="s">
        <v>324</v>
      </c>
      <c r="C806" s="11" t="s">
        <v>12</v>
      </c>
      <c r="D806" s="11" t="s">
        <v>9</v>
      </c>
      <c r="E806" s="11" t="s">
        <v>10</v>
      </c>
      <c r="F806" s="11">
        <v>0</v>
      </c>
      <c r="G806" s="11">
        <v>2</v>
      </c>
      <c r="H806" s="12">
        <v>3.2</v>
      </c>
      <c r="I806" s="11" t="str">
        <f t="shared" si="48"/>
        <v>high</v>
      </c>
      <c r="J806" s="11" t="s">
        <v>11</v>
      </c>
      <c r="K806" s="13">
        <v>4.93</v>
      </c>
      <c r="L806" s="13">
        <v>736.668211903616</v>
      </c>
      <c r="M806" s="13">
        <v>2</v>
      </c>
      <c r="N806" s="13">
        <v>4</v>
      </c>
      <c r="O806" s="13">
        <f t="shared" si="49"/>
        <v>736.668211903616</v>
      </c>
      <c r="P806" s="13">
        <f t="shared" si="50"/>
        <v>149.42560079180853</v>
      </c>
      <c r="Q806" s="33">
        <f t="shared" si="51"/>
        <v>537.93216285051074</v>
      </c>
    </row>
    <row r="807" spans="1:17">
      <c r="A807" s="10" t="s">
        <v>303</v>
      </c>
      <c r="B807" s="11" t="s">
        <v>325</v>
      </c>
      <c r="C807" s="11" t="s">
        <v>8</v>
      </c>
      <c r="D807" s="11" t="s">
        <v>9</v>
      </c>
      <c r="E807" s="11" t="s">
        <v>10</v>
      </c>
      <c r="F807" s="11">
        <v>0</v>
      </c>
      <c r="G807" s="11">
        <v>2</v>
      </c>
      <c r="H807" s="12">
        <v>3.2</v>
      </c>
      <c r="I807" s="11" t="str">
        <f t="shared" si="48"/>
        <v>high</v>
      </c>
      <c r="J807" s="11" t="s">
        <v>11</v>
      </c>
      <c r="K807" s="13">
        <v>4.6900000000000004</v>
      </c>
      <c r="L807" s="13">
        <v>554.25153961455806</v>
      </c>
      <c r="M807" s="13">
        <v>2</v>
      </c>
      <c r="N807" s="13">
        <v>4</v>
      </c>
      <c r="O807" s="13">
        <f t="shared" si="49"/>
        <v>554.25153961455806</v>
      </c>
      <c r="P807" s="13">
        <f t="shared" si="50"/>
        <v>118.17730055747505</v>
      </c>
      <c r="Q807" s="33">
        <f t="shared" si="51"/>
        <v>425.43828200691019</v>
      </c>
    </row>
    <row r="808" spans="1:17">
      <c r="A808" s="10" t="s">
        <v>303</v>
      </c>
      <c r="B808" s="11" t="s">
        <v>325</v>
      </c>
      <c r="C808" s="11" t="s">
        <v>12</v>
      </c>
      <c r="D808" s="11" t="s">
        <v>9</v>
      </c>
      <c r="E808" s="11" t="s">
        <v>10</v>
      </c>
      <c r="F808" s="11">
        <v>0</v>
      </c>
      <c r="G808" s="11">
        <v>2</v>
      </c>
      <c r="H808" s="12">
        <v>3.2</v>
      </c>
      <c r="I808" s="11" t="str">
        <f t="shared" si="48"/>
        <v>high</v>
      </c>
      <c r="J808" s="11" t="s">
        <v>11</v>
      </c>
      <c r="K808" s="13">
        <v>4.1100000000000003</v>
      </c>
      <c r="L808" s="13">
        <v>380.133799709399</v>
      </c>
      <c r="M808" s="13">
        <v>2</v>
      </c>
      <c r="N808" s="13">
        <v>4</v>
      </c>
      <c r="O808" s="13">
        <f t="shared" si="49"/>
        <v>380.133799709399</v>
      </c>
      <c r="P808" s="13">
        <f t="shared" si="50"/>
        <v>92.489975598393912</v>
      </c>
      <c r="Q808" s="33">
        <f t="shared" si="51"/>
        <v>332.96391215421806</v>
      </c>
    </row>
    <row r="809" spans="1:17">
      <c r="A809" s="10" t="s">
        <v>303</v>
      </c>
      <c r="B809" s="11" t="s">
        <v>326</v>
      </c>
      <c r="C809" s="11" t="s">
        <v>8</v>
      </c>
      <c r="D809" s="11" t="s">
        <v>9</v>
      </c>
      <c r="E809" s="11" t="s">
        <v>10</v>
      </c>
      <c r="F809" s="11">
        <v>0</v>
      </c>
      <c r="G809" s="11">
        <v>2</v>
      </c>
      <c r="H809" s="12">
        <v>3.2</v>
      </c>
      <c r="I809" s="11" t="str">
        <f t="shared" si="48"/>
        <v>high</v>
      </c>
      <c r="J809" s="11" t="s">
        <v>11</v>
      </c>
      <c r="K809" s="13">
        <v>6.63</v>
      </c>
      <c r="L809" s="13">
        <v>741.66207675470105</v>
      </c>
      <c r="M809" s="13">
        <v>2</v>
      </c>
      <c r="N809" s="13">
        <v>4</v>
      </c>
      <c r="O809" s="13">
        <f t="shared" si="49"/>
        <v>741.66207675470105</v>
      </c>
      <c r="P809" s="13">
        <f t="shared" si="50"/>
        <v>111.86456662966833</v>
      </c>
      <c r="Q809" s="33">
        <f t="shared" si="51"/>
        <v>402.71243986680599</v>
      </c>
    </row>
    <row r="810" spans="1:17">
      <c r="A810" s="10" t="s">
        <v>303</v>
      </c>
      <c r="B810" s="11" t="s">
        <v>326</v>
      </c>
      <c r="C810" s="11" t="s">
        <v>12</v>
      </c>
      <c r="D810" s="11" t="s">
        <v>9</v>
      </c>
      <c r="E810" s="11" t="s">
        <v>10</v>
      </c>
      <c r="F810" s="11">
        <v>0</v>
      </c>
      <c r="G810" s="11">
        <v>2</v>
      </c>
      <c r="H810" s="12">
        <v>3.2</v>
      </c>
      <c r="I810" s="11" t="str">
        <f t="shared" si="48"/>
        <v>high</v>
      </c>
      <c r="J810" s="11" t="s">
        <v>11</v>
      </c>
      <c r="K810" s="13">
        <v>5.33</v>
      </c>
      <c r="L810" s="13">
        <v>317.71574129370498</v>
      </c>
      <c r="M810" s="13">
        <v>2</v>
      </c>
      <c r="N810" s="13">
        <v>4</v>
      </c>
      <c r="O810" s="13">
        <f t="shared" si="49"/>
        <v>317.71574129370498</v>
      </c>
      <c r="P810" s="13">
        <f t="shared" si="50"/>
        <v>59.608957090751403</v>
      </c>
      <c r="Q810" s="33">
        <f t="shared" si="51"/>
        <v>214.59224552670506</v>
      </c>
    </row>
    <row r="811" spans="1:17">
      <c r="A811" s="10" t="s">
        <v>303</v>
      </c>
      <c r="B811" s="11" t="s">
        <v>327</v>
      </c>
      <c r="C811" s="11" t="s">
        <v>8</v>
      </c>
      <c r="D811" s="11" t="s">
        <v>9</v>
      </c>
      <c r="E811" s="11" t="s">
        <v>10</v>
      </c>
      <c r="F811" s="11">
        <v>0</v>
      </c>
      <c r="G811" s="11">
        <v>2</v>
      </c>
      <c r="H811" s="12">
        <v>3.2</v>
      </c>
      <c r="I811" s="11" t="str">
        <f t="shared" si="48"/>
        <v>high</v>
      </c>
      <c r="J811" s="11" t="s">
        <v>11</v>
      </c>
      <c r="K811" s="13">
        <v>5.0999999999999996</v>
      </c>
      <c r="L811" s="13">
        <v>403.33370292705803</v>
      </c>
      <c r="M811" s="13">
        <v>2</v>
      </c>
      <c r="N811" s="13">
        <v>4</v>
      </c>
      <c r="O811" s="13">
        <f t="shared" si="49"/>
        <v>403.33370292705803</v>
      </c>
      <c r="P811" s="13">
        <f t="shared" si="50"/>
        <v>79.085039789619231</v>
      </c>
      <c r="Q811" s="33">
        <f t="shared" si="51"/>
        <v>284.7061432426292</v>
      </c>
    </row>
    <row r="812" spans="1:17">
      <c r="A812" s="10" t="s">
        <v>303</v>
      </c>
      <c r="B812" s="11" t="s">
        <v>327</v>
      </c>
      <c r="C812" s="11" t="s">
        <v>12</v>
      </c>
      <c r="D812" s="11" t="s">
        <v>9</v>
      </c>
      <c r="E812" s="11" t="s">
        <v>10</v>
      </c>
      <c r="F812" s="11">
        <v>0</v>
      </c>
      <c r="G812" s="11">
        <v>2</v>
      </c>
      <c r="H812" s="12">
        <v>3.2</v>
      </c>
      <c r="I812" s="11" t="str">
        <f t="shared" si="48"/>
        <v>high</v>
      </c>
      <c r="J812" s="11" t="s">
        <v>11</v>
      </c>
      <c r="K812" s="13">
        <v>4.53</v>
      </c>
      <c r="L812" s="13">
        <v>506.752549806866</v>
      </c>
      <c r="M812" s="13">
        <v>2</v>
      </c>
      <c r="N812" s="13">
        <v>4</v>
      </c>
      <c r="O812" s="13">
        <f t="shared" si="49"/>
        <v>506.752549806866</v>
      </c>
      <c r="P812" s="13">
        <f t="shared" si="50"/>
        <v>111.86590503462826</v>
      </c>
      <c r="Q812" s="33">
        <f t="shared" si="51"/>
        <v>402.71725812466173</v>
      </c>
    </row>
    <row r="813" spans="1:17">
      <c r="A813" s="10" t="s">
        <v>303</v>
      </c>
      <c r="B813" s="11" t="s">
        <v>344</v>
      </c>
      <c r="C813" s="11" t="s">
        <v>8</v>
      </c>
      <c r="D813" s="11" t="s">
        <v>9</v>
      </c>
      <c r="E813" s="11" t="s">
        <v>10</v>
      </c>
      <c r="F813" s="11">
        <v>10</v>
      </c>
      <c r="G813" s="11">
        <v>1</v>
      </c>
      <c r="H813" s="12">
        <v>3.2</v>
      </c>
      <c r="I813" s="11" t="str">
        <f t="shared" si="48"/>
        <v>high</v>
      </c>
      <c r="J813" s="11" t="s">
        <v>11</v>
      </c>
      <c r="K813" s="13">
        <v>4.6500000000000004</v>
      </c>
      <c r="L813" s="13">
        <v>594.17417676346497</v>
      </c>
      <c r="M813" s="13">
        <v>2</v>
      </c>
      <c r="N813" s="13">
        <v>4</v>
      </c>
      <c r="O813" s="13">
        <f t="shared" si="49"/>
        <v>594.17417676346497</v>
      </c>
      <c r="P813" s="13">
        <f t="shared" si="50"/>
        <v>127.77939285235804</v>
      </c>
      <c r="Q813" s="33">
        <f t="shared" si="51"/>
        <v>460.0058142684889</v>
      </c>
    </row>
    <row r="814" spans="1:17">
      <c r="A814" s="10" t="s">
        <v>303</v>
      </c>
      <c r="B814" s="11" t="s">
        <v>344</v>
      </c>
      <c r="C814" s="11" t="s">
        <v>12</v>
      </c>
      <c r="D814" s="11" t="s">
        <v>9</v>
      </c>
      <c r="E814" s="11" t="s">
        <v>10</v>
      </c>
      <c r="F814" s="11">
        <v>10</v>
      </c>
      <c r="G814" s="11">
        <v>1</v>
      </c>
      <c r="H814" s="12">
        <v>3.2</v>
      </c>
      <c r="I814" s="11" t="str">
        <f t="shared" si="48"/>
        <v>high</v>
      </c>
      <c r="J814" s="11" t="s">
        <v>11</v>
      </c>
      <c r="K814" s="13">
        <v>10.27</v>
      </c>
      <c r="L814" s="13">
        <v>658.04283666603999</v>
      </c>
      <c r="M814" s="13">
        <v>2</v>
      </c>
      <c r="N814" s="13">
        <v>4</v>
      </c>
      <c r="O814" s="13">
        <f t="shared" si="49"/>
        <v>658.04283666603999</v>
      </c>
      <c r="P814" s="13">
        <f t="shared" si="50"/>
        <v>64.074278156381695</v>
      </c>
      <c r="Q814" s="33">
        <f t="shared" si="51"/>
        <v>230.66740136297412</v>
      </c>
    </row>
    <row r="815" spans="1:17">
      <c r="A815" s="10" t="s">
        <v>303</v>
      </c>
      <c r="B815" s="11" t="s">
        <v>345</v>
      </c>
      <c r="C815" s="11" t="s">
        <v>8</v>
      </c>
      <c r="D815" s="11" t="s">
        <v>9</v>
      </c>
      <c r="E815" s="11" t="s">
        <v>10</v>
      </c>
      <c r="F815" s="11">
        <v>10</v>
      </c>
      <c r="G815" s="11">
        <v>1</v>
      </c>
      <c r="H815" s="12">
        <v>3.2</v>
      </c>
      <c r="I815" s="11" t="str">
        <f t="shared" si="48"/>
        <v>high</v>
      </c>
      <c r="J815" s="11" t="s">
        <v>11</v>
      </c>
      <c r="K815" s="13">
        <v>6.18</v>
      </c>
      <c r="L815" s="13">
        <v>493.66331650043202</v>
      </c>
      <c r="M815" s="13">
        <v>2</v>
      </c>
      <c r="N815" s="13">
        <v>4</v>
      </c>
      <c r="O815" s="13">
        <f t="shared" si="49"/>
        <v>493.66331650043202</v>
      </c>
      <c r="P815" s="13">
        <f t="shared" si="50"/>
        <v>79.880795550231724</v>
      </c>
      <c r="Q815" s="33">
        <f t="shared" si="51"/>
        <v>287.57086398083419</v>
      </c>
    </row>
    <row r="816" spans="1:17">
      <c r="A816" s="10" t="s">
        <v>303</v>
      </c>
      <c r="B816" s="11" t="s">
        <v>345</v>
      </c>
      <c r="C816" s="11" t="s">
        <v>12</v>
      </c>
      <c r="D816" s="11" t="s">
        <v>9</v>
      </c>
      <c r="E816" s="11" t="s">
        <v>10</v>
      </c>
      <c r="F816" s="11">
        <v>10</v>
      </c>
      <c r="G816" s="11">
        <v>1</v>
      </c>
      <c r="H816" s="12">
        <v>3.2</v>
      </c>
      <c r="I816" s="11" t="str">
        <f t="shared" si="48"/>
        <v>high</v>
      </c>
      <c r="J816" s="11" t="s">
        <v>11</v>
      </c>
      <c r="K816" s="13">
        <v>4.55</v>
      </c>
      <c r="L816" s="13">
        <v>570.68650866799703</v>
      </c>
      <c r="M816" s="13">
        <v>2</v>
      </c>
      <c r="N816" s="13">
        <v>4</v>
      </c>
      <c r="O816" s="13">
        <f t="shared" si="49"/>
        <v>570.68650866799703</v>
      </c>
      <c r="P816" s="13">
        <f t="shared" si="50"/>
        <v>125.4256063006587</v>
      </c>
      <c r="Q816" s="33">
        <f t="shared" si="51"/>
        <v>451.53218268237129</v>
      </c>
    </row>
    <row r="817" spans="1:17">
      <c r="A817" s="10" t="s">
        <v>303</v>
      </c>
      <c r="B817" s="11" t="s">
        <v>346</v>
      </c>
      <c r="C817" s="11" t="s">
        <v>8</v>
      </c>
      <c r="D817" s="11" t="s">
        <v>9</v>
      </c>
      <c r="E817" s="11" t="s">
        <v>10</v>
      </c>
      <c r="F817" s="11">
        <v>10</v>
      </c>
      <c r="G817" s="11">
        <v>1</v>
      </c>
      <c r="H817" s="12">
        <v>3.2</v>
      </c>
      <c r="I817" s="11" t="str">
        <f t="shared" si="48"/>
        <v>high</v>
      </c>
      <c r="J817" s="11" t="s">
        <v>11</v>
      </c>
      <c r="K817" s="13">
        <v>5.25</v>
      </c>
      <c r="L817" s="13">
        <v>559.93151786472799</v>
      </c>
      <c r="M817" s="13">
        <v>2</v>
      </c>
      <c r="N817" s="13">
        <v>4</v>
      </c>
      <c r="O817" s="13">
        <f t="shared" si="49"/>
        <v>559.93151786472799</v>
      </c>
      <c r="P817" s="13">
        <f t="shared" si="50"/>
        <v>106.65362245042438</v>
      </c>
      <c r="Q817" s="33">
        <f t="shared" si="51"/>
        <v>383.95304082152779</v>
      </c>
    </row>
    <row r="818" spans="1:17">
      <c r="A818" s="10" t="s">
        <v>303</v>
      </c>
      <c r="B818" s="11" t="s">
        <v>346</v>
      </c>
      <c r="C818" s="11" t="s">
        <v>12</v>
      </c>
      <c r="D818" s="11" t="s">
        <v>9</v>
      </c>
      <c r="E818" s="11" t="s">
        <v>10</v>
      </c>
      <c r="F818" s="11">
        <v>10</v>
      </c>
      <c r="G818" s="11">
        <v>1</v>
      </c>
      <c r="H818" s="12">
        <v>3.2</v>
      </c>
      <c r="I818" s="11" t="str">
        <f t="shared" si="48"/>
        <v>high</v>
      </c>
      <c r="J818" s="11" t="s">
        <v>11</v>
      </c>
      <c r="K818" s="13">
        <v>5.43</v>
      </c>
      <c r="L818" s="13">
        <v>573.44835115825504</v>
      </c>
      <c r="M818" s="13">
        <v>2</v>
      </c>
      <c r="N818" s="13">
        <v>4</v>
      </c>
      <c r="O818" s="13">
        <f t="shared" si="49"/>
        <v>573.44835115825504</v>
      </c>
      <c r="P818" s="13">
        <f t="shared" si="50"/>
        <v>105.60743115253317</v>
      </c>
      <c r="Q818" s="33">
        <f t="shared" si="51"/>
        <v>380.1867521491194</v>
      </c>
    </row>
    <row r="819" spans="1:17">
      <c r="A819" s="10" t="s">
        <v>303</v>
      </c>
      <c r="B819" s="11" t="s">
        <v>347</v>
      </c>
      <c r="C819" s="11" t="s">
        <v>8</v>
      </c>
      <c r="D819" s="11" t="s">
        <v>9</v>
      </c>
      <c r="E819" s="11" t="s">
        <v>10</v>
      </c>
      <c r="F819" s="11">
        <v>10</v>
      </c>
      <c r="G819" s="11">
        <v>1</v>
      </c>
      <c r="H819" s="12">
        <v>3.2</v>
      </c>
      <c r="I819" s="11" t="str">
        <f t="shared" si="48"/>
        <v>high</v>
      </c>
      <c r="J819" s="11" t="s">
        <v>11</v>
      </c>
      <c r="K819" s="13">
        <v>5.5</v>
      </c>
      <c r="L819" s="13">
        <v>808.50044552701399</v>
      </c>
      <c r="M819" s="13">
        <v>2</v>
      </c>
      <c r="N819" s="13">
        <v>4</v>
      </c>
      <c r="O819" s="13">
        <f t="shared" si="49"/>
        <v>808.50044552701399</v>
      </c>
      <c r="P819" s="13">
        <f t="shared" si="50"/>
        <v>147.00008100491164</v>
      </c>
      <c r="Q819" s="33">
        <f t="shared" si="51"/>
        <v>529.20029161768184</v>
      </c>
    </row>
    <row r="820" spans="1:17">
      <c r="A820" s="10" t="s">
        <v>303</v>
      </c>
      <c r="B820" s="11" t="s">
        <v>347</v>
      </c>
      <c r="C820" s="11" t="s">
        <v>12</v>
      </c>
      <c r="D820" s="11" t="s">
        <v>9</v>
      </c>
      <c r="E820" s="11" t="s">
        <v>10</v>
      </c>
      <c r="F820" s="11">
        <v>10</v>
      </c>
      <c r="G820" s="11">
        <v>1</v>
      </c>
      <c r="H820" s="12">
        <v>3.2</v>
      </c>
      <c r="I820" s="11" t="str">
        <f t="shared" si="48"/>
        <v>high</v>
      </c>
      <c r="J820" s="11" t="s">
        <v>11</v>
      </c>
      <c r="K820" s="13">
        <v>84.26</v>
      </c>
      <c r="L820" s="13">
        <v>578.92222145795597</v>
      </c>
      <c r="M820" s="13">
        <v>2</v>
      </c>
      <c r="N820" s="13">
        <v>4</v>
      </c>
      <c r="O820" s="13">
        <f t="shared" si="49"/>
        <v>578.92222145795597</v>
      </c>
      <c r="P820" s="13">
        <f t="shared" si="50"/>
        <v>6.8706648642055059</v>
      </c>
      <c r="Q820" s="33">
        <f t="shared" si="51"/>
        <v>24.734393511139821</v>
      </c>
    </row>
    <row r="821" spans="1:17">
      <c r="A821" s="10" t="s">
        <v>303</v>
      </c>
      <c r="B821" s="11" t="s">
        <v>348</v>
      </c>
      <c r="C821" s="11" t="s">
        <v>8</v>
      </c>
      <c r="D821" s="11" t="s">
        <v>9</v>
      </c>
      <c r="E821" s="11" t="s">
        <v>10</v>
      </c>
      <c r="F821" s="11">
        <v>10</v>
      </c>
      <c r="G821" s="11">
        <v>2</v>
      </c>
      <c r="H821" s="12">
        <v>3.2</v>
      </c>
      <c r="I821" s="11" t="str">
        <f t="shared" si="48"/>
        <v>high</v>
      </c>
      <c r="J821" s="11" t="s">
        <v>11</v>
      </c>
      <c r="K821" s="13">
        <v>6.65</v>
      </c>
      <c r="L821" s="13">
        <v>287.845014805581</v>
      </c>
      <c r="M821" s="13">
        <v>2</v>
      </c>
      <c r="N821" s="13">
        <v>4</v>
      </c>
      <c r="O821" s="13">
        <f t="shared" si="49"/>
        <v>287.845014805581</v>
      </c>
      <c r="P821" s="13">
        <f t="shared" si="50"/>
        <v>43.284964632418195</v>
      </c>
      <c r="Q821" s="33">
        <f t="shared" si="51"/>
        <v>155.8258726767055</v>
      </c>
    </row>
    <row r="822" spans="1:17">
      <c r="A822" s="10" t="s">
        <v>303</v>
      </c>
      <c r="B822" s="11" t="s">
        <v>348</v>
      </c>
      <c r="C822" s="11" t="s">
        <v>12</v>
      </c>
      <c r="D822" s="11" t="s">
        <v>9</v>
      </c>
      <c r="E822" s="11" t="s">
        <v>10</v>
      </c>
      <c r="F822" s="11">
        <v>10</v>
      </c>
      <c r="G822" s="11">
        <v>2</v>
      </c>
      <c r="H822" s="12">
        <v>3.2</v>
      </c>
      <c r="I822" s="11" t="str">
        <f t="shared" si="48"/>
        <v>high</v>
      </c>
      <c r="J822" s="11" t="s">
        <v>11</v>
      </c>
      <c r="K822" s="13">
        <v>180.48</v>
      </c>
      <c r="L822" s="13">
        <v>250.89448074117601</v>
      </c>
      <c r="M822" s="13">
        <v>2</v>
      </c>
      <c r="N822" s="13">
        <v>4</v>
      </c>
      <c r="O822" s="13">
        <f t="shared" si="49"/>
        <v>250.89448074117601</v>
      </c>
      <c r="P822" s="13">
        <f t="shared" si="50"/>
        <v>1.3901511565889628</v>
      </c>
      <c r="Q822" s="33">
        <f t="shared" si="51"/>
        <v>5.0045441637202659</v>
      </c>
    </row>
    <row r="823" spans="1:17">
      <c r="A823" s="10" t="s">
        <v>303</v>
      </c>
      <c r="B823" s="11" t="s">
        <v>349</v>
      </c>
      <c r="C823" s="11" t="s">
        <v>8</v>
      </c>
      <c r="D823" s="11" t="s">
        <v>9</v>
      </c>
      <c r="E823" s="11" t="s">
        <v>10</v>
      </c>
      <c r="F823" s="11">
        <v>10</v>
      </c>
      <c r="G823" s="11">
        <v>2</v>
      </c>
      <c r="H823" s="12">
        <v>3.2</v>
      </c>
      <c r="I823" s="11" t="str">
        <f t="shared" si="48"/>
        <v>high</v>
      </c>
      <c r="J823" s="11" t="s">
        <v>11</v>
      </c>
      <c r="K823" s="13">
        <v>6.47</v>
      </c>
      <c r="L823" s="13">
        <v>415.31062687391801</v>
      </c>
      <c r="M823" s="13">
        <v>2</v>
      </c>
      <c r="N823" s="13">
        <v>4</v>
      </c>
      <c r="O823" s="13">
        <f t="shared" si="49"/>
        <v>415.31062687391801</v>
      </c>
      <c r="P823" s="13">
        <f t="shared" si="50"/>
        <v>64.190205080976511</v>
      </c>
      <c r="Q823" s="33">
        <f t="shared" si="51"/>
        <v>231.08473829151546</v>
      </c>
    </row>
    <row r="824" spans="1:17">
      <c r="A824" s="10" t="s">
        <v>303</v>
      </c>
      <c r="B824" s="11" t="s">
        <v>349</v>
      </c>
      <c r="C824" s="11" t="s">
        <v>12</v>
      </c>
      <c r="D824" s="11" t="s">
        <v>9</v>
      </c>
      <c r="E824" s="11" t="s">
        <v>10</v>
      </c>
      <c r="F824" s="11">
        <v>10</v>
      </c>
      <c r="G824" s="11">
        <v>2</v>
      </c>
      <c r="H824" s="12">
        <v>3.2</v>
      </c>
      <c r="I824" s="11" t="str">
        <f t="shared" si="48"/>
        <v>high</v>
      </c>
      <c r="J824" s="11" t="s">
        <v>11</v>
      </c>
      <c r="K824" s="13">
        <v>6.79</v>
      </c>
      <c r="L824" s="13">
        <v>761.22341115317295</v>
      </c>
      <c r="M824" s="13">
        <v>2</v>
      </c>
      <c r="N824" s="13">
        <v>4</v>
      </c>
      <c r="O824" s="13">
        <f t="shared" si="49"/>
        <v>761.22341115317295</v>
      </c>
      <c r="P824" s="13">
        <f t="shared" si="50"/>
        <v>112.10948617867054</v>
      </c>
      <c r="Q824" s="33">
        <f t="shared" si="51"/>
        <v>403.5941502432139</v>
      </c>
    </row>
    <row r="825" spans="1:17">
      <c r="A825" s="10" t="s">
        <v>303</v>
      </c>
      <c r="B825" s="11" t="s">
        <v>350</v>
      </c>
      <c r="C825" s="11" t="s">
        <v>8</v>
      </c>
      <c r="D825" s="11" t="s">
        <v>9</v>
      </c>
      <c r="E825" s="11" t="s">
        <v>10</v>
      </c>
      <c r="F825" s="11">
        <v>10</v>
      </c>
      <c r="G825" s="11">
        <v>2</v>
      </c>
      <c r="H825" s="12">
        <v>3.2</v>
      </c>
      <c r="I825" s="11" t="str">
        <f t="shared" si="48"/>
        <v>high</v>
      </c>
      <c r="J825" s="11" t="s">
        <v>11</v>
      </c>
      <c r="K825" s="13">
        <v>7.62</v>
      </c>
      <c r="L825" s="13">
        <v>676.15082900336199</v>
      </c>
      <c r="M825" s="13">
        <v>2</v>
      </c>
      <c r="N825" s="13">
        <v>4</v>
      </c>
      <c r="O825" s="13">
        <f t="shared" si="49"/>
        <v>676.15082900336199</v>
      </c>
      <c r="P825" s="13">
        <f t="shared" si="50"/>
        <v>88.733704593617063</v>
      </c>
      <c r="Q825" s="33">
        <f t="shared" si="51"/>
        <v>319.44133653702147</v>
      </c>
    </row>
    <row r="826" spans="1:17">
      <c r="A826" s="10" t="s">
        <v>303</v>
      </c>
      <c r="B826" s="11" t="s">
        <v>350</v>
      </c>
      <c r="C826" s="11" t="s">
        <v>12</v>
      </c>
      <c r="D826" s="11" t="s">
        <v>9</v>
      </c>
      <c r="E826" s="11" t="s">
        <v>10</v>
      </c>
      <c r="F826" s="11">
        <v>10</v>
      </c>
      <c r="G826" s="11">
        <v>2</v>
      </c>
      <c r="H826" s="12">
        <v>3.2</v>
      </c>
      <c r="I826" s="11" t="str">
        <f t="shared" si="48"/>
        <v>high</v>
      </c>
      <c r="J826" s="11" t="s">
        <v>11</v>
      </c>
      <c r="K826" s="13">
        <v>6.87</v>
      </c>
      <c r="L826" s="13">
        <v>547.91972357381997</v>
      </c>
      <c r="M826" s="13">
        <v>2</v>
      </c>
      <c r="N826" s="13">
        <v>4</v>
      </c>
      <c r="O826" s="13">
        <f t="shared" si="49"/>
        <v>547.91972357381997</v>
      </c>
      <c r="P826" s="13">
        <f t="shared" si="50"/>
        <v>79.755418278576414</v>
      </c>
      <c r="Q826" s="33">
        <f t="shared" si="51"/>
        <v>287.1195058028751</v>
      </c>
    </row>
    <row r="827" spans="1:17">
      <c r="A827" s="10" t="s">
        <v>303</v>
      </c>
      <c r="B827" s="11" t="s">
        <v>351</v>
      </c>
      <c r="C827" s="11" t="s">
        <v>8</v>
      </c>
      <c r="D827" s="11" t="s">
        <v>9</v>
      </c>
      <c r="E827" s="11" t="s">
        <v>10</v>
      </c>
      <c r="F827" s="11">
        <v>10</v>
      </c>
      <c r="G827" s="11">
        <v>2</v>
      </c>
      <c r="H827" s="12">
        <v>3.2</v>
      </c>
      <c r="I827" s="11" t="str">
        <f t="shared" si="48"/>
        <v>high</v>
      </c>
      <c r="J827" s="11" t="s">
        <v>11</v>
      </c>
      <c r="K827" s="13">
        <v>6.85</v>
      </c>
      <c r="L827" s="13">
        <v>709.93392564800604</v>
      </c>
      <c r="M827" s="13">
        <v>2</v>
      </c>
      <c r="N827" s="13">
        <v>4</v>
      </c>
      <c r="O827" s="13">
        <f t="shared" si="49"/>
        <v>709.93392564800604</v>
      </c>
      <c r="P827" s="13">
        <f t="shared" si="50"/>
        <v>103.63998914569432</v>
      </c>
      <c r="Q827" s="33">
        <f t="shared" si="51"/>
        <v>373.10396092449957</v>
      </c>
    </row>
    <row r="828" spans="1:17">
      <c r="A828" s="10" t="s">
        <v>303</v>
      </c>
      <c r="B828" s="11" t="s">
        <v>351</v>
      </c>
      <c r="C828" s="11" t="s">
        <v>12</v>
      </c>
      <c r="D828" s="11" t="s">
        <v>9</v>
      </c>
      <c r="E828" s="11" t="s">
        <v>10</v>
      </c>
      <c r="F828" s="11">
        <v>10</v>
      </c>
      <c r="G828" s="11">
        <v>2</v>
      </c>
      <c r="H828" s="12">
        <v>3.2</v>
      </c>
      <c r="I828" s="11" t="str">
        <f t="shared" si="48"/>
        <v>high</v>
      </c>
      <c r="J828" s="11" t="s">
        <v>11</v>
      </c>
      <c r="K828" s="13">
        <v>6.5</v>
      </c>
      <c r="L828" s="13">
        <v>721.49506411508503</v>
      </c>
      <c r="M828" s="13">
        <v>2</v>
      </c>
      <c r="N828" s="13">
        <v>4</v>
      </c>
      <c r="O828" s="13">
        <f t="shared" si="49"/>
        <v>721.49506411508503</v>
      </c>
      <c r="P828" s="13">
        <f t="shared" si="50"/>
        <v>110.99924063309001</v>
      </c>
      <c r="Q828" s="33">
        <f t="shared" si="51"/>
        <v>399.59726627912403</v>
      </c>
    </row>
    <row r="829" spans="1:17">
      <c r="A829" s="10" t="s">
        <v>303</v>
      </c>
      <c r="B829" s="11" t="s">
        <v>368</v>
      </c>
      <c r="C829" s="11" t="s">
        <v>8</v>
      </c>
      <c r="D829" s="11" t="s">
        <v>9</v>
      </c>
      <c r="E829" s="11" t="s">
        <v>10</v>
      </c>
      <c r="F829" s="11">
        <v>20</v>
      </c>
      <c r="G829" s="11">
        <v>1</v>
      </c>
      <c r="H829" s="12">
        <v>3.2</v>
      </c>
      <c r="I829" s="11" t="str">
        <f t="shared" si="48"/>
        <v>high</v>
      </c>
      <c r="J829" s="11" t="s">
        <v>11</v>
      </c>
      <c r="K829" s="13">
        <v>4.93</v>
      </c>
      <c r="L829" s="13">
        <v>178.50326785446299</v>
      </c>
      <c r="M829" s="13">
        <v>2</v>
      </c>
      <c r="N829" s="13">
        <v>4</v>
      </c>
      <c r="O829" s="13">
        <f t="shared" si="49"/>
        <v>178.50326785446299</v>
      </c>
      <c r="P829" s="13">
        <f t="shared" si="50"/>
        <v>36.207559402527991</v>
      </c>
      <c r="Q829" s="33">
        <f t="shared" si="51"/>
        <v>130.34721384910077</v>
      </c>
    </row>
    <row r="830" spans="1:17">
      <c r="A830" s="10" t="s">
        <v>303</v>
      </c>
      <c r="B830" s="11" t="s">
        <v>368</v>
      </c>
      <c r="C830" s="11" t="s">
        <v>12</v>
      </c>
      <c r="D830" s="11" t="s">
        <v>9</v>
      </c>
      <c r="E830" s="11" t="s">
        <v>10</v>
      </c>
      <c r="F830" s="11">
        <v>20</v>
      </c>
      <c r="G830" s="11">
        <v>1</v>
      </c>
      <c r="H830" s="12">
        <v>3.2</v>
      </c>
      <c r="I830" s="11" t="str">
        <f t="shared" si="48"/>
        <v>high</v>
      </c>
      <c r="J830" s="11" t="s">
        <v>11</v>
      </c>
      <c r="K830" s="13">
        <v>8.1</v>
      </c>
      <c r="L830" s="13">
        <v>865.81438881475106</v>
      </c>
      <c r="M830" s="13">
        <v>2</v>
      </c>
      <c r="N830" s="13">
        <v>4</v>
      </c>
      <c r="O830" s="13">
        <f t="shared" si="49"/>
        <v>865.81438881475106</v>
      </c>
      <c r="P830" s="13">
        <f t="shared" si="50"/>
        <v>106.89066528577175</v>
      </c>
      <c r="Q830" s="33">
        <f t="shared" si="51"/>
        <v>384.8063950287783</v>
      </c>
    </row>
    <row r="831" spans="1:17">
      <c r="A831" s="10" t="s">
        <v>303</v>
      </c>
      <c r="B831" s="11" t="s">
        <v>369</v>
      </c>
      <c r="C831" s="11" t="s">
        <v>8</v>
      </c>
      <c r="D831" s="11" t="s">
        <v>9</v>
      </c>
      <c r="E831" s="11" t="s">
        <v>10</v>
      </c>
      <c r="F831" s="11">
        <v>20</v>
      </c>
      <c r="G831" s="11">
        <v>1</v>
      </c>
      <c r="H831" s="12">
        <v>3.2</v>
      </c>
      <c r="I831" s="11" t="str">
        <f t="shared" si="48"/>
        <v>high</v>
      </c>
      <c r="J831" s="11" t="s">
        <v>11</v>
      </c>
      <c r="K831" s="13">
        <v>120.18</v>
      </c>
      <c r="L831" s="13">
        <v>248.28811022435099</v>
      </c>
      <c r="M831" s="13">
        <v>2</v>
      </c>
      <c r="N831" s="13">
        <v>4</v>
      </c>
      <c r="O831" s="13">
        <f t="shared" si="49"/>
        <v>248.28811022435099</v>
      </c>
      <c r="P831" s="13">
        <f t="shared" si="50"/>
        <v>2.0659686322545427</v>
      </c>
      <c r="Q831" s="33">
        <f t="shared" si="51"/>
        <v>7.4374870761163532</v>
      </c>
    </row>
    <row r="832" spans="1:17">
      <c r="A832" s="10" t="s">
        <v>303</v>
      </c>
      <c r="B832" s="11" t="s">
        <v>369</v>
      </c>
      <c r="C832" s="11" t="s">
        <v>12</v>
      </c>
      <c r="D832" s="11" t="s">
        <v>9</v>
      </c>
      <c r="E832" s="11" t="s">
        <v>10</v>
      </c>
      <c r="F832" s="11">
        <v>20</v>
      </c>
      <c r="G832" s="11">
        <v>1</v>
      </c>
      <c r="H832" s="12">
        <v>3.2</v>
      </c>
      <c r="I832" s="11" t="str">
        <f t="shared" si="48"/>
        <v>high</v>
      </c>
      <c r="J832" s="11" t="s">
        <v>11</v>
      </c>
      <c r="K832" s="13">
        <v>25.6</v>
      </c>
      <c r="L832" s="13">
        <v>533.484615439903</v>
      </c>
      <c r="M832" s="13">
        <v>2</v>
      </c>
      <c r="N832" s="13">
        <v>4</v>
      </c>
      <c r="O832" s="13">
        <f t="shared" si="49"/>
        <v>533.484615439903</v>
      </c>
      <c r="P832" s="13">
        <f t="shared" si="50"/>
        <v>20.83924279062121</v>
      </c>
      <c r="Q832" s="33">
        <f t="shared" si="51"/>
        <v>75.021274046236343</v>
      </c>
    </row>
    <row r="833" spans="1:17">
      <c r="A833" s="10" t="s">
        <v>303</v>
      </c>
      <c r="B833" s="11" t="s">
        <v>370</v>
      </c>
      <c r="C833" s="11" t="s">
        <v>8</v>
      </c>
      <c r="D833" s="11" t="s">
        <v>9</v>
      </c>
      <c r="E833" s="11" t="s">
        <v>10</v>
      </c>
      <c r="F833" s="11">
        <v>20</v>
      </c>
      <c r="G833" s="11">
        <v>1</v>
      </c>
      <c r="H833" s="12">
        <v>3.2</v>
      </c>
      <c r="I833" s="11" t="str">
        <f t="shared" si="48"/>
        <v>high</v>
      </c>
      <c r="J833" s="11" t="s">
        <v>11</v>
      </c>
      <c r="K833" s="13">
        <v>120.7</v>
      </c>
      <c r="L833" s="13">
        <v>19.760018576538801</v>
      </c>
      <c r="M833" s="13">
        <v>2</v>
      </c>
      <c r="N833" s="13">
        <v>4</v>
      </c>
      <c r="O833" s="13">
        <f t="shared" si="49"/>
        <v>19.760018576538801</v>
      </c>
      <c r="P833" s="13">
        <f t="shared" si="50"/>
        <v>0.16371183576254184</v>
      </c>
      <c r="Q833" s="33">
        <f t="shared" si="51"/>
        <v>0.58936260874515056</v>
      </c>
    </row>
    <row r="834" spans="1:17">
      <c r="A834" s="10" t="s">
        <v>303</v>
      </c>
      <c r="B834" s="11" t="s">
        <v>370</v>
      </c>
      <c r="C834" s="11" t="s">
        <v>12</v>
      </c>
      <c r="D834" s="11" t="s">
        <v>9</v>
      </c>
      <c r="E834" s="11" t="s">
        <v>10</v>
      </c>
      <c r="F834" s="11">
        <v>20</v>
      </c>
      <c r="G834" s="11">
        <v>1</v>
      </c>
      <c r="H834" s="12">
        <v>3.2</v>
      </c>
      <c r="I834" s="11" t="str">
        <f t="shared" ref="I834:I897" si="52">IF(H834=2.3,"low",IF(H834=2.7,"medium",IF(H834=3.2,"high",IF(H834=1.4,"low",IF(H834=2,"medium",IF(H834=3.3,"high"))))))</f>
        <v>high</v>
      </c>
      <c r="J834" s="11" t="s">
        <v>11</v>
      </c>
      <c r="K834" s="13">
        <v>40.07</v>
      </c>
      <c r="L834" s="13">
        <v>545.93277502240403</v>
      </c>
      <c r="M834" s="13">
        <v>2</v>
      </c>
      <c r="N834" s="13">
        <v>4</v>
      </c>
      <c r="O834" s="13">
        <f t="shared" ref="O834:O897" si="53">(IF(L834&lt;N834,0,L834))</f>
        <v>545.93277502240403</v>
      </c>
      <c r="P834" s="13">
        <f t="shared" ref="P834:P897" si="54">IF(O834=0,NA(),(O834/K834))</f>
        <v>13.62447654161228</v>
      </c>
      <c r="Q834" s="33">
        <f t="shared" ref="Q834:Q897" si="55">IF(O834=0,NA(),((P834/1000)*3600))</f>
        <v>49.048115549804209</v>
      </c>
    </row>
    <row r="835" spans="1:17">
      <c r="A835" s="10" t="s">
        <v>303</v>
      </c>
      <c r="B835" s="11" t="s">
        <v>371</v>
      </c>
      <c r="C835" s="11" t="s">
        <v>8</v>
      </c>
      <c r="D835" s="11" t="s">
        <v>9</v>
      </c>
      <c r="E835" s="11" t="s">
        <v>10</v>
      </c>
      <c r="F835" s="11">
        <v>20</v>
      </c>
      <c r="G835" s="11">
        <v>1</v>
      </c>
      <c r="H835" s="12">
        <v>3.2</v>
      </c>
      <c r="I835" s="11" t="str">
        <f t="shared" si="52"/>
        <v>high</v>
      </c>
      <c r="J835" s="11" t="s">
        <v>11</v>
      </c>
      <c r="K835" s="13">
        <v>116.8</v>
      </c>
      <c r="L835" s="13">
        <v>661.70077357123898</v>
      </c>
      <c r="M835" s="13">
        <v>2</v>
      </c>
      <c r="N835" s="13">
        <v>4</v>
      </c>
      <c r="O835" s="13">
        <f t="shared" si="53"/>
        <v>661.70077357123898</v>
      </c>
      <c r="P835" s="13">
        <f t="shared" si="54"/>
        <v>5.665246349068827</v>
      </c>
      <c r="Q835" s="33">
        <f t="shared" si="55"/>
        <v>20.39488685664778</v>
      </c>
    </row>
    <row r="836" spans="1:17">
      <c r="A836" s="10" t="s">
        <v>303</v>
      </c>
      <c r="B836" s="11" t="s">
        <v>371</v>
      </c>
      <c r="C836" s="11" t="s">
        <v>12</v>
      </c>
      <c r="D836" s="11" t="s">
        <v>9</v>
      </c>
      <c r="E836" s="11" t="s">
        <v>10</v>
      </c>
      <c r="F836" s="11">
        <v>20</v>
      </c>
      <c r="G836" s="11">
        <v>1</v>
      </c>
      <c r="H836" s="12">
        <v>3.2</v>
      </c>
      <c r="I836" s="11" t="str">
        <f t="shared" si="52"/>
        <v>high</v>
      </c>
      <c r="J836" s="11" t="s">
        <v>11</v>
      </c>
      <c r="K836" s="13">
        <v>120.57</v>
      </c>
      <c r="L836" s="13">
        <v>546.96525408693901</v>
      </c>
      <c r="M836" s="13">
        <v>2</v>
      </c>
      <c r="N836" s="13">
        <v>4</v>
      </c>
      <c r="O836" s="13">
        <f t="shared" si="53"/>
        <v>546.96525408693901</v>
      </c>
      <c r="P836" s="13">
        <f t="shared" si="54"/>
        <v>4.5364954307617076</v>
      </c>
      <c r="Q836" s="33">
        <f t="shared" si="55"/>
        <v>16.331383550742146</v>
      </c>
    </row>
    <row r="837" spans="1:17">
      <c r="A837" s="10" t="s">
        <v>303</v>
      </c>
      <c r="B837" s="11" t="s">
        <v>372</v>
      </c>
      <c r="C837" s="11" t="s">
        <v>8</v>
      </c>
      <c r="D837" s="11" t="s">
        <v>9</v>
      </c>
      <c r="E837" s="11" t="s">
        <v>10</v>
      </c>
      <c r="F837" s="11">
        <v>20</v>
      </c>
      <c r="G837" s="11">
        <v>2</v>
      </c>
      <c r="H837" s="12">
        <v>3.2</v>
      </c>
      <c r="I837" s="11" t="str">
        <f t="shared" si="52"/>
        <v>high</v>
      </c>
      <c r="J837" s="11" t="s">
        <v>11</v>
      </c>
      <c r="K837" s="13">
        <v>7.35</v>
      </c>
      <c r="L837" s="13">
        <v>688.62755607144595</v>
      </c>
      <c r="M837" s="13">
        <v>2</v>
      </c>
      <c r="N837" s="13">
        <v>4</v>
      </c>
      <c r="O837" s="13">
        <f t="shared" si="53"/>
        <v>688.62755607144595</v>
      </c>
      <c r="P837" s="13">
        <f t="shared" si="54"/>
        <v>93.690823955298768</v>
      </c>
      <c r="Q837" s="33">
        <f t="shared" si="55"/>
        <v>337.28696623907553</v>
      </c>
    </row>
    <row r="838" spans="1:17">
      <c r="A838" s="10" t="s">
        <v>303</v>
      </c>
      <c r="B838" s="11" t="s">
        <v>372</v>
      </c>
      <c r="C838" s="11" t="s">
        <v>12</v>
      </c>
      <c r="D838" s="11" t="s">
        <v>9</v>
      </c>
      <c r="E838" s="11" t="s">
        <v>10</v>
      </c>
      <c r="F838" s="11">
        <v>20</v>
      </c>
      <c r="G838" s="11">
        <v>2</v>
      </c>
      <c r="H838" s="12">
        <v>3.2</v>
      </c>
      <c r="I838" s="11" t="str">
        <f t="shared" si="52"/>
        <v>high</v>
      </c>
      <c r="J838" s="11" t="s">
        <v>11</v>
      </c>
      <c r="K838" s="13">
        <v>7.95</v>
      </c>
      <c r="L838" s="13">
        <v>698.60858799332402</v>
      </c>
      <c r="M838" s="13">
        <v>2</v>
      </c>
      <c r="N838" s="13">
        <v>4</v>
      </c>
      <c r="O838" s="13">
        <f t="shared" si="53"/>
        <v>698.60858799332402</v>
      </c>
      <c r="P838" s="13">
        <f t="shared" si="54"/>
        <v>87.875294087210563</v>
      </c>
      <c r="Q838" s="33">
        <f t="shared" si="55"/>
        <v>316.35105871395803</v>
      </c>
    </row>
    <row r="839" spans="1:17">
      <c r="A839" s="10" t="s">
        <v>303</v>
      </c>
      <c r="B839" s="11" t="s">
        <v>373</v>
      </c>
      <c r="C839" s="11" t="s">
        <v>8</v>
      </c>
      <c r="D839" s="11" t="s">
        <v>9</v>
      </c>
      <c r="E839" s="11" t="s">
        <v>10</v>
      </c>
      <c r="F839" s="11">
        <v>20</v>
      </c>
      <c r="G839" s="11">
        <v>2</v>
      </c>
      <c r="H839" s="12">
        <v>3.2</v>
      </c>
      <c r="I839" s="11" t="str">
        <f t="shared" si="52"/>
        <v>high</v>
      </c>
      <c r="J839" s="11" t="s">
        <v>11</v>
      </c>
      <c r="K839" s="13">
        <v>24.65</v>
      </c>
      <c r="L839" s="13">
        <v>643.01832071716103</v>
      </c>
      <c r="M839" s="13">
        <v>2</v>
      </c>
      <c r="N839" s="13">
        <v>4</v>
      </c>
      <c r="O839" s="13">
        <f t="shared" si="53"/>
        <v>643.01832071716103</v>
      </c>
      <c r="P839" s="13">
        <f t="shared" si="54"/>
        <v>26.08593593173067</v>
      </c>
      <c r="Q839" s="33">
        <f t="shared" si="55"/>
        <v>93.909369354230407</v>
      </c>
    </row>
    <row r="840" spans="1:17">
      <c r="A840" s="10" t="s">
        <v>303</v>
      </c>
      <c r="B840" s="11" t="s">
        <v>373</v>
      </c>
      <c r="C840" s="11" t="s">
        <v>12</v>
      </c>
      <c r="D840" s="11" t="s">
        <v>9</v>
      </c>
      <c r="E840" s="11" t="s">
        <v>10</v>
      </c>
      <c r="F840" s="11">
        <v>20</v>
      </c>
      <c r="G840" s="11">
        <v>2</v>
      </c>
      <c r="H840" s="12">
        <v>3.2</v>
      </c>
      <c r="I840" s="11" t="str">
        <f t="shared" si="52"/>
        <v>high</v>
      </c>
      <c r="J840" s="11" t="s">
        <v>11</v>
      </c>
      <c r="K840" s="13">
        <v>8.6199999999999992</v>
      </c>
      <c r="L840" s="13">
        <v>635.18987984994305</v>
      </c>
      <c r="M840" s="13">
        <v>2</v>
      </c>
      <c r="N840" s="13">
        <v>4</v>
      </c>
      <c r="O840" s="13">
        <f t="shared" si="53"/>
        <v>635.18987984994305</v>
      </c>
      <c r="P840" s="13">
        <f t="shared" si="54"/>
        <v>73.687921096281102</v>
      </c>
      <c r="Q840" s="33">
        <f t="shared" si="55"/>
        <v>265.27651594661194</v>
      </c>
    </row>
    <row r="841" spans="1:17">
      <c r="A841" s="10" t="s">
        <v>303</v>
      </c>
      <c r="B841" s="11" t="s">
        <v>374</v>
      </c>
      <c r="C841" s="11" t="s">
        <v>8</v>
      </c>
      <c r="D841" s="11" t="s">
        <v>9</v>
      </c>
      <c r="E841" s="11" t="s">
        <v>10</v>
      </c>
      <c r="F841" s="11">
        <v>20</v>
      </c>
      <c r="G841" s="11">
        <v>2</v>
      </c>
      <c r="H841" s="12">
        <v>3.2</v>
      </c>
      <c r="I841" s="11" t="str">
        <f t="shared" si="52"/>
        <v>high</v>
      </c>
      <c r="J841" s="11" t="s">
        <v>11</v>
      </c>
      <c r="K841" s="13">
        <v>102.76</v>
      </c>
      <c r="L841" s="13">
        <v>471.64410109605802</v>
      </c>
      <c r="M841" s="13">
        <v>2</v>
      </c>
      <c r="N841" s="13">
        <v>4</v>
      </c>
      <c r="O841" s="13">
        <f t="shared" si="53"/>
        <v>471.64410109605802</v>
      </c>
      <c r="P841" s="13">
        <f t="shared" si="54"/>
        <v>4.5897635373302643</v>
      </c>
      <c r="Q841" s="33">
        <f t="shared" si="55"/>
        <v>16.523148734388954</v>
      </c>
    </row>
    <row r="842" spans="1:17">
      <c r="A842" s="10" t="s">
        <v>303</v>
      </c>
      <c r="B842" s="11" t="s">
        <v>374</v>
      </c>
      <c r="C842" s="11" t="s">
        <v>12</v>
      </c>
      <c r="D842" s="11" t="s">
        <v>9</v>
      </c>
      <c r="E842" s="11" t="s">
        <v>10</v>
      </c>
      <c r="F842" s="11">
        <v>20</v>
      </c>
      <c r="G842" s="11">
        <v>2</v>
      </c>
      <c r="H842" s="12">
        <v>3.2</v>
      </c>
      <c r="I842" s="11" t="str">
        <f t="shared" si="52"/>
        <v>high</v>
      </c>
      <c r="J842" s="11" t="s">
        <v>11</v>
      </c>
      <c r="K842" s="13">
        <v>5.59</v>
      </c>
      <c r="L842" s="13">
        <v>592.58703383055195</v>
      </c>
      <c r="M842" s="13">
        <v>2</v>
      </c>
      <c r="N842" s="13">
        <v>4</v>
      </c>
      <c r="O842" s="13">
        <f t="shared" si="53"/>
        <v>592.58703383055195</v>
      </c>
      <c r="P842" s="13">
        <f t="shared" si="54"/>
        <v>106.00841392317567</v>
      </c>
      <c r="Q842" s="33">
        <f t="shared" si="55"/>
        <v>381.63029012343242</v>
      </c>
    </row>
    <row r="843" spans="1:17">
      <c r="A843" s="10" t="s">
        <v>303</v>
      </c>
      <c r="B843" s="11" t="s">
        <v>375</v>
      </c>
      <c r="C843" s="11" t="s">
        <v>8</v>
      </c>
      <c r="D843" s="11" t="s">
        <v>9</v>
      </c>
      <c r="E843" s="11" t="s">
        <v>10</v>
      </c>
      <c r="F843" s="11">
        <v>20</v>
      </c>
      <c r="G843" s="11">
        <v>2</v>
      </c>
      <c r="H843" s="12">
        <v>3.2</v>
      </c>
      <c r="I843" s="11" t="str">
        <f t="shared" si="52"/>
        <v>high</v>
      </c>
      <c r="J843" s="11" t="s">
        <v>11</v>
      </c>
      <c r="K843" s="13">
        <v>8.2899999999999991</v>
      </c>
      <c r="L843" s="13">
        <v>615.61153478716597</v>
      </c>
      <c r="M843" s="13">
        <v>2</v>
      </c>
      <c r="N843" s="13">
        <v>4</v>
      </c>
      <c r="O843" s="13">
        <f t="shared" si="53"/>
        <v>615.61153478716597</v>
      </c>
      <c r="P843" s="13">
        <f t="shared" si="54"/>
        <v>74.259533749959715</v>
      </c>
      <c r="Q843" s="33">
        <f t="shared" si="55"/>
        <v>267.33432149985498</v>
      </c>
    </row>
    <row r="844" spans="1:17">
      <c r="A844" s="10" t="s">
        <v>303</v>
      </c>
      <c r="B844" s="11" t="s">
        <v>375</v>
      </c>
      <c r="C844" s="11" t="s">
        <v>12</v>
      </c>
      <c r="D844" s="11" t="s">
        <v>9</v>
      </c>
      <c r="E844" s="11" t="s">
        <v>10</v>
      </c>
      <c r="F844" s="11">
        <v>20</v>
      </c>
      <c r="G844" s="11">
        <v>2</v>
      </c>
      <c r="H844" s="12">
        <v>3.2</v>
      </c>
      <c r="I844" s="11" t="str">
        <f t="shared" si="52"/>
        <v>high</v>
      </c>
      <c r="J844" s="11" t="s">
        <v>11</v>
      </c>
      <c r="K844" s="13">
        <v>6.9</v>
      </c>
      <c r="L844" s="13">
        <v>623.73981957839896</v>
      </c>
      <c r="M844" s="13">
        <v>2</v>
      </c>
      <c r="N844" s="13">
        <v>4</v>
      </c>
      <c r="O844" s="13">
        <f t="shared" si="53"/>
        <v>623.73981957839896</v>
      </c>
      <c r="P844" s="13">
        <f t="shared" si="54"/>
        <v>90.397075301217242</v>
      </c>
      <c r="Q844" s="33">
        <f t="shared" si="55"/>
        <v>325.42947108438204</v>
      </c>
    </row>
    <row r="845" spans="1:17">
      <c r="A845" s="10" t="s">
        <v>303</v>
      </c>
      <c r="B845" s="11" t="s">
        <v>424</v>
      </c>
      <c r="C845" s="11" t="s">
        <v>8</v>
      </c>
      <c r="D845" s="11" t="s">
        <v>146</v>
      </c>
      <c r="E845" s="11" t="s">
        <v>10</v>
      </c>
      <c r="F845" s="11">
        <v>0</v>
      </c>
      <c r="G845" s="11">
        <v>1</v>
      </c>
      <c r="H845" s="12">
        <v>3.2</v>
      </c>
      <c r="I845" s="11" t="str">
        <f t="shared" si="52"/>
        <v>high</v>
      </c>
      <c r="J845" s="11" t="s">
        <v>11</v>
      </c>
      <c r="K845" s="13">
        <v>122.4</v>
      </c>
      <c r="L845" s="13">
        <v>9.8176562572796193</v>
      </c>
      <c r="M845" s="13">
        <v>2</v>
      </c>
      <c r="N845" s="13">
        <v>4</v>
      </c>
      <c r="O845" s="13">
        <f t="shared" si="53"/>
        <v>9.8176562572796193</v>
      </c>
      <c r="P845" s="13">
        <f t="shared" si="54"/>
        <v>8.020960994509492E-2</v>
      </c>
      <c r="Q845" s="33">
        <f t="shared" si="55"/>
        <v>0.28875459580234175</v>
      </c>
    </row>
    <row r="846" spans="1:17">
      <c r="A846" s="10" t="s">
        <v>303</v>
      </c>
      <c r="B846" s="11" t="s">
        <v>424</v>
      </c>
      <c r="C846" s="11" t="s">
        <v>12</v>
      </c>
      <c r="D846" s="11" t="s">
        <v>146</v>
      </c>
      <c r="E846" s="11" t="s">
        <v>10</v>
      </c>
      <c r="F846" s="11">
        <v>0</v>
      </c>
      <c r="G846" s="11">
        <v>1</v>
      </c>
      <c r="H846" s="12">
        <v>3.2</v>
      </c>
      <c r="I846" s="11" t="str">
        <f t="shared" si="52"/>
        <v>high</v>
      </c>
      <c r="J846" s="11" t="s">
        <v>11</v>
      </c>
      <c r="K846" s="13">
        <v>38.93</v>
      </c>
      <c r="L846" s="13">
        <v>121.938394438255</v>
      </c>
      <c r="M846" s="13">
        <v>2</v>
      </c>
      <c r="N846" s="13">
        <v>4</v>
      </c>
      <c r="O846" s="13">
        <f t="shared" si="53"/>
        <v>121.938394438255</v>
      </c>
      <c r="P846" s="13">
        <f t="shared" si="54"/>
        <v>3.1322474810751348</v>
      </c>
      <c r="Q846" s="33">
        <f t="shared" si="55"/>
        <v>11.276090931870487</v>
      </c>
    </row>
    <row r="847" spans="1:17">
      <c r="A847" s="10" t="s">
        <v>303</v>
      </c>
      <c r="B847" s="11" t="s">
        <v>425</v>
      </c>
      <c r="C847" s="11" t="s">
        <v>8</v>
      </c>
      <c r="D847" s="11" t="s">
        <v>146</v>
      </c>
      <c r="E847" s="11" t="s">
        <v>10</v>
      </c>
      <c r="F847" s="11">
        <v>0</v>
      </c>
      <c r="G847" s="11">
        <v>1</v>
      </c>
      <c r="H847" s="12">
        <v>3.2</v>
      </c>
      <c r="I847" s="11" t="str">
        <f t="shared" si="52"/>
        <v>high</v>
      </c>
      <c r="J847" s="11" t="s">
        <v>11</v>
      </c>
      <c r="K847" s="13">
        <v>7.9</v>
      </c>
      <c r="L847" s="13">
        <v>6.1456339505580804</v>
      </c>
      <c r="M847" s="13">
        <v>2</v>
      </c>
      <c r="N847" s="13">
        <v>4</v>
      </c>
      <c r="O847" s="13">
        <f t="shared" si="53"/>
        <v>6.1456339505580804</v>
      </c>
      <c r="P847" s="13">
        <f t="shared" si="54"/>
        <v>0.77792834817190892</v>
      </c>
      <c r="Q847" s="33">
        <f t="shared" si="55"/>
        <v>2.8005420534188721</v>
      </c>
    </row>
    <row r="848" spans="1:17">
      <c r="A848" s="10" t="s">
        <v>303</v>
      </c>
      <c r="B848" s="11" t="s">
        <v>425</v>
      </c>
      <c r="C848" s="11" t="s">
        <v>12</v>
      </c>
      <c r="D848" s="11" t="s">
        <v>146</v>
      </c>
      <c r="E848" s="11" t="s">
        <v>10</v>
      </c>
      <c r="F848" s="11">
        <v>0</v>
      </c>
      <c r="G848" s="11">
        <v>1</v>
      </c>
      <c r="H848" s="12">
        <v>3.2</v>
      </c>
      <c r="I848" s="11" t="str">
        <f t="shared" si="52"/>
        <v>high</v>
      </c>
      <c r="J848" s="11" t="s">
        <v>11</v>
      </c>
      <c r="K848" s="13">
        <v>121.85</v>
      </c>
      <c r="L848" s="13">
        <v>13.983638860874599</v>
      </c>
      <c r="M848" s="13">
        <v>2</v>
      </c>
      <c r="N848" s="13">
        <v>4</v>
      </c>
      <c r="O848" s="13">
        <f t="shared" si="53"/>
        <v>13.983638860874599</v>
      </c>
      <c r="P848" s="13">
        <f t="shared" si="54"/>
        <v>0.11476109036417398</v>
      </c>
      <c r="Q848" s="33">
        <f t="shared" si="55"/>
        <v>0.41313992531102633</v>
      </c>
    </row>
    <row r="849" spans="1:17">
      <c r="A849" s="10" t="s">
        <v>303</v>
      </c>
      <c r="B849" s="11" t="s">
        <v>426</v>
      </c>
      <c r="C849" s="11" t="s">
        <v>12</v>
      </c>
      <c r="D849" s="11" t="s">
        <v>146</v>
      </c>
      <c r="E849" s="11" t="s">
        <v>10</v>
      </c>
      <c r="F849" s="11">
        <v>0</v>
      </c>
      <c r="G849" s="11">
        <v>1</v>
      </c>
      <c r="H849" s="12">
        <v>3.2</v>
      </c>
      <c r="I849" s="11" t="str">
        <f t="shared" si="52"/>
        <v>high</v>
      </c>
      <c r="J849" s="11" t="s">
        <v>11</v>
      </c>
      <c r="K849" s="13">
        <v>11.57</v>
      </c>
      <c r="L849" s="13">
        <v>178.78561576937901</v>
      </c>
      <c r="M849" s="13">
        <v>2</v>
      </c>
      <c r="N849" s="13">
        <v>4</v>
      </c>
      <c r="O849" s="13">
        <f t="shared" si="53"/>
        <v>178.78561576937901</v>
      </c>
      <c r="P849" s="13">
        <f t="shared" si="54"/>
        <v>15.452516488278219</v>
      </c>
      <c r="Q849" s="33">
        <f t="shared" si="55"/>
        <v>55.629059357801587</v>
      </c>
    </row>
    <row r="850" spans="1:17">
      <c r="A850" s="10" t="s">
        <v>303</v>
      </c>
      <c r="B850" s="11" t="s">
        <v>427</v>
      </c>
      <c r="C850" s="11" t="s">
        <v>12</v>
      </c>
      <c r="D850" s="11" t="s">
        <v>146</v>
      </c>
      <c r="E850" s="11" t="s">
        <v>10</v>
      </c>
      <c r="F850" s="11">
        <v>0</v>
      </c>
      <c r="G850" s="11">
        <v>1</v>
      </c>
      <c r="H850" s="12">
        <v>3.2</v>
      </c>
      <c r="I850" s="11" t="str">
        <f t="shared" si="52"/>
        <v>high</v>
      </c>
      <c r="J850" s="11" t="s">
        <v>11</v>
      </c>
      <c r="K850" s="13">
        <v>119.98</v>
      </c>
      <c r="L850" s="13">
        <v>489.77709983056099</v>
      </c>
      <c r="M850" s="13">
        <v>2</v>
      </c>
      <c r="N850" s="13">
        <v>4</v>
      </c>
      <c r="O850" s="13">
        <f t="shared" si="53"/>
        <v>489.77709983056099</v>
      </c>
      <c r="P850" s="13">
        <f t="shared" si="54"/>
        <v>4.0821561912865558</v>
      </c>
      <c r="Q850" s="33">
        <f t="shared" si="55"/>
        <v>14.695762288631602</v>
      </c>
    </row>
    <row r="851" spans="1:17">
      <c r="A851" s="10" t="s">
        <v>303</v>
      </c>
      <c r="B851" s="11" t="s">
        <v>428</v>
      </c>
      <c r="C851" s="11" t="s">
        <v>12</v>
      </c>
      <c r="D851" s="11" t="s">
        <v>146</v>
      </c>
      <c r="E851" s="11" t="s">
        <v>10</v>
      </c>
      <c r="F851" s="11">
        <v>0</v>
      </c>
      <c r="G851" s="11">
        <v>2</v>
      </c>
      <c r="H851" s="12">
        <v>3.2</v>
      </c>
      <c r="I851" s="11" t="str">
        <f t="shared" si="52"/>
        <v>high</v>
      </c>
      <c r="J851" s="11" t="s">
        <v>11</v>
      </c>
      <c r="K851" s="13">
        <v>13.39</v>
      </c>
      <c r="L851" s="13">
        <v>337.51206230418597</v>
      </c>
      <c r="M851" s="13">
        <v>2</v>
      </c>
      <c r="N851" s="13">
        <v>4</v>
      </c>
      <c r="O851" s="13">
        <f t="shared" si="53"/>
        <v>337.51206230418597</v>
      </c>
      <c r="P851" s="13">
        <f t="shared" si="54"/>
        <v>25.206277991350706</v>
      </c>
      <c r="Q851" s="33">
        <f t="shared" si="55"/>
        <v>90.742600768862545</v>
      </c>
    </row>
    <row r="852" spans="1:17">
      <c r="A852" s="10" t="s">
        <v>303</v>
      </c>
      <c r="B852" s="11" t="s">
        <v>429</v>
      </c>
      <c r="C852" s="11" t="s">
        <v>8</v>
      </c>
      <c r="D852" s="11" t="s">
        <v>146</v>
      </c>
      <c r="E852" s="11" t="s">
        <v>10</v>
      </c>
      <c r="F852" s="11">
        <v>0</v>
      </c>
      <c r="G852" s="11">
        <v>2</v>
      </c>
      <c r="H852" s="12">
        <v>3.2</v>
      </c>
      <c r="I852" s="11" t="str">
        <f t="shared" si="52"/>
        <v>high</v>
      </c>
      <c r="J852" s="11" t="s">
        <v>11</v>
      </c>
      <c r="K852" s="13">
        <v>123.17</v>
      </c>
      <c r="L852" s="13">
        <v>12.7034880898794</v>
      </c>
      <c r="M852" s="13">
        <v>2</v>
      </c>
      <c r="N852" s="13">
        <v>4</v>
      </c>
      <c r="O852" s="13">
        <f t="shared" si="53"/>
        <v>12.7034880898794</v>
      </c>
      <c r="P852" s="13">
        <f t="shared" si="54"/>
        <v>0.1031378427367005</v>
      </c>
      <c r="Q852" s="33">
        <f t="shared" si="55"/>
        <v>0.37129623385212179</v>
      </c>
    </row>
    <row r="853" spans="1:17">
      <c r="A853" s="10" t="s">
        <v>303</v>
      </c>
      <c r="B853" s="11" t="s">
        <v>429</v>
      </c>
      <c r="C853" s="11" t="s">
        <v>12</v>
      </c>
      <c r="D853" s="11" t="s">
        <v>146</v>
      </c>
      <c r="E853" s="11" t="s">
        <v>10</v>
      </c>
      <c r="F853" s="11">
        <v>0</v>
      </c>
      <c r="G853" s="11">
        <v>2</v>
      </c>
      <c r="H853" s="12">
        <v>3.2</v>
      </c>
      <c r="I853" s="11" t="str">
        <f t="shared" si="52"/>
        <v>high</v>
      </c>
      <c r="J853" s="11" t="s">
        <v>11</v>
      </c>
      <c r="K853" s="13">
        <v>8.65</v>
      </c>
      <c r="L853" s="13">
        <v>53.0605310074843</v>
      </c>
      <c r="M853" s="13">
        <v>2</v>
      </c>
      <c r="N853" s="13">
        <v>4</v>
      </c>
      <c r="O853" s="13">
        <f t="shared" si="53"/>
        <v>53.0605310074843</v>
      </c>
      <c r="P853" s="13">
        <f t="shared" si="54"/>
        <v>6.1341654343912486</v>
      </c>
      <c r="Q853" s="33">
        <f t="shared" si="55"/>
        <v>22.082995563808495</v>
      </c>
    </row>
    <row r="854" spans="1:17">
      <c r="A854" s="10" t="s">
        <v>303</v>
      </c>
      <c r="B854" s="11" t="s">
        <v>430</v>
      </c>
      <c r="C854" s="11" t="s">
        <v>8</v>
      </c>
      <c r="D854" s="11" t="s">
        <v>146</v>
      </c>
      <c r="E854" s="11" t="s">
        <v>10</v>
      </c>
      <c r="F854" s="11">
        <v>0</v>
      </c>
      <c r="G854" s="11">
        <v>2</v>
      </c>
      <c r="H854" s="12">
        <v>3.2</v>
      </c>
      <c r="I854" s="11" t="str">
        <f t="shared" si="52"/>
        <v>high</v>
      </c>
      <c r="J854" s="11" t="s">
        <v>11</v>
      </c>
      <c r="K854" s="13">
        <v>12.07</v>
      </c>
      <c r="L854" s="13">
        <v>169.82011226718899</v>
      </c>
      <c r="M854" s="13">
        <v>2</v>
      </c>
      <c r="N854" s="13">
        <v>4</v>
      </c>
      <c r="O854" s="13">
        <f t="shared" si="53"/>
        <v>169.82011226718899</v>
      </c>
      <c r="P854" s="13">
        <f t="shared" si="54"/>
        <v>14.069603336138275</v>
      </c>
      <c r="Q854" s="33">
        <f t="shared" si="55"/>
        <v>50.65057201009779</v>
      </c>
    </row>
    <row r="855" spans="1:17">
      <c r="A855" s="10" t="s">
        <v>303</v>
      </c>
      <c r="B855" s="11" t="s">
        <v>430</v>
      </c>
      <c r="C855" s="11" t="s">
        <v>12</v>
      </c>
      <c r="D855" s="11" t="s">
        <v>146</v>
      </c>
      <c r="E855" s="11" t="s">
        <v>10</v>
      </c>
      <c r="F855" s="11">
        <v>0</v>
      </c>
      <c r="G855" s="11">
        <v>2</v>
      </c>
      <c r="H855" s="12">
        <v>3.2</v>
      </c>
      <c r="I855" s="11" t="str">
        <f t="shared" si="52"/>
        <v>high</v>
      </c>
      <c r="J855" s="11" t="s">
        <v>11</v>
      </c>
      <c r="K855" s="13">
        <v>6.38</v>
      </c>
      <c r="L855" s="13">
        <v>59.827164999035197</v>
      </c>
      <c r="M855" s="13">
        <v>2</v>
      </c>
      <c r="N855" s="13">
        <v>4</v>
      </c>
      <c r="O855" s="13">
        <f t="shared" si="53"/>
        <v>59.827164999035197</v>
      </c>
      <c r="P855" s="13">
        <f t="shared" si="54"/>
        <v>9.3772985891904703</v>
      </c>
      <c r="Q855" s="33">
        <f t="shared" si="55"/>
        <v>33.758274921085693</v>
      </c>
    </row>
    <row r="856" spans="1:17">
      <c r="A856" s="10" t="s">
        <v>303</v>
      </c>
      <c r="B856" s="11" t="s">
        <v>431</v>
      </c>
      <c r="C856" s="11" t="s">
        <v>8</v>
      </c>
      <c r="D856" s="11" t="s">
        <v>146</v>
      </c>
      <c r="E856" s="11" t="s">
        <v>10</v>
      </c>
      <c r="F856" s="11">
        <v>0</v>
      </c>
      <c r="G856" s="11">
        <v>2</v>
      </c>
      <c r="H856" s="12">
        <v>3.2</v>
      </c>
      <c r="I856" s="11" t="str">
        <f t="shared" si="52"/>
        <v>high</v>
      </c>
      <c r="J856" s="11" t="s">
        <v>11</v>
      </c>
      <c r="K856" s="13">
        <v>120</v>
      </c>
      <c r="L856" s="13">
        <v>472.69066565157601</v>
      </c>
      <c r="M856" s="13">
        <v>2</v>
      </c>
      <c r="N856" s="13">
        <v>4</v>
      </c>
      <c r="O856" s="13">
        <f t="shared" si="53"/>
        <v>472.69066565157601</v>
      </c>
      <c r="P856" s="13">
        <f t="shared" si="54"/>
        <v>3.9390888804298001</v>
      </c>
      <c r="Q856" s="33">
        <f t="shared" si="55"/>
        <v>14.18071996954728</v>
      </c>
    </row>
    <row r="857" spans="1:17">
      <c r="A857" s="10" t="s">
        <v>303</v>
      </c>
      <c r="B857" s="11" t="s">
        <v>431</v>
      </c>
      <c r="C857" s="11" t="s">
        <v>12</v>
      </c>
      <c r="D857" s="11" t="s">
        <v>146</v>
      </c>
      <c r="E857" s="11" t="s">
        <v>10</v>
      </c>
      <c r="F857" s="11">
        <v>0</v>
      </c>
      <c r="G857" s="11">
        <v>2</v>
      </c>
      <c r="H857" s="12">
        <v>3.2</v>
      </c>
      <c r="I857" s="11" t="str">
        <f t="shared" si="52"/>
        <v>high</v>
      </c>
      <c r="J857" s="11" t="s">
        <v>11</v>
      </c>
      <c r="K857" s="13">
        <v>120</v>
      </c>
      <c r="L857" s="13">
        <v>462.74518721746</v>
      </c>
      <c r="M857" s="13">
        <v>2</v>
      </c>
      <c r="N857" s="13">
        <v>4</v>
      </c>
      <c r="O857" s="13">
        <f t="shared" si="53"/>
        <v>462.74518721746</v>
      </c>
      <c r="P857" s="13">
        <f t="shared" si="54"/>
        <v>3.8562098934788334</v>
      </c>
      <c r="Q857" s="33">
        <f t="shared" si="55"/>
        <v>13.8823556165238</v>
      </c>
    </row>
    <row r="858" spans="1:17">
      <c r="A858" s="10" t="s">
        <v>303</v>
      </c>
      <c r="B858" s="11" t="s">
        <v>448</v>
      </c>
      <c r="C858" s="11" t="s">
        <v>8</v>
      </c>
      <c r="D858" s="11" t="s">
        <v>146</v>
      </c>
      <c r="E858" s="11" t="s">
        <v>10</v>
      </c>
      <c r="F858" s="11">
        <v>10</v>
      </c>
      <c r="G858" s="11">
        <v>1</v>
      </c>
      <c r="H858" s="12">
        <v>3.2</v>
      </c>
      <c r="I858" s="11" t="str">
        <f t="shared" si="52"/>
        <v>high</v>
      </c>
      <c r="J858" s="11" t="s">
        <v>11</v>
      </c>
      <c r="K858" s="13">
        <v>123.22</v>
      </c>
      <c r="L858" s="13">
        <v>107.538840478027</v>
      </c>
      <c r="M858" s="13">
        <v>2</v>
      </c>
      <c r="N858" s="13">
        <v>4</v>
      </c>
      <c r="O858" s="13">
        <f t="shared" si="53"/>
        <v>107.538840478027</v>
      </c>
      <c r="P858" s="13">
        <f t="shared" si="54"/>
        <v>0.87273852035405775</v>
      </c>
      <c r="Q858" s="33">
        <f t="shared" si="55"/>
        <v>3.1418586732746081</v>
      </c>
    </row>
    <row r="859" spans="1:17">
      <c r="A859" s="10" t="s">
        <v>303</v>
      </c>
      <c r="B859" s="11" t="s">
        <v>448</v>
      </c>
      <c r="C859" s="11" t="s">
        <v>12</v>
      </c>
      <c r="D859" s="11" t="s">
        <v>146</v>
      </c>
      <c r="E859" s="11" t="s">
        <v>10</v>
      </c>
      <c r="F859" s="11">
        <v>10</v>
      </c>
      <c r="G859" s="11">
        <v>1</v>
      </c>
      <c r="H859" s="12">
        <v>3.2</v>
      </c>
      <c r="I859" s="11" t="str">
        <f t="shared" si="52"/>
        <v>high</v>
      </c>
      <c r="J859" s="11" t="s">
        <v>11</v>
      </c>
      <c r="K859" s="13">
        <v>20</v>
      </c>
      <c r="L859" s="13">
        <v>741.644105482545</v>
      </c>
      <c r="M859" s="13">
        <v>2</v>
      </c>
      <c r="N859" s="13">
        <v>4</v>
      </c>
      <c r="O859" s="13">
        <f t="shared" si="53"/>
        <v>741.644105482545</v>
      </c>
      <c r="P859" s="13">
        <f t="shared" si="54"/>
        <v>37.082205274127247</v>
      </c>
      <c r="Q859" s="33">
        <f t="shared" si="55"/>
        <v>133.49593898685811</v>
      </c>
    </row>
    <row r="860" spans="1:17">
      <c r="A860" s="10" t="s">
        <v>303</v>
      </c>
      <c r="B860" s="11" t="s">
        <v>449</v>
      </c>
      <c r="C860" s="11" t="s">
        <v>8</v>
      </c>
      <c r="D860" s="11" t="s">
        <v>146</v>
      </c>
      <c r="E860" s="11" t="s">
        <v>10</v>
      </c>
      <c r="F860" s="11">
        <v>10</v>
      </c>
      <c r="G860" s="11">
        <v>1</v>
      </c>
      <c r="H860" s="12">
        <v>3.2</v>
      </c>
      <c r="I860" s="11" t="str">
        <f t="shared" si="52"/>
        <v>high</v>
      </c>
      <c r="J860" s="11" t="s">
        <v>11</v>
      </c>
      <c r="K860" s="13">
        <v>9</v>
      </c>
      <c r="L860" s="13">
        <v>805.08925873933902</v>
      </c>
      <c r="M860" s="13">
        <v>2</v>
      </c>
      <c r="N860" s="13">
        <v>4</v>
      </c>
      <c r="O860" s="13">
        <f t="shared" si="53"/>
        <v>805.08925873933902</v>
      </c>
      <c r="P860" s="13">
        <f t="shared" si="54"/>
        <v>89.454362082148776</v>
      </c>
      <c r="Q860" s="33">
        <f t="shared" si="55"/>
        <v>322.03570349573556</v>
      </c>
    </row>
    <row r="861" spans="1:17">
      <c r="A861" s="10" t="s">
        <v>303</v>
      </c>
      <c r="B861" s="11" t="s">
        <v>449</v>
      </c>
      <c r="C861" s="11" t="s">
        <v>12</v>
      </c>
      <c r="D861" s="11" t="s">
        <v>146</v>
      </c>
      <c r="E861" s="11" t="s">
        <v>10</v>
      </c>
      <c r="F861" s="11">
        <v>10</v>
      </c>
      <c r="G861" s="11">
        <v>1</v>
      </c>
      <c r="H861" s="12">
        <v>3.2</v>
      </c>
      <c r="I861" s="11" t="str">
        <f t="shared" si="52"/>
        <v>high</v>
      </c>
      <c r="J861" s="11" t="s">
        <v>11</v>
      </c>
      <c r="K861" s="13">
        <v>7.79</v>
      </c>
      <c r="L861" s="13">
        <v>719.69972644592201</v>
      </c>
      <c r="M861" s="13">
        <v>2</v>
      </c>
      <c r="N861" s="13">
        <v>4</v>
      </c>
      <c r="O861" s="13">
        <f t="shared" si="53"/>
        <v>719.69972644592201</v>
      </c>
      <c r="P861" s="13">
        <f t="shared" si="54"/>
        <v>92.387641392287804</v>
      </c>
      <c r="Q861" s="33">
        <f t="shared" si="55"/>
        <v>332.59550901223611</v>
      </c>
    </row>
    <row r="862" spans="1:17">
      <c r="A862" s="10" t="s">
        <v>303</v>
      </c>
      <c r="B862" s="11" t="s">
        <v>450</v>
      </c>
      <c r="C862" s="11" t="s">
        <v>8</v>
      </c>
      <c r="D862" s="11" t="s">
        <v>146</v>
      </c>
      <c r="E862" s="11" t="s">
        <v>10</v>
      </c>
      <c r="F862" s="11">
        <v>10</v>
      </c>
      <c r="G862" s="11">
        <v>1</v>
      </c>
      <c r="H862" s="12">
        <v>3.2</v>
      </c>
      <c r="I862" s="11" t="str">
        <f t="shared" si="52"/>
        <v>high</v>
      </c>
      <c r="J862" s="11" t="s">
        <v>11</v>
      </c>
      <c r="K862" s="13">
        <v>123.89</v>
      </c>
      <c r="L862" s="13">
        <v>211.68019737018599</v>
      </c>
      <c r="M862" s="13">
        <v>2</v>
      </c>
      <c r="N862" s="13">
        <v>4</v>
      </c>
      <c r="O862" s="13">
        <f t="shared" si="53"/>
        <v>211.68019737018599</v>
      </c>
      <c r="P862" s="13">
        <f t="shared" si="54"/>
        <v>1.7086140719201388</v>
      </c>
      <c r="Q862" s="33">
        <f t="shared" si="55"/>
        <v>6.1510106589125</v>
      </c>
    </row>
    <row r="863" spans="1:17">
      <c r="A863" s="10" t="s">
        <v>303</v>
      </c>
      <c r="B863" s="11" t="s">
        <v>450</v>
      </c>
      <c r="C863" s="11" t="s">
        <v>12</v>
      </c>
      <c r="D863" s="11" t="s">
        <v>146</v>
      </c>
      <c r="E863" s="11" t="s">
        <v>10</v>
      </c>
      <c r="F863" s="11">
        <v>10</v>
      </c>
      <c r="G863" s="11">
        <v>1</v>
      </c>
      <c r="H863" s="12">
        <v>3.2</v>
      </c>
      <c r="I863" s="11" t="str">
        <f t="shared" si="52"/>
        <v>high</v>
      </c>
      <c r="J863" s="11" t="s">
        <v>11</v>
      </c>
      <c r="K863" s="13">
        <v>123.9</v>
      </c>
      <c r="L863" s="13">
        <v>17.024914026975701</v>
      </c>
      <c r="M863" s="13">
        <v>2</v>
      </c>
      <c r="N863" s="13">
        <v>4</v>
      </c>
      <c r="O863" s="13">
        <f t="shared" si="53"/>
        <v>17.024914026975701</v>
      </c>
      <c r="P863" s="13">
        <f t="shared" si="54"/>
        <v>0.13740850707809282</v>
      </c>
      <c r="Q863" s="33">
        <f t="shared" si="55"/>
        <v>0.49467062548113422</v>
      </c>
    </row>
    <row r="864" spans="1:17">
      <c r="A864" s="10" t="s">
        <v>303</v>
      </c>
      <c r="B864" s="11" t="s">
        <v>451</v>
      </c>
      <c r="C864" s="11" t="s">
        <v>8</v>
      </c>
      <c r="D864" s="11" t="s">
        <v>146</v>
      </c>
      <c r="E864" s="11" t="s">
        <v>10</v>
      </c>
      <c r="F864" s="11">
        <v>10</v>
      </c>
      <c r="G864" s="11">
        <v>1</v>
      </c>
      <c r="H864" s="12">
        <v>3.2</v>
      </c>
      <c r="I864" s="11" t="str">
        <f t="shared" si="52"/>
        <v>high</v>
      </c>
      <c r="J864" s="11" t="s">
        <v>11</v>
      </c>
      <c r="K864" s="13">
        <v>125</v>
      </c>
      <c r="L864" s="13">
        <v>186.22743900639199</v>
      </c>
      <c r="M864" s="13">
        <v>2</v>
      </c>
      <c r="N864" s="13">
        <v>4</v>
      </c>
      <c r="O864" s="13">
        <f t="shared" si="53"/>
        <v>186.22743900639199</v>
      </c>
      <c r="P864" s="13">
        <f t="shared" si="54"/>
        <v>1.4898195120511359</v>
      </c>
      <c r="Q864" s="33">
        <f t="shared" si="55"/>
        <v>5.3633502433840894</v>
      </c>
    </row>
    <row r="865" spans="1:17">
      <c r="A865" s="10" t="s">
        <v>303</v>
      </c>
      <c r="B865" s="11" t="s">
        <v>451</v>
      </c>
      <c r="C865" s="11" t="s">
        <v>12</v>
      </c>
      <c r="D865" s="11" t="s">
        <v>146</v>
      </c>
      <c r="E865" s="11" t="s">
        <v>10</v>
      </c>
      <c r="F865" s="11">
        <v>10</v>
      </c>
      <c r="G865" s="11">
        <v>1</v>
      </c>
      <c r="H865" s="12">
        <v>3.2</v>
      </c>
      <c r="I865" s="11" t="str">
        <f t="shared" si="52"/>
        <v>high</v>
      </c>
      <c r="J865" s="11" t="s">
        <v>11</v>
      </c>
      <c r="K865" s="13">
        <v>9</v>
      </c>
      <c r="L865" s="13">
        <v>712.50228877258303</v>
      </c>
      <c r="M865" s="13">
        <v>2</v>
      </c>
      <c r="N865" s="13">
        <v>4</v>
      </c>
      <c r="O865" s="13">
        <f t="shared" si="53"/>
        <v>712.50228877258303</v>
      </c>
      <c r="P865" s="13">
        <f t="shared" si="54"/>
        <v>79.166920974731454</v>
      </c>
      <c r="Q865" s="33">
        <f t="shared" si="55"/>
        <v>285.00091550903323</v>
      </c>
    </row>
    <row r="866" spans="1:17">
      <c r="A866" s="10" t="s">
        <v>303</v>
      </c>
      <c r="B866" s="11" t="s">
        <v>452</v>
      </c>
      <c r="C866" s="11" t="s">
        <v>8</v>
      </c>
      <c r="D866" s="11" t="s">
        <v>146</v>
      </c>
      <c r="E866" s="11" t="s">
        <v>10</v>
      </c>
      <c r="F866" s="11">
        <v>10</v>
      </c>
      <c r="G866" s="11">
        <v>2</v>
      </c>
      <c r="H866" s="12">
        <v>3.2</v>
      </c>
      <c r="I866" s="11" t="str">
        <f t="shared" si="52"/>
        <v>high</v>
      </c>
      <c r="J866" s="11" t="s">
        <v>11</v>
      </c>
      <c r="K866" s="13">
        <v>9</v>
      </c>
      <c r="L866" s="13">
        <v>730.31732740880602</v>
      </c>
      <c r="M866" s="13">
        <v>2</v>
      </c>
      <c r="N866" s="13">
        <v>4</v>
      </c>
      <c r="O866" s="13">
        <f t="shared" si="53"/>
        <v>730.31732740880602</v>
      </c>
      <c r="P866" s="13">
        <f t="shared" si="54"/>
        <v>81.146369712089552</v>
      </c>
      <c r="Q866" s="33">
        <f t="shared" si="55"/>
        <v>292.1269309635224</v>
      </c>
    </row>
    <row r="867" spans="1:17">
      <c r="A867" s="10" t="s">
        <v>303</v>
      </c>
      <c r="B867" s="11" t="s">
        <v>452</v>
      </c>
      <c r="C867" s="11" t="s">
        <v>12</v>
      </c>
      <c r="D867" s="11" t="s">
        <v>146</v>
      </c>
      <c r="E867" s="11" t="s">
        <v>10</v>
      </c>
      <c r="F867" s="11">
        <v>10</v>
      </c>
      <c r="G867" s="11">
        <v>2</v>
      </c>
      <c r="H867" s="12">
        <v>3.2</v>
      </c>
      <c r="I867" s="11" t="str">
        <f t="shared" si="52"/>
        <v>high</v>
      </c>
      <c r="J867" s="11" t="s">
        <v>11</v>
      </c>
      <c r="K867" s="13">
        <v>7.89</v>
      </c>
      <c r="L867" s="13">
        <v>783.77765930981502</v>
      </c>
      <c r="M867" s="13">
        <v>2</v>
      </c>
      <c r="N867" s="13">
        <v>4</v>
      </c>
      <c r="O867" s="13">
        <f t="shared" si="53"/>
        <v>783.77765930981502</v>
      </c>
      <c r="P867" s="13">
        <f t="shared" si="54"/>
        <v>99.338106376402422</v>
      </c>
      <c r="Q867" s="33">
        <f t="shared" si="55"/>
        <v>357.61718295504869</v>
      </c>
    </row>
    <row r="868" spans="1:17">
      <c r="A868" s="10" t="s">
        <v>303</v>
      </c>
      <c r="B868" s="11" t="s">
        <v>453</v>
      </c>
      <c r="C868" s="11" t="s">
        <v>8</v>
      </c>
      <c r="D868" s="11" t="s">
        <v>146</v>
      </c>
      <c r="E868" s="11" t="s">
        <v>10</v>
      </c>
      <c r="F868" s="11">
        <v>10</v>
      </c>
      <c r="G868" s="11">
        <v>2</v>
      </c>
      <c r="H868" s="12">
        <v>3.2</v>
      </c>
      <c r="I868" s="11" t="str">
        <f t="shared" si="52"/>
        <v>high</v>
      </c>
      <c r="J868" s="11" t="s">
        <v>11</v>
      </c>
      <c r="K868" s="13">
        <v>9</v>
      </c>
      <c r="L868" s="13">
        <v>498.56536402675999</v>
      </c>
      <c r="M868" s="13">
        <v>2</v>
      </c>
      <c r="N868" s="13">
        <v>4</v>
      </c>
      <c r="O868" s="13">
        <f t="shared" si="53"/>
        <v>498.56536402675999</v>
      </c>
      <c r="P868" s="13">
        <f t="shared" si="54"/>
        <v>55.396151558528885</v>
      </c>
      <c r="Q868" s="33">
        <f t="shared" si="55"/>
        <v>199.426145610704</v>
      </c>
    </row>
    <row r="869" spans="1:17">
      <c r="A869" s="10" t="s">
        <v>303</v>
      </c>
      <c r="B869" s="11" t="s">
        <v>453</v>
      </c>
      <c r="C869" s="11" t="s">
        <v>12</v>
      </c>
      <c r="D869" s="11" t="s">
        <v>146</v>
      </c>
      <c r="E869" s="11" t="s">
        <v>10</v>
      </c>
      <c r="F869" s="11">
        <v>10</v>
      </c>
      <c r="G869" s="11">
        <v>2</v>
      </c>
      <c r="H869" s="12">
        <v>3.2</v>
      </c>
      <c r="I869" s="11" t="str">
        <f t="shared" si="52"/>
        <v>high</v>
      </c>
      <c r="J869" s="11" t="s">
        <v>11</v>
      </c>
      <c r="K869" s="13">
        <v>7.5</v>
      </c>
      <c r="L869" s="13">
        <v>753.16016504612105</v>
      </c>
      <c r="M869" s="13">
        <v>2</v>
      </c>
      <c r="N869" s="13">
        <v>4</v>
      </c>
      <c r="O869" s="13">
        <f t="shared" si="53"/>
        <v>753.16016504612105</v>
      </c>
      <c r="P869" s="13">
        <f t="shared" si="54"/>
        <v>100.4213553394828</v>
      </c>
      <c r="Q869" s="33">
        <f t="shared" si="55"/>
        <v>361.51687922213813</v>
      </c>
    </row>
    <row r="870" spans="1:17">
      <c r="A870" s="10" t="s">
        <v>303</v>
      </c>
      <c r="B870" s="11" t="s">
        <v>454</v>
      </c>
      <c r="C870" s="11" t="s">
        <v>8</v>
      </c>
      <c r="D870" s="11" t="s">
        <v>146</v>
      </c>
      <c r="E870" s="11" t="s">
        <v>10</v>
      </c>
      <c r="F870" s="11">
        <v>10</v>
      </c>
      <c r="G870" s="11">
        <v>2</v>
      </c>
      <c r="H870" s="12">
        <v>3.2</v>
      </c>
      <c r="I870" s="11" t="str">
        <f t="shared" si="52"/>
        <v>high</v>
      </c>
      <c r="J870" s="11" t="s">
        <v>11</v>
      </c>
      <c r="K870" s="13">
        <v>35.01</v>
      </c>
      <c r="L870" s="13">
        <v>727.98658050132804</v>
      </c>
      <c r="M870" s="13">
        <v>2</v>
      </c>
      <c r="N870" s="13">
        <v>4</v>
      </c>
      <c r="O870" s="13">
        <f t="shared" si="53"/>
        <v>727.98658050132804</v>
      </c>
      <c r="P870" s="13">
        <f t="shared" si="54"/>
        <v>20.793675535599203</v>
      </c>
      <c r="Q870" s="33">
        <f t="shared" si="55"/>
        <v>74.85723192815712</v>
      </c>
    </row>
    <row r="871" spans="1:17">
      <c r="A871" s="10" t="s">
        <v>303</v>
      </c>
      <c r="B871" s="11" t="s">
        <v>454</v>
      </c>
      <c r="C871" s="11" t="s">
        <v>12</v>
      </c>
      <c r="D871" s="11" t="s">
        <v>146</v>
      </c>
      <c r="E871" s="11" t="s">
        <v>10</v>
      </c>
      <c r="F871" s="11">
        <v>10</v>
      </c>
      <c r="G871" s="11">
        <v>2</v>
      </c>
      <c r="H871" s="12">
        <v>3.2</v>
      </c>
      <c r="I871" s="11" t="str">
        <f t="shared" si="52"/>
        <v>high</v>
      </c>
      <c r="J871" s="11" t="s">
        <v>11</v>
      </c>
      <c r="K871" s="13">
        <v>19.61</v>
      </c>
      <c r="L871" s="13">
        <v>752.43087424235296</v>
      </c>
      <c r="M871" s="13">
        <v>2</v>
      </c>
      <c r="N871" s="13">
        <v>4</v>
      </c>
      <c r="O871" s="13">
        <f t="shared" si="53"/>
        <v>752.43087424235296</v>
      </c>
      <c r="P871" s="13">
        <f t="shared" si="54"/>
        <v>38.369753913429527</v>
      </c>
      <c r="Q871" s="33">
        <f t="shared" si="55"/>
        <v>138.13111408834629</v>
      </c>
    </row>
    <row r="872" spans="1:17">
      <c r="A872" s="10" t="s">
        <v>303</v>
      </c>
      <c r="B872" s="11" t="s">
        <v>455</v>
      </c>
      <c r="C872" s="11" t="s">
        <v>8</v>
      </c>
      <c r="D872" s="11" t="s">
        <v>146</v>
      </c>
      <c r="E872" s="11" t="s">
        <v>10</v>
      </c>
      <c r="F872" s="11">
        <v>10</v>
      </c>
      <c r="G872" s="11">
        <v>2</v>
      </c>
      <c r="H872" s="12">
        <v>3.2</v>
      </c>
      <c r="I872" s="11" t="str">
        <f t="shared" si="52"/>
        <v>high</v>
      </c>
      <c r="J872" s="11" t="s">
        <v>11</v>
      </c>
      <c r="K872" s="13">
        <v>55</v>
      </c>
      <c r="L872" s="13">
        <v>262.72194862096899</v>
      </c>
      <c r="M872" s="13">
        <v>2</v>
      </c>
      <c r="N872" s="13">
        <v>4</v>
      </c>
      <c r="O872" s="13">
        <f t="shared" si="53"/>
        <v>262.72194862096899</v>
      </c>
      <c r="P872" s="13">
        <f t="shared" si="54"/>
        <v>4.7767627021994361</v>
      </c>
      <c r="Q872" s="33">
        <f t="shared" si="55"/>
        <v>17.196345727917969</v>
      </c>
    </row>
    <row r="873" spans="1:17">
      <c r="A873" s="10" t="s">
        <v>303</v>
      </c>
      <c r="B873" s="11" t="s">
        <v>455</v>
      </c>
      <c r="C873" s="11" t="s">
        <v>12</v>
      </c>
      <c r="D873" s="11" t="s">
        <v>146</v>
      </c>
      <c r="E873" s="11" t="s">
        <v>10</v>
      </c>
      <c r="F873" s="11">
        <v>10</v>
      </c>
      <c r="G873" s="11">
        <v>2</v>
      </c>
      <c r="H873" s="12">
        <v>3.2</v>
      </c>
      <c r="I873" s="11" t="str">
        <f t="shared" si="52"/>
        <v>high</v>
      </c>
      <c r="J873" s="11" t="s">
        <v>11</v>
      </c>
      <c r="K873" s="13">
        <v>9</v>
      </c>
      <c r="L873" s="13">
        <v>653.75467136461498</v>
      </c>
      <c r="M873" s="13">
        <v>2</v>
      </c>
      <c r="N873" s="13">
        <v>4</v>
      </c>
      <c r="O873" s="13">
        <f t="shared" si="53"/>
        <v>653.75467136461498</v>
      </c>
      <c r="P873" s="13">
        <f t="shared" si="54"/>
        <v>72.639407929401671</v>
      </c>
      <c r="Q873" s="33">
        <f t="shared" si="55"/>
        <v>261.50186854584604</v>
      </c>
    </row>
    <row r="874" spans="1:17">
      <c r="A874" s="10" t="s">
        <v>303</v>
      </c>
      <c r="B874" s="11" t="s">
        <v>472</v>
      </c>
      <c r="C874" s="11" t="s">
        <v>8</v>
      </c>
      <c r="D874" s="11" t="s">
        <v>146</v>
      </c>
      <c r="E874" s="11" t="s">
        <v>10</v>
      </c>
      <c r="F874" s="11">
        <v>20</v>
      </c>
      <c r="G874" s="11">
        <v>1</v>
      </c>
      <c r="H874" s="12">
        <v>3.2</v>
      </c>
      <c r="I874" s="11" t="str">
        <f t="shared" si="52"/>
        <v>high</v>
      </c>
      <c r="J874" s="11" t="s">
        <v>11</v>
      </c>
      <c r="K874" s="13">
        <v>120</v>
      </c>
      <c r="L874" s="13">
        <v>319.736743721837</v>
      </c>
      <c r="M874" s="13">
        <v>2</v>
      </c>
      <c r="N874" s="13">
        <v>4</v>
      </c>
      <c r="O874" s="13">
        <f t="shared" si="53"/>
        <v>319.736743721837</v>
      </c>
      <c r="P874" s="13">
        <f t="shared" si="54"/>
        <v>2.6644728643486415</v>
      </c>
      <c r="Q874" s="33">
        <f t="shared" si="55"/>
        <v>9.5921023116551094</v>
      </c>
    </row>
    <row r="875" spans="1:17">
      <c r="A875" s="10" t="s">
        <v>303</v>
      </c>
      <c r="B875" s="11" t="s">
        <v>472</v>
      </c>
      <c r="C875" s="11" t="s">
        <v>12</v>
      </c>
      <c r="D875" s="11" t="s">
        <v>146</v>
      </c>
      <c r="E875" s="11" t="s">
        <v>10</v>
      </c>
      <c r="F875" s="11">
        <v>20</v>
      </c>
      <c r="G875" s="11">
        <v>1</v>
      </c>
      <c r="H875" s="12">
        <v>3.2</v>
      </c>
      <c r="I875" s="11" t="str">
        <f t="shared" si="52"/>
        <v>high</v>
      </c>
      <c r="J875" s="11" t="s">
        <v>11</v>
      </c>
      <c r="K875" s="13">
        <v>36</v>
      </c>
      <c r="L875" s="13">
        <v>790.37224163605595</v>
      </c>
      <c r="M875" s="13">
        <v>2</v>
      </c>
      <c r="N875" s="13">
        <v>4</v>
      </c>
      <c r="O875" s="13">
        <f t="shared" si="53"/>
        <v>790.37224163605595</v>
      </c>
      <c r="P875" s="13">
        <f t="shared" si="54"/>
        <v>21.954784489890443</v>
      </c>
      <c r="Q875" s="33">
        <f t="shared" si="55"/>
        <v>79.037224163605586</v>
      </c>
    </row>
    <row r="876" spans="1:17">
      <c r="A876" s="10" t="s">
        <v>303</v>
      </c>
      <c r="B876" s="11" t="s">
        <v>473</v>
      </c>
      <c r="C876" s="11" t="s">
        <v>8</v>
      </c>
      <c r="D876" s="11" t="s">
        <v>146</v>
      </c>
      <c r="E876" s="11" t="s">
        <v>10</v>
      </c>
      <c r="F876" s="11">
        <v>20</v>
      </c>
      <c r="G876" s="11">
        <v>1</v>
      </c>
      <c r="H876" s="12">
        <v>3.2</v>
      </c>
      <c r="I876" s="11" t="str">
        <f t="shared" si="52"/>
        <v>high</v>
      </c>
      <c r="J876" s="11" t="s">
        <v>11</v>
      </c>
      <c r="K876" s="13">
        <v>128.77000000000001</v>
      </c>
      <c r="L876" s="13">
        <v>9.2504546898036306</v>
      </c>
      <c r="M876" s="13">
        <v>2</v>
      </c>
      <c r="N876" s="13">
        <v>4</v>
      </c>
      <c r="O876" s="13">
        <f t="shared" si="53"/>
        <v>9.2504546898036306</v>
      </c>
      <c r="P876" s="13">
        <f t="shared" si="54"/>
        <v>7.1837032614767649E-2</v>
      </c>
      <c r="Q876" s="33">
        <f t="shared" si="55"/>
        <v>0.25861331741316357</v>
      </c>
    </row>
    <row r="877" spans="1:17">
      <c r="A877" s="10" t="s">
        <v>303</v>
      </c>
      <c r="B877" s="11" t="s">
        <v>473</v>
      </c>
      <c r="C877" s="11" t="s">
        <v>12</v>
      </c>
      <c r="D877" s="11" t="s">
        <v>146</v>
      </c>
      <c r="E877" s="11" t="s">
        <v>10</v>
      </c>
      <c r="F877" s="11">
        <v>20</v>
      </c>
      <c r="G877" s="11">
        <v>1</v>
      </c>
      <c r="H877" s="12">
        <v>3.2</v>
      </c>
      <c r="I877" s="11" t="str">
        <f t="shared" si="52"/>
        <v>high</v>
      </c>
      <c r="J877" s="11" t="s">
        <v>11</v>
      </c>
      <c r="K877" s="13">
        <v>12</v>
      </c>
      <c r="L877" s="13">
        <v>384.48872905827102</v>
      </c>
      <c r="M877" s="13">
        <v>2</v>
      </c>
      <c r="N877" s="13">
        <v>4</v>
      </c>
      <c r="O877" s="13">
        <f t="shared" si="53"/>
        <v>384.48872905827102</v>
      </c>
      <c r="P877" s="13">
        <f t="shared" si="54"/>
        <v>32.040727421522583</v>
      </c>
      <c r="Q877" s="33">
        <f t="shared" si="55"/>
        <v>115.34661871748131</v>
      </c>
    </row>
    <row r="878" spans="1:17">
      <c r="A878" s="10" t="s">
        <v>303</v>
      </c>
      <c r="B878" s="11" t="s">
        <v>474</v>
      </c>
      <c r="C878" s="11" t="s">
        <v>8</v>
      </c>
      <c r="D878" s="11" t="s">
        <v>146</v>
      </c>
      <c r="E878" s="11" t="s">
        <v>10</v>
      </c>
      <c r="F878" s="11">
        <v>20</v>
      </c>
      <c r="G878" s="11">
        <v>1</v>
      </c>
      <c r="H878" s="12">
        <v>3.2</v>
      </c>
      <c r="I878" s="11" t="str">
        <f t="shared" si="52"/>
        <v>high</v>
      </c>
      <c r="J878" s="11" t="s">
        <v>11</v>
      </c>
      <c r="K878" s="13">
        <v>90</v>
      </c>
      <c r="L878" s="13">
        <v>447.17963525963398</v>
      </c>
      <c r="M878" s="13">
        <v>2</v>
      </c>
      <c r="N878" s="13">
        <v>4</v>
      </c>
      <c r="O878" s="13">
        <f t="shared" si="53"/>
        <v>447.17963525963398</v>
      </c>
      <c r="P878" s="13">
        <f t="shared" si="54"/>
        <v>4.9686626139959333</v>
      </c>
      <c r="Q878" s="33">
        <f t="shared" si="55"/>
        <v>17.88718541038536</v>
      </c>
    </row>
    <row r="879" spans="1:17">
      <c r="A879" s="10" t="s">
        <v>303</v>
      </c>
      <c r="B879" s="11" t="s">
        <v>474</v>
      </c>
      <c r="C879" s="11" t="s">
        <v>12</v>
      </c>
      <c r="D879" s="11" t="s">
        <v>146</v>
      </c>
      <c r="E879" s="11" t="s">
        <v>10</v>
      </c>
      <c r="F879" s="11">
        <v>20</v>
      </c>
      <c r="G879" s="11">
        <v>1</v>
      </c>
      <c r="H879" s="12">
        <v>3.2</v>
      </c>
      <c r="I879" s="11" t="str">
        <f t="shared" si="52"/>
        <v>high</v>
      </c>
      <c r="J879" s="11" t="s">
        <v>11</v>
      </c>
      <c r="K879" s="13">
        <v>32</v>
      </c>
      <c r="L879" s="13">
        <v>542.90409011433803</v>
      </c>
      <c r="M879" s="13">
        <v>2</v>
      </c>
      <c r="N879" s="13">
        <v>4</v>
      </c>
      <c r="O879" s="13">
        <f t="shared" si="53"/>
        <v>542.90409011433803</v>
      </c>
      <c r="P879" s="13">
        <f t="shared" si="54"/>
        <v>16.965752816073064</v>
      </c>
      <c r="Q879" s="33">
        <f t="shared" si="55"/>
        <v>61.076710137863031</v>
      </c>
    </row>
    <row r="880" spans="1:17">
      <c r="A880" s="10" t="s">
        <v>303</v>
      </c>
      <c r="B880" s="11" t="s">
        <v>475</v>
      </c>
      <c r="C880" s="11" t="s">
        <v>8</v>
      </c>
      <c r="D880" s="11" t="s">
        <v>146</v>
      </c>
      <c r="E880" s="11" t="s">
        <v>10</v>
      </c>
      <c r="F880" s="11">
        <v>20</v>
      </c>
      <c r="G880" s="11">
        <v>1</v>
      </c>
      <c r="H880" s="12">
        <v>3.2</v>
      </c>
      <c r="I880" s="11" t="str">
        <f t="shared" si="52"/>
        <v>high</v>
      </c>
      <c r="J880" s="11" t="s">
        <v>11</v>
      </c>
      <c r="K880" s="13">
        <v>126.24</v>
      </c>
      <c r="L880" s="13">
        <v>65.534478142140699</v>
      </c>
      <c r="M880" s="13">
        <v>2</v>
      </c>
      <c r="N880" s="13">
        <v>4</v>
      </c>
      <c r="O880" s="13">
        <f t="shared" si="53"/>
        <v>65.534478142140699</v>
      </c>
      <c r="P880" s="13">
        <f t="shared" si="54"/>
        <v>0.51912609428184964</v>
      </c>
      <c r="Q880" s="33">
        <f t="shared" si="55"/>
        <v>1.8688539394146588</v>
      </c>
    </row>
    <row r="881" spans="1:17">
      <c r="A881" s="10" t="s">
        <v>303</v>
      </c>
      <c r="B881" s="11" t="s">
        <v>475</v>
      </c>
      <c r="C881" s="11" t="s">
        <v>12</v>
      </c>
      <c r="D881" s="11" t="s">
        <v>146</v>
      </c>
      <c r="E881" s="11" t="s">
        <v>10</v>
      </c>
      <c r="F881" s="11">
        <v>20</v>
      </c>
      <c r="G881" s="11">
        <v>1</v>
      </c>
      <c r="H881" s="12">
        <v>3.2</v>
      </c>
      <c r="I881" s="11" t="str">
        <f t="shared" si="52"/>
        <v>high</v>
      </c>
      <c r="J881" s="11" t="s">
        <v>11</v>
      </c>
      <c r="K881" s="13">
        <v>126.24</v>
      </c>
      <c r="L881" s="13">
        <v>17.885383793120798</v>
      </c>
      <c r="M881" s="13">
        <v>2</v>
      </c>
      <c r="N881" s="13">
        <v>4</v>
      </c>
      <c r="O881" s="13">
        <f t="shared" si="53"/>
        <v>17.885383793120798</v>
      </c>
      <c r="P881" s="13">
        <f t="shared" si="54"/>
        <v>0.14167762827250316</v>
      </c>
      <c r="Q881" s="33">
        <f t="shared" si="55"/>
        <v>0.51003946178101134</v>
      </c>
    </row>
    <row r="882" spans="1:17">
      <c r="A882" s="10" t="s">
        <v>303</v>
      </c>
      <c r="B882" s="11" t="s">
        <v>476</v>
      </c>
      <c r="C882" s="11" t="s">
        <v>8</v>
      </c>
      <c r="D882" s="11" t="s">
        <v>146</v>
      </c>
      <c r="E882" s="11" t="s">
        <v>10</v>
      </c>
      <c r="F882" s="11">
        <v>20</v>
      </c>
      <c r="G882" s="11">
        <v>2</v>
      </c>
      <c r="H882" s="12">
        <v>3.2</v>
      </c>
      <c r="I882" s="11" t="str">
        <f t="shared" si="52"/>
        <v>high</v>
      </c>
      <c r="J882" s="11" t="s">
        <v>11</v>
      </c>
      <c r="K882" s="13">
        <v>125.14</v>
      </c>
      <c r="L882" s="13">
        <v>294.74714030310997</v>
      </c>
      <c r="M882" s="13">
        <v>2</v>
      </c>
      <c r="N882" s="13">
        <v>4</v>
      </c>
      <c r="O882" s="13">
        <f t="shared" si="53"/>
        <v>294.74714030310997</v>
      </c>
      <c r="P882" s="13">
        <f t="shared" si="54"/>
        <v>2.3553391425851844</v>
      </c>
      <c r="Q882" s="33">
        <f t="shared" si="55"/>
        <v>8.4792209133066638</v>
      </c>
    </row>
    <row r="883" spans="1:17">
      <c r="A883" s="10" t="s">
        <v>303</v>
      </c>
      <c r="B883" s="11" t="s">
        <v>476</v>
      </c>
      <c r="C883" s="11" t="s">
        <v>12</v>
      </c>
      <c r="D883" s="11" t="s">
        <v>146</v>
      </c>
      <c r="E883" s="11" t="s">
        <v>10</v>
      </c>
      <c r="F883" s="11">
        <v>20</v>
      </c>
      <c r="G883" s="11">
        <v>2</v>
      </c>
      <c r="H883" s="12">
        <v>3.2</v>
      </c>
      <c r="I883" s="11" t="str">
        <f t="shared" si="52"/>
        <v>high</v>
      </c>
      <c r="J883" s="11" t="s">
        <v>11</v>
      </c>
      <c r="K883" s="13">
        <v>125.14</v>
      </c>
      <c r="L883" s="13">
        <v>56.431872913253997</v>
      </c>
      <c r="M883" s="13">
        <v>2</v>
      </c>
      <c r="N883" s="13">
        <v>4</v>
      </c>
      <c r="O883" s="13">
        <f t="shared" si="53"/>
        <v>56.431872913253997</v>
      </c>
      <c r="P883" s="13">
        <f t="shared" si="54"/>
        <v>0.45094991939630813</v>
      </c>
      <c r="Q883" s="33">
        <f t="shared" si="55"/>
        <v>1.6234197098267094</v>
      </c>
    </row>
    <row r="884" spans="1:17">
      <c r="A884" s="10" t="s">
        <v>303</v>
      </c>
      <c r="B884" s="11" t="s">
        <v>477</v>
      </c>
      <c r="C884" s="11" t="s">
        <v>8</v>
      </c>
      <c r="D884" s="11" t="s">
        <v>146</v>
      </c>
      <c r="E884" s="11" t="s">
        <v>10</v>
      </c>
      <c r="F884" s="11">
        <v>20</v>
      </c>
      <c r="G884" s="11">
        <v>2</v>
      </c>
      <c r="H884" s="12">
        <v>3.2</v>
      </c>
      <c r="I884" s="11" t="str">
        <f t="shared" si="52"/>
        <v>high</v>
      </c>
      <c r="J884" s="11" t="s">
        <v>11</v>
      </c>
      <c r="K884" s="13">
        <v>7</v>
      </c>
      <c r="L884" s="13">
        <v>668.775805920621</v>
      </c>
      <c r="M884" s="13">
        <v>2</v>
      </c>
      <c r="N884" s="13">
        <v>4</v>
      </c>
      <c r="O884" s="13">
        <f t="shared" si="53"/>
        <v>668.775805920621</v>
      </c>
      <c r="P884" s="13">
        <f t="shared" si="54"/>
        <v>95.539400845803002</v>
      </c>
      <c r="Q884" s="33">
        <f t="shared" si="55"/>
        <v>343.94184304489085</v>
      </c>
    </row>
    <row r="885" spans="1:17">
      <c r="A885" s="10" t="s">
        <v>303</v>
      </c>
      <c r="B885" s="11" t="s">
        <v>477</v>
      </c>
      <c r="C885" s="11" t="s">
        <v>12</v>
      </c>
      <c r="D885" s="11" t="s">
        <v>146</v>
      </c>
      <c r="E885" s="11" t="s">
        <v>10</v>
      </c>
      <c r="F885" s="11">
        <v>20</v>
      </c>
      <c r="G885" s="11">
        <v>2</v>
      </c>
      <c r="H885" s="12">
        <v>3.2</v>
      </c>
      <c r="I885" s="11" t="str">
        <f t="shared" si="52"/>
        <v>high</v>
      </c>
      <c r="J885" s="11" t="s">
        <v>11</v>
      </c>
      <c r="K885" s="13">
        <v>120</v>
      </c>
      <c r="L885" s="13">
        <v>474.16729066828299</v>
      </c>
      <c r="M885" s="13">
        <v>2</v>
      </c>
      <c r="N885" s="13">
        <v>4</v>
      </c>
      <c r="O885" s="13">
        <f t="shared" si="53"/>
        <v>474.16729066828299</v>
      </c>
      <c r="P885" s="13">
        <f t="shared" si="54"/>
        <v>3.9513940889023584</v>
      </c>
      <c r="Q885" s="33">
        <f t="shared" si="55"/>
        <v>14.225018720048489</v>
      </c>
    </row>
    <row r="886" spans="1:17">
      <c r="A886" s="10" t="s">
        <v>303</v>
      </c>
      <c r="B886" s="11" t="s">
        <v>478</v>
      </c>
      <c r="C886" s="11" t="s">
        <v>8</v>
      </c>
      <c r="D886" s="11" t="s">
        <v>146</v>
      </c>
      <c r="E886" s="11" t="s">
        <v>10</v>
      </c>
      <c r="F886" s="11">
        <v>20</v>
      </c>
      <c r="G886" s="11">
        <v>2</v>
      </c>
      <c r="H886" s="12">
        <v>3.2</v>
      </c>
      <c r="I886" s="11" t="str">
        <f t="shared" si="52"/>
        <v>high</v>
      </c>
      <c r="J886" s="11" t="s">
        <v>11</v>
      </c>
      <c r="K886" s="13">
        <v>6.08</v>
      </c>
      <c r="L886" s="13">
        <v>572.70545702626805</v>
      </c>
      <c r="M886" s="13">
        <v>2</v>
      </c>
      <c r="N886" s="13">
        <v>4</v>
      </c>
      <c r="O886" s="13">
        <f t="shared" si="53"/>
        <v>572.70545702626805</v>
      </c>
      <c r="P886" s="13">
        <f t="shared" si="54"/>
        <v>94.194976484583563</v>
      </c>
      <c r="Q886" s="33">
        <f t="shared" si="55"/>
        <v>339.10191534450087</v>
      </c>
    </row>
    <row r="887" spans="1:17">
      <c r="A887" s="10" t="s">
        <v>303</v>
      </c>
      <c r="B887" s="11" t="s">
        <v>478</v>
      </c>
      <c r="C887" s="11" t="s">
        <v>12</v>
      </c>
      <c r="D887" s="11" t="s">
        <v>146</v>
      </c>
      <c r="E887" s="11" t="s">
        <v>10</v>
      </c>
      <c r="F887" s="11">
        <v>20</v>
      </c>
      <c r="G887" s="11">
        <v>2</v>
      </c>
      <c r="H887" s="12">
        <v>3.2</v>
      </c>
      <c r="I887" s="11" t="str">
        <f t="shared" si="52"/>
        <v>high</v>
      </c>
      <c r="J887" s="11" t="s">
        <v>11</v>
      </c>
      <c r="K887" s="13">
        <v>17</v>
      </c>
      <c r="L887" s="13">
        <v>727.91798317836594</v>
      </c>
      <c r="M887" s="13">
        <v>2</v>
      </c>
      <c r="N887" s="13">
        <v>4</v>
      </c>
      <c r="O887" s="13">
        <f t="shared" si="53"/>
        <v>727.91798317836594</v>
      </c>
      <c r="P887" s="13">
        <f t="shared" si="54"/>
        <v>42.818704892845055</v>
      </c>
      <c r="Q887" s="33">
        <f t="shared" si="55"/>
        <v>154.14733761424219</v>
      </c>
    </row>
    <row r="888" spans="1:17">
      <c r="A888" s="10" t="s">
        <v>303</v>
      </c>
      <c r="B888" s="11" t="s">
        <v>479</v>
      </c>
      <c r="C888" s="11" t="s">
        <v>8</v>
      </c>
      <c r="D888" s="11" t="s">
        <v>146</v>
      </c>
      <c r="E888" s="11" t="s">
        <v>10</v>
      </c>
      <c r="F888" s="11">
        <v>20</v>
      </c>
      <c r="G888" s="11">
        <v>2</v>
      </c>
      <c r="H888" s="12">
        <v>3.2</v>
      </c>
      <c r="I888" s="11" t="str">
        <f t="shared" si="52"/>
        <v>high</v>
      </c>
      <c r="J888" s="11" t="s">
        <v>11</v>
      </c>
      <c r="K888" s="13">
        <v>6.3</v>
      </c>
      <c r="L888" s="13">
        <v>648.56660473238799</v>
      </c>
      <c r="M888" s="13">
        <v>2</v>
      </c>
      <c r="N888" s="13">
        <v>4</v>
      </c>
      <c r="O888" s="13">
        <f t="shared" si="53"/>
        <v>648.56660473238799</v>
      </c>
      <c r="P888" s="13">
        <f t="shared" si="54"/>
        <v>102.94708011625207</v>
      </c>
      <c r="Q888" s="33">
        <f t="shared" si="55"/>
        <v>370.60948841850745</v>
      </c>
    </row>
    <row r="889" spans="1:17">
      <c r="A889" s="10" t="s">
        <v>303</v>
      </c>
      <c r="B889" s="11" t="s">
        <v>479</v>
      </c>
      <c r="C889" s="11" t="s">
        <v>12</v>
      </c>
      <c r="D889" s="11" t="s">
        <v>146</v>
      </c>
      <c r="E889" s="11" t="s">
        <v>10</v>
      </c>
      <c r="F889" s="11">
        <v>20</v>
      </c>
      <c r="G889" s="11">
        <v>2</v>
      </c>
      <c r="H889" s="12">
        <v>3.2</v>
      </c>
      <c r="I889" s="11" t="str">
        <f t="shared" si="52"/>
        <v>high</v>
      </c>
      <c r="J889" s="11" t="s">
        <v>11</v>
      </c>
      <c r="K889" s="13">
        <v>6</v>
      </c>
      <c r="L889" s="13">
        <v>640.05504250438401</v>
      </c>
      <c r="M889" s="13">
        <v>2</v>
      </c>
      <c r="N889" s="13">
        <v>4</v>
      </c>
      <c r="O889" s="13">
        <f t="shared" si="53"/>
        <v>640.05504250438401</v>
      </c>
      <c r="P889" s="13">
        <f t="shared" si="54"/>
        <v>106.67584041739734</v>
      </c>
      <c r="Q889" s="33">
        <f t="shared" si="55"/>
        <v>384.03302550263038</v>
      </c>
    </row>
    <row r="890" spans="1:17">
      <c r="A890" s="10" t="s">
        <v>528</v>
      </c>
      <c r="B890" s="11" t="s">
        <v>553</v>
      </c>
      <c r="C890" s="11" t="s">
        <v>8</v>
      </c>
      <c r="D890" s="11" t="s">
        <v>9</v>
      </c>
      <c r="E890" s="11" t="s">
        <v>10</v>
      </c>
      <c r="F890" s="11">
        <v>0</v>
      </c>
      <c r="G890" s="11">
        <v>1</v>
      </c>
      <c r="H890" s="12">
        <v>3.2</v>
      </c>
      <c r="I890" s="11" t="str">
        <f t="shared" si="52"/>
        <v>high</v>
      </c>
      <c r="J890" s="11" t="s">
        <v>11</v>
      </c>
      <c r="K890" s="13">
        <v>10.77</v>
      </c>
      <c r="L890" s="13">
        <v>399.50393176124697</v>
      </c>
      <c r="M890" s="13">
        <v>2</v>
      </c>
      <c r="N890" s="13">
        <v>4</v>
      </c>
      <c r="O890" s="13">
        <f t="shared" si="53"/>
        <v>399.50393176124697</v>
      </c>
      <c r="P890" s="13">
        <f t="shared" si="54"/>
        <v>37.094144081824233</v>
      </c>
      <c r="Q890" s="33">
        <f t="shared" si="55"/>
        <v>133.53891869456723</v>
      </c>
    </row>
    <row r="891" spans="1:17">
      <c r="A891" s="10" t="s">
        <v>528</v>
      </c>
      <c r="B891" s="11" t="s">
        <v>553</v>
      </c>
      <c r="C891" s="11" t="s">
        <v>12</v>
      </c>
      <c r="D891" s="11" t="s">
        <v>9</v>
      </c>
      <c r="E891" s="11" t="s">
        <v>10</v>
      </c>
      <c r="F891" s="11">
        <v>0</v>
      </c>
      <c r="G891" s="11">
        <v>1</v>
      </c>
      <c r="H891" s="12">
        <v>3.2</v>
      </c>
      <c r="I891" s="11" t="str">
        <f t="shared" si="52"/>
        <v>high</v>
      </c>
      <c r="J891" s="11" t="s">
        <v>11</v>
      </c>
      <c r="K891" s="13">
        <v>120.47</v>
      </c>
      <c r="L891" s="13">
        <v>748.07651088895796</v>
      </c>
      <c r="M891" s="13">
        <v>2</v>
      </c>
      <c r="N891" s="13">
        <v>4</v>
      </c>
      <c r="O891" s="13">
        <f t="shared" si="53"/>
        <v>748.07651088895796</v>
      </c>
      <c r="P891" s="13">
        <f t="shared" si="54"/>
        <v>6.2096497957081258</v>
      </c>
      <c r="Q891" s="33">
        <f t="shared" si="55"/>
        <v>22.354739264549252</v>
      </c>
    </row>
    <row r="892" spans="1:17">
      <c r="A892" s="10" t="s">
        <v>528</v>
      </c>
      <c r="B892" s="11" t="s">
        <v>554</v>
      </c>
      <c r="C892" s="11" t="s">
        <v>8</v>
      </c>
      <c r="D892" s="11" t="s">
        <v>9</v>
      </c>
      <c r="E892" s="11" t="s">
        <v>10</v>
      </c>
      <c r="F892" s="11">
        <v>0</v>
      </c>
      <c r="G892" s="11">
        <v>1</v>
      </c>
      <c r="H892" s="12">
        <v>3.2</v>
      </c>
      <c r="I892" s="11" t="str">
        <f t="shared" si="52"/>
        <v>high</v>
      </c>
      <c r="J892" s="11" t="s">
        <v>11</v>
      </c>
      <c r="K892" s="13">
        <v>129.21</v>
      </c>
      <c r="L892" s="13">
        <v>466.228775142328</v>
      </c>
      <c r="M892" s="13">
        <v>2</v>
      </c>
      <c r="N892" s="13">
        <v>4</v>
      </c>
      <c r="O892" s="13">
        <f t="shared" si="53"/>
        <v>466.228775142328</v>
      </c>
      <c r="P892" s="13">
        <f t="shared" si="54"/>
        <v>3.6083025705620924</v>
      </c>
      <c r="Q892" s="33">
        <f t="shared" si="55"/>
        <v>12.989889254023533</v>
      </c>
    </row>
    <row r="893" spans="1:17">
      <c r="A893" s="10" t="s">
        <v>528</v>
      </c>
      <c r="B893" s="11" t="s">
        <v>554</v>
      </c>
      <c r="C893" s="11" t="s">
        <v>12</v>
      </c>
      <c r="D893" s="11" t="s">
        <v>9</v>
      </c>
      <c r="E893" s="11" t="s">
        <v>10</v>
      </c>
      <c r="F893" s="11">
        <v>0</v>
      </c>
      <c r="G893" s="11">
        <v>1</v>
      </c>
      <c r="H893" s="12">
        <v>3.2</v>
      </c>
      <c r="I893" s="11" t="str">
        <f t="shared" si="52"/>
        <v>high</v>
      </c>
      <c r="J893" s="11" t="s">
        <v>11</v>
      </c>
      <c r="K893" s="13">
        <v>130.44999999999999</v>
      </c>
      <c r="L893" s="13">
        <v>684.04494962555998</v>
      </c>
      <c r="M893" s="13">
        <v>2</v>
      </c>
      <c r="N893" s="13">
        <v>4</v>
      </c>
      <c r="O893" s="13">
        <f t="shared" si="53"/>
        <v>684.04494962555998</v>
      </c>
      <c r="P893" s="13">
        <f t="shared" si="54"/>
        <v>5.2437328449640477</v>
      </c>
      <c r="Q893" s="33">
        <f t="shared" si="55"/>
        <v>18.877438241870571</v>
      </c>
    </row>
    <row r="894" spans="1:17">
      <c r="A894" s="10" t="s">
        <v>528</v>
      </c>
      <c r="B894" s="11" t="s">
        <v>555</v>
      </c>
      <c r="C894" s="11" t="s">
        <v>8</v>
      </c>
      <c r="D894" s="11" t="s">
        <v>9</v>
      </c>
      <c r="E894" s="11" t="s">
        <v>10</v>
      </c>
      <c r="F894" s="11">
        <v>0</v>
      </c>
      <c r="G894" s="11">
        <v>1</v>
      </c>
      <c r="H894" s="12">
        <v>3.2</v>
      </c>
      <c r="I894" s="11" t="str">
        <f t="shared" si="52"/>
        <v>high</v>
      </c>
      <c r="J894" s="11" t="s">
        <v>11</v>
      </c>
      <c r="K894" s="13">
        <v>61.99</v>
      </c>
      <c r="L894" s="13">
        <v>449.66784807865503</v>
      </c>
      <c r="M894" s="13">
        <v>2</v>
      </c>
      <c r="N894" s="13">
        <v>4</v>
      </c>
      <c r="O894" s="13">
        <f t="shared" si="53"/>
        <v>449.66784807865503</v>
      </c>
      <c r="P894" s="13">
        <f t="shared" si="54"/>
        <v>7.2538772072698015</v>
      </c>
      <c r="Q894" s="33">
        <f t="shared" si="55"/>
        <v>26.113957946171286</v>
      </c>
    </row>
    <row r="895" spans="1:17">
      <c r="A895" s="10" t="s">
        <v>528</v>
      </c>
      <c r="B895" s="11" t="s">
        <v>555</v>
      </c>
      <c r="C895" s="11" t="s">
        <v>12</v>
      </c>
      <c r="D895" s="11" t="s">
        <v>9</v>
      </c>
      <c r="E895" s="11" t="s">
        <v>10</v>
      </c>
      <c r="F895" s="11">
        <v>0</v>
      </c>
      <c r="G895" s="11">
        <v>1</v>
      </c>
      <c r="H895" s="12">
        <v>3.2</v>
      </c>
      <c r="I895" s="11" t="str">
        <f t="shared" si="52"/>
        <v>high</v>
      </c>
      <c r="J895" s="11" t="s">
        <v>11</v>
      </c>
      <c r="K895" s="13">
        <v>120.43</v>
      </c>
      <c r="L895" s="13">
        <v>603.33715647587701</v>
      </c>
      <c r="M895" s="13">
        <v>2</v>
      </c>
      <c r="N895" s="13">
        <v>4</v>
      </c>
      <c r="O895" s="13">
        <f t="shared" si="53"/>
        <v>603.33715647587701</v>
      </c>
      <c r="P895" s="13">
        <f t="shared" si="54"/>
        <v>5.0098576473958065</v>
      </c>
      <c r="Q895" s="33">
        <f t="shared" si="55"/>
        <v>18.035487530624902</v>
      </c>
    </row>
    <row r="896" spans="1:17">
      <c r="A896" s="10" t="s">
        <v>528</v>
      </c>
      <c r="B896" s="11" t="s">
        <v>556</v>
      </c>
      <c r="C896" s="11" t="s">
        <v>8</v>
      </c>
      <c r="D896" s="11" t="s">
        <v>9</v>
      </c>
      <c r="E896" s="11" t="s">
        <v>10</v>
      </c>
      <c r="F896" s="11">
        <v>0</v>
      </c>
      <c r="G896" s="11">
        <v>1</v>
      </c>
      <c r="H896" s="12">
        <v>3.2</v>
      </c>
      <c r="I896" s="11" t="str">
        <f t="shared" si="52"/>
        <v>high</v>
      </c>
      <c r="J896" s="11" t="s">
        <v>11</v>
      </c>
      <c r="K896" s="13">
        <v>14.14</v>
      </c>
      <c r="L896" s="13">
        <v>440.977043412142</v>
      </c>
      <c r="M896" s="13">
        <v>2</v>
      </c>
      <c r="N896" s="13">
        <v>4</v>
      </c>
      <c r="O896" s="13">
        <f t="shared" si="53"/>
        <v>440.977043412142</v>
      </c>
      <c r="P896" s="13">
        <f t="shared" si="54"/>
        <v>31.186495290816264</v>
      </c>
      <c r="Q896" s="33">
        <f t="shared" si="55"/>
        <v>112.27138304693855</v>
      </c>
    </row>
    <row r="897" spans="1:17">
      <c r="A897" s="10" t="s">
        <v>528</v>
      </c>
      <c r="B897" s="11" t="s">
        <v>556</v>
      </c>
      <c r="C897" s="11" t="s">
        <v>12</v>
      </c>
      <c r="D897" s="11" t="s">
        <v>9</v>
      </c>
      <c r="E897" s="11" t="s">
        <v>10</v>
      </c>
      <c r="F897" s="11">
        <v>0</v>
      </c>
      <c r="G897" s="11">
        <v>1</v>
      </c>
      <c r="H897" s="12">
        <v>3.2</v>
      </c>
      <c r="I897" s="11" t="str">
        <f t="shared" si="52"/>
        <v>high</v>
      </c>
      <c r="J897" s="11" t="s">
        <v>11</v>
      </c>
      <c r="K897" s="13">
        <v>125.42</v>
      </c>
      <c r="L897" s="13">
        <v>662.66026167424502</v>
      </c>
      <c r="M897" s="13">
        <v>2</v>
      </c>
      <c r="N897" s="13">
        <v>4</v>
      </c>
      <c r="O897" s="13">
        <f t="shared" si="53"/>
        <v>662.66026167424502</v>
      </c>
      <c r="P897" s="13">
        <f t="shared" si="54"/>
        <v>5.28352943449406</v>
      </c>
      <c r="Q897" s="33">
        <f t="shared" si="55"/>
        <v>19.020705964178617</v>
      </c>
    </row>
    <row r="898" spans="1:17">
      <c r="A898" s="10" t="s">
        <v>528</v>
      </c>
      <c r="B898" s="11" t="s">
        <v>557</v>
      </c>
      <c r="C898" s="11" t="s">
        <v>8</v>
      </c>
      <c r="D898" s="11" t="s">
        <v>9</v>
      </c>
      <c r="E898" s="11" t="s">
        <v>10</v>
      </c>
      <c r="F898" s="11">
        <v>0</v>
      </c>
      <c r="G898" s="11">
        <v>2</v>
      </c>
      <c r="H898" s="12">
        <v>3.2</v>
      </c>
      <c r="I898" s="11" t="str">
        <f t="shared" ref="I898:I961" si="56">IF(H898=2.3,"low",IF(H898=2.7,"medium",IF(H898=3.2,"high",IF(H898=1.4,"low",IF(H898=2,"medium",IF(H898=3.3,"high"))))))</f>
        <v>high</v>
      </c>
      <c r="J898" s="11" t="s">
        <v>11</v>
      </c>
      <c r="K898" s="13">
        <v>121.26</v>
      </c>
      <c r="L898" s="13">
        <v>5.2793346627442599</v>
      </c>
      <c r="M898" s="13">
        <v>2</v>
      </c>
      <c r="N898" s="13">
        <v>4</v>
      </c>
      <c r="O898" s="13">
        <f t="shared" ref="O898:O961" si="57">(IF(L898&lt;N898,0,L898))</f>
        <v>5.2793346627442599</v>
      </c>
      <c r="P898" s="13">
        <f t="shared" ref="P898:P961" si="58">IF(O898=0,NA(),(O898/K898))</f>
        <v>4.3537313728717296E-2</v>
      </c>
      <c r="Q898" s="33">
        <f t="shared" ref="Q898:Q961" si="59">IF(O898=0,NA(),((P898/1000)*3600))</f>
        <v>0.15673432942338225</v>
      </c>
    </row>
    <row r="899" spans="1:17">
      <c r="A899" s="10" t="s">
        <v>528</v>
      </c>
      <c r="B899" s="11" t="s">
        <v>558</v>
      </c>
      <c r="C899" s="11" t="s">
        <v>8</v>
      </c>
      <c r="D899" s="11" t="s">
        <v>9</v>
      </c>
      <c r="E899" s="11" t="s">
        <v>10</v>
      </c>
      <c r="F899" s="11">
        <v>0</v>
      </c>
      <c r="G899" s="11">
        <v>2</v>
      </c>
      <c r="H899" s="12">
        <v>3.2</v>
      </c>
      <c r="I899" s="11" t="str">
        <f t="shared" si="56"/>
        <v>high</v>
      </c>
      <c r="J899" s="11" t="s">
        <v>11</v>
      </c>
      <c r="K899" s="13">
        <v>120</v>
      </c>
      <c r="L899" s="13">
        <v>33.958207577697202</v>
      </c>
      <c r="M899" s="13">
        <v>2</v>
      </c>
      <c r="N899" s="13">
        <v>4</v>
      </c>
      <c r="O899" s="13">
        <f t="shared" si="57"/>
        <v>33.958207577697202</v>
      </c>
      <c r="P899" s="13">
        <f t="shared" si="58"/>
        <v>0.28298506314747668</v>
      </c>
      <c r="Q899" s="33">
        <f t="shared" si="59"/>
        <v>1.018746227330916</v>
      </c>
    </row>
    <row r="900" spans="1:17">
      <c r="A900" s="10" t="s">
        <v>528</v>
      </c>
      <c r="B900" s="11" t="s">
        <v>558</v>
      </c>
      <c r="C900" s="11" t="s">
        <v>12</v>
      </c>
      <c r="D900" s="11" t="s">
        <v>9</v>
      </c>
      <c r="E900" s="11" t="s">
        <v>10</v>
      </c>
      <c r="F900" s="11">
        <v>0</v>
      </c>
      <c r="G900" s="11">
        <v>2</v>
      </c>
      <c r="H900" s="12">
        <v>3.2</v>
      </c>
      <c r="I900" s="11" t="str">
        <f t="shared" si="56"/>
        <v>high</v>
      </c>
      <c r="J900" s="11" t="s">
        <v>11</v>
      </c>
      <c r="K900" s="13">
        <v>120</v>
      </c>
      <c r="L900" s="13">
        <v>5.0594188008452896</v>
      </c>
      <c r="M900" s="13">
        <v>2</v>
      </c>
      <c r="N900" s="13">
        <v>4</v>
      </c>
      <c r="O900" s="13">
        <f t="shared" si="57"/>
        <v>5.0594188008452896</v>
      </c>
      <c r="P900" s="13">
        <f t="shared" si="58"/>
        <v>4.2161823340377415E-2</v>
      </c>
      <c r="Q900" s="33">
        <f t="shared" si="59"/>
        <v>0.1517825640253587</v>
      </c>
    </row>
    <row r="901" spans="1:17">
      <c r="A901" s="10" t="s">
        <v>528</v>
      </c>
      <c r="B901" s="11" t="s">
        <v>559</v>
      </c>
      <c r="C901" s="11" t="s">
        <v>8</v>
      </c>
      <c r="D901" s="11" t="s">
        <v>9</v>
      </c>
      <c r="E901" s="11" t="s">
        <v>10</v>
      </c>
      <c r="F901" s="11">
        <v>0</v>
      </c>
      <c r="G901" s="11">
        <v>2</v>
      </c>
      <c r="H901" s="12">
        <v>3.2</v>
      </c>
      <c r="I901" s="11" t="str">
        <f t="shared" si="56"/>
        <v>high</v>
      </c>
      <c r="J901" s="11" t="s">
        <v>11</v>
      </c>
      <c r="K901" s="13">
        <v>115.25</v>
      </c>
      <c r="L901" s="13">
        <v>71.396767008131107</v>
      </c>
      <c r="M901" s="13">
        <v>2</v>
      </c>
      <c r="N901" s="13">
        <v>4</v>
      </c>
      <c r="O901" s="13">
        <f t="shared" si="57"/>
        <v>71.396767008131107</v>
      </c>
      <c r="P901" s="13">
        <f t="shared" si="58"/>
        <v>0.61949472458248245</v>
      </c>
      <c r="Q901" s="33">
        <f t="shared" si="59"/>
        <v>2.2301810084969365</v>
      </c>
    </row>
    <row r="902" spans="1:17">
      <c r="A902" s="10" t="s">
        <v>528</v>
      </c>
      <c r="B902" s="11" t="s">
        <v>559</v>
      </c>
      <c r="C902" s="11" t="s">
        <v>12</v>
      </c>
      <c r="D902" s="11" t="s">
        <v>9</v>
      </c>
      <c r="E902" s="11" t="s">
        <v>10</v>
      </c>
      <c r="F902" s="11">
        <v>0</v>
      </c>
      <c r="G902" s="11">
        <v>2</v>
      </c>
      <c r="H902" s="12">
        <v>3.2</v>
      </c>
      <c r="I902" s="11" t="str">
        <f t="shared" si="56"/>
        <v>high</v>
      </c>
      <c r="J902" s="11" t="s">
        <v>11</v>
      </c>
      <c r="K902" s="13">
        <v>115.25</v>
      </c>
      <c r="L902" s="13">
        <v>73.527778273316201</v>
      </c>
      <c r="M902" s="13">
        <v>2</v>
      </c>
      <c r="N902" s="13">
        <v>4</v>
      </c>
      <c r="O902" s="13">
        <f t="shared" si="57"/>
        <v>73.527778273316201</v>
      </c>
      <c r="P902" s="13">
        <f t="shared" si="58"/>
        <v>0.63798506093983687</v>
      </c>
      <c r="Q902" s="33">
        <f t="shared" si="59"/>
        <v>2.2967462193834125</v>
      </c>
    </row>
    <row r="903" spans="1:17">
      <c r="A903" s="10" t="s">
        <v>528</v>
      </c>
      <c r="B903" s="11" t="s">
        <v>560</v>
      </c>
      <c r="C903" s="11" t="s">
        <v>8</v>
      </c>
      <c r="D903" s="11" t="s">
        <v>9</v>
      </c>
      <c r="E903" s="11" t="s">
        <v>10</v>
      </c>
      <c r="F903" s="11">
        <v>0</v>
      </c>
      <c r="G903" s="11">
        <v>2</v>
      </c>
      <c r="H903" s="12">
        <v>3.2</v>
      </c>
      <c r="I903" s="11" t="str">
        <f t="shared" si="56"/>
        <v>high</v>
      </c>
      <c r="J903" s="11" t="s">
        <v>11</v>
      </c>
      <c r="K903" s="13">
        <v>123.5</v>
      </c>
      <c r="L903" s="13">
        <v>115.49349534186899</v>
      </c>
      <c r="M903" s="13">
        <v>2</v>
      </c>
      <c r="N903" s="13">
        <v>4</v>
      </c>
      <c r="O903" s="13">
        <f t="shared" si="57"/>
        <v>115.49349534186899</v>
      </c>
      <c r="P903" s="13">
        <f t="shared" si="58"/>
        <v>0.93517000276816997</v>
      </c>
      <c r="Q903" s="33">
        <f t="shared" si="59"/>
        <v>3.366612009965412</v>
      </c>
    </row>
    <row r="904" spans="1:17">
      <c r="A904" s="10" t="s">
        <v>528</v>
      </c>
      <c r="B904" s="11" t="s">
        <v>561</v>
      </c>
      <c r="C904" s="11" t="s">
        <v>8</v>
      </c>
      <c r="D904" s="11" t="s">
        <v>9</v>
      </c>
      <c r="E904" s="11" t="s">
        <v>10</v>
      </c>
      <c r="F904" s="11">
        <v>0</v>
      </c>
      <c r="G904" s="11">
        <v>3</v>
      </c>
      <c r="H904" s="12">
        <v>3.2</v>
      </c>
      <c r="I904" s="11" t="str">
        <f t="shared" si="56"/>
        <v>high</v>
      </c>
      <c r="J904" s="11" t="s">
        <v>11</v>
      </c>
      <c r="K904" s="13">
        <v>121.07</v>
      </c>
      <c r="L904" s="13">
        <v>253.293919696383</v>
      </c>
      <c r="M904" s="13">
        <v>2</v>
      </c>
      <c r="N904" s="13">
        <v>4</v>
      </c>
      <c r="O904" s="13">
        <f t="shared" si="57"/>
        <v>253.293919696383</v>
      </c>
      <c r="P904" s="13">
        <f t="shared" si="58"/>
        <v>2.0921278574079709</v>
      </c>
      <c r="Q904" s="33">
        <f t="shared" si="59"/>
        <v>7.5316602866686955</v>
      </c>
    </row>
    <row r="905" spans="1:17">
      <c r="A905" s="10" t="s">
        <v>528</v>
      </c>
      <c r="B905" s="11" t="s">
        <v>561</v>
      </c>
      <c r="C905" s="11" t="s">
        <v>12</v>
      </c>
      <c r="D905" s="11" t="s">
        <v>9</v>
      </c>
      <c r="E905" s="11" t="s">
        <v>10</v>
      </c>
      <c r="F905" s="11">
        <v>0</v>
      </c>
      <c r="G905" s="11">
        <v>3</v>
      </c>
      <c r="H905" s="12">
        <v>3.2</v>
      </c>
      <c r="I905" s="11" t="str">
        <f t="shared" si="56"/>
        <v>high</v>
      </c>
      <c r="J905" s="11" t="s">
        <v>11</v>
      </c>
      <c r="K905" s="13">
        <v>121.07</v>
      </c>
      <c r="L905" s="13">
        <v>283.73650246356402</v>
      </c>
      <c r="M905" s="13">
        <v>2</v>
      </c>
      <c r="N905" s="13">
        <v>4</v>
      </c>
      <c r="O905" s="13">
        <f t="shared" si="57"/>
        <v>283.73650246356402</v>
      </c>
      <c r="P905" s="13">
        <f t="shared" si="58"/>
        <v>2.3435739858227804</v>
      </c>
      <c r="Q905" s="33">
        <f t="shared" si="59"/>
        <v>8.4368663489620097</v>
      </c>
    </row>
    <row r="906" spans="1:17">
      <c r="A906" s="10" t="s">
        <v>528</v>
      </c>
      <c r="B906" s="11" t="s">
        <v>562</v>
      </c>
      <c r="C906" s="11" t="s">
        <v>8</v>
      </c>
      <c r="D906" s="11" t="s">
        <v>9</v>
      </c>
      <c r="E906" s="11" t="s">
        <v>10</v>
      </c>
      <c r="F906" s="11">
        <v>0</v>
      </c>
      <c r="G906" s="11">
        <v>3</v>
      </c>
      <c r="H906" s="12">
        <v>3.2</v>
      </c>
      <c r="I906" s="11" t="str">
        <f t="shared" si="56"/>
        <v>high</v>
      </c>
      <c r="J906" s="11" t="s">
        <v>11</v>
      </c>
      <c r="K906" s="13">
        <v>153.19</v>
      </c>
      <c r="L906" s="13">
        <v>256.642336749663</v>
      </c>
      <c r="M906" s="13">
        <v>2</v>
      </c>
      <c r="N906" s="13">
        <v>4</v>
      </c>
      <c r="O906" s="13">
        <f t="shared" si="57"/>
        <v>256.642336749663</v>
      </c>
      <c r="P906" s="13">
        <f t="shared" si="58"/>
        <v>1.6753204305089302</v>
      </c>
      <c r="Q906" s="33">
        <f t="shared" si="59"/>
        <v>6.0311535498321494</v>
      </c>
    </row>
    <row r="907" spans="1:17">
      <c r="A907" s="10" t="s">
        <v>528</v>
      </c>
      <c r="B907" s="11" t="s">
        <v>562</v>
      </c>
      <c r="C907" s="11" t="s">
        <v>12</v>
      </c>
      <c r="D907" s="11" t="s">
        <v>9</v>
      </c>
      <c r="E907" s="11" t="s">
        <v>10</v>
      </c>
      <c r="F907" s="11">
        <v>0</v>
      </c>
      <c r="G907" s="11">
        <v>3</v>
      </c>
      <c r="H907" s="12">
        <v>3.2</v>
      </c>
      <c r="I907" s="11" t="str">
        <f t="shared" si="56"/>
        <v>high</v>
      </c>
      <c r="J907" s="11" t="s">
        <v>11</v>
      </c>
      <c r="K907" s="13">
        <v>153.19</v>
      </c>
      <c r="L907" s="13">
        <v>304.58706995609498</v>
      </c>
      <c r="M907" s="13">
        <v>2</v>
      </c>
      <c r="N907" s="13">
        <v>4</v>
      </c>
      <c r="O907" s="13">
        <f t="shared" si="57"/>
        <v>304.58706995609498</v>
      </c>
      <c r="P907" s="13">
        <f t="shared" si="58"/>
        <v>1.9882960373137606</v>
      </c>
      <c r="Q907" s="33">
        <f t="shared" si="59"/>
        <v>7.1578657343295387</v>
      </c>
    </row>
    <row r="908" spans="1:17">
      <c r="A908" s="10" t="s">
        <v>528</v>
      </c>
      <c r="B908" s="11" t="s">
        <v>563</v>
      </c>
      <c r="C908" s="11" t="s">
        <v>8</v>
      </c>
      <c r="D908" s="11" t="s">
        <v>9</v>
      </c>
      <c r="E908" s="11" t="s">
        <v>10</v>
      </c>
      <c r="F908" s="11">
        <v>0</v>
      </c>
      <c r="G908" s="11">
        <v>3</v>
      </c>
      <c r="H908" s="12">
        <v>3.2</v>
      </c>
      <c r="I908" s="11" t="str">
        <f t="shared" si="56"/>
        <v>high</v>
      </c>
      <c r="J908" s="11" t="s">
        <v>11</v>
      </c>
      <c r="K908" s="13">
        <v>121.24</v>
      </c>
      <c r="L908" s="13">
        <v>263.38540937238997</v>
      </c>
      <c r="M908" s="13">
        <v>2</v>
      </c>
      <c r="N908" s="13">
        <v>4</v>
      </c>
      <c r="O908" s="13">
        <f t="shared" si="57"/>
        <v>263.38540937238997</v>
      </c>
      <c r="P908" s="13">
        <f t="shared" si="58"/>
        <v>2.1724299684294786</v>
      </c>
      <c r="Q908" s="33">
        <f t="shared" si="59"/>
        <v>7.8207478863461226</v>
      </c>
    </row>
    <row r="909" spans="1:17">
      <c r="A909" s="10" t="s">
        <v>528</v>
      </c>
      <c r="B909" s="11" t="s">
        <v>563</v>
      </c>
      <c r="C909" s="11" t="s">
        <v>12</v>
      </c>
      <c r="D909" s="11" t="s">
        <v>9</v>
      </c>
      <c r="E909" s="11" t="s">
        <v>10</v>
      </c>
      <c r="F909" s="11">
        <v>0</v>
      </c>
      <c r="G909" s="11">
        <v>3</v>
      </c>
      <c r="H909" s="12">
        <v>3.2</v>
      </c>
      <c r="I909" s="11" t="str">
        <f t="shared" si="56"/>
        <v>high</v>
      </c>
      <c r="J909" s="11" t="s">
        <v>11</v>
      </c>
      <c r="K909" s="13">
        <v>121.24</v>
      </c>
      <c r="L909" s="13">
        <v>279.83827848447299</v>
      </c>
      <c r="M909" s="13">
        <v>2</v>
      </c>
      <c r="N909" s="13">
        <v>4</v>
      </c>
      <c r="O909" s="13">
        <f t="shared" si="57"/>
        <v>279.83827848447299</v>
      </c>
      <c r="P909" s="13">
        <f t="shared" si="58"/>
        <v>2.3081349264638158</v>
      </c>
      <c r="Q909" s="33">
        <f t="shared" si="59"/>
        <v>8.3092857352697358</v>
      </c>
    </row>
    <row r="910" spans="1:17">
      <c r="A910" s="10" t="s">
        <v>528</v>
      </c>
      <c r="B910" s="11" t="s">
        <v>564</v>
      </c>
      <c r="C910" s="11" t="s">
        <v>8</v>
      </c>
      <c r="D910" s="11" t="s">
        <v>9</v>
      </c>
      <c r="E910" s="11" t="s">
        <v>10</v>
      </c>
      <c r="F910" s="11">
        <v>0</v>
      </c>
      <c r="G910" s="11">
        <v>3</v>
      </c>
      <c r="H910" s="12">
        <v>3.2</v>
      </c>
      <c r="I910" s="11" t="str">
        <f t="shared" si="56"/>
        <v>high</v>
      </c>
      <c r="J910" s="11" t="s">
        <v>11</v>
      </c>
      <c r="K910" s="13">
        <v>121.36</v>
      </c>
      <c r="L910" s="13">
        <v>260.43121501786999</v>
      </c>
      <c r="M910" s="13">
        <v>2</v>
      </c>
      <c r="N910" s="13">
        <v>4</v>
      </c>
      <c r="O910" s="13">
        <f t="shared" si="57"/>
        <v>260.43121501786999</v>
      </c>
      <c r="P910" s="13">
        <f t="shared" si="58"/>
        <v>2.1459394777345913</v>
      </c>
      <c r="Q910" s="33">
        <f t="shared" si="59"/>
        <v>7.7253821198445287</v>
      </c>
    </row>
    <row r="911" spans="1:17">
      <c r="A911" s="10" t="s">
        <v>528</v>
      </c>
      <c r="B911" s="11" t="s">
        <v>564</v>
      </c>
      <c r="C911" s="11" t="s">
        <v>12</v>
      </c>
      <c r="D911" s="11" t="s">
        <v>9</v>
      </c>
      <c r="E911" s="11" t="s">
        <v>10</v>
      </c>
      <c r="F911" s="11">
        <v>0</v>
      </c>
      <c r="G911" s="11">
        <v>3</v>
      </c>
      <c r="H911" s="12">
        <v>3.2</v>
      </c>
      <c r="I911" s="11" t="str">
        <f t="shared" si="56"/>
        <v>high</v>
      </c>
      <c r="J911" s="11" t="s">
        <v>11</v>
      </c>
      <c r="K911" s="13">
        <v>121.36</v>
      </c>
      <c r="L911" s="13">
        <v>286.44572304038701</v>
      </c>
      <c r="M911" s="13">
        <v>2</v>
      </c>
      <c r="N911" s="13">
        <v>4</v>
      </c>
      <c r="O911" s="13">
        <f t="shared" si="57"/>
        <v>286.44572304038701</v>
      </c>
      <c r="P911" s="13">
        <f t="shared" si="58"/>
        <v>2.3602976519478167</v>
      </c>
      <c r="Q911" s="33">
        <f t="shared" si="59"/>
        <v>8.4970715470121405</v>
      </c>
    </row>
    <row r="912" spans="1:17">
      <c r="A912" s="10" t="s">
        <v>528</v>
      </c>
      <c r="B912" s="11" t="s">
        <v>585</v>
      </c>
      <c r="C912" s="11" t="s">
        <v>8</v>
      </c>
      <c r="D912" s="11" t="s">
        <v>9</v>
      </c>
      <c r="E912" s="11" t="s">
        <v>10</v>
      </c>
      <c r="F912" s="11">
        <v>10</v>
      </c>
      <c r="G912" s="11">
        <v>1</v>
      </c>
      <c r="H912" s="12">
        <v>3.2</v>
      </c>
      <c r="I912" s="11" t="str">
        <f t="shared" si="56"/>
        <v>high</v>
      </c>
      <c r="J912" s="11" t="s">
        <v>11</v>
      </c>
      <c r="K912" s="13">
        <v>3.35</v>
      </c>
      <c r="L912" s="13">
        <v>251.83521664376099</v>
      </c>
      <c r="M912" s="13">
        <v>2</v>
      </c>
      <c r="N912" s="13">
        <v>4</v>
      </c>
      <c r="O912" s="13">
        <f t="shared" si="57"/>
        <v>251.83521664376099</v>
      </c>
      <c r="P912" s="13">
        <f t="shared" si="58"/>
        <v>75.174691535451032</v>
      </c>
      <c r="Q912" s="33">
        <f t="shared" si="59"/>
        <v>270.6288895276237</v>
      </c>
    </row>
    <row r="913" spans="1:17">
      <c r="A913" s="10" t="s">
        <v>528</v>
      </c>
      <c r="B913" s="11" t="s">
        <v>585</v>
      </c>
      <c r="C913" s="11" t="s">
        <v>12</v>
      </c>
      <c r="D913" s="11" t="s">
        <v>9</v>
      </c>
      <c r="E913" s="11" t="s">
        <v>10</v>
      </c>
      <c r="F913" s="11">
        <v>10</v>
      </c>
      <c r="G913" s="11">
        <v>1</v>
      </c>
      <c r="H913" s="12">
        <v>3.2</v>
      </c>
      <c r="I913" s="11" t="str">
        <f t="shared" si="56"/>
        <v>high</v>
      </c>
      <c r="J913" s="11" t="s">
        <v>11</v>
      </c>
      <c r="K913" s="13">
        <v>3.37</v>
      </c>
      <c r="L913" s="13">
        <v>668.54849754034899</v>
      </c>
      <c r="M913" s="13">
        <v>2</v>
      </c>
      <c r="N913" s="13">
        <v>4</v>
      </c>
      <c r="O913" s="13">
        <f t="shared" si="57"/>
        <v>668.54849754034899</v>
      </c>
      <c r="P913" s="13">
        <f t="shared" si="58"/>
        <v>198.38234348378307</v>
      </c>
      <c r="Q913" s="33">
        <f t="shared" si="59"/>
        <v>714.17643654161907</v>
      </c>
    </row>
    <row r="914" spans="1:17">
      <c r="A914" s="10" t="s">
        <v>528</v>
      </c>
      <c r="B914" s="11" t="s">
        <v>586</v>
      </c>
      <c r="C914" s="11" t="s">
        <v>8</v>
      </c>
      <c r="D914" s="11" t="s">
        <v>9</v>
      </c>
      <c r="E914" s="11" t="s">
        <v>10</v>
      </c>
      <c r="F914" s="11">
        <v>10</v>
      </c>
      <c r="G914" s="11">
        <v>1</v>
      </c>
      <c r="H914" s="12">
        <v>3.2</v>
      </c>
      <c r="I914" s="11" t="str">
        <f t="shared" si="56"/>
        <v>high</v>
      </c>
      <c r="J914" s="11" t="s">
        <v>11</v>
      </c>
      <c r="K914" s="13">
        <v>4.4000000000000004</v>
      </c>
      <c r="L914" s="13">
        <v>664.23818192708904</v>
      </c>
      <c r="M914" s="13">
        <v>2</v>
      </c>
      <c r="N914" s="13">
        <v>4</v>
      </c>
      <c r="O914" s="13">
        <f t="shared" si="57"/>
        <v>664.23818192708904</v>
      </c>
      <c r="P914" s="13">
        <f t="shared" si="58"/>
        <v>150.96322316524748</v>
      </c>
      <c r="Q914" s="33">
        <f t="shared" si="59"/>
        <v>543.46760339489094</v>
      </c>
    </row>
    <row r="915" spans="1:17">
      <c r="A915" s="10" t="s">
        <v>528</v>
      </c>
      <c r="B915" s="11" t="s">
        <v>586</v>
      </c>
      <c r="C915" s="11" t="s">
        <v>12</v>
      </c>
      <c r="D915" s="11" t="s">
        <v>9</v>
      </c>
      <c r="E915" s="11" t="s">
        <v>10</v>
      </c>
      <c r="F915" s="11">
        <v>10</v>
      </c>
      <c r="G915" s="11">
        <v>1</v>
      </c>
      <c r="H915" s="12">
        <v>3.2</v>
      </c>
      <c r="I915" s="11" t="str">
        <f t="shared" si="56"/>
        <v>high</v>
      </c>
      <c r="J915" s="11" t="s">
        <v>11</v>
      </c>
      <c r="K915" s="13">
        <v>4.0999999999999996</v>
      </c>
      <c r="L915" s="13">
        <v>672.57683449110596</v>
      </c>
      <c r="M915" s="13">
        <v>2</v>
      </c>
      <c r="N915" s="13">
        <v>4</v>
      </c>
      <c r="O915" s="13">
        <f t="shared" si="57"/>
        <v>672.57683449110596</v>
      </c>
      <c r="P915" s="13">
        <f t="shared" si="58"/>
        <v>164.04313036368438</v>
      </c>
      <c r="Q915" s="33">
        <f t="shared" si="59"/>
        <v>590.55526930926385</v>
      </c>
    </row>
    <row r="916" spans="1:17">
      <c r="A916" s="10" t="s">
        <v>528</v>
      </c>
      <c r="B916" s="11" t="s">
        <v>587</v>
      </c>
      <c r="C916" s="11" t="s">
        <v>8</v>
      </c>
      <c r="D916" s="11" t="s">
        <v>9</v>
      </c>
      <c r="E916" s="11" t="s">
        <v>10</v>
      </c>
      <c r="F916" s="11">
        <v>10</v>
      </c>
      <c r="G916" s="11">
        <v>1</v>
      </c>
      <c r="H916" s="12">
        <v>3.2</v>
      </c>
      <c r="I916" s="11" t="str">
        <f t="shared" si="56"/>
        <v>high</v>
      </c>
      <c r="J916" s="11" t="s">
        <v>11</v>
      </c>
      <c r="K916" s="13">
        <v>4.4800000000000004</v>
      </c>
      <c r="L916" s="13">
        <v>174.664988087148</v>
      </c>
      <c r="M916" s="13">
        <v>2</v>
      </c>
      <c r="N916" s="13">
        <v>4</v>
      </c>
      <c r="O916" s="13">
        <f t="shared" si="57"/>
        <v>174.664988087148</v>
      </c>
      <c r="P916" s="13">
        <f t="shared" si="58"/>
        <v>38.987720555166959</v>
      </c>
      <c r="Q916" s="33">
        <f t="shared" si="59"/>
        <v>140.35579399860106</v>
      </c>
    </row>
    <row r="917" spans="1:17">
      <c r="A917" s="10" t="s">
        <v>528</v>
      </c>
      <c r="B917" s="11" t="s">
        <v>587</v>
      </c>
      <c r="C917" s="11" t="s">
        <v>12</v>
      </c>
      <c r="D917" s="11" t="s">
        <v>9</v>
      </c>
      <c r="E917" s="11" t="s">
        <v>10</v>
      </c>
      <c r="F917" s="11">
        <v>10</v>
      </c>
      <c r="G917" s="11">
        <v>1</v>
      </c>
      <c r="H917" s="12">
        <v>3.2</v>
      </c>
      <c r="I917" s="11" t="str">
        <f t="shared" si="56"/>
        <v>high</v>
      </c>
      <c r="J917" s="11" t="s">
        <v>11</v>
      </c>
      <c r="K917" s="13">
        <v>4.22</v>
      </c>
      <c r="L917" s="13">
        <v>658.64728955754003</v>
      </c>
      <c r="M917" s="13">
        <v>2</v>
      </c>
      <c r="N917" s="13">
        <v>4</v>
      </c>
      <c r="O917" s="13">
        <f t="shared" si="57"/>
        <v>658.64728955754003</v>
      </c>
      <c r="P917" s="13">
        <f t="shared" si="58"/>
        <v>156.07755676718958</v>
      </c>
      <c r="Q917" s="33">
        <f t="shared" si="59"/>
        <v>561.87920436188244</v>
      </c>
    </row>
    <row r="918" spans="1:17">
      <c r="A918" s="10" t="s">
        <v>528</v>
      </c>
      <c r="B918" s="11" t="s">
        <v>588</v>
      </c>
      <c r="C918" s="11" t="s">
        <v>8</v>
      </c>
      <c r="D918" s="11" t="s">
        <v>9</v>
      </c>
      <c r="E918" s="11" t="s">
        <v>10</v>
      </c>
      <c r="F918" s="11">
        <v>10</v>
      </c>
      <c r="G918" s="11">
        <v>1</v>
      </c>
      <c r="H918" s="12">
        <v>3.2</v>
      </c>
      <c r="I918" s="11" t="str">
        <f t="shared" si="56"/>
        <v>high</v>
      </c>
      <c r="J918" s="11" t="s">
        <v>11</v>
      </c>
      <c r="K918" s="13">
        <v>3.98</v>
      </c>
      <c r="L918" s="13">
        <v>254.83362675081901</v>
      </c>
      <c r="M918" s="13">
        <v>2</v>
      </c>
      <c r="N918" s="13">
        <v>4</v>
      </c>
      <c r="O918" s="13">
        <f t="shared" si="57"/>
        <v>254.83362675081901</v>
      </c>
      <c r="P918" s="13">
        <f t="shared" si="58"/>
        <v>64.028549434879153</v>
      </c>
      <c r="Q918" s="33">
        <f t="shared" si="59"/>
        <v>230.50277796556495</v>
      </c>
    </row>
    <row r="919" spans="1:17">
      <c r="A919" s="10" t="s">
        <v>528</v>
      </c>
      <c r="B919" s="11" t="s">
        <v>588</v>
      </c>
      <c r="C919" s="11" t="s">
        <v>12</v>
      </c>
      <c r="D919" s="11" t="s">
        <v>9</v>
      </c>
      <c r="E919" s="11" t="s">
        <v>10</v>
      </c>
      <c r="F919" s="11">
        <v>10</v>
      </c>
      <c r="G919" s="11">
        <v>1</v>
      </c>
      <c r="H919" s="12">
        <v>3.2</v>
      </c>
      <c r="I919" s="11" t="str">
        <f t="shared" si="56"/>
        <v>high</v>
      </c>
      <c r="J919" s="11" t="s">
        <v>11</v>
      </c>
      <c r="K919" s="13">
        <v>3.9</v>
      </c>
      <c r="L919" s="13">
        <v>665.57222307329596</v>
      </c>
      <c r="M919" s="13">
        <v>2</v>
      </c>
      <c r="N919" s="13">
        <v>4</v>
      </c>
      <c r="O919" s="13">
        <f t="shared" si="57"/>
        <v>665.57222307329596</v>
      </c>
      <c r="P919" s="13">
        <f t="shared" si="58"/>
        <v>170.65954437776819</v>
      </c>
      <c r="Q919" s="33">
        <f t="shared" si="59"/>
        <v>614.37435975996539</v>
      </c>
    </row>
    <row r="920" spans="1:17">
      <c r="A920" s="10" t="s">
        <v>528</v>
      </c>
      <c r="B920" s="11" t="s">
        <v>589</v>
      </c>
      <c r="C920" s="11" t="s">
        <v>8</v>
      </c>
      <c r="D920" s="11" t="s">
        <v>9</v>
      </c>
      <c r="E920" s="11" t="s">
        <v>10</v>
      </c>
      <c r="F920" s="11">
        <v>10</v>
      </c>
      <c r="G920" s="11">
        <v>2</v>
      </c>
      <c r="H920" s="12">
        <v>3.2</v>
      </c>
      <c r="I920" s="11" t="str">
        <f t="shared" si="56"/>
        <v>high</v>
      </c>
      <c r="J920" s="11" t="s">
        <v>11</v>
      </c>
      <c r="K920" s="13">
        <v>124.22</v>
      </c>
      <c r="L920" s="13">
        <v>400.577044525394</v>
      </c>
      <c r="M920" s="13">
        <v>2</v>
      </c>
      <c r="N920" s="13">
        <v>4</v>
      </c>
      <c r="O920" s="13">
        <f t="shared" si="57"/>
        <v>400.577044525394</v>
      </c>
      <c r="P920" s="13">
        <f t="shared" si="58"/>
        <v>3.2247387258524713</v>
      </c>
      <c r="Q920" s="33">
        <f t="shared" si="59"/>
        <v>11.609059413068897</v>
      </c>
    </row>
    <row r="921" spans="1:17">
      <c r="A921" s="10" t="s">
        <v>528</v>
      </c>
      <c r="B921" s="11" t="s">
        <v>589</v>
      </c>
      <c r="C921" s="11" t="s">
        <v>12</v>
      </c>
      <c r="D921" s="11" t="s">
        <v>9</v>
      </c>
      <c r="E921" s="11" t="s">
        <v>10</v>
      </c>
      <c r="F921" s="11">
        <v>10</v>
      </c>
      <c r="G921" s="11">
        <v>2</v>
      </c>
      <c r="H921" s="12">
        <v>3.2</v>
      </c>
      <c r="I921" s="11" t="str">
        <f t="shared" si="56"/>
        <v>high</v>
      </c>
      <c r="J921" s="11" t="s">
        <v>11</v>
      </c>
      <c r="K921" s="13">
        <v>124.22</v>
      </c>
      <c r="L921" s="13">
        <v>606.44860741715195</v>
      </c>
      <c r="M921" s="13">
        <v>2</v>
      </c>
      <c r="N921" s="13">
        <v>4</v>
      </c>
      <c r="O921" s="13">
        <f t="shared" si="57"/>
        <v>606.44860741715195</v>
      </c>
      <c r="P921" s="13">
        <f t="shared" si="58"/>
        <v>4.8820528692412815</v>
      </c>
      <c r="Q921" s="33">
        <f t="shared" si="59"/>
        <v>17.575390329268615</v>
      </c>
    </row>
    <row r="922" spans="1:17">
      <c r="A922" s="10" t="s">
        <v>528</v>
      </c>
      <c r="B922" s="11" t="s">
        <v>590</v>
      </c>
      <c r="C922" s="11" t="s">
        <v>8</v>
      </c>
      <c r="D922" s="11" t="s">
        <v>9</v>
      </c>
      <c r="E922" s="11" t="s">
        <v>10</v>
      </c>
      <c r="F922" s="11">
        <v>10</v>
      </c>
      <c r="G922" s="11">
        <v>2</v>
      </c>
      <c r="H922" s="12">
        <v>3.2</v>
      </c>
      <c r="I922" s="11" t="str">
        <f t="shared" si="56"/>
        <v>high</v>
      </c>
      <c r="J922" s="11" t="s">
        <v>11</v>
      </c>
      <c r="K922" s="13">
        <v>156.1</v>
      </c>
      <c r="L922" s="13">
        <v>479.99011177283302</v>
      </c>
      <c r="M922" s="13">
        <v>2</v>
      </c>
      <c r="N922" s="13">
        <v>4</v>
      </c>
      <c r="O922" s="13">
        <f t="shared" si="57"/>
        <v>479.99011177283302</v>
      </c>
      <c r="P922" s="13">
        <f t="shared" si="58"/>
        <v>3.0748886084102054</v>
      </c>
      <c r="Q922" s="33">
        <f t="shared" si="59"/>
        <v>11.06959899027674</v>
      </c>
    </row>
    <row r="923" spans="1:17">
      <c r="A923" s="10" t="s">
        <v>528</v>
      </c>
      <c r="B923" s="11" t="s">
        <v>590</v>
      </c>
      <c r="C923" s="11" t="s">
        <v>12</v>
      </c>
      <c r="D923" s="11" t="s">
        <v>9</v>
      </c>
      <c r="E923" s="11" t="s">
        <v>10</v>
      </c>
      <c r="F923" s="11">
        <v>10</v>
      </c>
      <c r="G923" s="11">
        <v>2</v>
      </c>
      <c r="H923" s="12">
        <v>3.2</v>
      </c>
      <c r="I923" s="11" t="str">
        <f t="shared" si="56"/>
        <v>high</v>
      </c>
      <c r="J923" s="11" t="s">
        <v>11</v>
      </c>
      <c r="K923" s="13">
        <v>156.1</v>
      </c>
      <c r="L923" s="13">
        <v>627.74432814099202</v>
      </c>
      <c r="M923" s="13">
        <v>2</v>
      </c>
      <c r="N923" s="13">
        <v>4</v>
      </c>
      <c r="O923" s="13">
        <f t="shared" si="57"/>
        <v>627.74432814099202</v>
      </c>
      <c r="P923" s="13">
        <f t="shared" si="58"/>
        <v>4.0214242673990519</v>
      </c>
      <c r="Q923" s="33">
        <f t="shared" si="59"/>
        <v>14.477127362636587</v>
      </c>
    </row>
    <row r="924" spans="1:17">
      <c r="A924" s="10" t="s">
        <v>528</v>
      </c>
      <c r="B924" s="11" t="s">
        <v>591</v>
      </c>
      <c r="C924" s="11" t="s">
        <v>8</v>
      </c>
      <c r="D924" s="11" t="s">
        <v>9</v>
      </c>
      <c r="E924" s="11" t="s">
        <v>10</v>
      </c>
      <c r="F924" s="11">
        <v>10</v>
      </c>
      <c r="G924" s="11">
        <v>2</v>
      </c>
      <c r="H924" s="12">
        <v>3.2</v>
      </c>
      <c r="I924" s="11" t="str">
        <f t="shared" si="56"/>
        <v>high</v>
      </c>
      <c r="J924" s="11" t="s">
        <v>11</v>
      </c>
      <c r="K924" s="13">
        <v>122.6</v>
      </c>
      <c r="L924" s="13">
        <v>407.80646887315999</v>
      </c>
      <c r="M924" s="13">
        <v>2</v>
      </c>
      <c r="N924" s="13">
        <v>4</v>
      </c>
      <c r="O924" s="13">
        <f t="shared" si="57"/>
        <v>407.80646887315999</v>
      </c>
      <c r="P924" s="13">
        <f t="shared" si="58"/>
        <v>3.326317038117129</v>
      </c>
      <c r="Q924" s="33">
        <f t="shared" si="59"/>
        <v>11.974741337221664</v>
      </c>
    </row>
    <row r="925" spans="1:17">
      <c r="A925" s="10" t="s">
        <v>528</v>
      </c>
      <c r="B925" s="11" t="s">
        <v>591</v>
      </c>
      <c r="C925" s="11" t="s">
        <v>12</v>
      </c>
      <c r="D925" s="11" t="s">
        <v>9</v>
      </c>
      <c r="E925" s="11" t="s">
        <v>10</v>
      </c>
      <c r="F925" s="11">
        <v>10</v>
      </c>
      <c r="G925" s="11">
        <v>2</v>
      </c>
      <c r="H925" s="12">
        <v>3.2</v>
      </c>
      <c r="I925" s="11" t="str">
        <f t="shared" si="56"/>
        <v>high</v>
      </c>
      <c r="J925" s="11" t="s">
        <v>11</v>
      </c>
      <c r="K925" s="13">
        <v>122.6</v>
      </c>
      <c r="L925" s="13">
        <v>638.96751795666603</v>
      </c>
      <c r="M925" s="13">
        <v>2</v>
      </c>
      <c r="N925" s="13">
        <v>4</v>
      </c>
      <c r="O925" s="13">
        <f t="shared" si="57"/>
        <v>638.96751795666603</v>
      </c>
      <c r="P925" s="13">
        <f t="shared" si="58"/>
        <v>5.2118068348830837</v>
      </c>
      <c r="Q925" s="33">
        <f t="shared" si="59"/>
        <v>18.762504605579103</v>
      </c>
    </row>
    <row r="926" spans="1:17">
      <c r="A926" s="10" t="s">
        <v>528</v>
      </c>
      <c r="B926" s="11" t="s">
        <v>592</v>
      </c>
      <c r="C926" s="11" t="s">
        <v>8</v>
      </c>
      <c r="D926" s="11" t="s">
        <v>9</v>
      </c>
      <c r="E926" s="11" t="s">
        <v>10</v>
      </c>
      <c r="F926" s="11">
        <v>10</v>
      </c>
      <c r="G926" s="11">
        <v>2</v>
      </c>
      <c r="H926" s="12">
        <v>3.2</v>
      </c>
      <c r="I926" s="11" t="str">
        <f t="shared" si="56"/>
        <v>high</v>
      </c>
      <c r="J926" s="11" t="s">
        <v>11</v>
      </c>
      <c r="K926" s="13">
        <v>109.03</v>
      </c>
      <c r="L926" s="13">
        <v>438.68328981360099</v>
      </c>
      <c r="M926" s="13">
        <v>2</v>
      </c>
      <c r="N926" s="13">
        <v>4</v>
      </c>
      <c r="O926" s="13">
        <f t="shared" si="57"/>
        <v>438.68328981360099</v>
      </c>
      <c r="P926" s="13">
        <f t="shared" si="58"/>
        <v>4.023509949679914</v>
      </c>
      <c r="Q926" s="33">
        <f t="shared" si="59"/>
        <v>14.484635818847691</v>
      </c>
    </row>
    <row r="927" spans="1:17">
      <c r="A927" s="10" t="s">
        <v>528</v>
      </c>
      <c r="B927" s="11" t="s">
        <v>592</v>
      </c>
      <c r="C927" s="11" t="s">
        <v>12</v>
      </c>
      <c r="D927" s="11" t="s">
        <v>9</v>
      </c>
      <c r="E927" s="11" t="s">
        <v>10</v>
      </c>
      <c r="F927" s="11">
        <v>10</v>
      </c>
      <c r="G927" s="11">
        <v>2</v>
      </c>
      <c r="H927" s="12">
        <v>3.2</v>
      </c>
      <c r="I927" s="11" t="str">
        <f t="shared" si="56"/>
        <v>high</v>
      </c>
      <c r="J927" s="11" t="s">
        <v>11</v>
      </c>
      <c r="K927" s="13">
        <v>109.03</v>
      </c>
      <c r="L927" s="13">
        <v>708.20663143687204</v>
      </c>
      <c r="M927" s="13">
        <v>2</v>
      </c>
      <c r="N927" s="13">
        <v>4</v>
      </c>
      <c r="O927" s="13">
        <f t="shared" si="57"/>
        <v>708.20663143687204</v>
      </c>
      <c r="P927" s="13">
        <f t="shared" si="58"/>
        <v>6.4955207872775569</v>
      </c>
      <c r="Q927" s="33">
        <f t="shared" si="59"/>
        <v>23.383874834199204</v>
      </c>
    </row>
    <row r="928" spans="1:17">
      <c r="A928" s="10" t="s">
        <v>528</v>
      </c>
      <c r="B928" s="11" t="s">
        <v>613</v>
      </c>
      <c r="C928" s="11" t="s">
        <v>8</v>
      </c>
      <c r="D928" s="11" t="s">
        <v>9</v>
      </c>
      <c r="E928" s="11" t="s">
        <v>10</v>
      </c>
      <c r="F928" s="11">
        <v>20</v>
      </c>
      <c r="G928" s="11">
        <v>1</v>
      </c>
      <c r="H928" s="12">
        <v>3.2</v>
      </c>
      <c r="I928" s="11" t="str">
        <f t="shared" si="56"/>
        <v>high</v>
      </c>
      <c r="J928" s="11" t="s">
        <v>11</v>
      </c>
      <c r="K928" s="13">
        <v>5.77</v>
      </c>
      <c r="L928" s="13">
        <v>239.83949183257999</v>
      </c>
      <c r="M928" s="13">
        <v>2</v>
      </c>
      <c r="N928" s="13">
        <v>4</v>
      </c>
      <c r="O928" s="13">
        <f t="shared" si="57"/>
        <v>239.83949183257999</v>
      </c>
      <c r="P928" s="13">
        <f t="shared" si="58"/>
        <v>41.566636366131718</v>
      </c>
      <c r="Q928" s="33">
        <f t="shared" si="59"/>
        <v>149.6398909180742</v>
      </c>
    </row>
    <row r="929" spans="1:17">
      <c r="A929" s="10" t="s">
        <v>528</v>
      </c>
      <c r="B929" s="11" t="s">
        <v>613</v>
      </c>
      <c r="C929" s="11" t="s">
        <v>12</v>
      </c>
      <c r="D929" s="11" t="s">
        <v>9</v>
      </c>
      <c r="E929" s="11" t="s">
        <v>10</v>
      </c>
      <c r="F929" s="11">
        <v>20</v>
      </c>
      <c r="G929" s="11">
        <v>1</v>
      </c>
      <c r="H929" s="12">
        <v>3.2</v>
      </c>
      <c r="I929" s="11" t="str">
        <f t="shared" si="56"/>
        <v>high</v>
      </c>
      <c r="J929" s="11" t="s">
        <v>11</v>
      </c>
      <c r="K929" s="13">
        <v>6</v>
      </c>
      <c r="L929" s="13">
        <v>616.80510843318302</v>
      </c>
      <c r="M929" s="13">
        <v>2</v>
      </c>
      <c r="N929" s="13">
        <v>4</v>
      </c>
      <c r="O929" s="13">
        <f t="shared" si="57"/>
        <v>616.80510843318302</v>
      </c>
      <c r="P929" s="13">
        <f t="shared" si="58"/>
        <v>102.80085140553051</v>
      </c>
      <c r="Q929" s="33">
        <f t="shared" si="59"/>
        <v>370.08306505990981</v>
      </c>
    </row>
    <row r="930" spans="1:17">
      <c r="A930" s="10" t="s">
        <v>528</v>
      </c>
      <c r="B930" s="11" t="s">
        <v>614</v>
      </c>
      <c r="C930" s="11" t="s">
        <v>8</v>
      </c>
      <c r="D930" s="11" t="s">
        <v>9</v>
      </c>
      <c r="E930" s="11" t="s">
        <v>10</v>
      </c>
      <c r="F930" s="11">
        <v>20</v>
      </c>
      <c r="G930" s="11">
        <v>1</v>
      </c>
      <c r="H930" s="12">
        <v>3.2</v>
      </c>
      <c r="I930" s="11" t="str">
        <f t="shared" si="56"/>
        <v>high</v>
      </c>
      <c r="J930" s="11" t="s">
        <v>11</v>
      </c>
      <c r="K930" s="13">
        <v>5.85</v>
      </c>
      <c r="L930" s="13">
        <v>605.46148240889795</v>
      </c>
      <c r="M930" s="13">
        <v>2</v>
      </c>
      <c r="N930" s="13">
        <v>4</v>
      </c>
      <c r="O930" s="13">
        <f t="shared" si="57"/>
        <v>605.46148240889795</v>
      </c>
      <c r="P930" s="13">
        <f t="shared" si="58"/>
        <v>103.49768930066632</v>
      </c>
      <c r="Q930" s="33">
        <f t="shared" si="59"/>
        <v>372.59168148239877</v>
      </c>
    </row>
    <row r="931" spans="1:17">
      <c r="A931" s="10" t="s">
        <v>528</v>
      </c>
      <c r="B931" s="11" t="s">
        <v>614</v>
      </c>
      <c r="C931" s="11" t="s">
        <v>12</v>
      </c>
      <c r="D931" s="11" t="s">
        <v>9</v>
      </c>
      <c r="E931" s="11" t="s">
        <v>10</v>
      </c>
      <c r="F931" s="11">
        <v>20</v>
      </c>
      <c r="G931" s="11">
        <v>1</v>
      </c>
      <c r="H931" s="12">
        <v>3.2</v>
      </c>
      <c r="I931" s="11" t="str">
        <f t="shared" si="56"/>
        <v>high</v>
      </c>
      <c r="J931" s="11" t="s">
        <v>11</v>
      </c>
      <c r="K931" s="13">
        <v>5.85</v>
      </c>
      <c r="L931" s="13">
        <v>646.28005267507103</v>
      </c>
      <c r="M931" s="13">
        <v>2</v>
      </c>
      <c r="N931" s="13">
        <v>4</v>
      </c>
      <c r="O931" s="13">
        <f t="shared" si="57"/>
        <v>646.28005267507103</v>
      </c>
      <c r="P931" s="13">
        <f t="shared" si="58"/>
        <v>110.47522267949932</v>
      </c>
      <c r="Q931" s="33">
        <f t="shared" si="59"/>
        <v>397.71080164619758</v>
      </c>
    </row>
    <row r="932" spans="1:17">
      <c r="A932" s="10" t="s">
        <v>528</v>
      </c>
      <c r="B932" s="11" t="s">
        <v>615</v>
      </c>
      <c r="C932" s="11" t="s">
        <v>8</v>
      </c>
      <c r="D932" s="11" t="s">
        <v>9</v>
      </c>
      <c r="E932" s="11" t="s">
        <v>10</v>
      </c>
      <c r="F932" s="11">
        <v>20</v>
      </c>
      <c r="G932" s="11">
        <v>1</v>
      </c>
      <c r="H932" s="12">
        <v>3.2</v>
      </c>
      <c r="I932" s="11" t="str">
        <f t="shared" si="56"/>
        <v>high</v>
      </c>
      <c r="J932" s="11" t="s">
        <v>11</v>
      </c>
      <c r="K932" s="13">
        <v>6.12</v>
      </c>
      <c r="L932" s="13">
        <v>669.51282233644599</v>
      </c>
      <c r="M932" s="13">
        <v>2</v>
      </c>
      <c r="N932" s="13">
        <v>4</v>
      </c>
      <c r="O932" s="13">
        <f t="shared" si="57"/>
        <v>669.51282233644599</v>
      </c>
      <c r="P932" s="13">
        <f t="shared" si="58"/>
        <v>109.39751998961536</v>
      </c>
      <c r="Q932" s="33">
        <f t="shared" si="59"/>
        <v>393.83107196261528</v>
      </c>
    </row>
    <row r="933" spans="1:17">
      <c r="A933" s="10" t="s">
        <v>528</v>
      </c>
      <c r="B933" s="11" t="s">
        <v>615</v>
      </c>
      <c r="C933" s="11" t="s">
        <v>12</v>
      </c>
      <c r="D933" s="11" t="s">
        <v>9</v>
      </c>
      <c r="E933" s="11" t="s">
        <v>10</v>
      </c>
      <c r="F933" s="11">
        <v>20</v>
      </c>
      <c r="G933" s="11">
        <v>1</v>
      </c>
      <c r="H933" s="12">
        <v>3.2</v>
      </c>
      <c r="I933" s="11" t="str">
        <f t="shared" si="56"/>
        <v>high</v>
      </c>
      <c r="J933" s="11" t="s">
        <v>11</v>
      </c>
      <c r="K933" s="13">
        <v>5.62</v>
      </c>
      <c r="L933" s="13">
        <v>584.25747751321899</v>
      </c>
      <c r="M933" s="13">
        <v>2</v>
      </c>
      <c r="N933" s="13">
        <v>4</v>
      </c>
      <c r="O933" s="13">
        <f t="shared" si="57"/>
        <v>584.25747751321899</v>
      </c>
      <c r="P933" s="13">
        <f t="shared" si="58"/>
        <v>103.96040525146245</v>
      </c>
      <c r="Q933" s="33">
        <f t="shared" si="59"/>
        <v>374.25745890526485</v>
      </c>
    </row>
    <row r="934" spans="1:17">
      <c r="A934" s="10" t="s">
        <v>528</v>
      </c>
      <c r="B934" s="11" t="s">
        <v>616</v>
      </c>
      <c r="C934" s="11" t="s">
        <v>8</v>
      </c>
      <c r="D934" s="11" t="s">
        <v>9</v>
      </c>
      <c r="E934" s="11" t="s">
        <v>10</v>
      </c>
      <c r="F934" s="11">
        <v>20</v>
      </c>
      <c r="G934" s="11">
        <v>1</v>
      </c>
      <c r="H934" s="12">
        <v>3.2</v>
      </c>
      <c r="I934" s="11" t="str">
        <f t="shared" si="56"/>
        <v>high</v>
      </c>
      <c r="J934" s="11" t="s">
        <v>11</v>
      </c>
      <c r="K934" s="13">
        <v>5.55</v>
      </c>
      <c r="L934" s="13">
        <v>323.22283087155398</v>
      </c>
      <c r="M934" s="13">
        <v>2</v>
      </c>
      <c r="N934" s="13">
        <v>4</v>
      </c>
      <c r="O934" s="13">
        <f t="shared" si="57"/>
        <v>323.22283087155398</v>
      </c>
      <c r="P934" s="13">
        <f t="shared" si="58"/>
        <v>58.238347904784504</v>
      </c>
      <c r="Q934" s="33">
        <f t="shared" si="59"/>
        <v>209.65805245722422</v>
      </c>
    </row>
    <row r="935" spans="1:17">
      <c r="A935" s="10" t="s">
        <v>528</v>
      </c>
      <c r="B935" s="11" t="s">
        <v>616</v>
      </c>
      <c r="C935" s="11" t="s">
        <v>12</v>
      </c>
      <c r="D935" s="11" t="s">
        <v>9</v>
      </c>
      <c r="E935" s="11" t="s">
        <v>10</v>
      </c>
      <c r="F935" s="11">
        <v>20</v>
      </c>
      <c r="G935" s="11">
        <v>1</v>
      </c>
      <c r="H935" s="12">
        <v>3.2</v>
      </c>
      <c r="I935" s="11" t="str">
        <f t="shared" si="56"/>
        <v>high</v>
      </c>
      <c r="J935" s="11" t="s">
        <v>11</v>
      </c>
      <c r="K935" s="13">
        <v>5.55</v>
      </c>
      <c r="L935" s="13">
        <v>598.95364257000801</v>
      </c>
      <c r="M935" s="13">
        <v>2</v>
      </c>
      <c r="N935" s="13">
        <v>4</v>
      </c>
      <c r="O935" s="13">
        <f t="shared" si="57"/>
        <v>598.95364257000801</v>
      </c>
      <c r="P935" s="13">
        <f t="shared" si="58"/>
        <v>107.91957523783928</v>
      </c>
      <c r="Q935" s="33">
        <f t="shared" si="59"/>
        <v>388.51047085622139</v>
      </c>
    </row>
    <row r="936" spans="1:17">
      <c r="A936" s="10" t="s">
        <v>528</v>
      </c>
      <c r="B936" s="11" t="s">
        <v>617</v>
      </c>
      <c r="C936" s="11" t="s">
        <v>8</v>
      </c>
      <c r="D936" s="11" t="s">
        <v>9</v>
      </c>
      <c r="E936" s="11" t="s">
        <v>10</v>
      </c>
      <c r="F936" s="11">
        <v>20</v>
      </c>
      <c r="G936" s="11">
        <v>2</v>
      </c>
      <c r="H936" s="12">
        <v>3.2</v>
      </c>
      <c r="I936" s="11" t="str">
        <f t="shared" si="56"/>
        <v>high</v>
      </c>
      <c r="J936" s="11" t="s">
        <v>11</v>
      </c>
      <c r="K936" s="13">
        <v>12.86</v>
      </c>
      <c r="L936" s="13">
        <v>688.23997398914503</v>
      </c>
      <c r="M936" s="13">
        <v>2</v>
      </c>
      <c r="N936" s="13">
        <v>4</v>
      </c>
      <c r="O936" s="13">
        <f t="shared" si="57"/>
        <v>688.23997398914503</v>
      </c>
      <c r="P936" s="13">
        <f t="shared" si="58"/>
        <v>53.517882891846426</v>
      </c>
      <c r="Q936" s="33">
        <f t="shared" si="59"/>
        <v>192.66437841064715</v>
      </c>
    </row>
    <row r="937" spans="1:17">
      <c r="A937" s="10" t="s">
        <v>528</v>
      </c>
      <c r="B937" s="11" t="s">
        <v>617</v>
      </c>
      <c r="C937" s="11" t="s">
        <v>12</v>
      </c>
      <c r="D937" s="11" t="s">
        <v>9</v>
      </c>
      <c r="E937" s="11" t="s">
        <v>10</v>
      </c>
      <c r="F937" s="11">
        <v>20</v>
      </c>
      <c r="G937" s="11">
        <v>2</v>
      </c>
      <c r="H937" s="12">
        <v>3.2</v>
      </c>
      <c r="I937" s="11" t="str">
        <f t="shared" si="56"/>
        <v>high</v>
      </c>
      <c r="J937" s="11" t="s">
        <v>11</v>
      </c>
      <c r="K937" s="13">
        <v>9.4</v>
      </c>
      <c r="L937" s="13">
        <v>693.84522960269203</v>
      </c>
      <c r="M937" s="13">
        <v>2</v>
      </c>
      <c r="N937" s="13">
        <v>4</v>
      </c>
      <c r="O937" s="13">
        <f t="shared" si="57"/>
        <v>693.84522960269203</v>
      </c>
      <c r="P937" s="13">
        <f t="shared" si="58"/>
        <v>73.813322298158724</v>
      </c>
      <c r="Q937" s="33">
        <f t="shared" si="59"/>
        <v>265.72796027337137</v>
      </c>
    </row>
    <row r="938" spans="1:17">
      <c r="A938" s="10" t="s">
        <v>528</v>
      </c>
      <c r="B938" s="11" t="s">
        <v>618</v>
      </c>
      <c r="C938" s="11" t="s">
        <v>8</v>
      </c>
      <c r="D938" s="11" t="s">
        <v>9</v>
      </c>
      <c r="E938" s="11" t="s">
        <v>10</v>
      </c>
      <c r="F938" s="11">
        <v>20</v>
      </c>
      <c r="G938" s="11">
        <v>2</v>
      </c>
      <c r="H938" s="12">
        <v>3.2</v>
      </c>
      <c r="I938" s="11" t="str">
        <f t="shared" si="56"/>
        <v>high</v>
      </c>
      <c r="J938" s="11" t="s">
        <v>11</v>
      </c>
      <c r="K938" s="13">
        <v>109</v>
      </c>
      <c r="L938" s="13">
        <v>458.409275994891</v>
      </c>
      <c r="M938" s="13">
        <v>2</v>
      </c>
      <c r="N938" s="13">
        <v>4</v>
      </c>
      <c r="O938" s="13">
        <f t="shared" si="57"/>
        <v>458.409275994891</v>
      </c>
      <c r="P938" s="13">
        <f t="shared" si="58"/>
        <v>4.2055896880265227</v>
      </c>
      <c r="Q938" s="33">
        <f t="shared" si="59"/>
        <v>15.140122876895482</v>
      </c>
    </row>
    <row r="939" spans="1:17">
      <c r="A939" s="10" t="s">
        <v>528</v>
      </c>
      <c r="B939" s="11" t="s">
        <v>618</v>
      </c>
      <c r="C939" s="11" t="s">
        <v>12</v>
      </c>
      <c r="D939" s="11" t="s">
        <v>9</v>
      </c>
      <c r="E939" s="11" t="s">
        <v>10</v>
      </c>
      <c r="F939" s="11">
        <v>20</v>
      </c>
      <c r="G939" s="11">
        <v>2</v>
      </c>
      <c r="H939" s="12">
        <v>3.2</v>
      </c>
      <c r="I939" s="11" t="str">
        <f t="shared" si="56"/>
        <v>high</v>
      </c>
      <c r="J939" s="11" t="s">
        <v>11</v>
      </c>
      <c r="K939" s="13">
        <v>9.17</v>
      </c>
      <c r="L939" s="13">
        <v>677.28320747424402</v>
      </c>
      <c r="M939" s="13">
        <v>2</v>
      </c>
      <c r="N939" s="13">
        <v>4</v>
      </c>
      <c r="O939" s="13">
        <f t="shared" si="57"/>
        <v>677.28320747424402</v>
      </c>
      <c r="P939" s="13">
        <f t="shared" si="58"/>
        <v>73.858583148772524</v>
      </c>
      <c r="Q939" s="33">
        <f t="shared" si="59"/>
        <v>265.89089933558108</v>
      </c>
    </row>
    <row r="940" spans="1:17">
      <c r="A940" s="10" t="s">
        <v>528</v>
      </c>
      <c r="B940" s="11" t="s">
        <v>619</v>
      </c>
      <c r="C940" s="11" t="s">
        <v>8</v>
      </c>
      <c r="D940" s="11" t="s">
        <v>9</v>
      </c>
      <c r="E940" s="11" t="s">
        <v>10</v>
      </c>
      <c r="F940" s="11">
        <v>20</v>
      </c>
      <c r="G940" s="11">
        <v>2</v>
      </c>
      <c r="H940" s="12">
        <v>3.2</v>
      </c>
      <c r="I940" s="11" t="str">
        <f t="shared" si="56"/>
        <v>high</v>
      </c>
      <c r="J940" s="11" t="s">
        <v>11</v>
      </c>
      <c r="K940" s="13">
        <v>40</v>
      </c>
      <c r="L940" s="13">
        <v>665.504832804496</v>
      </c>
      <c r="M940" s="13">
        <v>2</v>
      </c>
      <c r="N940" s="13">
        <v>4</v>
      </c>
      <c r="O940" s="13">
        <f t="shared" si="57"/>
        <v>665.504832804496</v>
      </c>
      <c r="P940" s="13">
        <f t="shared" si="58"/>
        <v>16.637620820112399</v>
      </c>
      <c r="Q940" s="33">
        <f t="shared" si="59"/>
        <v>59.895434952404642</v>
      </c>
    </row>
    <row r="941" spans="1:17">
      <c r="A941" s="10" t="s">
        <v>528</v>
      </c>
      <c r="B941" s="11" t="s">
        <v>619</v>
      </c>
      <c r="C941" s="11" t="s">
        <v>12</v>
      </c>
      <c r="D941" s="11" t="s">
        <v>9</v>
      </c>
      <c r="E941" s="11" t="s">
        <v>10</v>
      </c>
      <c r="F941" s="11">
        <v>20</v>
      </c>
      <c r="G941" s="11">
        <v>2</v>
      </c>
      <c r="H941" s="12">
        <v>3.2</v>
      </c>
      <c r="I941" s="11" t="str">
        <f t="shared" si="56"/>
        <v>high</v>
      </c>
      <c r="J941" s="11" t="s">
        <v>11</v>
      </c>
      <c r="K941" s="13">
        <v>6.72</v>
      </c>
      <c r="L941" s="13">
        <v>324.24381288551001</v>
      </c>
      <c r="M941" s="13">
        <v>2</v>
      </c>
      <c r="N941" s="13">
        <v>4</v>
      </c>
      <c r="O941" s="13">
        <f t="shared" si="57"/>
        <v>324.24381288551001</v>
      </c>
      <c r="P941" s="13">
        <f t="shared" si="58"/>
        <v>48.250567393677088</v>
      </c>
      <c r="Q941" s="33">
        <f t="shared" si="59"/>
        <v>173.70204261723751</v>
      </c>
    </row>
    <row r="942" spans="1:17">
      <c r="A942" s="10" t="s">
        <v>528</v>
      </c>
      <c r="B942" s="11" t="s">
        <v>620</v>
      </c>
      <c r="C942" s="11" t="s">
        <v>8</v>
      </c>
      <c r="D942" s="11" t="s">
        <v>9</v>
      </c>
      <c r="E942" s="11" t="s">
        <v>10</v>
      </c>
      <c r="F942" s="11">
        <v>20</v>
      </c>
      <c r="G942" s="11">
        <v>2</v>
      </c>
      <c r="H942" s="12">
        <v>3.2</v>
      </c>
      <c r="I942" s="11" t="str">
        <f t="shared" si="56"/>
        <v>high</v>
      </c>
      <c r="J942" s="11" t="s">
        <v>11</v>
      </c>
      <c r="K942" s="13">
        <v>56.97</v>
      </c>
      <c r="L942" s="13">
        <v>459.78149150005697</v>
      </c>
      <c r="M942" s="13">
        <v>2</v>
      </c>
      <c r="N942" s="13">
        <v>4</v>
      </c>
      <c r="O942" s="13">
        <f t="shared" si="57"/>
        <v>459.78149150005697</v>
      </c>
      <c r="P942" s="13">
        <f t="shared" si="58"/>
        <v>8.0705896348965585</v>
      </c>
      <c r="Q942" s="33">
        <f t="shared" si="59"/>
        <v>29.054122685627611</v>
      </c>
    </row>
    <row r="943" spans="1:17">
      <c r="A943" s="10" t="s">
        <v>528</v>
      </c>
      <c r="B943" s="11" t="s">
        <v>620</v>
      </c>
      <c r="C943" s="11" t="s">
        <v>12</v>
      </c>
      <c r="D943" s="11" t="s">
        <v>9</v>
      </c>
      <c r="E943" s="11" t="s">
        <v>10</v>
      </c>
      <c r="F943" s="11">
        <v>20</v>
      </c>
      <c r="G943" s="11">
        <v>2</v>
      </c>
      <c r="H943" s="12">
        <v>3.2</v>
      </c>
      <c r="I943" s="11" t="str">
        <f t="shared" si="56"/>
        <v>high</v>
      </c>
      <c r="J943" s="11" t="s">
        <v>11</v>
      </c>
      <c r="K943" s="13">
        <v>8.14</v>
      </c>
      <c r="L943" s="13">
        <v>369.39906278787799</v>
      </c>
      <c r="M943" s="13">
        <v>2</v>
      </c>
      <c r="N943" s="13">
        <v>4</v>
      </c>
      <c r="O943" s="13">
        <f t="shared" si="57"/>
        <v>369.39906278787799</v>
      </c>
      <c r="P943" s="13">
        <f t="shared" si="58"/>
        <v>45.380720244211055</v>
      </c>
      <c r="Q943" s="33">
        <f t="shared" si="59"/>
        <v>163.3705928791598</v>
      </c>
    </row>
    <row r="944" spans="1:17">
      <c r="A944" s="10" t="s">
        <v>528</v>
      </c>
      <c r="B944" s="11" t="s">
        <v>681</v>
      </c>
      <c r="C944" s="11" t="s">
        <v>8</v>
      </c>
      <c r="D944" s="11" t="s">
        <v>146</v>
      </c>
      <c r="E944" s="11" t="s">
        <v>10</v>
      </c>
      <c r="F944" s="11">
        <v>0</v>
      </c>
      <c r="G944" s="11">
        <v>1</v>
      </c>
      <c r="H944" s="12">
        <v>3.2</v>
      </c>
      <c r="I944" s="11" t="str">
        <f t="shared" si="56"/>
        <v>high</v>
      </c>
      <c r="J944" s="11" t="s">
        <v>11</v>
      </c>
      <c r="K944" s="13">
        <v>123.42</v>
      </c>
      <c r="L944" s="13">
        <v>9.7812451520765897</v>
      </c>
      <c r="M944" s="13">
        <v>2</v>
      </c>
      <c r="N944" s="13">
        <v>4</v>
      </c>
      <c r="O944" s="13">
        <f t="shared" si="57"/>
        <v>9.7812451520765897</v>
      </c>
      <c r="P944" s="13">
        <f t="shared" si="58"/>
        <v>7.9251702739236665E-2</v>
      </c>
      <c r="Q944" s="33">
        <f t="shared" si="59"/>
        <v>0.28530612986125198</v>
      </c>
    </row>
    <row r="945" spans="1:17">
      <c r="A945" s="10" t="s">
        <v>528</v>
      </c>
      <c r="B945" s="11" t="s">
        <v>681</v>
      </c>
      <c r="C945" s="11" t="s">
        <v>12</v>
      </c>
      <c r="D945" s="11" t="s">
        <v>146</v>
      </c>
      <c r="E945" s="11" t="s">
        <v>10</v>
      </c>
      <c r="F945" s="11">
        <v>0</v>
      </c>
      <c r="G945" s="11">
        <v>1</v>
      </c>
      <c r="H945" s="12">
        <v>3.2</v>
      </c>
      <c r="I945" s="11" t="str">
        <f t="shared" si="56"/>
        <v>high</v>
      </c>
      <c r="J945" s="11" t="s">
        <v>11</v>
      </c>
      <c r="K945" s="13">
        <v>101.68</v>
      </c>
      <c r="L945" s="13">
        <v>490.68618182223997</v>
      </c>
      <c r="M945" s="13">
        <v>2</v>
      </c>
      <c r="N945" s="13">
        <v>4</v>
      </c>
      <c r="O945" s="13">
        <f t="shared" si="57"/>
        <v>490.68618182223997</v>
      </c>
      <c r="P945" s="13">
        <f t="shared" si="58"/>
        <v>4.8257885702423282</v>
      </c>
      <c r="Q945" s="33">
        <f t="shared" si="59"/>
        <v>17.37283885287238</v>
      </c>
    </row>
    <row r="946" spans="1:17">
      <c r="A946" s="10" t="s">
        <v>528</v>
      </c>
      <c r="B946" s="11" t="s">
        <v>682</v>
      </c>
      <c r="C946" s="11" t="s">
        <v>12</v>
      </c>
      <c r="D946" s="11" t="s">
        <v>146</v>
      </c>
      <c r="E946" s="11" t="s">
        <v>10</v>
      </c>
      <c r="F946" s="11">
        <v>0</v>
      </c>
      <c r="G946" s="11">
        <v>1</v>
      </c>
      <c r="H946" s="12">
        <v>3.2</v>
      </c>
      <c r="I946" s="11" t="str">
        <f t="shared" si="56"/>
        <v>high</v>
      </c>
      <c r="J946" s="11" t="s">
        <v>11</v>
      </c>
      <c r="K946" s="13">
        <v>122.83</v>
      </c>
      <c r="L946" s="13">
        <v>644.49331912103003</v>
      </c>
      <c r="M946" s="13">
        <v>2</v>
      </c>
      <c r="N946" s="13">
        <v>4</v>
      </c>
      <c r="O946" s="13">
        <f t="shared" si="57"/>
        <v>644.49331912103003</v>
      </c>
      <c r="P946" s="13">
        <f t="shared" si="58"/>
        <v>5.2470350819916147</v>
      </c>
      <c r="Q946" s="33">
        <f t="shared" si="59"/>
        <v>18.889326295169813</v>
      </c>
    </row>
    <row r="947" spans="1:17">
      <c r="A947" s="10" t="s">
        <v>528</v>
      </c>
      <c r="B947" s="11" t="s">
        <v>683</v>
      </c>
      <c r="C947" s="11" t="s">
        <v>12</v>
      </c>
      <c r="D947" s="11" t="s">
        <v>146</v>
      </c>
      <c r="E947" s="11" t="s">
        <v>10</v>
      </c>
      <c r="F947" s="11">
        <v>0</v>
      </c>
      <c r="G947" s="11">
        <v>1</v>
      </c>
      <c r="H947" s="12">
        <v>3.2</v>
      </c>
      <c r="I947" s="11" t="str">
        <f t="shared" si="56"/>
        <v>high</v>
      </c>
      <c r="J947" s="11" t="s">
        <v>11</v>
      </c>
      <c r="K947" s="13">
        <v>126.32</v>
      </c>
      <c r="L947" s="13">
        <v>740.57868716954295</v>
      </c>
      <c r="M947" s="13">
        <v>2</v>
      </c>
      <c r="N947" s="13">
        <v>4</v>
      </c>
      <c r="O947" s="13">
        <f t="shared" si="57"/>
        <v>740.57868716954295</v>
      </c>
      <c r="P947" s="13">
        <f t="shared" si="58"/>
        <v>5.8627191827861225</v>
      </c>
      <c r="Q947" s="33">
        <f t="shared" si="59"/>
        <v>21.105789058030041</v>
      </c>
    </row>
    <row r="948" spans="1:17">
      <c r="A948" s="10" t="s">
        <v>528</v>
      </c>
      <c r="B948" s="11" t="s">
        <v>684</v>
      </c>
      <c r="C948" s="11" t="s">
        <v>12</v>
      </c>
      <c r="D948" s="11" t="s">
        <v>146</v>
      </c>
      <c r="E948" s="11" t="s">
        <v>10</v>
      </c>
      <c r="F948" s="11">
        <v>0</v>
      </c>
      <c r="G948" s="11">
        <v>1</v>
      </c>
      <c r="H948" s="12">
        <v>3.2</v>
      </c>
      <c r="I948" s="11" t="str">
        <f t="shared" si="56"/>
        <v>high</v>
      </c>
      <c r="J948" s="11" t="s">
        <v>11</v>
      </c>
      <c r="K948" s="13">
        <v>123.64</v>
      </c>
      <c r="L948" s="13">
        <v>641.88405864029096</v>
      </c>
      <c r="M948" s="13">
        <v>2</v>
      </c>
      <c r="N948" s="13">
        <v>4</v>
      </c>
      <c r="O948" s="13">
        <f t="shared" si="57"/>
        <v>641.88405864029096</v>
      </c>
      <c r="P948" s="13">
        <f t="shared" si="58"/>
        <v>5.1915566049845596</v>
      </c>
      <c r="Q948" s="33">
        <f t="shared" si="59"/>
        <v>18.689603777944416</v>
      </c>
    </row>
    <row r="949" spans="1:17">
      <c r="A949" s="10" t="s">
        <v>528</v>
      </c>
      <c r="B949" s="11" t="s">
        <v>685</v>
      </c>
      <c r="C949" s="11" t="s">
        <v>8</v>
      </c>
      <c r="D949" s="11" t="s">
        <v>146</v>
      </c>
      <c r="E949" s="11" t="s">
        <v>10</v>
      </c>
      <c r="F949" s="11">
        <v>0</v>
      </c>
      <c r="G949" s="11">
        <v>2</v>
      </c>
      <c r="H949" s="12">
        <v>3.2</v>
      </c>
      <c r="I949" s="11" t="str">
        <f t="shared" si="56"/>
        <v>high</v>
      </c>
      <c r="J949" s="11" t="s">
        <v>11</v>
      </c>
      <c r="K949" s="13">
        <v>122.92</v>
      </c>
      <c r="L949" s="13">
        <v>5.1912785330947004</v>
      </c>
      <c r="M949" s="13">
        <v>2</v>
      </c>
      <c r="N949" s="13">
        <v>4</v>
      </c>
      <c r="O949" s="13">
        <f t="shared" si="57"/>
        <v>5.1912785330947004</v>
      </c>
      <c r="P949" s="13">
        <f t="shared" si="58"/>
        <v>4.2232985137444681E-2</v>
      </c>
      <c r="Q949" s="33">
        <f t="shared" si="59"/>
        <v>0.15203874649480084</v>
      </c>
    </row>
    <row r="950" spans="1:17">
      <c r="A950" s="10" t="s">
        <v>528</v>
      </c>
      <c r="B950" s="11" t="s">
        <v>685</v>
      </c>
      <c r="C950" s="11" t="s">
        <v>12</v>
      </c>
      <c r="D950" s="11" t="s">
        <v>146</v>
      </c>
      <c r="E950" s="11" t="s">
        <v>10</v>
      </c>
      <c r="F950" s="11">
        <v>0</v>
      </c>
      <c r="G950" s="11">
        <v>2</v>
      </c>
      <c r="H950" s="12">
        <v>3.2</v>
      </c>
      <c r="I950" s="11" t="str">
        <f t="shared" si="56"/>
        <v>high</v>
      </c>
      <c r="J950" s="11" t="s">
        <v>11</v>
      </c>
      <c r="K950" s="13">
        <v>122.8</v>
      </c>
      <c r="L950" s="13">
        <v>71.252596625675807</v>
      </c>
      <c r="M950" s="13">
        <v>2</v>
      </c>
      <c r="N950" s="13">
        <v>4</v>
      </c>
      <c r="O950" s="13">
        <f t="shared" si="57"/>
        <v>71.252596625675807</v>
      </c>
      <c r="P950" s="13">
        <f t="shared" si="58"/>
        <v>0.58023287154459124</v>
      </c>
      <c r="Q950" s="33">
        <f t="shared" si="59"/>
        <v>2.0888383375605284</v>
      </c>
    </row>
    <row r="951" spans="1:17">
      <c r="A951" s="10" t="s">
        <v>528</v>
      </c>
      <c r="B951" s="11" t="s">
        <v>686</v>
      </c>
      <c r="C951" s="11" t="s">
        <v>12</v>
      </c>
      <c r="D951" s="11" t="s">
        <v>146</v>
      </c>
      <c r="E951" s="11" t="s">
        <v>10</v>
      </c>
      <c r="F951" s="11">
        <v>0</v>
      </c>
      <c r="G951" s="11">
        <v>2</v>
      </c>
      <c r="H951" s="12">
        <v>3.2</v>
      </c>
      <c r="I951" s="11" t="str">
        <f t="shared" si="56"/>
        <v>high</v>
      </c>
      <c r="J951" s="11" t="s">
        <v>11</v>
      </c>
      <c r="K951" s="13">
        <v>126.69</v>
      </c>
      <c r="L951" s="13">
        <v>50.882937747768899</v>
      </c>
      <c r="M951" s="13">
        <v>2</v>
      </c>
      <c r="N951" s="13">
        <v>4</v>
      </c>
      <c r="O951" s="13">
        <f t="shared" si="57"/>
        <v>50.882937747768899</v>
      </c>
      <c r="P951" s="13">
        <f t="shared" si="58"/>
        <v>0.40163341816851289</v>
      </c>
      <c r="Q951" s="33">
        <f t="shared" si="59"/>
        <v>1.4458803054066462</v>
      </c>
    </row>
    <row r="952" spans="1:17">
      <c r="A952" s="10" t="s">
        <v>528</v>
      </c>
      <c r="B952" s="11" t="s">
        <v>687</v>
      </c>
      <c r="C952" s="11" t="s">
        <v>12</v>
      </c>
      <c r="D952" s="11" t="s">
        <v>146</v>
      </c>
      <c r="E952" s="11" t="s">
        <v>10</v>
      </c>
      <c r="F952" s="11">
        <v>0</v>
      </c>
      <c r="G952" s="11">
        <v>2</v>
      </c>
      <c r="H952" s="12">
        <v>3.2</v>
      </c>
      <c r="I952" s="11" t="str">
        <f t="shared" si="56"/>
        <v>high</v>
      </c>
      <c r="J952" s="11" t="s">
        <v>11</v>
      </c>
      <c r="K952" s="13">
        <v>124.59</v>
      </c>
      <c r="L952" s="13">
        <v>37.620796403023597</v>
      </c>
      <c r="M952" s="13">
        <v>2</v>
      </c>
      <c r="N952" s="13">
        <v>4</v>
      </c>
      <c r="O952" s="13">
        <f t="shared" si="57"/>
        <v>37.620796403023597</v>
      </c>
      <c r="P952" s="13">
        <f t="shared" si="58"/>
        <v>0.30195678949372817</v>
      </c>
      <c r="Q952" s="33">
        <f t="shared" si="59"/>
        <v>1.0870444421774215</v>
      </c>
    </row>
    <row r="953" spans="1:17">
      <c r="A953" s="10" t="s">
        <v>528</v>
      </c>
      <c r="B953" s="11" t="s">
        <v>688</v>
      </c>
      <c r="C953" s="11" t="s">
        <v>8</v>
      </c>
      <c r="D953" s="11" t="s">
        <v>146</v>
      </c>
      <c r="E953" s="11" t="s">
        <v>10</v>
      </c>
      <c r="F953" s="11">
        <v>0</v>
      </c>
      <c r="G953" s="11">
        <v>2</v>
      </c>
      <c r="H953" s="12">
        <v>3.2</v>
      </c>
      <c r="I953" s="11" t="str">
        <f t="shared" si="56"/>
        <v>high</v>
      </c>
      <c r="J953" s="11" t="s">
        <v>11</v>
      </c>
      <c r="K953" s="13">
        <v>127.01</v>
      </c>
      <c r="L953" s="13">
        <v>6.5226507691461704</v>
      </c>
      <c r="M953" s="13">
        <v>2</v>
      </c>
      <c r="N953" s="13">
        <v>4</v>
      </c>
      <c r="O953" s="13">
        <f t="shared" si="57"/>
        <v>6.5226507691461704</v>
      </c>
      <c r="P953" s="13">
        <f t="shared" si="58"/>
        <v>5.1355411142005904E-2</v>
      </c>
      <c r="Q953" s="33">
        <f t="shared" si="59"/>
        <v>0.18487948011122124</v>
      </c>
    </row>
    <row r="954" spans="1:17">
      <c r="A954" s="10" t="s">
        <v>528</v>
      </c>
      <c r="B954" s="11" t="s">
        <v>688</v>
      </c>
      <c r="C954" s="11" t="s">
        <v>12</v>
      </c>
      <c r="D954" s="11" t="s">
        <v>146</v>
      </c>
      <c r="E954" s="11" t="s">
        <v>10</v>
      </c>
      <c r="F954" s="11">
        <v>0</v>
      </c>
      <c r="G954" s="11">
        <v>2</v>
      </c>
      <c r="H954" s="12">
        <v>3.2</v>
      </c>
      <c r="I954" s="11" t="str">
        <f t="shared" si="56"/>
        <v>high</v>
      </c>
      <c r="J954" s="11" t="s">
        <v>11</v>
      </c>
      <c r="K954" s="13">
        <v>127.01</v>
      </c>
      <c r="L954" s="13">
        <v>4.40195976488718</v>
      </c>
      <c r="M954" s="13">
        <v>2</v>
      </c>
      <c r="N954" s="13">
        <v>4</v>
      </c>
      <c r="O954" s="13">
        <f t="shared" si="57"/>
        <v>4.40195976488718</v>
      </c>
      <c r="P954" s="13">
        <f t="shared" si="58"/>
        <v>3.4658371505292336E-2</v>
      </c>
      <c r="Q954" s="33">
        <f t="shared" si="59"/>
        <v>0.12477013741905241</v>
      </c>
    </row>
    <row r="955" spans="1:17">
      <c r="A955" s="10" t="s">
        <v>528</v>
      </c>
      <c r="B955" s="11" t="s">
        <v>689</v>
      </c>
      <c r="C955" s="11" t="s">
        <v>12</v>
      </c>
      <c r="D955" s="11" t="s">
        <v>146</v>
      </c>
      <c r="E955" s="11" t="s">
        <v>10</v>
      </c>
      <c r="F955" s="11">
        <v>0</v>
      </c>
      <c r="G955" s="11">
        <v>3</v>
      </c>
      <c r="H955" s="12">
        <v>3.2</v>
      </c>
      <c r="I955" s="11" t="str">
        <f t="shared" si="56"/>
        <v>high</v>
      </c>
      <c r="J955" s="11" t="s">
        <v>11</v>
      </c>
      <c r="K955" s="13">
        <v>12.01</v>
      </c>
      <c r="L955" s="13">
        <v>301.74664905612201</v>
      </c>
      <c r="M955" s="13">
        <v>2</v>
      </c>
      <c r="N955" s="13">
        <v>4</v>
      </c>
      <c r="O955" s="13">
        <f t="shared" si="57"/>
        <v>301.74664905612201</v>
      </c>
      <c r="P955" s="13">
        <f t="shared" si="58"/>
        <v>25.124616907254122</v>
      </c>
      <c r="Q955" s="33">
        <f t="shared" si="59"/>
        <v>90.448620866114837</v>
      </c>
    </row>
    <row r="956" spans="1:17">
      <c r="A956" s="10" t="s">
        <v>528</v>
      </c>
      <c r="B956" s="11" t="s">
        <v>690</v>
      </c>
      <c r="C956" s="11" t="s">
        <v>12</v>
      </c>
      <c r="D956" s="11" t="s">
        <v>146</v>
      </c>
      <c r="E956" s="11" t="s">
        <v>10</v>
      </c>
      <c r="F956" s="11">
        <v>0</v>
      </c>
      <c r="G956" s="11">
        <v>3</v>
      </c>
      <c r="H956" s="12">
        <v>3.2</v>
      </c>
      <c r="I956" s="11" t="str">
        <f t="shared" si="56"/>
        <v>high</v>
      </c>
      <c r="J956" s="11" t="s">
        <v>11</v>
      </c>
      <c r="K956" s="13">
        <v>121</v>
      </c>
      <c r="L956" s="13">
        <v>339.865946713168</v>
      </c>
      <c r="M956" s="13">
        <v>2</v>
      </c>
      <c r="N956" s="13">
        <v>4</v>
      </c>
      <c r="O956" s="13">
        <f t="shared" si="57"/>
        <v>339.865946713168</v>
      </c>
      <c r="P956" s="13">
        <f t="shared" si="58"/>
        <v>2.8088094769683307</v>
      </c>
      <c r="Q956" s="33">
        <f t="shared" si="59"/>
        <v>10.111714117085992</v>
      </c>
    </row>
    <row r="957" spans="1:17">
      <c r="A957" s="10" t="s">
        <v>528</v>
      </c>
      <c r="B957" s="11" t="s">
        <v>691</v>
      </c>
      <c r="C957" s="11" t="s">
        <v>8</v>
      </c>
      <c r="D957" s="11" t="s">
        <v>146</v>
      </c>
      <c r="E957" s="11" t="s">
        <v>10</v>
      </c>
      <c r="F957" s="11">
        <v>0</v>
      </c>
      <c r="G957" s="11">
        <v>3</v>
      </c>
      <c r="H957" s="12">
        <v>3.2</v>
      </c>
      <c r="I957" s="11" t="str">
        <f t="shared" si="56"/>
        <v>high</v>
      </c>
      <c r="J957" s="11" t="s">
        <v>11</v>
      </c>
      <c r="K957" s="13">
        <v>123.77</v>
      </c>
      <c r="L957" s="13">
        <v>397.67888884174403</v>
      </c>
      <c r="M957" s="13">
        <v>2</v>
      </c>
      <c r="N957" s="13">
        <v>4</v>
      </c>
      <c r="O957" s="13">
        <f t="shared" si="57"/>
        <v>397.67888884174403</v>
      </c>
      <c r="P957" s="13">
        <f t="shared" si="58"/>
        <v>3.213047498115408</v>
      </c>
      <c r="Q957" s="33">
        <f t="shared" si="59"/>
        <v>11.566970993215469</v>
      </c>
    </row>
    <row r="958" spans="1:17">
      <c r="A958" s="10" t="s">
        <v>528</v>
      </c>
      <c r="B958" s="11" t="s">
        <v>691</v>
      </c>
      <c r="C958" s="11" t="s">
        <v>12</v>
      </c>
      <c r="D958" s="11" t="s">
        <v>146</v>
      </c>
      <c r="E958" s="11" t="s">
        <v>10</v>
      </c>
      <c r="F958" s="11">
        <v>0</v>
      </c>
      <c r="G958" s="11">
        <v>3</v>
      </c>
      <c r="H958" s="12">
        <v>3.2</v>
      </c>
      <c r="I958" s="11" t="str">
        <f t="shared" si="56"/>
        <v>high</v>
      </c>
      <c r="J958" s="11" t="s">
        <v>11</v>
      </c>
      <c r="K958" s="13">
        <v>123.77</v>
      </c>
      <c r="L958" s="13">
        <v>384.79635562847801</v>
      </c>
      <c r="M958" s="13">
        <v>2</v>
      </c>
      <c r="N958" s="13">
        <v>4</v>
      </c>
      <c r="O958" s="13">
        <f t="shared" si="57"/>
        <v>384.79635562847801</v>
      </c>
      <c r="P958" s="13">
        <f t="shared" si="58"/>
        <v>3.1089630413547549</v>
      </c>
      <c r="Q958" s="33">
        <f t="shared" si="59"/>
        <v>11.192266948877117</v>
      </c>
    </row>
    <row r="959" spans="1:17">
      <c r="A959" s="10" t="s">
        <v>528</v>
      </c>
      <c r="B959" s="11" t="s">
        <v>692</v>
      </c>
      <c r="C959" s="11" t="s">
        <v>8</v>
      </c>
      <c r="D959" s="11" t="s">
        <v>146</v>
      </c>
      <c r="E959" s="11" t="s">
        <v>10</v>
      </c>
      <c r="F959" s="11">
        <v>0</v>
      </c>
      <c r="G959" s="11">
        <v>3</v>
      </c>
      <c r="H959" s="12">
        <v>3.2</v>
      </c>
      <c r="I959" s="11" t="str">
        <f t="shared" si="56"/>
        <v>high</v>
      </c>
      <c r="J959" s="11" t="s">
        <v>11</v>
      </c>
      <c r="K959" s="13">
        <v>43.41</v>
      </c>
      <c r="L959" s="13">
        <v>785.04808233702204</v>
      </c>
      <c r="M959" s="13">
        <v>2</v>
      </c>
      <c r="N959" s="13">
        <v>4</v>
      </c>
      <c r="O959" s="13">
        <f t="shared" si="57"/>
        <v>785.04808233702204</v>
      </c>
      <c r="P959" s="13">
        <f t="shared" si="58"/>
        <v>18.08449855648519</v>
      </c>
      <c r="Q959" s="33">
        <f t="shared" si="59"/>
        <v>65.104194803346672</v>
      </c>
    </row>
    <row r="960" spans="1:17">
      <c r="A960" s="10" t="s">
        <v>528</v>
      </c>
      <c r="B960" s="11" t="s">
        <v>692</v>
      </c>
      <c r="C960" s="11" t="s">
        <v>12</v>
      </c>
      <c r="D960" s="11" t="s">
        <v>146</v>
      </c>
      <c r="E960" s="11" t="s">
        <v>10</v>
      </c>
      <c r="F960" s="11">
        <v>0</v>
      </c>
      <c r="G960" s="11">
        <v>3</v>
      </c>
      <c r="H960" s="12">
        <v>3.2</v>
      </c>
      <c r="I960" s="11" t="str">
        <f t="shared" si="56"/>
        <v>high</v>
      </c>
      <c r="J960" s="11" t="s">
        <v>11</v>
      </c>
      <c r="K960" s="13">
        <v>124.1</v>
      </c>
      <c r="L960" s="13">
        <v>367.55738408505403</v>
      </c>
      <c r="M960" s="13">
        <v>2</v>
      </c>
      <c r="N960" s="13">
        <v>4</v>
      </c>
      <c r="O960" s="13">
        <f t="shared" si="57"/>
        <v>367.55738408505403</v>
      </c>
      <c r="P960" s="13">
        <f t="shared" si="58"/>
        <v>2.9617839168819824</v>
      </c>
      <c r="Q960" s="33">
        <f t="shared" si="59"/>
        <v>10.662422100775135</v>
      </c>
    </row>
    <row r="961" spans="1:17">
      <c r="A961" s="10" t="s">
        <v>528</v>
      </c>
      <c r="B961" s="11" t="s">
        <v>717</v>
      </c>
      <c r="C961" s="11" t="s">
        <v>8</v>
      </c>
      <c r="D961" s="11" t="s">
        <v>146</v>
      </c>
      <c r="E961" s="11" t="s">
        <v>10</v>
      </c>
      <c r="F961" s="11">
        <v>10</v>
      </c>
      <c r="G961" s="11">
        <v>1</v>
      </c>
      <c r="H961" s="12">
        <v>3.2</v>
      </c>
      <c r="I961" s="11" t="str">
        <f t="shared" si="56"/>
        <v>high</v>
      </c>
      <c r="J961" s="11" t="s">
        <v>11</v>
      </c>
      <c r="K961" s="13">
        <v>20.37</v>
      </c>
      <c r="L961" s="13">
        <v>358.02391317109601</v>
      </c>
      <c r="M961" s="13">
        <v>2</v>
      </c>
      <c r="N961" s="13">
        <v>4</v>
      </c>
      <c r="O961" s="13">
        <f t="shared" si="57"/>
        <v>358.02391317109601</v>
      </c>
      <c r="P961" s="13">
        <f t="shared" si="58"/>
        <v>17.576038938198135</v>
      </c>
      <c r="Q961" s="33">
        <f t="shared" si="59"/>
        <v>63.273740177513289</v>
      </c>
    </row>
    <row r="962" spans="1:17">
      <c r="A962" s="10" t="s">
        <v>528</v>
      </c>
      <c r="B962" s="11" t="s">
        <v>717</v>
      </c>
      <c r="C962" s="11" t="s">
        <v>12</v>
      </c>
      <c r="D962" s="11" t="s">
        <v>146</v>
      </c>
      <c r="E962" s="11" t="s">
        <v>10</v>
      </c>
      <c r="F962" s="11">
        <v>10</v>
      </c>
      <c r="G962" s="11">
        <v>1</v>
      </c>
      <c r="H962" s="12">
        <v>3.2</v>
      </c>
      <c r="I962" s="11" t="str">
        <f t="shared" ref="I962:I1025" si="60">IF(H962=2.3,"low",IF(H962=2.7,"medium",IF(H962=3.2,"high",IF(H962=1.4,"low",IF(H962=2,"medium",IF(H962=3.3,"high"))))))</f>
        <v>high</v>
      </c>
      <c r="J962" s="11" t="s">
        <v>11</v>
      </c>
      <c r="K962" s="13">
        <v>8.4700000000000006</v>
      </c>
      <c r="L962" s="13">
        <v>773.43703220396299</v>
      </c>
      <c r="M962" s="13">
        <v>2</v>
      </c>
      <c r="N962" s="13">
        <v>4</v>
      </c>
      <c r="O962" s="13">
        <f t="shared" ref="O962:O1025" si="61">(IF(L962&lt;N962,0,L962))</f>
        <v>773.43703220396299</v>
      </c>
      <c r="P962" s="13">
        <f t="shared" ref="P962:P1025" si="62">IF(O962=0,NA(),(O962/K962))</f>
        <v>91.314879835178616</v>
      </c>
      <c r="Q962" s="33">
        <f t="shared" ref="Q962:Q1025" si="63">IF(O962=0,NA(),((P962/1000)*3600))</f>
        <v>328.73356740664303</v>
      </c>
    </row>
    <row r="963" spans="1:17">
      <c r="A963" s="10" t="s">
        <v>528</v>
      </c>
      <c r="B963" s="11" t="s">
        <v>718</v>
      </c>
      <c r="C963" s="11" t="s">
        <v>8</v>
      </c>
      <c r="D963" s="11" t="s">
        <v>146</v>
      </c>
      <c r="E963" s="11" t="s">
        <v>10</v>
      </c>
      <c r="F963" s="11">
        <v>10</v>
      </c>
      <c r="G963" s="11">
        <v>1</v>
      </c>
      <c r="H963" s="12">
        <v>3.2</v>
      </c>
      <c r="I963" s="11" t="str">
        <f t="shared" si="60"/>
        <v>high</v>
      </c>
      <c r="J963" s="11" t="s">
        <v>11</v>
      </c>
      <c r="K963" s="13">
        <v>11.91</v>
      </c>
      <c r="L963" s="13">
        <v>285.456912155304</v>
      </c>
      <c r="M963" s="13">
        <v>2</v>
      </c>
      <c r="N963" s="13">
        <v>4</v>
      </c>
      <c r="O963" s="13">
        <f t="shared" si="61"/>
        <v>285.456912155304</v>
      </c>
      <c r="P963" s="13">
        <f t="shared" si="62"/>
        <v>23.967834773745089</v>
      </c>
      <c r="Q963" s="33">
        <f t="shared" si="63"/>
        <v>86.284205185482321</v>
      </c>
    </row>
    <row r="964" spans="1:17">
      <c r="A964" s="10" t="s">
        <v>528</v>
      </c>
      <c r="B964" s="11" t="s">
        <v>718</v>
      </c>
      <c r="C964" s="11" t="s">
        <v>12</v>
      </c>
      <c r="D964" s="11" t="s">
        <v>146</v>
      </c>
      <c r="E964" s="11" t="s">
        <v>10</v>
      </c>
      <c r="F964" s="11">
        <v>10</v>
      </c>
      <c r="G964" s="11">
        <v>1</v>
      </c>
      <c r="H964" s="12">
        <v>3.2</v>
      </c>
      <c r="I964" s="11" t="str">
        <f t="shared" si="60"/>
        <v>high</v>
      </c>
      <c r="J964" s="11" t="s">
        <v>11</v>
      </c>
      <c r="K964" s="13">
        <v>10.44</v>
      </c>
      <c r="L964" s="13">
        <v>755.56269299881797</v>
      </c>
      <c r="M964" s="13">
        <v>2</v>
      </c>
      <c r="N964" s="13">
        <v>4</v>
      </c>
      <c r="O964" s="13">
        <f t="shared" si="61"/>
        <v>755.56269299881797</v>
      </c>
      <c r="P964" s="13">
        <f t="shared" si="62"/>
        <v>72.371905459656901</v>
      </c>
      <c r="Q964" s="33">
        <f t="shared" si="63"/>
        <v>260.53885965476485</v>
      </c>
    </row>
    <row r="965" spans="1:17">
      <c r="A965" s="10" t="s">
        <v>528</v>
      </c>
      <c r="B965" s="11" t="s">
        <v>719</v>
      </c>
      <c r="C965" s="11" t="s">
        <v>8</v>
      </c>
      <c r="D965" s="11" t="s">
        <v>146</v>
      </c>
      <c r="E965" s="11" t="s">
        <v>10</v>
      </c>
      <c r="F965" s="11">
        <v>10</v>
      </c>
      <c r="G965" s="11">
        <v>1</v>
      </c>
      <c r="H965" s="12">
        <v>3.2</v>
      </c>
      <c r="I965" s="11" t="str">
        <f t="shared" si="60"/>
        <v>high</v>
      </c>
      <c r="J965" s="11" t="s">
        <v>11</v>
      </c>
      <c r="K965" s="13">
        <v>13.2</v>
      </c>
      <c r="L965" s="13">
        <v>346.40185317281703</v>
      </c>
      <c r="M965" s="13">
        <v>2</v>
      </c>
      <c r="N965" s="13">
        <v>4</v>
      </c>
      <c r="O965" s="13">
        <f t="shared" si="61"/>
        <v>346.40185317281703</v>
      </c>
      <c r="P965" s="13">
        <f t="shared" si="62"/>
        <v>26.242564634304323</v>
      </c>
      <c r="Q965" s="33">
        <f t="shared" si="63"/>
        <v>94.473232683495567</v>
      </c>
    </row>
    <row r="966" spans="1:17">
      <c r="A966" s="10" t="s">
        <v>528</v>
      </c>
      <c r="B966" s="11" t="s">
        <v>719</v>
      </c>
      <c r="C966" s="11" t="s">
        <v>12</v>
      </c>
      <c r="D966" s="11" t="s">
        <v>146</v>
      </c>
      <c r="E966" s="11" t="s">
        <v>10</v>
      </c>
      <c r="F966" s="11">
        <v>10</v>
      </c>
      <c r="G966" s="11">
        <v>1</v>
      </c>
      <c r="H966" s="12">
        <v>3.2</v>
      </c>
      <c r="I966" s="11" t="str">
        <f t="shared" si="60"/>
        <v>high</v>
      </c>
      <c r="J966" s="11" t="s">
        <v>11</v>
      </c>
      <c r="K966" s="13">
        <v>9.27</v>
      </c>
      <c r="L966" s="13">
        <v>757.55735193681301</v>
      </c>
      <c r="M966" s="13">
        <v>2</v>
      </c>
      <c r="N966" s="13">
        <v>4</v>
      </c>
      <c r="O966" s="13">
        <f t="shared" si="61"/>
        <v>757.55735193681301</v>
      </c>
      <c r="P966" s="13">
        <f t="shared" si="62"/>
        <v>81.721397188437223</v>
      </c>
      <c r="Q966" s="33">
        <f t="shared" si="63"/>
        <v>294.197029878374</v>
      </c>
    </row>
    <row r="967" spans="1:17">
      <c r="A967" s="10" t="s">
        <v>528</v>
      </c>
      <c r="B967" s="11" t="s">
        <v>720</v>
      </c>
      <c r="C967" s="11" t="s">
        <v>8</v>
      </c>
      <c r="D967" s="11" t="s">
        <v>146</v>
      </c>
      <c r="E967" s="11" t="s">
        <v>10</v>
      </c>
      <c r="F967" s="11">
        <v>10</v>
      </c>
      <c r="G967" s="11">
        <v>1</v>
      </c>
      <c r="H967" s="12">
        <v>3.2</v>
      </c>
      <c r="I967" s="11" t="str">
        <f t="shared" si="60"/>
        <v>high</v>
      </c>
      <c r="J967" s="11" t="s">
        <v>11</v>
      </c>
      <c r="K967" s="13">
        <v>12.55</v>
      </c>
      <c r="L967" s="13">
        <v>305.85163500028602</v>
      </c>
      <c r="M967" s="13">
        <v>2</v>
      </c>
      <c r="N967" s="13">
        <v>4</v>
      </c>
      <c r="O967" s="13">
        <f t="shared" si="61"/>
        <v>305.85163500028602</v>
      </c>
      <c r="P967" s="13">
        <f t="shared" si="62"/>
        <v>24.370648207194105</v>
      </c>
      <c r="Q967" s="33">
        <f t="shared" si="63"/>
        <v>87.734333545898778</v>
      </c>
    </row>
    <row r="968" spans="1:17">
      <c r="A968" s="10" t="s">
        <v>528</v>
      </c>
      <c r="B968" s="11" t="s">
        <v>720</v>
      </c>
      <c r="C968" s="11" t="s">
        <v>12</v>
      </c>
      <c r="D968" s="11" t="s">
        <v>146</v>
      </c>
      <c r="E968" s="11" t="s">
        <v>10</v>
      </c>
      <c r="F968" s="11">
        <v>10</v>
      </c>
      <c r="G968" s="11">
        <v>1</v>
      </c>
      <c r="H968" s="12">
        <v>3.2</v>
      </c>
      <c r="I968" s="11" t="str">
        <f t="shared" si="60"/>
        <v>high</v>
      </c>
      <c r="J968" s="11" t="s">
        <v>11</v>
      </c>
      <c r="K968" s="13">
        <v>12.46</v>
      </c>
      <c r="L968" s="13">
        <v>674.85973502932995</v>
      </c>
      <c r="M968" s="13">
        <v>2</v>
      </c>
      <c r="N968" s="13">
        <v>4</v>
      </c>
      <c r="O968" s="13">
        <f t="shared" si="61"/>
        <v>674.85973502932995</v>
      </c>
      <c r="P968" s="13">
        <f t="shared" si="62"/>
        <v>54.16209751439245</v>
      </c>
      <c r="Q968" s="33">
        <f t="shared" si="63"/>
        <v>194.98355105181284</v>
      </c>
    </row>
    <row r="969" spans="1:17">
      <c r="A969" s="10" t="s">
        <v>528</v>
      </c>
      <c r="B969" s="11" t="s">
        <v>721</v>
      </c>
      <c r="C969" s="11" t="s">
        <v>8</v>
      </c>
      <c r="D969" s="11" t="s">
        <v>146</v>
      </c>
      <c r="E969" s="11" t="s">
        <v>10</v>
      </c>
      <c r="F969" s="11">
        <v>10</v>
      </c>
      <c r="G969" s="11">
        <v>2</v>
      </c>
      <c r="H969" s="12">
        <v>3.2</v>
      </c>
      <c r="I969" s="11" t="str">
        <f t="shared" si="60"/>
        <v>high</v>
      </c>
      <c r="J969" s="11" t="s">
        <v>11</v>
      </c>
      <c r="K969" s="13">
        <v>124.02</v>
      </c>
      <c r="L969" s="13">
        <v>39.204971603183097</v>
      </c>
      <c r="M969" s="13">
        <v>2</v>
      </c>
      <c r="N969" s="13">
        <v>4</v>
      </c>
      <c r="O969" s="13">
        <f t="shared" si="61"/>
        <v>39.204971603183097</v>
      </c>
      <c r="P969" s="13">
        <f t="shared" si="62"/>
        <v>0.31611813903550312</v>
      </c>
      <c r="Q969" s="33">
        <f t="shared" si="63"/>
        <v>1.1380253005278111</v>
      </c>
    </row>
    <row r="970" spans="1:17">
      <c r="A970" s="10" t="s">
        <v>528</v>
      </c>
      <c r="B970" s="11" t="s">
        <v>721</v>
      </c>
      <c r="C970" s="11" t="s">
        <v>12</v>
      </c>
      <c r="D970" s="11" t="s">
        <v>146</v>
      </c>
      <c r="E970" s="11" t="s">
        <v>10</v>
      </c>
      <c r="F970" s="11">
        <v>10</v>
      </c>
      <c r="G970" s="11">
        <v>2</v>
      </c>
      <c r="H970" s="12">
        <v>3.2</v>
      </c>
      <c r="I970" s="11" t="str">
        <f t="shared" si="60"/>
        <v>high</v>
      </c>
      <c r="J970" s="11" t="s">
        <v>11</v>
      </c>
      <c r="K970" s="13">
        <v>15.31</v>
      </c>
      <c r="L970" s="13">
        <v>466.91497350732601</v>
      </c>
      <c r="M970" s="13">
        <v>2</v>
      </c>
      <c r="N970" s="13">
        <v>4</v>
      </c>
      <c r="O970" s="13">
        <f t="shared" si="61"/>
        <v>466.91497350732601</v>
      </c>
      <c r="P970" s="13">
        <f t="shared" si="62"/>
        <v>30.497385598127106</v>
      </c>
      <c r="Q970" s="33">
        <f t="shared" si="63"/>
        <v>109.79058815325757</v>
      </c>
    </row>
    <row r="971" spans="1:17">
      <c r="A971" s="10" t="s">
        <v>528</v>
      </c>
      <c r="B971" s="11" t="s">
        <v>722</v>
      </c>
      <c r="C971" s="11" t="s">
        <v>8</v>
      </c>
      <c r="D971" s="11" t="s">
        <v>146</v>
      </c>
      <c r="E971" s="11" t="s">
        <v>10</v>
      </c>
      <c r="F971" s="11">
        <v>10</v>
      </c>
      <c r="G971" s="11">
        <v>2</v>
      </c>
      <c r="H971" s="12">
        <v>3.2</v>
      </c>
      <c r="I971" s="11" t="str">
        <f t="shared" si="60"/>
        <v>high</v>
      </c>
      <c r="J971" s="11" t="s">
        <v>11</v>
      </c>
      <c r="K971" s="13">
        <v>125.3</v>
      </c>
      <c r="L971" s="13">
        <v>20.608912188151201</v>
      </c>
      <c r="M971" s="13">
        <v>2</v>
      </c>
      <c r="N971" s="13">
        <v>4</v>
      </c>
      <c r="O971" s="13">
        <f t="shared" si="61"/>
        <v>20.608912188151201</v>
      </c>
      <c r="P971" s="13">
        <f t="shared" si="62"/>
        <v>0.16447655377614687</v>
      </c>
      <c r="Q971" s="33">
        <f t="shared" si="63"/>
        <v>0.59211559359412869</v>
      </c>
    </row>
    <row r="972" spans="1:17">
      <c r="A972" s="10" t="s">
        <v>528</v>
      </c>
      <c r="B972" s="11" t="s">
        <v>722</v>
      </c>
      <c r="C972" s="11" t="s">
        <v>12</v>
      </c>
      <c r="D972" s="11" t="s">
        <v>146</v>
      </c>
      <c r="E972" s="11" t="s">
        <v>10</v>
      </c>
      <c r="F972" s="11">
        <v>10</v>
      </c>
      <c r="G972" s="11">
        <v>2</v>
      </c>
      <c r="H972" s="12">
        <v>3.2</v>
      </c>
      <c r="I972" s="11" t="str">
        <f t="shared" si="60"/>
        <v>high</v>
      </c>
      <c r="J972" s="11" t="s">
        <v>11</v>
      </c>
      <c r="K972" s="13">
        <v>33.01</v>
      </c>
      <c r="L972" s="13">
        <v>218.97342250687601</v>
      </c>
      <c r="M972" s="13">
        <v>2</v>
      </c>
      <c r="N972" s="13">
        <v>4</v>
      </c>
      <c r="O972" s="13">
        <f t="shared" si="61"/>
        <v>218.97342250687601</v>
      </c>
      <c r="P972" s="13">
        <f t="shared" si="62"/>
        <v>6.6335480916957295</v>
      </c>
      <c r="Q972" s="33">
        <f t="shared" si="63"/>
        <v>23.880773130104625</v>
      </c>
    </row>
    <row r="973" spans="1:17">
      <c r="A973" s="10" t="s">
        <v>528</v>
      </c>
      <c r="B973" s="11" t="s">
        <v>723</v>
      </c>
      <c r="C973" s="11" t="s">
        <v>8</v>
      </c>
      <c r="D973" s="11" t="s">
        <v>146</v>
      </c>
      <c r="E973" s="11" t="s">
        <v>10</v>
      </c>
      <c r="F973" s="11">
        <v>10</v>
      </c>
      <c r="G973" s="11">
        <v>2</v>
      </c>
      <c r="H973" s="12">
        <v>3.2</v>
      </c>
      <c r="I973" s="11" t="str">
        <f t="shared" si="60"/>
        <v>high</v>
      </c>
      <c r="J973" s="11" t="s">
        <v>11</v>
      </c>
      <c r="K973" s="13">
        <v>124.19</v>
      </c>
      <c r="L973" s="13">
        <v>9.3397207570957299</v>
      </c>
      <c r="M973" s="13">
        <v>2</v>
      </c>
      <c r="N973" s="13">
        <v>4</v>
      </c>
      <c r="O973" s="13">
        <f t="shared" si="61"/>
        <v>9.3397207570957299</v>
      </c>
      <c r="P973" s="13">
        <f t="shared" si="62"/>
        <v>7.5205095072837833E-2</v>
      </c>
      <c r="Q973" s="33">
        <f t="shared" si="63"/>
        <v>0.27073834226221621</v>
      </c>
    </row>
    <row r="974" spans="1:17">
      <c r="A974" s="10" t="s">
        <v>528</v>
      </c>
      <c r="B974" s="11" t="s">
        <v>723</v>
      </c>
      <c r="C974" s="11" t="s">
        <v>12</v>
      </c>
      <c r="D974" s="11" t="s">
        <v>146</v>
      </c>
      <c r="E974" s="11" t="s">
        <v>10</v>
      </c>
      <c r="F974" s="11">
        <v>10</v>
      </c>
      <c r="G974" s="11">
        <v>2</v>
      </c>
      <c r="H974" s="12">
        <v>3.2</v>
      </c>
      <c r="I974" s="11" t="str">
        <f t="shared" si="60"/>
        <v>high</v>
      </c>
      <c r="J974" s="11" t="s">
        <v>11</v>
      </c>
      <c r="K974" s="13">
        <v>42.55</v>
      </c>
      <c r="L974" s="13">
        <v>251.93043337012699</v>
      </c>
      <c r="M974" s="13">
        <v>2</v>
      </c>
      <c r="N974" s="13">
        <v>4</v>
      </c>
      <c r="O974" s="13">
        <f t="shared" si="61"/>
        <v>251.93043337012699</v>
      </c>
      <c r="P974" s="13">
        <f t="shared" si="62"/>
        <v>5.9208092448913519</v>
      </c>
      <c r="Q974" s="33">
        <f t="shared" si="63"/>
        <v>21.314913281608867</v>
      </c>
    </row>
    <row r="975" spans="1:17">
      <c r="A975" s="10" t="s">
        <v>528</v>
      </c>
      <c r="B975" s="11" t="s">
        <v>724</v>
      </c>
      <c r="C975" s="11" t="s">
        <v>8</v>
      </c>
      <c r="D975" s="11" t="s">
        <v>146</v>
      </c>
      <c r="E975" s="11" t="s">
        <v>10</v>
      </c>
      <c r="F975" s="11">
        <v>10</v>
      </c>
      <c r="G975" s="11">
        <v>2</v>
      </c>
      <c r="H975" s="12">
        <v>3.2</v>
      </c>
      <c r="I975" s="11" t="str">
        <f t="shared" si="60"/>
        <v>high</v>
      </c>
      <c r="J975" s="11" t="s">
        <v>11</v>
      </c>
      <c r="K975" s="13">
        <v>134.31</v>
      </c>
      <c r="L975" s="13">
        <v>37.183929800751301</v>
      </c>
      <c r="M975" s="13">
        <v>2</v>
      </c>
      <c r="N975" s="13">
        <v>4</v>
      </c>
      <c r="O975" s="13">
        <f t="shared" si="61"/>
        <v>37.183929800751301</v>
      </c>
      <c r="P975" s="13">
        <f t="shared" si="62"/>
        <v>0.27685153600440249</v>
      </c>
      <c r="Q975" s="33">
        <f t="shared" si="63"/>
        <v>0.99666552961584898</v>
      </c>
    </row>
    <row r="976" spans="1:17">
      <c r="A976" s="10" t="s">
        <v>528</v>
      </c>
      <c r="B976" s="11" t="s">
        <v>724</v>
      </c>
      <c r="C976" s="11" t="s">
        <v>12</v>
      </c>
      <c r="D976" s="11" t="s">
        <v>146</v>
      </c>
      <c r="E976" s="11" t="s">
        <v>10</v>
      </c>
      <c r="F976" s="11">
        <v>10</v>
      </c>
      <c r="G976" s="11">
        <v>2</v>
      </c>
      <c r="H976" s="12">
        <v>3.2</v>
      </c>
      <c r="I976" s="11" t="str">
        <f t="shared" si="60"/>
        <v>high</v>
      </c>
      <c r="J976" s="11" t="s">
        <v>11</v>
      </c>
      <c r="K976" s="13">
        <v>8.8699999999999992</v>
      </c>
      <c r="L976" s="13">
        <v>311.41748463576897</v>
      </c>
      <c r="M976" s="13">
        <v>2</v>
      </c>
      <c r="N976" s="13">
        <v>4</v>
      </c>
      <c r="O976" s="13">
        <f t="shared" si="61"/>
        <v>311.41748463576897</v>
      </c>
      <c r="P976" s="13">
        <f t="shared" si="62"/>
        <v>35.109073803356146</v>
      </c>
      <c r="Q976" s="33">
        <f t="shared" si="63"/>
        <v>126.39266569208212</v>
      </c>
    </row>
    <row r="977" spans="1:17">
      <c r="A977" s="10" t="s">
        <v>528</v>
      </c>
      <c r="B977" s="11" t="s">
        <v>725</v>
      </c>
      <c r="C977" s="11" t="s">
        <v>8</v>
      </c>
      <c r="D977" s="11" t="s">
        <v>146</v>
      </c>
      <c r="E977" s="11" t="s">
        <v>10</v>
      </c>
      <c r="F977" s="11">
        <v>10</v>
      </c>
      <c r="G977" s="11">
        <v>3</v>
      </c>
      <c r="H977" s="12">
        <v>3.2</v>
      </c>
      <c r="I977" s="11" t="str">
        <f t="shared" si="60"/>
        <v>high</v>
      </c>
      <c r="J977" s="11" t="s">
        <v>11</v>
      </c>
      <c r="K977" s="13">
        <v>8.82</v>
      </c>
      <c r="L977" s="13">
        <v>163.327913021531</v>
      </c>
      <c r="M977" s="13">
        <v>2</v>
      </c>
      <c r="N977" s="13">
        <v>4</v>
      </c>
      <c r="O977" s="13">
        <f t="shared" si="61"/>
        <v>163.327913021531</v>
      </c>
      <c r="P977" s="13">
        <f t="shared" si="62"/>
        <v>18.517903970695123</v>
      </c>
      <c r="Q977" s="33">
        <f t="shared" si="63"/>
        <v>66.664454294502448</v>
      </c>
    </row>
    <row r="978" spans="1:17">
      <c r="A978" s="10" t="s">
        <v>528</v>
      </c>
      <c r="B978" s="11" t="s">
        <v>725</v>
      </c>
      <c r="C978" s="11" t="s">
        <v>12</v>
      </c>
      <c r="D978" s="11" t="s">
        <v>146</v>
      </c>
      <c r="E978" s="11" t="s">
        <v>10</v>
      </c>
      <c r="F978" s="11">
        <v>10</v>
      </c>
      <c r="G978" s="11">
        <v>3</v>
      </c>
      <c r="H978" s="12">
        <v>3.2</v>
      </c>
      <c r="I978" s="11" t="str">
        <f t="shared" si="60"/>
        <v>high</v>
      </c>
      <c r="J978" s="11" t="s">
        <v>11</v>
      </c>
      <c r="K978" s="13">
        <v>8.39</v>
      </c>
      <c r="L978" s="13">
        <v>628.168424269056</v>
      </c>
      <c r="M978" s="13">
        <v>2</v>
      </c>
      <c r="N978" s="13">
        <v>4</v>
      </c>
      <c r="O978" s="13">
        <f t="shared" si="61"/>
        <v>628.168424269056</v>
      </c>
      <c r="P978" s="13">
        <f t="shared" si="62"/>
        <v>74.871087517169954</v>
      </c>
      <c r="Q978" s="33">
        <f t="shared" si="63"/>
        <v>269.53591506181181</v>
      </c>
    </row>
    <row r="979" spans="1:17">
      <c r="A979" s="10" t="s">
        <v>528</v>
      </c>
      <c r="B979" s="11" t="s">
        <v>726</v>
      </c>
      <c r="C979" s="11" t="s">
        <v>8</v>
      </c>
      <c r="D979" s="11" t="s">
        <v>146</v>
      </c>
      <c r="E979" s="11" t="s">
        <v>10</v>
      </c>
      <c r="F979" s="11">
        <v>10</v>
      </c>
      <c r="G979" s="11">
        <v>3</v>
      </c>
      <c r="H979" s="12">
        <v>3.2</v>
      </c>
      <c r="I979" s="11" t="str">
        <f t="shared" si="60"/>
        <v>high</v>
      </c>
      <c r="J979" s="11" t="s">
        <v>11</v>
      </c>
      <c r="K979" s="13">
        <v>11.44</v>
      </c>
      <c r="L979" s="13">
        <v>199.15320166731601</v>
      </c>
      <c r="M979" s="13">
        <v>2</v>
      </c>
      <c r="N979" s="13">
        <v>4</v>
      </c>
      <c r="O979" s="13">
        <f t="shared" si="61"/>
        <v>199.15320166731601</v>
      </c>
      <c r="P979" s="13">
        <f t="shared" si="62"/>
        <v>17.408496649240909</v>
      </c>
      <c r="Q979" s="33">
        <f t="shared" si="63"/>
        <v>62.670587937267278</v>
      </c>
    </row>
    <row r="980" spans="1:17">
      <c r="A980" s="10" t="s">
        <v>528</v>
      </c>
      <c r="B980" s="11" t="s">
        <v>726</v>
      </c>
      <c r="C980" s="11" t="s">
        <v>12</v>
      </c>
      <c r="D980" s="11" t="s">
        <v>146</v>
      </c>
      <c r="E980" s="11" t="s">
        <v>10</v>
      </c>
      <c r="F980" s="11">
        <v>10</v>
      </c>
      <c r="G980" s="11">
        <v>3</v>
      </c>
      <c r="H980" s="12">
        <v>3.2</v>
      </c>
      <c r="I980" s="11" t="str">
        <f t="shared" si="60"/>
        <v>high</v>
      </c>
      <c r="J980" s="11" t="s">
        <v>11</v>
      </c>
      <c r="K980" s="13">
        <v>8</v>
      </c>
      <c r="L980" s="13">
        <v>525.34755844579695</v>
      </c>
      <c r="M980" s="13">
        <v>2</v>
      </c>
      <c r="N980" s="13">
        <v>4</v>
      </c>
      <c r="O980" s="13">
        <f t="shared" si="61"/>
        <v>525.34755844579695</v>
      </c>
      <c r="P980" s="13">
        <f t="shared" si="62"/>
        <v>65.668444805724619</v>
      </c>
      <c r="Q980" s="33">
        <f t="shared" si="63"/>
        <v>236.40640130060862</v>
      </c>
    </row>
    <row r="981" spans="1:17">
      <c r="A981" s="10" t="s">
        <v>528</v>
      </c>
      <c r="B981" s="11" t="s">
        <v>727</v>
      </c>
      <c r="C981" s="11" t="s">
        <v>8</v>
      </c>
      <c r="D981" s="11" t="s">
        <v>146</v>
      </c>
      <c r="E981" s="11" t="s">
        <v>10</v>
      </c>
      <c r="F981" s="11">
        <v>10</v>
      </c>
      <c r="G981" s="11">
        <v>3</v>
      </c>
      <c r="H981" s="12">
        <v>3.2</v>
      </c>
      <c r="I981" s="11" t="str">
        <f t="shared" si="60"/>
        <v>high</v>
      </c>
      <c r="J981" s="11" t="s">
        <v>11</v>
      </c>
      <c r="K981" s="13">
        <v>9.9499999999999993</v>
      </c>
      <c r="L981" s="13">
        <v>216.442507217333</v>
      </c>
      <c r="M981" s="13">
        <v>2</v>
      </c>
      <c r="N981" s="13">
        <v>4</v>
      </c>
      <c r="O981" s="13">
        <f t="shared" si="61"/>
        <v>216.442507217333</v>
      </c>
      <c r="P981" s="13">
        <f t="shared" si="62"/>
        <v>21.753015800736986</v>
      </c>
      <c r="Q981" s="33">
        <f t="shared" si="63"/>
        <v>78.310856882653141</v>
      </c>
    </row>
    <row r="982" spans="1:17">
      <c r="A982" s="10" t="s">
        <v>528</v>
      </c>
      <c r="B982" s="11" t="s">
        <v>727</v>
      </c>
      <c r="C982" s="11" t="s">
        <v>12</v>
      </c>
      <c r="D982" s="11" t="s">
        <v>146</v>
      </c>
      <c r="E982" s="11" t="s">
        <v>10</v>
      </c>
      <c r="F982" s="11">
        <v>10</v>
      </c>
      <c r="G982" s="11">
        <v>3</v>
      </c>
      <c r="H982" s="12">
        <v>3.2</v>
      </c>
      <c r="I982" s="11" t="str">
        <f t="shared" si="60"/>
        <v>high</v>
      </c>
      <c r="J982" s="11" t="s">
        <v>11</v>
      </c>
      <c r="K982" s="13">
        <v>7.92</v>
      </c>
      <c r="L982" s="13">
        <v>511.59765224022101</v>
      </c>
      <c r="M982" s="13">
        <v>2</v>
      </c>
      <c r="N982" s="13">
        <v>4</v>
      </c>
      <c r="O982" s="13">
        <f t="shared" si="61"/>
        <v>511.59765224022101</v>
      </c>
      <c r="P982" s="13">
        <f t="shared" si="62"/>
        <v>64.595663161644069</v>
      </c>
      <c r="Q982" s="33">
        <f t="shared" si="63"/>
        <v>232.54438738191865</v>
      </c>
    </row>
    <row r="983" spans="1:17">
      <c r="A983" s="10" t="s">
        <v>528</v>
      </c>
      <c r="B983" s="11" t="s">
        <v>728</v>
      </c>
      <c r="C983" s="11" t="s">
        <v>8</v>
      </c>
      <c r="D983" s="11" t="s">
        <v>146</v>
      </c>
      <c r="E983" s="11" t="s">
        <v>10</v>
      </c>
      <c r="F983" s="11">
        <v>10</v>
      </c>
      <c r="G983" s="11">
        <v>3</v>
      </c>
      <c r="H983" s="12">
        <v>3.2</v>
      </c>
      <c r="I983" s="11" t="str">
        <f t="shared" si="60"/>
        <v>high</v>
      </c>
      <c r="J983" s="11" t="s">
        <v>11</v>
      </c>
      <c r="K983" s="13">
        <v>18.03</v>
      </c>
      <c r="L983" s="13">
        <v>273.148989986608</v>
      </c>
      <c r="M983" s="13">
        <v>2</v>
      </c>
      <c r="N983" s="13">
        <v>4</v>
      </c>
      <c r="O983" s="13">
        <f t="shared" si="61"/>
        <v>273.148989986608</v>
      </c>
      <c r="P983" s="13">
        <f t="shared" si="62"/>
        <v>15.149694397482417</v>
      </c>
      <c r="Q983" s="33">
        <f t="shared" si="63"/>
        <v>54.5388998309367</v>
      </c>
    </row>
    <row r="984" spans="1:17">
      <c r="A984" s="10" t="s">
        <v>528</v>
      </c>
      <c r="B984" s="11" t="s">
        <v>728</v>
      </c>
      <c r="C984" s="11" t="s">
        <v>12</v>
      </c>
      <c r="D984" s="11" t="s">
        <v>146</v>
      </c>
      <c r="E984" s="11" t="s">
        <v>10</v>
      </c>
      <c r="F984" s="11">
        <v>10</v>
      </c>
      <c r="G984" s="11">
        <v>3</v>
      </c>
      <c r="H984" s="12">
        <v>3.2</v>
      </c>
      <c r="I984" s="11" t="str">
        <f t="shared" si="60"/>
        <v>high</v>
      </c>
      <c r="J984" s="11" t="s">
        <v>11</v>
      </c>
      <c r="K984" s="13">
        <v>9</v>
      </c>
      <c r="L984" s="13">
        <v>682.27904886379997</v>
      </c>
      <c r="M984" s="13">
        <v>2</v>
      </c>
      <c r="N984" s="13">
        <v>4</v>
      </c>
      <c r="O984" s="13">
        <f t="shared" si="61"/>
        <v>682.27904886379997</v>
      </c>
      <c r="P984" s="13">
        <f t="shared" si="62"/>
        <v>75.808783207088879</v>
      </c>
      <c r="Q984" s="33">
        <f t="shared" si="63"/>
        <v>272.91161954551995</v>
      </c>
    </row>
    <row r="985" spans="1:17">
      <c r="A985" s="10" t="s">
        <v>528</v>
      </c>
      <c r="B985" s="11" t="s">
        <v>753</v>
      </c>
      <c r="C985" s="11" t="s">
        <v>8</v>
      </c>
      <c r="D985" s="11" t="s">
        <v>146</v>
      </c>
      <c r="E985" s="11" t="s">
        <v>10</v>
      </c>
      <c r="F985" s="11">
        <v>20</v>
      </c>
      <c r="G985" s="11">
        <v>1</v>
      </c>
      <c r="H985" s="12">
        <v>3.2</v>
      </c>
      <c r="I985" s="11" t="str">
        <f t="shared" si="60"/>
        <v>high</v>
      </c>
      <c r="J985" s="11" t="s">
        <v>11</v>
      </c>
      <c r="K985" s="13">
        <v>83.21</v>
      </c>
      <c r="L985" s="13">
        <v>898.274836318447</v>
      </c>
      <c r="M985" s="13">
        <v>2</v>
      </c>
      <c r="N985" s="13">
        <v>4</v>
      </c>
      <c r="O985" s="13">
        <f t="shared" si="61"/>
        <v>898.274836318447</v>
      </c>
      <c r="P985" s="13">
        <f t="shared" si="62"/>
        <v>10.795275042884834</v>
      </c>
      <c r="Q985" s="33">
        <f t="shared" si="63"/>
        <v>38.8629901543854</v>
      </c>
    </row>
    <row r="986" spans="1:17">
      <c r="A986" s="10" t="s">
        <v>528</v>
      </c>
      <c r="B986" s="11" t="s">
        <v>753</v>
      </c>
      <c r="C986" s="11" t="s">
        <v>12</v>
      </c>
      <c r="D986" s="11" t="s">
        <v>146</v>
      </c>
      <c r="E986" s="11" t="s">
        <v>10</v>
      </c>
      <c r="F986" s="11">
        <v>20</v>
      </c>
      <c r="G986" s="11">
        <v>1</v>
      </c>
      <c r="H986" s="12">
        <v>3.2</v>
      </c>
      <c r="I986" s="11" t="str">
        <f t="shared" si="60"/>
        <v>high</v>
      </c>
      <c r="J986" s="11" t="s">
        <v>11</v>
      </c>
      <c r="K986" s="13">
        <v>16.510000000000002</v>
      </c>
      <c r="L986" s="13">
        <v>787.99209268159302</v>
      </c>
      <c r="M986" s="13">
        <v>2</v>
      </c>
      <c r="N986" s="13">
        <v>4</v>
      </c>
      <c r="O986" s="13">
        <f t="shared" si="61"/>
        <v>787.99209268159302</v>
      </c>
      <c r="P986" s="13">
        <f t="shared" si="62"/>
        <v>47.728170362301206</v>
      </c>
      <c r="Q986" s="33">
        <f t="shared" si="63"/>
        <v>171.82141330428433</v>
      </c>
    </row>
    <row r="987" spans="1:17">
      <c r="A987" s="10" t="s">
        <v>528</v>
      </c>
      <c r="B987" s="11" t="s">
        <v>754</v>
      </c>
      <c r="C987" s="11" t="s">
        <v>8</v>
      </c>
      <c r="D987" s="11" t="s">
        <v>146</v>
      </c>
      <c r="E987" s="11" t="s">
        <v>10</v>
      </c>
      <c r="F987" s="11">
        <v>20</v>
      </c>
      <c r="G987" s="11">
        <v>1</v>
      </c>
      <c r="H987" s="12">
        <v>3.2</v>
      </c>
      <c r="I987" s="11" t="str">
        <f t="shared" si="60"/>
        <v>high</v>
      </c>
      <c r="J987" s="11" t="s">
        <v>11</v>
      </c>
      <c r="K987" s="13">
        <v>125.6</v>
      </c>
      <c r="L987" s="13">
        <v>9.4067647052418408</v>
      </c>
      <c r="M987" s="13">
        <v>2</v>
      </c>
      <c r="N987" s="13">
        <v>4</v>
      </c>
      <c r="O987" s="13">
        <f t="shared" si="61"/>
        <v>9.4067647052418408</v>
      </c>
      <c r="P987" s="13">
        <f t="shared" si="62"/>
        <v>7.4894623449377723E-2</v>
      </c>
      <c r="Q987" s="33">
        <f t="shared" si="63"/>
        <v>0.26962064441775979</v>
      </c>
    </row>
    <row r="988" spans="1:17">
      <c r="A988" s="10" t="s">
        <v>528</v>
      </c>
      <c r="B988" s="11" t="s">
        <v>754</v>
      </c>
      <c r="C988" s="11" t="s">
        <v>12</v>
      </c>
      <c r="D988" s="11" t="s">
        <v>146</v>
      </c>
      <c r="E988" s="11" t="s">
        <v>10</v>
      </c>
      <c r="F988" s="11">
        <v>20</v>
      </c>
      <c r="G988" s="11">
        <v>1</v>
      </c>
      <c r="H988" s="12">
        <v>3.2</v>
      </c>
      <c r="I988" s="11" t="str">
        <f t="shared" si="60"/>
        <v>high</v>
      </c>
      <c r="J988" s="11" t="s">
        <v>11</v>
      </c>
      <c r="K988" s="13">
        <v>14.94</v>
      </c>
      <c r="L988" s="13">
        <v>751.28548988075795</v>
      </c>
      <c r="M988" s="13">
        <v>2</v>
      </c>
      <c r="N988" s="13">
        <v>4</v>
      </c>
      <c r="O988" s="13">
        <f t="shared" si="61"/>
        <v>751.28548988075795</v>
      </c>
      <c r="P988" s="13">
        <f t="shared" si="62"/>
        <v>50.286846712232794</v>
      </c>
      <c r="Q988" s="33">
        <f t="shared" si="63"/>
        <v>181.03264816403808</v>
      </c>
    </row>
    <row r="989" spans="1:17">
      <c r="A989" s="10" t="s">
        <v>528</v>
      </c>
      <c r="B989" s="11" t="s">
        <v>755</v>
      </c>
      <c r="C989" s="11" t="s">
        <v>8</v>
      </c>
      <c r="D989" s="11" t="s">
        <v>146</v>
      </c>
      <c r="E989" s="11" t="s">
        <v>10</v>
      </c>
      <c r="F989" s="11">
        <v>20</v>
      </c>
      <c r="G989" s="11">
        <v>1</v>
      </c>
      <c r="H989" s="12">
        <v>3.2</v>
      </c>
      <c r="I989" s="11" t="str">
        <f t="shared" si="60"/>
        <v>high</v>
      </c>
      <c r="J989" s="11" t="s">
        <v>11</v>
      </c>
      <c r="K989" s="13">
        <v>12.12</v>
      </c>
      <c r="L989" s="13">
        <v>828.899500986818</v>
      </c>
      <c r="M989" s="13">
        <v>2</v>
      </c>
      <c r="N989" s="13">
        <v>4</v>
      </c>
      <c r="O989" s="13">
        <f t="shared" si="61"/>
        <v>828.899500986818</v>
      </c>
      <c r="P989" s="13">
        <f t="shared" si="62"/>
        <v>68.391047936206107</v>
      </c>
      <c r="Q989" s="33">
        <f t="shared" si="63"/>
        <v>246.207772570342</v>
      </c>
    </row>
    <row r="990" spans="1:17">
      <c r="A990" s="10" t="s">
        <v>528</v>
      </c>
      <c r="B990" s="11" t="s">
        <v>755</v>
      </c>
      <c r="C990" s="11" t="s">
        <v>12</v>
      </c>
      <c r="D990" s="11" t="s">
        <v>146</v>
      </c>
      <c r="E990" s="11" t="s">
        <v>10</v>
      </c>
      <c r="F990" s="11">
        <v>20</v>
      </c>
      <c r="G990" s="11">
        <v>1</v>
      </c>
      <c r="H990" s="12">
        <v>3.2</v>
      </c>
      <c r="I990" s="11" t="str">
        <f t="shared" si="60"/>
        <v>high</v>
      </c>
      <c r="J990" s="11" t="s">
        <v>11</v>
      </c>
      <c r="K990" s="13">
        <v>15.36</v>
      </c>
      <c r="L990" s="13">
        <v>743.77443593891303</v>
      </c>
      <c r="M990" s="13">
        <v>2</v>
      </c>
      <c r="N990" s="13">
        <v>4</v>
      </c>
      <c r="O990" s="13">
        <f t="shared" si="61"/>
        <v>743.77443593891303</v>
      </c>
      <c r="P990" s="13">
        <f t="shared" si="62"/>
        <v>48.422814839772983</v>
      </c>
      <c r="Q990" s="33">
        <f t="shared" si="63"/>
        <v>174.32213342318275</v>
      </c>
    </row>
    <row r="991" spans="1:17">
      <c r="A991" s="10" t="s">
        <v>528</v>
      </c>
      <c r="B991" s="11" t="s">
        <v>756</v>
      </c>
      <c r="C991" s="11" t="s">
        <v>8</v>
      </c>
      <c r="D991" s="11" t="s">
        <v>146</v>
      </c>
      <c r="E991" s="11" t="s">
        <v>10</v>
      </c>
      <c r="F991" s="11">
        <v>20</v>
      </c>
      <c r="G991" s="11">
        <v>1</v>
      </c>
      <c r="H991" s="12">
        <v>3.2</v>
      </c>
      <c r="I991" s="11" t="str">
        <f t="shared" si="60"/>
        <v>high</v>
      </c>
      <c r="J991" s="11" t="s">
        <v>11</v>
      </c>
      <c r="K991" s="13">
        <v>8.77</v>
      </c>
      <c r="L991" s="13">
        <v>881.48927889149195</v>
      </c>
      <c r="M991" s="13">
        <v>2</v>
      </c>
      <c r="N991" s="13">
        <v>4</v>
      </c>
      <c r="O991" s="13">
        <f t="shared" si="61"/>
        <v>881.48927889149195</v>
      </c>
      <c r="P991" s="13">
        <f t="shared" si="62"/>
        <v>100.51189040952018</v>
      </c>
      <c r="Q991" s="33">
        <f t="shared" si="63"/>
        <v>361.84280547427261</v>
      </c>
    </row>
    <row r="992" spans="1:17">
      <c r="A992" s="10" t="s">
        <v>528</v>
      </c>
      <c r="B992" s="11" t="s">
        <v>756</v>
      </c>
      <c r="C992" s="11" t="s">
        <v>12</v>
      </c>
      <c r="D992" s="11" t="s">
        <v>146</v>
      </c>
      <c r="E992" s="11" t="s">
        <v>10</v>
      </c>
      <c r="F992" s="11">
        <v>20</v>
      </c>
      <c r="G992" s="11">
        <v>1</v>
      </c>
      <c r="H992" s="12">
        <v>3.2</v>
      </c>
      <c r="I992" s="11" t="str">
        <f t="shared" si="60"/>
        <v>high</v>
      </c>
      <c r="J992" s="11" t="s">
        <v>11</v>
      </c>
      <c r="K992" s="13">
        <v>18.13</v>
      </c>
      <c r="L992" s="13">
        <v>733.96053246664098</v>
      </c>
      <c r="M992" s="13">
        <v>2</v>
      </c>
      <c r="N992" s="13">
        <v>4</v>
      </c>
      <c r="O992" s="13">
        <f t="shared" si="61"/>
        <v>733.96053246664098</v>
      </c>
      <c r="P992" s="13">
        <f t="shared" si="62"/>
        <v>40.483206423973584</v>
      </c>
      <c r="Q992" s="33">
        <f t="shared" si="63"/>
        <v>145.73954312630491</v>
      </c>
    </row>
    <row r="993" spans="1:17">
      <c r="A993" s="10" t="s">
        <v>528</v>
      </c>
      <c r="B993" s="11" t="s">
        <v>757</v>
      </c>
      <c r="C993" s="11" t="s">
        <v>8</v>
      </c>
      <c r="D993" s="11" t="s">
        <v>146</v>
      </c>
      <c r="E993" s="11" t="s">
        <v>10</v>
      </c>
      <c r="F993" s="11">
        <v>20</v>
      </c>
      <c r="G993" s="11">
        <v>2</v>
      </c>
      <c r="H993" s="12">
        <v>3.2</v>
      </c>
      <c r="I993" s="11" t="str">
        <f t="shared" si="60"/>
        <v>high</v>
      </c>
      <c r="J993" s="11" t="s">
        <v>11</v>
      </c>
      <c r="K993" s="13">
        <v>25</v>
      </c>
      <c r="L993" s="13">
        <v>56.123237033897901</v>
      </c>
      <c r="M993" s="13">
        <v>2</v>
      </c>
      <c r="N993" s="13">
        <v>4</v>
      </c>
      <c r="O993" s="13">
        <f t="shared" si="61"/>
        <v>56.123237033897901</v>
      </c>
      <c r="P993" s="13">
        <f t="shared" si="62"/>
        <v>2.244929481355916</v>
      </c>
      <c r="Q993" s="33">
        <f t="shared" si="63"/>
        <v>8.0817461328812978</v>
      </c>
    </row>
    <row r="994" spans="1:17">
      <c r="A994" s="10" t="s">
        <v>528</v>
      </c>
      <c r="B994" s="11" t="s">
        <v>757</v>
      </c>
      <c r="C994" s="11" t="s">
        <v>12</v>
      </c>
      <c r="D994" s="11" t="s">
        <v>146</v>
      </c>
      <c r="E994" s="11" t="s">
        <v>10</v>
      </c>
      <c r="F994" s="11">
        <v>20</v>
      </c>
      <c r="G994" s="11">
        <v>2</v>
      </c>
      <c r="H994" s="12">
        <v>3.2</v>
      </c>
      <c r="I994" s="11" t="str">
        <f t="shared" si="60"/>
        <v>high</v>
      </c>
      <c r="J994" s="11" t="s">
        <v>11</v>
      </c>
      <c r="K994" s="13">
        <v>126.08</v>
      </c>
      <c r="L994" s="13">
        <v>5.57400729857559</v>
      </c>
      <c r="M994" s="13">
        <v>2</v>
      </c>
      <c r="N994" s="13">
        <v>4</v>
      </c>
      <c r="O994" s="13">
        <f t="shared" si="61"/>
        <v>5.57400729857559</v>
      </c>
      <c r="P994" s="13">
        <f t="shared" si="62"/>
        <v>4.4210083269159185E-2</v>
      </c>
      <c r="Q994" s="33">
        <f t="shared" si="63"/>
        <v>0.15915629976897305</v>
      </c>
    </row>
    <row r="995" spans="1:17">
      <c r="A995" s="10" t="s">
        <v>528</v>
      </c>
      <c r="B995" s="11" t="s">
        <v>758</v>
      </c>
      <c r="C995" s="11" t="s">
        <v>8</v>
      </c>
      <c r="D995" s="11" t="s">
        <v>146</v>
      </c>
      <c r="E995" s="11" t="s">
        <v>10</v>
      </c>
      <c r="F995" s="11">
        <v>20</v>
      </c>
      <c r="G995" s="11">
        <v>2</v>
      </c>
      <c r="H995" s="12">
        <v>3.2</v>
      </c>
      <c r="I995" s="11" t="str">
        <f t="shared" si="60"/>
        <v>high</v>
      </c>
      <c r="J995" s="11" t="s">
        <v>11</v>
      </c>
      <c r="K995" s="13">
        <v>16.010000000000002</v>
      </c>
      <c r="L995" s="13">
        <v>81.1233843667966</v>
      </c>
      <c r="M995" s="13">
        <v>2</v>
      </c>
      <c r="N995" s="13">
        <v>4</v>
      </c>
      <c r="O995" s="13">
        <f t="shared" si="61"/>
        <v>81.1233843667966</v>
      </c>
      <c r="P995" s="13">
        <f t="shared" si="62"/>
        <v>5.0670446200372634</v>
      </c>
      <c r="Q995" s="33">
        <f t="shared" si="63"/>
        <v>18.24136063213415</v>
      </c>
    </row>
    <row r="996" spans="1:17">
      <c r="A996" s="10" t="s">
        <v>528</v>
      </c>
      <c r="B996" s="11" t="s">
        <v>758</v>
      </c>
      <c r="C996" s="11" t="s">
        <v>12</v>
      </c>
      <c r="D996" s="11" t="s">
        <v>146</v>
      </c>
      <c r="E996" s="11" t="s">
        <v>10</v>
      </c>
      <c r="F996" s="11">
        <v>20</v>
      </c>
      <c r="G996" s="11">
        <v>2</v>
      </c>
      <c r="H996" s="12">
        <v>3.2</v>
      </c>
      <c r="I996" s="11" t="str">
        <f t="shared" si="60"/>
        <v>high</v>
      </c>
      <c r="J996" s="11" t="s">
        <v>11</v>
      </c>
      <c r="K996" s="13">
        <v>20.63</v>
      </c>
      <c r="L996" s="13">
        <v>607.22765857943295</v>
      </c>
      <c r="M996" s="13">
        <v>2</v>
      </c>
      <c r="N996" s="13">
        <v>4</v>
      </c>
      <c r="O996" s="13">
        <f t="shared" si="61"/>
        <v>607.22765857943295</v>
      </c>
      <c r="P996" s="13">
        <f t="shared" si="62"/>
        <v>29.434205457073823</v>
      </c>
      <c r="Q996" s="33">
        <f t="shared" si="63"/>
        <v>105.96313964546576</v>
      </c>
    </row>
    <row r="997" spans="1:17">
      <c r="A997" s="10" t="s">
        <v>528</v>
      </c>
      <c r="B997" s="11" t="s">
        <v>759</v>
      </c>
      <c r="C997" s="11" t="s">
        <v>8</v>
      </c>
      <c r="D997" s="11" t="s">
        <v>146</v>
      </c>
      <c r="E997" s="11" t="s">
        <v>10</v>
      </c>
      <c r="F997" s="11">
        <v>20</v>
      </c>
      <c r="G997" s="11">
        <v>2</v>
      </c>
      <c r="H997" s="12">
        <v>3.2</v>
      </c>
      <c r="I997" s="11" t="str">
        <f t="shared" si="60"/>
        <v>high</v>
      </c>
      <c r="J997" s="11" t="s">
        <v>11</v>
      </c>
      <c r="K997" s="13">
        <v>36.299999999999997</v>
      </c>
      <c r="L997" s="13">
        <v>537.75195028746305</v>
      </c>
      <c r="M997" s="13">
        <v>2</v>
      </c>
      <c r="N997" s="13">
        <v>4</v>
      </c>
      <c r="O997" s="13">
        <f t="shared" si="61"/>
        <v>537.75195028746305</v>
      </c>
      <c r="P997" s="13">
        <f t="shared" si="62"/>
        <v>14.814103313704218</v>
      </c>
      <c r="Q997" s="33">
        <f t="shared" si="63"/>
        <v>53.330771929335185</v>
      </c>
    </row>
    <row r="998" spans="1:17">
      <c r="A998" s="10" t="s">
        <v>528</v>
      </c>
      <c r="B998" s="11" t="s">
        <v>759</v>
      </c>
      <c r="C998" s="11" t="s">
        <v>12</v>
      </c>
      <c r="D998" s="11" t="s">
        <v>146</v>
      </c>
      <c r="E998" s="11" t="s">
        <v>10</v>
      </c>
      <c r="F998" s="11">
        <v>20</v>
      </c>
      <c r="G998" s="11">
        <v>2</v>
      </c>
      <c r="H998" s="12">
        <v>3.2</v>
      </c>
      <c r="I998" s="11" t="str">
        <f t="shared" si="60"/>
        <v>high</v>
      </c>
      <c r="J998" s="11" t="s">
        <v>11</v>
      </c>
      <c r="K998" s="13">
        <v>37.33</v>
      </c>
      <c r="L998" s="13">
        <v>593.35178432032501</v>
      </c>
      <c r="M998" s="13">
        <v>2</v>
      </c>
      <c r="N998" s="13">
        <v>4</v>
      </c>
      <c r="O998" s="13">
        <f t="shared" si="61"/>
        <v>593.35178432032501</v>
      </c>
      <c r="P998" s="13">
        <f t="shared" si="62"/>
        <v>15.894770541664212</v>
      </c>
      <c r="Q998" s="33">
        <f t="shared" si="63"/>
        <v>57.221173949991162</v>
      </c>
    </row>
    <row r="999" spans="1:17">
      <c r="A999" s="10" t="s">
        <v>528</v>
      </c>
      <c r="B999" s="11" t="s">
        <v>760</v>
      </c>
      <c r="C999" s="11" t="s">
        <v>8</v>
      </c>
      <c r="D999" s="11" t="s">
        <v>146</v>
      </c>
      <c r="E999" s="11" t="s">
        <v>10</v>
      </c>
      <c r="F999" s="11">
        <v>20</v>
      </c>
      <c r="G999" s="11">
        <v>2</v>
      </c>
      <c r="H999" s="12">
        <v>3.2</v>
      </c>
      <c r="I999" s="11" t="str">
        <f t="shared" si="60"/>
        <v>high</v>
      </c>
      <c r="J999" s="11" t="s">
        <v>11</v>
      </c>
      <c r="K999" s="13">
        <v>11.03</v>
      </c>
      <c r="L999" s="13">
        <v>71.717926289079202</v>
      </c>
      <c r="M999" s="13">
        <v>2</v>
      </c>
      <c r="N999" s="13">
        <v>4</v>
      </c>
      <c r="O999" s="13">
        <f t="shared" si="61"/>
        <v>71.717926289079202</v>
      </c>
      <c r="P999" s="13">
        <f t="shared" si="62"/>
        <v>6.5020785393544154</v>
      </c>
      <c r="Q999" s="33">
        <f t="shared" si="63"/>
        <v>23.407482741675892</v>
      </c>
    </row>
    <row r="1000" spans="1:17">
      <c r="A1000" s="10" t="s">
        <v>528</v>
      </c>
      <c r="B1000" s="11" t="s">
        <v>760</v>
      </c>
      <c r="C1000" s="11" t="s">
        <v>12</v>
      </c>
      <c r="D1000" s="11" t="s">
        <v>146</v>
      </c>
      <c r="E1000" s="11" t="s">
        <v>10</v>
      </c>
      <c r="F1000" s="11">
        <v>20</v>
      </c>
      <c r="G1000" s="11">
        <v>2</v>
      </c>
      <c r="H1000" s="12">
        <v>3.2</v>
      </c>
      <c r="I1000" s="11" t="str">
        <f t="shared" si="60"/>
        <v>high</v>
      </c>
      <c r="J1000" s="11" t="s">
        <v>11</v>
      </c>
      <c r="K1000" s="13">
        <v>30.24</v>
      </c>
      <c r="L1000" s="13">
        <v>365.58077569903298</v>
      </c>
      <c r="M1000" s="13">
        <v>2</v>
      </c>
      <c r="N1000" s="13">
        <v>4</v>
      </c>
      <c r="O1000" s="13">
        <f t="shared" si="61"/>
        <v>365.58077569903298</v>
      </c>
      <c r="P1000" s="13">
        <f t="shared" si="62"/>
        <v>12.089311365708763</v>
      </c>
      <c r="Q1000" s="33">
        <f t="shared" si="63"/>
        <v>43.521520916551552</v>
      </c>
    </row>
    <row r="1001" spans="1:17">
      <c r="A1001" s="10" t="s">
        <v>528</v>
      </c>
      <c r="B1001" s="11" t="s">
        <v>761</v>
      </c>
      <c r="C1001" s="11" t="s">
        <v>8</v>
      </c>
      <c r="D1001" s="11" t="s">
        <v>146</v>
      </c>
      <c r="E1001" s="11" t="s">
        <v>10</v>
      </c>
      <c r="F1001" s="11">
        <v>20</v>
      </c>
      <c r="G1001" s="11">
        <v>3</v>
      </c>
      <c r="H1001" s="12">
        <v>3.2</v>
      </c>
      <c r="I1001" s="11" t="str">
        <f t="shared" si="60"/>
        <v>high</v>
      </c>
      <c r="J1001" s="11" t="s">
        <v>11</v>
      </c>
      <c r="K1001" s="13">
        <v>7.72</v>
      </c>
      <c r="L1001" s="13">
        <v>625.264081710357</v>
      </c>
      <c r="M1001" s="13">
        <v>2</v>
      </c>
      <c r="N1001" s="13">
        <v>4</v>
      </c>
      <c r="O1001" s="13">
        <f t="shared" si="61"/>
        <v>625.264081710357</v>
      </c>
      <c r="P1001" s="13">
        <f t="shared" si="62"/>
        <v>80.992756698232782</v>
      </c>
      <c r="Q1001" s="33">
        <f t="shared" si="63"/>
        <v>291.57392411363799</v>
      </c>
    </row>
    <row r="1002" spans="1:17">
      <c r="A1002" s="10" t="s">
        <v>528</v>
      </c>
      <c r="B1002" s="11" t="s">
        <v>761</v>
      </c>
      <c r="C1002" s="11" t="s">
        <v>12</v>
      </c>
      <c r="D1002" s="11" t="s">
        <v>146</v>
      </c>
      <c r="E1002" s="11" t="s">
        <v>10</v>
      </c>
      <c r="F1002" s="11">
        <v>20</v>
      </c>
      <c r="G1002" s="11">
        <v>3</v>
      </c>
      <c r="H1002" s="12">
        <v>3.2</v>
      </c>
      <c r="I1002" s="11" t="str">
        <f t="shared" si="60"/>
        <v>high</v>
      </c>
      <c r="J1002" s="11" t="s">
        <v>11</v>
      </c>
      <c r="K1002" s="13">
        <v>11.54</v>
      </c>
      <c r="L1002" s="13">
        <v>765.268187065338</v>
      </c>
      <c r="M1002" s="13">
        <v>2</v>
      </c>
      <c r="N1002" s="13">
        <v>4</v>
      </c>
      <c r="O1002" s="13">
        <f t="shared" si="61"/>
        <v>765.268187065338</v>
      </c>
      <c r="P1002" s="13">
        <f t="shared" si="62"/>
        <v>66.31440095886812</v>
      </c>
      <c r="Q1002" s="33">
        <f t="shared" si="63"/>
        <v>238.73184345192524</v>
      </c>
    </row>
    <row r="1003" spans="1:17">
      <c r="A1003" s="10" t="s">
        <v>528</v>
      </c>
      <c r="B1003" s="11" t="s">
        <v>762</v>
      </c>
      <c r="C1003" s="11" t="s">
        <v>8</v>
      </c>
      <c r="D1003" s="11" t="s">
        <v>146</v>
      </c>
      <c r="E1003" s="11" t="s">
        <v>10</v>
      </c>
      <c r="F1003" s="11">
        <v>20</v>
      </c>
      <c r="G1003" s="11">
        <v>3</v>
      </c>
      <c r="H1003" s="12">
        <v>3.2</v>
      </c>
      <c r="I1003" s="11" t="str">
        <f t="shared" si="60"/>
        <v>high</v>
      </c>
      <c r="J1003" s="11" t="s">
        <v>11</v>
      </c>
      <c r="K1003" s="13">
        <v>6.65</v>
      </c>
      <c r="L1003" s="13">
        <v>597.98084828940102</v>
      </c>
      <c r="M1003" s="13">
        <v>2</v>
      </c>
      <c r="N1003" s="13">
        <v>4</v>
      </c>
      <c r="O1003" s="13">
        <f t="shared" si="61"/>
        <v>597.98084828940102</v>
      </c>
      <c r="P1003" s="13">
        <f t="shared" si="62"/>
        <v>89.921932073594135</v>
      </c>
      <c r="Q1003" s="33">
        <f t="shared" si="63"/>
        <v>323.71895546493892</v>
      </c>
    </row>
    <row r="1004" spans="1:17">
      <c r="A1004" s="10" t="s">
        <v>528</v>
      </c>
      <c r="B1004" s="11" t="s">
        <v>762</v>
      </c>
      <c r="C1004" s="11" t="s">
        <v>12</v>
      </c>
      <c r="D1004" s="11" t="s">
        <v>146</v>
      </c>
      <c r="E1004" s="11" t="s">
        <v>10</v>
      </c>
      <c r="F1004" s="11">
        <v>20</v>
      </c>
      <c r="G1004" s="11">
        <v>3</v>
      </c>
      <c r="H1004" s="12">
        <v>3.2</v>
      </c>
      <c r="I1004" s="11" t="str">
        <f t="shared" si="60"/>
        <v>high</v>
      </c>
      <c r="J1004" s="11" t="s">
        <v>11</v>
      </c>
      <c r="K1004" s="13">
        <v>9.64</v>
      </c>
      <c r="L1004" s="13">
        <v>891.23346757426702</v>
      </c>
      <c r="M1004" s="13">
        <v>2</v>
      </c>
      <c r="N1004" s="13">
        <v>4</v>
      </c>
      <c r="O1004" s="13">
        <f t="shared" si="61"/>
        <v>891.23346757426702</v>
      </c>
      <c r="P1004" s="13">
        <f t="shared" si="62"/>
        <v>92.451604520152173</v>
      </c>
      <c r="Q1004" s="33">
        <f t="shared" si="63"/>
        <v>332.82577627254784</v>
      </c>
    </row>
    <row r="1005" spans="1:17">
      <c r="A1005" s="10" t="s">
        <v>528</v>
      </c>
      <c r="B1005" s="11" t="s">
        <v>763</v>
      </c>
      <c r="C1005" s="11" t="s">
        <v>8</v>
      </c>
      <c r="D1005" s="11" t="s">
        <v>146</v>
      </c>
      <c r="E1005" s="11" t="s">
        <v>10</v>
      </c>
      <c r="F1005" s="11">
        <v>20</v>
      </c>
      <c r="G1005" s="11">
        <v>3</v>
      </c>
      <c r="H1005" s="12">
        <v>3.2</v>
      </c>
      <c r="I1005" s="11" t="str">
        <f t="shared" si="60"/>
        <v>high</v>
      </c>
      <c r="J1005" s="11" t="s">
        <v>11</v>
      </c>
      <c r="K1005" s="13">
        <v>5.65</v>
      </c>
      <c r="L1005" s="13">
        <v>609.25339062948899</v>
      </c>
      <c r="M1005" s="13">
        <v>2</v>
      </c>
      <c r="N1005" s="13">
        <v>4</v>
      </c>
      <c r="O1005" s="13">
        <f t="shared" si="61"/>
        <v>609.25339062948899</v>
      </c>
      <c r="P1005" s="13">
        <f t="shared" si="62"/>
        <v>107.83245851849362</v>
      </c>
      <c r="Q1005" s="33">
        <f t="shared" si="63"/>
        <v>388.19685066657706</v>
      </c>
    </row>
    <row r="1006" spans="1:17">
      <c r="A1006" s="10" t="s">
        <v>528</v>
      </c>
      <c r="B1006" s="11" t="s">
        <v>763</v>
      </c>
      <c r="C1006" s="11" t="s">
        <v>12</v>
      </c>
      <c r="D1006" s="11" t="s">
        <v>146</v>
      </c>
      <c r="E1006" s="11" t="s">
        <v>10</v>
      </c>
      <c r="F1006" s="11">
        <v>20</v>
      </c>
      <c r="G1006" s="11">
        <v>3</v>
      </c>
      <c r="H1006" s="12">
        <v>3.2</v>
      </c>
      <c r="I1006" s="11" t="str">
        <f t="shared" si="60"/>
        <v>high</v>
      </c>
      <c r="J1006" s="11" t="s">
        <v>11</v>
      </c>
      <c r="K1006" s="13">
        <v>7.75</v>
      </c>
      <c r="L1006" s="13">
        <v>923.65366708672195</v>
      </c>
      <c r="M1006" s="13">
        <v>2</v>
      </c>
      <c r="N1006" s="13">
        <v>4</v>
      </c>
      <c r="O1006" s="13">
        <f t="shared" si="61"/>
        <v>923.65366708672195</v>
      </c>
      <c r="P1006" s="13">
        <f t="shared" si="62"/>
        <v>119.18111833377057</v>
      </c>
      <c r="Q1006" s="33">
        <f t="shared" si="63"/>
        <v>429.05202600157406</v>
      </c>
    </row>
    <row r="1007" spans="1:17">
      <c r="A1007" s="10" t="s">
        <v>528</v>
      </c>
      <c r="B1007" s="11" t="s">
        <v>764</v>
      </c>
      <c r="C1007" s="11" t="s">
        <v>8</v>
      </c>
      <c r="D1007" s="11" t="s">
        <v>146</v>
      </c>
      <c r="E1007" s="11" t="s">
        <v>10</v>
      </c>
      <c r="F1007" s="11">
        <v>20</v>
      </c>
      <c r="G1007" s="11">
        <v>3</v>
      </c>
      <c r="H1007" s="12">
        <v>3.2</v>
      </c>
      <c r="I1007" s="11" t="str">
        <f t="shared" si="60"/>
        <v>high</v>
      </c>
      <c r="J1007" s="11" t="s">
        <v>11</v>
      </c>
      <c r="K1007" s="13">
        <v>6.27</v>
      </c>
      <c r="L1007" s="13">
        <v>555.26332786247201</v>
      </c>
      <c r="M1007" s="13">
        <v>2</v>
      </c>
      <c r="N1007" s="13">
        <v>4</v>
      </c>
      <c r="O1007" s="13">
        <f t="shared" si="61"/>
        <v>555.26332786247201</v>
      </c>
      <c r="P1007" s="13">
        <f t="shared" si="62"/>
        <v>88.558744475673379</v>
      </c>
      <c r="Q1007" s="33">
        <f t="shared" si="63"/>
        <v>318.81148011242419</v>
      </c>
    </row>
    <row r="1008" spans="1:17">
      <c r="A1008" s="10" t="s">
        <v>528</v>
      </c>
      <c r="B1008" s="11" t="s">
        <v>764</v>
      </c>
      <c r="C1008" s="11" t="s">
        <v>12</v>
      </c>
      <c r="D1008" s="11" t="s">
        <v>146</v>
      </c>
      <c r="E1008" s="11" t="s">
        <v>10</v>
      </c>
      <c r="F1008" s="11">
        <v>20</v>
      </c>
      <c r="G1008" s="11">
        <v>3</v>
      </c>
      <c r="H1008" s="12">
        <v>3.2</v>
      </c>
      <c r="I1008" s="11" t="str">
        <f t="shared" si="60"/>
        <v>high</v>
      </c>
      <c r="J1008" s="11" t="s">
        <v>11</v>
      </c>
      <c r="K1008" s="13">
        <v>11.51</v>
      </c>
      <c r="L1008" s="13">
        <v>819.22165346465897</v>
      </c>
      <c r="M1008" s="13">
        <v>2</v>
      </c>
      <c r="N1008" s="13">
        <v>4</v>
      </c>
      <c r="O1008" s="13">
        <f t="shared" si="61"/>
        <v>819.22165346465897</v>
      </c>
      <c r="P1008" s="13">
        <f t="shared" si="62"/>
        <v>71.174774410482968</v>
      </c>
      <c r="Q1008" s="33">
        <f t="shared" si="63"/>
        <v>256.2291878777387</v>
      </c>
    </row>
    <row r="1009" spans="1:17">
      <c r="A1009" s="10" t="s">
        <v>837</v>
      </c>
      <c r="B1009" s="11" t="s">
        <v>854</v>
      </c>
      <c r="C1009" s="11" t="s">
        <v>8</v>
      </c>
      <c r="D1009" s="11" t="s">
        <v>9</v>
      </c>
      <c r="E1009" s="11" t="s">
        <v>10</v>
      </c>
      <c r="F1009" s="11">
        <v>0</v>
      </c>
      <c r="G1009" s="11">
        <v>1</v>
      </c>
      <c r="H1009" s="12">
        <v>3.2</v>
      </c>
      <c r="I1009" s="11" t="str">
        <f t="shared" si="60"/>
        <v>high</v>
      </c>
      <c r="J1009" s="11" t="s">
        <v>11</v>
      </c>
      <c r="K1009" s="13">
        <v>4.1500000000000004</v>
      </c>
      <c r="L1009" s="13">
        <v>462.59771310469</v>
      </c>
      <c r="M1009" s="13">
        <v>2</v>
      </c>
      <c r="N1009" s="13">
        <v>4</v>
      </c>
      <c r="O1009" s="13">
        <f t="shared" si="61"/>
        <v>462.59771310469</v>
      </c>
      <c r="P1009" s="13">
        <f t="shared" si="62"/>
        <v>111.46932845896144</v>
      </c>
      <c r="Q1009" s="33">
        <f t="shared" si="63"/>
        <v>401.28958245226119</v>
      </c>
    </row>
    <row r="1010" spans="1:17">
      <c r="A1010" s="10" t="s">
        <v>837</v>
      </c>
      <c r="B1010" s="11" t="s">
        <v>854</v>
      </c>
      <c r="C1010" s="11" t="s">
        <v>12</v>
      </c>
      <c r="D1010" s="11" t="s">
        <v>9</v>
      </c>
      <c r="E1010" s="11" t="s">
        <v>10</v>
      </c>
      <c r="F1010" s="11">
        <v>0</v>
      </c>
      <c r="G1010" s="11">
        <v>1</v>
      </c>
      <c r="H1010" s="12">
        <v>3.2</v>
      </c>
      <c r="I1010" s="11" t="str">
        <f t="shared" si="60"/>
        <v>high</v>
      </c>
      <c r="J1010" s="11" t="s">
        <v>11</v>
      </c>
      <c r="K1010" s="13">
        <v>3.92</v>
      </c>
      <c r="L1010" s="13">
        <v>421.93505852355202</v>
      </c>
      <c r="M1010" s="13">
        <v>2</v>
      </c>
      <c r="N1010" s="13">
        <v>4</v>
      </c>
      <c r="O1010" s="13">
        <f t="shared" si="61"/>
        <v>421.93505852355202</v>
      </c>
      <c r="P1010" s="13">
        <f t="shared" si="62"/>
        <v>107.63649452131429</v>
      </c>
      <c r="Q1010" s="33">
        <f t="shared" si="63"/>
        <v>387.49138027673149</v>
      </c>
    </row>
    <row r="1011" spans="1:17">
      <c r="A1011" s="10" t="s">
        <v>837</v>
      </c>
      <c r="B1011" s="11" t="s">
        <v>855</v>
      </c>
      <c r="C1011" s="11" t="s">
        <v>8</v>
      </c>
      <c r="D1011" s="11" t="s">
        <v>9</v>
      </c>
      <c r="E1011" s="11" t="s">
        <v>10</v>
      </c>
      <c r="F1011" s="11">
        <v>0</v>
      </c>
      <c r="G1011" s="11">
        <v>1</v>
      </c>
      <c r="H1011" s="12">
        <v>3.2</v>
      </c>
      <c r="I1011" s="11" t="str">
        <f t="shared" si="60"/>
        <v>high</v>
      </c>
      <c r="J1011" s="11" t="s">
        <v>11</v>
      </c>
      <c r="K1011" s="13">
        <v>3.95</v>
      </c>
      <c r="L1011" s="13">
        <v>876.70213560265597</v>
      </c>
      <c r="M1011" s="13">
        <v>2</v>
      </c>
      <c r="N1011" s="13">
        <v>4</v>
      </c>
      <c r="O1011" s="13">
        <f t="shared" si="61"/>
        <v>876.70213560265597</v>
      </c>
      <c r="P1011" s="13">
        <f t="shared" si="62"/>
        <v>221.94990774750784</v>
      </c>
      <c r="Q1011" s="33">
        <f t="shared" si="63"/>
        <v>799.01966789102823</v>
      </c>
    </row>
    <row r="1012" spans="1:17">
      <c r="A1012" s="10" t="s">
        <v>837</v>
      </c>
      <c r="B1012" s="11" t="s">
        <v>855</v>
      </c>
      <c r="C1012" s="11" t="s">
        <v>12</v>
      </c>
      <c r="D1012" s="11" t="s">
        <v>9</v>
      </c>
      <c r="E1012" s="11" t="s">
        <v>10</v>
      </c>
      <c r="F1012" s="11">
        <v>0</v>
      </c>
      <c r="G1012" s="11">
        <v>1</v>
      </c>
      <c r="H1012" s="12">
        <v>3.2</v>
      </c>
      <c r="I1012" s="11" t="str">
        <f t="shared" si="60"/>
        <v>high</v>
      </c>
      <c r="J1012" s="11" t="s">
        <v>11</v>
      </c>
      <c r="K1012" s="13">
        <v>3.63</v>
      </c>
      <c r="L1012" s="13">
        <v>720.02780739824595</v>
      </c>
      <c r="M1012" s="13">
        <v>2</v>
      </c>
      <c r="N1012" s="13">
        <v>4</v>
      </c>
      <c r="O1012" s="13">
        <f t="shared" si="61"/>
        <v>720.02780739824595</v>
      </c>
      <c r="P1012" s="13">
        <f t="shared" si="62"/>
        <v>198.35476787830467</v>
      </c>
      <c r="Q1012" s="33">
        <f t="shared" si="63"/>
        <v>714.07716436189685</v>
      </c>
    </row>
    <row r="1013" spans="1:17">
      <c r="A1013" s="10" t="s">
        <v>837</v>
      </c>
      <c r="B1013" s="11" t="s">
        <v>856</v>
      </c>
      <c r="C1013" s="11" t="s">
        <v>8</v>
      </c>
      <c r="D1013" s="11" t="s">
        <v>9</v>
      </c>
      <c r="E1013" s="11" t="s">
        <v>10</v>
      </c>
      <c r="F1013" s="11">
        <v>0</v>
      </c>
      <c r="G1013" s="11">
        <v>1</v>
      </c>
      <c r="H1013" s="12">
        <v>3.2</v>
      </c>
      <c r="I1013" s="11" t="str">
        <f t="shared" si="60"/>
        <v>high</v>
      </c>
      <c r="J1013" s="11" t="s">
        <v>11</v>
      </c>
      <c r="K1013" s="13">
        <v>4.33</v>
      </c>
      <c r="L1013" s="13">
        <v>588.87334137069399</v>
      </c>
      <c r="M1013" s="13">
        <v>2</v>
      </c>
      <c r="N1013" s="13">
        <v>4</v>
      </c>
      <c r="O1013" s="13">
        <f t="shared" si="61"/>
        <v>588.87334137069399</v>
      </c>
      <c r="P1013" s="13">
        <f t="shared" si="62"/>
        <v>135.99846221032195</v>
      </c>
      <c r="Q1013" s="33">
        <f t="shared" si="63"/>
        <v>489.59446395715901</v>
      </c>
    </row>
    <row r="1014" spans="1:17">
      <c r="A1014" s="10" t="s">
        <v>837</v>
      </c>
      <c r="B1014" s="11" t="s">
        <v>856</v>
      </c>
      <c r="C1014" s="11" t="s">
        <v>12</v>
      </c>
      <c r="D1014" s="11" t="s">
        <v>9</v>
      </c>
      <c r="E1014" s="11" t="s">
        <v>10</v>
      </c>
      <c r="F1014" s="11">
        <v>0</v>
      </c>
      <c r="G1014" s="11">
        <v>1</v>
      </c>
      <c r="H1014" s="12">
        <v>3.2</v>
      </c>
      <c r="I1014" s="11" t="str">
        <f t="shared" si="60"/>
        <v>high</v>
      </c>
      <c r="J1014" s="11" t="s">
        <v>11</v>
      </c>
      <c r="K1014" s="13">
        <v>4.33</v>
      </c>
      <c r="L1014" s="13">
        <v>672.84968003550796</v>
      </c>
      <c r="M1014" s="13">
        <v>2</v>
      </c>
      <c r="N1014" s="13">
        <v>4</v>
      </c>
      <c r="O1014" s="13">
        <f t="shared" si="61"/>
        <v>672.84968003550796</v>
      </c>
      <c r="P1014" s="13">
        <f t="shared" si="62"/>
        <v>155.3925358049672</v>
      </c>
      <c r="Q1014" s="33">
        <f t="shared" si="63"/>
        <v>559.41312889788196</v>
      </c>
    </row>
    <row r="1015" spans="1:17">
      <c r="A1015" s="10" t="s">
        <v>837</v>
      </c>
      <c r="B1015" s="11" t="s">
        <v>857</v>
      </c>
      <c r="C1015" s="11" t="s">
        <v>8</v>
      </c>
      <c r="D1015" s="11" t="s">
        <v>9</v>
      </c>
      <c r="E1015" s="11" t="s">
        <v>10</v>
      </c>
      <c r="F1015" s="11">
        <v>0</v>
      </c>
      <c r="G1015" s="11">
        <v>1</v>
      </c>
      <c r="H1015" s="12">
        <v>3.2</v>
      </c>
      <c r="I1015" s="11" t="str">
        <f t="shared" si="60"/>
        <v>high</v>
      </c>
      <c r="J1015" s="11" t="s">
        <v>11</v>
      </c>
      <c r="K1015" s="13">
        <v>4.2</v>
      </c>
      <c r="L1015" s="13">
        <v>794.41339565540898</v>
      </c>
      <c r="M1015" s="13">
        <v>2</v>
      </c>
      <c r="N1015" s="13">
        <v>4</v>
      </c>
      <c r="O1015" s="13">
        <f t="shared" si="61"/>
        <v>794.41339565540898</v>
      </c>
      <c r="P1015" s="13">
        <f t="shared" si="62"/>
        <v>189.14604658462119</v>
      </c>
      <c r="Q1015" s="33">
        <f t="shared" si="63"/>
        <v>680.92576770463631</v>
      </c>
    </row>
    <row r="1016" spans="1:17">
      <c r="A1016" s="10" t="s">
        <v>837</v>
      </c>
      <c r="B1016" s="11" t="s">
        <v>857</v>
      </c>
      <c r="C1016" s="11" t="s">
        <v>12</v>
      </c>
      <c r="D1016" s="11" t="s">
        <v>9</v>
      </c>
      <c r="E1016" s="11" t="s">
        <v>10</v>
      </c>
      <c r="F1016" s="11">
        <v>0</v>
      </c>
      <c r="G1016" s="11">
        <v>1</v>
      </c>
      <c r="H1016" s="12">
        <v>3.2</v>
      </c>
      <c r="I1016" s="11" t="str">
        <f t="shared" si="60"/>
        <v>high</v>
      </c>
      <c r="J1016" s="11" t="s">
        <v>11</v>
      </c>
      <c r="K1016" s="13">
        <v>3.65</v>
      </c>
      <c r="L1016" s="13">
        <v>769.103251794892</v>
      </c>
      <c r="M1016" s="13">
        <v>2</v>
      </c>
      <c r="N1016" s="13">
        <v>4</v>
      </c>
      <c r="O1016" s="13">
        <f t="shared" si="61"/>
        <v>769.103251794892</v>
      </c>
      <c r="P1016" s="13">
        <f t="shared" si="62"/>
        <v>210.71321966983342</v>
      </c>
      <c r="Q1016" s="33">
        <f t="shared" si="63"/>
        <v>758.56759081140035</v>
      </c>
    </row>
    <row r="1017" spans="1:17">
      <c r="A1017" s="10" t="s">
        <v>837</v>
      </c>
      <c r="B1017" s="11" t="s">
        <v>858</v>
      </c>
      <c r="C1017" s="11" t="s">
        <v>8</v>
      </c>
      <c r="D1017" s="11" t="s">
        <v>9</v>
      </c>
      <c r="E1017" s="11" t="s">
        <v>10</v>
      </c>
      <c r="F1017" s="11">
        <v>0</v>
      </c>
      <c r="G1017" s="11">
        <v>2</v>
      </c>
      <c r="H1017" s="12">
        <v>3.2</v>
      </c>
      <c r="I1017" s="11" t="str">
        <f t="shared" si="60"/>
        <v>high</v>
      </c>
      <c r="J1017" s="11" t="s">
        <v>11</v>
      </c>
      <c r="K1017" s="13">
        <v>2.75</v>
      </c>
      <c r="L1017" s="13">
        <v>329.27453050585098</v>
      </c>
      <c r="M1017" s="13">
        <v>2</v>
      </c>
      <c r="N1017" s="13">
        <v>4</v>
      </c>
      <c r="O1017" s="13">
        <f t="shared" si="61"/>
        <v>329.27453050585098</v>
      </c>
      <c r="P1017" s="13">
        <f t="shared" si="62"/>
        <v>119.73619291121854</v>
      </c>
      <c r="Q1017" s="33">
        <f t="shared" si="63"/>
        <v>431.05029448038675</v>
      </c>
    </row>
    <row r="1018" spans="1:17">
      <c r="A1018" s="10" t="s">
        <v>837</v>
      </c>
      <c r="B1018" s="11" t="s">
        <v>858</v>
      </c>
      <c r="C1018" s="11" t="s">
        <v>12</v>
      </c>
      <c r="D1018" s="11" t="s">
        <v>9</v>
      </c>
      <c r="E1018" s="11" t="s">
        <v>10</v>
      </c>
      <c r="F1018" s="11">
        <v>0</v>
      </c>
      <c r="G1018" s="11">
        <v>2</v>
      </c>
      <c r="H1018" s="12">
        <v>3.2</v>
      </c>
      <c r="I1018" s="11" t="str">
        <f t="shared" si="60"/>
        <v>high</v>
      </c>
      <c r="J1018" s="11" t="s">
        <v>11</v>
      </c>
      <c r="K1018" s="13">
        <v>2.78</v>
      </c>
      <c r="L1018" s="13">
        <v>758.99883560788101</v>
      </c>
      <c r="M1018" s="13">
        <v>2</v>
      </c>
      <c r="N1018" s="13">
        <v>4</v>
      </c>
      <c r="O1018" s="13">
        <f t="shared" si="61"/>
        <v>758.99883560788101</v>
      </c>
      <c r="P1018" s="13">
        <f t="shared" si="62"/>
        <v>273.02116388772703</v>
      </c>
      <c r="Q1018" s="33">
        <f t="shared" si="63"/>
        <v>982.8761899958173</v>
      </c>
    </row>
    <row r="1019" spans="1:17">
      <c r="A1019" s="10" t="s">
        <v>837</v>
      </c>
      <c r="B1019" s="11" t="s">
        <v>859</v>
      </c>
      <c r="C1019" s="11" t="s">
        <v>8</v>
      </c>
      <c r="D1019" s="11" t="s">
        <v>9</v>
      </c>
      <c r="E1019" s="11" t="s">
        <v>10</v>
      </c>
      <c r="F1019" s="11">
        <v>0</v>
      </c>
      <c r="G1019" s="11">
        <v>2</v>
      </c>
      <c r="H1019" s="12">
        <v>3.2</v>
      </c>
      <c r="I1019" s="11" t="str">
        <f t="shared" si="60"/>
        <v>high</v>
      </c>
      <c r="J1019" s="11" t="s">
        <v>11</v>
      </c>
      <c r="K1019" s="13">
        <v>3.05</v>
      </c>
      <c r="L1019" s="13">
        <v>496.94125603212899</v>
      </c>
      <c r="M1019" s="13">
        <v>2</v>
      </c>
      <c r="N1019" s="13">
        <v>4</v>
      </c>
      <c r="O1019" s="13">
        <f t="shared" si="61"/>
        <v>496.94125603212899</v>
      </c>
      <c r="P1019" s="13">
        <f t="shared" si="62"/>
        <v>162.93155935479641</v>
      </c>
      <c r="Q1019" s="33">
        <f t="shared" si="63"/>
        <v>586.55361367726709</v>
      </c>
    </row>
    <row r="1020" spans="1:17">
      <c r="A1020" s="10" t="s">
        <v>837</v>
      </c>
      <c r="B1020" s="11" t="s">
        <v>859</v>
      </c>
      <c r="C1020" s="11" t="s">
        <v>12</v>
      </c>
      <c r="D1020" s="11" t="s">
        <v>9</v>
      </c>
      <c r="E1020" s="11" t="s">
        <v>10</v>
      </c>
      <c r="F1020" s="11">
        <v>0</v>
      </c>
      <c r="G1020" s="11">
        <v>2</v>
      </c>
      <c r="H1020" s="12">
        <v>3.2</v>
      </c>
      <c r="I1020" s="11" t="str">
        <f t="shared" si="60"/>
        <v>high</v>
      </c>
      <c r="J1020" s="11" t="s">
        <v>11</v>
      </c>
      <c r="K1020" s="13">
        <v>2.88</v>
      </c>
      <c r="L1020" s="13">
        <v>549.93538113073805</v>
      </c>
      <c r="M1020" s="13">
        <v>2</v>
      </c>
      <c r="N1020" s="13">
        <v>4</v>
      </c>
      <c r="O1020" s="13">
        <f t="shared" si="61"/>
        <v>549.93538113073805</v>
      </c>
      <c r="P1020" s="13">
        <f t="shared" si="62"/>
        <v>190.94978511483961</v>
      </c>
      <c r="Q1020" s="33">
        <f t="shared" si="63"/>
        <v>687.41922641342262</v>
      </c>
    </row>
    <row r="1021" spans="1:17">
      <c r="A1021" s="10" t="s">
        <v>837</v>
      </c>
      <c r="B1021" s="11" t="s">
        <v>860</v>
      </c>
      <c r="C1021" s="11" t="s">
        <v>8</v>
      </c>
      <c r="D1021" s="11" t="s">
        <v>9</v>
      </c>
      <c r="E1021" s="11" t="s">
        <v>10</v>
      </c>
      <c r="F1021" s="11">
        <v>0</v>
      </c>
      <c r="G1021" s="11">
        <v>2</v>
      </c>
      <c r="H1021" s="12">
        <v>3.2</v>
      </c>
      <c r="I1021" s="11" t="str">
        <f t="shared" si="60"/>
        <v>high</v>
      </c>
      <c r="J1021" s="11" t="s">
        <v>11</v>
      </c>
      <c r="K1021" s="13">
        <v>4.62</v>
      </c>
      <c r="L1021" s="13">
        <v>564.33456159853597</v>
      </c>
      <c r="M1021" s="13">
        <v>2</v>
      </c>
      <c r="N1021" s="13">
        <v>4</v>
      </c>
      <c r="O1021" s="13">
        <f t="shared" si="61"/>
        <v>564.33456159853597</v>
      </c>
      <c r="P1021" s="13">
        <f t="shared" si="62"/>
        <v>122.15033800834112</v>
      </c>
      <c r="Q1021" s="33">
        <f t="shared" si="63"/>
        <v>439.74121683002801</v>
      </c>
    </row>
    <row r="1022" spans="1:17">
      <c r="A1022" s="10" t="s">
        <v>837</v>
      </c>
      <c r="B1022" s="11" t="s">
        <v>860</v>
      </c>
      <c r="C1022" s="11" t="s">
        <v>12</v>
      </c>
      <c r="D1022" s="11" t="s">
        <v>9</v>
      </c>
      <c r="E1022" s="11" t="s">
        <v>10</v>
      </c>
      <c r="F1022" s="11">
        <v>0</v>
      </c>
      <c r="G1022" s="11">
        <v>2</v>
      </c>
      <c r="H1022" s="12">
        <v>3.2</v>
      </c>
      <c r="I1022" s="11" t="str">
        <f t="shared" si="60"/>
        <v>high</v>
      </c>
      <c r="J1022" s="11" t="s">
        <v>11</v>
      </c>
      <c r="K1022" s="13">
        <v>3.98</v>
      </c>
      <c r="L1022" s="13">
        <v>558.01932221955803</v>
      </c>
      <c r="M1022" s="13">
        <v>2</v>
      </c>
      <c r="N1022" s="13">
        <v>4</v>
      </c>
      <c r="O1022" s="13">
        <f t="shared" si="61"/>
        <v>558.01932221955803</v>
      </c>
      <c r="P1022" s="13">
        <f t="shared" si="62"/>
        <v>140.20585985416031</v>
      </c>
      <c r="Q1022" s="33">
        <f t="shared" si="63"/>
        <v>504.74109547497716</v>
      </c>
    </row>
    <row r="1023" spans="1:17">
      <c r="A1023" s="10" t="s">
        <v>837</v>
      </c>
      <c r="B1023" s="11" t="s">
        <v>861</v>
      </c>
      <c r="C1023" s="11" t="s">
        <v>8</v>
      </c>
      <c r="D1023" s="11" t="s">
        <v>9</v>
      </c>
      <c r="E1023" s="11" t="s">
        <v>10</v>
      </c>
      <c r="F1023" s="11">
        <v>0</v>
      </c>
      <c r="G1023" s="11">
        <v>2</v>
      </c>
      <c r="H1023" s="12">
        <v>3.2</v>
      </c>
      <c r="I1023" s="11" t="str">
        <f t="shared" si="60"/>
        <v>high</v>
      </c>
      <c r="J1023" s="11" t="s">
        <v>11</v>
      </c>
      <c r="K1023" s="13">
        <v>3.45</v>
      </c>
      <c r="L1023" s="13">
        <v>923.486739105678</v>
      </c>
      <c r="M1023" s="13">
        <v>2</v>
      </c>
      <c r="N1023" s="13">
        <v>4</v>
      </c>
      <c r="O1023" s="13">
        <f t="shared" si="61"/>
        <v>923.486739105678</v>
      </c>
      <c r="P1023" s="13">
        <f t="shared" si="62"/>
        <v>267.67731568280522</v>
      </c>
      <c r="Q1023" s="33">
        <f t="shared" si="63"/>
        <v>963.63833645809882</v>
      </c>
    </row>
    <row r="1024" spans="1:17">
      <c r="A1024" s="10" t="s">
        <v>837</v>
      </c>
      <c r="B1024" s="11" t="s">
        <v>861</v>
      </c>
      <c r="C1024" s="11" t="s">
        <v>12</v>
      </c>
      <c r="D1024" s="11" t="s">
        <v>9</v>
      </c>
      <c r="E1024" s="11" t="s">
        <v>10</v>
      </c>
      <c r="F1024" s="11">
        <v>0</v>
      </c>
      <c r="G1024" s="11">
        <v>2</v>
      </c>
      <c r="H1024" s="12">
        <v>3.2</v>
      </c>
      <c r="I1024" s="11" t="str">
        <f t="shared" si="60"/>
        <v>high</v>
      </c>
      <c r="J1024" s="11" t="s">
        <v>11</v>
      </c>
      <c r="K1024" s="13">
        <v>3.2</v>
      </c>
      <c r="L1024" s="13">
        <v>363.94539638330201</v>
      </c>
      <c r="M1024" s="13">
        <v>2</v>
      </c>
      <c r="N1024" s="13">
        <v>4</v>
      </c>
      <c r="O1024" s="13">
        <f t="shared" si="61"/>
        <v>363.94539638330201</v>
      </c>
      <c r="P1024" s="13">
        <f t="shared" si="62"/>
        <v>113.73293636978187</v>
      </c>
      <c r="Q1024" s="33">
        <f t="shared" si="63"/>
        <v>409.43857093121471</v>
      </c>
    </row>
    <row r="1025" spans="1:17">
      <c r="A1025" s="10" t="s">
        <v>837</v>
      </c>
      <c r="B1025" s="11" t="s">
        <v>878</v>
      </c>
      <c r="C1025" s="11" t="s">
        <v>8</v>
      </c>
      <c r="D1025" s="11" t="s">
        <v>9</v>
      </c>
      <c r="E1025" s="11" t="s">
        <v>10</v>
      </c>
      <c r="F1025" s="11">
        <v>10</v>
      </c>
      <c r="G1025" s="11">
        <v>1</v>
      </c>
      <c r="H1025" s="12">
        <v>3.2</v>
      </c>
      <c r="I1025" s="11" t="str">
        <f t="shared" si="60"/>
        <v>high</v>
      </c>
      <c r="J1025" s="11" t="s">
        <v>11</v>
      </c>
      <c r="K1025" s="13">
        <v>9.24</v>
      </c>
      <c r="L1025" s="13">
        <v>880.01402091895795</v>
      </c>
      <c r="M1025" s="13">
        <v>2</v>
      </c>
      <c r="N1025" s="13">
        <v>4</v>
      </c>
      <c r="O1025" s="13">
        <f t="shared" si="61"/>
        <v>880.01402091895795</v>
      </c>
      <c r="P1025" s="13">
        <f t="shared" si="62"/>
        <v>95.23961265356688</v>
      </c>
      <c r="Q1025" s="33">
        <f t="shared" si="63"/>
        <v>342.86260555284076</v>
      </c>
    </row>
    <row r="1026" spans="1:17">
      <c r="A1026" s="10" t="s">
        <v>837</v>
      </c>
      <c r="B1026" s="11" t="s">
        <v>878</v>
      </c>
      <c r="C1026" s="11" t="s">
        <v>12</v>
      </c>
      <c r="D1026" s="11" t="s">
        <v>9</v>
      </c>
      <c r="E1026" s="11" t="s">
        <v>10</v>
      </c>
      <c r="F1026" s="11">
        <v>10</v>
      </c>
      <c r="G1026" s="11">
        <v>1</v>
      </c>
      <c r="H1026" s="12">
        <v>3.2</v>
      </c>
      <c r="I1026" s="11" t="str">
        <f t="shared" ref="I1026:I1089" si="64">IF(H1026=2.3,"low",IF(H1026=2.7,"medium",IF(H1026=3.2,"high",IF(H1026=1.4,"low",IF(H1026=2,"medium",IF(H1026=3.3,"high"))))))</f>
        <v>high</v>
      </c>
      <c r="J1026" s="11" t="s">
        <v>11</v>
      </c>
      <c r="K1026" s="13">
        <v>8.67</v>
      </c>
      <c r="L1026" s="13">
        <v>579.35171480597796</v>
      </c>
      <c r="M1026" s="13">
        <v>2</v>
      </c>
      <c r="N1026" s="13">
        <v>4</v>
      </c>
      <c r="O1026" s="13">
        <f t="shared" ref="O1026:O1089" si="65">(IF(L1026&lt;N1026,0,L1026))</f>
        <v>579.35171480597796</v>
      </c>
      <c r="P1026" s="13">
        <f t="shared" ref="P1026:P1089" si="66">IF(O1026=0,NA(),(O1026/K1026))</f>
        <v>66.822573795383846</v>
      </c>
      <c r="Q1026" s="33">
        <f t="shared" ref="Q1026:Q1089" si="67">IF(O1026=0,NA(),((P1026/1000)*3600))</f>
        <v>240.56126566338187</v>
      </c>
    </row>
    <row r="1027" spans="1:17">
      <c r="A1027" s="10" t="s">
        <v>837</v>
      </c>
      <c r="B1027" s="11" t="s">
        <v>879</v>
      </c>
      <c r="C1027" s="11" t="s">
        <v>8</v>
      </c>
      <c r="D1027" s="11" t="s">
        <v>9</v>
      </c>
      <c r="E1027" s="11" t="s">
        <v>10</v>
      </c>
      <c r="F1027" s="11">
        <v>10</v>
      </c>
      <c r="G1027" s="11">
        <v>1</v>
      </c>
      <c r="H1027" s="12">
        <v>3.2</v>
      </c>
      <c r="I1027" s="11" t="str">
        <f t="shared" si="64"/>
        <v>high</v>
      </c>
      <c r="J1027" s="11" t="s">
        <v>11</v>
      </c>
      <c r="K1027" s="13">
        <v>3.42</v>
      </c>
      <c r="L1027" s="13">
        <v>750.29975630015701</v>
      </c>
      <c r="M1027" s="13">
        <v>2</v>
      </c>
      <c r="N1027" s="13">
        <v>4</v>
      </c>
      <c r="O1027" s="13">
        <f t="shared" si="65"/>
        <v>750.29975630015701</v>
      </c>
      <c r="P1027" s="13">
        <f t="shared" si="66"/>
        <v>219.38589365501667</v>
      </c>
      <c r="Q1027" s="33">
        <f t="shared" si="67"/>
        <v>789.78921715806007</v>
      </c>
    </row>
    <row r="1028" spans="1:17">
      <c r="A1028" s="10" t="s">
        <v>837</v>
      </c>
      <c r="B1028" s="11" t="s">
        <v>879</v>
      </c>
      <c r="C1028" s="11" t="s">
        <v>12</v>
      </c>
      <c r="D1028" s="11" t="s">
        <v>9</v>
      </c>
      <c r="E1028" s="11" t="s">
        <v>10</v>
      </c>
      <c r="F1028" s="11">
        <v>10</v>
      </c>
      <c r="G1028" s="11">
        <v>1</v>
      </c>
      <c r="H1028" s="12">
        <v>3.2</v>
      </c>
      <c r="I1028" s="11" t="str">
        <f t="shared" si="64"/>
        <v>high</v>
      </c>
      <c r="J1028" s="11" t="s">
        <v>11</v>
      </c>
      <c r="K1028" s="13">
        <v>3.38</v>
      </c>
      <c r="L1028" s="13">
        <v>696.94407767773805</v>
      </c>
      <c r="M1028" s="13">
        <v>2</v>
      </c>
      <c r="N1028" s="13">
        <v>4</v>
      </c>
      <c r="O1028" s="13">
        <f t="shared" si="65"/>
        <v>696.94407767773805</v>
      </c>
      <c r="P1028" s="13">
        <f t="shared" si="66"/>
        <v>206.19647268572132</v>
      </c>
      <c r="Q1028" s="33">
        <f t="shared" si="67"/>
        <v>742.30730166859666</v>
      </c>
    </row>
    <row r="1029" spans="1:17">
      <c r="A1029" s="10" t="s">
        <v>837</v>
      </c>
      <c r="B1029" s="11" t="s">
        <v>880</v>
      </c>
      <c r="C1029" s="11" t="s">
        <v>8</v>
      </c>
      <c r="D1029" s="11" t="s">
        <v>9</v>
      </c>
      <c r="E1029" s="11" t="s">
        <v>10</v>
      </c>
      <c r="F1029" s="11">
        <v>10</v>
      </c>
      <c r="G1029" s="11">
        <v>1</v>
      </c>
      <c r="H1029" s="12">
        <v>3.2</v>
      </c>
      <c r="I1029" s="11" t="str">
        <f t="shared" si="64"/>
        <v>high</v>
      </c>
      <c r="J1029" s="11" t="s">
        <v>11</v>
      </c>
      <c r="K1029" s="13">
        <v>3.98</v>
      </c>
      <c r="L1029" s="13">
        <v>430.71766382764503</v>
      </c>
      <c r="M1029" s="13">
        <v>2</v>
      </c>
      <c r="N1029" s="13">
        <v>4</v>
      </c>
      <c r="O1029" s="13">
        <f t="shared" si="65"/>
        <v>430.71766382764503</v>
      </c>
      <c r="P1029" s="13">
        <f t="shared" si="66"/>
        <v>108.22051854965956</v>
      </c>
      <c r="Q1029" s="33">
        <f t="shared" si="67"/>
        <v>389.59386677877438</v>
      </c>
    </row>
    <row r="1030" spans="1:17">
      <c r="A1030" s="10" t="s">
        <v>837</v>
      </c>
      <c r="B1030" s="11" t="s">
        <v>880</v>
      </c>
      <c r="C1030" s="11" t="s">
        <v>12</v>
      </c>
      <c r="D1030" s="11" t="s">
        <v>9</v>
      </c>
      <c r="E1030" s="11" t="s">
        <v>10</v>
      </c>
      <c r="F1030" s="11">
        <v>10</v>
      </c>
      <c r="G1030" s="11">
        <v>1</v>
      </c>
      <c r="H1030" s="12">
        <v>3.2</v>
      </c>
      <c r="I1030" s="11" t="str">
        <f t="shared" si="64"/>
        <v>high</v>
      </c>
      <c r="J1030" s="11" t="s">
        <v>11</v>
      </c>
      <c r="K1030" s="13">
        <v>3.48</v>
      </c>
      <c r="L1030" s="13">
        <v>660.38844919113899</v>
      </c>
      <c r="M1030" s="13">
        <v>2</v>
      </c>
      <c r="N1030" s="13">
        <v>4</v>
      </c>
      <c r="O1030" s="13">
        <f t="shared" si="65"/>
        <v>660.38844919113899</v>
      </c>
      <c r="P1030" s="13">
        <f t="shared" si="66"/>
        <v>189.76679574458018</v>
      </c>
      <c r="Q1030" s="33">
        <f t="shared" si="67"/>
        <v>683.16046468048864</v>
      </c>
    </row>
    <row r="1031" spans="1:17">
      <c r="A1031" s="10" t="s">
        <v>837</v>
      </c>
      <c r="B1031" s="11" t="s">
        <v>881</v>
      </c>
      <c r="C1031" s="11" t="s">
        <v>8</v>
      </c>
      <c r="D1031" s="11" t="s">
        <v>9</v>
      </c>
      <c r="E1031" s="11" t="s">
        <v>10</v>
      </c>
      <c r="F1031" s="11">
        <v>10</v>
      </c>
      <c r="G1031" s="11">
        <v>1</v>
      </c>
      <c r="H1031" s="12">
        <v>3.2</v>
      </c>
      <c r="I1031" s="11" t="str">
        <f t="shared" si="64"/>
        <v>high</v>
      </c>
      <c r="J1031" s="11" t="s">
        <v>11</v>
      </c>
      <c r="K1031" s="13">
        <v>3.38</v>
      </c>
      <c r="L1031" s="13">
        <v>484.45011953424103</v>
      </c>
      <c r="M1031" s="13">
        <v>2</v>
      </c>
      <c r="N1031" s="13">
        <v>4</v>
      </c>
      <c r="O1031" s="13">
        <f t="shared" si="65"/>
        <v>484.45011953424103</v>
      </c>
      <c r="P1031" s="13">
        <f t="shared" si="66"/>
        <v>143.32843773202399</v>
      </c>
      <c r="Q1031" s="33">
        <f t="shared" si="67"/>
        <v>515.98237583528635</v>
      </c>
    </row>
    <row r="1032" spans="1:17">
      <c r="A1032" s="10" t="s">
        <v>837</v>
      </c>
      <c r="B1032" s="11" t="s">
        <v>881</v>
      </c>
      <c r="C1032" s="11" t="s">
        <v>12</v>
      </c>
      <c r="D1032" s="11" t="s">
        <v>9</v>
      </c>
      <c r="E1032" s="11" t="s">
        <v>10</v>
      </c>
      <c r="F1032" s="11">
        <v>10</v>
      </c>
      <c r="G1032" s="11">
        <v>1</v>
      </c>
      <c r="H1032" s="12">
        <v>3.2</v>
      </c>
      <c r="I1032" s="11" t="str">
        <f t="shared" si="64"/>
        <v>high</v>
      </c>
      <c r="J1032" s="11" t="s">
        <v>11</v>
      </c>
      <c r="K1032" s="13">
        <v>3.52</v>
      </c>
      <c r="L1032" s="13">
        <v>561.55963131937597</v>
      </c>
      <c r="M1032" s="13">
        <v>2</v>
      </c>
      <c r="N1032" s="13">
        <v>4</v>
      </c>
      <c r="O1032" s="13">
        <f t="shared" si="65"/>
        <v>561.55963131937597</v>
      </c>
      <c r="P1032" s="13">
        <f t="shared" si="66"/>
        <v>159.53398617027727</v>
      </c>
      <c r="Q1032" s="33">
        <f t="shared" si="67"/>
        <v>574.32235021299823</v>
      </c>
    </row>
    <row r="1033" spans="1:17">
      <c r="A1033" s="10" t="s">
        <v>837</v>
      </c>
      <c r="B1033" s="11" t="s">
        <v>882</v>
      </c>
      <c r="C1033" s="11" t="s">
        <v>8</v>
      </c>
      <c r="D1033" s="11" t="s">
        <v>9</v>
      </c>
      <c r="E1033" s="11" t="s">
        <v>10</v>
      </c>
      <c r="F1033" s="11">
        <v>10</v>
      </c>
      <c r="G1033" s="11">
        <v>2</v>
      </c>
      <c r="H1033" s="12">
        <v>3.2</v>
      </c>
      <c r="I1033" s="11" t="str">
        <f t="shared" si="64"/>
        <v>high</v>
      </c>
      <c r="J1033" s="11" t="s">
        <v>11</v>
      </c>
      <c r="K1033" s="13">
        <v>5.55</v>
      </c>
      <c r="L1033" s="13">
        <v>320.38347361773901</v>
      </c>
      <c r="M1033" s="13">
        <v>2</v>
      </c>
      <c r="N1033" s="13">
        <v>4</v>
      </c>
      <c r="O1033" s="13">
        <f t="shared" si="65"/>
        <v>320.38347361773901</v>
      </c>
      <c r="P1033" s="13">
        <f t="shared" si="66"/>
        <v>57.726752003196218</v>
      </c>
      <c r="Q1033" s="33">
        <f t="shared" si="67"/>
        <v>207.8163072115064</v>
      </c>
    </row>
    <row r="1034" spans="1:17">
      <c r="A1034" s="10" t="s">
        <v>837</v>
      </c>
      <c r="B1034" s="11" t="s">
        <v>882</v>
      </c>
      <c r="C1034" s="11" t="s">
        <v>12</v>
      </c>
      <c r="D1034" s="11" t="s">
        <v>9</v>
      </c>
      <c r="E1034" s="11" t="s">
        <v>10</v>
      </c>
      <c r="F1034" s="11">
        <v>10</v>
      </c>
      <c r="G1034" s="11">
        <v>2</v>
      </c>
      <c r="H1034" s="12">
        <v>3.2</v>
      </c>
      <c r="I1034" s="11" t="str">
        <f t="shared" si="64"/>
        <v>high</v>
      </c>
      <c r="J1034" s="11" t="s">
        <v>11</v>
      </c>
      <c r="K1034" s="13">
        <v>6.03</v>
      </c>
      <c r="L1034" s="13">
        <v>510.34331855703999</v>
      </c>
      <c r="M1034" s="13">
        <v>2</v>
      </c>
      <c r="N1034" s="13">
        <v>4</v>
      </c>
      <c r="O1034" s="13">
        <f t="shared" si="65"/>
        <v>510.34331855703999</v>
      </c>
      <c r="P1034" s="13">
        <f t="shared" si="66"/>
        <v>84.634049511946927</v>
      </c>
      <c r="Q1034" s="33">
        <f t="shared" si="67"/>
        <v>304.68257824300895</v>
      </c>
    </row>
    <row r="1035" spans="1:17">
      <c r="A1035" s="10" t="s">
        <v>837</v>
      </c>
      <c r="B1035" s="11" t="s">
        <v>883</v>
      </c>
      <c r="C1035" s="11" t="s">
        <v>8</v>
      </c>
      <c r="D1035" s="11" t="s">
        <v>9</v>
      </c>
      <c r="E1035" s="11" t="s">
        <v>10</v>
      </c>
      <c r="F1035" s="11">
        <v>10</v>
      </c>
      <c r="G1035" s="11">
        <v>2</v>
      </c>
      <c r="H1035" s="12">
        <v>3.2</v>
      </c>
      <c r="I1035" s="11" t="str">
        <f t="shared" si="64"/>
        <v>high</v>
      </c>
      <c r="J1035" s="11" t="s">
        <v>11</v>
      </c>
      <c r="K1035" s="13">
        <v>3.51</v>
      </c>
      <c r="L1035" s="13">
        <v>524.25135587302896</v>
      </c>
      <c r="M1035" s="13">
        <v>2</v>
      </c>
      <c r="N1035" s="13">
        <v>4</v>
      </c>
      <c r="O1035" s="13">
        <f t="shared" si="65"/>
        <v>524.25135587302896</v>
      </c>
      <c r="P1035" s="13">
        <f t="shared" si="66"/>
        <v>149.35936064758661</v>
      </c>
      <c r="Q1035" s="33">
        <f t="shared" si="67"/>
        <v>537.69369833131179</v>
      </c>
    </row>
    <row r="1036" spans="1:17">
      <c r="A1036" s="10" t="s">
        <v>837</v>
      </c>
      <c r="B1036" s="11" t="s">
        <v>883</v>
      </c>
      <c r="C1036" s="11" t="s">
        <v>12</v>
      </c>
      <c r="D1036" s="11" t="s">
        <v>9</v>
      </c>
      <c r="E1036" s="11" t="s">
        <v>10</v>
      </c>
      <c r="F1036" s="11">
        <v>10</v>
      </c>
      <c r="G1036" s="11">
        <v>2</v>
      </c>
      <c r="H1036" s="12">
        <v>3.2</v>
      </c>
      <c r="I1036" s="11" t="str">
        <f t="shared" si="64"/>
        <v>high</v>
      </c>
      <c r="J1036" s="11" t="s">
        <v>11</v>
      </c>
      <c r="K1036" s="13">
        <v>3.28</v>
      </c>
      <c r="L1036" s="13">
        <v>537.82499652426702</v>
      </c>
      <c r="M1036" s="13">
        <v>2</v>
      </c>
      <c r="N1036" s="13">
        <v>4</v>
      </c>
      <c r="O1036" s="13">
        <f t="shared" si="65"/>
        <v>537.82499652426702</v>
      </c>
      <c r="P1036" s="13">
        <f t="shared" si="66"/>
        <v>163.97103552569118</v>
      </c>
      <c r="Q1036" s="33">
        <f t="shared" si="67"/>
        <v>590.29572789248823</v>
      </c>
    </row>
    <row r="1037" spans="1:17">
      <c r="A1037" s="10" t="s">
        <v>837</v>
      </c>
      <c r="B1037" s="11" t="s">
        <v>884</v>
      </c>
      <c r="C1037" s="11" t="s">
        <v>8</v>
      </c>
      <c r="D1037" s="11" t="s">
        <v>9</v>
      </c>
      <c r="E1037" s="11" t="s">
        <v>10</v>
      </c>
      <c r="F1037" s="11">
        <v>10</v>
      </c>
      <c r="G1037" s="11">
        <v>2</v>
      </c>
      <c r="H1037" s="12">
        <v>3.2</v>
      </c>
      <c r="I1037" s="11" t="str">
        <f t="shared" si="64"/>
        <v>high</v>
      </c>
      <c r="J1037" s="11" t="s">
        <v>11</v>
      </c>
      <c r="K1037" s="13">
        <v>5.08</v>
      </c>
      <c r="L1037" s="13">
        <v>690.23261580755604</v>
      </c>
      <c r="M1037" s="13">
        <v>2</v>
      </c>
      <c r="N1037" s="13">
        <v>4</v>
      </c>
      <c r="O1037" s="13">
        <f t="shared" si="65"/>
        <v>690.23261580755604</v>
      </c>
      <c r="P1037" s="13">
        <f t="shared" si="66"/>
        <v>135.87256216684173</v>
      </c>
      <c r="Q1037" s="33">
        <f t="shared" si="67"/>
        <v>489.14122380063026</v>
      </c>
    </row>
    <row r="1038" spans="1:17">
      <c r="A1038" s="10" t="s">
        <v>837</v>
      </c>
      <c r="B1038" s="11" t="s">
        <v>884</v>
      </c>
      <c r="C1038" s="11" t="s">
        <v>12</v>
      </c>
      <c r="D1038" s="11" t="s">
        <v>9</v>
      </c>
      <c r="E1038" s="11" t="s">
        <v>10</v>
      </c>
      <c r="F1038" s="11">
        <v>10</v>
      </c>
      <c r="G1038" s="11">
        <v>2</v>
      </c>
      <c r="H1038" s="12">
        <v>3.2</v>
      </c>
      <c r="I1038" s="11" t="str">
        <f t="shared" si="64"/>
        <v>high</v>
      </c>
      <c r="J1038" s="11" t="s">
        <v>11</v>
      </c>
      <c r="K1038" s="13">
        <v>4.72</v>
      </c>
      <c r="L1038" s="13">
        <v>458.92443874882599</v>
      </c>
      <c r="M1038" s="13">
        <v>2</v>
      </c>
      <c r="N1038" s="13">
        <v>4</v>
      </c>
      <c r="O1038" s="13">
        <f t="shared" si="65"/>
        <v>458.92443874882599</v>
      </c>
      <c r="P1038" s="13">
        <f t="shared" si="66"/>
        <v>97.229753972208897</v>
      </c>
      <c r="Q1038" s="33">
        <f t="shared" si="67"/>
        <v>350.02711429995202</v>
      </c>
    </row>
    <row r="1039" spans="1:17">
      <c r="A1039" s="10" t="s">
        <v>837</v>
      </c>
      <c r="B1039" s="11" t="s">
        <v>885</v>
      </c>
      <c r="C1039" s="11" t="s">
        <v>8</v>
      </c>
      <c r="D1039" s="11" t="s">
        <v>9</v>
      </c>
      <c r="E1039" s="11" t="s">
        <v>10</v>
      </c>
      <c r="F1039" s="11">
        <v>10</v>
      </c>
      <c r="G1039" s="11">
        <v>2</v>
      </c>
      <c r="H1039" s="12">
        <v>3.2</v>
      </c>
      <c r="I1039" s="11" t="str">
        <f t="shared" si="64"/>
        <v>high</v>
      </c>
      <c r="J1039" s="11" t="s">
        <v>11</v>
      </c>
      <c r="K1039" s="13">
        <v>1.91</v>
      </c>
      <c r="L1039" s="13">
        <v>176.53124512125601</v>
      </c>
      <c r="M1039" s="13">
        <v>2</v>
      </c>
      <c r="N1039" s="13">
        <v>4</v>
      </c>
      <c r="O1039" s="13">
        <f t="shared" si="65"/>
        <v>176.53124512125601</v>
      </c>
      <c r="P1039" s="13">
        <f t="shared" si="66"/>
        <v>92.424735665579064</v>
      </c>
      <c r="Q1039" s="33">
        <f t="shared" si="67"/>
        <v>332.72904839608464</v>
      </c>
    </row>
    <row r="1040" spans="1:17">
      <c r="A1040" s="10" t="s">
        <v>837</v>
      </c>
      <c r="B1040" s="11" t="s">
        <v>885</v>
      </c>
      <c r="C1040" s="11" t="s">
        <v>12</v>
      </c>
      <c r="D1040" s="11" t="s">
        <v>9</v>
      </c>
      <c r="E1040" s="11" t="s">
        <v>10</v>
      </c>
      <c r="F1040" s="11">
        <v>10</v>
      </c>
      <c r="G1040" s="11">
        <v>2</v>
      </c>
      <c r="H1040" s="12">
        <v>3.2</v>
      </c>
      <c r="I1040" s="11" t="str">
        <f t="shared" si="64"/>
        <v>high</v>
      </c>
      <c r="J1040" s="11" t="s">
        <v>11</v>
      </c>
      <c r="K1040" s="13">
        <v>2.2799999999999998</v>
      </c>
      <c r="L1040" s="13">
        <v>505.57290514272597</v>
      </c>
      <c r="M1040" s="13">
        <v>2</v>
      </c>
      <c r="N1040" s="13">
        <v>4</v>
      </c>
      <c r="O1040" s="13">
        <f t="shared" si="65"/>
        <v>505.57290514272597</v>
      </c>
      <c r="P1040" s="13">
        <f t="shared" si="66"/>
        <v>221.7425022555816</v>
      </c>
      <c r="Q1040" s="33">
        <f t="shared" si="67"/>
        <v>798.27300812009378</v>
      </c>
    </row>
    <row r="1041" spans="1:17">
      <c r="A1041" s="10" t="s">
        <v>837</v>
      </c>
      <c r="B1041" s="11" t="s">
        <v>902</v>
      </c>
      <c r="C1041" s="11" t="s">
        <v>8</v>
      </c>
      <c r="D1041" s="11" t="s">
        <v>9</v>
      </c>
      <c r="E1041" s="11" t="s">
        <v>10</v>
      </c>
      <c r="F1041" s="11">
        <v>20</v>
      </c>
      <c r="G1041" s="11">
        <v>1</v>
      </c>
      <c r="H1041" s="12">
        <v>3.2</v>
      </c>
      <c r="I1041" s="11" t="str">
        <f t="shared" si="64"/>
        <v>high</v>
      </c>
      <c r="J1041" s="11" t="s">
        <v>11</v>
      </c>
      <c r="K1041" s="13">
        <v>5.87</v>
      </c>
      <c r="L1041" s="13">
        <v>535.403384340608</v>
      </c>
      <c r="M1041" s="13">
        <v>2</v>
      </c>
      <c r="N1041" s="13">
        <v>4</v>
      </c>
      <c r="O1041" s="13">
        <f t="shared" si="65"/>
        <v>535.403384340608</v>
      </c>
      <c r="P1041" s="13">
        <f t="shared" si="66"/>
        <v>91.210116582727082</v>
      </c>
      <c r="Q1041" s="33">
        <f t="shared" si="67"/>
        <v>328.3564196978175</v>
      </c>
    </row>
    <row r="1042" spans="1:17">
      <c r="A1042" s="10" t="s">
        <v>837</v>
      </c>
      <c r="B1042" s="11" t="s">
        <v>902</v>
      </c>
      <c r="C1042" s="11" t="s">
        <v>12</v>
      </c>
      <c r="D1042" s="11" t="s">
        <v>9</v>
      </c>
      <c r="E1042" s="11" t="s">
        <v>10</v>
      </c>
      <c r="F1042" s="11">
        <v>20</v>
      </c>
      <c r="G1042" s="11">
        <v>1</v>
      </c>
      <c r="H1042" s="12">
        <v>3.2</v>
      </c>
      <c r="I1042" s="11" t="str">
        <f t="shared" si="64"/>
        <v>high</v>
      </c>
      <c r="J1042" s="11" t="s">
        <v>11</v>
      </c>
      <c r="K1042" s="13">
        <v>5.55</v>
      </c>
      <c r="L1042" s="13">
        <v>794.21772625976996</v>
      </c>
      <c r="M1042" s="13">
        <v>2</v>
      </c>
      <c r="N1042" s="13">
        <v>4</v>
      </c>
      <c r="O1042" s="13">
        <f t="shared" si="65"/>
        <v>794.21772625976996</v>
      </c>
      <c r="P1042" s="13">
        <f t="shared" si="66"/>
        <v>143.10229301977839</v>
      </c>
      <c r="Q1042" s="33">
        <f t="shared" si="67"/>
        <v>515.16825487120218</v>
      </c>
    </row>
    <row r="1043" spans="1:17">
      <c r="A1043" s="10" t="s">
        <v>837</v>
      </c>
      <c r="B1043" s="11" t="s">
        <v>903</v>
      </c>
      <c r="C1043" s="11" t="s">
        <v>8</v>
      </c>
      <c r="D1043" s="11" t="s">
        <v>9</v>
      </c>
      <c r="E1043" s="11" t="s">
        <v>10</v>
      </c>
      <c r="F1043" s="11">
        <v>20</v>
      </c>
      <c r="G1043" s="11">
        <v>1</v>
      </c>
      <c r="H1043" s="12">
        <v>3.2</v>
      </c>
      <c r="I1043" s="11" t="str">
        <f t="shared" si="64"/>
        <v>high</v>
      </c>
      <c r="J1043" s="11" t="s">
        <v>11</v>
      </c>
      <c r="K1043" s="13">
        <v>6.07</v>
      </c>
      <c r="L1043" s="13">
        <v>810.82895487514702</v>
      </c>
      <c r="M1043" s="13">
        <v>2</v>
      </c>
      <c r="N1043" s="13">
        <v>4</v>
      </c>
      <c r="O1043" s="13">
        <f t="shared" si="65"/>
        <v>810.82895487514702</v>
      </c>
      <c r="P1043" s="13">
        <f t="shared" si="66"/>
        <v>133.5797289744888</v>
      </c>
      <c r="Q1043" s="33">
        <f t="shared" si="67"/>
        <v>480.88702430815971</v>
      </c>
    </row>
    <row r="1044" spans="1:17">
      <c r="A1044" s="10" t="s">
        <v>837</v>
      </c>
      <c r="B1044" s="11" t="s">
        <v>903</v>
      </c>
      <c r="C1044" s="11" t="s">
        <v>12</v>
      </c>
      <c r="D1044" s="11" t="s">
        <v>9</v>
      </c>
      <c r="E1044" s="11" t="s">
        <v>10</v>
      </c>
      <c r="F1044" s="11">
        <v>20</v>
      </c>
      <c r="G1044" s="11">
        <v>1</v>
      </c>
      <c r="H1044" s="12">
        <v>3.2</v>
      </c>
      <c r="I1044" s="11" t="str">
        <f t="shared" si="64"/>
        <v>high</v>
      </c>
      <c r="J1044" s="11" t="s">
        <v>11</v>
      </c>
      <c r="K1044" s="13">
        <v>5.93</v>
      </c>
      <c r="L1044" s="13">
        <v>676.38948225921501</v>
      </c>
      <c r="M1044" s="13">
        <v>2</v>
      </c>
      <c r="N1044" s="13">
        <v>4</v>
      </c>
      <c r="O1044" s="13">
        <f t="shared" si="65"/>
        <v>676.38948225921501</v>
      </c>
      <c r="P1044" s="13">
        <f t="shared" si="66"/>
        <v>114.06230729497724</v>
      </c>
      <c r="Q1044" s="33">
        <f t="shared" si="67"/>
        <v>410.62430626191804</v>
      </c>
    </row>
    <row r="1045" spans="1:17">
      <c r="A1045" s="10" t="s">
        <v>837</v>
      </c>
      <c r="B1045" s="11" t="s">
        <v>904</v>
      </c>
      <c r="C1045" s="11" t="s">
        <v>8</v>
      </c>
      <c r="D1045" s="11" t="s">
        <v>9</v>
      </c>
      <c r="E1045" s="11" t="s">
        <v>10</v>
      </c>
      <c r="F1045" s="11">
        <v>20</v>
      </c>
      <c r="G1045" s="11">
        <v>1</v>
      </c>
      <c r="H1045" s="12">
        <v>3.2</v>
      </c>
      <c r="I1045" s="11" t="str">
        <f t="shared" si="64"/>
        <v>high</v>
      </c>
      <c r="J1045" s="11" t="s">
        <v>11</v>
      </c>
      <c r="K1045" s="13">
        <v>5.28</v>
      </c>
      <c r="L1045" s="13">
        <v>581.23997429011797</v>
      </c>
      <c r="M1045" s="13">
        <v>2</v>
      </c>
      <c r="N1045" s="13">
        <v>4</v>
      </c>
      <c r="O1045" s="13">
        <f t="shared" si="65"/>
        <v>581.23997429011797</v>
      </c>
      <c r="P1045" s="13">
        <f t="shared" si="66"/>
        <v>110.08332846403749</v>
      </c>
      <c r="Q1045" s="33">
        <f t="shared" si="67"/>
        <v>396.29998247053499</v>
      </c>
    </row>
    <row r="1046" spans="1:17">
      <c r="A1046" s="10" t="s">
        <v>837</v>
      </c>
      <c r="B1046" s="11" t="s">
        <v>904</v>
      </c>
      <c r="C1046" s="11" t="s">
        <v>12</v>
      </c>
      <c r="D1046" s="11" t="s">
        <v>9</v>
      </c>
      <c r="E1046" s="11" t="s">
        <v>10</v>
      </c>
      <c r="F1046" s="11">
        <v>20</v>
      </c>
      <c r="G1046" s="11">
        <v>1</v>
      </c>
      <c r="H1046" s="12">
        <v>3.2</v>
      </c>
      <c r="I1046" s="11" t="str">
        <f t="shared" si="64"/>
        <v>high</v>
      </c>
      <c r="J1046" s="11" t="s">
        <v>11</v>
      </c>
      <c r="K1046" s="13">
        <v>17.100000000000001</v>
      </c>
      <c r="L1046" s="13">
        <v>616.35062080841703</v>
      </c>
      <c r="M1046" s="13">
        <v>2</v>
      </c>
      <c r="N1046" s="13">
        <v>4</v>
      </c>
      <c r="O1046" s="13">
        <f t="shared" si="65"/>
        <v>616.35062080841703</v>
      </c>
      <c r="P1046" s="13">
        <f t="shared" si="66"/>
        <v>36.043895953708592</v>
      </c>
      <c r="Q1046" s="33">
        <f t="shared" si="67"/>
        <v>129.75802543335092</v>
      </c>
    </row>
    <row r="1047" spans="1:17">
      <c r="A1047" s="10" t="s">
        <v>837</v>
      </c>
      <c r="B1047" s="11" t="s">
        <v>905</v>
      </c>
      <c r="C1047" s="11" t="s">
        <v>8</v>
      </c>
      <c r="D1047" s="11" t="s">
        <v>9</v>
      </c>
      <c r="E1047" s="11" t="s">
        <v>10</v>
      </c>
      <c r="F1047" s="11">
        <v>20</v>
      </c>
      <c r="G1047" s="11">
        <v>1</v>
      </c>
      <c r="H1047" s="12">
        <v>3.2</v>
      </c>
      <c r="I1047" s="11" t="str">
        <f t="shared" si="64"/>
        <v>high</v>
      </c>
      <c r="J1047" s="11" t="s">
        <v>11</v>
      </c>
      <c r="K1047" s="13">
        <v>6.08</v>
      </c>
      <c r="L1047" s="13">
        <v>543.85931563173494</v>
      </c>
      <c r="M1047" s="13">
        <v>2</v>
      </c>
      <c r="N1047" s="13">
        <v>4</v>
      </c>
      <c r="O1047" s="13">
        <f t="shared" si="65"/>
        <v>543.85931563173494</v>
      </c>
      <c r="P1047" s="13">
        <f t="shared" si="66"/>
        <v>89.450545334166932</v>
      </c>
      <c r="Q1047" s="33">
        <f t="shared" si="67"/>
        <v>322.02196320300095</v>
      </c>
    </row>
    <row r="1048" spans="1:17">
      <c r="A1048" s="10" t="s">
        <v>837</v>
      </c>
      <c r="B1048" s="11" t="s">
        <v>905</v>
      </c>
      <c r="C1048" s="11" t="s">
        <v>12</v>
      </c>
      <c r="D1048" s="11" t="s">
        <v>9</v>
      </c>
      <c r="E1048" s="11" t="s">
        <v>10</v>
      </c>
      <c r="F1048" s="11">
        <v>20</v>
      </c>
      <c r="G1048" s="11">
        <v>1</v>
      </c>
      <c r="H1048" s="12">
        <v>3.2</v>
      </c>
      <c r="I1048" s="11" t="str">
        <f t="shared" si="64"/>
        <v>high</v>
      </c>
      <c r="J1048" s="11" t="s">
        <v>11</v>
      </c>
      <c r="K1048" s="13">
        <v>5.23</v>
      </c>
      <c r="L1048" s="13">
        <v>632.05393201394895</v>
      </c>
      <c r="M1048" s="13">
        <v>2</v>
      </c>
      <c r="N1048" s="13">
        <v>4</v>
      </c>
      <c r="O1048" s="13">
        <f t="shared" si="65"/>
        <v>632.05393201394895</v>
      </c>
      <c r="P1048" s="13">
        <f t="shared" si="66"/>
        <v>120.85161223976078</v>
      </c>
      <c r="Q1048" s="33">
        <f t="shared" si="67"/>
        <v>435.06580406313878</v>
      </c>
    </row>
    <row r="1049" spans="1:17">
      <c r="A1049" s="10" t="s">
        <v>837</v>
      </c>
      <c r="B1049" s="11" t="s">
        <v>906</v>
      </c>
      <c r="C1049" s="11" t="s">
        <v>8</v>
      </c>
      <c r="D1049" s="11" t="s">
        <v>9</v>
      </c>
      <c r="E1049" s="11" t="s">
        <v>10</v>
      </c>
      <c r="F1049" s="11">
        <v>20</v>
      </c>
      <c r="G1049" s="11">
        <v>2</v>
      </c>
      <c r="H1049" s="12">
        <v>3.2</v>
      </c>
      <c r="I1049" s="11" t="str">
        <f t="shared" si="64"/>
        <v>high</v>
      </c>
      <c r="J1049" s="11" t="s">
        <v>11</v>
      </c>
      <c r="K1049" s="13">
        <v>5.3</v>
      </c>
      <c r="L1049" s="13">
        <v>431.28303892609898</v>
      </c>
      <c r="M1049" s="13">
        <v>2</v>
      </c>
      <c r="N1049" s="13">
        <v>4</v>
      </c>
      <c r="O1049" s="13">
        <f t="shared" si="65"/>
        <v>431.28303892609898</v>
      </c>
      <c r="P1049" s="13">
        <f t="shared" si="66"/>
        <v>81.374158287943203</v>
      </c>
      <c r="Q1049" s="33">
        <f t="shared" si="67"/>
        <v>292.94696983659554</v>
      </c>
    </row>
    <row r="1050" spans="1:17">
      <c r="A1050" s="10" t="s">
        <v>837</v>
      </c>
      <c r="B1050" s="11" t="s">
        <v>906</v>
      </c>
      <c r="C1050" s="11" t="s">
        <v>12</v>
      </c>
      <c r="D1050" s="11" t="s">
        <v>9</v>
      </c>
      <c r="E1050" s="11" t="s">
        <v>10</v>
      </c>
      <c r="F1050" s="11">
        <v>20</v>
      </c>
      <c r="G1050" s="11">
        <v>2</v>
      </c>
      <c r="H1050" s="12">
        <v>3.2</v>
      </c>
      <c r="I1050" s="11" t="str">
        <f t="shared" si="64"/>
        <v>high</v>
      </c>
      <c r="J1050" s="11" t="s">
        <v>11</v>
      </c>
      <c r="K1050" s="13">
        <v>5.53</v>
      </c>
      <c r="L1050" s="13">
        <v>922.01787316961997</v>
      </c>
      <c r="M1050" s="13">
        <v>2</v>
      </c>
      <c r="N1050" s="13">
        <v>4</v>
      </c>
      <c r="O1050" s="13">
        <f t="shared" si="65"/>
        <v>922.01787316961997</v>
      </c>
      <c r="P1050" s="13">
        <f t="shared" si="66"/>
        <v>166.73017598003977</v>
      </c>
      <c r="Q1050" s="33">
        <f t="shared" si="67"/>
        <v>600.22863352814318</v>
      </c>
    </row>
    <row r="1051" spans="1:17">
      <c r="A1051" s="10" t="s">
        <v>837</v>
      </c>
      <c r="B1051" s="11" t="s">
        <v>907</v>
      </c>
      <c r="C1051" s="11" t="s">
        <v>8</v>
      </c>
      <c r="D1051" s="11" t="s">
        <v>9</v>
      </c>
      <c r="E1051" s="11" t="s">
        <v>10</v>
      </c>
      <c r="F1051" s="11">
        <v>20</v>
      </c>
      <c r="G1051" s="11">
        <v>2</v>
      </c>
      <c r="H1051" s="12">
        <v>3.2</v>
      </c>
      <c r="I1051" s="11" t="str">
        <f t="shared" si="64"/>
        <v>high</v>
      </c>
      <c r="J1051" s="11" t="s">
        <v>11</v>
      </c>
      <c r="K1051" s="13">
        <v>5.21</v>
      </c>
      <c r="L1051" s="13">
        <v>957.79319249328</v>
      </c>
      <c r="M1051" s="13">
        <v>2</v>
      </c>
      <c r="N1051" s="13">
        <v>4</v>
      </c>
      <c r="O1051" s="13">
        <f t="shared" si="65"/>
        <v>957.79319249328</v>
      </c>
      <c r="P1051" s="13">
        <f t="shared" si="66"/>
        <v>183.83746496991938</v>
      </c>
      <c r="Q1051" s="33">
        <f t="shared" si="67"/>
        <v>661.81487389170979</v>
      </c>
    </row>
    <row r="1052" spans="1:17">
      <c r="A1052" s="10" t="s">
        <v>837</v>
      </c>
      <c r="B1052" s="11" t="s">
        <v>907</v>
      </c>
      <c r="C1052" s="11" t="s">
        <v>12</v>
      </c>
      <c r="D1052" s="11" t="s">
        <v>9</v>
      </c>
      <c r="E1052" s="11" t="s">
        <v>10</v>
      </c>
      <c r="F1052" s="11">
        <v>20</v>
      </c>
      <c r="G1052" s="11">
        <v>2</v>
      </c>
      <c r="H1052" s="12">
        <v>3.2</v>
      </c>
      <c r="I1052" s="11" t="str">
        <f t="shared" si="64"/>
        <v>high</v>
      </c>
      <c r="J1052" s="11" t="s">
        <v>11</v>
      </c>
      <c r="K1052" s="13">
        <v>5.35</v>
      </c>
      <c r="L1052" s="13">
        <v>659.26675300909903</v>
      </c>
      <c r="M1052" s="13">
        <v>2</v>
      </c>
      <c r="N1052" s="13">
        <v>4</v>
      </c>
      <c r="O1052" s="13">
        <f t="shared" si="65"/>
        <v>659.26675300909903</v>
      </c>
      <c r="P1052" s="13">
        <f t="shared" si="66"/>
        <v>123.22743046899048</v>
      </c>
      <c r="Q1052" s="33">
        <f t="shared" si="67"/>
        <v>443.61874968836571</v>
      </c>
    </row>
    <row r="1053" spans="1:17">
      <c r="A1053" s="10" t="s">
        <v>837</v>
      </c>
      <c r="B1053" s="11" t="s">
        <v>908</v>
      </c>
      <c r="C1053" s="11" t="s">
        <v>8</v>
      </c>
      <c r="D1053" s="11" t="s">
        <v>9</v>
      </c>
      <c r="E1053" s="11" t="s">
        <v>10</v>
      </c>
      <c r="F1053" s="11">
        <v>20</v>
      </c>
      <c r="G1053" s="11">
        <v>2</v>
      </c>
      <c r="H1053" s="12">
        <v>3.2</v>
      </c>
      <c r="I1053" s="11" t="str">
        <f t="shared" si="64"/>
        <v>high</v>
      </c>
      <c r="J1053" s="11" t="s">
        <v>11</v>
      </c>
      <c r="K1053" s="13">
        <v>4.5199999999999996</v>
      </c>
      <c r="L1053" s="13">
        <v>740.26547381388798</v>
      </c>
      <c r="M1053" s="13">
        <v>2</v>
      </c>
      <c r="N1053" s="13">
        <v>4</v>
      </c>
      <c r="O1053" s="13">
        <f t="shared" si="65"/>
        <v>740.26547381388798</v>
      </c>
      <c r="P1053" s="13">
        <f t="shared" si="66"/>
        <v>163.77554730395752</v>
      </c>
      <c r="Q1053" s="33">
        <f t="shared" si="67"/>
        <v>589.59197029424706</v>
      </c>
    </row>
    <row r="1054" spans="1:17">
      <c r="A1054" s="10" t="s">
        <v>837</v>
      </c>
      <c r="B1054" s="11" t="s">
        <v>908</v>
      </c>
      <c r="C1054" s="11" t="s">
        <v>12</v>
      </c>
      <c r="D1054" s="11" t="s">
        <v>9</v>
      </c>
      <c r="E1054" s="11" t="s">
        <v>10</v>
      </c>
      <c r="F1054" s="11">
        <v>20</v>
      </c>
      <c r="G1054" s="11">
        <v>2</v>
      </c>
      <c r="H1054" s="12">
        <v>3.2</v>
      </c>
      <c r="I1054" s="11" t="str">
        <f t="shared" si="64"/>
        <v>high</v>
      </c>
      <c r="J1054" s="11" t="s">
        <v>11</v>
      </c>
      <c r="K1054" s="13">
        <v>4.16</v>
      </c>
      <c r="L1054" s="13">
        <v>615.49648844737601</v>
      </c>
      <c r="M1054" s="13">
        <v>2</v>
      </c>
      <c r="N1054" s="13">
        <v>4</v>
      </c>
      <c r="O1054" s="13">
        <f t="shared" si="65"/>
        <v>615.49648844737601</v>
      </c>
      <c r="P1054" s="13">
        <f t="shared" si="66"/>
        <v>147.95588664600385</v>
      </c>
      <c r="Q1054" s="33">
        <f t="shared" si="67"/>
        <v>532.64119192561384</v>
      </c>
    </row>
    <row r="1055" spans="1:17">
      <c r="A1055" s="10" t="s">
        <v>837</v>
      </c>
      <c r="B1055" s="11" t="s">
        <v>909</v>
      </c>
      <c r="C1055" s="11" t="s">
        <v>8</v>
      </c>
      <c r="D1055" s="11" t="s">
        <v>9</v>
      </c>
      <c r="E1055" s="11" t="s">
        <v>10</v>
      </c>
      <c r="F1055" s="11">
        <v>20</v>
      </c>
      <c r="G1055" s="11">
        <v>2</v>
      </c>
      <c r="H1055" s="12">
        <v>3.2</v>
      </c>
      <c r="I1055" s="11" t="str">
        <f t="shared" si="64"/>
        <v>high</v>
      </c>
      <c r="J1055" s="11" t="s">
        <v>11</v>
      </c>
      <c r="K1055" s="13">
        <v>4.78</v>
      </c>
      <c r="L1055" s="13">
        <v>700.41087560972699</v>
      </c>
      <c r="M1055" s="13">
        <v>2</v>
      </c>
      <c r="N1055" s="13">
        <v>4</v>
      </c>
      <c r="O1055" s="13">
        <f t="shared" si="65"/>
        <v>700.41087560972699</v>
      </c>
      <c r="P1055" s="13">
        <f t="shared" si="66"/>
        <v>146.52947188488011</v>
      </c>
      <c r="Q1055" s="33">
        <f t="shared" si="67"/>
        <v>527.50609878556838</v>
      </c>
    </row>
    <row r="1056" spans="1:17">
      <c r="A1056" s="10" t="s">
        <v>837</v>
      </c>
      <c r="B1056" s="11" t="s">
        <v>909</v>
      </c>
      <c r="C1056" s="11" t="s">
        <v>12</v>
      </c>
      <c r="D1056" s="11" t="s">
        <v>9</v>
      </c>
      <c r="E1056" s="11" t="s">
        <v>10</v>
      </c>
      <c r="F1056" s="11">
        <v>20</v>
      </c>
      <c r="G1056" s="11">
        <v>2</v>
      </c>
      <c r="H1056" s="12">
        <v>3.2</v>
      </c>
      <c r="I1056" s="11" t="str">
        <f t="shared" si="64"/>
        <v>high</v>
      </c>
      <c r="J1056" s="11" t="s">
        <v>11</v>
      </c>
      <c r="K1056" s="13">
        <v>4.8</v>
      </c>
      <c r="L1056" s="13">
        <v>928.96826155681697</v>
      </c>
      <c r="M1056" s="13">
        <v>2</v>
      </c>
      <c r="N1056" s="13">
        <v>4</v>
      </c>
      <c r="O1056" s="13">
        <f t="shared" si="65"/>
        <v>928.96826155681697</v>
      </c>
      <c r="P1056" s="13">
        <f t="shared" si="66"/>
        <v>193.53505449100354</v>
      </c>
      <c r="Q1056" s="33">
        <f t="shared" si="67"/>
        <v>696.72619616761267</v>
      </c>
    </row>
    <row r="1057" spans="1:17">
      <c r="A1057" s="10" t="s">
        <v>837</v>
      </c>
      <c r="B1057" s="11" t="s">
        <v>958</v>
      </c>
      <c r="C1057" s="11" t="s">
        <v>8</v>
      </c>
      <c r="D1057" s="11" t="s">
        <v>146</v>
      </c>
      <c r="E1057" s="11" t="s">
        <v>10</v>
      </c>
      <c r="F1057" s="11">
        <v>0</v>
      </c>
      <c r="G1057" s="11">
        <v>1</v>
      </c>
      <c r="H1057" s="12">
        <v>3.2</v>
      </c>
      <c r="I1057" s="11" t="str">
        <f t="shared" si="64"/>
        <v>high</v>
      </c>
      <c r="J1057" s="11" t="s">
        <v>11</v>
      </c>
      <c r="K1057" s="13">
        <v>10.39</v>
      </c>
      <c r="L1057" s="13">
        <v>83.244669303708903</v>
      </c>
      <c r="M1057" s="13">
        <v>2</v>
      </c>
      <c r="N1057" s="13">
        <v>4</v>
      </c>
      <c r="O1057" s="13">
        <f t="shared" si="65"/>
        <v>83.244669303708903</v>
      </c>
      <c r="P1057" s="13">
        <f t="shared" si="66"/>
        <v>8.0119989705205867</v>
      </c>
      <c r="Q1057" s="33">
        <f t="shared" si="67"/>
        <v>28.843196293874112</v>
      </c>
    </row>
    <row r="1058" spans="1:17">
      <c r="A1058" s="10" t="s">
        <v>837</v>
      </c>
      <c r="B1058" s="11" t="s">
        <v>958</v>
      </c>
      <c r="C1058" s="11" t="s">
        <v>12</v>
      </c>
      <c r="D1058" s="11" t="s">
        <v>146</v>
      </c>
      <c r="E1058" s="11" t="s">
        <v>10</v>
      </c>
      <c r="F1058" s="11">
        <v>0</v>
      </c>
      <c r="G1058" s="11">
        <v>1</v>
      </c>
      <c r="H1058" s="12">
        <v>3.2</v>
      </c>
      <c r="I1058" s="11" t="str">
        <f t="shared" si="64"/>
        <v>high</v>
      </c>
      <c r="J1058" s="11" t="s">
        <v>11</v>
      </c>
      <c r="K1058" s="13">
        <v>12.89</v>
      </c>
      <c r="L1058" s="13">
        <v>811.60510055593704</v>
      </c>
      <c r="M1058" s="13">
        <v>2</v>
      </c>
      <c r="N1058" s="13">
        <v>4</v>
      </c>
      <c r="O1058" s="13">
        <f t="shared" si="65"/>
        <v>811.60510055593704</v>
      </c>
      <c r="P1058" s="13">
        <f t="shared" si="66"/>
        <v>62.963933324742982</v>
      </c>
      <c r="Q1058" s="33">
        <f t="shared" si="67"/>
        <v>226.67015996907475</v>
      </c>
    </row>
    <row r="1059" spans="1:17">
      <c r="A1059" s="10" t="s">
        <v>837</v>
      </c>
      <c r="B1059" s="11" t="s">
        <v>959</v>
      </c>
      <c r="C1059" s="11" t="s">
        <v>8</v>
      </c>
      <c r="D1059" s="11" t="s">
        <v>146</v>
      </c>
      <c r="E1059" s="11" t="s">
        <v>10</v>
      </c>
      <c r="F1059" s="11">
        <v>0</v>
      </c>
      <c r="G1059" s="11">
        <v>1</v>
      </c>
      <c r="H1059" s="12">
        <v>3.2</v>
      </c>
      <c r="I1059" s="11" t="str">
        <f t="shared" si="64"/>
        <v>high</v>
      </c>
      <c r="J1059" s="11" t="s">
        <v>11</v>
      </c>
      <c r="K1059" s="13">
        <v>9.8699999999999992</v>
      </c>
      <c r="L1059" s="13">
        <v>833.82251334350804</v>
      </c>
      <c r="M1059" s="13">
        <v>2</v>
      </c>
      <c r="N1059" s="13">
        <v>4</v>
      </c>
      <c r="O1059" s="13">
        <f t="shared" si="65"/>
        <v>833.82251334350804</v>
      </c>
      <c r="P1059" s="13">
        <f t="shared" si="66"/>
        <v>84.480497805826559</v>
      </c>
      <c r="Q1059" s="33">
        <f t="shared" si="67"/>
        <v>304.12979210097564</v>
      </c>
    </row>
    <row r="1060" spans="1:17">
      <c r="A1060" s="10" t="s">
        <v>837</v>
      </c>
      <c r="B1060" s="11" t="s">
        <v>959</v>
      </c>
      <c r="C1060" s="11" t="s">
        <v>12</v>
      </c>
      <c r="D1060" s="11" t="s">
        <v>146</v>
      </c>
      <c r="E1060" s="11" t="s">
        <v>10</v>
      </c>
      <c r="F1060" s="11">
        <v>0</v>
      </c>
      <c r="G1060" s="11">
        <v>1</v>
      </c>
      <c r="H1060" s="12">
        <v>3.2</v>
      </c>
      <c r="I1060" s="11" t="str">
        <f t="shared" si="64"/>
        <v>high</v>
      </c>
      <c r="J1060" s="11" t="s">
        <v>11</v>
      </c>
      <c r="K1060" s="13">
        <v>8.82</v>
      </c>
      <c r="L1060" s="13">
        <v>259.602069100584</v>
      </c>
      <c r="M1060" s="13">
        <v>2</v>
      </c>
      <c r="N1060" s="13">
        <v>4</v>
      </c>
      <c r="O1060" s="13">
        <f t="shared" si="65"/>
        <v>259.602069100584</v>
      </c>
      <c r="P1060" s="13">
        <f t="shared" si="66"/>
        <v>29.433341167866665</v>
      </c>
      <c r="Q1060" s="33">
        <f t="shared" si="67"/>
        <v>105.96002820431998</v>
      </c>
    </row>
    <row r="1061" spans="1:17">
      <c r="A1061" s="10" t="s">
        <v>837</v>
      </c>
      <c r="B1061" s="11" t="s">
        <v>960</v>
      </c>
      <c r="C1061" s="11" t="s">
        <v>8</v>
      </c>
      <c r="D1061" s="11" t="s">
        <v>146</v>
      </c>
      <c r="E1061" s="11" t="s">
        <v>10</v>
      </c>
      <c r="F1061" s="11">
        <v>0</v>
      </c>
      <c r="G1061" s="11">
        <v>1</v>
      </c>
      <c r="H1061" s="12">
        <v>3.2</v>
      </c>
      <c r="I1061" s="11" t="str">
        <f t="shared" si="64"/>
        <v>high</v>
      </c>
      <c r="J1061" s="11" t="s">
        <v>11</v>
      </c>
      <c r="K1061" s="13">
        <v>8.75</v>
      </c>
      <c r="L1061" s="13">
        <v>774.21320546260802</v>
      </c>
      <c r="M1061" s="13">
        <v>2</v>
      </c>
      <c r="N1061" s="13">
        <v>4</v>
      </c>
      <c r="O1061" s="13">
        <f t="shared" si="65"/>
        <v>774.21320546260802</v>
      </c>
      <c r="P1061" s="13">
        <f t="shared" si="66"/>
        <v>88.48150919572663</v>
      </c>
      <c r="Q1061" s="33">
        <f t="shared" si="67"/>
        <v>318.53343310461588</v>
      </c>
    </row>
    <row r="1062" spans="1:17">
      <c r="A1062" s="10" t="s">
        <v>837</v>
      </c>
      <c r="B1062" s="11" t="s">
        <v>960</v>
      </c>
      <c r="C1062" s="11" t="s">
        <v>12</v>
      </c>
      <c r="D1062" s="11" t="s">
        <v>146</v>
      </c>
      <c r="E1062" s="11" t="s">
        <v>10</v>
      </c>
      <c r="F1062" s="11">
        <v>0</v>
      </c>
      <c r="G1062" s="11">
        <v>1</v>
      </c>
      <c r="H1062" s="12">
        <v>3.2</v>
      </c>
      <c r="I1062" s="11" t="str">
        <f t="shared" si="64"/>
        <v>high</v>
      </c>
      <c r="J1062" s="11" t="s">
        <v>11</v>
      </c>
      <c r="K1062" s="13">
        <v>8.4600000000000009</v>
      </c>
      <c r="L1062" s="13">
        <v>875.29033464324698</v>
      </c>
      <c r="M1062" s="13">
        <v>2</v>
      </c>
      <c r="N1062" s="13">
        <v>4</v>
      </c>
      <c r="O1062" s="13">
        <f t="shared" si="65"/>
        <v>875.29033464324698</v>
      </c>
      <c r="P1062" s="13">
        <f t="shared" si="66"/>
        <v>103.46221449683769</v>
      </c>
      <c r="Q1062" s="33">
        <f t="shared" si="67"/>
        <v>372.46397218861568</v>
      </c>
    </row>
    <row r="1063" spans="1:17">
      <c r="A1063" s="10" t="s">
        <v>837</v>
      </c>
      <c r="B1063" s="11" t="s">
        <v>961</v>
      </c>
      <c r="C1063" s="11" t="s">
        <v>8</v>
      </c>
      <c r="D1063" s="11" t="s">
        <v>146</v>
      </c>
      <c r="E1063" s="11" t="s">
        <v>10</v>
      </c>
      <c r="F1063" s="11">
        <v>0</v>
      </c>
      <c r="G1063" s="11">
        <v>1</v>
      </c>
      <c r="H1063" s="12">
        <v>3.2</v>
      </c>
      <c r="I1063" s="11" t="str">
        <f t="shared" si="64"/>
        <v>high</v>
      </c>
      <c r="J1063" s="11" t="s">
        <v>11</v>
      </c>
      <c r="K1063" s="13">
        <v>9.5</v>
      </c>
      <c r="L1063" s="13">
        <v>776.38314585918204</v>
      </c>
      <c r="M1063" s="13">
        <v>2</v>
      </c>
      <c r="N1063" s="13">
        <v>4</v>
      </c>
      <c r="O1063" s="13">
        <f t="shared" si="65"/>
        <v>776.38314585918204</v>
      </c>
      <c r="P1063" s="13">
        <f t="shared" si="66"/>
        <v>81.724541669387577</v>
      </c>
      <c r="Q1063" s="33">
        <f t="shared" si="67"/>
        <v>294.20835000979525</v>
      </c>
    </row>
    <row r="1064" spans="1:17">
      <c r="A1064" s="10" t="s">
        <v>837</v>
      </c>
      <c r="B1064" s="11" t="s">
        <v>961</v>
      </c>
      <c r="C1064" s="11" t="s">
        <v>12</v>
      </c>
      <c r="D1064" s="11" t="s">
        <v>146</v>
      </c>
      <c r="E1064" s="11" t="s">
        <v>10</v>
      </c>
      <c r="F1064" s="11">
        <v>0</v>
      </c>
      <c r="G1064" s="11">
        <v>1</v>
      </c>
      <c r="H1064" s="12">
        <v>3.2</v>
      </c>
      <c r="I1064" s="11" t="str">
        <f t="shared" si="64"/>
        <v>high</v>
      </c>
      <c r="J1064" s="11" t="s">
        <v>11</v>
      </c>
      <c r="K1064" s="13">
        <v>8.67</v>
      </c>
      <c r="L1064" s="13">
        <v>721.73947202602096</v>
      </c>
      <c r="M1064" s="13">
        <v>2</v>
      </c>
      <c r="N1064" s="13">
        <v>4</v>
      </c>
      <c r="O1064" s="13">
        <f t="shared" si="65"/>
        <v>721.73947202602096</v>
      </c>
      <c r="P1064" s="13">
        <f t="shared" si="66"/>
        <v>83.24561384383172</v>
      </c>
      <c r="Q1064" s="33">
        <f t="shared" si="67"/>
        <v>299.68420983779419</v>
      </c>
    </row>
    <row r="1065" spans="1:17">
      <c r="A1065" s="10" t="s">
        <v>837</v>
      </c>
      <c r="B1065" s="11" t="s">
        <v>962</v>
      </c>
      <c r="C1065" s="11" t="s">
        <v>8</v>
      </c>
      <c r="D1065" s="11" t="s">
        <v>146</v>
      </c>
      <c r="E1065" s="11" t="s">
        <v>10</v>
      </c>
      <c r="F1065" s="11">
        <v>0</v>
      </c>
      <c r="G1065" s="11">
        <v>2</v>
      </c>
      <c r="H1065" s="12">
        <v>3.2</v>
      </c>
      <c r="I1065" s="11" t="str">
        <f t="shared" si="64"/>
        <v>high</v>
      </c>
      <c r="J1065" s="11" t="s">
        <v>11</v>
      </c>
      <c r="K1065" s="13">
        <v>9.35</v>
      </c>
      <c r="L1065" s="13">
        <v>1498.5630410400599</v>
      </c>
      <c r="M1065" s="13">
        <v>2</v>
      </c>
      <c r="N1065" s="13">
        <v>4</v>
      </c>
      <c r="O1065" s="13">
        <f t="shared" si="65"/>
        <v>1498.5630410400599</v>
      </c>
      <c r="P1065" s="13">
        <f t="shared" si="66"/>
        <v>160.27412203637004</v>
      </c>
      <c r="Q1065" s="33">
        <f t="shared" si="67"/>
        <v>576.98683933093218</v>
      </c>
    </row>
    <row r="1066" spans="1:17">
      <c r="A1066" s="10" t="s">
        <v>837</v>
      </c>
      <c r="B1066" s="11" t="s">
        <v>962</v>
      </c>
      <c r="C1066" s="11" t="s">
        <v>12</v>
      </c>
      <c r="D1066" s="11" t="s">
        <v>146</v>
      </c>
      <c r="E1066" s="11" t="s">
        <v>10</v>
      </c>
      <c r="F1066" s="11">
        <v>0</v>
      </c>
      <c r="G1066" s="11">
        <v>2</v>
      </c>
      <c r="H1066" s="12">
        <v>3.2</v>
      </c>
      <c r="I1066" s="11" t="str">
        <f t="shared" si="64"/>
        <v>high</v>
      </c>
      <c r="J1066" s="11" t="s">
        <v>11</v>
      </c>
      <c r="K1066" s="13">
        <v>16.760000000000002</v>
      </c>
      <c r="L1066" s="13">
        <v>726.41683089886601</v>
      </c>
      <c r="M1066" s="13">
        <v>2</v>
      </c>
      <c r="N1066" s="13">
        <v>4</v>
      </c>
      <c r="O1066" s="13">
        <f t="shared" si="65"/>
        <v>726.41683089886601</v>
      </c>
      <c r="P1066" s="13">
        <f t="shared" si="66"/>
        <v>43.342293013058828</v>
      </c>
      <c r="Q1066" s="33">
        <f t="shared" si="67"/>
        <v>156.03225484701179</v>
      </c>
    </row>
    <row r="1067" spans="1:17">
      <c r="A1067" s="10" t="s">
        <v>837</v>
      </c>
      <c r="B1067" s="11" t="s">
        <v>963</v>
      </c>
      <c r="C1067" s="11" t="s">
        <v>8</v>
      </c>
      <c r="D1067" s="11" t="s">
        <v>146</v>
      </c>
      <c r="E1067" s="11" t="s">
        <v>10</v>
      </c>
      <c r="F1067" s="11">
        <v>0</v>
      </c>
      <c r="G1067" s="11">
        <v>2</v>
      </c>
      <c r="H1067" s="12">
        <v>3.2</v>
      </c>
      <c r="I1067" s="11" t="str">
        <f t="shared" si="64"/>
        <v>high</v>
      </c>
      <c r="J1067" s="11" t="s">
        <v>11</v>
      </c>
      <c r="K1067" s="13">
        <v>7.05</v>
      </c>
      <c r="L1067" s="13">
        <v>148.39832911181699</v>
      </c>
      <c r="M1067" s="13">
        <v>2</v>
      </c>
      <c r="N1067" s="13">
        <v>4</v>
      </c>
      <c r="O1067" s="13">
        <f t="shared" si="65"/>
        <v>148.39832911181699</v>
      </c>
      <c r="P1067" s="13">
        <f t="shared" si="66"/>
        <v>21.049408384654893</v>
      </c>
      <c r="Q1067" s="33">
        <f t="shared" si="67"/>
        <v>75.777870184757617</v>
      </c>
    </row>
    <row r="1068" spans="1:17">
      <c r="A1068" s="10" t="s">
        <v>837</v>
      </c>
      <c r="B1068" s="11" t="s">
        <v>963</v>
      </c>
      <c r="C1068" s="11" t="s">
        <v>12</v>
      </c>
      <c r="D1068" s="11" t="s">
        <v>146</v>
      </c>
      <c r="E1068" s="11" t="s">
        <v>10</v>
      </c>
      <c r="F1068" s="11">
        <v>0</v>
      </c>
      <c r="G1068" s="11">
        <v>2</v>
      </c>
      <c r="H1068" s="12">
        <v>3.2</v>
      </c>
      <c r="I1068" s="11" t="str">
        <f t="shared" si="64"/>
        <v>high</v>
      </c>
      <c r="J1068" s="11" t="s">
        <v>11</v>
      </c>
      <c r="K1068" s="13">
        <v>13.96</v>
      </c>
      <c r="L1068" s="13">
        <v>774.19541645589504</v>
      </c>
      <c r="M1068" s="13">
        <v>2</v>
      </c>
      <c r="N1068" s="13">
        <v>4</v>
      </c>
      <c r="O1068" s="13">
        <f t="shared" si="65"/>
        <v>774.19541645589504</v>
      </c>
      <c r="P1068" s="13">
        <f t="shared" si="66"/>
        <v>55.458124387958094</v>
      </c>
      <c r="Q1068" s="33">
        <f t="shared" si="67"/>
        <v>199.64924779664915</v>
      </c>
    </row>
    <row r="1069" spans="1:17">
      <c r="A1069" s="10" t="s">
        <v>837</v>
      </c>
      <c r="B1069" s="11" t="s">
        <v>964</v>
      </c>
      <c r="C1069" s="11" t="s">
        <v>8</v>
      </c>
      <c r="D1069" s="11" t="s">
        <v>146</v>
      </c>
      <c r="E1069" s="11" t="s">
        <v>10</v>
      </c>
      <c r="F1069" s="11">
        <v>0</v>
      </c>
      <c r="G1069" s="11">
        <v>2</v>
      </c>
      <c r="H1069" s="12">
        <v>3.2</v>
      </c>
      <c r="I1069" s="11" t="str">
        <f t="shared" si="64"/>
        <v>high</v>
      </c>
      <c r="J1069" s="11" t="s">
        <v>11</v>
      </c>
      <c r="K1069" s="13">
        <v>9.58</v>
      </c>
      <c r="L1069" s="13">
        <v>243.67591206394499</v>
      </c>
      <c r="M1069" s="13">
        <v>2</v>
      </c>
      <c r="N1069" s="13">
        <v>4</v>
      </c>
      <c r="O1069" s="13">
        <f t="shared" si="65"/>
        <v>243.67591206394499</v>
      </c>
      <c r="P1069" s="13">
        <f t="shared" si="66"/>
        <v>25.435898962833505</v>
      </c>
      <c r="Q1069" s="33">
        <f t="shared" si="67"/>
        <v>91.569236266200619</v>
      </c>
    </row>
    <row r="1070" spans="1:17">
      <c r="A1070" s="10" t="s">
        <v>837</v>
      </c>
      <c r="B1070" s="11" t="s">
        <v>964</v>
      </c>
      <c r="C1070" s="11" t="s">
        <v>12</v>
      </c>
      <c r="D1070" s="11" t="s">
        <v>146</v>
      </c>
      <c r="E1070" s="11" t="s">
        <v>10</v>
      </c>
      <c r="F1070" s="11">
        <v>0</v>
      </c>
      <c r="G1070" s="11">
        <v>2</v>
      </c>
      <c r="H1070" s="12">
        <v>3.2</v>
      </c>
      <c r="I1070" s="11" t="str">
        <f t="shared" si="64"/>
        <v>high</v>
      </c>
      <c r="J1070" s="11" t="s">
        <v>11</v>
      </c>
      <c r="K1070" s="13">
        <v>12.17</v>
      </c>
      <c r="L1070" s="13">
        <v>692.622980702012</v>
      </c>
      <c r="M1070" s="13">
        <v>2</v>
      </c>
      <c r="N1070" s="13">
        <v>4</v>
      </c>
      <c r="O1070" s="13">
        <f t="shared" si="65"/>
        <v>692.622980702012</v>
      </c>
      <c r="P1070" s="13">
        <f t="shared" si="66"/>
        <v>56.912323804602465</v>
      </c>
      <c r="Q1070" s="33">
        <f t="shared" si="67"/>
        <v>204.88436569656889</v>
      </c>
    </row>
    <row r="1071" spans="1:17">
      <c r="A1071" s="10" t="s">
        <v>837</v>
      </c>
      <c r="B1071" s="11" t="s">
        <v>965</v>
      </c>
      <c r="C1071" s="11" t="s">
        <v>8</v>
      </c>
      <c r="D1071" s="11" t="s">
        <v>146</v>
      </c>
      <c r="E1071" s="11" t="s">
        <v>10</v>
      </c>
      <c r="F1071" s="11">
        <v>0</v>
      </c>
      <c r="G1071" s="11">
        <v>2</v>
      </c>
      <c r="H1071" s="12">
        <v>3.2</v>
      </c>
      <c r="I1071" s="11" t="str">
        <f t="shared" si="64"/>
        <v>high</v>
      </c>
      <c r="J1071" s="11" t="s">
        <v>11</v>
      </c>
      <c r="K1071" s="13">
        <v>10.52</v>
      </c>
      <c r="L1071" s="13">
        <v>165.58937657331001</v>
      </c>
      <c r="M1071" s="13">
        <v>2</v>
      </c>
      <c r="N1071" s="13">
        <v>4</v>
      </c>
      <c r="O1071" s="13">
        <f t="shared" si="65"/>
        <v>165.58937657331001</v>
      </c>
      <c r="P1071" s="13">
        <f t="shared" si="66"/>
        <v>15.740435035485742</v>
      </c>
      <c r="Q1071" s="33">
        <f t="shared" si="67"/>
        <v>56.665566127748676</v>
      </c>
    </row>
    <row r="1072" spans="1:17">
      <c r="A1072" s="10" t="s">
        <v>837</v>
      </c>
      <c r="B1072" s="11" t="s">
        <v>965</v>
      </c>
      <c r="C1072" s="11" t="s">
        <v>12</v>
      </c>
      <c r="D1072" s="11" t="s">
        <v>146</v>
      </c>
      <c r="E1072" s="11" t="s">
        <v>10</v>
      </c>
      <c r="F1072" s="11">
        <v>0</v>
      </c>
      <c r="G1072" s="11">
        <v>2</v>
      </c>
      <c r="H1072" s="12">
        <v>3.2</v>
      </c>
      <c r="I1072" s="11" t="str">
        <f t="shared" si="64"/>
        <v>high</v>
      </c>
      <c r="J1072" s="11" t="s">
        <v>11</v>
      </c>
      <c r="K1072" s="13">
        <v>11.3</v>
      </c>
      <c r="L1072" s="13">
        <v>546.427503331107</v>
      </c>
      <c r="M1072" s="13">
        <v>2</v>
      </c>
      <c r="N1072" s="13">
        <v>4</v>
      </c>
      <c r="O1072" s="13">
        <f t="shared" si="65"/>
        <v>546.427503331107</v>
      </c>
      <c r="P1072" s="13">
        <f t="shared" si="66"/>
        <v>48.356416223991765</v>
      </c>
      <c r="Q1072" s="33">
        <f t="shared" si="67"/>
        <v>174.08309840637034</v>
      </c>
    </row>
    <row r="1073" spans="1:17">
      <c r="A1073" s="10" t="s">
        <v>837</v>
      </c>
      <c r="B1073" s="11" t="s">
        <v>982</v>
      </c>
      <c r="C1073" s="11" t="s">
        <v>8</v>
      </c>
      <c r="D1073" s="11" t="s">
        <v>146</v>
      </c>
      <c r="E1073" s="11" t="s">
        <v>10</v>
      </c>
      <c r="F1073" s="11">
        <v>10</v>
      </c>
      <c r="G1073" s="11">
        <v>1</v>
      </c>
      <c r="H1073" s="12">
        <v>3.2</v>
      </c>
      <c r="I1073" s="11" t="str">
        <f t="shared" si="64"/>
        <v>high</v>
      </c>
      <c r="J1073" s="11" t="s">
        <v>11</v>
      </c>
      <c r="K1073" s="13">
        <v>8.19</v>
      </c>
      <c r="L1073" s="13">
        <v>961.01327101349398</v>
      </c>
      <c r="M1073" s="13">
        <v>2</v>
      </c>
      <c r="N1073" s="13">
        <v>4</v>
      </c>
      <c r="O1073" s="13">
        <f t="shared" si="65"/>
        <v>961.01327101349398</v>
      </c>
      <c r="P1073" s="13">
        <f t="shared" si="66"/>
        <v>117.33983773058536</v>
      </c>
      <c r="Q1073" s="33">
        <f t="shared" si="67"/>
        <v>422.42341583010727</v>
      </c>
    </row>
    <row r="1074" spans="1:17">
      <c r="A1074" s="10" t="s">
        <v>837</v>
      </c>
      <c r="B1074" s="11" t="s">
        <v>982</v>
      </c>
      <c r="C1074" s="11" t="s">
        <v>12</v>
      </c>
      <c r="D1074" s="11" t="s">
        <v>146</v>
      </c>
      <c r="E1074" s="11" t="s">
        <v>10</v>
      </c>
      <c r="F1074" s="11">
        <v>10</v>
      </c>
      <c r="G1074" s="11">
        <v>1</v>
      </c>
      <c r="H1074" s="12">
        <v>3.2</v>
      </c>
      <c r="I1074" s="11" t="str">
        <f t="shared" si="64"/>
        <v>high</v>
      </c>
      <c r="J1074" s="11" t="s">
        <v>11</v>
      </c>
      <c r="K1074" s="13">
        <v>7.92</v>
      </c>
      <c r="L1074" s="13">
        <v>727.95017490244902</v>
      </c>
      <c r="M1074" s="13">
        <v>2</v>
      </c>
      <c r="N1074" s="13">
        <v>4</v>
      </c>
      <c r="O1074" s="13">
        <f t="shared" si="65"/>
        <v>727.95017490244902</v>
      </c>
      <c r="P1074" s="13">
        <f t="shared" si="66"/>
        <v>91.912900871521344</v>
      </c>
      <c r="Q1074" s="33">
        <f t="shared" si="67"/>
        <v>330.88644313747687</v>
      </c>
    </row>
    <row r="1075" spans="1:17">
      <c r="A1075" s="10" t="s">
        <v>837</v>
      </c>
      <c r="B1075" s="11" t="s">
        <v>983</v>
      </c>
      <c r="C1075" s="11" t="s">
        <v>8</v>
      </c>
      <c r="D1075" s="11" t="s">
        <v>146</v>
      </c>
      <c r="E1075" s="11" t="s">
        <v>10</v>
      </c>
      <c r="F1075" s="11">
        <v>10</v>
      </c>
      <c r="G1075" s="11">
        <v>1</v>
      </c>
      <c r="H1075" s="12">
        <v>3.2</v>
      </c>
      <c r="I1075" s="11" t="str">
        <f t="shared" si="64"/>
        <v>high</v>
      </c>
      <c r="J1075" s="11" t="s">
        <v>11</v>
      </c>
      <c r="K1075" s="13">
        <v>63.71</v>
      </c>
      <c r="L1075" s="13">
        <v>911.23189765206598</v>
      </c>
      <c r="M1075" s="13">
        <v>2</v>
      </c>
      <c r="N1075" s="13">
        <v>4</v>
      </c>
      <c r="O1075" s="13">
        <f t="shared" si="65"/>
        <v>911.23189765206598</v>
      </c>
      <c r="P1075" s="13">
        <f t="shared" si="66"/>
        <v>14.302807999561544</v>
      </c>
      <c r="Q1075" s="33">
        <f t="shared" si="67"/>
        <v>51.490108798421559</v>
      </c>
    </row>
    <row r="1076" spans="1:17">
      <c r="A1076" s="10" t="s">
        <v>837</v>
      </c>
      <c r="B1076" s="11" t="s">
        <v>983</v>
      </c>
      <c r="C1076" s="11" t="s">
        <v>12</v>
      </c>
      <c r="D1076" s="11" t="s">
        <v>146</v>
      </c>
      <c r="E1076" s="11" t="s">
        <v>10</v>
      </c>
      <c r="F1076" s="11">
        <v>10</v>
      </c>
      <c r="G1076" s="11">
        <v>1</v>
      </c>
      <c r="H1076" s="12">
        <v>3.2</v>
      </c>
      <c r="I1076" s="11" t="str">
        <f t="shared" si="64"/>
        <v>high</v>
      </c>
      <c r="J1076" s="11" t="s">
        <v>11</v>
      </c>
      <c r="K1076" s="13">
        <v>7.25</v>
      </c>
      <c r="L1076" s="13">
        <v>669.56697857381505</v>
      </c>
      <c r="M1076" s="13">
        <v>2</v>
      </c>
      <c r="N1076" s="13">
        <v>4</v>
      </c>
      <c r="O1076" s="13">
        <f t="shared" si="65"/>
        <v>669.56697857381505</v>
      </c>
      <c r="P1076" s="13">
        <f t="shared" si="66"/>
        <v>92.354066010181384</v>
      </c>
      <c r="Q1076" s="33">
        <f t="shared" si="67"/>
        <v>332.47463763665297</v>
      </c>
    </row>
    <row r="1077" spans="1:17">
      <c r="A1077" s="10" t="s">
        <v>837</v>
      </c>
      <c r="B1077" s="11" t="s">
        <v>984</v>
      </c>
      <c r="C1077" s="11" t="s">
        <v>8</v>
      </c>
      <c r="D1077" s="11" t="s">
        <v>146</v>
      </c>
      <c r="E1077" s="11" t="s">
        <v>10</v>
      </c>
      <c r="F1077" s="11">
        <v>10</v>
      </c>
      <c r="G1077" s="11">
        <v>1</v>
      </c>
      <c r="H1077" s="12">
        <v>3.2</v>
      </c>
      <c r="I1077" s="11" t="str">
        <f t="shared" si="64"/>
        <v>high</v>
      </c>
      <c r="J1077" s="11" t="s">
        <v>11</v>
      </c>
      <c r="K1077" s="13">
        <v>123.77</v>
      </c>
      <c r="L1077" s="13">
        <v>35.246027495394003</v>
      </c>
      <c r="M1077" s="13">
        <v>2</v>
      </c>
      <c r="N1077" s="13">
        <v>4</v>
      </c>
      <c r="O1077" s="13">
        <f t="shared" si="65"/>
        <v>35.246027495394003</v>
      </c>
      <c r="P1077" s="13">
        <f t="shared" si="66"/>
        <v>0.28477036030858854</v>
      </c>
      <c r="Q1077" s="33">
        <f t="shared" si="67"/>
        <v>1.0251732971109186</v>
      </c>
    </row>
    <row r="1078" spans="1:17">
      <c r="A1078" s="10" t="s">
        <v>837</v>
      </c>
      <c r="B1078" s="11" t="s">
        <v>984</v>
      </c>
      <c r="C1078" s="11" t="s">
        <v>12</v>
      </c>
      <c r="D1078" s="11" t="s">
        <v>146</v>
      </c>
      <c r="E1078" s="11" t="s">
        <v>10</v>
      </c>
      <c r="F1078" s="11">
        <v>10</v>
      </c>
      <c r="G1078" s="11">
        <v>1</v>
      </c>
      <c r="H1078" s="12">
        <v>3.2</v>
      </c>
      <c r="I1078" s="11" t="str">
        <f t="shared" si="64"/>
        <v>high</v>
      </c>
      <c r="J1078" s="11" t="s">
        <v>11</v>
      </c>
      <c r="K1078" s="13">
        <v>6.95</v>
      </c>
      <c r="L1078" s="13">
        <v>461.354838080062</v>
      </c>
      <c r="M1078" s="13">
        <v>2</v>
      </c>
      <c r="N1078" s="13">
        <v>4</v>
      </c>
      <c r="O1078" s="13">
        <f t="shared" si="65"/>
        <v>461.354838080062</v>
      </c>
      <c r="P1078" s="13">
        <f t="shared" si="66"/>
        <v>66.381991090656399</v>
      </c>
      <c r="Q1078" s="33">
        <f t="shared" si="67"/>
        <v>238.97516792636304</v>
      </c>
    </row>
    <row r="1079" spans="1:17">
      <c r="A1079" s="10" t="s">
        <v>837</v>
      </c>
      <c r="B1079" s="11" t="s">
        <v>985</v>
      </c>
      <c r="C1079" s="11" t="s">
        <v>8</v>
      </c>
      <c r="D1079" s="11" t="s">
        <v>146</v>
      </c>
      <c r="E1079" s="11" t="s">
        <v>10</v>
      </c>
      <c r="F1079" s="11">
        <v>10</v>
      </c>
      <c r="G1079" s="11">
        <v>1</v>
      </c>
      <c r="H1079" s="12">
        <v>3.2</v>
      </c>
      <c r="I1079" s="11" t="str">
        <f t="shared" si="64"/>
        <v>high</v>
      </c>
      <c r="J1079" s="11" t="s">
        <v>11</v>
      </c>
      <c r="K1079" s="13">
        <v>8.49</v>
      </c>
      <c r="L1079" s="13">
        <v>943.90759022802501</v>
      </c>
      <c r="M1079" s="13">
        <v>2</v>
      </c>
      <c r="N1079" s="13">
        <v>4</v>
      </c>
      <c r="O1079" s="13">
        <f t="shared" si="65"/>
        <v>943.90759022802501</v>
      </c>
      <c r="P1079" s="13">
        <f t="shared" si="66"/>
        <v>111.17875032132214</v>
      </c>
      <c r="Q1079" s="33">
        <f t="shared" si="67"/>
        <v>400.24350115675969</v>
      </c>
    </row>
    <row r="1080" spans="1:17">
      <c r="A1080" s="10" t="s">
        <v>837</v>
      </c>
      <c r="B1080" s="11" t="s">
        <v>985</v>
      </c>
      <c r="C1080" s="11" t="s">
        <v>12</v>
      </c>
      <c r="D1080" s="11" t="s">
        <v>146</v>
      </c>
      <c r="E1080" s="11" t="s">
        <v>10</v>
      </c>
      <c r="F1080" s="11">
        <v>10</v>
      </c>
      <c r="G1080" s="11">
        <v>1</v>
      </c>
      <c r="H1080" s="12">
        <v>3.2</v>
      </c>
      <c r="I1080" s="11" t="str">
        <f t="shared" si="64"/>
        <v>high</v>
      </c>
      <c r="J1080" s="11" t="s">
        <v>11</v>
      </c>
      <c r="K1080" s="13">
        <v>7.37</v>
      </c>
      <c r="L1080" s="13">
        <v>594.17291894217897</v>
      </c>
      <c r="M1080" s="13">
        <v>2</v>
      </c>
      <c r="N1080" s="13">
        <v>4</v>
      </c>
      <c r="O1080" s="13">
        <f t="shared" si="65"/>
        <v>594.17291894217897</v>
      </c>
      <c r="P1080" s="13">
        <f t="shared" si="66"/>
        <v>80.620477468409632</v>
      </c>
      <c r="Q1080" s="33">
        <f t="shared" si="67"/>
        <v>290.23371888627463</v>
      </c>
    </row>
    <row r="1081" spans="1:17">
      <c r="A1081" s="10" t="s">
        <v>837</v>
      </c>
      <c r="B1081" s="11" t="s">
        <v>986</v>
      </c>
      <c r="C1081" s="11" t="s">
        <v>8</v>
      </c>
      <c r="D1081" s="11" t="s">
        <v>146</v>
      </c>
      <c r="E1081" s="11" t="s">
        <v>10</v>
      </c>
      <c r="F1081" s="11">
        <v>10</v>
      </c>
      <c r="G1081" s="11">
        <v>2</v>
      </c>
      <c r="H1081" s="12">
        <v>3.2</v>
      </c>
      <c r="I1081" s="11" t="str">
        <f t="shared" si="64"/>
        <v>high</v>
      </c>
      <c r="J1081" s="11" t="s">
        <v>11</v>
      </c>
      <c r="K1081" s="13">
        <v>5.61</v>
      </c>
      <c r="L1081" s="13">
        <v>299.98187672393198</v>
      </c>
      <c r="M1081" s="13">
        <v>2</v>
      </c>
      <c r="N1081" s="13">
        <v>4</v>
      </c>
      <c r="O1081" s="13">
        <f t="shared" si="65"/>
        <v>299.98187672393198</v>
      </c>
      <c r="P1081" s="13">
        <f t="shared" si="66"/>
        <v>53.472705298383595</v>
      </c>
      <c r="Q1081" s="33">
        <f t="shared" si="67"/>
        <v>192.50173907418096</v>
      </c>
    </row>
    <row r="1082" spans="1:17">
      <c r="A1082" s="10" t="s">
        <v>837</v>
      </c>
      <c r="B1082" s="11" t="s">
        <v>986</v>
      </c>
      <c r="C1082" s="11" t="s">
        <v>12</v>
      </c>
      <c r="D1082" s="11" t="s">
        <v>146</v>
      </c>
      <c r="E1082" s="11" t="s">
        <v>10</v>
      </c>
      <c r="F1082" s="11">
        <v>10</v>
      </c>
      <c r="G1082" s="11">
        <v>2</v>
      </c>
      <c r="H1082" s="12">
        <v>3.2</v>
      </c>
      <c r="I1082" s="11" t="str">
        <f t="shared" si="64"/>
        <v>high</v>
      </c>
      <c r="J1082" s="11" t="s">
        <v>11</v>
      </c>
      <c r="K1082" s="13">
        <v>6.27</v>
      </c>
      <c r="L1082" s="13">
        <v>599.25839578274702</v>
      </c>
      <c r="M1082" s="13">
        <v>2</v>
      </c>
      <c r="N1082" s="13">
        <v>4</v>
      </c>
      <c r="O1082" s="13">
        <f t="shared" si="65"/>
        <v>599.25839578274702</v>
      </c>
      <c r="P1082" s="13">
        <f t="shared" si="66"/>
        <v>95.575501719736366</v>
      </c>
      <c r="Q1082" s="33">
        <f t="shared" si="67"/>
        <v>344.07180619105088</v>
      </c>
    </row>
    <row r="1083" spans="1:17">
      <c r="A1083" s="10" t="s">
        <v>837</v>
      </c>
      <c r="B1083" s="11" t="s">
        <v>987</v>
      </c>
      <c r="C1083" s="11" t="s">
        <v>8</v>
      </c>
      <c r="D1083" s="11" t="s">
        <v>146</v>
      </c>
      <c r="E1083" s="11" t="s">
        <v>10</v>
      </c>
      <c r="F1083" s="11">
        <v>10</v>
      </c>
      <c r="G1083" s="11">
        <v>2</v>
      </c>
      <c r="H1083" s="12">
        <v>3.2</v>
      </c>
      <c r="I1083" s="11" t="str">
        <f t="shared" si="64"/>
        <v>high</v>
      </c>
      <c r="J1083" s="11" t="s">
        <v>11</v>
      </c>
      <c r="K1083" s="13">
        <v>7.61</v>
      </c>
      <c r="L1083" s="13">
        <v>1360.78271840044</v>
      </c>
      <c r="M1083" s="13">
        <v>2</v>
      </c>
      <c r="N1083" s="13">
        <v>4</v>
      </c>
      <c r="O1083" s="13">
        <f t="shared" si="65"/>
        <v>1360.78271840044</v>
      </c>
      <c r="P1083" s="13">
        <f t="shared" si="66"/>
        <v>178.81507469125361</v>
      </c>
      <c r="Q1083" s="33">
        <f t="shared" si="67"/>
        <v>643.73426888851293</v>
      </c>
    </row>
    <row r="1084" spans="1:17">
      <c r="A1084" s="10" t="s">
        <v>837</v>
      </c>
      <c r="B1084" s="11" t="s">
        <v>987</v>
      </c>
      <c r="C1084" s="11" t="s">
        <v>12</v>
      </c>
      <c r="D1084" s="11" t="s">
        <v>146</v>
      </c>
      <c r="E1084" s="11" t="s">
        <v>10</v>
      </c>
      <c r="F1084" s="11">
        <v>10</v>
      </c>
      <c r="G1084" s="11">
        <v>2</v>
      </c>
      <c r="H1084" s="12">
        <v>3.2</v>
      </c>
      <c r="I1084" s="11" t="str">
        <f t="shared" si="64"/>
        <v>high</v>
      </c>
      <c r="J1084" s="11" t="s">
        <v>11</v>
      </c>
      <c r="K1084" s="13">
        <v>6.69</v>
      </c>
      <c r="L1084" s="13">
        <v>251.73000006528</v>
      </c>
      <c r="M1084" s="13">
        <v>2</v>
      </c>
      <c r="N1084" s="13">
        <v>4</v>
      </c>
      <c r="O1084" s="13">
        <f t="shared" si="65"/>
        <v>251.73000006528</v>
      </c>
      <c r="P1084" s="13">
        <f t="shared" si="66"/>
        <v>37.627802700340801</v>
      </c>
      <c r="Q1084" s="33">
        <f t="shared" si="67"/>
        <v>135.46008972122689</v>
      </c>
    </row>
    <row r="1085" spans="1:17">
      <c r="A1085" s="10" t="s">
        <v>837</v>
      </c>
      <c r="B1085" s="11" t="s">
        <v>988</v>
      </c>
      <c r="C1085" s="11" t="s">
        <v>8</v>
      </c>
      <c r="D1085" s="11" t="s">
        <v>146</v>
      </c>
      <c r="E1085" s="11" t="s">
        <v>10</v>
      </c>
      <c r="F1085" s="11">
        <v>10</v>
      </c>
      <c r="G1085" s="11">
        <v>2</v>
      </c>
      <c r="H1085" s="12">
        <v>3.2</v>
      </c>
      <c r="I1085" s="11" t="str">
        <f t="shared" si="64"/>
        <v>high</v>
      </c>
      <c r="J1085" s="11" t="s">
        <v>11</v>
      </c>
      <c r="K1085" s="13">
        <v>5.15</v>
      </c>
      <c r="L1085" s="13">
        <v>234.075259708831</v>
      </c>
      <c r="M1085" s="13">
        <v>2</v>
      </c>
      <c r="N1085" s="13">
        <v>4</v>
      </c>
      <c r="O1085" s="13">
        <f t="shared" si="65"/>
        <v>234.075259708831</v>
      </c>
      <c r="P1085" s="13">
        <f t="shared" si="66"/>
        <v>45.451506739578832</v>
      </c>
      <c r="Q1085" s="33">
        <f t="shared" si="67"/>
        <v>163.62542426248379</v>
      </c>
    </row>
    <row r="1086" spans="1:17">
      <c r="A1086" s="10" t="s">
        <v>837</v>
      </c>
      <c r="B1086" s="11" t="s">
        <v>988</v>
      </c>
      <c r="C1086" s="11" t="s">
        <v>12</v>
      </c>
      <c r="D1086" s="11" t="s">
        <v>146</v>
      </c>
      <c r="E1086" s="11" t="s">
        <v>10</v>
      </c>
      <c r="F1086" s="11">
        <v>10</v>
      </c>
      <c r="G1086" s="11">
        <v>2</v>
      </c>
      <c r="H1086" s="12">
        <v>3.2</v>
      </c>
      <c r="I1086" s="11" t="str">
        <f t="shared" si="64"/>
        <v>high</v>
      </c>
      <c r="J1086" s="11" t="s">
        <v>11</v>
      </c>
      <c r="K1086" s="13">
        <v>6.23</v>
      </c>
      <c r="L1086" s="13">
        <v>775.60812779676098</v>
      </c>
      <c r="M1086" s="13">
        <v>2</v>
      </c>
      <c r="N1086" s="13">
        <v>4</v>
      </c>
      <c r="O1086" s="13">
        <f t="shared" si="65"/>
        <v>775.60812779676098</v>
      </c>
      <c r="P1086" s="13">
        <f t="shared" si="66"/>
        <v>124.49568664474494</v>
      </c>
      <c r="Q1086" s="33">
        <f t="shared" si="67"/>
        <v>448.18447192108175</v>
      </c>
    </row>
    <row r="1087" spans="1:17">
      <c r="A1087" s="10" t="s">
        <v>837</v>
      </c>
      <c r="B1087" s="11" t="s">
        <v>989</v>
      </c>
      <c r="C1087" s="11" t="s">
        <v>8</v>
      </c>
      <c r="D1087" s="11" t="s">
        <v>146</v>
      </c>
      <c r="E1087" s="11" t="s">
        <v>10</v>
      </c>
      <c r="F1087" s="11">
        <v>10</v>
      </c>
      <c r="G1087" s="11">
        <v>2</v>
      </c>
      <c r="H1087" s="12">
        <v>3.2</v>
      </c>
      <c r="I1087" s="11" t="str">
        <f t="shared" si="64"/>
        <v>high</v>
      </c>
      <c r="J1087" s="11" t="s">
        <v>11</v>
      </c>
      <c r="K1087" s="13">
        <v>7.25</v>
      </c>
      <c r="L1087" s="13">
        <v>718.00979247025305</v>
      </c>
      <c r="M1087" s="13">
        <v>2</v>
      </c>
      <c r="N1087" s="13">
        <v>4</v>
      </c>
      <c r="O1087" s="13">
        <f t="shared" si="65"/>
        <v>718.00979247025305</v>
      </c>
      <c r="P1087" s="13">
        <f t="shared" si="66"/>
        <v>99.035833444172837</v>
      </c>
      <c r="Q1087" s="33">
        <f t="shared" si="67"/>
        <v>356.52900039902221</v>
      </c>
    </row>
    <row r="1088" spans="1:17">
      <c r="A1088" s="10" t="s">
        <v>837</v>
      </c>
      <c r="B1088" s="11" t="s">
        <v>989</v>
      </c>
      <c r="C1088" s="11" t="s">
        <v>12</v>
      </c>
      <c r="D1088" s="11" t="s">
        <v>146</v>
      </c>
      <c r="E1088" s="11" t="s">
        <v>10</v>
      </c>
      <c r="F1088" s="11">
        <v>10</v>
      </c>
      <c r="G1088" s="11">
        <v>2</v>
      </c>
      <c r="H1088" s="12">
        <v>3.2</v>
      </c>
      <c r="I1088" s="11" t="str">
        <f t="shared" si="64"/>
        <v>high</v>
      </c>
      <c r="J1088" s="11" t="s">
        <v>11</v>
      </c>
      <c r="K1088" s="13">
        <v>6.75</v>
      </c>
      <c r="L1088" s="13">
        <v>566.48142543279698</v>
      </c>
      <c r="M1088" s="13">
        <v>2</v>
      </c>
      <c r="N1088" s="13">
        <v>4</v>
      </c>
      <c r="O1088" s="13">
        <f t="shared" si="65"/>
        <v>566.48142543279698</v>
      </c>
      <c r="P1088" s="13">
        <f t="shared" si="66"/>
        <v>83.923174138192152</v>
      </c>
      <c r="Q1088" s="33">
        <f t="shared" si="67"/>
        <v>302.12342689749175</v>
      </c>
    </row>
    <row r="1089" spans="1:17">
      <c r="A1089" s="10" t="s">
        <v>837</v>
      </c>
      <c r="B1089" s="11" t="s">
        <v>1006</v>
      </c>
      <c r="C1089" s="11" t="s">
        <v>8</v>
      </c>
      <c r="D1089" s="11" t="s">
        <v>146</v>
      </c>
      <c r="E1089" s="11" t="s">
        <v>10</v>
      </c>
      <c r="F1089" s="11">
        <v>20</v>
      </c>
      <c r="G1089" s="11">
        <v>1</v>
      </c>
      <c r="H1089" s="12">
        <v>3.2</v>
      </c>
      <c r="I1089" s="11" t="str">
        <f t="shared" si="64"/>
        <v>high</v>
      </c>
      <c r="J1089" s="11" t="s">
        <v>11</v>
      </c>
      <c r="K1089" s="13">
        <v>7.3</v>
      </c>
      <c r="L1089" s="13">
        <v>875.27435052410499</v>
      </c>
      <c r="M1089" s="13">
        <v>2</v>
      </c>
      <c r="N1089" s="13">
        <v>4</v>
      </c>
      <c r="O1089" s="13">
        <f t="shared" si="65"/>
        <v>875.27435052410499</v>
      </c>
      <c r="P1089" s="13">
        <f t="shared" si="66"/>
        <v>119.90059596220617</v>
      </c>
      <c r="Q1089" s="33">
        <f t="shared" si="67"/>
        <v>431.64214546394226</v>
      </c>
    </row>
    <row r="1090" spans="1:17">
      <c r="A1090" s="10" t="s">
        <v>837</v>
      </c>
      <c r="B1090" s="11" t="s">
        <v>1006</v>
      </c>
      <c r="C1090" s="11" t="s">
        <v>12</v>
      </c>
      <c r="D1090" s="11" t="s">
        <v>146</v>
      </c>
      <c r="E1090" s="11" t="s">
        <v>10</v>
      </c>
      <c r="F1090" s="11">
        <v>20</v>
      </c>
      <c r="G1090" s="11">
        <v>1</v>
      </c>
      <c r="H1090" s="12">
        <v>3.2</v>
      </c>
      <c r="I1090" s="11" t="str">
        <f t="shared" ref="I1090:I1104" si="68">IF(H1090=2.3,"low",IF(H1090=2.7,"medium",IF(H1090=3.2,"high",IF(H1090=1.4,"low",IF(H1090=2,"medium",IF(H1090=3.3,"high"))))))</f>
        <v>high</v>
      </c>
      <c r="J1090" s="11" t="s">
        <v>11</v>
      </c>
      <c r="K1090" s="13">
        <v>6.6</v>
      </c>
      <c r="L1090" s="13">
        <v>873.73941338893599</v>
      </c>
      <c r="M1090" s="13">
        <v>2</v>
      </c>
      <c r="N1090" s="13">
        <v>4</v>
      </c>
      <c r="O1090" s="13">
        <f t="shared" ref="O1090:O1104" si="69">(IF(L1090&lt;N1090,0,L1090))</f>
        <v>873.73941338893599</v>
      </c>
      <c r="P1090" s="13">
        <f t="shared" ref="P1090:P1104" si="70">IF(O1090=0,NA(),(O1090/K1090))</f>
        <v>132.38475960438424</v>
      </c>
      <c r="Q1090" s="33">
        <f t="shared" ref="Q1090:Q1104" si="71">IF(O1090=0,NA(),((P1090/1000)*3600))</f>
        <v>476.58513457578334</v>
      </c>
    </row>
    <row r="1091" spans="1:17">
      <c r="A1091" s="10" t="s">
        <v>837</v>
      </c>
      <c r="B1091" s="11" t="s">
        <v>1007</v>
      </c>
      <c r="C1091" s="11" t="s">
        <v>8</v>
      </c>
      <c r="D1091" s="11" t="s">
        <v>146</v>
      </c>
      <c r="E1091" s="11" t="s">
        <v>10</v>
      </c>
      <c r="F1091" s="11">
        <v>20</v>
      </c>
      <c r="G1091" s="11">
        <v>1</v>
      </c>
      <c r="H1091" s="12">
        <v>3.2</v>
      </c>
      <c r="I1091" s="11" t="str">
        <f t="shared" si="68"/>
        <v>high</v>
      </c>
      <c r="J1091" s="11" t="s">
        <v>11</v>
      </c>
      <c r="K1091" s="13">
        <v>125.99</v>
      </c>
      <c r="L1091" s="13">
        <v>5.2529825176399498</v>
      </c>
      <c r="M1091" s="13">
        <v>2</v>
      </c>
      <c r="N1091" s="13">
        <v>4</v>
      </c>
      <c r="O1091" s="13">
        <f t="shared" si="69"/>
        <v>5.2529825176399498</v>
      </c>
      <c r="P1091" s="13">
        <f t="shared" si="70"/>
        <v>4.1693646461147316E-2</v>
      </c>
      <c r="Q1091" s="33">
        <f t="shared" si="71"/>
        <v>0.15009712726013033</v>
      </c>
    </row>
    <row r="1092" spans="1:17">
      <c r="A1092" s="10" t="s">
        <v>837</v>
      </c>
      <c r="B1092" s="11" t="s">
        <v>1007</v>
      </c>
      <c r="C1092" s="11" t="s">
        <v>12</v>
      </c>
      <c r="D1092" s="11" t="s">
        <v>146</v>
      </c>
      <c r="E1092" s="11" t="s">
        <v>10</v>
      </c>
      <c r="F1092" s="11">
        <v>20</v>
      </c>
      <c r="G1092" s="11">
        <v>1</v>
      </c>
      <c r="H1092" s="12">
        <v>3.2</v>
      </c>
      <c r="I1092" s="11" t="str">
        <f t="shared" si="68"/>
        <v>high</v>
      </c>
      <c r="J1092" s="11" t="s">
        <v>11</v>
      </c>
      <c r="K1092" s="13">
        <v>5.8</v>
      </c>
      <c r="L1092" s="13">
        <v>571.72462722728005</v>
      </c>
      <c r="M1092" s="13">
        <v>2</v>
      </c>
      <c r="N1092" s="13">
        <v>4</v>
      </c>
      <c r="O1092" s="13">
        <f t="shared" si="69"/>
        <v>571.72462722728005</v>
      </c>
      <c r="P1092" s="13">
        <f t="shared" si="70"/>
        <v>98.573211590910361</v>
      </c>
      <c r="Q1092" s="33">
        <f t="shared" si="71"/>
        <v>354.86356172727727</v>
      </c>
    </row>
    <row r="1093" spans="1:17">
      <c r="A1093" s="10" t="s">
        <v>837</v>
      </c>
      <c r="B1093" s="11" t="s">
        <v>1008</v>
      </c>
      <c r="C1093" s="11" t="s">
        <v>8</v>
      </c>
      <c r="D1093" s="11" t="s">
        <v>146</v>
      </c>
      <c r="E1093" s="11" t="s">
        <v>10</v>
      </c>
      <c r="F1093" s="11">
        <v>20</v>
      </c>
      <c r="G1093" s="11">
        <v>1</v>
      </c>
      <c r="H1093" s="12">
        <v>3.2</v>
      </c>
      <c r="I1093" s="11" t="str">
        <f t="shared" si="68"/>
        <v>high</v>
      </c>
      <c r="J1093" s="11" t="s">
        <v>11</v>
      </c>
      <c r="K1093" s="13">
        <v>6.08</v>
      </c>
      <c r="L1093" s="13">
        <v>974.63326729404105</v>
      </c>
      <c r="M1093" s="13">
        <v>2</v>
      </c>
      <c r="N1093" s="13">
        <v>4</v>
      </c>
      <c r="O1093" s="13">
        <f t="shared" si="69"/>
        <v>974.63326729404105</v>
      </c>
      <c r="P1093" s="13">
        <f t="shared" si="70"/>
        <v>160.3015242259936</v>
      </c>
      <c r="Q1093" s="33">
        <f t="shared" si="71"/>
        <v>577.08548721357704</v>
      </c>
    </row>
    <row r="1094" spans="1:17">
      <c r="A1094" s="10" t="s">
        <v>837</v>
      </c>
      <c r="B1094" s="11" t="s">
        <v>1008</v>
      </c>
      <c r="C1094" s="11" t="s">
        <v>12</v>
      </c>
      <c r="D1094" s="11" t="s">
        <v>146</v>
      </c>
      <c r="E1094" s="11" t="s">
        <v>10</v>
      </c>
      <c r="F1094" s="11">
        <v>20</v>
      </c>
      <c r="G1094" s="11">
        <v>1</v>
      </c>
      <c r="H1094" s="12">
        <v>3.2</v>
      </c>
      <c r="I1094" s="11" t="str">
        <f t="shared" si="68"/>
        <v>high</v>
      </c>
      <c r="J1094" s="11" t="s">
        <v>11</v>
      </c>
      <c r="K1094" s="13">
        <v>5.72</v>
      </c>
      <c r="L1094" s="13">
        <v>951.05770697274704</v>
      </c>
      <c r="M1094" s="13">
        <v>2</v>
      </c>
      <c r="N1094" s="13">
        <v>4</v>
      </c>
      <c r="O1094" s="13">
        <f t="shared" si="69"/>
        <v>951.05770697274704</v>
      </c>
      <c r="P1094" s="13">
        <f t="shared" si="70"/>
        <v>166.26882989034041</v>
      </c>
      <c r="Q1094" s="33">
        <f t="shared" si="71"/>
        <v>598.56778760522548</v>
      </c>
    </row>
    <row r="1095" spans="1:17">
      <c r="A1095" s="10" t="s">
        <v>837</v>
      </c>
      <c r="B1095" s="11" t="s">
        <v>1009</v>
      </c>
      <c r="C1095" s="11" t="s">
        <v>8</v>
      </c>
      <c r="D1095" s="11" t="s">
        <v>146</v>
      </c>
      <c r="E1095" s="11" t="s">
        <v>10</v>
      </c>
      <c r="F1095" s="11">
        <v>20</v>
      </c>
      <c r="G1095" s="11">
        <v>1</v>
      </c>
      <c r="H1095" s="12">
        <v>3.2</v>
      </c>
      <c r="I1095" s="11" t="str">
        <f t="shared" si="68"/>
        <v>high</v>
      </c>
      <c r="J1095" s="11" t="s">
        <v>11</v>
      </c>
      <c r="K1095" s="13">
        <v>6.22</v>
      </c>
      <c r="L1095" s="13">
        <v>1099.4493765146301</v>
      </c>
      <c r="M1095" s="13">
        <v>2</v>
      </c>
      <c r="N1095" s="13">
        <v>4</v>
      </c>
      <c r="O1095" s="13">
        <f t="shared" si="69"/>
        <v>1099.4493765146301</v>
      </c>
      <c r="P1095" s="13">
        <f t="shared" si="70"/>
        <v>176.76034992196625</v>
      </c>
      <c r="Q1095" s="33">
        <f t="shared" si="71"/>
        <v>636.33725971907859</v>
      </c>
    </row>
    <row r="1096" spans="1:17">
      <c r="A1096" s="10" t="s">
        <v>837</v>
      </c>
      <c r="B1096" s="11" t="s">
        <v>1009</v>
      </c>
      <c r="C1096" s="11" t="s">
        <v>12</v>
      </c>
      <c r="D1096" s="11" t="s">
        <v>146</v>
      </c>
      <c r="E1096" s="11" t="s">
        <v>10</v>
      </c>
      <c r="F1096" s="11">
        <v>20</v>
      </c>
      <c r="G1096" s="11">
        <v>1</v>
      </c>
      <c r="H1096" s="12">
        <v>3.2</v>
      </c>
      <c r="I1096" s="11" t="str">
        <f t="shared" si="68"/>
        <v>high</v>
      </c>
      <c r="J1096" s="11" t="s">
        <v>11</v>
      </c>
      <c r="K1096" s="13">
        <v>6.17</v>
      </c>
      <c r="L1096" s="13">
        <v>687.61448951429702</v>
      </c>
      <c r="M1096" s="13">
        <v>2</v>
      </c>
      <c r="N1096" s="13">
        <v>4</v>
      </c>
      <c r="O1096" s="13">
        <f t="shared" si="69"/>
        <v>687.61448951429702</v>
      </c>
      <c r="P1096" s="13">
        <f t="shared" si="70"/>
        <v>111.44481191479693</v>
      </c>
      <c r="Q1096" s="33">
        <f t="shared" si="71"/>
        <v>401.20132289326892</v>
      </c>
    </row>
    <row r="1097" spans="1:17">
      <c r="A1097" s="10" t="s">
        <v>837</v>
      </c>
      <c r="B1097" s="11" t="s">
        <v>1010</v>
      </c>
      <c r="C1097" s="11" t="s">
        <v>8</v>
      </c>
      <c r="D1097" s="11" t="s">
        <v>146</v>
      </c>
      <c r="E1097" s="11" t="s">
        <v>10</v>
      </c>
      <c r="F1097" s="11">
        <v>20</v>
      </c>
      <c r="G1097" s="11">
        <v>2</v>
      </c>
      <c r="H1097" s="12">
        <v>3.2</v>
      </c>
      <c r="I1097" s="11" t="str">
        <f t="shared" si="68"/>
        <v>high</v>
      </c>
      <c r="J1097" s="11" t="s">
        <v>11</v>
      </c>
      <c r="K1097" s="13">
        <v>6.89</v>
      </c>
      <c r="L1097" s="13">
        <v>1795.6180951497499</v>
      </c>
      <c r="M1097" s="13">
        <v>2</v>
      </c>
      <c r="N1097" s="13">
        <v>4</v>
      </c>
      <c r="O1097" s="13">
        <f t="shared" si="69"/>
        <v>1795.6180951497499</v>
      </c>
      <c r="P1097" s="13">
        <f t="shared" si="70"/>
        <v>260.61220539183597</v>
      </c>
      <c r="Q1097" s="33">
        <f t="shared" si="71"/>
        <v>938.20393941060956</v>
      </c>
    </row>
    <row r="1098" spans="1:17">
      <c r="A1098" s="10" t="s">
        <v>837</v>
      </c>
      <c r="B1098" s="11" t="s">
        <v>1010</v>
      </c>
      <c r="C1098" s="11" t="s">
        <v>12</v>
      </c>
      <c r="D1098" s="11" t="s">
        <v>146</v>
      </c>
      <c r="E1098" s="11" t="s">
        <v>10</v>
      </c>
      <c r="F1098" s="11">
        <v>20</v>
      </c>
      <c r="G1098" s="11">
        <v>2</v>
      </c>
      <c r="H1098" s="12">
        <v>3.2</v>
      </c>
      <c r="I1098" s="11" t="str">
        <f t="shared" si="68"/>
        <v>high</v>
      </c>
      <c r="J1098" s="11" t="s">
        <v>11</v>
      </c>
      <c r="K1098" s="13">
        <v>6.94</v>
      </c>
      <c r="L1098" s="13">
        <v>1081.6339765432299</v>
      </c>
      <c r="M1098" s="13">
        <v>2</v>
      </c>
      <c r="N1098" s="13">
        <v>4</v>
      </c>
      <c r="O1098" s="13">
        <f t="shared" si="69"/>
        <v>1081.6339765432299</v>
      </c>
      <c r="P1098" s="13">
        <f t="shared" si="70"/>
        <v>155.85503984772765</v>
      </c>
      <c r="Q1098" s="33">
        <f t="shared" si="71"/>
        <v>561.07814345181964</v>
      </c>
    </row>
    <row r="1099" spans="1:17">
      <c r="A1099" s="10" t="s">
        <v>837</v>
      </c>
      <c r="B1099" s="11" t="s">
        <v>1011</v>
      </c>
      <c r="C1099" s="11" t="s">
        <v>8</v>
      </c>
      <c r="D1099" s="11" t="s">
        <v>146</v>
      </c>
      <c r="E1099" s="11" t="s">
        <v>10</v>
      </c>
      <c r="F1099" s="11">
        <v>20</v>
      </c>
      <c r="G1099" s="11">
        <v>2</v>
      </c>
      <c r="H1099" s="12">
        <v>3.2</v>
      </c>
      <c r="I1099" s="11" t="str">
        <f t="shared" si="68"/>
        <v>high</v>
      </c>
      <c r="J1099" s="11" t="s">
        <v>11</v>
      </c>
      <c r="K1099" s="13">
        <v>5.35</v>
      </c>
      <c r="L1099" s="13">
        <v>374.13342939924399</v>
      </c>
      <c r="M1099" s="13">
        <v>2</v>
      </c>
      <c r="N1099" s="13">
        <v>4</v>
      </c>
      <c r="O1099" s="13">
        <f t="shared" si="69"/>
        <v>374.13342939924399</v>
      </c>
      <c r="P1099" s="13">
        <f t="shared" si="70"/>
        <v>69.93148213069982</v>
      </c>
      <c r="Q1099" s="33">
        <f t="shared" si="71"/>
        <v>251.75333567051933</v>
      </c>
    </row>
    <row r="1100" spans="1:17">
      <c r="A1100" s="10" t="s">
        <v>837</v>
      </c>
      <c r="B1100" s="11" t="s">
        <v>1011</v>
      </c>
      <c r="C1100" s="11" t="s">
        <v>12</v>
      </c>
      <c r="D1100" s="11" t="s">
        <v>146</v>
      </c>
      <c r="E1100" s="11" t="s">
        <v>10</v>
      </c>
      <c r="F1100" s="11">
        <v>20</v>
      </c>
      <c r="G1100" s="11">
        <v>2</v>
      </c>
      <c r="H1100" s="12">
        <v>3.2</v>
      </c>
      <c r="I1100" s="11" t="str">
        <f t="shared" si="68"/>
        <v>high</v>
      </c>
      <c r="J1100" s="11" t="s">
        <v>11</v>
      </c>
      <c r="K1100" s="13">
        <v>5.62</v>
      </c>
      <c r="L1100" s="13">
        <v>280.81758424007501</v>
      </c>
      <c r="M1100" s="13">
        <v>2</v>
      </c>
      <c r="N1100" s="13">
        <v>4</v>
      </c>
      <c r="O1100" s="13">
        <f t="shared" si="69"/>
        <v>280.81758424007501</v>
      </c>
      <c r="P1100" s="13">
        <f t="shared" si="70"/>
        <v>49.967541679728647</v>
      </c>
      <c r="Q1100" s="33">
        <f t="shared" si="71"/>
        <v>179.88315004702312</v>
      </c>
    </row>
    <row r="1101" spans="1:17">
      <c r="A1101" s="10" t="s">
        <v>837</v>
      </c>
      <c r="B1101" s="11" t="s">
        <v>1012</v>
      </c>
      <c r="C1101" s="11" t="s">
        <v>8</v>
      </c>
      <c r="D1101" s="11" t="s">
        <v>146</v>
      </c>
      <c r="E1101" s="11" t="s">
        <v>10</v>
      </c>
      <c r="F1101" s="11">
        <v>20</v>
      </c>
      <c r="G1101" s="11">
        <v>2</v>
      </c>
      <c r="H1101" s="12">
        <v>3.2</v>
      </c>
      <c r="I1101" s="11" t="str">
        <f t="shared" si="68"/>
        <v>high</v>
      </c>
      <c r="J1101" s="11" t="s">
        <v>11</v>
      </c>
      <c r="K1101" s="13">
        <v>6</v>
      </c>
      <c r="L1101" s="13">
        <v>938.37896319200297</v>
      </c>
      <c r="M1101" s="13">
        <v>2</v>
      </c>
      <c r="N1101" s="13">
        <v>4</v>
      </c>
      <c r="O1101" s="13">
        <f t="shared" si="69"/>
        <v>938.37896319200297</v>
      </c>
      <c r="P1101" s="13">
        <f t="shared" si="70"/>
        <v>156.39649386533384</v>
      </c>
      <c r="Q1101" s="33">
        <f t="shared" si="71"/>
        <v>563.02737791520178</v>
      </c>
    </row>
    <row r="1102" spans="1:17">
      <c r="A1102" s="10" t="s">
        <v>837</v>
      </c>
      <c r="B1102" s="11" t="s">
        <v>1012</v>
      </c>
      <c r="C1102" s="11" t="s">
        <v>12</v>
      </c>
      <c r="D1102" s="11" t="s">
        <v>146</v>
      </c>
      <c r="E1102" s="11" t="s">
        <v>10</v>
      </c>
      <c r="F1102" s="11">
        <v>20</v>
      </c>
      <c r="G1102" s="11">
        <v>2</v>
      </c>
      <c r="H1102" s="12">
        <v>3.2</v>
      </c>
      <c r="I1102" s="11" t="str">
        <f t="shared" si="68"/>
        <v>high</v>
      </c>
      <c r="J1102" s="11" t="s">
        <v>11</v>
      </c>
      <c r="K1102" s="13">
        <v>6</v>
      </c>
      <c r="L1102" s="13">
        <v>650.119051259716</v>
      </c>
      <c r="M1102" s="13">
        <v>2</v>
      </c>
      <c r="N1102" s="13">
        <v>4</v>
      </c>
      <c r="O1102" s="13">
        <f t="shared" si="69"/>
        <v>650.119051259716</v>
      </c>
      <c r="P1102" s="13">
        <f t="shared" si="70"/>
        <v>108.35317520995267</v>
      </c>
      <c r="Q1102" s="33">
        <f t="shared" si="71"/>
        <v>390.07143075582957</v>
      </c>
    </row>
    <row r="1103" spans="1:17">
      <c r="A1103" s="10" t="s">
        <v>837</v>
      </c>
      <c r="B1103" s="11" t="s">
        <v>1013</v>
      </c>
      <c r="C1103" s="11" t="s">
        <v>8</v>
      </c>
      <c r="D1103" s="11" t="s">
        <v>146</v>
      </c>
      <c r="E1103" s="11" t="s">
        <v>10</v>
      </c>
      <c r="F1103" s="11">
        <v>20</v>
      </c>
      <c r="G1103" s="11">
        <v>2</v>
      </c>
      <c r="H1103" s="12">
        <v>3.2</v>
      </c>
      <c r="I1103" s="11" t="str">
        <f t="shared" si="68"/>
        <v>high</v>
      </c>
      <c r="J1103" s="11" t="s">
        <v>11</v>
      </c>
      <c r="K1103" s="13">
        <v>6.1</v>
      </c>
      <c r="L1103" s="13">
        <v>340.22679914008302</v>
      </c>
      <c r="M1103" s="13">
        <v>2</v>
      </c>
      <c r="N1103" s="13">
        <v>4</v>
      </c>
      <c r="O1103" s="13">
        <f t="shared" si="69"/>
        <v>340.22679914008302</v>
      </c>
      <c r="P1103" s="13">
        <f t="shared" si="70"/>
        <v>55.774885104931649</v>
      </c>
      <c r="Q1103" s="33">
        <f t="shared" si="71"/>
        <v>200.78958637775395</v>
      </c>
    </row>
    <row r="1104" spans="1:17" ht="15" thickBot="1">
      <c r="A1104" s="15" t="s">
        <v>837</v>
      </c>
      <c r="B1104" s="16" t="s">
        <v>1013</v>
      </c>
      <c r="C1104" s="16" t="s">
        <v>12</v>
      </c>
      <c r="D1104" s="16" t="s">
        <v>146</v>
      </c>
      <c r="E1104" s="16" t="s">
        <v>10</v>
      </c>
      <c r="F1104" s="16">
        <v>20</v>
      </c>
      <c r="G1104" s="16">
        <v>2</v>
      </c>
      <c r="H1104" s="17">
        <v>3.2</v>
      </c>
      <c r="I1104" s="16" t="str">
        <f t="shared" si="68"/>
        <v>high</v>
      </c>
      <c r="J1104" s="16" t="s">
        <v>11</v>
      </c>
      <c r="K1104" s="18">
        <v>6.16</v>
      </c>
      <c r="L1104" s="18">
        <v>630.62228957025604</v>
      </c>
      <c r="M1104" s="18">
        <v>2</v>
      </c>
      <c r="N1104" s="18">
        <v>4</v>
      </c>
      <c r="O1104" s="18">
        <f t="shared" si="69"/>
        <v>630.62228957025604</v>
      </c>
      <c r="P1104" s="18">
        <f t="shared" si="70"/>
        <v>102.37374830685974</v>
      </c>
      <c r="Q1104" s="34">
        <f t="shared" si="71"/>
        <v>368.54549390469504</v>
      </c>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E5437-F2F3-4438-B161-7B901DBB24B2}">
  <dimension ref="A1:V1104"/>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2" width="20.6640625" customWidth="1"/>
  </cols>
  <sheetData>
    <row r="1" spans="1:22"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17" t="s">
        <v>837</v>
      </c>
      <c r="T1" s="118" t="s">
        <v>6</v>
      </c>
      <c r="U1" s="119" t="s">
        <v>528</v>
      </c>
      <c r="V1" s="120" t="s">
        <v>303</v>
      </c>
    </row>
    <row r="2" spans="1:22">
      <c r="A2" s="5" t="s">
        <v>837</v>
      </c>
      <c r="B2" s="6" t="s">
        <v>838</v>
      </c>
      <c r="C2" s="6" t="s">
        <v>8</v>
      </c>
      <c r="D2" s="6" t="s">
        <v>9</v>
      </c>
      <c r="E2" s="6" t="s">
        <v>10</v>
      </c>
      <c r="F2" s="6">
        <v>0</v>
      </c>
      <c r="G2" s="6">
        <v>1</v>
      </c>
      <c r="H2" s="7">
        <v>2.2999999999999998</v>
      </c>
      <c r="I2" s="6" t="str">
        <f t="shared" ref="I2:I65" si="0">IF(H2=2.3,"low",IF(H2=2.7,"medium",IF(H2=3.2,"high",IF(H2=1.4,"low",IF(H2=2,"medium",IF(H2=3.3,"high"))))))</f>
        <v>low</v>
      </c>
      <c r="J2" s="6" t="s">
        <v>11</v>
      </c>
      <c r="K2" s="8">
        <v>7.56</v>
      </c>
      <c r="L2" s="8">
        <v>766.39519942729396</v>
      </c>
      <c r="M2" s="8">
        <v>2</v>
      </c>
      <c r="N2" s="8">
        <v>4</v>
      </c>
      <c r="O2" s="8">
        <f t="shared" ref="O2:O65" si="1">(IF(L2&lt;N2,0,L2))</f>
        <v>766.39519942729396</v>
      </c>
      <c r="P2" s="8">
        <f t="shared" ref="P2:P65" si="2">IF(O2=0,NA(),(O2/K2))</f>
        <v>101.37502637927169</v>
      </c>
      <c r="Q2" s="62">
        <f t="shared" ref="Q2:Q65" si="3">IF(O2=0,NA(),((P2/1000)*3600))</f>
        <v>364.95009496537807</v>
      </c>
      <c r="S2" s="59">
        <v>364.95009496537807</v>
      </c>
      <c r="T2" s="70">
        <v>0.46638135028274746</v>
      </c>
      <c r="U2" s="78">
        <v>67.913356304036682</v>
      </c>
      <c r="V2" s="80">
        <v>114.54238156755592</v>
      </c>
    </row>
    <row r="3" spans="1:22">
      <c r="A3" s="10" t="s">
        <v>837</v>
      </c>
      <c r="B3" s="11" t="s">
        <v>838</v>
      </c>
      <c r="C3" s="11" t="s">
        <v>12</v>
      </c>
      <c r="D3" s="11" t="s">
        <v>9</v>
      </c>
      <c r="E3" s="11" t="s">
        <v>10</v>
      </c>
      <c r="F3" s="11">
        <v>0</v>
      </c>
      <c r="G3" s="11">
        <v>1</v>
      </c>
      <c r="H3" s="12">
        <v>2.2999999999999998</v>
      </c>
      <c r="I3" s="11" t="str">
        <f t="shared" si="0"/>
        <v>low</v>
      </c>
      <c r="J3" s="11" t="s">
        <v>11</v>
      </c>
      <c r="K3" s="13">
        <v>8.2899999999999991</v>
      </c>
      <c r="L3" s="13">
        <v>636.73265753405701</v>
      </c>
      <c r="M3" s="13">
        <v>2</v>
      </c>
      <c r="N3" s="13">
        <v>4</v>
      </c>
      <c r="O3" s="13">
        <f t="shared" si="1"/>
        <v>636.73265753405701</v>
      </c>
      <c r="P3" s="13">
        <f t="shared" si="2"/>
        <v>76.807316952238494</v>
      </c>
      <c r="Q3" s="63">
        <f t="shared" si="3"/>
        <v>276.50634102805861</v>
      </c>
      <c r="S3" s="60">
        <v>276.50634102805861</v>
      </c>
      <c r="T3" s="71">
        <v>0.33713104467622901</v>
      </c>
      <c r="U3" s="79">
        <v>13.91434532696262</v>
      </c>
      <c r="V3" s="77">
        <v>1.1840774665250238</v>
      </c>
    </row>
    <row r="4" spans="1:22">
      <c r="A4" s="10" t="s">
        <v>837</v>
      </c>
      <c r="B4" s="11" t="s">
        <v>839</v>
      </c>
      <c r="C4" s="11" t="s">
        <v>8</v>
      </c>
      <c r="D4" s="11" t="s">
        <v>9</v>
      </c>
      <c r="E4" s="11" t="s">
        <v>10</v>
      </c>
      <c r="F4" s="11">
        <v>0</v>
      </c>
      <c r="G4" s="11">
        <v>1</v>
      </c>
      <c r="H4" s="12">
        <v>2.2999999999999998</v>
      </c>
      <c r="I4" s="11" t="str">
        <f t="shared" si="0"/>
        <v>low</v>
      </c>
      <c r="J4" s="11" t="s">
        <v>11</v>
      </c>
      <c r="K4" s="13">
        <v>5.9</v>
      </c>
      <c r="L4" s="13">
        <v>817.81481208344098</v>
      </c>
      <c r="M4" s="13">
        <v>2</v>
      </c>
      <c r="N4" s="13">
        <v>4</v>
      </c>
      <c r="O4" s="13">
        <f t="shared" si="1"/>
        <v>817.81481208344098</v>
      </c>
      <c r="P4" s="13">
        <f t="shared" si="2"/>
        <v>138.61268001414254</v>
      </c>
      <c r="Q4" s="63">
        <f t="shared" si="3"/>
        <v>499.00564805091312</v>
      </c>
      <c r="S4" s="60">
        <v>499.00564805091312</v>
      </c>
      <c r="T4" s="71">
        <v>0.57491272368468294</v>
      </c>
      <c r="U4" s="79">
        <v>11.599536207738646</v>
      </c>
      <c r="V4" s="77">
        <v>52.839908619899802</v>
      </c>
    </row>
    <row r="5" spans="1:22">
      <c r="A5" s="10" t="s">
        <v>837</v>
      </c>
      <c r="B5" s="11" t="s">
        <v>839</v>
      </c>
      <c r="C5" s="11" t="s">
        <v>12</v>
      </c>
      <c r="D5" s="11" t="s">
        <v>9</v>
      </c>
      <c r="E5" s="11" t="s">
        <v>10</v>
      </c>
      <c r="F5" s="11">
        <v>0</v>
      </c>
      <c r="G5" s="11">
        <v>1</v>
      </c>
      <c r="H5" s="12">
        <v>2.2999999999999998</v>
      </c>
      <c r="I5" s="11" t="str">
        <f t="shared" si="0"/>
        <v>low</v>
      </c>
      <c r="J5" s="11" t="s">
        <v>11</v>
      </c>
      <c r="K5" s="13">
        <v>9.4</v>
      </c>
      <c r="L5" s="13">
        <v>668.82205173960097</v>
      </c>
      <c r="M5" s="13">
        <v>2</v>
      </c>
      <c r="N5" s="13">
        <v>4</v>
      </c>
      <c r="O5" s="13">
        <f t="shared" si="1"/>
        <v>668.82205173960097</v>
      </c>
      <c r="P5" s="13">
        <f t="shared" si="2"/>
        <v>71.151282099957541</v>
      </c>
      <c r="Q5" s="63">
        <f t="shared" si="3"/>
        <v>256.14461555984713</v>
      </c>
      <c r="S5" s="60">
        <v>256.14461555984713</v>
      </c>
      <c r="T5" s="71">
        <v>0.14442672371470419</v>
      </c>
      <c r="U5" s="79">
        <v>17.832426069372115</v>
      </c>
      <c r="V5" s="77">
        <v>1.9788718281083275</v>
      </c>
    </row>
    <row r="6" spans="1:22">
      <c r="A6" s="10" t="s">
        <v>837</v>
      </c>
      <c r="B6" s="11" t="s">
        <v>840</v>
      </c>
      <c r="C6" s="11" t="s">
        <v>8</v>
      </c>
      <c r="D6" s="11" t="s">
        <v>9</v>
      </c>
      <c r="E6" s="11" t="s">
        <v>10</v>
      </c>
      <c r="F6" s="11">
        <v>0</v>
      </c>
      <c r="G6" s="11">
        <v>1</v>
      </c>
      <c r="H6" s="12">
        <v>2.2999999999999998</v>
      </c>
      <c r="I6" s="11" t="str">
        <f t="shared" si="0"/>
        <v>low</v>
      </c>
      <c r="J6" s="11" t="s">
        <v>11</v>
      </c>
      <c r="K6" s="13">
        <v>122.4</v>
      </c>
      <c r="L6" s="13">
        <v>467.97943208798199</v>
      </c>
      <c r="M6" s="13">
        <v>2</v>
      </c>
      <c r="N6" s="13">
        <v>4</v>
      </c>
      <c r="O6" s="13">
        <f t="shared" si="1"/>
        <v>467.97943208798199</v>
      </c>
      <c r="P6" s="13">
        <f t="shared" si="2"/>
        <v>3.8233613732678267</v>
      </c>
      <c r="Q6" s="63">
        <f t="shared" si="3"/>
        <v>13.764100943764177</v>
      </c>
      <c r="S6" s="60">
        <v>13.764100943764177</v>
      </c>
      <c r="T6" s="71">
        <v>0.46144184229139812</v>
      </c>
      <c r="U6" s="79">
        <v>63.665841459730807</v>
      </c>
      <c r="V6" s="77">
        <v>2.6963242127682876</v>
      </c>
    </row>
    <row r="7" spans="1:22">
      <c r="A7" s="10" t="s">
        <v>837</v>
      </c>
      <c r="B7" s="11" t="s">
        <v>840</v>
      </c>
      <c r="C7" s="11" t="s">
        <v>12</v>
      </c>
      <c r="D7" s="11" t="s">
        <v>9</v>
      </c>
      <c r="E7" s="11" t="s">
        <v>10</v>
      </c>
      <c r="F7" s="11">
        <v>0</v>
      </c>
      <c r="G7" s="11">
        <v>1</v>
      </c>
      <c r="H7" s="12">
        <v>2.2999999999999998</v>
      </c>
      <c r="I7" s="11" t="str">
        <f t="shared" si="0"/>
        <v>low</v>
      </c>
      <c r="J7" s="11" t="s">
        <v>11</v>
      </c>
      <c r="K7" s="13">
        <v>6.92</v>
      </c>
      <c r="L7" s="13">
        <v>712.96907718412604</v>
      </c>
      <c r="M7" s="13">
        <v>2</v>
      </c>
      <c r="N7" s="13">
        <v>4</v>
      </c>
      <c r="O7" s="13">
        <f t="shared" si="1"/>
        <v>712.96907718412604</v>
      </c>
      <c r="P7" s="13">
        <f t="shared" si="2"/>
        <v>103.03021346591417</v>
      </c>
      <c r="Q7" s="63">
        <f t="shared" si="3"/>
        <v>370.90876847729106</v>
      </c>
      <c r="S7" s="60">
        <v>370.90876847729106</v>
      </c>
      <c r="T7" s="71">
        <v>0.48159865999869195</v>
      </c>
      <c r="U7" s="79">
        <v>20.063618807451117</v>
      </c>
      <c r="V7" s="77">
        <v>2.0544564794008506</v>
      </c>
    </row>
    <row r="8" spans="1:22">
      <c r="A8" s="10" t="s">
        <v>837</v>
      </c>
      <c r="B8" s="11" t="s">
        <v>841</v>
      </c>
      <c r="C8" s="11" t="s">
        <v>8</v>
      </c>
      <c r="D8" s="11" t="s">
        <v>9</v>
      </c>
      <c r="E8" s="11" t="s">
        <v>10</v>
      </c>
      <c r="F8" s="11">
        <v>0</v>
      </c>
      <c r="G8" s="11">
        <v>1</v>
      </c>
      <c r="H8" s="12">
        <v>2.2999999999999998</v>
      </c>
      <c r="I8" s="11" t="str">
        <f t="shared" si="0"/>
        <v>low</v>
      </c>
      <c r="J8" s="11" t="s">
        <v>11</v>
      </c>
      <c r="K8" s="13">
        <v>125.14</v>
      </c>
      <c r="L8" s="13">
        <v>480.99483024488501</v>
      </c>
      <c r="M8" s="13">
        <v>2</v>
      </c>
      <c r="N8" s="13">
        <v>4</v>
      </c>
      <c r="O8" s="13">
        <f t="shared" si="1"/>
        <v>480.99483024488501</v>
      </c>
      <c r="P8" s="13">
        <f t="shared" si="2"/>
        <v>3.8436537497593495</v>
      </c>
      <c r="Q8" s="63">
        <f t="shared" si="3"/>
        <v>13.837153499133658</v>
      </c>
      <c r="S8" s="60">
        <v>13.837153499133658</v>
      </c>
      <c r="T8" s="71">
        <v>0.35561022969289402</v>
      </c>
      <c r="U8" s="79">
        <v>81.261447142023101</v>
      </c>
      <c r="V8" s="77">
        <v>174.28051698379815</v>
      </c>
    </row>
    <row r="9" spans="1:22">
      <c r="A9" s="10" t="s">
        <v>837</v>
      </c>
      <c r="B9" s="11" t="s">
        <v>841</v>
      </c>
      <c r="C9" s="11" t="s">
        <v>12</v>
      </c>
      <c r="D9" s="11" t="s">
        <v>9</v>
      </c>
      <c r="E9" s="11" t="s">
        <v>10</v>
      </c>
      <c r="F9" s="11">
        <v>0</v>
      </c>
      <c r="G9" s="11">
        <v>1</v>
      </c>
      <c r="H9" s="12">
        <v>2.2999999999999998</v>
      </c>
      <c r="I9" s="11" t="str">
        <f t="shared" si="0"/>
        <v>low</v>
      </c>
      <c r="J9" s="11" t="s">
        <v>11</v>
      </c>
      <c r="K9" s="13">
        <v>8.5500000000000007</v>
      </c>
      <c r="L9" s="13">
        <v>689.17003579844697</v>
      </c>
      <c r="M9" s="13">
        <v>2</v>
      </c>
      <c r="N9" s="13">
        <v>4</v>
      </c>
      <c r="O9" s="13">
        <f t="shared" si="1"/>
        <v>689.17003579844697</v>
      </c>
      <c r="P9" s="13">
        <f t="shared" si="2"/>
        <v>80.604682549525961</v>
      </c>
      <c r="Q9" s="63">
        <f t="shared" si="3"/>
        <v>290.17685717829346</v>
      </c>
      <c r="S9" s="60">
        <v>290.17685717829346</v>
      </c>
      <c r="T9" s="71">
        <v>0.34893020997366059</v>
      </c>
      <c r="U9" s="79">
        <v>18.343211507918717</v>
      </c>
      <c r="V9" s="77">
        <v>1.7647214081033347</v>
      </c>
    </row>
    <row r="10" spans="1:22">
      <c r="A10" s="10" t="s">
        <v>837</v>
      </c>
      <c r="B10" s="11" t="s">
        <v>842</v>
      </c>
      <c r="C10" s="11" t="s">
        <v>8</v>
      </c>
      <c r="D10" s="11" t="s">
        <v>9</v>
      </c>
      <c r="E10" s="11" t="s">
        <v>10</v>
      </c>
      <c r="F10" s="11">
        <v>0</v>
      </c>
      <c r="G10" s="11">
        <v>2</v>
      </c>
      <c r="H10" s="12">
        <v>2.2999999999999998</v>
      </c>
      <c r="I10" s="11" t="str">
        <f t="shared" si="0"/>
        <v>low</v>
      </c>
      <c r="J10" s="11" t="s">
        <v>11</v>
      </c>
      <c r="K10" s="13">
        <v>5.67</v>
      </c>
      <c r="L10" s="13">
        <v>686.72177967410698</v>
      </c>
      <c r="M10" s="13">
        <v>2</v>
      </c>
      <c r="N10" s="13">
        <v>4</v>
      </c>
      <c r="O10" s="13">
        <f t="shared" si="1"/>
        <v>686.72177967410698</v>
      </c>
      <c r="P10" s="13">
        <f t="shared" si="2"/>
        <v>121.11495232347566</v>
      </c>
      <c r="Q10" s="63">
        <f t="shared" si="3"/>
        <v>436.01382836451239</v>
      </c>
      <c r="S10" s="60">
        <v>436.01382836451239</v>
      </c>
      <c r="T10" s="71">
        <v>0.30799984487215137</v>
      </c>
      <c r="U10" s="79">
        <v>0.16516492398318489</v>
      </c>
      <c r="V10" s="77">
        <v>103.78831673649169</v>
      </c>
    </row>
    <row r="11" spans="1:22">
      <c r="A11" s="10" t="s">
        <v>837</v>
      </c>
      <c r="B11" s="11" t="s">
        <v>842</v>
      </c>
      <c r="C11" s="11" t="s">
        <v>12</v>
      </c>
      <c r="D11" s="11" t="s">
        <v>9</v>
      </c>
      <c r="E11" s="11" t="s">
        <v>10</v>
      </c>
      <c r="F11" s="11">
        <v>0</v>
      </c>
      <c r="G11" s="11">
        <v>2</v>
      </c>
      <c r="H11" s="12">
        <v>2.2999999999999998</v>
      </c>
      <c r="I11" s="11" t="str">
        <f t="shared" si="0"/>
        <v>low</v>
      </c>
      <c r="J11" s="11" t="s">
        <v>11</v>
      </c>
      <c r="K11" s="13">
        <v>6.52</v>
      </c>
      <c r="L11" s="13">
        <v>666.77633683585498</v>
      </c>
      <c r="M11" s="13">
        <v>2</v>
      </c>
      <c r="N11" s="13">
        <v>4</v>
      </c>
      <c r="O11" s="13">
        <f t="shared" si="1"/>
        <v>666.77633683585498</v>
      </c>
      <c r="P11" s="13">
        <f t="shared" si="2"/>
        <v>102.2663093306526</v>
      </c>
      <c r="Q11" s="63">
        <f t="shared" si="3"/>
        <v>368.15871359034935</v>
      </c>
      <c r="S11" s="60">
        <v>368.15871359034935</v>
      </c>
      <c r="T11" s="71">
        <v>370.38704773604331</v>
      </c>
      <c r="U11" s="79">
        <v>0.13581113114439486</v>
      </c>
      <c r="V11" s="77">
        <v>391.88047768242228</v>
      </c>
    </row>
    <row r="12" spans="1:22">
      <c r="A12" s="10" t="s">
        <v>837</v>
      </c>
      <c r="B12" s="11" t="s">
        <v>843</v>
      </c>
      <c r="C12" s="11" t="s">
        <v>8</v>
      </c>
      <c r="D12" s="11" t="s">
        <v>9</v>
      </c>
      <c r="E12" s="11" t="s">
        <v>10</v>
      </c>
      <c r="F12" s="11">
        <v>0</v>
      </c>
      <c r="G12" s="11">
        <v>2</v>
      </c>
      <c r="H12" s="12">
        <v>2.2999999999999998</v>
      </c>
      <c r="I12" s="11" t="str">
        <f t="shared" si="0"/>
        <v>low</v>
      </c>
      <c r="J12" s="11" t="s">
        <v>11</v>
      </c>
      <c r="K12" s="13">
        <v>5.25</v>
      </c>
      <c r="L12" s="13">
        <v>760.95393723808399</v>
      </c>
      <c r="M12" s="13">
        <v>2</v>
      </c>
      <c r="N12" s="13">
        <v>4</v>
      </c>
      <c r="O12" s="13">
        <f t="shared" si="1"/>
        <v>760.95393723808399</v>
      </c>
      <c r="P12" s="13">
        <f t="shared" si="2"/>
        <v>144.94360709296839</v>
      </c>
      <c r="Q12" s="63">
        <f t="shared" si="3"/>
        <v>521.7969855346862</v>
      </c>
      <c r="S12" s="60">
        <v>521.7969855346862</v>
      </c>
      <c r="T12" s="71">
        <v>374.49405363303191</v>
      </c>
      <c r="U12" s="79">
        <v>6.9806711346945667</v>
      </c>
      <c r="V12" s="77">
        <v>175.07308280426145</v>
      </c>
    </row>
    <row r="13" spans="1:22">
      <c r="A13" s="10" t="s">
        <v>837</v>
      </c>
      <c r="B13" s="11" t="s">
        <v>843</v>
      </c>
      <c r="C13" s="11" t="s">
        <v>12</v>
      </c>
      <c r="D13" s="11" t="s">
        <v>9</v>
      </c>
      <c r="E13" s="11" t="s">
        <v>10</v>
      </c>
      <c r="F13" s="11">
        <v>0</v>
      </c>
      <c r="G13" s="11">
        <v>2</v>
      </c>
      <c r="H13" s="12">
        <v>2.2999999999999998</v>
      </c>
      <c r="I13" s="11" t="str">
        <f t="shared" si="0"/>
        <v>low</v>
      </c>
      <c r="J13" s="11" t="s">
        <v>11</v>
      </c>
      <c r="K13" s="13">
        <v>4.7300000000000004</v>
      </c>
      <c r="L13" s="13">
        <v>717.53620453553106</v>
      </c>
      <c r="M13" s="13">
        <v>2</v>
      </c>
      <c r="N13" s="13">
        <v>4</v>
      </c>
      <c r="O13" s="13">
        <f t="shared" si="1"/>
        <v>717.53620453553106</v>
      </c>
      <c r="P13" s="13">
        <f t="shared" si="2"/>
        <v>151.6989861597317</v>
      </c>
      <c r="Q13" s="63">
        <f t="shared" si="3"/>
        <v>546.1163501750342</v>
      </c>
      <c r="S13" s="60">
        <v>546.1163501750342</v>
      </c>
      <c r="T13" s="71">
        <v>505.43952318207215</v>
      </c>
      <c r="U13" s="79">
        <v>7.1581051174427843</v>
      </c>
      <c r="V13" s="77">
        <v>390.82898733248499</v>
      </c>
    </row>
    <row r="14" spans="1:22">
      <c r="A14" s="10" t="s">
        <v>837</v>
      </c>
      <c r="B14" s="11" t="s">
        <v>844</v>
      </c>
      <c r="C14" s="11" t="s">
        <v>8</v>
      </c>
      <c r="D14" s="11" t="s">
        <v>9</v>
      </c>
      <c r="E14" s="11" t="s">
        <v>10</v>
      </c>
      <c r="F14" s="11">
        <v>0</v>
      </c>
      <c r="G14" s="11">
        <v>2</v>
      </c>
      <c r="H14" s="12">
        <v>2.2999999999999998</v>
      </c>
      <c r="I14" s="11" t="str">
        <f t="shared" si="0"/>
        <v>low</v>
      </c>
      <c r="J14" s="11" t="s">
        <v>11</v>
      </c>
      <c r="K14" s="13">
        <v>5.4</v>
      </c>
      <c r="L14" s="13">
        <v>538.85970403870203</v>
      </c>
      <c r="M14" s="13">
        <v>2</v>
      </c>
      <c r="N14" s="13">
        <v>4</v>
      </c>
      <c r="O14" s="13">
        <f t="shared" si="1"/>
        <v>538.85970403870203</v>
      </c>
      <c r="P14" s="13">
        <f t="shared" si="2"/>
        <v>99.788834081241106</v>
      </c>
      <c r="Q14" s="63">
        <f t="shared" si="3"/>
        <v>359.23980269246795</v>
      </c>
      <c r="S14" s="60">
        <v>359.23980269246795</v>
      </c>
      <c r="T14" s="71">
        <v>525.89662068755138</v>
      </c>
      <c r="U14" s="79">
        <v>7.733759010202415</v>
      </c>
      <c r="V14" s="77">
        <v>199.2349290042385</v>
      </c>
    </row>
    <row r="15" spans="1:22">
      <c r="A15" s="10" t="s">
        <v>837</v>
      </c>
      <c r="B15" s="11" t="s">
        <v>844</v>
      </c>
      <c r="C15" s="11" t="s">
        <v>12</v>
      </c>
      <c r="D15" s="11" t="s">
        <v>9</v>
      </c>
      <c r="E15" s="11" t="s">
        <v>10</v>
      </c>
      <c r="F15" s="11">
        <v>0</v>
      </c>
      <c r="G15" s="11">
        <v>2</v>
      </c>
      <c r="H15" s="12">
        <v>2.2999999999999998</v>
      </c>
      <c r="I15" s="11" t="str">
        <f t="shared" si="0"/>
        <v>low</v>
      </c>
      <c r="J15" s="11" t="s">
        <v>11</v>
      </c>
      <c r="K15" s="13">
        <v>4.8499999999999996</v>
      </c>
      <c r="L15" s="13">
        <v>679.83678896412505</v>
      </c>
      <c r="M15" s="13">
        <v>2</v>
      </c>
      <c r="N15" s="13">
        <v>4</v>
      </c>
      <c r="O15" s="13">
        <f t="shared" si="1"/>
        <v>679.83678896412505</v>
      </c>
      <c r="P15" s="13">
        <f t="shared" si="2"/>
        <v>140.1725338070361</v>
      </c>
      <c r="Q15" s="63">
        <f t="shared" si="3"/>
        <v>504.62112170532993</v>
      </c>
      <c r="S15" s="60">
        <v>504.62112170532993</v>
      </c>
      <c r="T15" s="71">
        <v>377.26643961130179</v>
      </c>
      <c r="U15" s="79">
        <v>7.8171652531383513</v>
      </c>
      <c r="V15" s="77">
        <v>163.02912773077441</v>
      </c>
    </row>
    <row r="16" spans="1:22">
      <c r="A16" s="10" t="s">
        <v>837</v>
      </c>
      <c r="B16" s="11" t="s">
        <v>845</v>
      </c>
      <c r="C16" s="11" t="s">
        <v>8</v>
      </c>
      <c r="D16" s="11" t="s">
        <v>9</v>
      </c>
      <c r="E16" s="11" t="s">
        <v>10</v>
      </c>
      <c r="F16" s="11">
        <v>0</v>
      </c>
      <c r="G16" s="11">
        <v>2</v>
      </c>
      <c r="H16" s="12">
        <v>2.2999999999999998</v>
      </c>
      <c r="I16" s="11" t="str">
        <f t="shared" si="0"/>
        <v>low</v>
      </c>
      <c r="J16" s="11" t="s">
        <v>11</v>
      </c>
      <c r="K16" s="13">
        <v>5.44</v>
      </c>
      <c r="L16" s="13">
        <v>373.51547114861501</v>
      </c>
      <c r="M16" s="13">
        <v>2</v>
      </c>
      <c r="N16" s="13">
        <v>4</v>
      </c>
      <c r="O16" s="13">
        <f t="shared" si="1"/>
        <v>373.51547114861501</v>
      </c>
      <c r="P16" s="13">
        <f t="shared" si="2"/>
        <v>68.660932196436576</v>
      </c>
      <c r="Q16" s="63">
        <f t="shared" si="3"/>
        <v>247.17935590717164</v>
      </c>
      <c r="S16" s="60">
        <v>247.17935590717164</v>
      </c>
      <c r="T16" s="71">
        <v>550.64010209349885</v>
      </c>
      <c r="U16" s="79">
        <v>7.6466634546131305</v>
      </c>
      <c r="V16" s="77">
        <v>298.15663310841586</v>
      </c>
    </row>
    <row r="17" spans="1:22">
      <c r="A17" s="10" t="s">
        <v>837</v>
      </c>
      <c r="B17" s="11" t="s">
        <v>845</v>
      </c>
      <c r="C17" s="11" t="s">
        <v>12</v>
      </c>
      <c r="D17" s="11" t="s">
        <v>9</v>
      </c>
      <c r="E17" s="11" t="s">
        <v>10</v>
      </c>
      <c r="F17" s="11">
        <v>0</v>
      </c>
      <c r="G17" s="11">
        <v>2</v>
      </c>
      <c r="H17" s="12">
        <v>2.2999999999999998</v>
      </c>
      <c r="I17" s="11" t="str">
        <f t="shared" si="0"/>
        <v>low</v>
      </c>
      <c r="J17" s="11" t="s">
        <v>11</v>
      </c>
      <c r="K17" s="13">
        <v>4.87</v>
      </c>
      <c r="L17" s="13">
        <v>719.98784180080702</v>
      </c>
      <c r="M17" s="13">
        <v>2</v>
      </c>
      <c r="N17" s="13">
        <v>4</v>
      </c>
      <c r="O17" s="13">
        <f t="shared" si="1"/>
        <v>719.98784180080702</v>
      </c>
      <c r="P17" s="13">
        <f t="shared" si="2"/>
        <v>147.84144595499117</v>
      </c>
      <c r="Q17" s="63">
        <f t="shared" si="3"/>
        <v>532.22920543796829</v>
      </c>
      <c r="S17" s="60">
        <v>532.22920543796829</v>
      </c>
      <c r="T17" s="71">
        <v>516.96074361454873</v>
      </c>
      <c r="U17" s="79">
        <v>7.9306664275946996</v>
      </c>
      <c r="V17" s="77">
        <v>293.91066705507836</v>
      </c>
    </row>
    <row r="18" spans="1:22">
      <c r="A18" s="10" t="s">
        <v>837</v>
      </c>
      <c r="B18" s="11" t="s">
        <v>846</v>
      </c>
      <c r="C18" s="11" t="s">
        <v>8</v>
      </c>
      <c r="D18" s="11" t="s">
        <v>9</v>
      </c>
      <c r="E18" s="11" t="s">
        <v>10</v>
      </c>
      <c r="F18" s="11">
        <v>0</v>
      </c>
      <c r="G18" s="11">
        <v>1</v>
      </c>
      <c r="H18" s="12">
        <v>2.7</v>
      </c>
      <c r="I18" s="11" t="str">
        <f t="shared" si="0"/>
        <v>medium</v>
      </c>
      <c r="J18" s="11" t="s">
        <v>11</v>
      </c>
      <c r="K18" s="13">
        <v>4.87</v>
      </c>
      <c r="L18" s="13">
        <v>403.40209344944799</v>
      </c>
      <c r="M18" s="13">
        <v>2</v>
      </c>
      <c r="N18" s="13">
        <v>4</v>
      </c>
      <c r="O18" s="13">
        <f t="shared" si="1"/>
        <v>403.40209344944799</v>
      </c>
      <c r="P18" s="13">
        <f t="shared" si="2"/>
        <v>82.834105431098152</v>
      </c>
      <c r="Q18" s="63">
        <f t="shared" si="3"/>
        <v>298.20277955195331</v>
      </c>
      <c r="S18" s="60">
        <v>298.20277955195331</v>
      </c>
      <c r="T18" s="71">
        <v>432.00266056382003</v>
      </c>
      <c r="U18" s="79">
        <v>4.451263105961023</v>
      </c>
      <c r="V18" s="77">
        <v>79.568771577208821</v>
      </c>
    </row>
    <row r="19" spans="1:22">
      <c r="A19" s="10" t="s">
        <v>837</v>
      </c>
      <c r="B19" s="11" t="s">
        <v>846</v>
      </c>
      <c r="C19" s="11" t="s">
        <v>12</v>
      </c>
      <c r="D19" s="11" t="s">
        <v>9</v>
      </c>
      <c r="E19" s="11" t="s">
        <v>10</v>
      </c>
      <c r="F19" s="11">
        <v>0</v>
      </c>
      <c r="G19" s="11">
        <v>1</v>
      </c>
      <c r="H19" s="12">
        <v>2.7</v>
      </c>
      <c r="I19" s="11" t="str">
        <f t="shared" si="0"/>
        <v>medium</v>
      </c>
      <c r="J19" s="11" t="s">
        <v>11</v>
      </c>
      <c r="K19" s="13">
        <v>4.0199999999999996</v>
      </c>
      <c r="L19" s="13">
        <v>447.95544184339599</v>
      </c>
      <c r="M19" s="13">
        <v>2</v>
      </c>
      <c r="N19" s="13">
        <v>4</v>
      </c>
      <c r="O19" s="13">
        <f t="shared" si="1"/>
        <v>447.95544184339599</v>
      </c>
      <c r="P19" s="13">
        <f t="shared" si="2"/>
        <v>111.43170195109354</v>
      </c>
      <c r="Q19" s="63">
        <f t="shared" si="3"/>
        <v>401.15412702393678</v>
      </c>
      <c r="S19" s="60">
        <v>401.15412702393678</v>
      </c>
      <c r="T19" s="71">
        <v>0.56431626680030123</v>
      </c>
      <c r="U19" s="79">
        <v>7.3752353453174742</v>
      </c>
      <c r="V19" s="77">
        <v>322.78778387403474</v>
      </c>
    </row>
    <row r="20" spans="1:22">
      <c r="A20" s="10" t="s">
        <v>837</v>
      </c>
      <c r="B20" s="11" t="s">
        <v>847</v>
      </c>
      <c r="C20" s="11" t="s">
        <v>8</v>
      </c>
      <c r="D20" s="11" t="s">
        <v>9</v>
      </c>
      <c r="E20" s="11" t="s">
        <v>10</v>
      </c>
      <c r="F20" s="11">
        <v>0</v>
      </c>
      <c r="G20" s="11">
        <v>1</v>
      </c>
      <c r="H20" s="12">
        <v>2.7</v>
      </c>
      <c r="I20" s="11" t="str">
        <f t="shared" si="0"/>
        <v>medium</v>
      </c>
      <c r="J20" s="11" t="s">
        <v>11</v>
      </c>
      <c r="K20" s="13">
        <v>5.4</v>
      </c>
      <c r="L20" s="13">
        <v>394.516230646797</v>
      </c>
      <c r="M20" s="13">
        <v>2</v>
      </c>
      <c r="N20" s="13">
        <v>4</v>
      </c>
      <c r="O20" s="13">
        <f t="shared" si="1"/>
        <v>394.516230646797</v>
      </c>
      <c r="P20" s="13">
        <f t="shared" si="2"/>
        <v>73.05856123088833</v>
      </c>
      <c r="Q20" s="63">
        <f t="shared" si="3"/>
        <v>263.010820431198</v>
      </c>
      <c r="S20" s="60">
        <v>263.010820431198</v>
      </c>
      <c r="T20" s="71">
        <v>0.17351409997166409</v>
      </c>
      <c r="U20" s="79">
        <v>71.504847515962894</v>
      </c>
      <c r="V20" s="77">
        <v>51.911416277273354</v>
      </c>
    </row>
    <row r="21" spans="1:22">
      <c r="A21" s="10" t="s">
        <v>837</v>
      </c>
      <c r="B21" s="11" t="s">
        <v>847</v>
      </c>
      <c r="C21" s="11" t="s">
        <v>12</v>
      </c>
      <c r="D21" s="11" t="s">
        <v>9</v>
      </c>
      <c r="E21" s="11" t="s">
        <v>10</v>
      </c>
      <c r="F21" s="11">
        <v>0</v>
      </c>
      <c r="G21" s="11">
        <v>1</v>
      </c>
      <c r="H21" s="12">
        <v>2.7</v>
      </c>
      <c r="I21" s="11" t="str">
        <f t="shared" si="0"/>
        <v>medium</v>
      </c>
      <c r="J21" s="11" t="s">
        <v>11</v>
      </c>
      <c r="K21" s="13">
        <v>5.65</v>
      </c>
      <c r="L21" s="13">
        <v>728.66074003306505</v>
      </c>
      <c r="M21" s="13">
        <v>2</v>
      </c>
      <c r="N21" s="13">
        <v>4</v>
      </c>
      <c r="O21" s="13">
        <f t="shared" si="1"/>
        <v>728.66074003306505</v>
      </c>
      <c r="P21" s="13">
        <f t="shared" si="2"/>
        <v>128.96650266071947</v>
      </c>
      <c r="Q21" s="63">
        <f t="shared" si="3"/>
        <v>464.27940957859005</v>
      </c>
      <c r="S21" s="60">
        <v>464.27940957859005</v>
      </c>
      <c r="T21" s="71">
        <v>0.50361389202304152</v>
      </c>
      <c r="U21" s="79">
        <v>18.837120446651092</v>
      </c>
      <c r="V21" s="77">
        <v>11.169576334808601</v>
      </c>
    </row>
    <row r="22" spans="1:22">
      <c r="A22" s="10" t="s">
        <v>837</v>
      </c>
      <c r="B22" s="11" t="s">
        <v>848</v>
      </c>
      <c r="C22" s="11" t="s">
        <v>8</v>
      </c>
      <c r="D22" s="11" t="s">
        <v>9</v>
      </c>
      <c r="E22" s="11" t="s">
        <v>10</v>
      </c>
      <c r="F22" s="11">
        <v>0</v>
      </c>
      <c r="G22" s="11">
        <v>1</v>
      </c>
      <c r="H22" s="12">
        <v>2.7</v>
      </c>
      <c r="I22" s="11" t="str">
        <f t="shared" si="0"/>
        <v>medium</v>
      </c>
      <c r="J22" s="11" t="s">
        <v>11</v>
      </c>
      <c r="K22" s="13">
        <v>5.23</v>
      </c>
      <c r="L22" s="13">
        <v>647.50972406440906</v>
      </c>
      <c r="M22" s="13">
        <v>2</v>
      </c>
      <c r="N22" s="13">
        <v>4</v>
      </c>
      <c r="O22" s="13">
        <f t="shared" si="1"/>
        <v>647.50972406440906</v>
      </c>
      <c r="P22" s="13">
        <f t="shared" si="2"/>
        <v>123.80683060504953</v>
      </c>
      <c r="Q22" s="63">
        <f t="shared" si="3"/>
        <v>445.70459017817831</v>
      </c>
      <c r="S22" s="60">
        <v>445.70459017817831</v>
      </c>
      <c r="T22" s="71">
        <v>0.58773247585351907</v>
      </c>
      <c r="U22" s="79">
        <v>26.267053690154221</v>
      </c>
      <c r="V22" s="77">
        <v>91.515264798423971</v>
      </c>
    </row>
    <row r="23" spans="1:22">
      <c r="A23" s="10" t="s">
        <v>837</v>
      </c>
      <c r="B23" s="11" t="s">
        <v>848</v>
      </c>
      <c r="C23" s="11" t="s">
        <v>12</v>
      </c>
      <c r="D23" s="11" t="s">
        <v>9</v>
      </c>
      <c r="E23" s="11" t="s">
        <v>10</v>
      </c>
      <c r="F23" s="11">
        <v>0</v>
      </c>
      <c r="G23" s="11">
        <v>1</v>
      </c>
      <c r="H23" s="12">
        <v>2.7</v>
      </c>
      <c r="I23" s="11" t="str">
        <f t="shared" si="0"/>
        <v>medium</v>
      </c>
      <c r="J23" s="11" t="s">
        <v>11</v>
      </c>
      <c r="K23" s="13">
        <v>4.82</v>
      </c>
      <c r="L23" s="13">
        <v>430.96034534156701</v>
      </c>
      <c r="M23" s="13">
        <v>2</v>
      </c>
      <c r="N23" s="13">
        <v>4</v>
      </c>
      <c r="O23" s="13">
        <f t="shared" si="1"/>
        <v>430.96034534156701</v>
      </c>
      <c r="P23" s="13">
        <f t="shared" si="2"/>
        <v>89.410860029370738</v>
      </c>
      <c r="Q23" s="63">
        <f t="shared" si="3"/>
        <v>321.87909610573467</v>
      </c>
      <c r="S23" s="60">
        <v>321.87909610573467</v>
      </c>
      <c r="T23" s="71">
        <v>9.1863442997148947</v>
      </c>
      <c r="U23" s="79">
        <v>20.212077992864803</v>
      </c>
      <c r="V23" s="77">
        <v>344.65140531013282</v>
      </c>
    </row>
    <row r="24" spans="1:22">
      <c r="A24" s="10" t="s">
        <v>837</v>
      </c>
      <c r="B24" s="11" t="s">
        <v>849</v>
      </c>
      <c r="C24" s="11" t="s">
        <v>8</v>
      </c>
      <c r="D24" s="11" t="s">
        <v>9</v>
      </c>
      <c r="E24" s="11" t="s">
        <v>10</v>
      </c>
      <c r="F24" s="11">
        <v>0</v>
      </c>
      <c r="G24" s="11">
        <v>1</v>
      </c>
      <c r="H24" s="12">
        <v>2.7</v>
      </c>
      <c r="I24" s="11" t="str">
        <f t="shared" si="0"/>
        <v>medium</v>
      </c>
      <c r="J24" s="11" t="s">
        <v>11</v>
      </c>
      <c r="K24" s="13">
        <v>132.09</v>
      </c>
      <c r="L24" s="13">
        <v>737.72015758346504</v>
      </c>
      <c r="M24" s="13">
        <v>2</v>
      </c>
      <c r="N24" s="13">
        <v>4</v>
      </c>
      <c r="O24" s="13">
        <f t="shared" si="1"/>
        <v>737.72015758346504</v>
      </c>
      <c r="P24" s="13">
        <f t="shared" si="2"/>
        <v>5.5849811309218333</v>
      </c>
      <c r="Q24" s="63">
        <f t="shared" si="3"/>
        <v>20.105932071318602</v>
      </c>
      <c r="S24" s="60">
        <v>20.105932071318602</v>
      </c>
      <c r="T24" s="71">
        <v>0.2983132475335285</v>
      </c>
      <c r="U24" s="79">
        <v>87.882846881059592</v>
      </c>
      <c r="V24" s="77">
        <v>9.0202572153500888</v>
      </c>
    </row>
    <row r="25" spans="1:22">
      <c r="A25" s="10" t="s">
        <v>837</v>
      </c>
      <c r="B25" s="11" t="s">
        <v>849</v>
      </c>
      <c r="C25" s="11" t="s">
        <v>12</v>
      </c>
      <c r="D25" s="11" t="s">
        <v>9</v>
      </c>
      <c r="E25" s="11" t="s">
        <v>10</v>
      </c>
      <c r="F25" s="11">
        <v>0</v>
      </c>
      <c r="G25" s="11">
        <v>1</v>
      </c>
      <c r="H25" s="12">
        <v>2.7</v>
      </c>
      <c r="I25" s="11" t="str">
        <f t="shared" si="0"/>
        <v>medium</v>
      </c>
      <c r="J25" s="11" t="s">
        <v>11</v>
      </c>
      <c r="K25" s="13">
        <v>132.09</v>
      </c>
      <c r="L25" s="13">
        <v>155.241280849357</v>
      </c>
      <c r="M25" s="13">
        <v>2</v>
      </c>
      <c r="N25" s="13">
        <v>4</v>
      </c>
      <c r="O25" s="13">
        <f t="shared" si="1"/>
        <v>155.241280849357</v>
      </c>
      <c r="P25" s="13">
        <f t="shared" si="2"/>
        <v>1.1752689896991217</v>
      </c>
      <c r="Q25" s="63">
        <f t="shared" si="3"/>
        <v>4.2309683629168386</v>
      </c>
      <c r="S25" s="60">
        <v>4.2309683629168386</v>
      </c>
      <c r="T25" s="71">
        <v>0.18687296538747053</v>
      </c>
      <c r="U25" s="79">
        <v>18.467540134557641</v>
      </c>
      <c r="V25" s="77">
        <v>179.32110668441243</v>
      </c>
    </row>
    <row r="26" spans="1:22">
      <c r="A26" s="10" t="s">
        <v>837</v>
      </c>
      <c r="B26" s="11" t="s">
        <v>850</v>
      </c>
      <c r="C26" s="11" t="s">
        <v>8</v>
      </c>
      <c r="D26" s="11" t="s">
        <v>9</v>
      </c>
      <c r="E26" s="11" t="s">
        <v>10</v>
      </c>
      <c r="F26" s="11">
        <v>0</v>
      </c>
      <c r="G26" s="11">
        <v>2</v>
      </c>
      <c r="H26" s="12">
        <v>2.7</v>
      </c>
      <c r="I26" s="11" t="str">
        <f t="shared" si="0"/>
        <v>medium</v>
      </c>
      <c r="J26" s="11" t="s">
        <v>11</v>
      </c>
      <c r="K26" s="13">
        <v>4.2300000000000004</v>
      </c>
      <c r="L26" s="13">
        <v>328.61293874489201</v>
      </c>
      <c r="M26" s="13">
        <v>2</v>
      </c>
      <c r="N26" s="13">
        <v>4</v>
      </c>
      <c r="O26" s="13">
        <f t="shared" si="1"/>
        <v>328.61293874489201</v>
      </c>
      <c r="P26" s="13">
        <f t="shared" si="2"/>
        <v>77.686273934962642</v>
      </c>
      <c r="Q26" s="63">
        <f t="shared" si="3"/>
        <v>279.67058616586553</v>
      </c>
      <c r="S26" s="60">
        <v>279.67058616586553</v>
      </c>
      <c r="T26" s="71">
        <v>0.41507102516455407</v>
      </c>
      <c r="U26" s="79">
        <v>32.501284271578797</v>
      </c>
      <c r="V26" s="77">
        <v>294.20905174217506</v>
      </c>
    </row>
    <row r="27" spans="1:22">
      <c r="A27" s="10" t="s">
        <v>837</v>
      </c>
      <c r="B27" s="11" t="s">
        <v>850</v>
      </c>
      <c r="C27" s="11" t="s">
        <v>12</v>
      </c>
      <c r="D27" s="11" t="s">
        <v>9</v>
      </c>
      <c r="E27" s="11" t="s">
        <v>10</v>
      </c>
      <c r="F27" s="11">
        <v>0</v>
      </c>
      <c r="G27" s="11">
        <v>2</v>
      </c>
      <c r="H27" s="12">
        <v>2.7</v>
      </c>
      <c r="I27" s="11" t="str">
        <f t="shared" si="0"/>
        <v>medium</v>
      </c>
      <c r="J27" s="11" t="s">
        <v>11</v>
      </c>
      <c r="K27" s="13">
        <v>4.1100000000000003</v>
      </c>
      <c r="L27" s="13">
        <v>418.359524640909</v>
      </c>
      <c r="M27" s="13">
        <v>2</v>
      </c>
      <c r="N27" s="13">
        <v>4</v>
      </c>
      <c r="O27" s="13">
        <f t="shared" si="1"/>
        <v>418.359524640909</v>
      </c>
      <c r="P27" s="13">
        <f t="shared" si="2"/>
        <v>101.7906385987613</v>
      </c>
      <c r="Q27" s="63">
        <f t="shared" si="3"/>
        <v>366.44629895554073</v>
      </c>
      <c r="S27" s="60">
        <v>366.44629895554073</v>
      </c>
      <c r="T27" s="71">
        <v>5.4276714444038525</v>
      </c>
      <c r="U27" s="79">
        <v>17.896266942717727</v>
      </c>
      <c r="V27" s="77">
        <v>528.93211761133125</v>
      </c>
    </row>
    <row r="28" spans="1:22">
      <c r="A28" s="10" t="s">
        <v>837</v>
      </c>
      <c r="B28" s="11" t="s">
        <v>851</v>
      </c>
      <c r="C28" s="11" t="s">
        <v>8</v>
      </c>
      <c r="D28" s="11" t="s">
        <v>9</v>
      </c>
      <c r="E28" s="11" t="s">
        <v>10</v>
      </c>
      <c r="F28" s="11">
        <v>0</v>
      </c>
      <c r="G28" s="11">
        <v>2</v>
      </c>
      <c r="H28" s="12">
        <v>2.7</v>
      </c>
      <c r="I28" s="11" t="str">
        <f t="shared" si="0"/>
        <v>medium</v>
      </c>
      <c r="J28" s="11" t="s">
        <v>11</v>
      </c>
      <c r="K28" s="13">
        <v>4.0599999999999996</v>
      </c>
      <c r="L28" s="13">
        <v>163.08502576392399</v>
      </c>
      <c r="M28" s="13">
        <v>2</v>
      </c>
      <c r="N28" s="13">
        <v>4</v>
      </c>
      <c r="O28" s="13">
        <f t="shared" si="1"/>
        <v>163.08502576392399</v>
      </c>
      <c r="P28" s="13">
        <f t="shared" si="2"/>
        <v>40.168725557616753</v>
      </c>
      <c r="Q28" s="63">
        <f t="shared" si="3"/>
        <v>144.60741200742032</v>
      </c>
      <c r="S28" s="60">
        <v>144.60741200742032</v>
      </c>
      <c r="T28" s="71">
        <v>531.69988410376141</v>
      </c>
      <c r="U28" s="79">
        <v>0.42685502573447459</v>
      </c>
      <c r="V28" s="77">
        <v>198.93784299652415</v>
      </c>
    </row>
    <row r="29" spans="1:22">
      <c r="A29" s="10" t="s">
        <v>837</v>
      </c>
      <c r="B29" s="11" t="s">
        <v>851</v>
      </c>
      <c r="C29" s="11" t="s">
        <v>12</v>
      </c>
      <c r="D29" s="11" t="s">
        <v>9</v>
      </c>
      <c r="E29" s="11" t="s">
        <v>10</v>
      </c>
      <c r="F29" s="11">
        <v>0</v>
      </c>
      <c r="G29" s="11">
        <v>2</v>
      </c>
      <c r="H29" s="12">
        <v>2.7</v>
      </c>
      <c r="I29" s="11" t="str">
        <f t="shared" si="0"/>
        <v>medium</v>
      </c>
      <c r="J29" s="11" t="s">
        <v>11</v>
      </c>
      <c r="K29" s="13">
        <v>3.63</v>
      </c>
      <c r="L29" s="13">
        <v>208.66704350344</v>
      </c>
      <c r="M29" s="13">
        <v>2</v>
      </c>
      <c r="N29" s="13">
        <v>4</v>
      </c>
      <c r="O29" s="13">
        <f t="shared" si="1"/>
        <v>208.66704350344</v>
      </c>
      <c r="P29" s="13">
        <f t="shared" si="2"/>
        <v>57.484034022986229</v>
      </c>
      <c r="Q29" s="63">
        <f t="shared" si="3"/>
        <v>206.94252248275041</v>
      </c>
      <c r="S29" s="60">
        <v>206.94252248275041</v>
      </c>
      <c r="T29" s="71">
        <v>562.38367256995934</v>
      </c>
      <c r="U29" s="79">
        <v>0.15118673881412409</v>
      </c>
      <c r="V29" s="77">
        <v>312.27323843768801</v>
      </c>
    </row>
    <row r="30" spans="1:22">
      <c r="A30" s="10" t="s">
        <v>837</v>
      </c>
      <c r="B30" s="11" t="s">
        <v>852</v>
      </c>
      <c r="C30" s="11" t="s">
        <v>8</v>
      </c>
      <c r="D30" s="11" t="s">
        <v>9</v>
      </c>
      <c r="E30" s="11" t="s">
        <v>10</v>
      </c>
      <c r="F30" s="11">
        <v>0</v>
      </c>
      <c r="G30" s="11">
        <v>2</v>
      </c>
      <c r="H30" s="12">
        <v>2.7</v>
      </c>
      <c r="I30" s="11" t="str">
        <f t="shared" si="0"/>
        <v>medium</v>
      </c>
      <c r="J30" s="11" t="s">
        <v>11</v>
      </c>
      <c r="K30" s="13">
        <v>4.3099999999999996</v>
      </c>
      <c r="L30" s="13">
        <v>170.80043787830101</v>
      </c>
      <c r="M30" s="13">
        <v>2</v>
      </c>
      <c r="N30" s="13">
        <v>4</v>
      </c>
      <c r="O30" s="13">
        <f t="shared" si="1"/>
        <v>170.80043787830101</v>
      </c>
      <c r="P30" s="13">
        <f t="shared" si="2"/>
        <v>39.628871897517641</v>
      </c>
      <c r="Q30" s="63">
        <f t="shared" si="3"/>
        <v>142.66393883106349</v>
      </c>
      <c r="S30" s="60">
        <v>142.66393883106349</v>
      </c>
      <c r="T30" s="71">
        <v>435.55988967229382</v>
      </c>
      <c r="U30" s="79">
        <v>0.50486486484162896</v>
      </c>
      <c r="V30" s="77">
        <v>183.53976251831938</v>
      </c>
    </row>
    <row r="31" spans="1:22">
      <c r="A31" s="10" t="s">
        <v>837</v>
      </c>
      <c r="B31" s="11" t="s">
        <v>852</v>
      </c>
      <c r="C31" s="11" t="s">
        <v>12</v>
      </c>
      <c r="D31" s="11" t="s">
        <v>9</v>
      </c>
      <c r="E31" s="11" t="s">
        <v>10</v>
      </c>
      <c r="F31" s="11">
        <v>0</v>
      </c>
      <c r="G31" s="11">
        <v>2</v>
      </c>
      <c r="H31" s="12">
        <v>2.7</v>
      </c>
      <c r="I31" s="11" t="str">
        <f t="shared" si="0"/>
        <v>medium</v>
      </c>
      <c r="J31" s="11" t="s">
        <v>11</v>
      </c>
      <c r="K31" s="13">
        <v>4.82</v>
      </c>
      <c r="L31" s="13">
        <v>662.70969586025706</v>
      </c>
      <c r="M31" s="13">
        <v>2</v>
      </c>
      <c r="N31" s="13">
        <v>4</v>
      </c>
      <c r="O31" s="13">
        <f t="shared" si="1"/>
        <v>662.70969586025706</v>
      </c>
      <c r="P31" s="13">
        <f t="shared" si="2"/>
        <v>137.49163814528154</v>
      </c>
      <c r="Q31" s="63">
        <f t="shared" si="3"/>
        <v>494.96989732301353</v>
      </c>
      <c r="S31" s="60">
        <v>494.96989732301353</v>
      </c>
      <c r="T31" s="71">
        <v>443.6092095567908</v>
      </c>
      <c r="U31" s="79">
        <v>0.46086629702553411</v>
      </c>
      <c r="V31" s="77">
        <v>373.2520407328239</v>
      </c>
    </row>
    <row r="32" spans="1:22">
      <c r="A32" s="10" t="s">
        <v>837</v>
      </c>
      <c r="B32" s="11" t="s">
        <v>853</v>
      </c>
      <c r="C32" s="11" t="s">
        <v>8</v>
      </c>
      <c r="D32" s="11" t="s">
        <v>9</v>
      </c>
      <c r="E32" s="11" t="s">
        <v>10</v>
      </c>
      <c r="F32" s="11">
        <v>0</v>
      </c>
      <c r="G32" s="11">
        <v>2</v>
      </c>
      <c r="H32" s="12">
        <v>2.7</v>
      </c>
      <c r="I32" s="11" t="str">
        <f t="shared" si="0"/>
        <v>medium</v>
      </c>
      <c r="J32" s="11" t="s">
        <v>11</v>
      </c>
      <c r="K32" s="13">
        <v>4.67</v>
      </c>
      <c r="L32" s="13">
        <v>931.27200706817803</v>
      </c>
      <c r="M32" s="13">
        <v>2</v>
      </c>
      <c r="N32" s="13">
        <v>4</v>
      </c>
      <c r="O32" s="13">
        <f t="shared" si="1"/>
        <v>931.27200706817803</v>
      </c>
      <c r="P32" s="13">
        <f t="shared" si="2"/>
        <v>199.41584733793962</v>
      </c>
      <c r="Q32" s="63">
        <f t="shared" si="3"/>
        <v>717.89705041658272</v>
      </c>
      <c r="S32" s="60">
        <v>717.89705041658272</v>
      </c>
      <c r="T32" s="71">
        <v>470.52636912636353</v>
      </c>
      <c r="U32" s="79">
        <v>0.38257152661194788</v>
      </c>
      <c r="V32" s="77">
        <v>130.8754533547008</v>
      </c>
    </row>
    <row r="33" spans="1:22">
      <c r="A33" s="10" t="s">
        <v>837</v>
      </c>
      <c r="B33" s="11" t="s">
        <v>853</v>
      </c>
      <c r="C33" s="11" t="s">
        <v>12</v>
      </c>
      <c r="D33" s="11" t="s">
        <v>9</v>
      </c>
      <c r="E33" s="11" t="s">
        <v>10</v>
      </c>
      <c r="F33" s="11">
        <v>0</v>
      </c>
      <c r="G33" s="11">
        <v>2</v>
      </c>
      <c r="H33" s="12">
        <v>2.7</v>
      </c>
      <c r="I33" s="11" t="str">
        <f t="shared" si="0"/>
        <v>medium</v>
      </c>
      <c r="J33" s="11" t="s">
        <v>11</v>
      </c>
      <c r="K33" s="13">
        <v>4.3499999999999996</v>
      </c>
      <c r="L33" s="13">
        <v>639.47275741132796</v>
      </c>
      <c r="M33" s="13">
        <v>2</v>
      </c>
      <c r="N33" s="13">
        <v>4</v>
      </c>
      <c r="O33" s="13">
        <f t="shared" si="1"/>
        <v>639.47275741132796</v>
      </c>
      <c r="P33" s="13">
        <f t="shared" si="2"/>
        <v>147.00523158881103</v>
      </c>
      <c r="Q33" s="63">
        <f t="shared" si="3"/>
        <v>529.21883371971978</v>
      </c>
      <c r="S33" s="60">
        <v>529.21883371971978</v>
      </c>
      <c r="T33" s="71">
        <v>482.22722572365774</v>
      </c>
      <c r="U33" s="79">
        <v>5.2696913466284006</v>
      </c>
      <c r="V33" s="77">
        <v>424.49277718717775</v>
      </c>
    </row>
    <row r="34" spans="1:22">
      <c r="A34" s="10" t="s">
        <v>837</v>
      </c>
      <c r="B34" s="11" t="s">
        <v>854</v>
      </c>
      <c r="C34" s="11" t="s">
        <v>8</v>
      </c>
      <c r="D34" s="11" t="s">
        <v>9</v>
      </c>
      <c r="E34" s="11" t="s">
        <v>10</v>
      </c>
      <c r="F34" s="11">
        <v>0</v>
      </c>
      <c r="G34" s="11">
        <v>1</v>
      </c>
      <c r="H34" s="12">
        <v>3.2</v>
      </c>
      <c r="I34" s="11" t="str">
        <f t="shared" si="0"/>
        <v>high</v>
      </c>
      <c r="J34" s="11" t="s">
        <v>11</v>
      </c>
      <c r="K34" s="13">
        <v>4.1500000000000004</v>
      </c>
      <c r="L34" s="13">
        <v>462.59771310469</v>
      </c>
      <c r="M34" s="13">
        <v>2</v>
      </c>
      <c r="N34" s="13">
        <v>4</v>
      </c>
      <c r="O34" s="13">
        <f t="shared" si="1"/>
        <v>462.59771310469</v>
      </c>
      <c r="P34" s="13">
        <f t="shared" si="2"/>
        <v>111.46932845896144</v>
      </c>
      <c r="Q34" s="63">
        <f t="shared" si="3"/>
        <v>401.28958245226119</v>
      </c>
      <c r="S34" s="60">
        <v>401.28958245226119</v>
      </c>
      <c r="T34" s="71">
        <v>431.10236047064745</v>
      </c>
      <c r="U34" s="79">
        <v>11.451940337389951</v>
      </c>
      <c r="V34" s="77">
        <v>179.99168622306001</v>
      </c>
    </row>
    <row r="35" spans="1:22">
      <c r="A35" s="10" t="s">
        <v>837</v>
      </c>
      <c r="B35" s="11" t="s">
        <v>854</v>
      </c>
      <c r="C35" s="11" t="s">
        <v>12</v>
      </c>
      <c r="D35" s="11" t="s">
        <v>9</v>
      </c>
      <c r="E35" s="11" t="s">
        <v>10</v>
      </c>
      <c r="F35" s="11">
        <v>0</v>
      </c>
      <c r="G35" s="11">
        <v>1</v>
      </c>
      <c r="H35" s="12">
        <v>3.2</v>
      </c>
      <c r="I35" s="11" t="str">
        <f t="shared" si="0"/>
        <v>high</v>
      </c>
      <c r="J35" s="11" t="s">
        <v>11</v>
      </c>
      <c r="K35" s="13">
        <v>3.92</v>
      </c>
      <c r="L35" s="13">
        <v>421.93505852355202</v>
      </c>
      <c r="M35" s="13">
        <v>2</v>
      </c>
      <c r="N35" s="13">
        <v>4</v>
      </c>
      <c r="O35" s="13">
        <f t="shared" si="1"/>
        <v>421.93505852355202</v>
      </c>
      <c r="P35" s="13">
        <f t="shared" si="2"/>
        <v>107.63649452131429</v>
      </c>
      <c r="Q35" s="63">
        <f t="shared" si="3"/>
        <v>387.49138027673149</v>
      </c>
      <c r="S35" s="60">
        <v>387.49138027673149</v>
      </c>
      <c r="T35" s="71">
        <v>471.14188389299983</v>
      </c>
      <c r="U35" s="79">
        <v>7.7324727926173091</v>
      </c>
      <c r="V35" s="77">
        <v>164.25355272198806</v>
      </c>
    </row>
    <row r="36" spans="1:22">
      <c r="A36" s="10" t="s">
        <v>837</v>
      </c>
      <c r="B36" s="11" t="s">
        <v>855</v>
      </c>
      <c r="C36" s="11" t="s">
        <v>8</v>
      </c>
      <c r="D36" s="11" t="s">
        <v>9</v>
      </c>
      <c r="E36" s="11" t="s">
        <v>10</v>
      </c>
      <c r="F36" s="11">
        <v>0</v>
      </c>
      <c r="G36" s="11">
        <v>1</v>
      </c>
      <c r="H36" s="12">
        <v>3.2</v>
      </c>
      <c r="I36" s="11" t="str">
        <f t="shared" si="0"/>
        <v>high</v>
      </c>
      <c r="J36" s="11" t="s">
        <v>11</v>
      </c>
      <c r="K36" s="13">
        <v>3.95</v>
      </c>
      <c r="L36" s="13">
        <v>876.70213560265597</v>
      </c>
      <c r="M36" s="13">
        <v>2</v>
      </c>
      <c r="N36" s="13">
        <v>4</v>
      </c>
      <c r="O36" s="13">
        <f t="shared" si="1"/>
        <v>876.70213560265597</v>
      </c>
      <c r="P36" s="13">
        <f t="shared" si="2"/>
        <v>221.94990774750784</v>
      </c>
      <c r="Q36" s="63">
        <f t="shared" si="3"/>
        <v>799.01966789102823</v>
      </c>
      <c r="S36" s="60">
        <v>799.01966789102823</v>
      </c>
      <c r="T36" s="71">
        <v>0.58265500388836844</v>
      </c>
      <c r="U36" s="79">
        <v>7.237519422632789</v>
      </c>
      <c r="V36" s="77">
        <v>18.634326897943073</v>
      </c>
    </row>
    <row r="37" spans="1:22">
      <c r="A37" s="10" t="s">
        <v>837</v>
      </c>
      <c r="B37" s="11" t="s">
        <v>855</v>
      </c>
      <c r="C37" s="11" t="s">
        <v>12</v>
      </c>
      <c r="D37" s="11" t="s">
        <v>9</v>
      </c>
      <c r="E37" s="11" t="s">
        <v>10</v>
      </c>
      <c r="F37" s="11">
        <v>0</v>
      </c>
      <c r="G37" s="11">
        <v>1</v>
      </c>
      <c r="H37" s="12">
        <v>3.2</v>
      </c>
      <c r="I37" s="11" t="str">
        <f t="shared" si="0"/>
        <v>high</v>
      </c>
      <c r="J37" s="11" t="s">
        <v>11</v>
      </c>
      <c r="K37" s="13">
        <v>3.63</v>
      </c>
      <c r="L37" s="13">
        <v>720.02780739824595</v>
      </c>
      <c r="M37" s="13">
        <v>2</v>
      </c>
      <c r="N37" s="13">
        <v>4</v>
      </c>
      <c r="O37" s="13">
        <f t="shared" si="1"/>
        <v>720.02780739824595</v>
      </c>
      <c r="P37" s="13">
        <f t="shared" si="2"/>
        <v>198.35476787830467</v>
      </c>
      <c r="Q37" s="63">
        <f t="shared" si="3"/>
        <v>714.07716436189685</v>
      </c>
      <c r="S37" s="60">
        <v>714.07716436189685</v>
      </c>
      <c r="T37" s="71">
        <v>0.18350798541714564</v>
      </c>
      <c r="U37" s="79">
        <v>9.7030220389697419</v>
      </c>
      <c r="V37" s="77">
        <v>703.78361417782264</v>
      </c>
    </row>
    <row r="38" spans="1:22">
      <c r="A38" s="10" t="s">
        <v>837</v>
      </c>
      <c r="B38" s="11" t="s">
        <v>856</v>
      </c>
      <c r="C38" s="11" t="s">
        <v>8</v>
      </c>
      <c r="D38" s="11" t="s">
        <v>9</v>
      </c>
      <c r="E38" s="11" t="s">
        <v>10</v>
      </c>
      <c r="F38" s="11">
        <v>0</v>
      </c>
      <c r="G38" s="11">
        <v>1</v>
      </c>
      <c r="H38" s="12">
        <v>3.2</v>
      </c>
      <c r="I38" s="11" t="str">
        <f t="shared" si="0"/>
        <v>high</v>
      </c>
      <c r="J38" s="11" t="s">
        <v>11</v>
      </c>
      <c r="K38" s="13">
        <v>4.33</v>
      </c>
      <c r="L38" s="13">
        <v>588.87334137069399</v>
      </c>
      <c r="M38" s="13">
        <v>2</v>
      </c>
      <c r="N38" s="13">
        <v>4</v>
      </c>
      <c r="O38" s="13">
        <f t="shared" si="1"/>
        <v>588.87334137069399</v>
      </c>
      <c r="P38" s="13">
        <f t="shared" si="2"/>
        <v>135.99846221032195</v>
      </c>
      <c r="Q38" s="63">
        <f t="shared" si="3"/>
        <v>489.59446395715901</v>
      </c>
      <c r="S38" s="60">
        <v>489.59446395715901</v>
      </c>
      <c r="T38" s="71">
        <v>0.2056826201393184</v>
      </c>
      <c r="U38" s="79">
        <v>8.4531123528899936</v>
      </c>
      <c r="V38" s="77">
        <v>54.624361877967409</v>
      </c>
    </row>
    <row r="39" spans="1:22">
      <c r="A39" s="10" t="s">
        <v>837</v>
      </c>
      <c r="B39" s="11" t="s">
        <v>856</v>
      </c>
      <c r="C39" s="11" t="s">
        <v>12</v>
      </c>
      <c r="D39" s="11" t="s">
        <v>9</v>
      </c>
      <c r="E39" s="11" t="s">
        <v>10</v>
      </c>
      <c r="F39" s="11">
        <v>0</v>
      </c>
      <c r="G39" s="11">
        <v>1</v>
      </c>
      <c r="H39" s="12">
        <v>3.2</v>
      </c>
      <c r="I39" s="11" t="str">
        <f t="shared" si="0"/>
        <v>high</v>
      </c>
      <c r="J39" s="11" t="s">
        <v>11</v>
      </c>
      <c r="K39" s="13">
        <v>4.33</v>
      </c>
      <c r="L39" s="13">
        <v>672.84968003550796</v>
      </c>
      <c r="M39" s="13">
        <v>2</v>
      </c>
      <c r="N39" s="13">
        <v>4</v>
      </c>
      <c r="O39" s="13">
        <f t="shared" si="1"/>
        <v>672.84968003550796</v>
      </c>
      <c r="P39" s="13">
        <f t="shared" si="2"/>
        <v>155.3925358049672</v>
      </c>
      <c r="Q39" s="63">
        <f t="shared" si="3"/>
        <v>559.41312889788196</v>
      </c>
      <c r="S39" s="60">
        <v>559.41312889788196</v>
      </c>
      <c r="T39" s="71">
        <v>0.15657978247707244</v>
      </c>
      <c r="U39" s="79">
        <v>7.8256941837311569</v>
      </c>
      <c r="V39" s="77">
        <v>463.4490308958222</v>
      </c>
    </row>
    <row r="40" spans="1:22">
      <c r="A40" s="10" t="s">
        <v>837</v>
      </c>
      <c r="B40" s="11" t="s">
        <v>857</v>
      </c>
      <c r="C40" s="11" t="s">
        <v>8</v>
      </c>
      <c r="D40" s="11" t="s">
        <v>9</v>
      </c>
      <c r="E40" s="11" t="s">
        <v>10</v>
      </c>
      <c r="F40" s="11">
        <v>0</v>
      </c>
      <c r="G40" s="11">
        <v>1</v>
      </c>
      <c r="H40" s="12">
        <v>3.2</v>
      </c>
      <c r="I40" s="11" t="str">
        <f t="shared" si="0"/>
        <v>high</v>
      </c>
      <c r="J40" s="11" t="s">
        <v>11</v>
      </c>
      <c r="K40" s="13">
        <v>4.2</v>
      </c>
      <c r="L40" s="13">
        <v>794.41339565540898</v>
      </c>
      <c r="M40" s="13">
        <v>2</v>
      </c>
      <c r="N40" s="13">
        <v>4</v>
      </c>
      <c r="O40" s="13">
        <f t="shared" si="1"/>
        <v>794.41339565540898</v>
      </c>
      <c r="P40" s="13">
        <f t="shared" si="2"/>
        <v>189.14604658462119</v>
      </c>
      <c r="Q40" s="63">
        <f t="shared" si="3"/>
        <v>680.92576770463631</v>
      </c>
      <c r="S40" s="60">
        <v>680.92576770463631</v>
      </c>
      <c r="T40" s="71">
        <v>0.47540641550557533</v>
      </c>
      <c r="U40" s="79">
        <v>7.297409156924207</v>
      </c>
      <c r="V40" s="77">
        <v>111.45863477714796</v>
      </c>
    </row>
    <row r="41" spans="1:22">
      <c r="A41" s="10" t="s">
        <v>837</v>
      </c>
      <c r="B41" s="11" t="s">
        <v>857</v>
      </c>
      <c r="C41" s="11" t="s">
        <v>12</v>
      </c>
      <c r="D41" s="11" t="s">
        <v>9</v>
      </c>
      <c r="E41" s="11" t="s">
        <v>10</v>
      </c>
      <c r="F41" s="11">
        <v>0</v>
      </c>
      <c r="G41" s="11">
        <v>1</v>
      </c>
      <c r="H41" s="12">
        <v>3.2</v>
      </c>
      <c r="I41" s="11" t="str">
        <f t="shared" si="0"/>
        <v>high</v>
      </c>
      <c r="J41" s="11" t="s">
        <v>11</v>
      </c>
      <c r="K41" s="13">
        <v>3.65</v>
      </c>
      <c r="L41" s="13">
        <v>769.103251794892</v>
      </c>
      <c r="M41" s="13">
        <v>2</v>
      </c>
      <c r="N41" s="13">
        <v>4</v>
      </c>
      <c r="O41" s="13">
        <f t="shared" si="1"/>
        <v>769.103251794892</v>
      </c>
      <c r="P41" s="13">
        <f t="shared" si="2"/>
        <v>210.71321966983342</v>
      </c>
      <c r="Q41" s="63">
        <f t="shared" si="3"/>
        <v>758.56759081140035</v>
      </c>
      <c r="S41" s="60">
        <v>758.56759081140035</v>
      </c>
      <c r="T41" s="71">
        <v>0.26265095771804248</v>
      </c>
      <c r="U41" s="79">
        <v>133.53891869456723</v>
      </c>
      <c r="V41" s="77">
        <v>245.92275125675829</v>
      </c>
    </row>
    <row r="42" spans="1:22">
      <c r="A42" s="10" t="s">
        <v>837</v>
      </c>
      <c r="B42" s="11" t="s">
        <v>858</v>
      </c>
      <c r="C42" s="11" t="s">
        <v>8</v>
      </c>
      <c r="D42" s="11" t="s">
        <v>9</v>
      </c>
      <c r="E42" s="11" t="s">
        <v>10</v>
      </c>
      <c r="F42" s="11">
        <v>0</v>
      </c>
      <c r="G42" s="11">
        <v>2</v>
      </c>
      <c r="H42" s="12">
        <v>3.2</v>
      </c>
      <c r="I42" s="11" t="str">
        <f t="shared" si="0"/>
        <v>high</v>
      </c>
      <c r="J42" s="11" t="s">
        <v>11</v>
      </c>
      <c r="K42" s="13">
        <v>2.75</v>
      </c>
      <c r="L42" s="13">
        <v>329.27453050585098</v>
      </c>
      <c r="M42" s="13">
        <v>2</v>
      </c>
      <c r="N42" s="13">
        <v>4</v>
      </c>
      <c r="O42" s="13">
        <f t="shared" si="1"/>
        <v>329.27453050585098</v>
      </c>
      <c r="P42" s="13">
        <f t="shared" si="2"/>
        <v>119.73619291121854</v>
      </c>
      <c r="Q42" s="63">
        <f t="shared" si="3"/>
        <v>431.05029448038675</v>
      </c>
      <c r="S42" s="60">
        <v>431.05029448038675</v>
      </c>
      <c r="T42" s="71">
        <v>0.37781043288279403</v>
      </c>
      <c r="U42" s="79">
        <v>22.354739264549252</v>
      </c>
      <c r="V42" s="77">
        <v>290.42587883027511</v>
      </c>
    </row>
    <row r="43" spans="1:22">
      <c r="A43" s="10" t="s">
        <v>837</v>
      </c>
      <c r="B43" s="11" t="s">
        <v>858</v>
      </c>
      <c r="C43" s="11" t="s">
        <v>12</v>
      </c>
      <c r="D43" s="11" t="s">
        <v>9</v>
      </c>
      <c r="E43" s="11" t="s">
        <v>10</v>
      </c>
      <c r="F43" s="11">
        <v>0</v>
      </c>
      <c r="G43" s="11">
        <v>2</v>
      </c>
      <c r="H43" s="12">
        <v>3.2</v>
      </c>
      <c r="I43" s="11" t="str">
        <f t="shared" si="0"/>
        <v>high</v>
      </c>
      <c r="J43" s="11" t="s">
        <v>11</v>
      </c>
      <c r="K43" s="13">
        <v>2.78</v>
      </c>
      <c r="L43" s="13">
        <v>758.99883560788101</v>
      </c>
      <c r="M43" s="13">
        <v>2</v>
      </c>
      <c r="N43" s="13">
        <v>4</v>
      </c>
      <c r="O43" s="13">
        <f t="shared" si="1"/>
        <v>758.99883560788101</v>
      </c>
      <c r="P43" s="13">
        <f t="shared" si="2"/>
        <v>273.02116388772703</v>
      </c>
      <c r="Q43" s="63">
        <f t="shared" si="3"/>
        <v>982.8761899958173</v>
      </c>
      <c r="S43" s="60">
        <v>982.8761899958173</v>
      </c>
      <c r="T43" s="71">
        <v>0.24207102327533683</v>
      </c>
      <c r="U43" s="79">
        <v>12.989889254023533</v>
      </c>
      <c r="V43" s="77">
        <v>537.93216285051074</v>
      </c>
    </row>
    <row r="44" spans="1:22">
      <c r="A44" s="10" t="s">
        <v>837</v>
      </c>
      <c r="B44" s="11" t="s">
        <v>859</v>
      </c>
      <c r="C44" s="11" t="s">
        <v>8</v>
      </c>
      <c r="D44" s="11" t="s">
        <v>9</v>
      </c>
      <c r="E44" s="11" t="s">
        <v>10</v>
      </c>
      <c r="F44" s="11">
        <v>0</v>
      </c>
      <c r="G44" s="11">
        <v>2</v>
      </c>
      <c r="H44" s="12">
        <v>3.2</v>
      </c>
      <c r="I44" s="11" t="str">
        <f t="shared" si="0"/>
        <v>high</v>
      </c>
      <c r="J44" s="11" t="s">
        <v>11</v>
      </c>
      <c r="K44" s="13">
        <v>3.05</v>
      </c>
      <c r="L44" s="13">
        <v>496.94125603212899</v>
      </c>
      <c r="M44" s="13">
        <v>2</v>
      </c>
      <c r="N44" s="13">
        <v>4</v>
      </c>
      <c r="O44" s="13">
        <f t="shared" si="1"/>
        <v>496.94125603212899</v>
      </c>
      <c r="P44" s="13">
        <f t="shared" si="2"/>
        <v>162.93155935479641</v>
      </c>
      <c r="Q44" s="63">
        <f t="shared" si="3"/>
        <v>586.55361367726709</v>
      </c>
      <c r="S44" s="60">
        <v>586.55361367726709</v>
      </c>
      <c r="T44" s="71">
        <v>21.101843322379509</v>
      </c>
      <c r="U44" s="79">
        <v>18.877438241870571</v>
      </c>
      <c r="V44" s="77">
        <v>425.43828200691019</v>
      </c>
    </row>
    <row r="45" spans="1:22">
      <c r="A45" s="10" t="s">
        <v>837</v>
      </c>
      <c r="B45" s="11" t="s">
        <v>859</v>
      </c>
      <c r="C45" s="11" t="s">
        <v>12</v>
      </c>
      <c r="D45" s="11" t="s">
        <v>9</v>
      </c>
      <c r="E45" s="11" t="s">
        <v>10</v>
      </c>
      <c r="F45" s="11">
        <v>0</v>
      </c>
      <c r="G45" s="11">
        <v>2</v>
      </c>
      <c r="H45" s="12">
        <v>3.2</v>
      </c>
      <c r="I45" s="11" t="str">
        <f t="shared" si="0"/>
        <v>high</v>
      </c>
      <c r="J45" s="11" t="s">
        <v>11</v>
      </c>
      <c r="K45" s="13">
        <v>2.88</v>
      </c>
      <c r="L45" s="13">
        <v>549.93538113073805</v>
      </c>
      <c r="M45" s="13">
        <v>2</v>
      </c>
      <c r="N45" s="13">
        <v>4</v>
      </c>
      <c r="O45" s="13">
        <f t="shared" si="1"/>
        <v>549.93538113073805</v>
      </c>
      <c r="P45" s="13">
        <f t="shared" si="2"/>
        <v>190.94978511483961</v>
      </c>
      <c r="Q45" s="63">
        <f t="shared" si="3"/>
        <v>687.41922641342262</v>
      </c>
      <c r="S45" s="60">
        <v>687.41922641342262</v>
      </c>
      <c r="T45" s="71">
        <v>85.970273736744801</v>
      </c>
      <c r="U45" s="79">
        <v>26.113957946171286</v>
      </c>
      <c r="V45" s="77">
        <v>332.96391215421806</v>
      </c>
    </row>
    <row r="46" spans="1:22">
      <c r="A46" s="10" t="s">
        <v>837</v>
      </c>
      <c r="B46" s="11" t="s">
        <v>860</v>
      </c>
      <c r="C46" s="11" t="s">
        <v>8</v>
      </c>
      <c r="D46" s="11" t="s">
        <v>9</v>
      </c>
      <c r="E46" s="11" t="s">
        <v>10</v>
      </c>
      <c r="F46" s="11">
        <v>0</v>
      </c>
      <c r="G46" s="11">
        <v>2</v>
      </c>
      <c r="H46" s="12">
        <v>3.2</v>
      </c>
      <c r="I46" s="11" t="str">
        <f t="shared" si="0"/>
        <v>high</v>
      </c>
      <c r="J46" s="11" t="s">
        <v>11</v>
      </c>
      <c r="K46" s="13">
        <v>4.62</v>
      </c>
      <c r="L46" s="13">
        <v>564.33456159853597</v>
      </c>
      <c r="M46" s="13">
        <v>2</v>
      </c>
      <c r="N46" s="13">
        <v>4</v>
      </c>
      <c r="O46" s="13">
        <f t="shared" si="1"/>
        <v>564.33456159853597</v>
      </c>
      <c r="P46" s="13">
        <f t="shared" si="2"/>
        <v>122.15033800834112</v>
      </c>
      <c r="Q46" s="63">
        <f t="shared" si="3"/>
        <v>439.74121683002801</v>
      </c>
      <c r="S46" s="60">
        <v>439.74121683002801</v>
      </c>
      <c r="T46" s="71">
        <v>24.168274955742078</v>
      </c>
      <c r="U46" s="79">
        <v>18.035487530624902</v>
      </c>
      <c r="V46" s="77">
        <v>402.71243986680599</v>
      </c>
    </row>
    <row r="47" spans="1:22">
      <c r="A47" s="10" t="s">
        <v>837</v>
      </c>
      <c r="B47" s="11" t="s">
        <v>860</v>
      </c>
      <c r="C47" s="11" t="s">
        <v>12</v>
      </c>
      <c r="D47" s="11" t="s">
        <v>9</v>
      </c>
      <c r="E47" s="11" t="s">
        <v>10</v>
      </c>
      <c r="F47" s="11">
        <v>0</v>
      </c>
      <c r="G47" s="11">
        <v>2</v>
      </c>
      <c r="H47" s="12">
        <v>3.2</v>
      </c>
      <c r="I47" s="11" t="str">
        <f t="shared" si="0"/>
        <v>high</v>
      </c>
      <c r="J47" s="11" t="s">
        <v>11</v>
      </c>
      <c r="K47" s="13">
        <v>3.98</v>
      </c>
      <c r="L47" s="13">
        <v>558.01932221955803</v>
      </c>
      <c r="M47" s="13">
        <v>2</v>
      </c>
      <c r="N47" s="13">
        <v>4</v>
      </c>
      <c r="O47" s="13">
        <f t="shared" si="1"/>
        <v>558.01932221955803</v>
      </c>
      <c r="P47" s="13">
        <f t="shared" si="2"/>
        <v>140.20585985416031</v>
      </c>
      <c r="Q47" s="63">
        <f t="shared" si="3"/>
        <v>504.74109547497716</v>
      </c>
      <c r="S47" s="60">
        <v>504.74109547497716</v>
      </c>
      <c r="T47" s="71">
        <v>26.004792670512195</v>
      </c>
      <c r="U47" s="79">
        <v>112.27138304693855</v>
      </c>
      <c r="V47" s="77">
        <v>214.59224552670506</v>
      </c>
    </row>
    <row r="48" spans="1:22">
      <c r="A48" s="10" t="s">
        <v>837</v>
      </c>
      <c r="B48" s="11" t="s">
        <v>861</v>
      </c>
      <c r="C48" s="11" t="s">
        <v>8</v>
      </c>
      <c r="D48" s="11" t="s">
        <v>9</v>
      </c>
      <c r="E48" s="11" t="s">
        <v>10</v>
      </c>
      <c r="F48" s="11">
        <v>0</v>
      </c>
      <c r="G48" s="11">
        <v>2</v>
      </c>
      <c r="H48" s="12">
        <v>3.2</v>
      </c>
      <c r="I48" s="11" t="str">
        <f t="shared" si="0"/>
        <v>high</v>
      </c>
      <c r="J48" s="11" t="s">
        <v>11</v>
      </c>
      <c r="K48" s="13">
        <v>3.45</v>
      </c>
      <c r="L48" s="13">
        <v>923.486739105678</v>
      </c>
      <c r="M48" s="13">
        <v>2</v>
      </c>
      <c r="N48" s="13">
        <v>4</v>
      </c>
      <c r="O48" s="13">
        <f t="shared" si="1"/>
        <v>923.486739105678</v>
      </c>
      <c r="P48" s="13">
        <f t="shared" si="2"/>
        <v>267.67731568280522</v>
      </c>
      <c r="Q48" s="63">
        <f t="shared" si="3"/>
        <v>963.63833645809882</v>
      </c>
      <c r="S48" s="60">
        <v>963.63833645809882</v>
      </c>
      <c r="T48" s="71">
        <v>1.6038748307403135</v>
      </c>
      <c r="U48" s="79">
        <v>19.020705964178617</v>
      </c>
      <c r="V48" s="77">
        <v>284.7061432426292</v>
      </c>
    </row>
    <row r="49" spans="1:22">
      <c r="A49" s="10" t="s">
        <v>837</v>
      </c>
      <c r="B49" s="11" t="s">
        <v>861</v>
      </c>
      <c r="C49" s="11" t="s">
        <v>12</v>
      </c>
      <c r="D49" s="11" t="s">
        <v>9</v>
      </c>
      <c r="E49" s="11" t="s">
        <v>10</v>
      </c>
      <c r="F49" s="11">
        <v>0</v>
      </c>
      <c r="G49" s="11">
        <v>2</v>
      </c>
      <c r="H49" s="12">
        <v>3.2</v>
      </c>
      <c r="I49" s="11" t="str">
        <f t="shared" si="0"/>
        <v>high</v>
      </c>
      <c r="J49" s="11" t="s">
        <v>11</v>
      </c>
      <c r="K49" s="13">
        <v>3.2</v>
      </c>
      <c r="L49" s="13">
        <v>363.94539638330201</v>
      </c>
      <c r="M49" s="13">
        <v>2</v>
      </c>
      <c r="N49" s="13">
        <v>4</v>
      </c>
      <c r="O49" s="13">
        <f t="shared" si="1"/>
        <v>363.94539638330201</v>
      </c>
      <c r="P49" s="13">
        <f t="shared" si="2"/>
        <v>113.73293636978187</v>
      </c>
      <c r="Q49" s="63">
        <f t="shared" si="3"/>
        <v>409.43857093121471</v>
      </c>
      <c r="S49" s="60">
        <v>409.43857093121471</v>
      </c>
      <c r="T49" s="71">
        <v>0.24245663005703977</v>
      </c>
      <c r="U49" s="79">
        <v>0.15673432942338225</v>
      </c>
      <c r="V49" s="77">
        <v>402.71725812466173</v>
      </c>
    </row>
    <row r="50" spans="1:22">
      <c r="A50" s="10" t="s">
        <v>837</v>
      </c>
      <c r="B50" s="11" t="s">
        <v>862</v>
      </c>
      <c r="C50" s="11" t="s">
        <v>8</v>
      </c>
      <c r="D50" s="11" t="s">
        <v>9</v>
      </c>
      <c r="E50" s="11" t="s">
        <v>10</v>
      </c>
      <c r="F50" s="11">
        <v>10</v>
      </c>
      <c r="G50" s="11">
        <v>1</v>
      </c>
      <c r="H50" s="12">
        <v>2.2999999999999998</v>
      </c>
      <c r="I50" s="11" t="str">
        <f t="shared" si="0"/>
        <v>low</v>
      </c>
      <c r="J50" s="11" t="s">
        <v>11</v>
      </c>
      <c r="K50" s="13">
        <v>7.7</v>
      </c>
      <c r="L50" s="13">
        <v>794.22839086313502</v>
      </c>
      <c r="M50" s="13">
        <v>2</v>
      </c>
      <c r="N50" s="13">
        <v>4</v>
      </c>
      <c r="O50" s="13">
        <f t="shared" si="1"/>
        <v>794.22839086313502</v>
      </c>
      <c r="P50" s="13">
        <f t="shared" si="2"/>
        <v>103.1465442679396</v>
      </c>
      <c r="Q50" s="63">
        <f t="shared" si="3"/>
        <v>371.32755936458261</v>
      </c>
      <c r="S50" s="60">
        <v>371.32755936458261</v>
      </c>
      <c r="T50" s="71">
        <v>176.98907109932449</v>
      </c>
      <c r="U50" s="79">
        <v>1.018746227330916</v>
      </c>
      <c r="V50" s="77">
        <v>11.499487070388483</v>
      </c>
    </row>
    <row r="51" spans="1:22">
      <c r="A51" s="10" t="s">
        <v>837</v>
      </c>
      <c r="B51" s="11" t="s">
        <v>862</v>
      </c>
      <c r="C51" s="11" t="s">
        <v>12</v>
      </c>
      <c r="D51" s="11" t="s">
        <v>9</v>
      </c>
      <c r="E51" s="11" t="s">
        <v>10</v>
      </c>
      <c r="F51" s="11">
        <v>10</v>
      </c>
      <c r="G51" s="11">
        <v>1</v>
      </c>
      <c r="H51" s="12">
        <v>2.2999999999999998</v>
      </c>
      <c r="I51" s="11" t="str">
        <f t="shared" si="0"/>
        <v>low</v>
      </c>
      <c r="J51" s="11" t="s">
        <v>11</v>
      </c>
      <c r="K51" s="13">
        <v>6.62</v>
      </c>
      <c r="L51" s="13">
        <v>634.54563940568801</v>
      </c>
      <c r="M51" s="13">
        <v>2</v>
      </c>
      <c r="N51" s="13">
        <v>4</v>
      </c>
      <c r="O51" s="13">
        <f t="shared" si="1"/>
        <v>634.54563940568801</v>
      </c>
      <c r="P51" s="13">
        <f t="shared" si="2"/>
        <v>95.852815620194562</v>
      </c>
      <c r="Q51" s="63">
        <f t="shared" si="3"/>
        <v>345.07013623270041</v>
      </c>
      <c r="S51" s="60">
        <v>345.07013623270041</v>
      </c>
      <c r="T51" s="71">
        <v>316.78674814981116</v>
      </c>
      <c r="U51" s="79">
        <v>0.1517825640253587</v>
      </c>
      <c r="V51" s="77">
        <v>40.16953985148664</v>
      </c>
    </row>
    <row r="52" spans="1:22">
      <c r="A52" s="10" t="s">
        <v>837</v>
      </c>
      <c r="B52" s="11" t="s">
        <v>863</v>
      </c>
      <c r="C52" s="11" t="s">
        <v>8</v>
      </c>
      <c r="D52" s="11" t="s">
        <v>9</v>
      </c>
      <c r="E52" s="11" t="s">
        <v>10</v>
      </c>
      <c r="F52" s="11">
        <v>10</v>
      </c>
      <c r="G52" s="11">
        <v>1</v>
      </c>
      <c r="H52" s="12">
        <v>2.2999999999999998</v>
      </c>
      <c r="I52" s="11" t="str">
        <f t="shared" si="0"/>
        <v>low</v>
      </c>
      <c r="J52" s="11" t="s">
        <v>11</v>
      </c>
      <c r="K52" s="13">
        <v>5.48</v>
      </c>
      <c r="L52" s="13">
        <v>340.074832778972</v>
      </c>
      <c r="M52" s="13">
        <v>2</v>
      </c>
      <c r="N52" s="13">
        <v>4</v>
      </c>
      <c r="O52" s="13">
        <f t="shared" si="1"/>
        <v>340.074832778972</v>
      </c>
      <c r="P52" s="13">
        <f t="shared" si="2"/>
        <v>62.057451237038677</v>
      </c>
      <c r="Q52" s="63">
        <f t="shared" si="3"/>
        <v>223.40682445333925</v>
      </c>
      <c r="S52" s="60">
        <v>223.40682445333925</v>
      </c>
      <c r="T52" s="71">
        <v>711.30052614543217</v>
      </c>
      <c r="U52" s="79">
        <v>2.2301810084969365</v>
      </c>
      <c r="V52" s="77">
        <v>25.045359104469142</v>
      </c>
    </row>
    <row r="53" spans="1:22">
      <c r="A53" s="10" t="s">
        <v>837</v>
      </c>
      <c r="B53" s="11" t="s">
        <v>863</v>
      </c>
      <c r="C53" s="11" t="s">
        <v>12</v>
      </c>
      <c r="D53" s="11" t="s">
        <v>9</v>
      </c>
      <c r="E53" s="11" t="s">
        <v>10</v>
      </c>
      <c r="F53" s="11">
        <v>10</v>
      </c>
      <c r="G53" s="11">
        <v>1</v>
      </c>
      <c r="H53" s="12">
        <v>2.2999999999999998</v>
      </c>
      <c r="I53" s="11" t="str">
        <f t="shared" si="0"/>
        <v>low</v>
      </c>
      <c r="J53" s="11" t="s">
        <v>11</v>
      </c>
      <c r="K53" s="13">
        <v>5.23</v>
      </c>
      <c r="L53" s="13">
        <v>600.76667512119695</v>
      </c>
      <c r="M53" s="13">
        <v>2</v>
      </c>
      <c r="N53" s="13">
        <v>4</v>
      </c>
      <c r="O53" s="13">
        <f t="shared" si="1"/>
        <v>600.76667512119695</v>
      </c>
      <c r="P53" s="13">
        <f t="shared" si="2"/>
        <v>114.86934514745639</v>
      </c>
      <c r="Q53" s="63">
        <f t="shared" si="3"/>
        <v>413.52964253084303</v>
      </c>
      <c r="S53" s="60">
        <v>413.52964253084303</v>
      </c>
      <c r="T53" s="71">
        <v>749.17875249547058</v>
      </c>
      <c r="U53" s="79">
        <v>2.2967462193834125</v>
      </c>
      <c r="V53" s="77">
        <v>38.509488355334724</v>
      </c>
    </row>
    <row r="54" spans="1:22">
      <c r="A54" s="10" t="s">
        <v>837</v>
      </c>
      <c r="B54" s="11" t="s">
        <v>864</v>
      </c>
      <c r="C54" s="11" t="s">
        <v>8</v>
      </c>
      <c r="D54" s="11" t="s">
        <v>9</v>
      </c>
      <c r="E54" s="11" t="s">
        <v>10</v>
      </c>
      <c r="F54" s="11">
        <v>10</v>
      </c>
      <c r="G54" s="11">
        <v>1</v>
      </c>
      <c r="H54" s="12">
        <v>2.2999999999999998</v>
      </c>
      <c r="I54" s="11" t="str">
        <f t="shared" si="0"/>
        <v>low</v>
      </c>
      <c r="J54" s="11" t="s">
        <v>11</v>
      </c>
      <c r="K54" s="13">
        <v>6.87</v>
      </c>
      <c r="L54" s="13">
        <v>686.25926397133105</v>
      </c>
      <c r="M54" s="13">
        <v>2</v>
      </c>
      <c r="N54" s="13">
        <v>4</v>
      </c>
      <c r="O54" s="13">
        <f t="shared" si="1"/>
        <v>686.25926397133105</v>
      </c>
      <c r="P54" s="13">
        <f t="shared" si="2"/>
        <v>99.892178161765798</v>
      </c>
      <c r="Q54" s="63">
        <f t="shared" si="3"/>
        <v>359.61184138235683</v>
      </c>
      <c r="S54" s="60">
        <v>359.61184138235683</v>
      </c>
      <c r="T54" s="71">
        <v>655.95452077077857</v>
      </c>
      <c r="U54" s="79">
        <v>3.366612009965412</v>
      </c>
      <c r="V54" s="77">
        <v>5.6525048560493421</v>
      </c>
    </row>
    <row r="55" spans="1:22">
      <c r="A55" s="10" t="s">
        <v>837</v>
      </c>
      <c r="B55" s="11" t="s">
        <v>864</v>
      </c>
      <c r="C55" s="11" t="s">
        <v>12</v>
      </c>
      <c r="D55" s="11" t="s">
        <v>9</v>
      </c>
      <c r="E55" s="11" t="s">
        <v>10</v>
      </c>
      <c r="F55" s="11">
        <v>10</v>
      </c>
      <c r="G55" s="11">
        <v>1</v>
      </c>
      <c r="H55" s="12">
        <v>2.2999999999999998</v>
      </c>
      <c r="I55" s="11" t="str">
        <f t="shared" si="0"/>
        <v>low</v>
      </c>
      <c r="J55" s="11" t="s">
        <v>11</v>
      </c>
      <c r="K55" s="13">
        <v>5.83</v>
      </c>
      <c r="L55" s="13">
        <v>706.28401240576397</v>
      </c>
      <c r="M55" s="13">
        <v>2</v>
      </c>
      <c r="N55" s="13">
        <v>4</v>
      </c>
      <c r="O55" s="13">
        <f t="shared" si="1"/>
        <v>706.28401240576397</v>
      </c>
      <c r="P55" s="13">
        <f t="shared" si="2"/>
        <v>121.14648583289262</v>
      </c>
      <c r="Q55" s="63">
        <f t="shared" si="3"/>
        <v>436.12734899841348</v>
      </c>
      <c r="S55" s="60">
        <v>436.12734899841348</v>
      </c>
      <c r="T55" s="71">
        <v>680.01688813126111</v>
      </c>
      <c r="U55" s="79">
        <v>7.5316602866686955</v>
      </c>
      <c r="V55" s="77">
        <v>310.67702528519078</v>
      </c>
    </row>
    <row r="56" spans="1:22">
      <c r="A56" s="10" t="s">
        <v>837</v>
      </c>
      <c r="B56" s="11" t="s">
        <v>865</v>
      </c>
      <c r="C56" s="11" t="s">
        <v>8</v>
      </c>
      <c r="D56" s="11" t="s">
        <v>9</v>
      </c>
      <c r="E56" s="11" t="s">
        <v>10</v>
      </c>
      <c r="F56" s="11">
        <v>10</v>
      </c>
      <c r="G56" s="11">
        <v>1</v>
      </c>
      <c r="H56" s="12">
        <v>2.2999999999999998</v>
      </c>
      <c r="I56" s="11" t="str">
        <f t="shared" si="0"/>
        <v>low</v>
      </c>
      <c r="J56" s="11" t="s">
        <v>11</v>
      </c>
      <c r="K56" s="13">
        <v>5.73</v>
      </c>
      <c r="L56" s="13">
        <v>796.67841511560096</v>
      </c>
      <c r="M56" s="13">
        <v>2</v>
      </c>
      <c r="N56" s="13">
        <v>4</v>
      </c>
      <c r="O56" s="13">
        <f t="shared" si="1"/>
        <v>796.67841511560096</v>
      </c>
      <c r="P56" s="13">
        <f t="shared" si="2"/>
        <v>139.03637262052371</v>
      </c>
      <c r="Q56" s="63">
        <f t="shared" si="3"/>
        <v>500.53094143388535</v>
      </c>
      <c r="S56" s="60">
        <v>500.53094143388535</v>
      </c>
      <c r="T56" s="71">
        <v>719.01694053807387</v>
      </c>
      <c r="U56" s="79">
        <v>8.4368663489620097</v>
      </c>
      <c r="V56" s="77">
        <v>2.1328231277441945</v>
      </c>
    </row>
    <row r="57" spans="1:22">
      <c r="A57" s="10" t="s">
        <v>837</v>
      </c>
      <c r="B57" s="11" t="s">
        <v>865</v>
      </c>
      <c r="C57" s="11" t="s">
        <v>12</v>
      </c>
      <c r="D57" s="11" t="s">
        <v>9</v>
      </c>
      <c r="E57" s="11" t="s">
        <v>10</v>
      </c>
      <c r="F57" s="11">
        <v>10</v>
      </c>
      <c r="G57" s="11">
        <v>1</v>
      </c>
      <c r="H57" s="12">
        <v>2.2999999999999998</v>
      </c>
      <c r="I57" s="11" t="str">
        <f t="shared" si="0"/>
        <v>low</v>
      </c>
      <c r="J57" s="11" t="s">
        <v>11</v>
      </c>
      <c r="K57" s="13">
        <v>8.92</v>
      </c>
      <c r="L57" s="13">
        <v>614.26811157992597</v>
      </c>
      <c r="M57" s="13">
        <v>2</v>
      </c>
      <c r="N57" s="13">
        <v>4</v>
      </c>
      <c r="O57" s="13">
        <f t="shared" si="1"/>
        <v>614.26811157992597</v>
      </c>
      <c r="P57" s="13">
        <f t="shared" si="2"/>
        <v>68.864138069498424</v>
      </c>
      <c r="Q57" s="63">
        <f t="shared" si="3"/>
        <v>247.91089705019434</v>
      </c>
      <c r="S57" s="60">
        <v>247.91089705019434</v>
      </c>
      <c r="T57" s="71">
        <v>766.51060039118738</v>
      </c>
      <c r="U57" s="79">
        <v>6.0311535498321494</v>
      </c>
      <c r="V57" s="77">
        <v>16.723450981961623</v>
      </c>
    </row>
    <row r="58" spans="1:22">
      <c r="A58" s="10" t="s">
        <v>837</v>
      </c>
      <c r="B58" s="11" t="s">
        <v>866</v>
      </c>
      <c r="C58" s="11" t="s">
        <v>8</v>
      </c>
      <c r="D58" s="11" t="s">
        <v>9</v>
      </c>
      <c r="E58" s="11" t="s">
        <v>10</v>
      </c>
      <c r="F58" s="11">
        <v>10</v>
      </c>
      <c r="G58" s="11">
        <v>2</v>
      </c>
      <c r="H58" s="12">
        <v>2.2999999999999998</v>
      </c>
      <c r="I58" s="11" t="str">
        <f t="shared" si="0"/>
        <v>low</v>
      </c>
      <c r="J58" s="11" t="s">
        <v>11</v>
      </c>
      <c r="K58" s="13">
        <v>4.87</v>
      </c>
      <c r="L58" s="13">
        <v>689.66220077954199</v>
      </c>
      <c r="M58" s="13">
        <v>2</v>
      </c>
      <c r="N58" s="13">
        <v>4</v>
      </c>
      <c r="O58" s="13">
        <f t="shared" si="1"/>
        <v>689.66220077954199</v>
      </c>
      <c r="P58" s="13">
        <f t="shared" si="2"/>
        <v>141.61441494446447</v>
      </c>
      <c r="Q58" s="63">
        <f t="shared" si="3"/>
        <v>509.81189380007208</v>
      </c>
      <c r="S58" s="60">
        <v>509.81189380007208</v>
      </c>
      <c r="T58" s="71">
        <v>789.63648428483589</v>
      </c>
      <c r="U58" s="79">
        <v>7.1578657343295387</v>
      </c>
      <c r="V58" s="77">
        <v>336.73820756308663</v>
      </c>
    </row>
    <row r="59" spans="1:22">
      <c r="A59" s="10" t="s">
        <v>837</v>
      </c>
      <c r="B59" s="11" t="s">
        <v>866</v>
      </c>
      <c r="C59" s="11" t="s">
        <v>12</v>
      </c>
      <c r="D59" s="11" t="s">
        <v>9</v>
      </c>
      <c r="E59" s="11" t="s">
        <v>10</v>
      </c>
      <c r="F59" s="11">
        <v>10</v>
      </c>
      <c r="G59" s="11">
        <v>2</v>
      </c>
      <c r="H59" s="12">
        <v>2.2999999999999998</v>
      </c>
      <c r="I59" s="11" t="str">
        <f t="shared" si="0"/>
        <v>low</v>
      </c>
      <c r="J59" s="11" t="s">
        <v>11</v>
      </c>
      <c r="K59" s="13">
        <v>5.25</v>
      </c>
      <c r="L59" s="13">
        <v>637.66543091315702</v>
      </c>
      <c r="M59" s="13">
        <v>2</v>
      </c>
      <c r="N59" s="13">
        <v>4</v>
      </c>
      <c r="O59" s="13">
        <f t="shared" si="1"/>
        <v>637.66543091315702</v>
      </c>
      <c r="P59" s="13">
        <f t="shared" si="2"/>
        <v>121.46008207869657</v>
      </c>
      <c r="Q59" s="63">
        <f t="shared" si="3"/>
        <v>437.25629548330767</v>
      </c>
      <c r="S59" s="60">
        <v>437.25629548330767</v>
      </c>
      <c r="T59" s="71">
        <v>821.58400661596534</v>
      </c>
      <c r="U59" s="79">
        <v>7.8207478863461226</v>
      </c>
      <c r="V59" s="77">
        <v>182.34361026975026</v>
      </c>
    </row>
    <row r="60" spans="1:22">
      <c r="A60" s="10" t="s">
        <v>837</v>
      </c>
      <c r="B60" s="11" t="s">
        <v>867</v>
      </c>
      <c r="C60" s="11" t="s">
        <v>8</v>
      </c>
      <c r="D60" s="11" t="s">
        <v>9</v>
      </c>
      <c r="E60" s="11" t="s">
        <v>10</v>
      </c>
      <c r="F60" s="11">
        <v>10</v>
      </c>
      <c r="G60" s="11">
        <v>2</v>
      </c>
      <c r="H60" s="12">
        <v>2.2999999999999998</v>
      </c>
      <c r="I60" s="11" t="str">
        <f t="shared" si="0"/>
        <v>low</v>
      </c>
      <c r="J60" s="11" t="s">
        <v>11</v>
      </c>
      <c r="K60" s="13">
        <v>3.82</v>
      </c>
      <c r="L60" s="13">
        <v>786.09015794576703</v>
      </c>
      <c r="M60" s="13">
        <v>2</v>
      </c>
      <c r="N60" s="13">
        <v>4</v>
      </c>
      <c r="O60" s="13">
        <f t="shared" si="1"/>
        <v>786.09015794576703</v>
      </c>
      <c r="P60" s="13">
        <f t="shared" si="2"/>
        <v>205.78276386014844</v>
      </c>
      <c r="Q60" s="63">
        <f t="shared" si="3"/>
        <v>740.8179498965344</v>
      </c>
      <c r="S60" s="60">
        <v>740.8179498965344</v>
      </c>
      <c r="T60" s="71">
        <v>0.1473218663068428</v>
      </c>
      <c r="U60" s="79">
        <v>8.3092857352697358</v>
      </c>
      <c r="V60" s="77">
        <v>240.56559859961223</v>
      </c>
    </row>
    <row r="61" spans="1:22">
      <c r="A61" s="10" t="s">
        <v>837</v>
      </c>
      <c r="B61" s="11" t="s">
        <v>867</v>
      </c>
      <c r="C61" s="11" t="s">
        <v>12</v>
      </c>
      <c r="D61" s="11" t="s">
        <v>9</v>
      </c>
      <c r="E61" s="11" t="s">
        <v>10</v>
      </c>
      <c r="F61" s="11">
        <v>10</v>
      </c>
      <c r="G61" s="11">
        <v>2</v>
      </c>
      <c r="H61" s="12">
        <v>2.2999999999999998</v>
      </c>
      <c r="I61" s="11" t="str">
        <f t="shared" si="0"/>
        <v>low</v>
      </c>
      <c r="J61" s="11" t="s">
        <v>11</v>
      </c>
      <c r="K61" s="13">
        <v>4.1500000000000004</v>
      </c>
      <c r="L61" s="13">
        <v>674.22324820435199</v>
      </c>
      <c r="M61" s="13">
        <v>2</v>
      </c>
      <c r="N61" s="13">
        <v>4</v>
      </c>
      <c r="O61" s="13">
        <f t="shared" si="1"/>
        <v>674.22324820435199</v>
      </c>
      <c r="P61" s="13">
        <f t="shared" si="2"/>
        <v>162.46343330225346</v>
      </c>
      <c r="Q61" s="63">
        <f t="shared" si="3"/>
        <v>584.86835988811242</v>
      </c>
      <c r="S61" s="60">
        <v>584.86835988811242</v>
      </c>
      <c r="T61" s="71">
        <v>1.2172496730061066</v>
      </c>
      <c r="U61" s="79">
        <v>7.7253821198445287</v>
      </c>
      <c r="V61" s="77">
        <v>383.8470091261957</v>
      </c>
    </row>
    <row r="62" spans="1:22">
      <c r="A62" s="10" t="s">
        <v>837</v>
      </c>
      <c r="B62" s="11" t="s">
        <v>868</v>
      </c>
      <c r="C62" s="11" t="s">
        <v>8</v>
      </c>
      <c r="D62" s="11" t="s">
        <v>9</v>
      </c>
      <c r="E62" s="11" t="s">
        <v>10</v>
      </c>
      <c r="F62" s="11">
        <v>10</v>
      </c>
      <c r="G62" s="11">
        <v>2</v>
      </c>
      <c r="H62" s="12">
        <v>2.2999999999999998</v>
      </c>
      <c r="I62" s="11" t="str">
        <f t="shared" si="0"/>
        <v>low</v>
      </c>
      <c r="J62" s="11" t="s">
        <v>11</v>
      </c>
      <c r="K62" s="13">
        <v>4.96</v>
      </c>
      <c r="L62" s="13">
        <v>559.56400187111205</v>
      </c>
      <c r="M62" s="13">
        <v>2</v>
      </c>
      <c r="N62" s="13">
        <v>4</v>
      </c>
      <c r="O62" s="13">
        <f t="shared" si="1"/>
        <v>559.56400187111205</v>
      </c>
      <c r="P62" s="13">
        <f t="shared" si="2"/>
        <v>112.8153229578855</v>
      </c>
      <c r="Q62" s="63">
        <f t="shared" si="3"/>
        <v>406.13516264838779</v>
      </c>
      <c r="S62" s="60">
        <v>406.13516264838779</v>
      </c>
      <c r="T62" s="71">
        <v>0.33988703594092556</v>
      </c>
      <c r="U62" s="79">
        <v>8.4970715470121405</v>
      </c>
      <c r="V62" s="77">
        <v>220.83269738381031</v>
      </c>
    </row>
    <row r="63" spans="1:22">
      <c r="A63" s="10" t="s">
        <v>837</v>
      </c>
      <c r="B63" s="11" t="s">
        <v>868</v>
      </c>
      <c r="C63" s="11" t="s">
        <v>12</v>
      </c>
      <c r="D63" s="11" t="s">
        <v>9</v>
      </c>
      <c r="E63" s="11" t="s">
        <v>10</v>
      </c>
      <c r="F63" s="11">
        <v>10</v>
      </c>
      <c r="G63" s="11">
        <v>2</v>
      </c>
      <c r="H63" s="12">
        <v>2.2999999999999998</v>
      </c>
      <c r="I63" s="11" t="str">
        <f t="shared" si="0"/>
        <v>low</v>
      </c>
      <c r="J63" s="11" t="s">
        <v>11</v>
      </c>
      <c r="K63" s="13">
        <v>5.28</v>
      </c>
      <c r="L63" s="13">
        <v>646.95728838228001</v>
      </c>
      <c r="M63" s="13">
        <v>2</v>
      </c>
      <c r="N63" s="13">
        <v>4</v>
      </c>
      <c r="O63" s="13">
        <f t="shared" si="1"/>
        <v>646.95728838228001</v>
      </c>
      <c r="P63" s="13">
        <f t="shared" si="2"/>
        <v>122.5297894663409</v>
      </c>
      <c r="Q63" s="63">
        <f t="shared" si="3"/>
        <v>441.10724207882726</v>
      </c>
      <c r="S63" s="60">
        <v>441.10724207882726</v>
      </c>
      <c r="T63" s="71">
        <v>6.1381715701081099</v>
      </c>
      <c r="U63" s="79">
        <v>67.350482602245009</v>
      </c>
      <c r="V63" s="77">
        <v>102.3803672978071</v>
      </c>
    </row>
    <row r="64" spans="1:22">
      <c r="A64" s="10" t="s">
        <v>837</v>
      </c>
      <c r="B64" s="11" t="s">
        <v>869</v>
      </c>
      <c r="C64" s="11" t="s">
        <v>8</v>
      </c>
      <c r="D64" s="11" t="s">
        <v>9</v>
      </c>
      <c r="E64" s="11" t="s">
        <v>10</v>
      </c>
      <c r="F64" s="11">
        <v>10</v>
      </c>
      <c r="G64" s="11">
        <v>2</v>
      </c>
      <c r="H64" s="12">
        <v>2.2999999999999998</v>
      </c>
      <c r="I64" s="11" t="str">
        <f t="shared" si="0"/>
        <v>low</v>
      </c>
      <c r="J64" s="11" t="s">
        <v>11</v>
      </c>
      <c r="K64" s="13">
        <v>5.15</v>
      </c>
      <c r="L64" s="13">
        <v>889.13374257669705</v>
      </c>
      <c r="M64" s="13">
        <v>2</v>
      </c>
      <c r="N64" s="13">
        <v>4</v>
      </c>
      <c r="O64" s="13">
        <f t="shared" si="1"/>
        <v>889.13374257669705</v>
      </c>
      <c r="P64" s="13">
        <f t="shared" si="2"/>
        <v>172.64732865566933</v>
      </c>
      <c r="Q64" s="63">
        <f t="shared" si="3"/>
        <v>621.53038316040954</v>
      </c>
      <c r="S64" s="60">
        <v>621.53038316040954</v>
      </c>
      <c r="T64" s="71">
        <v>0.217510253531433</v>
      </c>
      <c r="U64" s="79">
        <v>350.0397301521183</v>
      </c>
      <c r="V64" s="77">
        <v>275.70653647870802</v>
      </c>
    </row>
    <row r="65" spans="1:22">
      <c r="A65" s="10" t="s">
        <v>837</v>
      </c>
      <c r="B65" s="11" t="s">
        <v>869</v>
      </c>
      <c r="C65" s="11" t="s">
        <v>12</v>
      </c>
      <c r="D65" s="11" t="s">
        <v>9</v>
      </c>
      <c r="E65" s="11" t="s">
        <v>10</v>
      </c>
      <c r="F65" s="11">
        <v>10</v>
      </c>
      <c r="G65" s="11">
        <v>2</v>
      </c>
      <c r="H65" s="12">
        <v>2.2999999999999998</v>
      </c>
      <c r="I65" s="11" t="str">
        <f t="shared" si="0"/>
        <v>low</v>
      </c>
      <c r="J65" s="11" t="s">
        <v>11</v>
      </c>
      <c r="K65" s="13">
        <v>8.2899999999999991</v>
      </c>
      <c r="L65" s="13">
        <v>690.50948805474297</v>
      </c>
      <c r="M65" s="13">
        <v>2</v>
      </c>
      <c r="N65" s="13">
        <v>4</v>
      </c>
      <c r="O65" s="13">
        <f t="shared" si="1"/>
        <v>690.50948805474297</v>
      </c>
      <c r="P65" s="13">
        <f t="shared" si="2"/>
        <v>83.294268764142714</v>
      </c>
      <c r="Q65" s="63">
        <f t="shared" si="3"/>
        <v>299.85936755091376</v>
      </c>
      <c r="S65" s="60">
        <v>299.85936755091376</v>
      </c>
      <c r="T65" s="71">
        <v>0.28664186864830515</v>
      </c>
      <c r="U65" s="79">
        <v>588.94086564839245</v>
      </c>
      <c r="V65" s="77">
        <v>275.47788489566364</v>
      </c>
    </row>
    <row r="66" spans="1:22">
      <c r="A66" s="10" t="s">
        <v>837</v>
      </c>
      <c r="B66" s="11" t="s">
        <v>870</v>
      </c>
      <c r="C66" s="11" t="s">
        <v>8</v>
      </c>
      <c r="D66" s="11" t="s">
        <v>9</v>
      </c>
      <c r="E66" s="11" t="s">
        <v>10</v>
      </c>
      <c r="F66" s="11">
        <v>10</v>
      </c>
      <c r="G66" s="11">
        <v>1</v>
      </c>
      <c r="H66" s="12">
        <v>2.7</v>
      </c>
      <c r="I66" s="11" t="str">
        <f t="shared" ref="I66:I129" si="4">IF(H66=2.3,"low",IF(H66=2.7,"medium",IF(H66=3.2,"high",IF(H66=1.4,"low",IF(H66=2,"medium",IF(H66=3.3,"high"))))))</f>
        <v>medium</v>
      </c>
      <c r="J66" s="11" t="s">
        <v>11</v>
      </c>
      <c r="K66" s="13">
        <v>8.82</v>
      </c>
      <c r="L66" s="13">
        <v>813.82517150083197</v>
      </c>
      <c r="M66" s="13">
        <v>2</v>
      </c>
      <c r="N66" s="13">
        <v>4</v>
      </c>
      <c r="O66" s="13">
        <f t="shared" ref="O66:O129" si="5">(IF(L66&lt;N66,0,L66))</f>
        <v>813.82517150083197</v>
      </c>
      <c r="P66" s="13">
        <f t="shared" ref="P66:P129" si="6">IF(O66=0,NA(),(O66/K66))</f>
        <v>92.270427607804081</v>
      </c>
      <c r="Q66" s="63">
        <f t="shared" ref="Q66:Q129" si="7">IF(O66=0,NA(),((P66/1000)*3600))</f>
        <v>332.1735393880947</v>
      </c>
      <c r="S66" s="60">
        <v>332.1735393880947</v>
      </c>
      <c r="T66" s="71">
        <v>0.410073176651301</v>
      </c>
      <c r="U66" s="79">
        <v>369.04450464150608</v>
      </c>
      <c r="V66" s="77">
        <v>73.763736603273571</v>
      </c>
    </row>
    <row r="67" spans="1:22">
      <c r="A67" s="10" t="s">
        <v>837</v>
      </c>
      <c r="B67" s="11" t="s">
        <v>870</v>
      </c>
      <c r="C67" s="11" t="s">
        <v>12</v>
      </c>
      <c r="D67" s="11" t="s">
        <v>9</v>
      </c>
      <c r="E67" s="11" t="s">
        <v>10</v>
      </c>
      <c r="F67" s="11">
        <v>10</v>
      </c>
      <c r="G67" s="11">
        <v>1</v>
      </c>
      <c r="H67" s="12">
        <v>2.7</v>
      </c>
      <c r="I67" s="11" t="str">
        <f t="shared" si="4"/>
        <v>medium</v>
      </c>
      <c r="J67" s="11" t="s">
        <v>11</v>
      </c>
      <c r="K67" s="13">
        <v>5.58</v>
      </c>
      <c r="L67" s="13">
        <v>476.95822550725399</v>
      </c>
      <c r="M67" s="13">
        <v>2</v>
      </c>
      <c r="N67" s="13">
        <v>4</v>
      </c>
      <c r="O67" s="13">
        <f t="shared" si="5"/>
        <v>476.95822550725399</v>
      </c>
      <c r="P67" s="13">
        <f t="shared" si="6"/>
        <v>85.476384499507887</v>
      </c>
      <c r="Q67" s="63">
        <f t="shared" si="7"/>
        <v>307.71498419822836</v>
      </c>
      <c r="S67" s="60">
        <v>307.71498419822836</v>
      </c>
      <c r="T67" s="71">
        <v>2.1427134822556382</v>
      </c>
      <c r="U67" s="79">
        <v>293.24546802721102</v>
      </c>
      <c r="V67" s="77">
        <v>104.17064102908677</v>
      </c>
    </row>
    <row r="68" spans="1:22">
      <c r="A68" s="10" t="s">
        <v>837</v>
      </c>
      <c r="B68" s="11" t="s">
        <v>871</v>
      </c>
      <c r="C68" s="11" t="s">
        <v>8</v>
      </c>
      <c r="D68" s="11" t="s">
        <v>9</v>
      </c>
      <c r="E68" s="11" t="s">
        <v>10</v>
      </c>
      <c r="F68" s="11">
        <v>10</v>
      </c>
      <c r="G68" s="11">
        <v>1</v>
      </c>
      <c r="H68" s="12">
        <v>2.7</v>
      </c>
      <c r="I68" s="11" t="str">
        <f t="shared" si="4"/>
        <v>medium</v>
      </c>
      <c r="J68" s="11" t="s">
        <v>11</v>
      </c>
      <c r="K68" s="13">
        <v>5.13</v>
      </c>
      <c r="L68" s="13">
        <v>805.48648892025403</v>
      </c>
      <c r="M68" s="13">
        <v>2</v>
      </c>
      <c r="N68" s="13">
        <v>4</v>
      </c>
      <c r="O68" s="13">
        <f t="shared" si="5"/>
        <v>805.48648892025403</v>
      </c>
      <c r="P68" s="13">
        <f t="shared" si="6"/>
        <v>157.01491012090722</v>
      </c>
      <c r="Q68" s="63">
        <f t="shared" si="7"/>
        <v>565.2536764352659</v>
      </c>
      <c r="S68" s="60">
        <v>565.2536764352659</v>
      </c>
      <c r="T68" s="71">
        <v>309.03969495174033</v>
      </c>
      <c r="U68" s="79">
        <v>417.47526770667275</v>
      </c>
      <c r="V68" s="77">
        <v>9.1293477565333081</v>
      </c>
    </row>
    <row r="69" spans="1:22">
      <c r="A69" s="10" t="s">
        <v>837</v>
      </c>
      <c r="B69" s="11" t="s">
        <v>871</v>
      </c>
      <c r="C69" s="11" t="s">
        <v>12</v>
      </c>
      <c r="D69" s="11" t="s">
        <v>9</v>
      </c>
      <c r="E69" s="11" t="s">
        <v>10</v>
      </c>
      <c r="F69" s="11">
        <v>10</v>
      </c>
      <c r="G69" s="11">
        <v>1</v>
      </c>
      <c r="H69" s="12">
        <v>2.7</v>
      </c>
      <c r="I69" s="11" t="str">
        <f t="shared" si="4"/>
        <v>medium</v>
      </c>
      <c r="J69" s="11" t="s">
        <v>11</v>
      </c>
      <c r="K69" s="13">
        <v>3.97</v>
      </c>
      <c r="L69" s="13">
        <v>448.13529946386501</v>
      </c>
      <c r="M69" s="13">
        <v>2</v>
      </c>
      <c r="N69" s="13">
        <v>4</v>
      </c>
      <c r="O69" s="13">
        <f t="shared" si="5"/>
        <v>448.13529946386501</v>
      </c>
      <c r="P69" s="13">
        <f t="shared" si="6"/>
        <v>112.8804280765403</v>
      </c>
      <c r="Q69" s="63">
        <f t="shared" si="7"/>
        <v>406.36954107554504</v>
      </c>
      <c r="S69" s="60">
        <v>406.36954107554504</v>
      </c>
      <c r="T69" s="71">
        <v>112.48793062643705</v>
      </c>
      <c r="U69" s="79">
        <v>91.512146631857235</v>
      </c>
      <c r="V69" s="77">
        <v>13.280861951166383</v>
      </c>
    </row>
    <row r="70" spans="1:22">
      <c r="A70" s="10" t="s">
        <v>837</v>
      </c>
      <c r="B70" s="11" t="s">
        <v>872</v>
      </c>
      <c r="C70" s="11" t="s">
        <v>8</v>
      </c>
      <c r="D70" s="11" t="s">
        <v>9</v>
      </c>
      <c r="E70" s="11" t="s">
        <v>10</v>
      </c>
      <c r="F70" s="11">
        <v>10</v>
      </c>
      <c r="G70" s="11">
        <v>1</v>
      </c>
      <c r="H70" s="12">
        <v>2.7</v>
      </c>
      <c r="I70" s="11" t="str">
        <f t="shared" si="4"/>
        <v>medium</v>
      </c>
      <c r="J70" s="11" t="s">
        <v>11</v>
      </c>
      <c r="K70" s="13">
        <v>5.43</v>
      </c>
      <c r="L70" s="13">
        <v>451.03961784263902</v>
      </c>
      <c r="M70" s="13">
        <v>2</v>
      </c>
      <c r="N70" s="13">
        <v>4</v>
      </c>
      <c r="O70" s="13">
        <f t="shared" si="5"/>
        <v>451.03961784263902</v>
      </c>
      <c r="P70" s="13">
        <f t="shared" si="6"/>
        <v>83.064386343027451</v>
      </c>
      <c r="Q70" s="63">
        <f t="shared" si="7"/>
        <v>299.03179083489886</v>
      </c>
      <c r="S70" s="60">
        <v>299.03179083489886</v>
      </c>
      <c r="T70" s="71">
        <v>0.80145821070138867</v>
      </c>
      <c r="U70" s="79">
        <v>406.74024452953012</v>
      </c>
      <c r="V70" s="77">
        <v>228.85611033766364</v>
      </c>
    </row>
    <row r="71" spans="1:22">
      <c r="A71" s="10" t="s">
        <v>837</v>
      </c>
      <c r="B71" s="11" t="s">
        <v>872</v>
      </c>
      <c r="C71" s="11" t="s">
        <v>12</v>
      </c>
      <c r="D71" s="11" t="s">
        <v>9</v>
      </c>
      <c r="E71" s="11" t="s">
        <v>10</v>
      </c>
      <c r="F71" s="11">
        <v>10</v>
      </c>
      <c r="G71" s="11">
        <v>1</v>
      </c>
      <c r="H71" s="12">
        <v>2.7</v>
      </c>
      <c r="I71" s="11" t="str">
        <f t="shared" si="4"/>
        <v>medium</v>
      </c>
      <c r="J71" s="11" t="s">
        <v>11</v>
      </c>
      <c r="K71" s="13">
        <v>4.43</v>
      </c>
      <c r="L71" s="13">
        <v>555.29231544278105</v>
      </c>
      <c r="M71" s="13">
        <v>2</v>
      </c>
      <c r="N71" s="13">
        <v>4</v>
      </c>
      <c r="O71" s="13">
        <f t="shared" si="5"/>
        <v>555.29231544278105</v>
      </c>
      <c r="P71" s="13">
        <f t="shared" si="6"/>
        <v>125.34815247015375</v>
      </c>
      <c r="Q71" s="63">
        <f t="shared" si="7"/>
        <v>451.25334889255345</v>
      </c>
      <c r="S71" s="60">
        <v>451.25334889255345</v>
      </c>
      <c r="T71" s="71">
        <v>0.82712589951667892</v>
      </c>
      <c r="U71" s="79">
        <v>5.5278719101724763</v>
      </c>
      <c r="V71" s="77">
        <v>13.108608198410712</v>
      </c>
    </row>
    <row r="72" spans="1:22">
      <c r="A72" s="10" t="s">
        <v>837</v>
      </c>
      <c r="B72" s="11" t="s">
        <v>873</v>
      </c>
      <c r="C72" s="11" t="s">
        <v>8</v>
      </c>
      <c r="D72" s="11" t="s">
        <v>9</v>
      </c>
      <c r="E72" s="11" t="s">
        <v>10</v>
      </c>
      <c r="F72" s="11">
        <v>10</v>
      </c>
      <c r="G72" s="11">
        <v>1</v>
      </c>
      <c r="H72" s="12">
        <v>2.7</v>
      </c>
      <c r="I72" s="11" t="str">
        <f t="shared" si="4"/>
        <v>medium</v>
      </c>
      <c r="J72" s="11" t="s">
        <v>11</v>
      </c>
      <c r="K72" s="13">
        <v>7.27</v>
      </c>
      <c r="L72" s="13">
        <v>594.83154928897795</v>
      </c>
      <c r="M72" s="13">
        <v>2</v>
      </c>
      <c r="N72" s="13">
        <v>4</v>
      </c>
      <c r="O72" s="13">
        <f t="shared" si="5"/>
        <v>594.83154928897795</v>
      </c>
      <c r="P72" s="13">
        <f t="shared" si="6"/>
        <v>81.820020534935068</v>
      </c>
      <c r="Q72" s="63">
        <f t="shared" si="7"/>
        <v>294.55207392576619</v>
      </c>
      <c r="S72" s="60">
        <v>294.55207392576619</v>
      </c>
      <c r="T72" s="71">
        <v>0.78969393761476236</v>
      </c>
      <c r="U72" s="79">
        <v>11.039510424729517</v>
      </c>
      <c r="V72" s="77">
        <v>169.86584457257527</v>
      </c>
    </row>
    <row r="73" spans="1:22">
      <c r="A73" s="10" t="s">
        <v>837</v>
      </c>
      <c r="B73" s="11" t="s">
        <v>873</v>
      </c>
      <c r="C73" s="11" t="s">
        <v>12</v>
      </c>
      <c r="D73" s="11" t="s">
        <v>9</v>
      </c>
      <c r="E73" s="11" t="s">
        <v>10</v>
      </c>
      <c r="F73" s="11">
        <v>10</v>
      </c>
      <c r="G73" s="11">
        <v>1</v>
      </c>
      <c r="H73" s="12">
        <v>2.7</v>
      </c>
      <c r="I73" s="11" t="str">
        <f t="shared" si="4"/>
        <v>medium</v>
      </c>
      <c r="J73" s="11" t="s">
        <v>11</v>
      </c>
      <c r="K73" s="13">
        <v>6.7</v>
      </c>
      <c r="L73" s="13">
        <v>672.96763442149302</v>
      </c>
      <c r="M73" s="13">
        <v>2</v>
      </c>
      <c r="N73" s="13">
        <v>4</v>
      </c>
      <c r="O73" s="13">
        <f t="shared" si="5"/>
        <v>672.96763442149302</v>
      </c>
      <c r="P73" s="13">
        <f t="shared" si="6"/>
        <v>100.44293051067059</v>
      </c>
      <c r="Q73" s="63">
        <f t="shared" si="7"/>
        <v>361.59454983841414</v>
      </c>
      <c r="S73" s="60">
        <v>361.59454983841414</v>
      </c>
      <c r="T73" s="71">
        <v>2.2956891473810339</v>
      </c>
      <c r="U73" s="79">
        <v>7.193691411046764</v>
      </c>
      <c r="V73" s="77">
        <v>18.127256910722839</v>
      </c>
    </row>
    <row r="74" spans="1:22">
      <c r="A74" s="10" t="s">
        <v>837</v>
      </c>
      <c r="B74" s="11" t="s">
        <v>874</v>
      </c>
      <c r="C74" s="11" t="s">
        <v>8</v>
      </c>
      <c r="D74" s="11" t="s">
        <v>9</v>
      </c>
      <c r="E74" s="11" t="s">
        <v>10</v>
      </c>
      <c r="F74" s="11">
        <v>10</v>
      </c>
      <c r="G74" s="11">
        <v>2</v>
      </c>
      <c r="H74" s="12">
        <v>2.7</v>
      </c>
      <c r="I74" s="11" t="str">
        <f t="shared" si="4"/>
        <v>medium</v>
      </c>
      <c r="J74" s="11" t="s">
        <v>11</v>
      </c>
      <c r="K74" s="13">
        <v>3.71</v>
      </c>
      <c r="L74" s="13">
        <v>636.00496396144604</v>
      </c>
      <c r="M74" s="13">
        <v>2</v>
      </c>
      <c r="N74" s="13">
        <v>4</v>
      </c>
      <c r="O74" s="13">
        <f t="shared" si="5"/>
        <v>636.00496396144604</v>
      </c>
      <c r="P74" s="13">
        <f t="shared" si="6"/>
        <v>171.42990942357036</v>
      </c>
      <c r="Q74" s="63">
        <f t="shared" si="7"/>
        <v>617.14767392485328</v>
      </c>
      <c r="S74" s="60">
        <v>617.14767392485328</v>
      </c>
      <c r="T74" s="71">
        <v>279.17624094258076</v>
      </c>
      <c r="U74" s="79">
        <v>7.0320374865921638</v>
      </c>
      <c r="V74" s="77">
        <v>288.60930190906657</v>
      </c>
    </row>
    <row r="75" spans="1:22">
      <c r="A75" s="10" t="s">
        <v>837</v>
      </c>
      <c r="B75" s="11" t="s">
        <v>874</v>
      </c>
      <c r="C75" s="11" t="s">
        <v>12</v>
      </c>
      <c r="D75" s="11" t="s">
        <v>9</v>
      </c>
      <c r="E75" s="11" t="s">
        <v>10</v>
      </c>
      <c r="F75" s="11">
        <v>10</v>
      </c>
      <c r="G75" s="11">
        <v>2</v>
      </c>
      <c r="H75" s="12">
        <v>2.7</v>
      </c>
      <c r="I75" s="11" t="str">
        <f t="shared" si="4"/>
        <v>medium</v>
      </c>
      <c r="J75" s="11" t="s">
        <v>11</v>
      </c>
      <c r="K75" s="13">
        <v>3.35</v>
      </c>
      <c r="L75" s="13">
        <v>512.53752166437005</v>
      </c>
      <c r="M75" s="13">
        <v>2</v>
      </c>
      <c r="N75" s="13">
        <v>4</v>
      </c>
      <c r="O75" s="13">
        <f t="shared" si="5"/>
        <v>512.53752166437005</v>
      </c>
      <c r="P75" s="13">
        <f t="shared" si="6"/>
        <v>152.99627512369256</v>
      </c>
      <c r="Q75" s="63">
        <f t="shared" si="7"/>
        <v>550.7865904452932</v>
      </c>
      <c r="S75" s="60">
        <v>550.7865904452932</v>
      </c>
      <c r="T75" s="71">
        <v>1.7384123262315543</v>
      </c>
      <c r="U75" s="79">
        <v>6.9982154858593368</v>
      </c>
      <c r="V75" s="77">
        <v>289.68980120564459</v>
      </c>
    </row>
    <row r="76" spans="1:22">
      <c r="A76" s="10" t="s">
        <v>837</v>
      </c>
      <c r="B76" s="11" t="s">
        <v>875</v>
      </c>
      <c r="C76" s="11" t="s">
        <v>8</v>
      </c>
      <c r="D76" s="11" t="s">
        <v>9</v>
      </c>
      <c r="E76" s="11" t="s">
        <v>10</v>
      </c>
      <c r="F76" s="11">
        <v>10</v>
      </c>
      <c r="G76" s="11">
        <v>2</v>
      </c>
      <c r="H76" s="12">
        <v>2.7</v>
      </c>
      <c r="I76" s="11" t="str">
        <f t="shared" si="4"/>
        <v>medium</v>
      </c>
      <c r="J76" s="11" t="s">
        <v>11</v>
      </c>
      <c r="K76" s="13">
        <v>4.42</v>
      </c>
      <c r="L76" s="13">
        <v>622.79629512289</v>
      </c>
      <c r="M76" s="13">
        <v>2</v>
      </c>
      <c r="N76" s="13">
        <v>4</v>
      </c>
      <c r="O76" s="13">
        <f t="shared" si="5"/>
        <v>622.79629512289</v>
      </c>
      <c r="P76" s="13">
        <f t="shared" si="6"/>
        <v>140.90413916807466</v>
      </c>
      <c r="Q76" s="63">
        <f t="shared" si="7"/>
        <v>507.25490100506886</v>
      </c>
      <c r="S76" s="60">
        <v>507.25490100506886</v>
      </c>
      <c r="T76" s="71">
        <v>0.42555604395516128</v>
      </c>
      <c r="U76" s="79">
        <v>7.0650524084333597</v>
      </c>
      <c r="V76" s="77">
        <v>318.11476420527794</v>
      </c>
    </row>
    <row r="77" spans="1:22">
      <c r="A77" s="10" t="s">
        <v>837</v>
      </c>
      <c r="B77" s="11" t="s">
        <v>875</v>
      </c>
      <c r="C77" s="11" t="s">
        <v>12</v>
      </c>
      <c r="D77" s="11" t="s">
        <v>9</v>
      </c>
      <c r="E77" s="11" t="s">
        <v>10</v>
      </c>
      <c r="F77" s="11">
        <v>10</v>
      </c>
      <c r="G77" s="11">
        <v>2</v>
      </c>
      <c r="H77" s="12">
        <v>2.7</v>
      </c>
      <c r="I77" s="11" t="str">
        <f t="shared" si="4"/>
        <v>medium</v>
      </c>
      <c r="J77" s="11" t="s">
        <v>11</v>
      </c>
      <c r="K77" s="13">
        <v>4.87</v>
      </c>
      <c r="L77" s="13">
        <v>624.76802138049902</v>
      </c>
      <c r="M77" s="13">
        <v>2</v>
      </c>
      <c r="N77" s="13">
        <v>4</v>
      </c>
      <c r="O77" s="13">
        <f t="shared" si="5"/>
        <v>624.76802138049902</v>
      </c>
      <c r="P77" s="13">
        <f t="shared" si="6"/>
        <v>128.28912143336734</v>
      </c>
      <c r="Q77" s="63">
        <f t="shared" si="7"/>
        <v>461.84083716012248</v>
      </c>
      <c r="S77" s="60">
        <v>461.84083716012248</v>
      </c>
      <c r="T77" s="71">
        <v>3.7669460529429006</v>
      </c>
      <c r="U77" s="79">
        <v>4.8507667790366193</v>
      </c>
      <c r="V77" s="77">
        <v>15.015272629821798</v>
      </c>
    </row>
    <row r="78" spans="1:22">
      <c r="A78" s="10" t="s">
        <v>837</v>
      </c>
      <c r="B78" s="11" t="s">
        <v>876</v>
      </c>
      <c r="C78" s="11" t="s">
        <v>8</v>
      </c>
      <c r="D78" s="11" t="s">
        <v>9</v>
      </c>
      <c r="E78" s="11" t="s">
        <v>10</v>
      </c>
      <c r="F78" s="11">
        <v>10</v>
      </c>
      <c r="G78" s="11">
        <v>2</v>
      </c>
      <c r="H78" s="12">
        <v>2.7</v>
      </c>
      <c r="I78" s="11" t="str">
        <f t="shared" si="4"/>
        <v>medium</v>
      </c>
      <c r="J78" s="11" t="s">
        <v>11</v>
      </c>
      <c r="K78" s="13">
        <v>3.62</v>
      </c>
      <c r="L78" s="13">
        <v>335.10455997663399</v>
      </c>
      <c r="M78" s="13">
        <v>2</v>
      </c>
      <c r="N78" s="13">
        <v>4</v>
      </c>
      <c r="O78" s="13">
        <f t="shared" si="5"/>
        <v>335.10455997663399</v>
      </c>
      <c r="P78" s="13">
        <f t="shared" si="6"/>
        <v>92.570320435534256</v>
      </c>
      <c r="Q78" s="63">
        <f t="shared" si="7"/>
        <v>333.25315356792333</v>
      </c>
      <c r="S78" s="60">
        <v>333.25315356792333</v>
      </c>
      <c r="T78" s="71">
        <v>3.285340411663225</v>
      </c>
      <c r="U78" s="79">
        <v>6.7221964287064626</v>
      </c>
      <c r="V78" s="77">
        <v>294.7096009266877</v>
      </c>
    </row>
    <row r="79" spans="1:22">
      <c r="A79" s="10" t="s">
        <v>837</v>
      </c>
      <c r="B79" s="11" t="s">
        <v>876</v>
      </c>
      <c r="C79" s="11" t="s">
        <v>12</v>
      </c>
      <c r="D79" s="11" t="s">
        <v>9</v>
      </c>
      <c r="E79" s="11" t="s">
        <v>10</v>
      </c>
      <c r="F79" s="11">
        <v>10</v>
      </c>
      <c r="G79" s="11">
        <v>2</v>
      </c>
      <c r="H79" s="12">
        <v>2.7</v>
      </c>
      <c r="I79" s="11" t="str">
        <f t="shared" si="4"/>
        <v>medium</v>
      </c>
      <c r="J79" s="11" t="s">
        <v>11</v>
      </c>
      <c r="K79" s="13">
        <v>4.47</v>
      </c>
      <c r="L79" s="13">
        <v>824.27177424036495</v>
      </c>
      <c r="M79" s="13">
        <v>2</v>
      </c>
      <c r="N79" s="13">
        <v>4</v>
      </c>
      <c r="O79" s="13">
        <f t="shared" si="5"/>
        <v>824.27177424036495</v>
      </c>
      <c r="P79" s="13">
        <f t="shared" si="6"/>
        <v>184.40084434907493</v>
      </c>
      <c r="Q79" s="63">
        <f t="shared" si="7"/>
        <v>663.84303965666982</v>
      </c>
      <c r="S79" s="60">
        <v>663.84303965666982</v>
      </c>
      <c r="T79" s="71">
        <v>10.190642320063402</v>
      </c>
      <c r="U79" s="79">
        <v>331.63957190273686</v>
      </c>
      <c r="V79" s="77">
        <v>293.36781951925906</v>
      </c>
    </row>
    <row r="80" spans="1:22">
      <c r="A80" s="10" t="s">
        <v>837</v>
      </c>
      <c r="B80" s="11" t="s">
        <v>877</v>
      </c>
      <c r="C80" s="11" t="s">
        <v>8</v>
      </c>
      <c r="D80" s="11" t="s">
        <v>9</v>
      </c>
      <c r="E80" s="11" t="s">
        <v>10</v>
      </c>
      <c r="F80" s="11">
        <v>10</v>
      </c>
      <c r="G80" s="11">
        <v>2</v>
      </c>
      <c r="H80" s="12">
        <v>2.7</v>
      </c>
      <c r="I80" s="11" t="str">
        <f t="shared" si="4"/>
        <v>medium</v>
      </c>
      <c r="J80" s="11" t="s">
        <v>11</v>
      </c>
      <c r="K80" s="13">
        <v>3.87</v>
      </c>
      <c r="L80" s="13">
        <v>530.14984849969403</v>
      </c>
      <c r="M80" s="13">
        <v>2</v>
      </c>
      <c r="N80" s="13">
        <v>4</v>
      </c>
      <c r="O80" s="13">
        <f t="shared" si="5"/>
        <v>530.14984849969403</v>
      </c>
      <c r="P80" s="13">
        <f t="shared" si="6"/>
        <v>136.98962493532144</v>
      </c>
      <c r="Q80" s="63">
        <f t="shared" si="7"/>
        <v>493.16264976715718</v>
      </c>
      <c r="S80" s="60">
        <v>493.16264976715718</v>
      </c>
      <c r="T80" s="71">
        <v>1.6765148677429929</v>
      </c>
      <c r="U80" s="79">
        <v>137.97837740094377</v>
      </c>
      <c r="V80" s="77">
        <v>300.17923788487758</v>
      </c>
    </row>
    <row r="81" spans="1:22">
      <c r="A81" s="10" t="s">
        <v>837</v>
      </c>
      <c r="B81" s="11" t="s">
        <v>877</v>
      </c>
      <c r="C81" s="11" t="s">
        <v>12</v>
      </c>
      <c r="D81" s="11" t="s">
        <v>9</v>
      </c>
      <c r="E81" s="11" t="s">
        <v>10</v>
      </c>
      <c r="F81" s="11">
        <v>10</v>
      </c>
      <c r="G81" s="11">
        <v>2</v>
      </c>
      <c r="H81" s="12">
        <v>2.7</v>
      </c>
      <c r="I81" s="11" t="str">
        <f t="shared" si="4"/>
        <v>medium</v>
      </c>
      <c r="J81" s="11" t="s">
        <v>11</v>
      </c>
      <c r="K81" s="13">
        <v>3.47</v>
      </c>
      <c r="L81" s="13">
        <v>326.57080528383398</v>
      </c>
      <c r="M81" s="13">
        <v>2</v>
      </c>
      <c r="N81" s="13">
        <v>4</v>
      </c>
      <c r="O81" s="13">
        <f t="shared" si="5"/>
        <v>326.57080528383398</v>
      </c>
      <c r="P81" s="13">
        <f t="shared" si="6"/>
        <v>94.112624001104891</v>
      </c>
      <c r="Q81" s="63">
        <f t="shared" si="7"/>
        <v>338.80544640397761</v>
      </c>
      <c r="S81" s="60">
        <v>338.80544640397761</v>
      </c>
      <c r="T81" s="71">
        <v>8.121637582480437</v>
      </c>
      <c r="U81" s="79">
        <v>114.51988736793884</v>
      </c>
      <c r="V81" s="77">
        <v>310.98951685576969</v>
      </c>
    </row>
    <row r="82" spans="1:22">
      <c r="A82" s="10" t="s">
        <v>837</v>
      </c>
      <c r="B82" s="11" t="s">
        <v>878</v>
      </c>
      <c r="C82" s="11" t="s">
        <v>8</v>
      </c>
      <c r="D82" s="11" t="s">
        <v>9</v>
      </c>
      <c r="E82" s="11" t="s">
        <v>10</v>
      </c>
      <c r="F82" s="11">
        <v>10</v>
      </c>
      <c r="G82" s="11">
        <v>1</v>
      </c>
      <c r="H82" s="12">
        <v>3.2</v>
      </c>
      <c r="I82" s="11" t="str">
        <f t="shared" si="4"/>
        <v>high</v>
      </c>
      <c r="J82" s="11" t="s">
        <v>11</v>
      </c>
      <c r="K82" s="13">
        <v>9.24</v>
      </c>
      <c r="L82" s="13">
        <v>880.01402091895795</v>
      </c>
      <c r="M82" s="13">
        <v>2</v>
      </c>
      <c r="N82" s="13">
        <v>4</v>
      </c>
      <c r="O82" s="13">
        <f t="shared" si="5"/>
        <v>880.01402091895795</v>
      </c>
      <c r="P82" s="13">
        <f t="shared" si="6"/>
        <v>95.23961265356688</v>
      </c>
      <c r="Q82" s="63">
        <f t="shared" si="7"/>
        <v>342.86260555284076</v>
      </c>
      <c r="S82" s="60">
        <v>342.86260555284076</v>
      </c>
      <c r="T82" s="71">
        <v>0.17299976730152772</v>
      </c>
      <c r="U82" s="79">
        <v>448.52788815699256</v>
      </c>
      <c r="V82" s="77">
        <v>460.0058142684889</v>
      </c>
    </row>
    <row r="83" spans="1:22">
      <c r="A83" s="10" t="s">
        <v>837</v>
      </c>
      <c r="B83" s="11" t="s">
        <v>878</v>
      </c>
      <c r="C83" s="11" t="s">
        <v>12</v>
      </c>
      <c r="D83" s="11" t="s">
        <v>9</v>
      </c>
      <c r="E83" s="11" t="s">
        <v>10</v>
      </c>
      <c r="F83" s="11">
        <v>10</v>
      </c>
      <c r="G83" s="11">
        <v>1</v>
      </c>
      <c r="H83" s="12">
        <v>3.2</v>
      </c>
      <c r="I83" s="11" t="str">
        <f t="shared" si="4"/>
        <v>high</v>
      </c>
      <c r="J83" s="11" t="s">
        <v>11</v>
      </c>
      <c r="K83" s="13">
        <v>8.67</v>
      </c>
      <c r="L83" s="13">
        <v>579.35171480597796</v>
      </c>
      <c r="M83" s="13">
        <v>2</v>
      </c>
      <c r="N83" s="13">
        <v>4</v>
      </c>
      <c r="O83" s="13">
        <f t="shared" si="5"/>
        <v>579.35171480597796</v>
      </c>
      <c r="P83" s="13">
        <f t="shared" si="6"/>
        <v>66.822573795383846</v>
      </c>
      <c r="Q83" s="63">
        <f t="shared" si="7"/>
        <v>240.56126566338187</v>
      </c>
      <c r="S83" s="60">
        <v>240.56126566338187</v>
      </c>
      <c r="T83" s="71">
        <v>3.3861183186158201</v>
      </c>
      <c r="U83" s="79">
        <v>86.08001365327334</v>
      </c>
      <c r="V83" s="77">
        <v>230.66740136297412</v>
      </c>
    </row>
    <row r="84" spans="1:22">
      <c r="A84" s="10" t="s">
        <v>837</v>
      </c>
      <c r="B84" s="11" t="s">
        <v>879</v>
      </c>
      <c r="C84" s="11" t="s">
        <v>8</v>
      </c>
      <c r="D84" s="11" t="s">
        <v>9</v>
      </c>
      <c r="E84" s="11" t="s">
        <v>10</v>
      </c>
      <c r="F84" s="11">
        <v>10</v>
      </c>
      <c r="G84" s="11">
        <v>1</v>
      </c>
      <c r="H84" s="12">
        <v>3.2</v>
      </c>
      <c r="I84" s="11" t="str">
        <f t="shared" si="4"/>
        <v>high</v>
      </c>
      <c r="J84" s="11" t="s">
        <v>11</v>
      </c>
      <c r="K84" s="13">
        <v>3.42</v>
      </c>
      <c r="L84" s="13">
        <v>750.29975630015701</v>
      </c>
      <c r="M84" s="13">
        <v>2</v>
      </c>
      <c r="N84" s="13">
        <v>4</v>
      </c>
      <c r="O84" s="13">
        <f t="shared" si="5"/>
        <v>750.29975630015701</v>
      </c>
      <c r="P84" s="13">
        <f t="shared" si="6"/>
        <v>219.38589365501667</v>
      </c>
      <c r="Q84" s="63">
        <f t="shared" si="7"/>
        <v>789.78921715806007</v>
      </c>
      <c r="S84" s="60">
        <v>789.78921715806007</v>
      </c>
      <c r="T84" s="71">
        <v>348.7283584601675</v>
      </c>
      <c r="U84" s="79">
        <v>360.064264374586</v>
      </c>
      <c r="V84" s="77">
        <v>287.57086398083419</v>
      </c>
    </row>
    <row r="85" spans="1:22">
      <c r="A85" s="10" t="s">
        <v>837</v>
      </c>
      <c r="B85" s="11" t="s">
        <v>879</v>
      </c>
      <c r="C85" s="11" t="s">
        <v>12</v>
      </c>
      <c r="D85" s="11" t="s">
        <v>9</v>
      </c>
      <c r="E85" s="11" t="s">
        <v>10</v>
      </c>
      <c r="F85" s="11">
        <v>10</v>
      </c>
      <c r="G85" s="11">
        <v>1</v>
      </c>
      <c r="H85" s="12">
        <v>3.2</v>
      </c>
      <c r="I85" s="11" t="str">
        <f t="shared" si="4"/>
        <v>high</v>
      </c>
      <c r="J85" s="11" t="s">
        <v>11</v>
      </c>
      <c r="K85" s="13">
        <v>3.38</v>
      </c>
      <c r="L85" s="13">
        <v>696.94407767773805</v>
      </c>
      <c r="M85" s="13">
        <v>2</v>
      </c>
      <c r="N85" s="13">
        <v>4</v>
      </c>
      <c r="O85" s="13">
        <f t="shared" si="5"/>
        <v>696.94407767773805</v>
      </c>
      <c r="P85" s="13">
        <f t="shared" si="6"/>
        <v>206.19647268572132</v>
      </c>
      <c r="Q85" s="63">
        <f t="shared" si="7"/>
        <v>742.30730166859666</v>
      </c>
      <c r="S85" s="60">
        <v>742.30730166859666</v>
      </c>
      <c r="T85" s="71">
        <v>1.6740988474613301</v>
      </c>
      <c r="U85" s="79">
        <v>98.623690185215565</v>
      </c>
      <c r="V85" s="77">
        <v>451.53218268237129</v>
      </c>
    </row>
    <row r="86" spans="1:22">
      <c r="A86" s="10" t="s">
        <v>837</v>
      </c>
      <c r="B86" s="11" t="s">
        <v>880</v>
      </c>
      <c r="C86" s="11" t="s">
        <v>8</v>
      </c>
      <c r="D86" s="11" t="s">
        <v>9</v>
      </c>
      <c r="E86" s="11" t="s">
        <v>10</v>
      </c>
      <c r="F86" s="11">
        <v>10</v>
      </c>
      <c r="G86" s="11">
        <v>1</v>
      </c>
      <c r="H86" s="12">
        <v>3.2</v>
      </c>
      <c r="I86" s="11" t="str">
        <f t="shared" si="4"/>
        <v>high</v>
      </c>
      <c r="J86" s="11" t="s">
        <v>11</v>
      </c>
      <c r="K86" s="13">
        <v>3.98</v>
      </c>
      <c r="L86" s="13">
        <v>430.71766382764503</v>
      </c>
      <c r="M86" s="13">
        <v>2</v>
      </c>
      <c r="N86" s="13">
        <v>4</v>
      </c>
      <c r="O86" s="13">
        <f t="shared" si="5"/>
        <v>430.71766382764503</v>
      </c>
      <c r="P86" s="13">
        <f t="shared" si="6"/>
        <v>108.22051854965956</v>
      </c>
      <c r="Q86" s="63">
        <f t="shared" si="7"/>
        <v>389.59386677877438</v>
      </c>
      <c r="S86" s="60">
        <v>389.59386677877438</v>
      </c>
      <c r="T86" s="71">
        <v>37.48211321444056</v>
      </c>
      <c r="U86" s="79">
        <v>419.84163657422289</v>
      </c>
      <c r="V86" s="77">
        <v>383.95304082152779</v>
      </c>
    </row>
    <row r="87" spans="1:22">
      <c r="A87" s="10" t="s">
        <v>837</v>
      </c>
      <c r="B87" s="11" t="s">
        <v>880</v>
      </c>
      <c r="C87" s="11" t="s">
        <v>12</v>
      </c>
      <c r="D87" s="11" t="s">
        <v>9</v>
      </c>
      <c r="E87" s="11" t="s">
        <v>10</v>
      </c>
      <c r="F87" s="11">
        <v>10</v>
      </c>
      <c r="G87" s="11">
        <v>1</v>
      </c>
      <c r="H87" s="12">
        <v>3.2</v>
      </c>
      <c r="I87" s="11" t="str">
        <f t="shared" si="4"/>
        <v>high</v>
      </c>
      <c r="J87" s="11" t="s">
        <v>11</v>
      </c>
      <c r="K87" s="13">
        <v>3.48</v>
      </c>
      <c r="L87" s="13">
        <v>660.38844919113899</v>
      </c>
      <c r="M87" s="13">
        <v>2</v>
      </c>
      <c r="N87" s="13">
        <v>4</v>
      </c>
      <c r="O87" s="13">
        <f t="shared" si="5"/>
        <v>660.38844919113899</v>
      </c>
      <c r="P87" s="13">
        <f t="shared" si="6"/>
        <v>189.76679574458018</v>
      </c>
      <c r="Q87" s="63">
        <f t="shared" si="7"/>
        <v>683.16046468048864</v>
      </c>
      <c r="S87" s="60">
        <v>683.16046468048864</v>
      </c>
      <c r="T87" s="71">
        <v>1.5528980601880815</v>
      </c>
      <c r="U87" s="79">
        <v>7.649674064179588</v>
      </c>
      <c r="V87" s="77">
        <v>380.1867521491194</v>
      </c>
    </row>
    <row r="88" spans="1:22">
      <c r="A88" s="10" t="s">
        <v>837</v>
      </c>
      <c r="B88" s="11" t="s">
        <v>881</v>
      </c>
      <c r="C88" s="11" t="s">
        <v>8</v>
      </c>
      <c r="D88" s="11" t="s">
        <v>9</v>
      </c>
      <c r="E88" s="11" t="s">
        <v>10</v>
      </c>
      <c r="F88" s="11">
        <v>10</v>
      </c>
      <c r="G88" s="11">
        <v>1</v>
      </c>
      <c r="H88" s="12">
        <v>3.2</v>
      </c>
      <c r="I88" s="11" t="str">
        <f t="shared" si="4"/>
        <v>high</v>
      </c>
      <c r="J88" s="11" t="s">
        <v>11</v>
      </c>
      <c r="K88" s="13">
        <v>3.38</v>
      </c>
      <c r="L88" s="13">
        <v>484.45011953424103</v>
      </c>
      <c r="M88" s="13">
        <v>2</v>
      </c>
      <c r="N88" s="13">
        <v>4</v>
      </c>
      <c r="O88" s="13">
        <f t="shared" si="5"/>
        <v>484.45011953424103</v>
      </c>
      <c r="P88" s="13">
        <f t="shared" si="6"/>
        <v>143.32843773202399</v>
      </c>
      <c r="Q88" s="63">
        <f t="shared" si="7"/>
        <v>515.98237583528635</v>
      </c>
      <c r="S88" s="60">
        <v>515.98237583528635</v>
      </c>
      <c r="T88" s="71">
        <v>4.4310209382753003</v>
      </c>
      <c r="U88" s="79">
        <v>11.323713878907419</v>
      </c>
      <c r="V88" s="77">
        <v>529.20029161768184</v>
      </c>
    </row>
    <row r="89" spans="1:22">
      <c r="A89" s="10" t="s">
        <v>837</v>
      </c>
      <c r="B89" s="11" t="s">
        <v>881</v>
      </c>
      <c r="C89" s="11" t="s">
        <v>12</v>
      </c>
      <c r="D89" s="11" t="s">
        <v>9</v>
      </c>
      <c r="E89" s="11" t="s">
        <v>10</v>
      </c>
      <c r="F89" s="11">
        <v>10</v>
      </c>
      <c r="G89" s="11">
        <v>1</v>
      </c>
      <c r="H89" s="12">
        <v>3.2</v>
      </c>
      <c r="I89" s="11" t="str">
        <f t="shared" si="4"/>
        <v>high</v>
      </c>
      <c r="J89" s="11" t="s">
        <v>11</v>
      </c>
      <c r="K89" s="13">
        <v>3.52</v>
      </c>
      <c r="L89" s="13">
        <v>561.55963131937597</v>
      </c>
      <c r="M89" s="13">
        <v>2</v>
      </c>
      <c r="N89" s="13">
        <v>4</v>
      </c>
      <c r="O89" s="13">
        <f t="shared" si="5"/>
        <v>561.55963131937597</v>
      </c>
      <c r="P89" s="13">
        <f t="shared" si="6"/>
        <v>159.53398617027727</v>
      </c>
      <c r="Q89" s="63">
        <f t="shared" si="7"/>
        <v>574.32235021299823</v>
      </c>
      <c r="S89" s="60">
        <v>574.32235021299823</v>
      </c>
      <c r="T89" s="71">
        <v>1.362346114691811</v>
      </c>
      <c r="U89" s="79">
        <v>7.8349418340274219</v>
      </c>
      <c r="V89" s="77">
        <v>24.734393511139821</v>
      </c>
    </row>
    <row r="90" spans="1:22">
      <c r="A90" s="10" t="s">
        <v>837</v>
      </c>
      <c r="B90" s="11" t="s">
        <v>882</v>
      </c>
      <c r="C90" s="11" t="s">
        <v>8</v>
      </c>
      <c r="D90" s="11" t="s">
        <v>9</v>
      </c>
      <c r="E90" s="11" t="s">
        <v>10</v>
      </c>
      <c r="F90" s="11">
        <v>10</v>
      </c>
      <c r="G90" s="11">
        <v>2</v>
      </c>
      <c r="H90" s="12">
        <v>3.2</v>
      </c>
      <c r="I90" s="11" t="str">
        <f t="shared" si="4"/>
        <v>high</v>
      </c>
      <c r="J90" s="11" t="s">
        <v>11</v>
      </c>
      <c r="K90" s="13">
        <v>5.55</v>
      </c>
      <c r="L90" s="13">
        <v>320.38347361773901</v>
      </c>
      <c r="M90" s="13">
        <v>2</v>
      </c>
      <c r="N90" s="13">
        <v>4</v>
      </c>
      <c r="O90" s="13">
        <f t="shared" si="5"/>
        <v>320.38347361773901</v>
      </c>
      <c r="P90" s="13">
        <f t="shared" si="6"/>
        <v>57.726752003196218</v>
      </c>
      <c r="Q90" s="63">
        <f t="shared" si="7"/>
        <v>207.8163072115064</v>
      </c>
      <c r="S90" s="60">
        <v>207.8163072115064</v>
      </c>
      <c r="T90" s="71">
        <v>1.1894136503661898</v>
      </c>
      <c r="U90" s="79">
        <v>8.7553101177756911</v>
      </c>
      <c r="V90" s="77">
        <v>155.8258726767055</v>
      </c>
    </row>
    <row r="91" spans="1:22">
      <c r="A91" s="10" t="s">
        <v>837</v>
      </c>
      <c r="B91" s="11" t="s">
        <v>882</v>
      </c>
      <c r="C91" s="11" t="s">
        <v>12</v>
      </c>
      <c r="D91" s="11" t="s">
        <v>9</v>
      </c>
      <c r="E91" s="11" t="s">
        <v>10</v>
      </c>
      <c r="F91" s="11">
        <v>10</v>
      </c>
      <c r="G91" s="11">
        <v>2</v>
      </c>
      <c r="H91" s="12">
        <v>3.2</v>
      </c>
      <c r="I91" s="11" t="str">
        <f t="shared" si="4"/>
        <v>high</v>
      </c>
      <c r="J91" s="11" t="s">
        <v>11</v>
      </c>
      <c r="K91" s="13">
        <v>6.03</v>
      </c>
      <c r="L91" s="13">
        <v>510.34331855703999</v>
      </c>
      <c r="M91" s="13">
        <v>2</v>
      </c>
      <c r="N91" s="13">
        <v>4</v>
      </c>
      <c r="O91" s="13">
        <f t="shared" si="5"/>
        <v>510.34331855703999</v>
      </c>
      <c r="P91" s="13">
        <f t="shared" si="6"/>
        <v>84.634049511946927</v>
      </c>
      <c r="Q91" s="63">
        <f t="shared" si="7"/>
        <v>304.68257824300895</v>
      </c>
      <c r="S91" s="60">
        <v>304.68257824300895</v>
      </c>
      <c r="T91" s="71">
        <v>0.55999319908988587</v>
      </c>
      <c r="U91" s="79">
        <v>7.0987848301329137</v>
      </c>
      <c r="V91" s="77">
        <v>5.0045441637202659</v>
      </c>
    </row>
    <row r="92" spans="1:22">
      <c r="A92" s="10" t="s">
        <v>837</v>
      </c>
      <c r="B92" s="11" t="s">
        <v>883</v>
      </c>
      <c r="C92" s="11" t="s">
        <v>8</v>
      </c>
      <c r="D92" s="11" t="s">
        <v>9</v>
      </c>
      <c r="E92" s="11" t="s">
        <v>10</v>
      </c>
      <c r="F92" s="11">
        <v>10</v>
      </c>
      <c r="G92" s="11">
        <v>2</v>
      </c>
      <c r="H92" s="12">
        <v>3.2</v>
      </c>
      <c r="I92" s="11" t="str">
        <f t="shared" si="4"/>
        <v>high</v>
      </c>
      <c r="J92" s="11" t="s">
        <v>11</v>
      </c>
      <c r="K92" s="13">
        <v>3.51</v>
      </c>
      <c r="L92" s="13">
        <v>524.25135587302896</v>
      </c>
      <c r="M92" s="13">
        <v>2</v>
      </c>
      <c r="N92" s="13">
        <v>4</v>
      </c>
      <c r="O92" s="13">
        <f t="shared" si="5"/>
        <v>524.25135587302896</v>
      </c>
      <c r="P92" s="13">
        <f t="shared" si="6"/>
        <v>149.35936064758661</v>
      </c>
      <c r="Q92" s="63">
        <f t="shared" si="7"/>
        <v>537.69369833131179</v>
      </c>
      <c r="S92" s="60">
        <v>537.69369833131179</v>
      </c>
      <c r="T92" s="71">
        <v>0.98980459707299717</v>
      </c>
      <c r="U92" s="79">
        <v>12.015597565938604</v>
      </c>
      <c r="V92" s="77">
        <v>231.08473829151546</v>
      </c>
    </row>
    <row r="93" spans="1:22">
      <c r="A93" s="10" t="s">
        <v>837</v>
      </c>
      <c r="B93" s="11" t="s">
        <v>883</v>
      </c>
      <c r="C93" s="11" t="s">
        <v>12</v>
      </c>
      <c r="D93" s="11" t="s">
        <v>9</v>
      </c>
      <c r="E93" s="11" t="s">
        <v>10</v>
      </c>
      <c r="F93" s="11">
        <v>10</v>
      </c>
      <c r="G93" s="11">
        <v>2</v>
      </c>
      <c r="H93" s="12">
        <v>3.2</v>
      </c>
      <c r="I93" s="11" t="str">
        <f t="shared" si="4"/>
        <v>high</v>
      </c>
      <c r="J93" s="11" t="s">
        <v>11</v>
      </c>
      <c r="K93" s="13">
        <v>3.28</v>
      </c>
      <c r="L93" s="13">
        <v>537.82499652426702</v>
      </c>
      <c r="M93" s="13">
        <v>2</v>
      </c>
      <c r="N93" s="13">
        <v>4</v>
      </c>
      <c r="O93" s="13">
        <f t="shared" si="5"/>
        <v>537.82499652426702</v>
      </c>
      <c r="P93" s="13">
        <f t="shared" si="6"/>
        <v>163.97103552569118</v>
      </c>
      <c r="Q93" s="63">
        <f t="shared" si="7"/>
        <v>590.29572789248823</v>
      </c>
      <c r="S93" s="60">
        <v>590.29572789248823</v>
      </c>
      <c r="T93" s="71">
        <v>1.578886399063425</v>
      </c>
      <c r="U93" s="79">
        <v>8.4824288632964286</v>
      </c>
      <c r="V93" s="77">
        <v>403.5941502432139</v>
      </c>
    </row>
    <row r="94" spans="1:22">
      <c r="A94" s="10" t="s">
        <v>837</v>
      </c>
      <c r="B94" s="11" t="s">
        <v>884</v>
      </c>
      <c r="C94" s="11" t="s">
        <v>8</v>
      </c>
      <c r="D94" s="11" t="s">
        <v>9</v>
      </c>
      <c r="E94" s="11" t="s">
        <v>10</v>
      </c>
      <c r="F94" s="11">
        <v>10</v>
      </c>
      <c r="G94" s="11">
        <v>2</v>
      </c>
      <c r="H94" s="12">
        <v>3.2</v>
      </c>
      <c r="I94" s="11" t="str">
        <f t="shared" si="4"/>
        <v>high</v>
      </c>
      <c r="J94" s="11" t="s">
        <v>11</v>
      </c>
      <c r="K94" s="13">
        <v>5.08</v>
      </c>
      <c r="L94" s="13">
        <v>690.23261580755604</v>
      </c>
      <c r="M94" s="13">
        <v>2</v>
      </c>
      <c r="N94" s="13">
        <v>4</v>
      </c>
      <c r="O94" s="13">
        <f t="shared" si="5"/>
        <v>690.23261580755604</v>
      </c>
      <c r="P94" s="13">
        <f t="shared" si="6"/>
        <v>135.87256216684173</v>
      </c>
      <c r="Q94" s="63">
        <f t="shared" si="7"/>
        <v>489.14122380063026</v>
      </c>
      <c r="S94" s="60">
        <v>489.14122380063026</v>
      </c>
      <c r="T94" s="71">
        <v>134.28221762405107</v>
      </c>
      <c r="U94" s="79">
        <v>13.132942436576689</v>
      </c>
      <c r="V94" s="77">
        <v>319.44133653702147</v>
      </c>
    </row>
    <row r="95" spans="1:22">
      <c r="A95" s="10" t="s">
        <v>837</v>
      </c>
      <c r="B95" s="11" t="s">
        <v>884</v>
      </c>
      <c r="C95" s="11" t="s">
        <v>12</v>
      </c>
      <c r="D95" s="11" t="s">
        <v>9</v>
      </c>
      <c r="E95" s="11" t="s">
        <v>10</v>
      </c>
      <c r="F95" s="11">
        <v>10</v>
      </c>
      <c r="G95" s="11">
        <v>2</v>
      </c>
      <c r="H95" s="12">
        <v>3.2</v>
      </c>
      <c r="I95" s="11" t="str">
        <f t="shared" si="4"/>
        <v>high</v>
      </c>
      <c r="J95" s="11" t="s">
        <v>11</v>
      </c>
      <c r="K95" s="13">
        <v>4.72</v>
      </c>
      <c r="L95" s="13">
        <v>458.92443874882599</v>
      </c>
      <c r="M95" s="13">
        <v>2</v>
      </c>
      <c r="N95" s="13">
        <v>4</v>
      </c>
      <c r="O95" s="13">
        <f t="shared" si="5"/>
        <v>458.92443874882599</v>
      </c>
      <c r="P95" s="13">
        <f t="shared" si="6"/>
        <v>97.229753972208897</v>
      </c>
      <c r="Q95" s="63">
        <f t="shared" si="7"/>
        <v>350.02711429995202</v>
      </c>
      <c r="S95" s="60">
        <v>350.02711429995202</v>
      </c>
      <c r="T95" s="71">
        <v>137.50834868164188</v>
      </c>
      <c r="U95" s="79">
        <v>270.6288895276237</v>
      </c>
      <c r="V95" s="77">
        <v>287.1195058028751</v>
      </c>
    </row>
    <row r="96" spans="1:22">
      <c r="A96" s="10" t="s">
        <v>837</v>
      </c>
      <c r="B96" s="11" t="s">
        <v>885</v>
      </c>
      <c r="C96" s="11" t="s">
        <v>8</v>
      </c>
      <c r="D96" s="11" t="s">
        <v>9</v>
      </c>
      <c r="E96" s="11" t="s">
        <v>10</v>
      </c>
      <c r="F96" s="11">
        <v>10</v>
      </c>
      <c r="G96" s="11">
        <v>2</v>
      </c>
      <c r="H96" s="12">
        <v>3.2</v>
      </c>
      <c r="I96" s="11" t="str">
        <f t="shared" si="4"/>
        <v>high</v>
      </c>
      <c r="J96" s="11" t="s">
        <v>11</v>
      </c>
      <c r="K96" s="13">
        <v>1.91</v>
      </c>
      <c r="L96" s="13">
        <v>176.53124512125601</v>
      </c>
      <c r="M96" s="13">
        <v>2</v>
      </c>
      <c r="N96" s="13">
        <v>4</v>
      </c>
      <c r="O96" s="13">
        <f t="shared" si="5"/>
        <v>176.53124512125601</v>
      </c>
      <c r="P96" s="13">
        <f t="shared" si="6"/>
        <v>92.424735665579064</v>
      </c>
      <c r="Q96" s="63">
        <f t="shared" si="7"/>
        <v>332.72904839608464</v>
      </c>
      <c r="S96" s="60">
        <v>332.72904839608464</v>
      </c>
      <c r="T96" s="71">
        <v>1.724491804059636</v>
      </c>
      <c r="U96" s="79">
        <v>714.17643654161907</v>
      </c>
      <c r="V96" s="77">
        <v>373.10396092449957</v>
      </c>
    </row>
    <row r="97" spans="1:22">
      <c r="A97" s="10" t="s">
        <v>837</v>
      </c>
      <c r="B97" s="11" t="s">
        <v>885</v>
      </c>
      <c r="C97" s="11" t="s">
        <v>12</v>
      </c>
      <c r="D97" s="11" t="s">
        <v>9</v>
      </c>
      <c r="E97" s="11" t="s">
        <v>10</v>
      </c>
      <c r="F97" s="11">
        <v>10</v>
      </c>
      <c r="G97" s="11">
        <v>2</v>
      </c>
      <c r="H97" s="12">
        <v>3.2</v>
      </c>
      <c r="I97" s="11" t="str">
        <f t="shared" si="4"/>
        <v>high</v>
      </c>
      <c r="J97" s="11" t="s">
        <v>11</v>
      </c>
      <c r="K97" s="13">
        <v>2.2799999999999998</v>
      </c>
      <c r="L97" s="13">
        <v>505.57290514272597</v>
      </c>
      <c r="M97" s="13">
        <v>2</v>
      </c>
      <c r="N97" s="13">
        <v>4</v>
      </c>
      <c r="O97" s="13">
        <f t="shared" si="5"/>
        <v>505.57290514272597</v>
      </c>
      <c r="P97" s="13">
        <f t="shared" si="6"/>
        <v>221.7425022555816</v>
      </c>
      <c r="Q97" s="63">
        <f t="shared" si="7"/>
        <v>798.27300812009378</v>
      </c>
      <c r="S97" s="60">
        <v>798.27300812009378</v>
      </c>
      <c r="T97" s="71">
        <v>0.7600460468287501</v>
      </c>
      <c r="U97" s="79">
        <v>543.46760339489094</v>
      </c>
      <c r="V97" s="77">
        <v>399.59726627912403</v>
      </c>
    </row>
    <row r="98" spans="1:22">
      <c r="A98" s="10" t="s">
        <v>837</v>
      </c>
      <c r="B98" s="11" t="s">
        <v>886</v>
      </c>
      <c r="C98" s="11" t="s">
        <v>8</v>
      </c>
      <c r="D98" s="11" t="s">
        <v>9</v>
      </c>
      <c r="E98" s="11" t="s">
        <v>10</v>
      </c>
      <c r="F98" s="11">
        <v>20</v>
      </c>
      <c r="G98" s="11">
        <v>1</v>
      </c>
      <c r="H98" s="12">
        <v>2.2999999999999998</v>
      </c>
      <c r="I98" s="11" t="str">
        <f t="shared" si="4"/>
        <v>low</v>
      </c>
      <c r="J98" s="11" t="s">
        <v>11</v>
      </c>
      <c r="K98" s="13">
        <v>13.24</v>
      </c>
      <c r="L98" s="13">
        <v>952.81503391698698</v>
      </c>
      <c r="M98" s="13">
        <v>2</v>
      </c>
      <c r="N98" s="13">
        <v>4</v>
      </c>
      <c r="O98" s="13">
        <f t="shared" si="5"/>
        <v>952.81503391698698</v>
      </c>
      <c r="P98" s="13">
        <f t="shared" si="6"/>
        <v>71.964881715784514</v>
      </c>
      <c r="Q98" s="63">
        <f t="shared" si="7"/>
        <v>259.07357417682425</v>
      </c>
      <c r="S98" s="60">
        <v>259.07357417682425</v>
      </c>
      <c r="T98" s="71">
        <v>1.3987085886687385</v>
      </c>
      <c r="U98" s="79">
        <v>590.55526930926385</v>
      </c>
      <c r="V98" s="77">
        <v>72.206816214231509</v>
      </c>
    </row>
    <row r="99" spans="1:22">
      <c r="A99" s="10" t="s">
        <v>837</v>
      </c>
      <c r="B99" s="11" t="s">
        <v>886</v>
      </c>
      <c r="C99" s="11" t="s">
        <v>12</v>
      </c>
      <c r="D99" s="11" t="s">
        <v>9</v>
      </c>
      <c r="E99" s="11" t="s">
        <v>10</v>
      </c>
      <c r="F99" s="11">
        <v>20</v>
      </c>
      <c r="G99" s="11">
        <v>1</v>
      </c>
      <c r="H99" s="12">
        <v>2.2999999999999998</v>
      </c>
      <c r="I99" s="11" t="str">
        <f t="shared" si="4"/>
        <v>low</v>
      </c>
      <c r="J99" s="11" t="s">
        <v>11</v>
      </c>
      <c r="K99" s="13">
        <v>43.42</v>
      </c>
      <c r="L99" s="13">
        <v>707.69403643522298</v>
      </c>
      <c r="M99" s="13">
        <v>2</v>
      </c>
      <c r="N99" s="13">
        <v>4</v>
      </c>
      <c r="O99" s="13">
        <f t="shared" si="5"/>
        <v>707.69403643522298</v>
      </c>
      <c r="P99" s="13">
        <f t="shared" si="6"/>
        <v>16.298803234344149</v>
      </c>
      <c r="Q99" s="63">
        <f t="shared" si="7"/>
        <v>58.675691643638935</v>
      </c>
      <c r="S99" s="60">
        <v>58.675691643638935</v>
      </c>
      <c r="T99" s="71">
        <v>7.8075537978958804</v>
      </c>
      <c r="U99" s="79">
        <v>140.35579399860106</v>
      </c>
      <c r="V99" s="77">
        <v>253.32702783129295</v>
      </c>
    </row>
    <row r="100" spans="1:22">
      <c r="A100" s="10" t="s">
        <v>837</v>
      </c>
      <c r="B100" s="11" t="s">
        <v>887</v>
      </c>
      <c r="C100" s="11" t="s">
        <v>8</v>
      </c>
      <c r="D100" s="11" t="s">
        <v>9</v>
      </c>
      <c r="E100" s="11" t="s">
        <v>10</v>
      </c>
      <c r="F100" s="11">
        <v>20</v>
      </c>
      <c r="G100" s="11">
        <v>1</v>
      </c>
      <c r="H100" s="12">
        <v>2.2999999999999998</v>
      </c>
      <c r="I100" s="11" t="str">
        <f t="shared" si="4"/>
        <v>low</v>
      </c>
      <c r="J100" s="11" t="s">
        <v>11</v>
      </c>
      <c r="K100" s="13">
        <v>7.09</v>
      </c>
      <c r="L100" s="13">
        <v>881.21746610040896</v>
      </c>
      <c r="M100" s="13">
        <v>2</v>
      </c>
      <c r="N100" s="13">
        <v>4</v>
      </c>
      <c r="O100" s="13">
        <f t="shared" si="5"/>
        <v>881.21746610040896</v>
      </c>
      <c r="P100" s="13">
        <f t="shared" si="6"/>
        <v>124.29019267988843</v>
      </c>
      <c r="Q100" s="63">
        <f t="shared" si="7"/>
        <v>447.44469364759834</v>
      </c>
      <c r="S100" s="60">
        <v>447.44469364759834</v>
      </c>
      <c r="T100" s="71">
        <v>17.991291365568685</v>
      </c>
      <c r="U100" s="79">
        <v>561.87920436188244</v>
      </c>
      <c r="V100" s="77">
        <v>158.07386000917583</v>
      </c>
    </row>
    <row r="101" spans="1:22">
      <c r="A101" s="10" t="s">
        <v>837</v>
      </c>
      <c r="B101" s="11" t="s">
        <v>887</v>
      </c>
      <c r="C101" s="11" t="s">
        <v>12</v>
      </c>
      <c r="D101" s="11" t="s">
        <v>9</v>
      </c>
      <c r="E101" s="11" t="s">
        <v>10</v>
      </c>
      <c r="F101" s="11">
        <v>20</v>
      </c>
      <c r="G101" s="11">
        <v>1</v>
      </c>
      <c r="H101" s="12">
        <v>2.2999999999999998</v>
      </c>
      <c r="I101" s="11" t="str">
        <f t="shared" si="4"/>
        <v>low</v>
      </c>
      <c r="J101" s="11" t="s">
        <v>11</v>
      </c>
      <c r="K101" s="13">
        <v>7.55</v>
      </c>
      <c r="L101" s="13">
        <v>623.05936304717898</v>
      </c>
      <c r="M101" s="13">
        <v>2</v>
      </c>
      <c r="N101" s="13">
        <v>4</v>
      </c>
      <c r="O101" s="13">
        <f t="shared" si="5"/>
        <v>623.05936304717898</v>
      </c>
      <c r="P101" s="13">
        <f t="shared" si="6"/>
        <v>82.524418946646222</v>
      </c>
      <c r="Q101" s="63">
        <f t="shared" si="7"/>
        <v>297.08790820792638</v>
      </c>
      <c r="S101" s="60">
        <v>297.08790820792638</v>
      </c>
      <c r="T101" s="71">
        <v>380.17960691521228</v>
      </c>
      <c r="U101" s="79">
        <v>230.50277796556495</v>
      </c>
      <c r="V101" s="77">
        <v>1.9812662704371453</v>
      </c>
    </row>
    <row r="102" spans="1:22">
      <c r="A102" s="10" t="s">
        <v>837</v>
      </c>
      <c r="B102" s="11" t="s">
        <v>888</v>
      </c>
      <c r="C102" s="11" t="s">
        <v>8</v>
      </c>
      <c r="D102" s="11" t="s">
        <v>9</v>
      </c>
      <c r="E102" s="11" t="s">
        <v>10</v>
      </c>
      <c r="F102" s="11">
        <v>20</v>
      </c>
      <c r="G102" s="11">
        <v>1</v>
      </c>
      <c r="H102" s="12">
        <v>2.2999999999999998</v>
      </c>
      <c r="I102" s="11" t="str">
        <f t="shared" si="4"/>
        <v>low</v>
      </c>
      <c r="J102" s="11" t="s">
        <v>11</v>
      </c>
      <c r="K102" s="13">
        <v>124.67</v>
      </c>
      <c r="L102" s="13">
        <v>71.116394296850302</v>
      </c>
      <c r="M102" s="13">
        <v>2</v>
      </c>
      <c r="N102" s="13">
        <v>4</v>
      </c>
      <c r="O102" s="13">
        <f t="shared" si="5"/>
        <v>71.116394296850302</v>
      </c>
      <c r="P102" s="13">
        <f t="shared" si="6"/>
        <v>0.57043710834082217</v>
      </c>
      <c r="Q102" s="63">
        <f t="shared" si="7"/>
        <v>2.0535735900269598</v>
      </c>
      <c r="S102" s="60">
        <v>2.0535735900269598</v>
      </c>
      <c r="T102" s="71">
        <v>76.916690285463403</v>
      </c>
      <c r="U102" s="79">
        <v>614.37435975996539</v>
      </c>
      <c r="V102" s="77">
        <v>78.92762202596009</v>
      </c>
    </row>
    <row r="103" spans="1:22">
      <c r="A103" s="10" t="s">
        <v>837</v>
      </c>
      <c r="B103" s="11" t="s">
        <v>888</v>
      </c>
      <c r="C103" s="11" t="s">
        <v>12</v>
      </c>
      <c r="D103" s="11" t="s">
        <v>9</v>
      </c>
      <c r="E103" s="11" t="s">
        <v>10</v>
      </c>
      <c r="F103" s="11">
        <v>20</v>
      </c>
      <c r="G103" s="11">
        <v>1</v>
      </c>
      <c r="H103" s="12">
        <v>2.2999999999999998</v>
      </c>
      <c r="I103" s="11" t="str">
        <f t="shared" si="4"/>
        <v>low</v>
      </c>
      <c r="J103" s="11" t="s">
        <v>11</v>
      </c>
      <c r="K103" s="13">
        <v>9.2200000000000006</v>
      </c>
      <c r="L103" s="13">
        <v>735.62384949671502</v>
      </c>
      <c r="M103" s="13">
        <v>2</v>
      </c>
      <c r="N103" s="13">
        <v>4</v>
      </c>
      <c r="O103" s="13">
        <f t="shared" si="5"/>
        <v>735.62384949671502</v>
      </c>
      <c r="P103" s="13">
        <f t="shared" si="6"/>
        <v>79.785666973613331</v>
      </c>
      <c r="Q103" s="63">
        <f t="shared" si="7"/>
        <v>287.228401105008</v>
      </c>
      <c r="S103" s="60">
        <v>287.228401105008</v>
      </c>
      <c r="T103" s="71">
        <v>5.341536855902997</v>
      </c>
      <c r="U103" s="79">
        <v>11.609059413068897</v>
      </c>
      <c r="V103" s="77">
        <v>260.70002001951946</v>
      </c>
    </row>
    <row r="104" spans="1:22">
      <c r="A104" s="10" t="s">
        <v>837</v>
      </c>
      <c r="B104" s="11" t="s">
        <v>889</v>
      </c>
      <c r="C104" s="11" t="s">
        <v>8</v>
      </c>
      <c r="D104" s="11" t="s">
        <v>9</v>
      </c>
      <c r="E104" s="11" t="s">
        <v>10</v>
      </c>
      <c r="F104" s="11">
        <v>20</v>
      </c>
      <c r="G104" s="11">
        <v>1</v>
      </c>
      <c r="H104" s="12">
        <v>2.2999999999999998</v>
      </c>
      <c r="I104" s="11" t="str">
        <f t="shared" si="4"/>
        <v>low</v>
      </c>
      <c r="J104" s="11" t="s">
        <v>11</v>
      </c>
      <c r="K104" s="13">
        <v>36.82</v>
      </c>
      <c r="L104" s="13">
        <v>954.12030307092903</v>
      </c>
      <c r="M104" s="13">
        <v>2</v>
      </c>
      <c r="N104" s="13">
        <v>4</v>
      </c>
      <c r="O104" s="13">
        <f t="shared" si="5"/>
        <v>954.12030307092903</v>
      </c>
      <c r="P104" s="13">
        <f t="shared" si="6"/>
        <v>25.913098942719419</v>
      </c>
      <c r="Q104" s="63">
        <f t="shared" si="7"/>
        <v>93.287156193789912</v>
      </c>
      <c r="S104" s="60">
        <v>93.287156193789912</v>
      </c>
      <c r="T104" s="71">
        <v>266.80231200695818</v>
      </c>
      <c r="U104" s="79">
        <v>17.575390329268615</v>
      </c>
      <c r="V104" s="77">
        <v>300.80861955473898</v>
      </c>
    </row>
    <row r="105" spans="1:22">
      <c r="A105" s="10" t="s">
        <v>837</v>
      </c>
      <c r="B105" s="11" t="s">
        <v>889</v>
      </c>
      <c r="C105" s="11" t="s">
        <v>12</v>
      </c>
      <c r="D105" s="11" t="s">
        <v>9</v>
      </c>
      <c r="E105" s="11" t="s">
        <v>10</v>
      </c>
      <c r="F105" s="11">
        <v>20</v>
      </c>
      <c r="G105" s="11">
        <v>1</v>
      </c>
      <c r="H105" s="12">
        <v>2.2999999999999998</v>
      </c>
      <c r="I105" s="11" t="str">
        <f t="shared" si="4"/>
        <v>low</v>
      </c>
      <c r="J105" s="11" t="s">
        <v>11</v>
      </c>
      <c r="K105" s="13">
        <v>8.14</v>
      </c>
      <c r="L105" s="13">
        <v>585.56862765304902</v>
      </c>
      <c r="M105" s="13">
        <v>2</v>
      </c>
      <c r="N105" s="13">
        <v>4</v>
      </c>
      <c r="O105" s="13">
        <f t="shared" si="5"/>
        <v>585.56862765304902</v>
      </c>
      <c r="P105" s="13">
        <f t="shared" si="6"/>
        <v>71.937177844354906</v>
      </c>
      <c r="Q105" s="63">
        <f t="shared" si="7"/>
        <v>258.97384023967766</v>
      </c>
      <c r="S105" s="60">
        <v>258.97384023967766</v>
      </c>
      <c r="T105" s="71">
        <v>5.1178706921027626</v>
      </c>
      <c r="U105" s="79">
        <v>11.06959899027674</v>
      </c>
      <c r="V105" s="77">
        <v>183.40808006500802</v>
      </c>
    </row>
    <row r="106" spans="1:22">
      <c r="A106" s="10" t="s">
        <v>837</v>
      </c>
      <c r="B106" s="11" t="s">
        <v>890</v>
      </c>
      <c r="C106" s="11" t="s">
        <v>8</v>
      </c>
      <c r="D106" s="11" t="s">
        <v>9</v>
      </c>
      <c r="E106" s="11" t="s">
        <v>10</v>
      </c>
      <c r="F106" s="11">
        <v>20</v>
      </c>
      <c r="G106" s="11">
        <v>2</v>
      </c>
      <c r="H106" s="12">
        <v>2.2999999999999998</v>
      </c>
      <c r="I106" s="11" t="str">
        <f t="shared" si="4"/>
        <v>low</v>
      </c>
      <c r="J106" s="11" t="s">
        <v>11</v>
      </c>
      <c r="K106" s="13">
        <v>6.9</v>
      </c>
      <c r="L106" s="13">
        <v>954.24094122167799</v>
      </c>
      <c r="M106" s="13">
        <v>2</v>
      </c>
      <c r="N106" s="13">
        <v>4</v>
      </c>
      <c r="O106" s="13">
        <f t="shared" si="5"/>
        <v>954.24094122167799</v>
      </c>
      <c r="P106" s="13">
        <f t="shared" si="6"/>
        <v>138.29578858285188</v>
      </c>
      <c r="Q106" s="63">
        <f t="shared" si="7"/>
        <v>497.86483889826678</v>
      </c>
      <c r="S106" s="60">
        <v>497.86483889826678</v>
      </c>
      <c r="T106" s="71">
        <v>254.41363851109639</v>
      </c>
      <c r="U106" s="79">
        <v>14.477127362636587</v>
      </c>
      <c r="V106" s="77">
        <v>161.50531242223221</v>
      </c>
    </row>
    <row r="107" spans="1:22">
      <c r="A107" s="10" t="s">
        <v>837</v>
      </c>
      <c r="B107" s="11" t="s">
        <v>890</v>
      </c>
      <c r="C107" s="11" t="s">
        <v>12</v>
      </c>
      <c r="D107" s="11" t="s">
        <v>9</v>
      </c>
      <c r="E107" s="11" t="s">
        <v>10</v>
      </c>
      <c r="F107" s="11">
        <v>20</v>
      </c>
      <c r="G107" s="11">
        <v>2</v>
      </c>
      <c r="H107" s="12">
        <v>2.2999999999999998</v>
      </c>
      <c r="I107" s="11" t="str">
        <f t="shared" si="4"/>
        <v>low</v>
      </c>
      <c r="J107" s="11" t="s">
        <v>11</v>
      </c>
      <c r="K107" s="13">
        <v>6.9</v>
      </c>
      <c r="L107" s="13">
        <v>718.65508625618304</v>
      </c>
      <c r="M107" s="13">
        <v>2</v>
      </c>
      <c r="N107" s="13">
        <v>4</v>
      </c>
      <c r="O107" s="13">
        <f t="shared" si="5"/>
        <v>718.65508625618304</v>
      </c>
      <c r="P107" s="13">
        <f t="shared" si="6"/>
        <v>104.15291105162072</v>
      </c>
      <c r="Q107" s="63">
        <f t="shared" si="7"/>
        <v>374.9504797858346</v>
      </c>
      <c r="S107" s="60">
        <v>374.9504797858346</v>
      </c>
      <c r="T107" s="71">
        <v>1.4784914835924357</v>
      </c>
      <c r="U107" s="79">
        <v>11.974741337221664</v>
      </c>
      <c r="V107" s="77">
        <v>19.199255587814623</v>
      </c>
    </row>
    <row r="108" spans="1:22">
      <c r="A108" s="10" t="s">
        <v>837</v>
      </c>
      <c r="B108" s="11" t="s">
        <v>891</v>
      </c>
      <c r="C108" s="11" t="s">
        <v>8</v>
      </c>
      <c r="D108" s="11" t="s">
        <v>9</v>
      </c>
      <c r="E108" s="11" t="s">
        <v>10</v>
      </c>
      <c r="F108" s="11">
        <v>20</v>
      </c>
      <c r="G108" s="11">
        <v>2</v>
      </c>
      <c r="H108" s="12">
        <v>2.2999999999999998</v>
      </c>
      <c r="I108" s="11" t="str">
        <f t="shared" si="4"/>
        <v>low</v>
      </c>
      <c r="J108" s="11" t="s">
        <v>11</v>
      </c>
      <c r="K108" s="13">
        <v>6.74</v>
      </c>
      <c r="L108" s="13">
        <v>368.68941402282502</v>
      </c>
      <c r="M108" s="13">
        <v>2</v>
      </c>
      <c r="N108" s="13">
        <v>4</v>
      </c>
      <c r="O108" s="13">
        <f t="shared" si="5"/>
        <v>368.68941402282502</v>
      </c>
      <c r="P108" s="13">
        <f t="shared" si="6"/>
        <v>54.701693475196592</v>
      </c>
      <c r="Q108" s="63">
        <f t="shared" si="7"/>
        <v>196.92609651070774</v>
      </c>
      <c r="S108" s="60">
        <v>196.92609651070774</v>
      </c>
      <c r="T108" s="71">
        <v>173.8250367307509</v>
      </c>
      <c r="U108" s="79">
        <v>18.762504605579103</v>
      </c>
      <c r="V108" s="77">
        <v>142.48089472558257</v>
      </c>
    </row>
    <row r="109" spans="1:22">
      <c r="A109" s="10" t="s">
        <v>837</v>
      </c>
      <c r="B109" s="11" t="s">
        <v>891</v>
      </c>
      <c r="C109" s="11" t="s">
        <v>12</v>
      </c>
      <c r="D109" s="11" t="s">
        <v>9</v>
      </c>
      <c r="E109" s="11" t="s">
        <v>10</v>
      </c>
      <c r="F109" s="11">
        <v>20</v>
      </c>
      <c r="G109" s="11">
        <v>2</v>
      </c>
      <c r="H109" s="12">
        <v>2.2999999999999998</v>
      </c>
      <c r="I109" s="11" t="str">
        <f t="shared" si="4"/>
        <v>low</v>
      </c>
      <c r="J109" s="11" t="s">
        <v>11</v>
      </c>
      <c r="K109" s="13">
        <v>7.59</v>
      </c>
      <c r="L109" s="13">
        <v>595.31278138132495</v>
      </c>
      <c r="M109" s="13">
        <v>2</v>
      </c>
      <c r="N109" s="13">
        <v>4</v>
      </c>
      <c r="O109" s="13">
        <f t="shared" si="5"/>
        <v>595.31278138132495</v>
      </c>
      <c r="P109" s="13">
        <f t="shared" si="6"/>
        <v>78.433831539041492</v>
      </c>
      <c r="Q109" s="63">
        <f t="shared" si="7"/>
        <v>282.36179354054934</v>
      </c>
      <c r="S109" s="60">
        <v>282.36179354054934</v>
      </c>
      <c r="T109" s="71">
        <v>174.27605518080952</v>
      </c>
      <c r="U109" s="79">
        <v>14.484635818847691</v>
      </c>
      <c r="V109" s="77">
        <v>41.49554803007814</v>
      </c>
    </row>
    <row r="110" spans="1:22">
      <c r="A110" s="10" t="s">
        <v>837</v>
      </c>
      <c r="B110" s="11" t="s">
        <v>892</v>
      </c>
      <c r="C110" s="11" t="s">
        <v>8</v>
      </c>
      <c r="D110" s="11" t="s">
        <v>9</v>
      </c>
      <c r="E110" s="11" t="s">
        <v>10</v>
      </c>
      <c r="F110" s="11">
        <v>20</v>
      </c>
      <c r="G110" s="11">
        <v>2</v>
      </c>
      <c r="H110" s="12">
        <v>2.2999999999999998</v>
      </c>
      <c r="I110" s="11" t="str">
        <f t="shared" si="4"/>
        <v>low</v>
      </c>
      <c r="J110" s="11" t="s">
        <v>11</v>
      </c>
      <c r="K110" s="13">
        <v>6.9</v>
      </c>
      <c r="L110" s="13">
        <v>434.30133164167199</v>
      </c>
      <c r="M110" s="13">
        <v>2</v>
      </c>
      <c r="N110" s="13">
        <v>4</v>
      </c>
      <c r="O110" s="13">
        <f t="shared" si="5"/>
        <v>434.30133164167199</v>
      </c>
      <c r="P110" s="13">
        <f t="shared" si="6"/>
        <v>62.942221977053912</v>
      </c>
      <c r="Q110" s="63">
        <f t="shared" si="7"/>
        <v>226.5919991173941</v>
      </c>
      <c r="S110" s="60">
        <v>226.5919991173941</v>
      </c>
      <c r="T110" s="71">
        <v>167.07474888002764</v>
      </c>
      <c r="U110" s="79">
        <v>23.383874834199204</v>
      </c>
      <c r="V110" s="77">
        <v>44.475873233245203</v>
      </c>
    </row>
    <row r="111" spans="1:22">
      <c r="A111" s="10" t="s">
        <v>837</v>
      </c>
      <c r="B111" s="11" t="s">
        <v>892</v>
      </c>
      <c r="C111" s="11" t="s">
        <v>12</v>
      </c>
      <c r="D111" s="11" t="s">
        <v>9</v>
      </c>
      <c r="E111" s="11" t="s">
        <v>10</v>
      </c>
      <c r="F111" s="11">
        <v>20</v>
      </c>
      <c r="G111" s="11">
        <v>2</v>
      </c>
      <c r="H111" s="12">
        <v>2.2999999999999998</v>
      </c>
      <c r="I111" s="11" t="str">
        <f t="shared" si="4"/>
        <v>low</v>
      </c>
      <c r="J111" s="11" t="s">
        <v>11</v>
      </c>
      <c r="K111" s="13">
        <v>6.95</v>
      </c>
      <c r="L111" s="13">
        <v>601.35308572215195</v>
      </c>
      <c r="M111" s="13">
        <v>2</v>
      </c>
      <c r="N111" s="13">
        <v>4</v>
      </c>
      <c r="O111" s="13">
        <f t="shared" si="5"/>
        <v>601.35308572215195</v>
      </c>
      <c r="P111" s="13">
        <f t="shared" si="6"/>
        <v>86.525623844913952</v>
      </c>
      <c r="Q111" s="63">
        <f t="shared" si="7"/>
        <v>311.49224584169025</v>
      </c>
      <c r="S111" s="60">
        <v>311.49224584169025</v>
      </c>
      <c r="T111" s="71">
        <v>170.95287324128429</v>
      </c>
      <c r="U111" s="79">
        <v>85.169580226983186</v>
      </c>
      <c r="V111" s="77">
        <v>332.43986352127945</v>
      </c>
    </row>
    <row r="112" spans="1:22">
      <c r="A112" s="10" t="s">
        <v>837</v>
      </c>
      <c r="B112" s="11" t="s">
        <v>893</v>
      </c>
      <c r="C112" s="11" t="s">
        <v>8</v>
      </c>
      <c r="D112" s="11" t="s">
        <v>9</v>
      </c>
      <c r="E112" s="11" t="s">
        <v>10</v>
      </c>
      <c r="F112" s="11">
        <v>20</v>
      </c>
      <c r="G112" s="11">
        <v>2</v>
      </c>
      <c r="H112" s="12">
        <v>2.2999999999999998</v>
      </c>
      <c r="I112" s="11" t="str">
        <f t="shared" si="4"/>
        <v>low</v>
      </c>
      <c r="J112" s="11" t="s">
        <v>11</v>
      </c>
      <c r="K112" s="13">
        <v>6.48</v>
      </c>
      <c r="L112" s="13">
        <v>594.59433351486302</v>
      </c>
      <c r="M112" s="13">
        <v>2</v>
      </c>
      <c r="N112" s="13">
        <v>4</v>
      </c>
      <c r="O112" s="13">
        <f t="shared" si="5"/>
        <v>594.59433351486302</v>
      </c>
      <c r="P112" s="13">
        <f t="shared" si="6"/>
        <v>91.758384801676385</v>
      </c>
      <c r="Q112" s="63">
        <f t="shared" si="7"/>
        <v>330.33018528603503</v>
      </c>
      <c r="S112" s="60">
        <v>330.33018528603503</v>
      </c>
      <c r="T112" s="71">
        <v>196.73271805291387</v>
      </c>
      <c r="U112" s="79">
        <v>264.07867111713824</v>
      </c>
      <c r="V112" s="77">
        <v>604.22003144005305</v>
      </c>
    </row>
    <row r="113" spans="1:22">
      <c r="A113" s="10" t="s">
        <v>837</v>
      </c>
      <c r="B113" s="11" t="s">
        <v>893</v>
      </c>
      <c r="C113" s="11" t="s">
        <v>12</v>
      </c>
      <c r="D113" s="11" t="s">
        <v>9</v>
      </c>
      <c r="E113" s="11" t="s">
        <v>10</v>
      </c>
      <c r="F113" s="11">
        <v>20</v>
      </c>
      <c r="G113" s="11">
        <v>2</v>
      </c>
      <c r="H113" s="12">
        <v>2.2999999999999998</v>
      </c>
      <c r="I113" s="11" t="str">
        <f t="shared" si="4"/>
        <v>low</v>
      </c>
      <c r="J113" s="11" t="s">
        <v>11</v>
      </c>
      <c r="K113" s="13">
        <v>6.56</v>
      </c>
      <c r="L113" s="13">
        <v>631.77890557777698</v>
      </c>
      <c r="M113" s="13">
        <v>2</v>
      </c>
      <c r="N113" s="13">
        <v>4</v>
      </c>
      <c r="O113" s="13">
        <f t="shared" si="5"/>
        <v>631.77890557777698</v>
      </c>
      <c r="P113" s="13">
        <f t="shared" si="6"/>
        <v>96.307759996612347</v>
      </c>
      <c r="Q113" s="63">
        <f t="shared" si="7"/>
        <v>346.70793598780443</v>
      </c>
      <c r="S113" s="60">
        <v>346.70793598780443</v>
      </c>
      <c r="T113" s="71">
        <v>100.06176684466146</v>
      </c>
      <c r="U113" s="79">
        <v>232.56540028818984</v>
      </c>
      <c r="V113" s="77">
        <v>2.0307538585596401</v>
      </c>
    </row>
    <row r="114" spans="1:22">
      <c r="A114" s="10" t="s">
        <v>837</v>
      </c>
      <c r="B114" s="11" t="s">
        <v>894</v>
      </c>
      <c r="C114" s="11" t="s">
        <v>8</v>
      </c>
      <c r="D114" s="11" t="s">
        <v>9</v>
      </c>
      <c r="E114" s="11" t="s">
        <v>10</v>
      </c>
      <c r="F114" s="11">
        <v>20</v>
      </c>
      <c r="G114" s="11">
        <v>1</v>
      </c>
      <c r="H114" s="12">
        <v>2.7</v>
      </c>
      <c r="I114" s="11" t="str">
        <f t="shared" si="4"/>
        <v>medium</v>
      </c>
      <c r="J114" s="11" t="s">
        <v>11</v>
      </c>
      <c r="K114" s="13">
        <v>16.86</v>
      </c>
      <c r="L114" s="13">
        <v>842.36780994311505</v>
      </c>
      <c r="M114" s="13">
        <v>2</v>
      </c>
      <c r="N114" s="13">
        <v>4</v>
      </c>
      <c r="O114" s="13">
        <f t="shared" si="5"/>
        <v>842.36780994311505</v>
      </c>
      <c r="P114" s="13">
        <f t="shared" si="6"/>
        <v>49.962503555344902</v>
      </c>
      <c r="Q114" s="63">
        <f t="shared" si="7"/>
        <v>179.86501279924164</v>
      </c>
      <c r="S114" s="60">
        <v>179.86501279924164</v>
      </c>
      <c r="T114" s="71">
        <v>197.07672316385379</v>
      </c>
      <c r="U114" s="79">
        <v>185.70730251463382</v>
      </c>
      <c r="V114" s="77">
        <v>25.743427897588081</v>
      </c>
    </row>
    <row r="115" spans="1:22">
      <c r="A115" s="10" t="s">
        <v>837</v>
      </c>
      <c r="B115" s="11" t="s">
        <v>894</v>
      </c>
      <c r="C115" s="11" t="s">
        <v>12</v>
      </c>
      <c r="D115" s="11" t="s">
        <v>9</v>
      </c>
      <c r="E115" s="11" t="s">
        <v>10</v>
      </c>
      <c r="F115" s="11">
        <v>20</v>
      </c>
      <c r="G115" s="11">
        <v>1</v>
      </c>
      <c r="H115" s="12">
        <v>2.7</v>
      </c>
      <c r="I115" s="11" t="str">
        <f t="shared" si="4"/>
        <v>medium</v>
      </c>
      <c r="J115" s="11" t="s">
        <v>11</v>
      </c>
      <c r="K115" s="13">
        <v>7.87</v>
      </c>
      <c r="L115" s="13">
        <v>838.05347576878899</v>
      </c>
      <c r="M115" s="13">
        <v>2</v>
      </c>
      <c r="N115" s="13">
        <v>4</v>
      </c>
      <c r="O115" s="13">
        <f t="shared" si="5"/>
        <v>838.05347576878899</v>
      </c>
      <c r="P115" s="13">
        <f t="shared" si="6"/>
        <v>106.48709984355641</v>
      </c>
      <c r="Q115" s="63">
        <f t="shared" si="7"/>
        <v>383.35355943680304</v>
      </c>
      <c r="S115" s="60">
        <v>383.35355943680304</v>
      </c>
      <c r="T115" s="71">
        <v>218.34444201603398</v>
      </c>
      <c r="U115" s="79">
        <v>62.192319143331147</v>
      </c>
      <c r="V115" s="77">
        <v>27.158231482065638</v>
      </c>
    </row>
    <row r="116" spans="1:22">
      <c r="A116" s="10" t="s">
        <v>837</v>
      </c>
      <c r="B116" s="11" t="s">
        <v>895</v>
      </c>
      <c r="C116" s="11" t="s">
        <v>8</v>
      </c>
      <c r="D116" s="11" t="s">
        <v>9</v>
      </c>
      <c r="E116" s="11" t="s">
        <v>10</v>
      </c>
      <c r="F116" s="11">
        <v>20</v>
      </c>
      <c r="G116" s="11">
        <v>1</v>
      </c>
      <c r="H116" s="12">
        <v>2.7</v>
      </c>
      <c r="I116" s="11" t="str">
        <f t="shared" si="4"/>
        <v>medium</v>
      </c>
      <c r="J116" s="11" t="s">
        <v>11</v>
      </c>
      <c r="K116" s="13">
        <v>6.99</v>
      </c>
      <c r="L116" s="13">
        <v>537.61641378071897</v>
      </c>
      <c r="M116" s="13">
        <v>2</v>
      </c>
      <c r="N116" s="13">
        <v>4</v>
      </c>
      <c r="O116" s="13">
        <f t="shared" si="5"/>
        <v>537.61641378071897</v>
      </c>
      <c r="P116" s="13">
        <f t="shared" si="6"/>
        <v>76.912219424995556</v>
      </c>
      <c r="Q116" s="63">
        <f t="shared" si="7"/>
        <v>276.88398992998401</v>
      </c>
      <c r="S116" s="60">
        <v>276.88398992998401</v>
      </c>
      <c r="T116" s="71">
        <v>39.208534270125313</v>
      </c>
      <c r="U116" s="79">
        <v>191.36392956607239</v>
      </c>
      <c r="V116" s="77">
        <v>236.65787517987491</v>
      </c>
    </row>
    <row r="117" spans="1:22">
      <c r="A117" s="10" t="s">
        <v>837</v>
      </c>
      <c r="B117" s="11" t="s">
        <v>895</v>
      </c>
      <c r="C117" s="11" t="s">
        <v>12</v>
      </c>
      <c r="D117" s="11" t="s">
        <v>9</v>
      </c>
      <c r="E117" s="11" t="s">
        <v>10</v>
      </c>
      <c r="F117" s="11">
        <v>20</v>
      </c>
      <c r="G117" s="11">
        <v>1</v>
      </c>
      <c r="H117" s="12">
        <v>2.7</v>
      </c>
      <c r="I117" s="11" t="str">
        <f t="shared" si="4"/>
        <v>medium</v>
      </c>
      <c r="J117" s="11" t="s">
        <v>11</v>
      </c>
      <c r="K117" s="13">
        <v>6.58</v>
      </c>
      <c r="L117" s="13">
        <v>550.253353726049</v>
      </c>
      <c r="M117" s="13">
        <v>2</v>
      </c>
      <c r="N117" s="13">
        <v>4</v>
      </c>
      <c r="O117" s="13">
        <f t="shared" si="5"/>
        <v>550.253353726049</v>
      </c>
      <c r="P117" s="13">
        <f t="shared" si="6"/>
        <v>83.625129745600148</v>
      </c>
      <c r="Q117" s="63">
        <f t="shared" si="7"/>
        <v>301.05046708416052</v>
      </c>
      <c r="S117" s="60">
        <v>301.05046708416052</v>
      </c>
      <c r="T117" s="71">
        <v>281.62680312459185</v>
      </c>
      <c r="U117" s="79">
        <v>234.4165940541663</v>
      </c>
      <c r="V117" s="77">
        <v>5.1094285248787026</v>
      </c>
    </row>
    <row r="118" spans="1:22">
      <c r="A118" s="10" t="s">
        <v>837</v>
      </c>
      <c r="B118" s="11" t="s">
        <v>896</v>
      </c>
      <c r="C118" s="11" t="s">
        <v>8</v>
      </c>
      <c r="D118" s="11" t="s">
        <v>9</v>
      </c>
      <c r="E118" s="11" t="s">
        <v>10</v>
      </c>
      <c r="F118" s="11">
        <v>20</v>
      </c>
      <c r="G118" s="11">
        <v>1</v>
      </c>
      <c r="H118" s="12">
        <v>2.7</v>
      </c>
      <c r="I118" s="11" t="str">
        <f t="shared" si="4"/>
        <v>medium</v>
      </c>
      <c r="J118" s="11" t="s">
        <v>11</v>
      </c>
      <c r="K118" s="13">
        <v>7.17</v>
      </c>
      <c r="L118" s="13">
        <v>762.97263328542397</v>
      </c>
      <c r="M118" s="13">
        <v>2</v>
      </c>
      <c r="N118" s="13">
        <v>4</v>
      </c>
      <c r="O118" s="13">
        <f t="shared" si="5"/>
        <v>762.97263328542397</v>
      </c>
      <c r="P118" s="13">
        <f t="shared" si="6"/>
        <v>106.41180380549847</v>
      </c>
      <c r="Q118" s="63">
        <f t="shared" si="7"/>
        <v>383.08249369979444</v>
      </c>
      <c r="S118" s="60">
        <v>383.08249369979444</v>
      </c>
      <c r="T118" s="71">
        <v>101.25930741110959</v>
      </c>
      <c r="U118" s="79">
        <v>234.42216360516917</v>
      </c>
      <c r="V118" s="77">
        <v>184.33510462187476</v>
      </c>
    </row>
    <row r="119" spans="1:22">
      <c r="A119" s="10" t="s">
        <v>837</v>
      </c>
      <c r="B119" s="11" t="s">
        <v>896</v>
      </c>
      <c r="C119" s="11" t="s">
        <v>12</v>
      </c>
      <c r="D119" s="11" t="s">
        <v>9</v>
      </c>
      <c r="E119" s="11" t="s">
        <v>10</v>
      </c>
      <c r="F119" s="11">
        <v>20</v>
      </c>
      <c r="G119" s="11">
        <v>1</v>
      </c>
      <c r="H119" s="12">
        <v>2.7</v>
      </c>
      <c r="I119" s="11" t="str">
        <f t="shared" si="4"/>
        <v>medium</v>
      </c>
      <c r="J119" s="11" t="s">
        <v>11</v>
      </c>
      <c r="K119" s="13">
        <v>7.65</v>
      </c>
      <c r="L119" s="13">
        <v>697.78225761538101</v>
      </c>
      <c r="M119" s="13">
        <v>2</v>
      </c>
      <c r="N119" s="13">
        <v>4</v>
      </c>
      <c r="O119" s="13">
        <f t="shared" si="5"/>
        <v>697.78225761538101</v>
      </c>
      <c r="P119" s="13">
        <f t="shared" si="6"/>
        <v>91.213367008546527</v>
      </c>
      <c r="Q119" s="63">
        <f t="shared" si="7"/>
        <v>328.36812123076749</v>
      </c>
      <c r="S119" s="60">
        <v>328.36812123076749</v>
      </c>
      <c r="T119" s="71">
        <v>167.25343424066455</v>
      </c>
      <c r="U119" s="79">
        <v>44.569603160026631</v>
      </c>
      <c r="V119" s="77">
        <v>249.57212679621708</v>
      </c>
    </row>
    <row r="120" spans="1:22">
      <c r="A120" s="10" t="s">
        <v>837</v>
      </c>
      <c r="B120" s="11" t="s">
        <v>897</v>
      </c>
      <c r="C120" s="11" t="s">
        <v>8</v>
      </c>
      <c r="D120" s="11" t="s">
        <v>9</v>
      </c>
      <c r="E120" s="11" t="s">
        <v>10</v>
      </c>
      <c r="F120" s="11">
        <v>20</v>
      </c>
      <c r="G120" s="11">
        <v>1</v>
      </c>
      <c r="H120" s="12">
        <v>2.7</v>
      </c>
      <c r="I120" s="11" t="str">
        <f t="shared" si="4"/>
        <v>medium</v>
      </c>
      <c r="J120" s="11" t="s">
        <v>11</v>
      </c>
      <c r="K120" s="13">
        <v>15.35</v>
      </c>
      <c r="L120" s="13">
        <v>757.09385656117195</v>
      </c>
      <c r="M120" s="13">
        <v>2</v>
      </c>
      <c r="N120" s="13">
        <v>4</v>
      </c>
      <c r="O120" s="13">
        <f t="shared" si="5"/>
        <v>757.09385656117195</v>
      </c>
      <c r="P120" s="13">
        <f t="shared" si="6"/>
        <v>49.322075346004688</v>
      </c>
      <c r="Q120" s="63">
        <f t="shared" si="7"/>
        <v>177.55947124561689</v>
      </c>
      <c r="S120" s="60">
        <v>177.55947124561689</v>
      </c>
      <c r="T120" s="71">
        <v>48.283492587436371</v>
      </c>
      <c r="U120" s="79">
        <v>84.54068276329555</v>
      </c>
      <c r="V120" s="77">
        <v>18.800873929219712</v>
      </c>
    </row>
    <row r="121" spans="1:22">
      <c r="A121" s="10" t="s">
        <v>837</v>
      </c>
      <c r="B121" s="11" t="s">
        <v>897</v>
      </c>
      <c r="C121" s="11" t="s">
        <v>12</v>
      </c>
      <c r="D121" s="11" t="s">
        <v>9</v>
      </c>
      <c r="E121" s="11" t="s">
        <v>10</v>
      </c>
      <c r="F121" s="11">
        <v>20</v>
      </c>
      <c r="G121" s="11">
        <v>1</v>
      </c>
      <c r="H121" s="12">
        <v>2.7</v>
      </c>
      <c r="I121" s="11" t="str">
        <f t="shared" si="4"/>
        <v>medium</v>
      </c>
      <c r="J121" s="11" t="s">
        <v>11</v>
      </c>
      <c r="K121" s="13">
        <v>6.02</v>
      </c>
      <c r="L121" s="13">
        <v>606.66628134856398</v>
      </c>
      <c r="M121" s="13">
        <v>2</v>
      </c>
      <c r="N121" s="13">
        <v>4</v>
      </c>
      <c r="O121" s="13">
        <f t="shared" si="5"/>
        <v>606.66628134856398</v>
      </c>
      <c r="P121" s="13">
        <f t="shared" si="6"/>
        <v>100.77512979212027</v>
      </c>
      <c r="Q121" s="63">
        <f t="shared" si="7"/>
        <v>362.79046725163295</v>
      </c>
      <c r="S121" s="60">
        <v>362.79046725163295</v>
      </c>
      <c r="T121" s="71">
        <v>291.13698495322024</v>
      </c>
      <c r="U121" s="79">
        <v>31.228907337050213</v>
      </c>
      <c r="V121" s="77">
        <v>384.80492129797938</v>
      </c>
    </row>
    <row r="122" spans="1:22">
      <c r="A122" s="10" t="s">
        <v>837</v>
      </c>
      <c r="B122" s="11" t="s">
        <v>898</v>
      </c>
      <c r="C122" s="11" t="s">
        <v>8</v>
      </c>
      <c r="D122" s="11" t="s">
        <v>9</v>
      </c>
      <c r="E122" s="11" t="s">
        <v>10</v>
      </c>
      <c r="F122" s="11">
        <v>20</v>
      </c>
      <c r="G122" s="11">
        <v>2</v>
      </c>
      <c r="H122" s="12">
        <v>2.7</v>
      </c>
      <c r="I122" s="11" t="str">
        <f t="shared" si="4"/>
        <v>medium</v>
      </c>
      <c r="J122" s="11" t="s">
        <v>11</v>
      </c>
      <c r="K122" s="13">
        <v>5.97</v>
      </c>
      <c r="L122" s="13">
        <v>1608.9770978055899</v>
      </c>
      <c r="M122" s="13">
        <v>2</v>
      </c>
      <c r="N122" s="13">
        <v>4</v>
      </c>
      <c r="O122" s="13">
        <f t="shared" si="5"/>
        <v>1608.9770978055899</v>
      </c>
      <c r="P122" s="13">
        <f t="shared" si="6"/>
        <v>269.5104016424774</v>
      </c>
      <c r="Q122" s="63">
        <f t="shared" si="7"/>
        <v>970.2374459129187</v>
      </c>
      <c r="S122" s="60">
        <v>970.2374459129187</v>
      </c>
      <c r="T122" s="71">
        <v>190.13405345295064</v>
      </c>
      <c r="U122" s="79">
        <v>27.370981265015946</v>
      </c>
      <c r="V122" s="77">
        <v>270.82550222772437</v>
      </c>
    </row>
    <row r="123" spans="1:22">
      <c r="A123" s="10" t="s">
        <v>837</v>
      </c>
      <c r="B123" s="11" t="s">
        <v>898</v>
      </c>
      <c r="C123" s="11" t="s">
        <v>12</v>
      </c>
      <c r="D123" s="11" t="s">
        <v>9</v>
      </c>
      <c r="E123" s="11" t="s">
        <v>10</v>
      </c>
      <c r="F123" s="11">
        <v>20</v>
      </c>
      <c r="G123" s="11">
        <v>2</v>
      </c>
      <c r="H123" s="12">
        <v>2.7</v>
      </c>
      <c r="I123" s="11" t="str">
        <f t="shared" si="4"/>
        <v>medium</v>
      </c>
      <c r="J123" s="11" t="s">
        <v>11</v>
      </c>
      <c r="K123" s="13">
        <v>6</v>
      </c>
      <c r="L123" s="13">
        <v>724.31165763797696</v>
      </c>
      <c r="M123" s="13">
        <v>2</v>
      </c>
      <c r="N123" s="13">
        <v>4</v>
      </c>
      <c r="O123" s="13">
        <f t="shared" si="5"/>
        <v>724.31165763797696</v>
      </c>
      <c r="P123" s="13">
        <f t="shared" si="6"/>
        <v>120.71860960632949</v>
      </c>
      <c r="Q123" s="63">
        <f t="shared" si="7"/>
        <v>434.58699458278619</v>
      </c>
      <c r="S123" s="60">
        <v>434.58699458278619</v>
      </c>
      <c r="T123" s="71">
        <v>253.25101702919883</v>
      </c>
      <c r="U123" s="79">
        <v>11.876016104153816</v>
      </c>
      <c r="V123" s="77">
        <v>210.98234002089205</v>
      </c>
    </row>
    <row r="124" spans="1:22">
      <c r="A124" s="10" t="s">
        <v>837</v>
      </c>
      <c r="B124" s="11" t="s">
        <v>899</v>
      </c>
      <c r="C124" s="11" t="s">
        <v>8</v>
      </c>
      <c r="D124" s="11" t="s">
        <v>9</v>
      </c>
      <c r="E124" s="11" t="s">
        <v>10</v>
      </c>
      <c r="F124" s="11">
        <v>20</v>
      </c>
      <c r="G124" s="11">
        <v>2</v>
      </c>
      <c r="H124" s="12">
        <v>2.7</v>
      </c>
      <c r="I124" s="11" t="str">
        <f t="shared" si="4"/>
        <v>medium</v>
      </c>
      <c r="J124" s="11" t="s">
        <v>11</v>
      </c>
      <c r="K124" s="13">
        <v>5.86</v>
      </c>
      <c r="L124" s="13">
        <v>725.698860212471</v>
      </c>
      <c r="M124" s="13">
        <v>2</v>
      </c>
      <c r="N124" s="13">
        <v>4</v>
      </c>
      <c r="O124" s="13">
        <f t="shared" si="5"/>
        <v>725.698860212471</v>
      </c>
      <c r="P124" s="13">
        <f t="shared" si="6"/>
        <v>123.8393959406947</v>
      </c>
      <c r="Q124" s="63">
        <f t="shared" si="7"/>
        <v>445.8218253865009</v>
      </c>
      <c r="S124" s="60">
        <v>445.8218253865009</v>
      </c>
      <c r="T124" s="71">
        <v>263.88932344675146</v>
      </c>
      <c r="U124" s="79">
        <v>99.372259738882278</v>
      </c>
      <c r="V124" s="77">
        <v>20.937403739856954</v>
      </c>
    </row>
    <row r="125" spans="1:22">
      <c r="A125" s="10" t="s">
        <v>837</v>
      </c>
      <c r="B125" s="11" t="s">
        <v>899</v>
      </c>
      <c r="C125" s="11" t="s">
        <v>12</v>
      </c>
      <c r="D125" s="11" t="s">
        <v>9</v>
      </c>
      <c r="E125" s="11" t="s">
        <v>10</v>
      </c>
      <c r="F125" s="11">
        <v>20</v>
      </c>
      <c r="G125" s="11">
        <v>2</v>
      </c>
      <c r="H125" s="12">
        <v>2.7</v>
      </c>
      <c r="I125" s="11" t="str">
        <f t="shared" si="4"/>
        <v>medium</v>
      </c>
      <c r="J125" s="11" t="s">
        <v>11</v>
      </c>
      <c r="K125" s="13">
        <v>6.07</v>
      </c>
      <c r="L125" s="13">
        <v>695.31205364513505</v>
      </c>
      <c r="M125" s="13">
        <v>2</v>
      </c>
      <c r="N125" s="13">
        <v>4</v>
      </c>
      <c r="O125" s="13">
        <f t="shared" si="5"/>
        <v>695.31205364513505</v>
      </c>
      <c r="P125" s="13">
        <f t="shared" si="6"/>
        <v>114.54893799755108</v>
      </c>
      <c r="Q125" s="63">
        <f t="shared" si="7"/>
        <v>412.37617679118387</v>
      </c>
      <c r="S125" s="60">
        <v>412.37617679118387</v>
      </c>
      <c r="T125" s="71">
        <v>277.62558850473755</v>
      </c>
      <c r="U125" s="79">
        <v>12.794622960539238</v>
      </c>
      <c r="V125" s="77">
        <v>273.38498042450868</v>
      </c>
    </row>
    <row r="126" spans="1:22">
      <c r="A126" s="10" t="s">
        <v>837</v>
      </c>
      <c r="B126" s="11" t="s">
        <v>900</v>
      </c>
      <c r="C126" s="11" t="s">
        <v>8</v>
      </c>
      <c r="D126" s="11" t="s">
        <v>9</v>
      </c>
      <c r="E126" s="11" t="s">
        <v>10</v>
      </c>
      <c r="F126" s="11">
        <v>20</v>
      </c>
      <c r="G126" s="11">
        <v>2</v>
      </c>
      <c r="H126" s="12">
        <v>2.7</v>
      </c>
      <c r="I126" s="11" t="str">
        <f t="shared" si="4"/>
        <v>medium</v>
      </c>
      <c r="J126" s="11" t="s">
        <v>11</v>
      </c>
      <c r="K126" s="13">
        <v>5.83</v>
      </c>
      <c r="L126" s="13">
        <v>876.77529686457899</v>
      </c>
      <c r="M126" s="13">
        <v>2</v>
      </c>
      <c r="N126" s="13">
        <v>4</v>
      </c>
      <c r="O126" s="13">
        <f t="shared" si="5"/>
        <v>876.77529686457899</v>
      </c>
      <c r="P126" s="13">
        <f t="shared" si="6"/>
        <v>150.39027390473052</v>
      </c>
      <c r="Q126" s="63">
        <f t="shared" si="7"/>
        <v>541.40498605702987</v>
      </c>
      <c r="S126" s="60">
        <v>541.40498605702987</v>
      </c>
      <c r="T126" s="71">
        <v>241.02632116582561</v>
      </c>
      <c r="U126" s="79">
        <v>98.557086619522039</v>
      </c>
      <c r="V126" s="77">
        <v>130.34721384910077</v>
      </c>
    </row>
    <row r="127" spans="1:22">
      <c r="A127" s="10" t="s">
        <v>837</v>
      </c>
      <c r="B127" s="11" t="s">
        <v>900</v>
      </c>
      <c r="C127" s="11" t="s">
        <v>12</v>
      </c>
      <c r="D127" s="11" t="s">
        <v>9</v>
      </c>
      <c r="E127" s="11" t="s">
        <v>10</v>
      </c>
      <c r="F127" s="11">
        <v>20</v>
      </c>
      <c r="G127" s="11">
        <v>2</v>
      </c>
      <c r="H127" s="12">
        <v>2.7</v>
      </c>
      <c r="I127" s="11" t="str">
        <f t="shared" si="4"/>
        <v>medium</v>
      </c>
      <c r="J127" s="11" t="s">
        <v>11</v>
      </c>
      <c r="K127" s="13">
        <v>5.77</v>
      </c>
      <c r="L127" s="13">
        <v>738.47312088406295</v>
      </c>
      <c r="M127" s="13">
        <v>2</v>
      </c>
      <c r="N127" s="13">
        <v>4</v>
      </c>
      <c r="O127" s="13">
        <f t="shared" si="5"/>
        <v>738.47312088406295</v>
      </c>
      <c r="P127" s="13">
        <f t="shared" si="6"/>
        <v>127.98494296084282</v>
      </c>
      <c r="Q127" s="63">
        <f t="shared" si="7"/>
        <v>460.74579465903412</v>
      </c>
      <c r="S127" s="60">
        <v>460.74579465903412</v>
      </c>
      <c r="T127" s="71">
        <v>253.25166477960494</v>
      </c>
      <c r="U127" s="79">
        <v>105.09899906145114</v>
      </c>
      <c r="V127" s="77">
        <v>384.8063950287783</v>
      </c>
    </row>
    <row r="128" spans="1:22">
      <c r="A128" s="10" t="s">
        <v>837</v>
      </c>
      <c r="B128" s="11" t="s">
        <v>901</v>
      </c>
      <c r="C128" s="11" t="s">
        <v>8</v>
      </c>
      <c r="D128" s="11" t="s">
        <v>9</v>
      </c>
      <c r="E128" s="11" t="s">
        <v>10</v>
      </c>
      <c r="F128" s="11">
        <v>20</v>
      </c>
      <c r="G128" s="11">
        <v>2</v>
      </c>
      <c r="H128" s="12">
        <v>2.7</v>
      </c>
      <c r="I128" s="11" t="str">
        <f t="shared" si="4"/>
        <v>medium</v>
      </c>
      <c r="J128" s="11" t="s">
        <v>11</v>
      </c>
      <c r="K128" s="13">
        <v>6</v>
      </c>
      <c r="L128" s="13">
        <v>898.05973455004698</v>
      </c>
      <c r="M128" s="13">
        <v>2</v>
      </c>
      <c r="N128" s="13">
        <v>4</v>
      </c>
      <c r="O128" s="13">
        <f t="shared" si="5"/>
        <v>898.05973455004698</v>
      </c>
      <c r="P128" s="13">
        <f t="shared" si="6"/>
        <v>149.67662242500782</v>
      </c>
      <c r="Q128" s="63">
        <f t="shared" si="7"/>
        <v>538.83584073002817</v>
      </c>
      <c r="S128" s="60">
        <v>538.83584073002817</v>
      </c>
      <c r="T128" s="71">
        <v>219.81934771437759</v>
      </c>
      <c r="U128" s="79">
        <v>274.87875912057859</v>
      </c>
      <c r="V128" s="77">
        <v>7.4374870761163532</v>
      </c>
    </row>
    <row r="129" spans="1:22">
      <c r="A129" s="10" t="s">
        <v>837</v>
      </c>
      <c r="B129" s="11" t="s">
        <v>901</v>
      </c>
      <c r="C129" s="11" t="s">
        <v>12</v>
      </c>
      <c r="D129" s="11" t="s">
        <v>9</v>
      </c>
      <c r="E129" s="11" t="s">
        <v>10</v>
      </c>
      <c r="F129" s="11">
        <v>20</v>
      </c>
      <c r="G129" s="11">
        <v>2</v>
      </c>
      <c r="H129" s="12">
        <v>2.7</v>
      </c>
      <c r="I129" s="11" t="str">
        <f t="shared" si="4"/>
        <v>medium</v>
      </c>
      <c r="J129" s="11" t="s">
        <v>11</v>
      </c>
      <c r="K129" s="13">
        <v>5.97</v>
      </c>
      <c r="L129" s="13">
        <v>733.44706838476895</v>
      </c>
      <c r="M129" s="13">
        <v>2</v>
      </c>
      <c r="N129" s="13">
        <v>4</v>
      </c>
      <c r="O129" s="13">
        <f t="shared" si="5"/>
        <v>733.44706838476895</v>
      </c>
      <c r="P129" s="13">
        <f t="shared" si="6"/>
        <v>122.85545534083232</v>
      </c>
      <c r="Q129" s="63">
        <f t="shared" si="7"/>
        <v>442.27963922699638</v>
      </c>
      <c r="S129" s="60">
        <v>442.27963922699638</v>
      </c>
      <c r="T129" s="71">
        <v>292.84358453853457</v>
      </c>
      <c r="U129" s="79">
        <v>76.639695078476635</v>
      </c>
      <c r="V129" s="77">
        <v>75.021274046236343</v>
      </c>
    </row>
    <row r="130" spans="1:22">
      <c r="A130" s="10" t="s">
        <v>837</v>
      </c>
      <c r="B130" s="11" t="s">
        <v>902</v>
      </c>
      <c r="C130" s="11" t="s">
        <v>8</v>
      </c>
      <c r="D130" s="11" t="s">
        <v>9</v>
      </c>
      <c r="E130" s="11" t="s">
        <v>10</v>
      </c>
      <c r="F130" s="11">
        <v>20</v>
      </c>
      <c r="G130" s="11">
        <v>1</v>
      </c>
      <c r="H130" s="12">
        <v>3.2</v>
      </c>
      <c r="I130" s="11" t="str">
        <f t="shared" ref="I130:I193" si="8">IF(H130=2.3,"low",IF(H130=2.7,"medium",IF(H130=3.2,"high",IF(H130=1.4,"low",IF(H130=2,"medium",IF(H130=3.3,"high"))))))</f>
        <v>high</v>
      </c>
      <c r="J130" s="11" t="s">
        <v>11</v>
      </c>
      <c r="K130" s="13">
        <v>5.87</v>
      </c>
      <c r="L130" s="13">
        <v>535.403384340608</v>
      </c>
      <c r="M130" s="13">
        <v>2</v>
      </c>
      <c r="N130" s="13">
        <v>4</v>
      </c>
      <c r="O130" s="13">
        <f t="shared" ref="O130:O193" si="9">(IF(L130&lt;N130,0,L130))</f>
        <v>535.403384340608</v>
      </c>
      <c r="P130" s="13">
        <f t="shared" ref="P130:P193" si="10">IF(O130=0,NA(),(O130/K130))</f>
        <v>91.210116582727082</v>
      </c>
      <c r="Q130" s="63">
        <f t="shared" ref="Q130:Q193" si="11">IF(O130=0,NA(),((P130/1000)*3600))</f>
        <v>328.3564196978175</v>
      </c>
      <c r="S130" s="60">
        <v>328.3564196978175</v>
      </c>
      <c r="T130" s="71">
        <v>254.82817136478496</v>
      </c>
      <c r="U130" s="79">
        <v>261.97988946778224</v>
      </c>
      <c r="V130" s="77">
        <v>0.58936260874515056</v>
      </c>
    </row>
    <row r="131" spans="1:22">
      <c r="A131" s="10" t="s">
        <v>837</v>
      </c>
      <c r="B131" s="11" t="s">
        <v>902</v>
      </c>
      <c r="C131" s="11" t="s">
        <v>12</v>
      </c>
      <c r="D131" s="11" t="s">
        <v>9</v>
      </c>
      <c r="E131" s="11" t="s">
        <v>10</v>
      </c>
      <c r="F131" s="11">
        <v>20</v>
      </c>
      <c r="G131" s="11">
        <v>1</v>
      </c>
      <c r="H131" s="12">
        <v>3.2</v>
      </c>
      <c r="I131" s="11" t="str">
        <f t="shared" si="8"/>
        <v>high</v>
      </c>
      <c r="J131" s="11" t="s">
        <v>11</v>
      </c>
      <c r="K131" s="13">
        <v>5.55</v>
      </c>
      <c r="L131" s="13">
        <v>794.21772625976996</v>
      </c>
      <c r="M131" s="13">
        <v>2</v>
      </c>
      <c r="N131" s="13">
        <v>4</v>
      </c>
      <c r="O131" s="13">
        <f t="shared" si="9"/>
        <v>794.21772625976996</v>
      </c>
      <c r="P131" s="13">
        <f t="shared" si="10"/>
        <v>143.10229301977839</v>
      </c>
      <c r="Q131" s="63">
        <f t="shared" si="11"/>
        <v>515.16825487120218</v>
      </c>
      <c r="S131" s="60">
        <v>515.16825487120218</v>
      </c>
      <c r="T131" s="71">
        <v>208.64512216816587</v>
      </c>
      <c r="U131" s="79">
        <v>278.0479941377402</v>
      </c>
      <c r="V131" s="77">
        <v>49.048115549804209</v>
      </c>
    </row>
    <row r="132" spans="1:22">
      <c r="A132" s="10" t="s">
        <v>837</v>
      </c>
      <c r="B132" s="11" t="s">
        <v>903</v>
      </c>
      <c r="C132" s="11" t="s">
        <v>8</v>
      </c>
      <c r="D132" s="11" t="s">
        <v>9</v>
      </c>
      <c r="E132" s="11" t="s">
        <v>10</v>
      </c>
      <c r="F132" s="11">
        <v>20</v>
      </c>
      <c r="G132" s="11">
        <v>1</v>
      </c>
      <c r="H132" s="12">
        <v>3.2</v>
      </c>
      <c r="I132" s="11" t="str">
        <f t="shared" si="8"/>
        <v>high</v>
      </c>
      <c r="J132" s="11" t="s">
        <v>11</v>
      </c>
      <c r="K132" s="13">
        <v>6.07</v>
      </c>
      <c r="L132" s="13">
        <v>810.82895487514702</v>
      </c>
      <c r="M132" s="13">
        <v>2</v>
      </c>
      <c r="N132" s="13">
        <v>4</v>
      </c>
      <c r="O132" s="13">
        <f t="shared" si="9"/>
        <v>810.82895487514702</v>
      </c>
      <c r="P132" s="13">
        <f t="shared" si="10"/>
        <v>133.5797289744888</v>
      </c>
      <c r="Q132" s="63">
        <f t="shared" si="11"/>
        <v>480.88702430815971</v>
      </c>
      <c r="S132" s="60">
        <v>480.88702430815971</v>
      </c>
      <c r="T132" s="71">
        <v>204.20750755681394</v>
      </c>
      <c r="U132" s="79">
        <v>285.10362898612982</v>
      </c>
      <c r="V132" s="77">
        <v>20.39488685664778</v>
      </c>
    </row>
    <row r="133" spans="1:22">
      <c r="A133" s="10" t="s">
        <v>837</v>
      </c>
      <c r="B133" s="11" t="s">
        <v>903</v>
      </c>
      <c r="C133" s="11" t="s">
        <v>12</v>
      </c>
      <c r="D133" s="11" t="s">
        <v>9</v>
      </c>
      <c r="E133" s="11" t="s">
        <v>10</v>
      </c>
      <c r="F133" s="11">
        <v>20</v>
      </c>
      <c r="G133" s="11">
        <v>1</v>
      </c>
      <c r="H133" s="12">
        <v>3.2</v>
      </c>
      <c r="I133" s="11" t="str">
        <f t="shared" si="8"/>
        <v>high</v>
      </c>
      <c r="J133" s="11" t="s">
        <v>11</v>
      </c>
      <c r="K133" s="13">
        <v>5.93</v>
      </c>
      <c r="L133" s="13">
        <v>676.38948225921501</v>
      </c>
      <c r="M133" s="13">
        <v>2</v>
      </c>
      <c r="N133" s="13">
        <v>4</v>
      </c>
      <c r="O133" s="13">
        <f t="shared" si="9"/>
        <v>676.38948225921501</v>
      </c>
      <c r="P133" s="13">
        <f t="shared" si="10"/>
        <v>114.06230729497724</v>
      </c>
      <c r="Q133" s="63">
        <f t="shared" si="11"/>
        <v>410.62430626191804</v>
      </c>
      <c r="S133" s="60">
        <v>410.62430626191804</v>
      </c>
      <c r="T133" s="71">
        <v>110.32393092477153</v>
      </c>
      <c r="U133" s="79">
        <v>272.059373378261</v>
      </c>
      <c r="V133" s="77">
        <v>16.331383550742146</v>
      </c>
    </row>
    <row r="134" spans="1:22">
      <c r="A134" s="10" t="s">
        <v>837</v>
      </c>
      <c r="B134" s="11" t="s">
        <v>904</v>
      </c>
      <c r="C134" s="11" t="s">
        <v>8</v>
      </c>
      <c r="D134" s="11" t="s">
        <v>9</v>
      </c>
      <c r="E134" s="11" t="s">
        <v>10</v>
      </c>
      <c r="F134" s="11">
        <v>20</v>
      </c>
      <c r="G134" s="11">
        <v>1</v>
      </c>
      <c r="H134" s="12">
        <v>3.2</v>
      </c>
      <c r="I134" s="11" t="str">
        <f t="shared" si="8"/>
        <v>high</v>
      </c>
      <c r="J134" s="11" t="s">
        <v>11</v>
      </c>
      <c r="K134" s="13">
        <v>5.28</v>
      </c>
      <c r="L134" s="13">
        <v>581.23997429011797</v>
      </c>
      <c r="M134" s="13">
        <v>2</v>
      </c>
      <c r="N134" s="13">
        <v>4</v>
      </c>
      <c r="O134" s="13">
        <f t="shared" si="9"/>
        <v>581.23997429011797</v>
      </c>
      <c r="P134" s="13">
        <f t="shared" si="10"/>
        <v>110.08332846403749</v>
      </c>
      <c r="Q134" s="63">
        <f t="shared" si="11"/>
        <v>396.29998247053499</v>
      </c>
      <c r="S134" s="60">
        <v>396.29998247053499</v>
      </c>
      <c r="T134" s="71">
        <v>215.84547537430117</v>
      </c>
      <c r="U134" s="79">
        <v>335.145652712382</v>
      </c>
      <c r="V134" s="77">
        <v>337.28696623907553</v>
      </c>
    </row>
    <row r="135" spans="1:22">
      <c r="A135" s="10" t="s">
        <v>837</v>
      </c>
      <c r="B135" s="11" t="s">
        <v>904</v>
      </c>
      <c r="C135" s="11" t="s">
        <v>12</v>
      </c>
      <c r="D135" s="11" t="s">
        <v>9</v>
      </c>
      <c r="E135" s="11" t="s">
        <v>10</v>
      </c>
      <c r="F135" s="11">
        <v>20</v>
      </c>
      <c r="G135" s="11">
        <v>1</v>
      </c>
      <c r="H135" s="12">
        <v>3.2</v>
      </c>
      <c r="I135" s="11" t="str">
        <f t="shared" si="8"/>
        <v>high</v>
      </c>
      <c r="J135" s="11" t="s">
        <v>11</v>
      </c>
      <c r="K135" s="13">
        <v>17.100000000000001</v>
      </c>
      <c r="L135" s="13">
        <v>616.35062080841703</v>
      </c>
      <c r="M135" s="13">
        <v>2</v>
      </c>
      <c r="N135" s="13">
        <v>4</v>
      </c>
      <c r="O135" s="13">
        <f t="shared" si="9"/>
        <v>616.35062080841703</v>
      </c>
      <c r="P135" s="13">
        <f t="shared" si="10"/>
        <v>36.043895953708592</v>
      </c>
      <c r="Q135" s="63">
        <f t="shared" si="11"/>
        <v>129.75802543335092</v>
      </c>
      <c r="S135" s="60">
        <v>129.75802543335092</v>
      </c>
      <c r="T135" s="71">
        <v>147.0321866708814</v>
      </c>
      <c r="U135" s="79">
        <v>35.804971222862413</v>
      </c>
      <c r="V135" s="77">
        <v>316.35105871395803</v>
      </c>
    </row>
    <row r="136" spans="1:22">
      <c r="A136" s="10" t="s">
        <v>837</v>
      </c>
      <c r="B136" s="11" t="s">
        <v>905</v>
      </c>
      <c r="C136" s="11" t="s">
        <v>8</v>
      </c>
      <c r="D136" s="11" t="s">
        <v>9</v>
      </c>
      <c r="E136" s="11" t="s">
        <v>10</v>
      </c>
      <c r="F136" s="11">
        <v>20</v>
      </c>
      <c r="G136" s="11">
        <v>1</v>
      </c>
      <c r="H136" s="12">
        <v>3.2</v>
      </c>
      <c r="I136" s="11" t="str">
        <f t="shared" si="8"/>
        <v>high</v>
      </c>
      <c r="J136" s="11" t="s">
        <v>11</v>
      </c>
      <c r="K136" s="13">
        <v>6.08</v>
      </c>
      <c r="L136" s="13">
        <v>543.85931563173494</v>
      </c>
      <c r="M136" s="13">
        <v>2</v>
      </c>
      <c r="N136" s="13">
        <v>4</v>
      </c>
      <c r="O136" s="13">
        <f t="shared" si="9"/>
        <v>543.85931563173494</v>
      </c>
      <c r="P136" s="13">
        <f t="shared" si="10"/>
        <v>89.450545334166932</v>
      </c>
      <c r="Q136" s="63">
        <f t="shared" si="11"/>
        <v>322.02196320300095</v>
      </c>
      <c r="S136" s="60">
        <v>322.02196320300095</v>
      </c>
      <c r="T136" s="71">
        <v>220.88427025992377</v>
      </c>
      <c r="U136" s="79">
        <v>71.620677483975825</v>
      </c>
      <c r="V136" s="77">
        <v>93.909369354230407</v>
      </c>
    </row>
    <row r="137" spans="1:22">
      <c r="A137" s="10" t="s">
        <v>837</v>
      </c>
      <c r="B137" s="11" t="s">
        <v>905</v>
      </c>
      <c r="C137" s="11" t="s">
        <v>12</v>
      </c>
      <c r="D137" s="11" t="s">
        <v>9</v>
      </c>
      <c r="E137" s="11" t="s">
        <v>10</v>
      </c>
      <c r="F137" s="11">
        <v>20</v>
      </c>
      <c r="G137" s="11">
        <v>1</v>
      </c>
      <c r="H137" s="12">
        <v>3.2</v>
      </c>
      <c r="I137" s="11" t="str">
        <f t="shared" si="8"/>
        <v>high</v>
      </c>
      <c r="J137" s="11" t="s">
        <v>11</v>
      </c>
      <c r="K137" s="13">
        <v>5.23</v>
      </c>
      <c r="L137" s="13">
        <v>632.05393201394895</v>
      </c>
      <c r="M137" s="13">
        <v>2</v>
      </c>
      <c r="N137" s="13">
        <v>4</v>
      </c>
      <c r="O137" s="13">
        <f t="shared" si="9"/>
        <v>632.05393201394895</v>
      </c>
      <c r="P137" s="13">
        <f t="shared" si="10"/>
        <v>120.85161223976078</v>
      </c>
      <c r="Q137" s="63">
        <f t="shared" si="11"/>
        <v>435.06580406313878</v>
      </c>
      <c r="S137" s="60">
        <v>435.06580406313878</v>
      </c>
      <c r="T137" s="71">
        <v>256.7091980921453</v>
      </c>
      <c r="U137" s="79">
        <v>25.550068963802975</v>
      </c>
      <c r="V137" s="77">
        <v>265.27651594661194</v>
      </c>
    </row>
    <row r="138" spans="1:22">
      <c r="A138" s="10" t="s">
        <v>837</v>
      </c>
      <c r="B138" s="11" t="s">
        <v>906</v>
      </c>
      <c r="C138" s="11" t="s">
        <v>8</v>
      </c>
      <c r="D138" s="11" t="s">
        <v>9</v>
      </c>
      <c r="E138" s="11" t="s">
        <v>10</v>
      </c>
      <c r="F138" s="11">
        <v>20</v>
      </c>
      <c r="G138" s="11">
        <v>2</v>
      </c>
      <c r="H138" s="12">
        <v>3.2</v>
      </c>
      <c r="I138" s="11" t="str">
        <f t="shared" si="8"/>
        <v>high</v>
      </c>
      <c r="J138" s="11" t="s">
        <v>11</v>
      </c>
      <c r="K138" s="13">
        <v>5.3</v>
      </c>
      <c r="L138" s="13">
        <v>431.28303892609898</v>
      </c>
      <c r="M138" s="13">
        <v>2</v>
      </c>
      <c r="N138" s="13">
        <v>4</v>
      </c>
      <c r="O138" s="13">
        <f t="shared" si="9"/>
        <v>431.28303892609898</v>
      </c>
      <c r="P138" s="13">
        <f t="shared" si="10"/>
        <v>81.374158287943203</v>
      </c>
      <c r="Q138" s="63">
        <f t="shared" si="11"/>
        <v>292.94696983659554</v>
      </c>
      <c r="S138" s="60">
        <v>292.94696983659554</v>
      </c>
      <c r="T138" s="71">
        <v>182.89977319763722</v>
      </c>
      <c r="U138" s="79">
        <v>16.218710381518267</v>
      </c>
      <c r="V138" s="77">
        <v>16.523148734388954</v>
      </c>
    </row>
    <row r="139" spans="1:22">
      <c r="A139" s="10" t="s">
        <v>837</v>
      </c>
      <c r="B139" s="11" t="s">
        <v>906</v>
      </c>
      <c r="C139" s="11" t="s">
        <v>12</v>
      </c>
      <c r="D139" s="11" t="s">
        <v>9</v>
      </c>
      <c r="E139" s="11" t="s">
        <v>10</v>
      </c>
      <c r="F139" s="11">
        <v>20</v>
      </c>
      <c r="G139" s="11">
        <v>2</v>
      </c>
      <c r="H139" s="12">
        <v>3.2</v>
      </c>
      <c r="I139" s="11" t="str">
        <f t="shared" si="8"/>
        <v>high</v>
      </c>
      <c r="J139" s="11" t="s">
        <v>11</v>
      </c>
      <c r="K139" s="13">
        <v>5.53</v>
      </c>
      <c r="L139" s="13">
        <v>922.01787316961997</v>
      </c>
      <c r="M139" s="13">
        <v>2</v>
      </c>
      <c r="N139" s="13">
        <v>4</v>
      </c>
      <c r="O139" s="13">
        <f t="shared" si="9"/>
        <v>922.01787316961997</v>
      </c>
      <c r="P139" s="13">
        <f t="shared" si="10"/>
        <v>166.73017598003977</v>
      </c>
      <c r="Q139" s="63">
        <f t="shared" si="11"/>
        <v>600.22863352814318</v>
      </c>
      <c r="S139" s="60">
        <v>600.22863352814318</v>
      </c>
      <c r="T139" s="71">
        <v>278.69024777134513</v>
      </c>
      <c r="U139" s="79">
        <v>17.749955222719557</v>
      </c>
      <c r="V139" s="77">
        <v>381.63029012343242</v>
      </c>
    </row>
    <row r="140" spans="1:22">
      <c r="A140" s="10" t="s">
        <v>837</v>
      </c>
      <c r="B140" s="11" t="s">
        <v>907</v>
      </c>
      <c r="C140" s="11" t="s">
        <v>8</v>
      </c>
      <c r="D140" s="11" t="s">
        <v>9</v>
      </c>
      <c r="E140" s="11" t="s">
        <v>10</v>
      </c>
      <c r="F140" s="11">
        <v>20</v>
      </c>
      <c r="G140" s="11">
        <v>2</v>
      </c>
      <c r="H140" s="12">
        <v>3.2</v>
      </c>
      <c r="I140" s="11" t="str">
        <f t="shared" si="8"/>
        <v>high</v>
      </c>
      <c r="J140" s="11" t="s">
        <v>11</v>
      </c>
      <c r="K140" s="13">
        <v>5.21</v>
      </c>
      <c r="L140" s="13">
        <v>957.79319249328</v>
      </c>
      <c r="M140" s="13">
        <v>2</v>
      </c>
      <c r="N140" s="13">
        <v>4</v>
      </c>
      <c r="O140" s="13">
        <f t="shared" si="9"/>
        <v>957.79319249328</v>
      </c>
      <c r="P140" s="13">
        <f t="shared" si="10"/>
        <v>183.83746496991938</v>
      </c>
      <c r="Q140" s="63">
        <f t="shared" si="11"/>
        <v>661.81487389170979</v>
      </c>
      <c r="S140" s="60">
        <v>661.81487389170979</v>
      </c>
      <c r="T140" s="71">
        <v>308.11479793898843</v>
      </c>
      <c r="U140" s="79">
        <v>37.016095385310898</v>
      </c>
      <c r="V140" s="77">
        <v>267.33432149985498</v>
      </c>
    </row>
    <row r="141" spans="1:22">
      <c r="A141" s="10" t="s">
        <v>837</v>
      </c>
      <c r="B141" s="11" t="s">
        <v>907</v>
      </c>
      <c r="C141" s="11" t="s">
        <v>12</v>
      </c>
      <c r="D141" s="11" t="s">
        <v>9</v>
      </c>
      <c r="E141" s="11" t="s">
        <v>10</v>
      </c>
      <c r="F141" s="11">
        <v>20</v>
      </c>
      <c r="G141" s="11">
        <v>2</v>
      </c>
      <c r="H141" s="12">
        <v>3.2</v>
      </c>
      <c r="I141" s="11" t="str">
        <f t="shared" si="8"/>
        <v>high</v>
      </c>
      <c r="J141" s="11" t="s">
        <v>11</v>
      </c>
      <c r="K141" s="13">
        <v>5.35</v>
      </c>
      <c r="L141" s="13">
        <v>659.26675300909903</v>
      </c>
      <c r="M141" s="13">
        <v>2</v>
      </c>
      <c r="N141" s="13">
        <v>4</v>
      </c>
      <c r="O141" s="13">
        <f t="shared" si="9"/>
        <v>659.26675300909903</v>
      </c>
      <c r="P141" s="13">
        <f t="shared" si="10"/>
        <v>123.22743046899048</v>
      </c>
      <c r="Q141" s="63">
        <f t="shared" si="11"/>
        <v>443.61874968836571</v>
      </c>
      <c r="S141" s="60">
        <v>443.61874968836571</v>
      </c>
      <c r="T141" s="71">
        <v>334.86966139716844</v>
      </c>
      <c r="U141" s="79">
        <v>21.779895397683205</v>
      </c>
      <c r="V141" s="77">
        <v>325.42947108438204</v>
      </c>
    </row>
    <row r="142" spans="1:22">
      <c r="A142" s="10" t="s">
        <v>837</v>
      </c>
      <c r="B142" s="11" t="s">
        <v>908</v>
      </c>
      <c r="C142" s="11" t="s">
        <v>8</v>
      </c>
      <c r="D142" s="11" t="s">
        <v>9</v>
      </c>
      <c r="E142" s="11" t="s">
        <v>10</v>
      </c>
      <c r="F142" s="11">
        <v>20</v>
      </c>
      <c r="G142" s="11">
        <v>2</v>
      </c>
      <c r="H142" s="12">
        <v>3.2</v>
      </c>
      <c r="I142" s="11" t="str">
        <f t="shared" si="8"/>
        <v>high</v>
      </c>
      <c r="J142" s="11" t="s">
        <v>11</v>
      </c>
      <c r="K142" s="13">
        <v>4.5199999999999996</v>
      </c>
      <c r="L142" s="13">
        <v>740.26547381388798</v>
      </c>
      <c r="M142" s="13">
        <v>2</v>
      </c>
      <c r="N142" s="13">
        <v>4</v>
      </c>
      <c r="O142" s="13">
        <f t="shared" si="9"/>
        <v>740.26547381388798</v>
      </c>
      <c r="P142" s="13">
        <f t="shared" si="10"/>
        <v>163.77554730395752</v>
      </c>
      <c r="Q142" s="63">
        <f t="shared" si="11"/>
        <v>589.59197029424706</v>
      </c>
      <c r="S142" s="60">
        <v>589.59197029424706</v>
      </c>
      <c r="T142" s="71">
        <v>325.15780641330167</v>
      </c>
      <c r="U142" s="79">
        <v>236.93923698416353</v>
      </c>
      <c r="V142" s="77">
        <v>2.9997757776115002</v>
      </c>
    </row>
    <row r="143" spans="1:22">
      <c r="A143" s="10" t="s">
        <v>837</v>
      </c>
      <c r="B143" s="11" t="s">
        <v>908</v>
      </c>
      <c r="C143" s="11" t="s">
        <v>12</v>
      </c>
      <c r="D143" s="11" t="s">
        <v>9</v>
      </c>
      <c r="E143" s="11" t="s">
        <v>10</v>
      </c>
      <c r="F143" s="11">
        <v>20</v>
      </c>
      <c r="G143" s="11">
        <v>2</v>
      </c>
      <c r="H143" s="12">
        <v>3.2</v>
      </c>
      <c r="I143" s="11" t="str">
        <f t="shared" si="8"/>
        <v>high</v>
      </c>
      <c r="J143" s="11" t="s">
        <v>11</v>
      </c>
      <c r="K143" s="13">
        <v>4.16</v>
      </c>
      <c r="L143" s="13">
        <v>615.49648844737601</v>
      </c>
      <c r="M143" s="13">
        <v>2</v>
      </c>
      <c r="N143" s="13">
        <v>4</v>
      </c>
      <c r="O143" s="13">
        <f t="shared" si="9"/>
        <v>615.49648844737601</v>
      </c>
      <c r="P143" s="13">
        <f t="shared" si="10"/>
        <v>147.95588664600385</v>
      </c>
      <c r="Q143" s="63">
        <f t="shared" si="11"/>
        <v>532.64119192561384</v>
      </c>
      <c r="S143" s="60">
        <v>532.64119192561384</v>
      </c>
      <c r="T143" s="71">
        <v>340.87289205398571</v>
      </c>
      <c r="U143" s="79">
        <v>149.6398909180742</v>
      </c>
      <c r="V143" s="77">
        <v>7.7833112855208686</v>
      </c>
    </row>
    <row r="144" spans="1:22">
      <c r="A144" s="10" t="s">
        <v>837</v>
      </c>
      <c r="B144" s="11" t="s">
        <v>909</v>
      </c>
      <c r="C144" s="11" t="s">
        <v>8</v>
      </c>
      <c r="D144" s="11" t="s">
        <v>9</v>
      </c>
      <c r="E144" s="11" t="s">
        <v>10</v>
      </c>
      <c r="F144" s="11">
        <v>20</v>
      </c>
      <c r="G144" s="11">
        <v>2</v>
      </c>
      <c r="H144" s="12">
        <v>3.2</v>
      </c>
      <c r="I144" s="11" t="str">
        <f t="shared" si="8"/>
        <v>high</v>
      </c>
      <c r="J144" s="11" t="s">
        <v>11</v>
      </c>
      <c r="K144" s="13">
        <v>4.78</v>
      </c>
      <c r="L144" s="13">
        <v>700.41087560972699</v>
      </c>
      <c r="M144" s="13">
        <v>2</v>
      </c>
      <c r="N144" s="13">
        <v>4</v>
      </c>
      <c r="O144" s="13">
        <f t="shared" si="9"/>
        <v>700.41087560972699</v>
      </c>
      <c r="P144" s="13">
        <f t="shared" si="10"/>
        <v>146.52947188488011</v>
      </c>
      <c r="Q144" s="63">
        <f t="shared" si="11"/>
        <v>527.50609878556838</v>
      </c>
      <c r="S144" s="60">
        <v>527.50609878556838</v>
      </c>
      <c r="T144" s="71">
        <v>297.34520936508721</v>
      </c>
      <c r="U144" s="79">
        <v>370.08306505990981</v>
      </c>
      <c r="V144" s="77">
        <v>3.6664479358784527</v>
      </c>
    </row>
    <row r="145" spans="1:22">
      <c r="A145" s="10" t="s">
        <v>837</v>
      </c>
      <c r="B145" s="11" t="s">
        <v>909</v>
      </c>
      <c r="C145" s="11" t="s">
        <v>12</v>
      </c>
      <c r="D145" s="11" t="s">
        <v>9</v>
      </c>
      <c r="E145" s="11" t="s">
        <v>10</v>
      </c>
      <c r="F145" s="11">
        <v>20</v>
      </c>
      <c r="G145" s="11">
        <v>2</v>
      </c>
      <c r="H145" s="12">
        <v>3.2</v>
      </c>
      <c r="I145" s="11" t="str">
        <f t="shared" si="8"/>
        <v>high</v>
      </c>
      <c r="J145" s="11" t="s">
        <v>11</v>
      </c>
      <c r="K145" s="13">
        <v>4.8</v>
      </c>
      <c r="L145" s="13">
        <v>928.96826155681697</v>
      </c>
      <c r="M145" s="13">
        <v>2</v>
      </c>
      <c r="N145" s="13">
        <v>4</v>
      </c>
      <c r="O145" s="13">
        <f t="shared" si="9"/>
        <v>928.96826155681697</v>
      </c>
      <c r="P145" s="13">
        <f t="shared" si="10"/>
        <v>193.53505449100354</v>
      </c>
      <c r="Q145" s="63">
        <f t="shared" si="11"/>
        <v>696.72619616761267</v>
      </c>
      <c r="S145" s="60">
        <v>696.72619616761267</v>
      </c>
      <c r="T145" s="71">
        <v>338.83089564480082</v>
      </c>
      <c r="U145" s="79">
        <v>372.59168148239877</v>
      </c>
      <c r="V145" s="77">
        <v>25.094932224801383</v>
      </c>
    </row>
    <row r="146" spans="1:22">
      <c r="A146" s="10" t="s">
        <v>837</v>
      </c>
      <c r="B146" s="11" t="s">
        <v>942</v>
      </c>
      <c r="C146" s="11" t="s">
        <v>8</v>
      </c>
      <c r="D146" s="11" t="s">
        <v>146</v>
      </c>
      <c r="E146" s="11" t="s">
        <v>10</v>
      </c>
      <c r="F146" s="11">
        <v>0</v>
      </c>
      <c r="G146" s="11">
        <v>1</v>
      </c>
      <c r="H146" s="12">
        <v>2.2999999999999998</v>
      </c>
      <c r="I146" s="11" t="str">
        <f t="shared" si="8"/>
        <v>low</v>
      </c>
      <c r="J146" s="11" t="s">
        <v>11</v>
      </c>
      <c r="K146" s="13">
        <v>123.99</v>
      </c>
      <c r="L146" s="13">
        <v>8.5618428936027993</v>
      </c>
      <c r="M146" s="13">
        <v>2</v>
      </c>
      <c r="N146" s="13">
        <v>4</v>
      </c>
      <c r="O146" s="13">
        <f t="shared" si="9"/>
        <v>8.5618428936027993</v>
      </c>
      <c r="P146" s="13">
        <f t="shared" si="10"/>
        <v>6.905268887493185E-2</v>
      </c>
      <c r="Q146" s="63">
        <f t="shared" si="11"/>
        <v>0.24858967994975464</v>
      </c>
      <c r="S146" s="60">
        <v>0.24858967994975464</v>
      </c>
      <c r="T146" s="71">
        <v>293.21911675735709</v>
      </c>
      <c r="U146" s="79">
        <v>397.71080164619758</v>
      </c>
      <c r="V146" s="77">
        <v>9.464662214306065</v>
      </c>
    </row>
    <row r="147" spans="1:22">
      <c r="A147" s="10" t="s">
        <v>837</v>
      </c>
      <c r="B147" s="11" t="s">
        <v>942</v>
      </c>
      <c r="C147" s="11" t="s">
        <v>12</v>
      </c>
      <c r="D147" s="11" t="s">
        <v>146</v>
      </c>
      <c r="E147" s="11" t="s">
        <v>10</v>
      </c>
      <c r="F147" s="11">
        <v>0</v>
      </c>
      <c r="G147" s="11">
        <v>1</v>
      </c>
      <c r="H147" s="12">
        <v>2.2999999999999998</v>
      </c>
      <c r="I147" s="11" t="str">
        <f t="shared" si="8"/>
        <v>low</v>
      </c>
      <c r="J147" s="11" t="s">
        <v>11</v>
      </c>
      <c r="K147" s="13">
        <v>123.99</v>
      </c>
      <c r="L147" s="13">
        <v>930.31217216114101</v>
      </c>
      <c r="M147" s="13">
        <v>2</v>
      </c>
      <c r="N147" s="13">
        <v>4</v>
      </c>
      <c r="O147" s="13">
        <f t="shared" si="9"/>
        <v>930.31217216114101</v>
      </c>
      <c r="P147" s="13">
        <f t="shared" si="10"/>
        <v>7.5031226079614566</v>
      </c>
      <c r="Q147" s="63">
        <f t="shared" si="11"/>
        <v>27.011241388661244</v>
      </c>
      <c r="S147" s="60">
        <v>27.011241388661244</v>
      </c>
      <c r="T147" s="71">
        <v>343.17195270141423</v>
      </c>
      <c r="U147" s="79">
        <v>393.83107196261528</v>
      </c>
      <c r="V147" s="77">
        <v>3.0674103645386261</v>
      </c>
    </row>
    <row r="148" spans="1:22">
      <c r="A148" s="10" t="s">
        <v>837</v>
      </c>
      <c r="B148" s="11" t="s">
        <v>943</v>
      </c>
      <c r="C148" s="11" t="s">
        <v>8</v>
      </c>
      <c r="D148" s="11" t="s">
        <v>146</v>
      </c>
      <c r="E148" s="11" t="s">
        <v>10</v>
      </c>
      <c r="F148" s="11">
        <v>0</v>
      </c>
      <c r="G148" s="11">
        <v>1</v>
      </c>
      <c r="H148" s="12">
        <v>2.2999999999999998</v>
      </c>
      <c r="I148" s="11" t="str">
        <f t="shared" si="8"/>
        <v>low</v>
      </c>
      <c r="J148" s="11" t="s">
        <v>11</v>
      </c>
      <c r="K148" s="13">
        <v>127.09</v>
      </c>
      <c r="L148" s="13">
        <v>4.8506865079691002</v>
      </c>
      <c r="M148" s="13">
        <v>2</v>
      </c>
      <c r="N148" s="13">
        <v>4</v>
      </c>
      <c r="O148" s="13">
        <f t="shared" si="9"/>
        <v>4.8506865079691002</v>
      </c>
      <c r="P148" s="13">
        <f t="shared" si="10"/>
        <v>3.8167334235337948E-2</v>
      </c>
      <c r="Q148" s="63">
        <f t="shared" si="11"/>
        <v>0.13740240324721661</v>
      </c>
      <c r="S148" s="60">
        <v>0.13740240324721661</v>
      </c>
      <c r="T148" s="71">
        <v>125.05761156388604</v>
      </c>
      <c r="U148" s="79">
        <v>374.25745890526485</v>
      </c>
      <c r="V148" s="77">
        <v>19.01546871095886</v>
      </c>
    </row>
    <row r="149" spans="1:22">
      <c r="A149" s="10" t="s">
        <v>837</v>
      </c>
      <c r="B149" s="11" t="s">
        <v>943</v>
      </c>
      <c r="C149" s="11" t="s">
        <v>12</v>
      </c>
      <c r="D149" s="11" t="s">
        <v>146</v>
      </c>
      <c r="E149" s="11" t="s">
        <v>10</v>
      </c>
      <c r="F149" s="11">
        <v>0</v>
      </c>
      <c r="G149" s="11">
        <v>1</v>
      </c>
      <c r="H149" s="12">
        <v>2.2999999999999998</v>
      </c>
      <c r="I149" s="11" t="str">
        <f t="shared" si="8"/>
        <v>low</v>
      </c>
      <c r="J149" s="11" t="s">
        <v>11</v>
      </c>
      <c r="K149" s="13">
        <v>127.09</v>
      </c>
      <c r="L149" s="13">
        <v>19.819023122479301</v>
      </c>
      <c r="M149" s="13">
        <v>2</v>
      </c>
      <c r="N149" s="13">
        <v>4</v>
      </c>
      <c r="O149" s="13">
        <f t="shared" si="9"/>
        <v>19.819023122479301</v>
      </c>
      <c r="P149" s="13">
        <f t="shared" si="10"/>
        <v>0.15594478812242743</v>
      </c>
      <c r="Q149" s="63">
        <f t="shared" si="11"/>
        <v>0.56140123724073876</v>
      </c>
      <c r="S149" s="60">
        <v>0.56140123724073876</v>
      </c>
      <c r="T149" s="71">
        <v>287.48372566694945</v>
      </c>
      <c r="U149" s="79">
        <v>209.65805245722422</v>
      </c>
      <c r="V149" s="77">
        <v>11.706081079015799</v>
      </c>
    </row>
    <row r="150" spans="1:22">
      <c r="A150" s="10" t="s">
        <v>837</v>
      </c>
      <c r="B150" s="11" t="s">
        <v>944</v>
      </c>
      <c r="C150" s="11" t="s">
        <v>8</v>
      </c>
      <c r="D150" s="11" t="s">
        <v>146</v>
      </c>
      <c r="E150" s="11" t="s">
        <v>10</v>
      </c>
      <c r="F150" s="11">
        <v>0</v>
      </c>
      <c r="G150" s="11">
        <v>1</v>
      </c>
      <c r="H150" s="12">
        <v>2.2999999999999998</v>
      </c>
      <c r="I150" s="11" t="str">
        <f t="shared" si="8"/>
        <v>low</v>
      </c>
      <c r="J150" s="11" t="s">
        <v>11</v>
      </c>
      <c r="K150" s="13">
        <v>18.239999999999998</v>
      </c>
      <c r="L150" s="13">
        <v>116.876604536269</v>
      </c>
      <c r="M150" s="13">
        <v>2</v>
      </c>
      <c r="N150" s="13">
        <v>4</v>
      </c>
      <c r="O150" s="13">
        <f t="shared" si="9"/>
        <v>116.876604536269</v>
      </c>
      <c r="P150" s="13">
        <f t="shared" si="10"/>
        <v>6.4077085820322921</v>
      </c>
      <c r="Q150" s="63">
        <f t="shared" si="11"/>
        <v>23.067750895316252</v>
      </c>
      <c r="S150" s="60">
        <v>23.067750895316252</v>
      </c>
      <c r="T150" s="71">
        <v>104.73805999098514</v>
      </c>
      <c r="U150" s="79">
        <v>388.51047085622139</v>
      </c>
      <c r="V150" s="77">
        <v>0.31821840996792838</v>
      </c>
    </row>
    <row r="151" spans="1:22">
      <c r="A151" s="10" t="s">
        <v>837</v>
      </c>
      <c r="B151" s="11" t="s">
        <v>944</v>
      </c>
      <c r="C151" s="11" t="s">
        <v>12</v>
      </c>
      <c r="D151" s="11" t="s">
        <v>146</v>
      </c>
      <c r="E151" s="11" t="s">
        <v>10</v>
      </c>
      <c r="F151" s="11">
        <v>0</v>
      </c>
      <c r="G151" s="11">
        <v>1</v>
      </c>
      <c r="H151" s="12">
        <v>2.2999999999999998</v>
      </c>
      <c r="I151" s="11" t="str">
        <f t="shared" si="8"/>
        <v>low</v>
      </c>
      <c r="J151" s="11" t="s">
        <v>11</v>
      </c>
      <c r="K151" s="13">
        <v>10.88</v>
      </c>
      <c r="L151" s="13">
        <v>543.22096346989599</v>
      </c>
      <c r="M151" s="13">
        <v>2</v>
      </c>
      <c r="N151" s="13">
        <v>4</v>
      </c>
      <c r="O151" s="13">
        <f t="shared" si="9"/>
        <v>543.22096346989599</v>
      </c>
      <c r="P151" s="13">
        <f t="shared" si="10"/>
        <v>49.928397377747793</v>
      </c>
      <c r="Q151" s="63">
        <f t="shared" si="11"/>
        <v>179.74223055989205</v>
      </c>
      <c r="S151" s="60">
        <v>179.74223055989205</v>
      </c>
      <c r="T151" s="71">
        <v>281.74413586375817</v>
      </c>
      <c r="U151" s="79">
        <v>192.66437841064715</v>
      </c>
      <c r="V151" s="77">
        <v>2.6779530694188027</v>
      </c>
    </row>
    <row r="152" spans="1:22">
      <c r="A152" s="10" t="s">
        <v>837</v>
      </c>
      <c r="B152" s="11" t="s">
        <v>945</v>
      </c>
      <c r="C152" s="11" t="s">
        <v>8</v>
      </c>
      <c r="D152" s="11" t="s">
        <v>146</v>
      </c>
      <c r="E152" s="11" t="s">
        <v>10</v>
      </c>
      <c r="F152" s="11">
        <v>0</v>
      </c>
      <c r="G152" s="11">
        <v>1</v>
      </c>
      <c r="H152" s="12">
        <v>2.2999999999999998</v>
      </c>
      <c r="I152" s="11" t="str">
        <f t="shared" si="8"/>
        <v>low</v>
      </c>
      <c r="J152" s="11" t="s">
        <v>11</v>
      </c>
      <c r="K152" s="13">
        <v>123.08</v>
      </c>
      <c r="L152" s="13">
        <v>114.18208018971001</v>
      </c>
      <c r="M152" s="13">
        <v>2</v>
      </c>
      <c r="N152" s="13">
        <v>4</v>
      </c>
      <c r="O152" s="13">
        <f t="shared" si="9"/>
        <v>114.18208018971001</v>
      </c>
      <c r="P152" s="13">
        <f t="shared" si="10"/>
        <v>0.92770620888617161</v>
      </c>
      <c r="Q152" s="63">
        <f t="shared" si="11"/>
        <v>3.3397423519902181</v>
      </c>
      <c r="S152" s="60">
        <v>3.3397423519902181</v>
      </c>
      <c r="T152" s="71">
        <v>284.67931554160737</v>
      </c>
      <c r="U152" s="79">
        <v>265.72796027337137</v>
      </c>
      <c r="V152" s="77">
        <v>0.12242927487869316</v>
      </c>
    </row>
    <row r="153" spans="1:22">
      <c r="A153" s="10" t="s">
        <v>837</v>
      </c>
      <c r="B153" s="11" t="s">
        <v>945</v>
      </c>
      <c r="C153" s="11" t="s">
        <v>12</v>
      </c>
      <c r="D153" s="11" t="s">
        <v>146</v>
      </c>
      <c r="E153" s="11" t="s">
        <v>10</v>
      </c>
      <c r="F153" s="11">
        <v>0</v>
      </c>
      <c r="G153" s="11">
        <v>1</v>
      </c>
      <c r="H153" s="12">
        <v>2.2999999999999998</v>
      </c>
      <c r="I153" s="11" t="str">
        <f t="shared" si="8"/>
        <v>low</v>
      </c>
      <c r="J153" s="11" t="s">
        <v>11</v>
      </c>
      <c r="K153" s="13">
        <v>123.08</v>
      </c>
      <c r="L153" s="13">
        <v>412.006176134123</v>
      </c>
      <c r="M153" s="13">
        <v>2</v>
      </c>
      <c r="N153" s="13">
        <v>4</v>
      </c>
      <c r="O153" s="13">
        <f t="shared" si="9"/>
        <v>412.006176134123</v>
      </c>
      <c r="P153" s="13">
        <f t="shared" si="10"/>
        <v>3.3474664944273886</v>
      </c>
      <c r="Q153" s="63">
        <f t="shared" si="11"/>
        <v>12.0508793799386</v>
      </c>
      <c r="S153" s="60">
        <v>12.0508793799386</v>
      </c>
      <c r="T153" s="71">
        <v>260.74690276746412</v>
      </c>
      <c r="U153" s="79">
        <v>15.140122876895482</v>
      </c>
      <c r="V153" s="77">
        <v>6.491569431706572</v>
      </c>
    </row>
    <row r="154" spans="1:22">
      <c r="A154" s="10" t="s">
        <v>837</v>
      </c>
      <c r="B154" s="11" t="s">
        <v>946</v>
      </c>
      <c r="C154" s="11" t="s">
        <v>8</v>
      </c>
      <c r="D154" s="11" t="s">
        <v>146</v>
      </c>
      <c r="E154" s="11" t="s">
        <v>10</v>
      </c>
      <c r="F154" s="11">
        <v>0</v>
      </c>
      <c r="G154" s="11">
        <v>2</v>
      </c>
      <c r="H154" s="12">
        <v>2.2999999999999998</v>
      </c>
      <c r="I154" s="11" t="str">
        <f t="shared" si="8"/>
        <v>low</v>
      </c>
      <c r="J154" s="11" t="s">
        <v>11</v>
      </c>
      <c r="K154" s="13">
        <v>12.12</v>
      </c>
      <c r="L154" s="13">
        <v>641.42800850870697</v>
      </c>
      <c r="M154" s="13">
        <v>2</v>
      </c>
      <c r="N154" s="13">
        <v>4</v>
      </c>
      <c r="O154" s="13">
        <f t="shared" si="9"/>
        <v>641.42800850870697</v>
      </c>
      <c r="P154" s="13">
        <f t="shared" si="10"/>
        <v>52.923103012269557</v>
      </c>
      <c r="Q154" s="63">
        <f t="shared" si="11"/>
        <v>190.52317084417041</v>
      </c>
      <c r="S154" s="60">
        <v>190.52317084417041</v>
      </c>
      <c r="T154" s="71">
        <v>352.37738356922978</v>
      </c>
      <c r="U154" s="79">
        <v>265.89089933558108</v>
      </c>
      <c r="V154" s="77">
        <v>14.195510672796381</v>
      </c>
    </row>
    <row r="155" spans="1:22">
      <c r="A155" s="10" t="s">
        <v>837</v>
      </c>
      <c r="B155" s="11" t="s">
        <v>946</v>
      </c>
      <c r="C155" s="11" t="s">
        <v>12</v>
      </c>
      <c r="D155" s="11" t="s">
        <v>146</v>
      </c>
      <c r="E155" s="11" t="s">
        <v>10</v>
      </c>
      <c r="F155" s="11">
        <v>0</v>
      </c>
      <c r="G155" s="11">
        <v>2</v>
      </c>
      <c r="H155" s="12">
        <v>2.2999999999999998</v>
      </c>
      <c r="I155" s="11" t="str">
        <f t="shared" si="8"/>
        <v>low</v>
      </c>
      <c r="J155" s="11" t="s">
        <v>11</v>
      </c>
      <c r="K155" s="13">
        <v>120</v>
      </c>
      <c r="L155" s="13">
        <v>433.782844453613</v>
      </c>
      <c r="M155" s="13">
        <v>2</v>
      </c>
      <c r="N155" s="13">
        <v>4</v>
      </c>
      <c r="O155" s="13">
        <f t="shared" si="9"/>
        <v>433.782844453613</v>
      </c>
      <c r="P155" s="13">
        <f t="shared" si="10"/>
        <v>3.6148570371134414</v>
      </c>
      <c r="Q155" s="63">
        <f t="shared" si="11"/>
        <v>13.01348533360839</v>
      </c>
      <c r="S155" s="60">
        <v>13.01348533360839</v>
      </c>
      <c r="T155" s="71">
        <v>193.06032755730914</v>
      </c>
      <c r="U155" s="79">
        <v>59.895434952404642</v>
      </c>
      <c r="V155" s="77">
        <v>6.5895157672350511</v>
      </c>
    </row>
    <row r="156" spans="1:22">
      <c r="A156" s="10" t="s">
        <v>837</v>
      </c>
      <c r="B156" s="11" t="s">
        <v>947</v>
      </c>
      <c r="C156" s="11" t="s">
        <v>8</v>
      </c>
      <c r="D156" s="11" t="s">
        <v>146</v>
      </c>
      <c r="E156" s="11" t="s">
        <v>10</v>
      </c>
      <c r="F156" s="11">
        <v>0</v>
      </c>
      <c r="G156" s="11">
        <v>2</v>
      </c>
      <c r="H156" s="12">
        <v>2.2999999999999998</v>
      </c>
      <c r="I156" s="11" t="str">
        <f t="shared" si="8"/>
        <v>low</v>
      </c>
      <c r="J156" s="11" t="s">
        <v>11</v>
      </c>
      <c r="K156" s="13">
        <v>13.93</v>
      </c>
      <c r="L156" s="13">
        <v>28.451206601786001</v>
      </c>
      <c r="M156" s="13">
        <v>2</v>
      </c>
      <c r="N156" s="13">
        <v>4</v>
      </c>
      <c r="O156" s="13">
        <f t="shared" si="9"/>
        <v>28.451206601786001</v>
      </c>
      <c r="P156" s="13">
        <f t="shared" si="10"/>
        <v>2.0424412492308686</v>
      </c>
      <c r="Q156" s="63">
        <f t="shared" si="11"/>
        <v>7.3527884972311268</v>
      </c>
      <c r="S156" s="60">
        <v>7.3527884972311268</v>
      </c>
      <c r="T156" s="71">
        <v>0.14567680872531058</v>
      </c>
      <c r="U156" s="79">
        <v>173.70204261723751</v>
      </c>
      <c r="V156" s="77">
        <v>62.455650067393435</v>
      </c>
    </row>
    <row r="157" spans="1:22">
      <c r="A157" s="10" t="s">
        <v>837</v>
      </c>
      <c r="B157" s="11" t="s">
        <v>947</v>
      </c>
      <c r="C157" s="11" t="s">
        <v>12</v>
      </c>
      <c r="D157" s="11" t="s">
        <v>146</v>
      </c>
      <c r="E157" s="11" t="s">
        <v>10</v>
      </c>
      <c r="F157" s="11">
        <v>0</v>
      </c>
      <c r="G157" s="11">
        <v>2</v>
      </c>
      <c r="H157" s="12">
        <v>2.2999999999999998</v>
      </c>
      <c r="I157" s="11" t="str">
        <f t="shared" si="8"/>
        <v>low</v>
      </c>
      <c r="J157" s="11" t="s">
        <v>11</v>
      </c>
      <c r="K157" s="13">
        <v>10.8</v>
      </c>
      <c r="L157" s="13">
        <v>167.89417430207999</v>
      </c>
      <c r="M157" s="13">
        <v>2</v>
      </c>
      <c r="N157" s="13">
        <v>4</v>
      </c>
      <c r="O157" s="13">
        <f t="shared" si="9"/>
        <v>167.89417430207999</v>
      </c>
      <c r="P157" s="13">
        <f t="shared" si="10"/>
        <v>15.545756879822219</v>
      </c>
      <c r="Q157" s="63">
        <f t="shared" si="11"/>
        <v>55.964724767359989</v>
      </c>
      <c r="S157" s="60">
        <v>55.964724767359989</v>
      </c>
      <c r="T157" s="71">
        <v>0.96678991114837975</v>
      </c>
      <c r="U157" s="79">
        <v>29.054122685627611</v>
      </c>
      <c r="V157" s="77">
        <v>6.5875148039714944</v>
      </c>
    </row>
    <row r="158" spans="1:22">
      <c r="A158" s="10" t="s">
        <v>837</v>
      </c>
      <c r="B158" s="11" t="s">
        <v>948</v>
      </c>
      <c r="C158" s="11" t="s">
        <v>8</v>
      </c>
      <c r="D158" s="11" t="s">
        <v>146</v>
      </c>
      <c r="E158" s="11" t="s">
        <v>10</v>
      </c>
      <c r="F158" s="11">
        <v>0</v>
      </c>
      <c r="G158" s="11">
        <v>2</v>
      </c>
      <c r="H158" s="12">
        <v>2.2999999999999998</v>
      </c>
      <c r="I158" s="11" t="str">
        <f t="shared" si="8"/>
        <v>low</v>
      </c>
      <c r="J158" s="11" t="s">
        <v>11</v>
      </c>
      <c r="K158" s="13">
        <v>9.74</v>
      </c>
      <c r="L158" s="13">
        <v>1566.5182538937199</v>
      </c>
      <c r="M158" s="13">
        <v>2</v>
      </c>
      <c r="N158" s="13">
        <v>4</v>
      </c>
      <c r="O158" s="13">
        <f t="shared" si="9"/>
        <v>1566.5182538937199</v>
      </c>
      <c r="P158" s="13">
        <f t="shared" si="10"/>
        <v>160.83349629298974</v>
      </c>
      <c r="Q158" s="63">
        <f t="shared" si="11"/>
        <v>579.00058665476308</v>
      </c>
      <c r="S158" s="60">
        <v>579.00058665476308</v>
      </c>
      <c r="T158" s="71">
        <v>0.37614214444102784</v>
      </c>
      <c r="U158" s="79">
        <v>163.3705928791598</v>
      </c>
      <c r="V158" s="77">
        <v>3.339998791420113</v>
      </c>
    </row>
    <row r="159" spans="1:22">
      <c r="A159" s="10" t="s">
        <v>837</v>
      </c>
      <c r="B159" s="11" t="s">
        <v>948</v>
      </c>
      <c r="C159" s="11" t="s">
        <v>12</v>
      </c>
      <c r="D159" s="11" t="s">
        <v>146</v>
      </c>
      <c r="E159" s="11" t="s">
        <v>10</v>
      </c>
      <c r="F159" s="11">
        <v>0</v>
      </c>
      <c r="G159" s="11">
        <v>2</v>
      </c>
      <c r="H159" s="12">
        <v>2.2999999999999998</v>
      </c>
      <c r="I159" s="11" t="str">
        <f t="shared" si="8"/>
        <v>low</v>
      </c>
      <c r="J159" s="11" t="s">
        <v>11</v>
      </c>
      <c r="K159" s="13">
        <v>13.53</v>
      </c>
      <c r="L159" s="13">
        <v>1257.8304623762201</v>
      </c>
      <c r="M159" s="13">
        <v>2</v>
      </c>
      <c r="N159" s="13">
        <v>4</v>
      </c>
      <c r="O159" s="13">
        <f t="shared" si="9"/>
        <v>1257.8304623762201</v>
      </c>
      <c r="P159" s="13">
        <f t="shared" si="10"/>
        <v>92.966035652344431</v>
      </c>
      <c r="Q159" s="63">
        <f t="shared" si="11"/>
        <v>334.67772834843993</v>
      </c>
      <c r="S159" s="60">
        <v>334.67772834843993</v>
      </c>
      <c r="T159" s="71">
        <v>0.82356124281302334</v>
      </c>
      <c r="U159" s="79">
        <v>0.42735461163918964</v>
      </c>
      <c r="V159" s="77">
        <v>3.7116244957042954</v>
      </c>
    </row>
    <row r="160" spans="1:22">
      <c r="A160" s="10" t="s">
        <v>837</v>
      </c>
      <c r="B160" s="11" t="s">
        <v>949</v>
      </c>
      <c r="C160" s="11" t="s">
        <v>8</v>
      </c>
      <c r="D160" s="11" t="s">
        <v>146</v>
      </c>
      <c r="E160" s="11" t="s">
        <v>10</v>
      </c>
      <c r="F160" s="11">
        <v>0</v>
      </c>
      <c r="G160" s="11">
        <v>2</v>
      </c>
      <c r="H160" s="12">
        <v>2.2999999999999998</v>
      </c>
      <c r="I160" s="11" t="str">
        <f t="shared" si="8"/>
        <v>low</v>
      </c>
      <c r="J160" s="11" t="s">
        <v>11</v>
      </c>
      <c r="K160" s="13">
        <v>11.71</v>
      </c>
      <c r="L160" s="13">
        <v>1142.03627990732</v>
      </c>
      <c r="M160" s="13">
        <v>2</v>
      </c>
      <c r="N160" s="13">
        <v>4</v>
      </c>
      <c r="O160" s="13">
        <f t="shared" si="9"/>
        <v>1142.03627990732</v>
      </c>
      <c r="P160" s="13">
        <f t="shared" si="10"/>
        <v>97.526582400283516</v>
      </c>
      <c r="Q160" s="63">
        <f t="shared" si="11"/>
        <v>351.09569664102065</v>
      </c>
      <c r="S160" s="60">
        <v>351.09569664102065</v>
      </c>
      <c r="T160" s="71">
        <v>0.21173201653621898</v>
      </c>
      <c r="U160" s="79">
        <v>0.11863173599613043</v>
      </c>
      <c r="V160" s="77">
        <v>0.28875459580234175</v>
      </c>
    </row>
    <row r="161" spans="1:22">
      <c r="A161" s="10" t="s">
        <v>837</v>
      </c>
      <c r="B161" s="11" t="s">
        <v>949</v>
      </c>
      <c r="C161" s="11" t="s">
        <v>12</v>
      </c>
      <c r="D161" s="11" t="s">
        <v>146</v>
      </c>
      <c r="E161" s="11" t="s">
        <v>10</v>
      </c>
      <c r="F161" s="11">
        <v>0</v>
      </c>
      <c r="G161" s="11">
        <v>2</v>
      </c>
      <c r="H161" s="12">
        <v>2.2999999999999998</v>
      </c>
      <c r="I161" s="11" t="str">
        <f t="shared" si="8"/>
        <v>low</v>
      </c>
      <c r="J161" s="11" t="s">
        <v>11</v>
      </c>
      <c r="K161" s="13">
        <v>125.58</v>
      </c>
      <c r="L161" s="13">
        <v>7.4017995457558596</v>
      </c>
      <c r="M161" s="13">
        <v>2</v>
      </c>
      <c r="N161" s="13">
        <v>4</v>
      </c>
      <c r="O161" s="13">
        <f t="shared" si="9"/>
        <v>7.4017995457558596</v>
      </c>
      <c r="P161" s="13">
        <f t="shared" si="10"/>
        <v>5.894091054113601E-2</v>
      </c>
      <c r="Q161" s="63">
        <f t="shared" si="11"/>
        <v>0.21218727794808964</v>
      </c>
      <c r="S161" s="60">
        <v>0.21218727794808964</v>
      </c>
      <c r="T161" s="71">
        <v>0.13167803200586464</v>
      </c>
      <c r="U161" s="79">
        <v>0.13322075244564913</v>
      </c>
      <c r="V161" s="77">
        <v>11.276090931870487</v>
      </c>
    </row>
    <row r="162" spans="1:22">
      <c r="A162" s="10" t="s">
        <v>837</v>
      </c>
      <c r="B162" s="11" t="s">
        <v>950</v>
      </c>
      <c r="C162" s="11" t="s">
        <v>8</v>
      </c>
      <c r="D162" s="11" t="s">
        <v>146</v>
      </c>
      <c r="E162" s="11" t="s">
        <v>10</v>
      </c>
      <c r="F162" s="11">
        <v>0</v>
      </c>
      <c r="G162" s="11">
        <v>1</v>
      </c>
      <c r="H162" s="12">
        <v>2.7</v>
      </c>
      <c r="I162" s="11" t="str">
        <f t="shared" si="8"/>
        <v>medium</v>
      </c>
      <c r="J162" s="11" t="s">
        <v>11</v>
      </c>
      <c r="K162" s="13">
        <v>122.92</v>
      </c>
      <c r="L162" s="13">
        <v>40.963954251039702</v>
      </c>
      <c r="M162" s="13">
        <v>2</v>
      </c>
      <c r="N162" s="13">
        <v>4</v>
      </c>
      <c r="O162" s="13">
        <f t="shared" si="9"/>
        <v>40.963954251039702</v>
      </c>
      <c r="P162" s="13">
        <f t="shared" si="10"/>
        <v>0.33325703100422799</v>
      </c>
      <c r="Q162" s="63">
        <f t="shared" si="11"/>
        <v>1.1997253116152207</v>
      </c>
      <c r="S162" s="60">
        <v>1.1997253116152207</v>
      </c>
      <c r="T162" s="71">
        <v>110.9356886796165</v>
      </c>
      <c r="U162" s="79">
        <v>0.44955113453102979</v>
      </c>
      <c r="V162" s="77">
        <v>2.8005420534188721</v>
      </c>
    </row>
    <row r="163" spans="1:22">
      <c r="A163" s="10" t="s">
        <v>837</v>
      </c>
      <c r="B163" s="11" t="s">
        <v>950</v>
      </c>
      <c r="C163" s="11" t="s">
        <v>12</v>
      </c>
      <c r="D163" s="11" t="s">
        <v>146</v>
      </c>
      <c r="E163" s="11" t="s">
        <v>10</v>
      </c>
      <c r="F163" s="11">
        <v>0</v>
      </c>
      <c r="G163" s="11">
        <v>1</v>
      </c>
      <c r="H163" s="12">
        <v>2.7</v>
      </c>
      <c r="I163" s="11" t="str">
        <f t="shared" si="8"/>
        <v>medium</v>
      </c>
      <c r="J163" s="11" t="s">
        <v>11</v>
      </c>
      <c r="K163" s="13">
        <v>10.17</v>
      </c>
      <c r="L163" s="13">
        <v>840.68785812050999</v>
      </c>
      <c r="M163" s="13">
        <v>2</v>
      </c>
      <c r="N163" s="13">
        <v>4</v>
      </c>
      <c r="O163" s="13">
        <f t="shared" si="9"/>
        <v>840.68785812050999</v>
      </c>
      <c r="P163" s="13">
        <f t="shared" si="10"/>
        <v>82.663506206539822</v>
      </c>
      <c r="Q163" s="63">
        <f t="shared" si="11"/>
        <v>297.58862234354336</v>
      </c>
      <c r="S163" s="60">
        <v>297.58862234354336</v>
      </c>
      <c r="T163" s="71">
        <v>11.177755180081112</v>
      </c>
      <c r="U163" s="79">
        <v>0.16109570838499546</v>
      </c>
      <c r="V163" s="77">
        <v>0.41313992531102633</v>
      </c>
    </row>
    <row r="164" spans="1:22">
      <c r="A164" s="10" t="s">
        <v>837</v>
      </c>
      <c r="B164" s="11" t="s">
        <v>951</v>
      </c>
      <c r="C164" s="11" t="s">
        <v>12</v>
      </c>
      <c r="D164" s="11" t="s">
        <v>146</v>
      </c>
      <c r="E164" s="11" t="s">
        <v>10</v>
      </c>
      <c r="F164" s="11">
        <v>0</v>
      </c>
      <c r="G164" s="11">
        <v>1</v>
      </c>
      <c r="H164" s="12">
        <v>2.7</v>
      </c>
      <c r="I164" s="11" t="str">
        <f t="shared" si="8"/>
        <v>medium</v>
      </c>
      <c r="J164" s="11" t="s">
        <v>11</v>
      </c>
      <c r="K164" s="13">
        <v>22.52</v>
      </c>
      <c r="L164" s="13">
        <v>425.13536995584298</v>
      </c>
      <c r="M164" s="13">
        <v>2</v>
      </c>
      <c r="N164" s="13">
        <v>4</v>
      </c>
      <c r="O164" s="13">
        <f t="shared" si="9"/>
        <v>425.13536995584298</v>
      </c>
      <c r="P164" s="13">
        <f t="shared" si="10"/>
        <v>18.878124776014342</v>
      </c>
      <c r="Q164" s="63">
        <f t="shared" si="11"/>
        <v>67.961249193651639</v>
      </c>
      <c r="S164" s="60">
        <v>67.961249193651639</v>
      </c>
      <c r="T164" s="71">
        <v>10.504524621631806</v>
      </c>
      <c r="U164" s="79">
        <v>3.3305282515516739</v>
      </c>
      <c r="V164" s="77">
        <v>55.629059357801587</v>
      </c>
    </row>
    <row r="165" spans="1:22">
      <c r="A165" s="10" t="s">
        <v>837</v>
      </c>
      <c r="B165" s="11" t="s">
        <v>952</v>
      </c>
      <c r="C165" s="11" t="s">
        <v>8</v>
      </c>
      <c r="D165" s="11" t="s">
        <v>146</v>
      </c>
      <c r="E165" s="11" t="s">
        <v>10</v>
      </c>
      <c r="F165" s="11">
        <v>0</v>
      </c>
      <c r="G165" s="11">
        <v>1</v>
      </c>
      <c r="H165" s="12">
        <v>2.7</v>
      </c>
      <c r="I165" s="11" t="str">
        <f t="shared" si="8"/>
        <v>medium</v>
      </c>
      <c r="J165" s="11" t="s">
        <v>11</v>
      </c>
      <c r="K165" s="13">
        <v>125.05</v>
      </c>
      <c r="L165" s="13">
        <v>298.07696505197202</v>
      </c>
      <c r="M165" s="13">
        <v>2</v>
      </c>
      <c r="N165" s="13">
        <v>4</v>
      </c>
      <c r="O165" s="13">
        <f t="shared" si="9"/>
        <v>298.07696505197202</v>
      </c>
      <c r="P165" s="13">
        <f t="shared" si="10"/>
        <v>2.3836622555135709</v>
      </c>
      <c r="Q165" s="63">
        <f t="shared" si="11"/>
        <v>8.5811841198488548</v>
      </c>
      <c r="S165" s="60">
        <v>8.5811841198488548</v>
      </c>
      <c r="T165" s="71">
        <v>134.10407682276607</v>
      </c>
      <c r="U165" s="79">
        <v>0.21975707640688044</v>
      </c>
      <c r="V165" s="77">
        <v>14.695762288631602</v>
      </c>
    </row>
    <row r="166" spans="1:22">
      <c r="A166" s="10" t="s">
        <v>837</v>
      </c>
      <c r="B166" s="11" t="s">
        <v>952</v>
      </c>
      <c r="C166" s="11" t="s">
        <v>12</v>
      </c>
      <c r="D166" s="11" t="s">
        <v>146</v>
      </c>
      <c r="E166" s="11" t="s">
        <v>10</v>
      </c>
      <c r="F166" s="11">
        <v>0</v>
      </c>
      <c r="G166" s="11">
        <v>1</v>
      </c>
      <c r="H166" s="12">
        <v>2.7</v>
      </c>
      <c r="I166" s="11" t="str">
        <f t="shared" si="8"/>
        <v>medium</v>
      </c>
      <c r="J166" s="11" t="s">
        <v>11</v>
      </c>
      <c r="K166" s="13">
        <v>125.05</v>
      </c>
      <c r="L166" s="13">
        <v>161.10376494680301</v>
      </c>
      <c r="M166" s="13">
        <v>2</v>
      </c>
      <c r="N166" s="13">
        <v>4</v>
      </c>
      <c r="O166" s="13">
        <f t="shared" si="9"/>
        <v>161.10376494680301</v>
      </c>
      <c r="P166" s="13">
        <f t="shared" si="10"/>
        <v>1.2883147936569614</v>
      </c>
      <c r="Q166" s="63">
        <f t="shared" si="11"/>
        <v>4.6379332571650611</v>
      </c>
      <c r="S166" s="60">
        <v>4.6379332571650611</v>
      </c>
      <c r="T166" s="71">
        <v>82.152048971467252</v>
      </c>
      <c r="U166" s="79">
        <v>1.0233686508236597</v>
      </c>
      <c r="V166" s="77">
        <v>90.742600768862545</v>
      </c>
    </row>
    <row r="167" spans="1:22">
      <c r="A167" s="10" t="s">
        <v>837</v>
      </c>
      <c r="B167" s="11" t="s">
        <v>953</v>
      </c>
      <c r="C167" s="11" t="s">
        <v>8</v>
      </c>
      <c r="D167" s="11" t="s">
        <v>146</v>
      </c>
      <c r="E167" s="11" t="s">
        <v>10</v>
      </c>
      <c r="F167" s="11">
        <v>0</v>
      </c>
      <c r="G167" s="11">
        <v>1</v>
      </c>
      <c r="H167" s="12">
        <v>2.7</v>
      </c>
      <c r="I167" s="11" t="str">
        <f t="shared" si="8"/>
        <v>medium</v>
      </c>
      <c r="J167" s="11" t="s">
        <v>11</v>
      </c>
      <c r="K167" s="13">
        <v>10.67</v>
      </c>
      <c r="L167" s="13">
        <v>650.09326073652699</v>
      </c>
      <c r="M167" s="13">
        <v>2</v>
      </c>
      <c r="N167" s="13">
        <v>4</v>
      </c>
      <c r="O167" s="13">
        <f t="shared" si="9"/>
        <v>650.09326073652699</v>
      </c>
      <c r="P167" s="13">
        <f t="shared" si="10"/>
        <v>60.927203442973479</v>
      </c>
      <c r="Q167" s="63">
        <f t="shared" si="11"/>
        <v>219.33793239470452</v>
      </c>
      <c r="S167" s="60">
        <v>219.33793239470452</v>
      </c>
      <c r="T167" s="71">
        <v>0.12056757029463586</v>
      </c>
      <c r="U167" s="79">
        <v>0.29220020591722734</v>
      </c>
      <c r="V167" s="77">
        <v>0.37129623385212179</v>
      </c>
    </row>
    <row r="168" spans="1:22">
      <c r="A168" s="10" t="s">
        <v>837</v>
      </c>
      <c r="B168" s="11" t="s">
        <v>953</v>
      </c>
      <c r="C168" s="11" t="s">
        <v>12</v>
      </c>
      <c r="D168" s="11" t="s">
        <v>146</v>
      </c>
      <c r="E168" s="11" t="s">
        <v>10</v>
      </c>
      <c r="F168" s="11">
        <v>0</v>
      </c>
      <c r="G168" s="11">
        <v>1</v>
      </c>
      <c r="H168" s="12">
        <v>2.7</v>
      </c>
      <c r="I168" s="11" t="str">
        <f t="shared" si="8"/>
        <v>medium</v>
      </c>
      <c r="J168" s="11" t="s">
        <v>11</v>
      </c>
      <c r="K168" s="13">
        <v>11.99</v>
      </c>
      <c r="L168" s="13">
        <v>714.91094402177998</v>
      </c>
      <c r="M168" s="13">
        <v>2</v>
      </c>
      <c r="N168" s="13">
        <v>4</v>
      </c>
      <c r="O168" s="13">
        <f t="shared" si="9"/>
        <v>714.91094402177998</v>
      </c>
      <c r="P168" s="13">
        <f t="shared" si="10"/>
        <v>59.625600001816508</v>
      </c>
      <c r="Q168" s="63">
        <f t="shared" si="11"/>
        <v>214.65216000653942</v>
      </c>
      <c r="S168" s="60">
        <v>214.65216000653942</v>
      </c>
      <c r="T168" s="71">
        <v>38.454732531051867</v>
      </c>
      <c r="U168" s="79">
        <v>4.7387927114302704</v>
      </c>
      <c r="V168" s="77">
        <v>22.082995563808495</v>
      </c>
    </row>
    <row r="169" spans="1:22">
      <c r="A169" s="10" t="s">
        <v>837</v>
      </c>
      <c r="B169" s="11" t="s">
        <v>954</v>
      </c>
      <c r="C169" s="11" t="s">
        <v>8</v>
      </c>
      <c r="D169" s="11" t="s">
        <v>146</v>
      </c>
      <c r="E169" s="11" t="s">
        <v>10</v>
      </c>
      <c r="F169" s="11">
        <v>0</v>
      </c>
      <c r="G169" s="11">
        <v>2</v>
      </c>
      <c r="H169" s="12">
        <v>2.7</v>
      </c>
      <c r="I169" s="11" t="str">
        <f t="shared" si="8"/>
        <v>medium</v>
      </c>
      <c r="J169" s="11" t="s">
        <v>11</v>
      </c>
      <c r="K169" s="13">
        <v>9.77</v>
      </c>
      <c r="L169" s="13">
        <v>904.03186192985299</v>
      </c>
      <c r="M169" s="13">
        <v>2</v>
      </c>
      <c r="N169" s="13">
        <v>4</v>
      </c>
      <c r="O169" s="13">
        <f t="shared" si="9"/>
        <v>904.03186192985299</v>
      </c>
      <c r="P169" s="13">
        <f t="shared" si="10"/>
        <v>92.531408590568375</v>
      </c>
      <c r="Q169" s="63">
        <f t="shared" si="11"/>
        <v>333.11307092604619</v>
      </c>
      <c r="S169" s="60">
        <v>333.11307092604619</v>
      </c>
      <c r="T169" s="71">
        <v>2.2218951679665051</v>
      </c>
      <c r="U169" s="79">
        <v>0.30629946689742871</v>
      </c>
      <c r="V169" s="77">
        <v>50.65057201009779</v>
      </c>
    </row>
    <row r="170" spans="1:22">
      <c r="A170" s="10" t="s">
        <v>837</v>
      </c>
      <c r="B170" s="11" t="s">
        <v>954</v>
      </c>
      <c r="C170" s="11" t="s">
        <v>12</v>
      </c>
      <c r="D170" s="11" t="s">
        <v>146</v>
      </c>
      <c r="E170" s="11" t="s">
        <v>10</v>
      </c>
      <c r="F170" s="11">
        <v>0</v>
      </c>
      <c r="G170" s="11">
        <v>2</v>
      </c>
      <c r="H170" s="12">
        <v>2.7</v>
      </c>
      <c r="I170" s="11" t="str">
        <f t="shared" si="8"/>
        <v>medium</v>
      </c>
      <c r="J170" s="11" t="s">
        <v>11</v>
      </c>
      <c r="K170" s="13">
        <v>10.16</v>
      </c>
      <c r="L170" s="13">
        <v>630.30620493705601</v>
      </c>
      <c r="M170" s="13">
        <v>2</v>
      </c>
      <c r="N170" s="13">
        <v>4</v>
      </c>
      <c r="O170" s="13">
        <f t="shared" si="9"/>
        <v>630.30620493705601</v>
      </c>
      <c r="P170" s="13">
        <f t="shared" si="10"/>
        <v>62.038012296954328</v>
      </c>
      <c r="Q170" s="63">
        <f t="shared" si="11"/>
        <v>223.33684426903557</v>
      </c>
      <c r="S170" s="60">
        <v>223.33684426903557</v>
      </c>
      <c r="T170" s="71">
        <v>80.613045506479764</v>
      </c>
      <c r="U170" s="79">
        <v>17.851072392466193</v>
      </c>
      <c r="V170" s="77">
        <v>33.758274921085693</v>
      </c>
    </row>
    <row r="171" spans="1:22">
      <c r="A171" s="10" t="s">
        <v>837</v>
      </c>
      <c r="B171" s="11" t="s">
        <v>955</v>
      </c>
      <c r="C171" s="11" t="s">
        <v>8</v>
      </c>
      <c r="D171" s="11" t="s">
        <v>146</v>
      </c>
      <c r="E171" s="11" t="s">
        <v>10</v>
      </c>
      <c r="F171" s="11">
        <v>0</v>
      </c>
      <c r="G171" s="11">
        <v>2</v>
      </c>
      <c r="H171" s="12">
        <v>2.7</v>
      </c>
      <c r="I171" s="11" t="str">
        <f t="shared" si="8"/>
        <v>medium</v>
      </c>
      <c r="J171" s="11" t="s">
        <v>11</v>
      </c>
      <c r="K171" s="13">
        <v>9.99</v>
      </c>
      <c r="L171" s="13">
        <v>300.95741191239898</v>
      </c>
      <c r="M171" s="13">
        <v>2</v>
      </c>
      <c r="N171" s="13">
        <v>4</v>
      </c>
      <c r="O171" s="13">
        <f t="shared" si="9"/>
        <v>300.95741191239898</v>
      </c>
      <c r="P171" s="13">
        <f t="shared" si="10"/>
        <v>30.125867058298194</v>
      </c>
      <c r="Q171" s="63">
        <f t="shared" si="11"/>
        <v>108.45312140987349</v>
      </c>
      <c r="S171" s="60">
        <v>108.45312140987349</v>
      </c>
      <c r="T171" s="71">
        <v>162.11828000950405</v>
      </c>
      <c r="U171" s="79">
        <v>0.20946741785343084</v>
      </c>
      <c r="V171" s="77">
        <v>14.18071996954728</v>
      </c>
    </row>
    <row r="172" spans="1:22">
      <c r="A172" s="10" t="s">
        <v>837</v>
      </c>
      <c r="B172" s="11" t="s">
        <v>955</v>
      </c>
      <c r="C172" s="11" t="s">
        <v>12</v>
      </c>
      <c r="D172" s="11" t="s">
        <v>146</v>
      </c>
      <c r="E172" s="11" t="s">
        <v>10</v>
      </c>
      <c r="F172" s="11">
        <v>0</v>
      </c>
      <c r="G172" s="11">
        <v>2</v>
      </c>
      <c r="H172" s="12">
        <v>2.7</v>
      </c>
      <c r="I172" s="11" t="str">
        <f t="shared" si="8"/>
        <v>medium</v>
      </c>
      <c r="J172" s="11" t="s">
        <v>11</v>
      </c>
      <c r="K172" s="13">
        <v>18.3</v>
      </c>
      <c r="L172" s="13">
        <v>983.96576071533298</v>
      </c>
      <c r="M172" s="13">
        <v>2</v>
      </c>
      <c r="N172" s="13">
        <v>4</v>
      </c>
      <c r="O172" s="13">
        <f t="shared" si="9"/>
        <v>983.96576071533298</v>
      </c>
      <c r="P172" s="13">
        <f t="shared" si="10"/>
        <v>53.768620804116551</v>
      </c>
      <c r="Q172" s="63">
        <f t="shared" si="11"/>
        <v>193.56703489481959</v>
      </c>
      <c r="S172" s="60">
        <v>193.56703489481959</v>
      </c>
      <c r="T172" s="71">
        <v>3.4644431495782078</v>
      </c>
      <c r="U172" s="79">
        <v>0.70260285596038741</v>
      </c>
      <c r="V172" s="77">
        <v>13.8823556165238</v>
      </c>
    </row>
    <row r="173" spans="1:22">
      <c r="A173" s="10" t="s">
        <v>837</v>
      </c>
      <c r="B173" s="11" t="s">
        <v>956</v>
      </c>
      <c r="C173" s="11" t="s">
        <v>8</v>
      </c>
      <c r="D173" s="11" t="s">
        <v>146</v>
      </c>
      <c r="E173" s="11" t="s">
        <v>10</v>
      </c>
      <c r="F173" s="11">
        <v>0</v>
      </c>
      <c r="G173" s="11">
        <v>2</v>
      </c>
      <c r="H173" s="12">
        <v>2.7</v>
      </c>
      <c r="I173" s="11" t="str">
        <f t="shared" si="8"/>
        <v>medium</v>
      </c>
      <c r="J173" s="11" t="s">
        <v>11</v>
      </c>
      <c r="K173" s="13">
        <v>16.13</v>
      </c>
      <c r="L173" s="13">
        <v>605.68836065970697</v>
      </c>
      <c r="M173" s="13">
        <v>2</v>
      </c>
      <c r="N173" s="13">
        <v>4</v>
      </c>
      <c r="O173" s="13">
        <f t="shared" si="9"/>
        <v>605.68836065970697</v>
      </c>
      <c r="P173" s="13">
        <f t="shared" si="10"/>
        <v>37.550425335381711</v>
      </c>
      <c r="Q173" s="63">
        <f t="shared" si="11"/>
        <v>135.18153120737418</v>
      </c>
      <c r="S173" s="60">
        <v>135.18153120737418</v>
      </c>
      <c r="T173" s="71">
        <v>92.952937303408234</v>
      </c>
      <c r="U173" s="79">
        <v>0.17221658995384079</v>
      </c>
      <c r="V173" s="77">
        <v>127.20348343712983</v>
      </c>
    </row>
    <row r="174" spans="1:22">
      <c r="A174" s="10" t="s">
        <v>837</v>
      </c>
      <c r="B174" s="11" t="s">
        <v>956</v>
      </c>
      <c r="C174" s="11" t="s">
        <v>12</v>
      </c>
      <c r="D174" s="11" t="s">
        <v>146</v>
      </c>
      <c r="E174" s="11" t="s">
        <v>10</v>
      </c>
      <c r="F174" s="11">
        <v>0</v>
      </c>
      <c r="G174" s="11">
        <v>2</v>
      </c>
      <c r="H174" s="12">
        <v>2.7</v>
      </c>
      <c r="I174" s="11" t="str">
        <f t="shared" si="8"/>
        <v>medium</v>
      </c>
      <c r="J174" s="11" t="s">
        <v>11</v>
      </c>
      <c r="K174" s="13">
        <v>9.5500000000000007</v>
      </c>
      <c r="L174" s="13">
        <v>508.60694176981502</v>
      </c>
      <c r="M174" s="13">
        <v>2</v>
      </c>
      <c r="N174" s="13">
        <v>4</v>
      </c>
      <c r="O174" s="13">
        <f t="shared" si="9"/>
        <v>508.60694176981502</v>
      </c>
      <c r="P174" s="13">
        <f t="shared" si="10"/>
        <v>53.25727138950942</v>
      </c>
      <c r="Q174" s="63">
        <f t="shared" si="11"/>
        <v>191.7261770022339</v>
      </c>
      <c r="S174" s="60">
        <v>191.7261770022339</v>
      </c>
      <c r="T174" s="71">
        <v>0.30072973869272956</v>
      </c>
      <c r="U174" s="79">
        <v>0.13720167511137199</v>
      </c>
      <c r="V174" s="77">
        <v>0.19277396180264081</v>
      </c>
    </row>
    <row r="175" spans="1:22">
      <c r="A175" s="10" t="s">
        <v>837</v>
      </c>
      <c r="B175" s="11" t="s">
        <v>957</v>
      </c>
      <c r="C175" s="11" t="s">
        <v>8</v>
      </c>
      <c r="D175" s="11" t="s">
        <v>146</v>
      </c>
      <c r="E175" s="11" t="s">
        <v>10</v>
      </c>
      <c r="F175" s="11">
        <v>0</v>
      </c>
      <c r="G175" s="11">
        <v>2</v>
      </c>
      <c r="H175" s="12">
        <v>2.7</v>
      </c>
      <c r="I175" s="11" t="str">
        <f t="shared" si="8"/>
        <v>medium</v>
      </c>
      <c r="J175" s="11" t="s">
        <v>11</v>
      </c>
      <c r="K175" s="13">
        <v>8.27</v>
      </c>
      <c r="L175" s="13">
        <v>456.72836538159601</v>
      </c>
      <c r="M175" s="13">
        <v>2</v>
      </c>
      <c r="N175" s="13">
        <v>4</v>
      </c>
      <c r="O175" s="13">
        <f t="shared" si="9"/>
        <v>456.72836538159601</v>
      </c>
      <c r="P175" s="13">
        <f t="shared" si="10"/>
        <v>55.227130034050305</v>
      </c>
      <c r="Q175" s="63">
        <f t="shared" si="11"/>
        <v>198.8176681225811</v>
      </c>
      <c r="S175" s="60">
        <v>198.8176681225811</v>
      </c>
      <c r="T175" s="71">
        <v>1.2518118684488848</v>
      </c>
      <c r="U175" s="79">
        <v>0.12225675681997104</v>
      </c>
      <c r="V175" s="77">
        <v>0.19001754242882554</v>
      </c>
    </row>
    <row r="176" spans="1:22">
      <c r="A176" s="10" t="s">
        <v>837</v>
      </c>
      <c r="B176" s="11" t="s">
        <v>957</v>
      </c>
      <c r="C176" s="11" t="s">
        <v>12</v>
      </c>
      <c r="D176" s="11" t="s">
        <v>146</v>
      </c>
      <c r="E176" s="11" t="s">
        <v>10</v>
      </c>
      <c r="F176" s="11">
        <v>0</v>
      </c>
      <c r="G176" s="11">
        <v>2</v>
      </c>
      <c r="H176" s="12">
        <v>2.7</v>
      </c>
      <c r="I176" s="11" t="str">
        <f t="shared" si="8"/>
        <v>medium</v>
      </c>
      <c r="J176" s="11" t="s">
        <v>11</v>
      </c>
      <c r="K176" s="13">
        <v>121.93</v>
      </c>
      <c r="L176" s="13">
        <v>18.903538770824198</v>
      </c>
      <c r="M176" s="13">
        <v>2</v>
      </c>
      <c r="N176" s="13">
        <v>4</v>
      </c>
      <c r="O176" s="13">
        <f t="shared" si="9"/>
        <v>18.903538770824198</v>
      </c>
      <c r="P176" s="13">
        <f t="shared" si="10"/>
        <v>0.15503599418374639</v>
      </c>
      <c r="Q176" s="63">
        <f t="shared" si="11"/>
        <v>0.55812957906148697</v>
      </c>
      <c r="S176" s="60">
        <v>0.55812957906148697</v>
      </c>
      <c r="T176" s="71">
        <v>7.2503736190830406</v>
      </c>
      <c r="U176" s="79">
        <v>0.33725362988149743</v>
      </c>
      <c r="V176" s="77">
        <v>2.1001874213283047</v>
      </c>
    </row>
    <row r="177" spans="1:22">
      <c r="A177" s="10" t="s">
        <v>837</v>
      </c>
      <c r="B177" s="11" t="s">
        <v>958</v>
      </c>
      <c r="C177" s="11" t="s">
        <v>8</v>
      </c>
      <c r="D177" s="11" t="s">
        <v>146</v>
      </c>
      <c r="E177" s="11" t="s">
        <v>10</v>
      </c>
      <c r="F177" s="11">
        <v>0</v>
      </c>
      <c r="G177" s="11">
        <v>1</v>
      </c>
      <c r="H177" s="12">
        <v>3.2</v>
      </c>
      <c r="I177" s="11" t="str">
        <f t="shared" si="8"/>
        <v>high</v>
      </c>
      <c r="J177" s="11" t="s">
        <v>11</v>
      </c>
      <c r="K177" s="13">
        <v>10.39</v>
      </c>
      <c r="L177" s="13">
        <v>83.244669303708903</v>
      </c>
      <c r="M177" s="13">
        <v>2</v>
      </c>
      <c r="N177" s="13">
        <v>4</v>
      </c>
      <c r="O177" s="13">
        <f t="shared" si="9"/>
        <v>83.244669303708903</v>
      </c>
      <c r="P177" s="13">
        <f t="shared" si="10"/>
        <v>8.0119989705205867</v>
      </c>
      <c r="Q177" s="63">
        <f t="shared" si="11"/>
        <v>28.843196293874112</v>
      </c>
      <c r="S177" s="60">
        <v>28.843196293874112</v>
      </c>
      <c r="T177" s="71">
        <v>107.63365885482085</v>
      </c>
      <c r="U177" s="79">
        <v>7.7601912063350014</v>
      </c>
      <c r="V177" s="77">
        <v>8.500086420105152</v>
      </c>
    </row>
    <row r="178" spans="1:22">
      <c r="A178" s="10" t="s">
        <v>837</v>
      </c>
      <c r="B178" s="11" t="s">
        <v>958</v>
      </c>
      <c r="C178" s="11" t="s">
        <v>12</v>
      </c>
      <c r="D178" s="11" t="s">
        <v>146</v>
      </c>
      <c r="E178" s="11" t="s">
        <v>10</v>
      </c>
      <c r="F178" s="11">
        <v>0</v>
      </c>
      <c r="G178" s="11">
        <v>1</v>
      </c>
      <c r="H178" s="12">
        <v>3.2</v>
      </c>
      <c r="I178" s="11" t="str">
        <f t="shared" si="8"/>
        <v>high</v>
      </c>
      <c r="J178" s="11" t="s">
        <v>11</v>
      </c>
      <c r="K178" s="13">
        <v>12.89</v>
      </c>
      <c r="L178" s="13">
        <v>811.60510055593704</v>
      </c>
      <c r="M178" s="13">
        <v>2</v>
      </c>
      <c r="N178" s="13">
        <v>4</v>
      </c>
      <c r="O178" s="13">
        <f t="shared" si="9"/>
        <v>811.60510055593704</v>
      </c>
      <c r="P178" s="13">
        <f t="shared" si="10"/>
        <v>62.963933324742982</v>
      </c>
      <c r="Q178" s="63">
        <f t="shared" si="11"/>
        <v>226.67015996907475</v>
      </c>
      <c r="S178" s="60">
        <v>226.67015996907475</v>
      </c>
      <c r="T178" s="71">
        <v>15.19746230534461</v>
      </c>
      <c r="U178" s="79">
        <v>4.4742310687394538</v>
      </c>
      <c r="V178" s="77">
        <v>3.8638262426331034</v>
      </c>
    </row>
    <row r="179" spans="1:22">
      <c r="A179" s="10" t="s">
        <v>837</v>
      </c>
      <c r="B179" s="11" t="s">
        <v>959</v>
      </c>
      <c r="C179" s="11" t="s">
        <v>8</v>
      </c>
      <c r="D179" s="11" t="s">
        <v>146</v>
      </c>
      <c r="E179" s="11" t="s">
        <v>10</v>
      </c>
      <c r="F179" s="11">
        <v>0</v>
      </c>
      <c r="G179" s="11">
        <v>1</v>
      </c>
      <c r="H179" s="12">
        <v>3.2</v>
      </c>
      <c r="I179" s="11" t="str">
        <f t="shared" si="8"/>
        <v>high</v>
      </c>
      <c r="J179" s="11" t="s">
        <v>11</v>
      </c>
      <c r="K179" s="13">
        <v>9.8699999999999992</v>
      </c>
      <c r="L179" s="13">
        <v>833.82251334350804</v>
      </c>
      <c r="M179" s="13">
        <v>2</v>
      </c>
      <c r="N179" s="13">
        <v>4</v>
      </c>
      <c r="O179" s="13">
        <f t="shared" si="9"/>
        <v>833.82251334350804</v>
      </c>
      <c r="P179" s="13">
        <f t="shared" si="10"/>
        <v>84.480497805826559</v>
      </c>
      <c r="Q179" s="63">
        <f t="shared" si="11"/>
        <v>304.12979210097564</v>
      </c>
      <c r="S179" s="60">
        <v>304.12979210097564</v>
      </c>
      <c r="T179" s="71">
        <v>126.99346095372611</v>
      </c>
      <c r="U179" s="79">
        <v>0.15518558845007388</v>
      </c>
      <c r="V179" s="77">
        <v>90.363337363008284</v>
      </c>
    </row>
    <row r="180" spans="1:22">
      <c r="A180" s="10" t="s">
        <v>837</v>
      </c>
      <c r="B180" s="11" t="s">
        <v>959</v>
      </c>
      <c r="C180" s="11" t="s">
        <v>12</v>
      </c>
      <c r="D180" s="11" t="s">
        <v>146</v>
      </c>
      <c r="E180" s="11" t="s">
        <v>10</v>
      </c>
      <c r="F180" s="11">
        <v>0</v>
      </c>
      <c r="G180" s="11">
        <v>1</v>
      </c>
      <c r="H180" s="12">
        <v>3.2</v>
      </c>
      <c r="I180" s="11" t="str">
        <f t="shared" si="8"/>
        <v>high</v>
      </c>
      <c r="J180" s="11" t="s">
        <v>11</v>
      </c>
      <c r="K180" s="13">
        <v>8.82</v>
      </c>
      <c r="L180" s="13">
        <v>259.602069100584</v>
      </c>
      <c r="M180" s="13">
        <v>2</v>
      </c>
      <c r="N180" s="13">
        <v>4</v>
      </c>
      <c r="O180" s="13">
        <f t="shared" si="9"/>
        <v>259.602069100584</v>
      </c>
      <c r="P180" s="13">
        <f t="shared" si="10"/>
        <v>29.433341167866665</v>
      </c>
      <c r="Q180" s="63">
        <f t="shared" si="11"/>
        <v>105.96002820431998</v>
      </c>
      <c r="S180" s="60">
        <v>105.96002820431998</v>
      </c>
      <c r="T180" s="71">
        <v>152.32849449862994</v>
      </c>
      <c r="U180" s="79">
        <v>3.5316294052939097</v>
      </c>
      <c r="V180" s="77">
        <v>0.12323376273361568</v>
      </c>
    </row>
    <row r="181" spans="1:22">
      <c r="A181" s="10" t="s">
        <v>837</v>
      </c>
      <c r="B181" s="11" t="s">
        <v>960</v>
      </c>
      <c r="C181" s="11" t="s">
        <v>8</v>
      </c>
      <c r="D181" s="11" t="s">
        <v>146</v>
      </c>
      <c r="E181" s="11" t="s">
        <v>10</v>
      </c>
      <c r="F181" s="11">
        <v>0</v>
      </c>
      <c r="G181" s="11">
        <v>1</v>
      </c>
      <c r="H181" s="12">
        <v>3.2</v>
      </c>
      <c r="I181" s="11" t="str">
        <f t="shared" si="8"/>
        <v>high</v>
      </c>
      <c r="J181" s="11" t="s">
        <v>11</v>
      </c>
      <c r="K181" s="13">
        <v>8.75</v>
      </c>
      <c r="L181" s="13">
        <v>774.21320546260802</v>
      </c>
      <c r="M181" s="13">
        <v>2</v>
      </c>
      <c r="N181" s="13">
        <v>4</v>
      </c>
      <c r="O181" s="13">
        <f t="shared" si="9"/>
        <v>774.21320546260802</v>
      </c>
      <c r="P181" s="13">
        <f t="shared" si="10"/>
        <v>88.48150919572663</v>
      </c>
      <c r="Q181" s="63">
        <f t="shared" si="11"/>
        <v>318.53343310461588</v>
      </c>
      <c r="S181" s="60">
        <v>318.53343310461588</v>
      </c>
      <c r="T181" s="71">
        <v>80.838296735414019</v>
      </c>
      <c r="U181" s="79">
        <v>0.28530612986125198</v>
      </c>
      <c r="V181" s="77">
        <v>216.47960038858153</v>
      </c>
    </row>
    <row r="182" spans="1:22">
      <c r="A182" s="10" t="s">
        <v>837</v>
      </c>
      <c r="B182" s="11" t="s">
        <v>960</v>
      </c>
      <c r="C182" s="11" t="s">
        <v>12</v>
      </c>
      <c r="D182" s="11" t="s">
        <v>146</v>
      </c>
      <c r="E182" s="11" t="s">
        <v>10</v>
      </c>
      <c r="F182" s="11">
        <v>0</v>
      </c>
      <c r="G182" s="11">
        <v>1</v>
      </c>
      <c r="H182" s="12">
        <v>3.2</v>
      </c>
      <c r="I182" s="11" t="str">
        <f t="shared" si="8"/>
        <v>high</v>
      </c>
      <c r="J182" s="11" t="s">
        <v>11</v>
      </c>
      <c r="K182" s="13">
        <v>8.4600000000000009</v>
      </c>
      <c r="L182" s="13">
        <v>875.29033464324698</v>
      </c>
      <c r="M182" s="13">
        <v>2</v>
      </c>
      <c r="N182" s="13">
        <v>4</v>
      </c>
      <c r="O182" s="13">
        <f t="shared" si="9"/>
        <v>875.29033464324698</v>
      </c>
      <c r="P182" s="13">
        <f t="shared" si="10"/>
        <v>103.46221449683769</v>
      </c>
      <c r="Q182" s="63">
        <f t="shared" si="11"/>
        <v>372.46397218861568</v>
      </c>
      <c r="S182" s="60">
        <v>372.46397218861568</v>
      </c>
      <c r="T182" s="71">
        <v>224.66826804382447</v>
      </c>
      <c r="U182" s="79">
        <v>17.37283885287238</v>
      </c>
      <c r="V182" s="77">
        <v>7.156496143275926</v>
      </c>
    </row>
    <row r="183" spans="1:22">
      <c r="A183" s="10" t="s">
        <v>837</v>
      </c>
      <c r="B183" s="11" t="s">
        <v>961</v>
      </c>
      <c r="C183" s="11" t="s">
        <v>8</v>
      </c>
      <c r="D183" s="11" t="s">
        <v>146</v>
      </c>
      <c r="E183" s="11" t="s">
        <v>10</v>
      </c>
      <c r="F183" s="11">
        <v>0</v>
      </c>
      <c r="G183" s="11">
        <v>1</v>
      </c>
      <c r="H183" s="12">
        <v>3.2</v>
      </c>
      <c r="I183" s="11" t="str">
        <f t="shared" si="8"/>
        <v>high</v>
      </c>
      <c r="J183" s="11" t="s">
        <v>11</v>
      </c>
      <c r="K183" s="13">
        <v>9.5</v>
      </c>
      <c r="L183" s="13">
        <v>776.38314585918204</v>
      </c>
      <c r="M183" s="13">
        <v>2</v>
      </c>
      <c r="N183" s="13">
        <v>4</v>
      </c>
      <c r="O183" s="13">
        <f t="shared" si="9"/>
        <v>776.38314585918204</v>
      </c>
      <c r="P183" s="13">
        <f t="shared" si="10"/>
        <v>81.724541669387577</v>
      </c>
      <c r="Q183" s="63">
        <f t="shared" si="11"/>
        <v>294.20835000979525</v>
      </c>
      <c r="S183" s="60">
        <v>294.20835000979525</v>
      </c>
      <c r="T183" s="71">
        <v>203.81299122296417</v>
      </c>
      <c r="U183" s="79">
        <v>18.889326295169813</v>
      </c>
      <c r="V183" s="77">
        <v>29.241816010979079</v>
      </c>
    </row>
    <row r="184" spans="1:22">
      <c r="A184" s="10" t="s">
        <v>837</v>
      </c>
      <c r="B184" s="11" t="s">
        <v>961</v>
      </c>
      <c r="C184" s="11" t="s">
        <v>12</v>
      </c>
      <c r="D184" s="11" t="s">
        <v>146</v>
      </c>
      <c r="E184" s="11" t="s">
        <v>10</v>
      </c>
      <c r="F184" s="11">
        <v>0</v>
      </c>
      <c r="G184" s="11">
        <v>1</v>
      </c>
      <c r="H184" s="12">
        <v>3.2</v>
      </c>
      <c r="I184" s="11" t="str">
        <f t="shared" si="8"/>
        <v>high</v>
      </c>
      <c r="J184" s="11" t="s">
        <v>11</v>
      </c>
      <c r="K184" s="13">
        <v>8.67</v>
      </c>
      <c r="L184" s="13">
        <v>721.73947202602096</v>
      </c>
      <c r="M184" s="13">
        <v>2</v>
      </c>
      <c r="N184" s="13">
        <v>4</v>
      </c>
      <c r="O184" s="13">
        <f t="shared" si="9"/>
        <v>721.73947202602096</v>
      </c>
      <c r="P184" s="13">
        <f t="shared" si="10"/>
        <v>83.24561384383172</v>
      </c>
      <c r="Q184" s="63">
        <f t="shared" si="11"/>
        <v>299.68420983779419</v>
      </c>
      <c r="S184" s="60">
        <v>299.68420983779419</v>
      </c>
      <c r="T184" s="71">
        <v>152.53239519478839</v>
      </c>
      <c r="U184" s="79">
        <v>21.105789058030041</v>
      </c>
      <c r="V184" s="77">
        <v>0.42549293458353055</v>
      </c>
    </row>
    <row r="185" spans="1:22">
      <c r="A185" s="10" t="s">
        <v>837</v>
      </c>
      <c r="B185" s="11" t="s">
        <v>962</v>
      </c>
      <c r="C185" s="11" t="s">
        <v>8</v>
      </c>
      <c r="D185" s="11" t="s">
        <v>146</v>
      </c>
      <c r="E185" s="11" t="s">
        <v>10</v>
      </c>
      <c r="F185" s="11">
        <v>0</v>
      </c>
      <c r="G185" s="11">
        <v>2</v>
      </c>
      <c r="H185" s="12">
        <v>3.2</v>
      </c>
      <c r="I185" s="11" t="str">
        <f t="shared" si="8"/>
        <v>high</v>
      </c>
      <c r="J185" s="11" t="s">
        <v>11</v>
      </c>
      <c r="K185" s="13">
        <v>9.35</v>
      </c>
      <c r="L185" s="13">
        <v>1498.5630410400599</v>
      </c>
      <c r="M185" s="13">
        <v>2</v>
      </c>
      <c r="N185" s="13">
        <v>4</v>
      </c>
      <c r="O185" s="13">
        <f t="shared" si="9"/>
        <v>1498.5630410400599</v>
      </c>
      <c r="P185" s="13">
        <f t="shared" si="10"/>
        <v>160.27412203637004</v>
      </c>
      <c r="Q185" s="63">
        <f t="shared" si="11"/>
        <v>576.98683933093218</v>
      </c>
      <c r="S185" s="60">
        <v>576.98683933093218</v>
      </c>
      <c r="T185" s="71">
        <v>168.23115802832515</v>
      </c>
      <c r="U185" s="79">
        <v>18.689603777944416</v>
      </c>
      <c r="V185" s="77">
        <v>15.678736269255102</v>
      </c>
    </row>
    <row r="186" spans="1:22">
      <c r="A186" s="10" t="s">
        <v>837</v>
      </c>
      <c r="B186" s="11" t="s">
        <v>962</v>
      </c>
      <c r="C186" s="11" t="s">
        <v>12</v>
      </c>
      <c r="D186" s="11" t="s">
        <v>146</v>
      </c>
      <c r="E186" s="11" t="s">
        <v>10</v>
      </c>
      <c r="F186" s="11">
        <v>0</v>
      </c>
      <c r="G186" s="11">
        <v>2</v>
      </c>
      <c r="H186" s="12">
        <v>3.2</v>
      </c>
      <c r="I186" s="11" t="str">
        <f t="shared" si="8"/>
        <v>high</v>
      </c>
      <c r="J186" s="11" t="s">
        <v>11</v>
      </c>
      <c r="K186" s="13">
        <v>16.760000000000002</v>
      </c>
      <c r="L186" s="13">
        <v>726.41683089886601</v>
      </c>
      <c r="M186" s="13">
        <v>2</v>
      </c>
      <c r="N186" s="13">
        <v>4</v>
      </c>
      <c r="O186" s="13">
        <f t="shared" si="9"/>
        <v>726.41683089886601</v>
      </c>
      <c r="P186" s="13">
        <f t="shared" si="10"/>
        <v>43.342293013058828</v>
      </c>
      <c r="Q186" s="63">
        <f t="shared" si="11"/>
        <v>156.03225484701179</v>
      </c>
      <c r="S186" s="60">
        <v>156.03225484701179</v>
      </c>
      <c r="T186" s="71">
        <v>137.86780541177686</v>
      </c>
      <c r="U186" s="79">
        <v>0.15203874649480084</v>
      </c>
      <c r="V186" s="77">
        <v>0.32806416647204184</v>
      </c>
    </row>
    <row r="187" spans="1:22">
      <c r="A187" s="10" t="s">
        <v>837</v>
      </c>
      <c r="B187" s="11" t="s">
        <v>963</v>
      </c>
      <c r="C187" s="11" t="s">
        <v>8</v>
      </c>
      <c r="D187" s="11" t="s">
        <v>146</v>
      </c>
      <c r="E187" s="11" t="s">
        <v>10</v>
      </c>
      <c r="F187" s="11">
        <v>0</v>
      </c>
      <c r="G187" s="11">
        <v>2</v>
      </c>
      <c r="H187" s="12">
        <v>3.2</v>
      </c>
      <c r="I187" s="11" t="str">
        <f t="shared" si="8"/>
        <v>high</v>
      </c>
      <c r="J187" s="11" t="s">
        <v>11</v>
      </c>
      <c r="K187" s="13">
        <v>7.05</v>
      </c>
      <c r="L187" s="13">
        <v>148.39832911181699</v>
      </c>
      <c r="M187" s="13">
        <v>2</v>
      </c>
      <c r="N187" s="13">
        <v>4</v>
      </c>
      <c r="O187" s="13">
        <f t="shared" si="9"/>
        <v>148.39832911181699</v>
      </c>
      <c r="P187" s="13">
        <f t="shared" si="10"/>
        <v>21.049408384654893</v>
      </c>
      <c r="Q187" s="63">
        <f t="shared" si="11"/>
        <v>75.777870184757617</v>
      </c>
      <c r="S187" s="60">
        <v>75.777870184757617</v>
      </c>
      <c r="T187" s="71">
        <v>120.85698525989987</v>
      </c>
      <c r="U187" s="79">
        <v>2.0888383375605284</v>
      </c>
      <c r="V187" s="77">
        <v>123.07416762296494</v>
      </c>
    </row>
    <row r="188" spans="1:22">
      <c r="A188" s="10" t="s">
        <v>837</v>
      </c>
      <c r="B188" s="11" t="s">
        <v>963</v>
      </c>
      <c r="C188" s="11" t="s">
        <v>12</v>
      </c>
      <c r="D188" s="11" t="s">
        <v>146</v>
      </c>
      <c r="E188" s="11" t="s">
        <v>10</v>
      </c>
      <c r="F188" s="11">
        <v>0</v>
      </c>
      <c r="G188" s="11">
        <v>2</v>
      </c>
      <c r="H188" s="12">
        <v>3.2</v>
      </c>
      <c r="I188" s="11" t="str">
        <f t="shared" si="8"/>
        <v>high</v>
      </c>
      <c r="J188" s="11" t="s">
        <v>11</v>
      </c>
      <c r="K188" s="13">
        <v>13.96</v>
      </c>
      <c r="L188" s="13">
        <v>774.19541645589504</v>
      </c>
      <c r="M188" s="13">
        <v>2</v>
      </c>
      <c r="N188" s="13">
        <v>4</v>
      </c>
      <c r="O188" s="13">
        <f t="shared" si="9"/>
        <v>774.19541645589504</v>
      </c>
      <c r="P188" s="13">
        <f t="shared" si="10"/>
        <v>55.458124387958094</v>
      </c>
      <c r="Q188" s="63">
        <f t="shared" si="11"/>
        <v>199.64924779664915</v>
      </c>
      <c r="S188" s="60">
        <v>199.64924779664915</v>
      </c>
      <c r="T188" s="71">
        <v>0.14783632172352723</v>
      </c>
      <c r="U188" s="79">
        <v>1.4458803054066462</v>
      </c>
      <c r="V188" s="77">
        <v>0.13645228698885215</v>
      </c>
    </row>
    <row r="189" spans="1:22">
      <c r="A189" s="10" t="s">
        <v>837</v>
      </c>
      <c r="B189" s="11" t="s">
        <v>964</v>
      </c>
      <c r="C189" s="11" t="s">
        <v>8</v>
      </c>
      <c r="D189" s="11" t="s">
        <v>146</v>
      </c>
      <c r="E189" s="11" t="s">
        <v>10</v>
      </c>
      <c r="F189" s="11">
        <v>0</v>
      </c>
      <c r="G189" s="11">
        <v>2</v>
      </c>
      <c r="H189" s="12">
        <v>3.2</v>
      </c>
      <c r="I189" s="11" t="str">
        <f t="shared" si="8"/>
        <v>high</v>
      </c>
      <c r="J189" s="11" t="s">
        <v>11</v>
      </c>
      <c r="K189" s="13">
        <v>9.58</v>
      </c>
      <c r="L189" s="13">
        <v>243.67591206394499</v>
      </c>
      <c r="M189" s="13">
        <v>2</v>
      </c>
      <c r="N189" s="13">
        <v>4</v>
      </c>
      <c r="O189" s="13">
        <f t="shared" si="9"/>
        <v>243.67591206394499</v>
      </c>
      <c r="P189" s="13">
        <f t="shared" si="10"/>
        <v>25.435898962833505</v>
      </c>
      <c r="Q189" s="63">
        <f t="shared" si="11"/>
        <v>91.569236266200619</v>
      </c>
      <c r="S189" s="60">
        <v>91.569236266200619</v>
      </c>
      <c r="T189" s="71">
        <v>248.77030375070154</v>
      </c>
      <c r="U189" s="79">
        <v>1.0870444421774215</v>
      </c>
      <c r="V189" s="77">
        <v>0.29265770723033008</v>
      </c>
    </row>
    <row r="190" spans="1:22">
      <c r="A190" s="10" t="s">
        <v>837</v>
      </c>
      <c r="B190" s="11" t="s">
        <v>964</v>
      </c>
      <c r="C190" s="11" t="s">
        <v>12</v>
      </c>
      <c r="D190" s="11" t="s">
        <v>146</v>
      </c>
      <c r="E190" s="11" t="s">
        <v>10</v>
      </c>
      <c r="F190" s="11">
        <v>0</v>
      </c>
      <c r="G190" s="11">
        <v>2</v>
      </c>
      <c r="H190" s="12">
        <v>3.2</v>
      </c>
      <c r="I190" s="11" t="str">
        <f t="shared" si="8"/>
        <v>high</v>
      </c>
      <c r="J190" s="11" t="s">
        <v>11</v>
      </c>
      <c r="K190" s="13">
        <v>12.17</v>
      </c>
      <c r="L190" s="13">
        <v>692.622980702012</v>
      </c>
      <c r="M190" s="13">
        <v>2</v>
      </c>
      <c r="N190" s="13">
        <v>4</v>
      </c>
      <c r="O190" s="13">
        <f t="shared" si="9"/>
        <v>692.622980702012</v>
      </c>
      <c r="P190" s="13">
        <f t="shared" si="10"/>
        <v>56.912323804602465</v>
      </c>
      <c r="Q190" s="63">
        <f t="shared" si="11"/>
        <v>204.88436569656889</v>
      </c>
      <c r="S190" s="60">
        <v>204.88436569656889</v>
      </c>
      <c r="T190" s="71">
        <v>71.255746686728926</v>
      </c>
      <c r="U190" s="79">
        <v>0.18487948011122124</v>
      </c>
      <c r="V190" s="77">
        <v>0.19681149429913888</v>
      </c>
    </row>
    <row r="191" spans="1:22">
      <c r="A191" s="10" t="s">
        <v>837</v>
      </c>
      <c r="B191" s="11" t="s">
        <v>965</v>
      </c>
      <c r="C191" s="11" t="s">
        <v>8</v>
      </c>
      <c r="D191" s="11" t="s">
        <v>146</v>
      </c>
      <c r="E191" s="11" t="s">
        <v>10</v>
      </c>
      <c r="F191" s="11">
        <v>0</v>
      </c>
      <c r="G191" s="11">
        <v>2</v>
      </c>
      <c r="H191" s="12">
        <v>3.2</v>
      </c>
      <c r="I191" s="11" t="str">
        <f t="shared" si="8"/>
        <v>high</v>
      </c>
      <c r="J191" s="11" t="s">
        <v>11</v>
      </c>
      <c r="K191" s="13">
        <v>10.52</v>
      </c>
      <c r="L191" s="13">
        <v>165.58937657331001</v>
      </c>
      <c r="M191" s="13">
        <v>2</v>
      </c>
      <c r="N191" s="13">
        <v>4</v>
      </c>
      <c r="O191" s="13">
        <f t="shared" si="9"/>
        <v>165.58937657331001</v>
      </c>
      <c r="P191" s="13">
        <f t="shared" si="10"/>
        <v>15.740435035485742</v>
      </c>
      <c r="Q191" s="63">
        <f t="shared" si="11"/>
        <v>56.665566127748676</v>
      </c>
      <c r="S191" s="60">
        <v>56.665566127748676</v>
      </c>
      <c r="T191" s="71">
        <v>147.86495872334874</v>
      </c>
      <c r="U191" s="79">
        <v>0.12477013741905241</v>
      </c>
      <c r="V191" s="77">
        <v>187.46176522663336</v>
      </c>
    </row>
    <row r="192" spans="1:22">
      <c r="A192" s="10" t="s">
        <v>837</v>
      </c>
      <c r="B192" s="11" t="s">
        <v>965</v>
      </c>
      <c r="C192" s="11" t="s">
        <v>12</v>
      </c>
      <c r="D192" s="11" t="s">
        <v>146</v>
      </c>
      <c r="E192" s="11" t="s">
        <v>10</v>
      </c>
      <c r="F192" s="11">
        <v>0</v>
      </c>
      <c r="G192" s="11">
        <v>2</v>
      </c>
      <c r="H192" s="12">
        <v>3.2</v>
      </c>
      <c r="I192" s="11" t="str">
        <f t="shared" si="8"/>
        <v>high</v>
      </c>
      <c r="J192" s="11" t="s">
        <v>11</v>
      </c>
      <c r="K192" s="13">
        <v>11.3</v>
      </c>
      <c r="L192" s="13">
        <v>546.427503331107</v>
      </c>
      <c r="M192" s="13">
        <v>2</v>
      </c>
      <c r="N192" s="13">
        <v>4</v>
      </c>
      <c r="O192" s="13">
        <f t="shared" si="9"/>
        <v>546.427503331107</v>
      </c>
      <c r="P192" s="13">
        <f t="shared" si="10"/>
        <v>48.356416223991765</v>
      </c>
      <c r="Q192" s="63">
        <f t="shared" si="11"/>
        <v>174.08309840637034</v>
      </c>
      <c r="S192" s="60">
        <v>174.08309840637034</v>
      </c>
      <c r="T192" s="71">
        <v>152.19689773322321</v>
      </c>
      <c r="U192" s="79">
        <v>90.448620866114837</v>
      </c>
      <c r="V192" s="77">
        <v>0.16490119565600189</v>
      </c>
    </row>
    <row r="193" spans="1:22">
      <c r="A193" s="10" t="s">
        <v>837</v>
      </c>
      <c r="B193" s="11" t="s">
        <v>966</v>
      </c>
      <c r="C193" s="11" t="s">
        <v>8</v>
      </c>
      <c r="D193" s="11" t="s">
        <v>146</v>
      </c>
      <c r="E193" s="11" t="s">
        <v>10</v>
      </c>
      <c r="F193" s="11">
        <v>10</v>
      </c>
      <c r="G193" s="11">
        <v>1</v>
      </c>
      <c r="H193" s="12">
        <v>2.2999999999999998</v>
      </c>
      <c r="I193" s="11" t="str">
        <f t="shared" si="8"/>
        <v>low</v>
      </c>
      <c r="J193" s="11" t="s">
        <v>11</v>
      </c>
      <c r="K193" s="13">
        <v>23.95</v>
      </c>
      <c r="L193" s="13">
        <v>822.87065012137703</v>
      </c>
      <c r="M193" s="13">
        <v>2</v>
      </c>
      <c r="N193" s="13">
        <v>4</v>
      </c>
      <c r="O193" s="13">
        <f t="shared" si="9"/>
        <v>822.87065012137703</v>
      </c>
      <c r="P193" s="13">
        <f t="shared" si="10"/>
        <v>34.357855954963554</v>
      </c>
      <c r="Q193" s="63">
        <f t="shared" si="11"/>
        <v>123.6882814378688</v>
      </c>
      <c r="S193" s="60">
        <v>123.6882814378688</v>
      </c>
      <c r="T193" s="71">
        <v>292.52711923694898</v>
      </c>
      <c r="U193" s="79">
        <v>10.111714117085992</v>
      </c>
      <c r="V193" s="77">
        <v>95.126869462900984</v>
      </c>
    </row>
    <row r="194" spans="1:22">
      <c r="A194" s="10" t="s">
        <v>837</v>
      </c>
      <c r="B194" s="11" t="s">
        <v>966</v>
      </c>
      <c r="C194" s="11" t="s">
        <v>12</v>
      </c>
      <c r="D194" s="11" t="s">
        <v>146</v>
      </c>
      <c r="E194" s="11" t="s">
        <v>10</v>
      </c>
      <c r="F194" s="11">
        <v>10</v>
      </c>
      <c r="G194" s="11">
        <v>1</v>
      </c>
      <c r="H194" s="12">
        <v>2.2999999999999998</v>
      </c>
      <c r="I194" s="11" t="str">
        <f t="shared" ref="I194:I257" si="12">IF(H194=2.3,"low",IF(H194=2.7,"medium",IF(H194=3.2,"high",IF(H194=1.4,"low",IF(H194=2,"medium",IF(H194=3.3,"high"))))))</f>
        <v>low</v>
      </c>
      <c r="J194" s="11" t="s">
        <v>11</v>
      </c>
      <c r="K194" s="13">
        <v>16.239999999999998</v>
      </c>
      <c r="L194" s="13">
        <v>768.77936706432195</v>
      </c>
      <c r="M194" s="13">
        <v>2</v>
      </c>
      <c r="N194" s="13">
        <v>4</v>
      </c>
      <c r="O194" s="13">
        <f t="shared" ref="O194:O257" si="13">(IF(L194&lt;N194,0,L194))</f>
        <v>768.77936706432195</v>
      </c>
      <c r="P194" s="13">
        <f t="shared" ref="P194:P257" si="14">IF(O194=0,NA(),(O194/K194))</f>
        <v>47.338630976867123</v>
      </c>
      <c r="Q194" s="63">
        <f t="shared" ref="Q194:Q257" si="15">IF(O194=0,NA(),((P194/1000)*3600))</f>
        <v>170.41907151672163</v>
      </c>
      <c r="S194" s="60">
        <v>170.41907151672163</v>
      </c>
      <c r="T194" s="71">
        <v>0.41217729221428223</v>
      </c>
      <c r="U194" s="79">
        <v>11.566970993215469</v>
      </c>
      <c r="V194" s="77">
        <v>4.5025494936362476</v>
      </c>
    </row>
    <row r="195" spans="1:22">
      <c r="A195" s="10" t="s">
        <v>837</v>
      </c>
      <c r="B195" s="11" t="s">
        <v>967</v>
      </c>
      <c r="C195" s="11" t="s">
        <v>8</v>
      </c>
      <c r="D195" s="11" t="s">
        <v>146</v>
      </c>
      <c r="E195" s="11" t="s">
        <v>10</v>
      </c>
      <c r="F195" s="11">
        <v>10</v>
      </c>
      <c r="G195" s="11">
        <v>1</v>
      </c>
      <c r="H195" s="12">
        <v>2.2999999999999998</v>
      </c>
      <c r="I195" s="11" t="str">
        <f t="shared" si="12"/>
        <v>low</v>
      </c>
      <c r="J195" s="11" t="s">
        <v>11</v>
      </c>
      <c r="K195" s="13">
        <v>32.979999999999997</v>
      </c>
      <c r="L195" s="13">
        <v>785.34960486975501</v>
      </c>
      <c r="M195" s="13">
        <v>2</v>
      </c>
      <c r="N195" s="13">
        <v>4</v>
      </c>
      <c r="O195" s="13">
        <f t="shared" si="13"/>
        <v>785.34960486975501</v>
      </c>
      <c r="P195" s="13">
        <f t="shared" si="14"/>
        <v>23.812904938440116</v>
      </c>
      <c r="Q195" s="63">
        <f t="shared" si="15"/>
        <v>85.726457778384415</v>
      </c>
      <c r="S195" s="60">
        <v>85.726457778384415</v>
      </c>
      <c r="T195" s="71">
        <v>0.16587639685185981</v>
      </c>
      <c r="U195" s="79">
        <v>11.192266948877117</v>
      </c>
      <c r="V195" s="77">
        <v>1.3947530679497506</v>
      </c>
    </row>
    <row r="196" spans="1:22">
      <c r="A196" s="10" t="s">
        <v>837</v>
      </c>
      <c r="B196" s="11" t="s">
        <v>967</v>
      </c>
      <c r="C196" s="11" t="s">
        <v>12</v>
      </c>
      <c r="D196" s="11" t="s">
        <v>146</v>
      </c>
      <c r="E196" s="11" t="s">
        <v>10</v>
      </c>
      <c r="F196" s="11">
        <v>10</v>
      </c>
      <c r="G196" s="11">
        <v>1</v>
      </c>
      <c r="H196" s="12">
        <v>2.2999999999999998</v>
      </c>
      <c r="I196" s="11" t="str">
        <f t="shared" si="12"/>
        <v>low</v>
      </c>
      <c r="J196" s="11" t="s">
        <v>11</v>
      </c>
      <c r="K196" s="13">
        <v>32.979999999999997</v>
      </c>
      <c r="L196" s="13">
        <v>867.01699805775399</v>
      </c>
      <c r="M196" s="13">
        <v>2</v>
      </c>
      <c r="N196" s="13">
        <v>4</v>
      </c>
      <c r="O196" s="13">
        <f t="shared" si="13"/>
        <v>867.01699805775399</v>
      </c>
      <c r="P196" s="13">
        <f t="shared" si="14"/>
        <v>26.289175198840329</v>
      </c>
      <c r="Q196" s="63">
        <f t="shared" si="15"/>
        <v>94.641030715825181</v>
      </c>
      <c r="S196" s="60">
        <v>94.641030715825181</v>
      </c>
      <c r="T196" s="71">
        <v>0.1204097519894369</v>
      </c>
      <c r="U196" s="79">
        <v>65.104194803346672</v>
      </c>
      <c r="V196" s="77">
        <v>18.30402595030602</v>
      </c>
    </row>
    <row r="197" spans="1:22">
      <c r="A197" s="10" t="s">
        <v>837</v>
      </c>
      <c r="B197" s="11" t="s">
        <v>968</v>
      </c>
      <c r="C197" s="11" t="s">
        <v>8</v>
      </c>
      <c r="D197" s="11" t="s">
        <v>146</v>
      </c>
      <c r="E197" s="11" t="s">
        <v>10</v>
      </c>
      <c r="F197" s="11">
        <v>10</v>
      </c>
      <c r="G197" s="11">
        <v>1</v>
      </c>
      <c r="H197" s="12">
        <v>2.2999999999999998</v>
      </c>
      <c r="I197" s="11" t="str">
        <f t="shared" si="12"/>
        <v>low</v>
      </c>
      <c r="J197" s="11" t="s">
        <v>11</v>
      </c>
      <c r="K197" s="13">
        <v>14.71</v>
      </c>
      <c r="L197" s="13">
        <v>785.52613452003004</v>
      </c>
      <c r="M197" s="13">
        <v>2</v>
      </c>
      <c r="N197" s="13">
        <v>4</v>
      </c>
      <c r="O197" s="13">
        <f t="shared" si="13"/>
        <v>785.52613452003004</v>
      </c>
      <c r="P197" s="13">
        <f t="shared" si="14"/>
        <v>53.400824916385453</v>
      </c>
      <c r="Q197" s="63">
        <f t="shared" si="15"/>
        <v>192.24296969898762</v>
      </c>
      <c r="S197" s="60">
        <v>192.24296969898762</v>
      </c>
      <c r="T197" s="71">
        <v>0.17677886184493202</v>
      </c>
      <c r="U197" s="79">
        <v>10.662422100775135</v>
      </c>
      <c r="V197" s="77">
        <v>0.16115463168089372</v>
      </c>
    </row>
    <row r="198" spans="1:22">
      <c r="A198" s="10" t="s">
        <v>837</v>
      </c>
      <c r="B198" s="11" t="s">
        <v>968</v>
      </c>
      <c r="C198" s="11" t="s">
        <v>12</v>
      </c>
      <c r="D198" s="11" t="s">
        <v>146</v>
      </c>
      <c r="E198" s="11" t="s">
        <v>10</v>
      </c>
      <c r="F198" s="11">
        <v>10</v>
      </c>
      <c r="G198" s="11">
        <v>1</v>
      </c>
      <c r="H198" s="12">
        <v>2.2999999999999998</v>
      </c>
      <c r="I198" s="11" t="str">
        <f t="shared" si="12"/>
        <v>low</v>
      </c>
      <c r="J198" s="11" t="s">
        <v>11</v>
      </c>
      <c r="K198" s="13">
        <v>14.91</v>
      </c>
      <c r="L198" s="13">
        <v>747.05985292590503</v>
      </c>
      <c r="M198" s="13">
        <v>2</v>
      </c>
      <c r="N198" s="13">
        <v>4</v>
      </c>
      <c r="O198" s="13">
        <f t="shared" si="13"/>
        <v>747.05985292590503</v>
      </c>
      <c r="P198" s="13">
        <f t="shared" si="14"/>
        <v>50.104617902475184</v>
      </c>
      <c r="Q198" s="63">
        <f t="shared" si="15"/>
        <v>180.37662444891066</v>
      </c>
      <c r="S198" s="60">
        <v>180.37662444891066</v>
      </c>
      <c r="T198" s="71">
        <v>0.10000092167992335</v>
      </c>
      <c r="U198" s="79">
        <v>56.848315047859494</v>
      </c>
      <c r="V198" s="77">
        <v>136.8792504664691</v>
      </c>
    </row>
    <row r="199" spans="1:22">
      <c r="A199" s="10" t="s">
        <v>837</v>
      </c>
      <c r="B199" s="11" t="s">
        <v>969</v>
      </c>
      <c r="C199" s="11" t="s">
        <v>8</v>
      </c>
      <c r="D199" s="11" t="s">
        <v>146</v>
      </c>
      <c r="E199" s="11" t="s">
        <v>10</v>
      </c>
      <c r="F199" s="11">
        <v>10</v>
      </c>
      <c r="G199" s="11">
        <v>1</v>
      </c>
      <c r="H199" s="12">
        <v>2.2999999999999998</v>
      </c>
      <c r="I199" s="11" t="str">
        <f t="shared" si="12"/>
        <v>low</v>
      </c>
      <c r="J199" s="11" t="s">
        <v>11</v>
      </c>
      <c r="K199" s="13">
        <v>35.53</v>
      </c>
      <c r="L199" s="13">
        <v>791.45450228656705</v>
      </c>
      <c r="M199" s="13">
        <v>2</v>
      </c>
      <c r="N199" s="13">
        <v>4</v>
      </c>
      <c r="O199" s="13">
        <f t="shared" si="13"/>
        <v>791.45450228656705</v>
      </c>
      <c r="P199" s="13">
        <f t="shared" si="14"/>
        <v>22.275668513553814</v>
      </c>
      <c r="Q199" s="63">
        <f t="shared" si="15"/>
        <v>80.192406648793721</v>
      </c>
      <c r="S199" s="60">
        <v>80.192406648793721</v>
      </c>
      <c r="T199" s="71">
        <v>0.17690418275188577</v>
      </c>
      <c r="U199" s="79">
        <v>0.72940065992875014</v>
      </c>
      <c r="V199" s="77">
        <v>3.1418586732746081</v>
      </c>
    </row>
    <row r="200" spans="1:22">
      <c r="A200" s="10" t="s">
        <v>837</v>
      </c>
      <c r="B200" s="11" t="s">
        <v>969</v>
      </c>
      <c r="C200" s="11" t="s">
        <v>12</v>
      </c>
      <c r="D200" s="11" t="s">
        <v>146</v>
      </c>
      <c r="E200" s="11" t="s">
        <v>10</v>
      </c>
      <c r="F200" s="11">
        <v>10</v>
      </c>
      <c r="G200" s="11">
        <v>1</v>
      </c>
      <c r="H200" s="12">
        <v>2.2999999999999998</v>
      </c>
      <c r="I200" s="11" t="str">
        <f t="shared" si="12"/>
        <v>low</v>
      </c>
      <c r="J200" s="11" t="s">
        <v>11</v>
      </c>
      <c r="K200" s="13">
        <v>31.93</v>
      </c>
      <c r="L200" s="13">
        <v>832.84132858157204</v>
      </c>
      <c r="M200" s="13">
        <v>2</v>
      </c>
      <c r="N200" s="13">
        <v>4</v>
      </c>
      <c r="O200" s="13">
        <f t="shared" si="13"/>
        <v>832.84132858157204</v>
      </c>
      <c r="P200" s="13">
        <f t="shared" si="14"/>
        <v>26.083348843769873</v>
      </c>
      <c r="Q200" s="63">
        <f t="shared" si="15"/>
        <v>93.900055837571543</v>
      </c>
      <c r="S200" s="60">
        <v>93.900055837571543</v>
      </c>
      <c r="T200" s="71">
        <v>0.33709444587390247</v>
      </c>
      <c r="U200" s="79">
        <v>40.473109469802864</v>
      </c>
      <c r="V200" s="77">
        <v>133.49593898685811</v>
      </c>
    </row>
    <row r="201" spans="1:22">
      <c r="A201" s="10" t="s">
        <v>837</v>
      </c>
      <c r="B201" s="11" t="s">
        <v>970</v>
      </c>
      <c r="C201" s="11" t="s">
        <v>8</v>
      </c>
      <c r="D201" s="11" t="s">
        <v>146</v>
      </c>
      <c r="E201" s="11" t="s">
        <v>10</v>
      </c>
      <c r="F201" s="11">
        <v>10</v>
      </c>
      <c r="G201" s="11">
        <v>2</v>
      </c>
      <c r="H201" s="12">
        <v>2.2999999999999998</v>
      </c>
      <c r="I201" s="11" t="str">
        <f t="shared" si="12"/>
        <v>low</v>
      </c>
      <c r="J201" s="11" t="s">
        <v>11</v>
      </c>
      <c r="K201" s="13">
        <v>10.29</v>
      </c>
      <c r="L201" s="13">
        <v>498.640619531769</v>
      </c>
      <c r="M201" s="13">
        <v>2</v>
      </c>
      <c r="N201" s="13">
        <v>4</v>
      </c>
      <c r="O201" s="13">
        <f t="shared" si="13"/>
        <v>498.640619531769</v>
      </c>
      <c r="P201" s="13">
        <f t="shared" si="14"/>
        <v>48.458757971989215</v>
      </c>
      <c r="Q201" s="63">
        <f t="shared" si="15"/>
        <v>174.45152869916117</v>
      </c>
      <c r="S201" s="60">
        <v>174.45152869916117</v>
      </c>
      <c r="T201" s="71">
        <v>0.10484571317082289</v>
      </c>
      <c r="U201" s="79">
        <v>1.0005248538238845</v>
      </c>
      <c r="V201" s="77">
        <v>322.03570349573556</v>
      </c>
    </row>
    <row r="202" spans="1:22">
      <c r="A202" s="10" t="s">
        <v>837</v>
      </c>
      <c r="B202" s="11" t="s">
        <v>970</v>
      </c>
      <c r="C202" s="11" t="s">
        <v>12</v>
      </c>
      <c r="D202" s="11" t="s">
        <v>146</v>
      </c>
      <c r="E202" s="11" t="s">
        <v>10</v>
      </c>
      <c r="F202" s="11">
        <v>10</v>
      </c>
      <c r="G202" s="11">
        <v>2</v>
      </c>
      <c r="H202" s="12">
        <v>2.2999999999999998</v>
      </c>
      <c r="I202" s="11" t="str">
        <f t="shared" si="12"/>
        <v>low</v>
      </c>
      <c r="J202" s="11" t="s">
        <v>11</v>
      </c>
      <c r="K202" s="13">
        <v>8.73</v>
      </c>
      <c r="L202" s="13">
        <v>291.47211654889702</v>
      </c>
      <c r="M202" s="13">
        <v>2</v>
      </c>
      <c r="N202" s="13">
        <v>4</v>
      </c>
      <c r="O202" s="13">
        <f t="shared" si="13"/>
        <v>291.47211654889702</v>
      </c>
      <c r="P202" s="13">
        <f t="shared" si="14"/>
        <v>33.387413121294045</v>
      </c>
      <c r="Q202" s="63">
        <f t="shared" si="15"/>
        <v>120.19468723665858</v>
      </c>
      <c r="S202" s="60">
        <v>120.19468723665858</v>
      </c>
      <c r="T202" s="71">
        <v>1.3347062214158161</v>
      </c>
      <c r="U202" s="79">
        <v>0.42285615743884375</v>
      </c>
      <c r="V202" s="77">
        <v>332.59550901223611</v>
      </c>
    </row>
    <row r="203" spans="1:22">
      <c r="A203" s="10" t="s">
        <v>837</v>
      </c>
      <c r="B203" s="11" t="s">
        <v>971</v>
      </c>
      <c r="C203" s="11" t="s">
        <v>8</v>
      </c>
      <c r="D203" s="11" t="s">
        <v>146</v>
      </c>
      <c r="E203" s="11" t="s">
        <v>10</v>
      </c>
      <c r="F203" s="11">
        <v>10</v>
      </c>
      <c r="G203" s="11">
        <v>2</v>
      </c>
      <c r="H203" s="12">
        <v>2.2999999999999998</v>
      </c>
      <c r="I203" s="11" t="str">
        <f t="shared" si="12"/>
        <v>low</v>
      </c>
      <c r="J203" s="11" t="s">
        <v>11</v>
      </c>
      <c r="K203" s="13">
        <v>9.1199999999999992</v>
      </c>
      <c r="L203" s="13">
        <v>620.00342772169699</v>
      </c>
      <c r="M203" s="13">
        <v>2</v>
      </c>
      <c r="N203" s="13">
        <v>4</v>
      </c>
      <c r="O203" s="13">
        <f t="shared" si="13"/>
        <v>620.00342772169699</v>
      </c>
      <c r="P203" s="13">
        <f t="shared" si="14"/>
        <v>67.982831987028192</v>
      </c>
      <c r="Q203" s="63">
        <f t="shared" si="15"/>
        <v>244.73819515330149</v>
      </c>
      <c r="S203" s="60">
        <v>244.73819515330149</v>
      </c>
      <c r="T203" s="71">
        <v>9.5912584788192863</v>
      </c>
      <c r="U203" s="79">
        <v>0.67610568316616237</v>
      </c>
      <c r="V203" s="77">
        <v>6.1510106589125</v>
      </c>
    </row>
    <row r="204" spans="1:22">
      <c r="A204" s="10" t="s">
        <v>837</v>
      </c>
      <c r="B204" s="11" t="s">
        <v>971</v>
      </c>
      <c r="C204" s="11" t="s">
        <v>12</v>
      </c>
      <c r="D204" s="11" t="s">
        <v>146</v>
      </c>
      <c r="E204" s="11" t="s">
        <v>10</v>
      </c>
      <c r="F204" s="11">
        <v>10</v>
      </c>
      <c r="G204" s="11">
        <v>2</v>
      </c>
      <c r="H204" s="12">
        <v>2.2999999999999998</v>
      </c>
      <c r="I204" s="11" t="str">
        <f t="shared" si="12"/>
        <v>low</v>
      </c>
      <c r="J204" s="11" t="s">
        <v>11</v>
      </c>
      <c r="K204" s="13">
        <v>10.42</v>
      </c>
      <c r="L204" s="13">
        <v>1326.41032208106</v>
      </c>
      <c r="M204" s="13">
        <v>2</v>
      </c>
      <c r="N204" s="13">
        <v>4</v>
      </c>
      <c r="O204" s="13">
        <f t="shared" si="13"/>
        <v>1326.41032208106</v>
      </c>
      <c r="P204" s="13">
        <f t="shared" si="14"/>
        <v>127.29465662966027</v>
      </c>
      <c r="Q204" s="63">
        <f t="shared" si="15"/>
        <v>458.26076386677698</v>
      </c>
      <c r="S204" s="60">
        <v>458.26076386677698</v>
      </c>
      <c r="T204" s="71">
        <v>0.14161281985463836</v>
      </c>
      <c r="U204" s="79">
        <v>32.660647027639037</v>
      </c>
      <c r="V204" s="77">
        <v>0.49467062548113422</v>
      </c>
    </row>
    <row r="205" spans="1:22">
      <c r="A205" s="10" t="s">
        <v>837</v>
      </c>
      <c r="B205" s="11" t="s">
        <v>972</v>
      </c>
      <c r="C205" s="11" t="s">
        <v>8</v>
      </c>
      <c r="D205" s="11" t="s">
        <v>146</v>
      </c>
      <c r="E205" s="11" t="s">
        <v>10</v>
      </c>
      <c r="F205" s="11">
        <v>10</v>
      </c>
      <c r="G205" s="11">
        <v>2</v>
      </c>
      <c r="H205" s="12">
        <v>2.2999999999999998</v>
      </c>
      <c r="I205" s="11" t="str">
        <f t="shared" si="12"/>
        <v>low</v>
      </c>
      <c r="J205" s="11" t="s">
        <v>11</v>
      </c>
      <c r="K205" s="13">
        <v>9.8000000000000007</v>
      </c>
      <c r="L205" s="13">
        <v>244.811601726139</v>
      </c>
      <c r="M205" s="13">
        <v>2</v>
      </c>
      <c r="N205" s="13">
        <v>4</v>
      </c>
      <c r="O205" s="13">
        <f t="shared" si="13"/>
        <v>244.811601726139</v>
      </c>
      <c r="P205" s="13">
        <f t="shared" si="14"/>
        <v>24.980775686340714</v>
      </c>
      <c r="Q205" s="63">
        <f t="shared" si="15"/>
        <v>89.930792470826574</v>
      </c>
      <c r="S205" s="60">
        <v>89.930792470826574</v>
      </c>
      <c r="T205" s="71">
        <v>115.47909999868359</v>
      </c>
      <c r="U205" s="79">
        <v>0.58085110786114336</v>
      </c>
      <c r="V205" s="77">
        <v>5.3633502433840894</v>
      </c>
    </row>
    <row r="206" spans="1:22">
      <c r="A206" s="10" t="s">
        <v>837</v>
      </c>
      <c r="B206" s="11" t="s">
        <v>972</v>
      </c>
      <c r="C206" s="11" t="s">
        <v>12</v>
      </c>
      <c r="D206" s="11" t="s">
        <v>146</v>
      </c>
      <c r="E206" s="11" t="s">
        <v>10</v>
      </c>
      <c r="F206" s="11">
        <v>10</v>
      </c>
      <c r="G206" s="11">
        <v>2</v>
      </c>
      <c r="H206" s="12">
        <v>2.2999999999999998</v>
      </c>
      <c r="I206" s="11" t="str">
        <f t="shared" si="12"/>
        <v>low</v>
      </c>
      <c r="J206" s="11" t="s">
        <v>11</v>
      </c>
      <c r="K206" s="13">
        <v>9.1</v>
      </c>
      <c r="L206" s="13">
        <v>795.12979563058195</v>
      </c>
      <c r="M206" s="13">
        <v>2</v>
      </c>
      <c r="N206" s="13">
        <v>4</v>
      </c>
      <c r="O206" s="13">
        <f t="shared" si="13"/>
        <v>795.12979563058195</v>
      </c>
      <c r="P206" s="13">
        <f t="shared" si="14"/>
        <v>87.376900618745267</v>
      </c>
      <c r="Q206" s="63">
        <f t="shared" si="15"/>
        <v>314.556842227483</v>
      </c>
      <c r="S206" s="60">
        <v>314.556842227483</v>
      </c>
      <c r="T206" s="71">
        <v>119.02118662106977</v>
      </c>
      <c r="U206" s="79">
        <v>0.15137945419055393</v>
      </c>
      <c r="V206" s="77">
        <v>285.00091550903323</v>
      </c>
    </row>
    <row r="207" spans="1:22">
      <c r="A207" s="10" t="s">
        <v>837</v>
      </c>
      <c r="B207" s="11" t="s">
        <v>973</v>
      </c>
      <c r="C207" s="11" t="s">
        <v>8</v>
      </c>
      <c r="D207" s="11" t="s">
        <v>146</v>
      </c>
      <c r="E207" s="11" t="s">
        <v>10</v>
      </c>
      <c r="F207" s="11">
        <v>10</v>
      </c>
      <c r="G207" s="11">
        <v>2</v>
      </c>
      <c r="H207" s="12">
        <v>2.2999999999999998</v>
      </c>
      <c r="I207" s="11" t="str">
        <f t="shared" si="12"/>
        <v>low</v>
      </c>
      <c r="J207" s="11" t="s">
        <v>11</v>
      </c>
      <c r="K207" s="13">
        <v>9.41</v>
      </c>
      <c r="L207" s="13">
        <v>422.77283845571998</v>
      </c>
      <c r="M207" s="13">
        <v>2</v>
      </c>
      <c r="N207" s="13">
        <v>4</v>
      </c>
      <c r="O207" s="13">
        <f t="shared" si="13"/>
        <v>422.77283845571998</v>
      </c>
      <c r="P207" s="13">
        <f t="shared" si="14"/>
        <v>44.928038093062696</v>
      </c>
      <c r="Q207" s="63">
        <f t="shared" si="15"/>
        <v>161.74093713502569</v>
      </c>
      <c r="S207" s="60">
        <v>161.74093713502569</v>
      </c>
      <c r="T207" s="71">
        <v>303.30224498030259</v>
      </c>
      <c r="U207" s="79">
        <v>0.20386372079711404</v>
      </c>
      <c r="V207" s="77">
        <v>292.1269309635224</v>
      </c>
    </row>
    <row r="208" spans="1:22">
      <c r="A208" s="10" t="s">
        <v>837</v>
      </c>
      <c r="B208" s="11" t="s">
        <v>973</v>
      </c>
      <c r="C208" s="11" t="s">
        <v>12</v>
      </c>
      <c r="D208" s="11" t="s">
        <v>146</v>
      </c>
      <c r="E208" s="11" t="s">
        <v>10</v>
      </c>
      <c r="F208" s="11">
        <v>10</v>
      </c>
      <c r="G208" s="11">
        <v>2</v>
      </c>
      <c r="H208" s="12">
        <v>2.2999999999999998</v>
      </c>
      <c r="I208" s="11" t="str">
        <f t="shared" si="12"/>
        <v>low</v>
      </c>
      <c r="J208" s="11" t="s">
        <v>11</v>
      </c>
      <c r="K208" s="13">
        <v>17.86</v>
      </c>
      <c r="L208" s="13">
        <v>1109.27385261619</v>
      </c>
      <c r="M208" s="13">
        <v>2</v>
      </c>
      <c r="N208" s="13">
        <v>4</v>
      </c>
      <c r="O208" s="13">
        <f t="shared" si="13"/>
        <v>1109.27385261619</v>
      </c>
      <c r="P208" s="13">
        <f t="shared" si="14"/>
        <v>62.109398242787798</v>
      </c>
      <c r="Q208" s="63">
        <f t="shared" si="15"/>
        <v>223.59383367403609</v>
      </c>
      <c r="S208" s="60">
        <v>223.59383367403609</v>
      </c>
      <c r="T208" s="71">
        <v>271.90787080076734</v>
      </c>
      <c r="U208" s="79">
        <v>0.1730653599277592</v>
      </c>
      <c r="V208" s="77">
        <v>357.61718295504869</v>
      </c>
    </row>
    <row r="209" spans="1:22">
      <c r="A209" s="10" t="s">
        <v>837</v>
      </c>
      <c r="B209" s="11" t="s">
        <v>974</v>
      </c>
      <c r="C209" s="11" t="s">
        <v>12</v>
      </c>
      <c r="D209" s="11" t="s">
        <v>146</v>
      </c>
      <c r="E209" s="11" t="s">
        <v>10</v>
      </c>
      <c r="F209" s="11">
        <v>10</v>
      </c>
      <c r="G209" s="11">
        <v>1</v>
      </c>
      <c r="H209" s="12">
        <v>2.7</v>
      </c>
      <c r="I209" s="11" t="str">
        <f t="shared" si="12"/>
        <v>medium</v>
      </c>
      <c r="J209" s="11" t="s">
        <v>11</v>
      </c>
      <c r="K209" s="13">
        <v>10.24</v>
      </c>
      <c r="L209" s="13">
        <v>724.43007240635302</v>
      </c>
      <c r="M209" s="13">
        <v>2</v>
      </c>
      <c r="N209" s="13">
        <v>4</v>
      </c>
      <c r="O209" s="13">
        <f t="shared" si="13"/>
        <v>724.43007240635302</v>
      </c>
      <c r="P209" s="13">
        <f t="shared" si="14"/>
        <v>70.745124258432909</v>
      </c>
      <c r="Q209" s="63">
        <f t="shared" si="15"/>
        <v>254.68244733035846</v>
      </c>
      <c r="S209" s="60">
        <v>254.68244733035846</v>
      </c>
      <c r="T209" s="71">
        <v>155.11991870259686</v>
      </c>
      <c r="U209" s="79">
        <v>0.13274097434488399</v>
      </c>
      <c r="V209" s="77">
        <v>199.426145610704</v>
      </c>
    </row>
    <row r="210" spans="1:22">
      <c r="A210" s="10" t="s">
        <v>837</v>
      </c>
      <c r="B210" s="11" t="s">
        <v>975</v>
      </c>
      <c r="C210" s="11" t="s">
        <v>8</v>
      </c>
      <c r="D210" s="11" t="s">
        <v>146</v>
      </c>
      <c r="E210" s="11" t="s">
        <v>10</v>
      </c>
      <c r="F210" s="11">
        <v>10</v>
      </c>
      <c r="G210" s="11">
        <v>1</v>
      </c>
      <c r="H210" s="12">
        <v>2.7</v>
      </c>
      <c r="I210" s="11" t="str">
        <f t="shared" si="12"/>
        <v>medium</v>
      </c>
      <c r="J210" s="11" t="s">
        <v>11</v>
      </c>
      <c r="K210" s="13">
        <v>141.47</v>
      </c>
      <c r="L210" s="13">
        <v>42.130365182796702</v>
      </c>
      <c r="M210" s="13">
        <v>2</v>
      </c>
      <c r="N210" s="13">
        <v>4</v>
      </c>
      <c r="O210" s="13">
        <f t="shared" si="13"/>
        <v>42.130365182796702</v>
      </c>
      <c r="P210" s="13">
        <f t="shared" si="14"/>
        <v>0.29780423540536299</v>
      </c>
      <c r="Q210" s="63">
        <f t="shared" si="15"/>
        <v>1.0720952474593068</v>
      </c>
      <c r="S210" s="60">
        <v>1.0720952474593068</v>
      </c>
      <c r="T210" s="71">
        <v>89.967783053755753</v>
      </c>
      <c r="U210" s="79">
        <v>0.17884711820594409</v>
      </c>
      <c r="V210" s="77">
        <v>361.51687922213813</v>
      </c>
    </row>
    <row r="211" spans="1:22">
      <c r="A211" s="10" t="s">
        <v>837</v>
      </c>
      <c r="B211" s="11" t="s">
        <v>975</v>
      </c>
      <c r="C211" s="11" t="s">
        <v>12</v>
      </c>
      <c r="D211" s="11" t="s">
        <v>146</v>
      </c>
      <c r="E211" s="11" t="s">
        <v>10</v>
      </c>
      <c r="F211" s="11">
        <v>10</v>
      </c>
      <c r="G211" s="11">
        <v>1</v>
      </c>
      <c r="H211" s="12">
        <v>2.7</v>
      </c>
      <c r="I211" s="11" t="str">
        <f t="shared" si="12"/>
        <v>medium</v>
      </c>
      <c r="J211" s="11" t="s">
        <v>11</v>
      </c>
      <c r="K211" s="13">
        <v>16.78</v>
      </c>
      <c r="L211" s="13">
        <v>677.66383695563104</v>
      </c>
      <c r="M211" s="13">
        <v>2</v>
      </c>
      <c r="N211" s="13">
        <v>4</v>
      </c>
      <c r="O211" s="13">
        <f t="shared" si="13"/>
        <v>677.66383695563104</v>
      </c>
      <c r="P211" s="13">
        <f t="shared" si="14"/>
        <v>40.385210784006617</v>
      </c>
      <c r="Q211" s="63">
        <f t="shared" si="15"/>
        <v>145.38675882242381</v>
      </c>
      <c r="S211" s="60">
        <v>145.38675882242381</v>
      </c>
      <c r="T211" s="71">
        <v>219.98038074989594</v>
      </c>
      <c r="U211" s="79">
        <v>0.34522420727069048</v>
      </c>
      <c r="V211" s="77">
        <v>74.85723192815712</v>
      </c>
    </row>
    <row r="212" spans="1:22">
      <c r="A212" s="10" t="s">
        <v>837</v>
      </c>
      <c r="B212" s="11" t="s">
        <v>976</v>
      </c>
      <c r="C212" s="11" t="s">
        <v>8</v>
      </c>
      <c r="D212" s="11" t="s">
        <v>146</v>
      </c>
      <c r="E212" s="11" t="s">
        <v>10</v>
      </c>
      <c r="F212" s="11">
        <v>10</v>
      </c>
      <c r="G212" s="11">
        <v>1</v>
      </c>
      <c r="H212" s="12">
        <v>2.7</v>
      </c>
      <c r="I212" s="11" t="str">
        <f t="shared" si="12"/>
        <v>medium</v>
      </c>
      <c r="J212" s="11" t="s">
        <v>11</v>
      </c>
      <c r="K212" s="13">
        <v>8.6199999999999992</v>
      </c>
      <c r="L212" s="13">
        <v>814.76064288357202</v>
      </c>
      <c r="M212" s="13">
        <v>2</v>
      </c>
      <c r="N212" s="13">
        <v>4</v>
      </c>
      <c r="O212" s="13">
        <f t="shared" si="13"/>
        <v>814.76064288357202</v>
      </c>
      <c r="P212" s="13">
        <f t="shared" si="14"/>
        <v>94.51979615818702</v>
      </c>
      <c r="Q212" s="63">
        <f t="shared" si="15"/>
        <v>340.27126616947328</v>
      </c>
      <c r="S212" s="60">
        <v>340.27126616947328</v>
      </c>
      <c r="T212" s="71">
        <v>0.16592888780342124</v>
      </c>
      <c r="U212" s="79">
        <v>0.33293223766724001</v>
      </c>
      <c r="V212" s="77">
        <v>138.13111408834629</v>
      </c>
    </row>
    <row r="213" spans="1:22">
      <c r="A213" s="10" t="s">
        <v>837</v>
      </c>
      <c r="B213" s="11" t="s">
        <v>976</v>
      </c>
      <c r="C213" s="11" t="s">
        <v>12</v>
      </c>
      <c r="D213" s="11" t="s">
        <v>146</v>
      </c>
      <c r="E213" s="11" t="s">
        <v>10</v>
      </c>
      <c r="F213" s="11">
        <v>10</v>
      </c>
      <c r="G213" s="11">
        <v>1</v>
      </c>
      <c r="H213" s="12">
        <v>2.7</v>
      </c>
      <c r="I213" s="11" t="str">
        <f t="shared" si="12"/>
        <v>medium</v>
      </c>
      <c r="J213" s="11" t="s">
        <v>11</v>
      </c>
      <c r="K213" s="13">
        <v>9.09</v>
      </c>
      <c r="L213" s="13">
        <v>776.23914220044105</v>
      </c>
      <c r="M213" s="13">
        <v>2</v>
      </c>
      <c r="N213" s="13">
        <v>4</v>
      </c>
      <c r="O213" s="13">
        <f t="shared" si="13"/>
        <v>776.23914220044105</v>
      </c>
      <c r="P213" s="13">
        <f t="shared" si="14"/>
        <v>85.394845126561179</v>
      </c>
      <c r="Q213" s="63">
        <f t="shared" si="15"/>
        <v>307.42144245562025</v>
      </c>
      <c r="S213" s="60">
        <v>307.42144245562025</v>
      </c>
      <c r="T213" s="71">
        <v>0.40460758372066585</v>
      </c>
      <c r="U213" s="79">
        <v>75.652679550775602</v>
      </c>
      <c r="V213" s="77">
        <v>17.196345727917969</v>
      </c>
    </row>
    <row r="214" spans="1:22">
      <c r="A214" s="10" t="s">
        <v>837</v>
      </c>
      <c r="B214" s="11" t="s">
        <v>977</v>
      </c>
      <c r="C214" s="11" t="s">
        <v>8</v>
      </c>
      <c r="D214" s="11" t="s">
        <v>146</v>
      </c>
      <c r="E214" s="11" t="s">
        <v>10</v>
      </c>
      <c r="F214" s="11">
        <v>10</v>
      </c>
      <c r="G214" s="11">
        <v>1</v>
      </c>
      <c r="H214" s="12">
        <v>2.7</v>
      </c>
      <c r="I214" s="11" t="str">
        <f t="shared" si="12"/>
        <v>medium</v>
      </c>
      <c r="J214" s="11" t="s">
        <v>11</v>
      </c>
      <c r="K214" s="13">
        <v>122.75</v>
      </c>
      <c r="L214" s="13">
        <v>38.874892696061799</v>
      </c>
      <c r="M214" s="13">
        <v>2</v>
      </c>
      <c r="N214" s="13">
        <v>4</v>
      </c>
      <c r="O214" s="13">
        <f t="shared" si="13"/>
        <v>38.874892696061799</v>
      </c>
      <c r="P214" s="13">
        <f t="shared" si="14"/>
        <v>0.31669973683146069</v>
      </c>
      <c r="Q214" s="63">
        <f t="shared" si="15"/>
        <v>1.1401190525932585</v>
      </c>
      <c r="S214" s="60">
        <v>1.1401190525932585</v>
      </c>
      <c r="T214" s="71">
        <v>0.12984103828923518</v>
      </c>
      <c r="U214" s="79">
        <v>144.95264476841641</v>
      </c>
      <c r="V214" s="77">
        <v>261.50186854584604</v>
      </c>
    </row>
    <row r="215" spans="1:22">
      <c r="A215" s="10" t="s">
        <v>837</v>
      </c>
      <c r="B215" s="11" t="s">
        <v>977</v>
      </c>
      <c r="C215" s="11" t="s">
        <v>12</v>
      </c>
      <c r="D215" s="11" t="s">
        <v>146</v>
      </c>
      <c r="E215" s="11" t="s">
        <v>10</v>
      </c>
      <c r="F215" s="11">
        <v>10</v>
      </c>
      <c r="G215" s="11">
        <v>1</v>
      </c>
      <c r="H215" s="12">
        <v>2.7</v>
      </c>
      <c r="I215" s="11" t="str">
        <f t="shared" si="12"/>
        <v>medium</v>
      </c>
      <c r="J215" s="11" t="s">
        <v>11</v>
      </c>
      <c r="K215" s="13">
        <v>48.94</v>
      </c>
      <c r="L215" s="13">
        <v>679.27741222636701</v>
      </c>
      <c r="M215" s="13">
        <v>2</v>
      </c>
      <c r="N215" s="13">
        <v>4</v>
      </c>
      <c r="O215" s="13">
        <f t="shared" si="13"/>
        <v>679.27741222636701</v>
      </c>
      <c r="P215" s="13">
        <f t="shared" si="14"/>
        <v>13.8798000046254</v>
      </c>
      <c r="Q215" s="63">
        <f t="shared" si="15"/>
        <v>49.967280016651443</v>
      </c>
      <c r="S215" s="60">
        <v>49.967280016651443</v>
      </c>
      <c r="T215" s="71">
        <v>0.25121508985774743</v>
      </c>
      <c r="U215" s="79">
        <v>78.513386709899038</v>
      </c>
      <c r="V215" s="77">
        <v>0.28059701936485987</v>
      </c>
    </row>
    <row r="216" spans="1:22">
      <c r="A216" s="10" t="s">
        <v>837</v>
      </c>
      <c r="B216" s="11" t="s">
        <v>978</v>
      </c>
      <c r="C216" s="11" t="s">
        <v>8</v>
      </c>
      <c r="D216" s="11" t="s">
        <v>146</v>
      </c>
      <c r="E216" s="11" t="s">
        <v>10</v>
      </c>
      <c r="F216" s="11">
        <v>10</v>
      </c>
      <c r="G216" s="11">
        <v>2</v>
      </c>
      <c r="H216" s="12">
        <v>2.7</v>
      </c>
      <c r="I216" s="11" t="str">
        <f t="shared" si="12"/>
        <v>medium</v>
      </c>
      <c r="J216" s="11" t="s">
        <v>11</v>
      </c>
      <c r="K216" s="13">
        <v>6.37</v>
      </c>
      <c r="L216" s="13">
        <v>130.802165299352</v>
      </c>
      <c r="M216" s="13">
        <v>2</v>
      </c>
      <c r="N216" s="13">
        <v>4</v>
      </c>
      <c r="O216" s="13">
        <f t="shared" si="13"/>
        <v>130.802165299352</v>
      </c>
      <c r="P216" s="13">
        <f t="shared" si="14"/>
        <v>20.534091883728728</v>
      </c>
      <c r="Q216" s="63">
        <f t="shared" si="15"/>
        <v>73.922730781423411</v>
      </c>
      <c r="S216" s="60">
        <v>73.922730781423411</v>
      </c>
      <c r="T216" s="71">
        <v>0.29187654157733611</v>
      </c>
      <c r="U216" s="79">
        <v>100.2363915755372</v>
      </c>
      <c r="V216" s="77">
        <v>0.1222494222326171</v>
      </c>
    </row>
    <row r="217" spans="1:22">
      <c r="A217" s="10" t="s">
        <v>837</v>
      </c>
      <c r="B217" s="11" t="s">
        <v>978</v>
      </c>
      <c r="C217" s="11" t="s">
        <v>12</v>
      </c>
      <c r="D217" s="11" t="s">
        <v>146</v>
      </c>
      <c r="E217" s="11" t="s">
        <v>10</v>
      </c>
      <c r="F217" s="11">
        <v>10</v>
      </c>
      <c r="G217" s="11">
        <v>2</v>
      </c>
      <c r="H217" s="12">
        <v>2.7</v>
      </c>
      <c r="I217" s="11" t="str">
        <f t="shared" si="12"/>
        <v>medium</v>
      </c>
      <c r="J217" s="11" t="s">
        <v>11</v>
      </c>
      <c r="K217" s="13">
        <v>7.39</v>
      </c>
      <c r="L217" s="13">
        <v>687.51094459391504</v>
      </c>
      <c r="M217" s="13">
        <v>2</v>
      </c>
      <c r="N217" s="13">
        <v>4</v>
      </c>
      <c r="O217" s="13">
        <f t="shared" si="13"/>
        <v>687.51094459391504</v>
      </c>
      <c r="P217" s="13">
        <f t="shared" si="14"/>
        <v>93.03260413990732</v>
      </c>
      <c r="Q217" s="63">
        <f t="shared" si="15"/>
        <v>334.91737490366637</v>
      </c>
      <c r="S217" s="60">
        <v>334.91737490366637</v>
      </c>
      <c r="T217" s="71">
        <v>0.55129968575391453</v>
      </c>
      <c r="U217" s="79">
        <v>0.20475618853197933</v>
      </c>
      <c r="V217" s="77">
        <v>0.27883313298884577</v>
      </c>
    </row>
    <row r="218" spans="1:22">
      <c r="A218" s="10" t="s">
        <v>837</v>
      </c>
      <c r="B218" s="11" t="s">
        <v>979</v>
      </c>
      <c r="C218" s="11" t="s">
        <v>8</v>
      </c>
      <c r="D218" s="11" t="s">
        <v>146</v>
      </c>
      <c r="E218" s="11" t="s">
        <v>10</v>
      </c>
      <c r="F218" s="11">
        <v>10</v>
      </c>
      <c r="G218" s="11">
        <v>2</v>
      </c>
      <c r="H218" s="12">
        <v>2.7</v>
      </c>
      <c r="I218" s="11" t="str">
        <f t="shared" si="12"/>
        <v>medium</v>
      </c>
      <c r="J218" s="11" t="s">
        <v>11</v>
      </c>
      <c r="K218" s="13">
        <v>7.04</v>
      </c>
      <c r="L218" s="13">
        <v>340.007965730953</v>
      </c>
      <c r="M218" s="13">
        <v>2</v>
      </c>
      <c r="N218" s="13">
        <v>4</v>
      </c>
      <c r="O218" s="13">
        <f t="shared" si="13"/>
        <v>340.007965730953</v>
      </c>
      <c r="P218" s="13">
        <f t="shared" si="14"/>
        <v>48.296586041328553</v>
      </c>
      <c r="Q218" s="63">
        <f t="shared" si="15"/>
        <v>173.8677097487828</v>
      </c>
      <c r="S218" s="60">
        <v>173.8677097487828</v>
      </c>
      <c r="T218" s="71">
        <v>0.37722321422130356</v>
      </c>
      <c r="U218" s="79">
        <v>127.54054756848603</v>
      </c>
      <c r="V218" s="77">
        <v>13.392458151293459</v>
      </c>
    </row>
    <row r="219" spans="1:22">
      <c r="A219" s="10" t="s">
        <v>837</v>
      </c>
      <c r="B219" s="11" t="s">
        <v>979</v>
      </c>
      <c r="C219" s="11" t="s">
        <v>12</v>
      </c>
      <c r="D219" s="11" t="s">
        <v>146</v>
      </c>
      <c r="E219" s="11" t="s">
        <v>10</v>
      </c>
      <c r="F219" s="11">
        <v>10</v>
      </c>
      <c r="G219" s="11">
        <v>2</v>
      </c>
      <c r="H219" s="12">
        <v>2.7</v>
      </c>
      <c r="I219" s="11" t="str">
        <f t="shared" si="12"/>
        <v>medium</v>
      </c>
      <c r="J219" s="11" t="s">
        <v>11</v>
      </c>
      <c r="K219" s="13">
        <v>6.99</v>
      </c>
      <c r="L219" s="13">
        <v>489.31780890987199</v>
      </c>
      <c r="M219" s="13">
        <v>2</v>
      </c>
      <c r="N219" s="13">
        <v>4</v>
      </c>
      <c r="O219" s="13">
        <f t="shared" si="13"/>
        <v>489.31780890987199</v>
      </c>
      <c r="P219" s="13">
        <f t="shared" si="14"/>
        <v>70.002547769652637</v>
      </c>
      <c r="Q219" s="63">
        <f t="shared" si="15"/>
        <v>252.00917197074946</v>
      </c>
      <c r="S219" s="60">
        <v>252.00917197074946</v>
      </c>
      <c r="T219" s="71">
        <v>28.767763193144035</v>
      </c>
      <c r="U219" s="79">
        <v>140.83257793089246</v>
      </c>
      <c r="V219" s="77">
        <v>0.37480244739489277</v>
      </c>
    </row>
    <row r="220" spans="1:22">
      <c r="A220" s="10" t="s">
        <v>837</v>
      </c>
      <c r="B220" s="11" t="s">
        <v>980</v>
      </c>
      <c r="C220" s="11" t="s">
        <v>8</v>
      </c>
      <c r="D220" s="11" t="s">
        <v>146</v>
      </c>
      <c r="E220" s="11" t="s">
        <v>10</v>
      </c>
      <c r="F220" s="11">
        <v>10</v>
      </c>
      <c r="G220" s="11">
        <v>2</v>
      </c>
      <c r="H220" s="12">
        <v>2.7</v>
      </c>
      <c r="I220" s="11" t="str">
        <f t="shared" si="12"/>
        <v>medium</v>
      </c>
      <c r="J220" s="11" t="s">
        <v>11</v>
      </c>
      <c r="K220" s="13">
        <v>6.72</v>
      </c>
      <c r="L220" s="13">
        <v>449.78844745938801</v>
      </c>
      <c r="M220" s="13">
        <v>2</v>
      </c>
      <c r="N220" s="13">
        <v>4</v>
      </c>
      <c r="O220" s="13">
        <f t="shared" si="13"/>
        <v>449.78844745938801</v>
      </c>
      <c r="P220" s="13">
        <f t="shared" si="14"/>
        <v>66.932804681456545</v>
      </c>
      <c r="Q220" s="63">
        <f t="shared" si="15"/>
        <v>240.95809685324355</v>
      </c>
      <c r="S220" s="60">
        <v>240.95809685324355</v>
      </c>
      <c r="T220" s="71">
        <v>80.622036247628984</v>
      </c>
      <c r="U220" s="79">
        <v>75.712828405171152</v>
      </c>
      <c r="V220" s="77">
        <v>15.09804825202538</v>
      </c>
    </row>
    <row r="221" spans="1:22">
      <c r="A221" s="10" t="s">
        <v>837</v>
      </c>
      <c r="B221" s="11" t="s">
        <v>980</v>
      </c>
      <c r="C221" s="11" t="s">
        <v>12</v>
      </c>
      <c r="D221" s="11" t="s">
        <v>146</v>
      </c>
      <c r="E221" s="11" t="s">
        <v>10</v>
      </c>
      <c r="F221" s="11">
        <v>10</v>
      </c>
      <c r="G221" s="11">
        <v>2</v>
      </c>
      <c r="H221" s="12">
        <v>2.7</v>
      </c>
      <c r="I221" s="11" t="str">
        <f t="shared" si="12"/>
        <v>medium</v>
      </c>
      <c r="J221" s="11" t="s">
        <v>11</v>
      </c>
      <c r="K221" s="13">
        <v>30.91</v>
      </c>
      <c r="L221" s="13">
        <v>714.12261661821697</v>
      </c>
      <c r="M221" s="13">
        <v>2</v>
      </c>
      <c r="N221" s="13">
        <v>4</v>
      </c>
      <c r="O221" s="13">
        <f t="shared" si="13"/>
        <v>714.12261661821697</v>
      </c>
      <c r="P221" s="13">
        <f t="shared" si="14"/>
        <v>23.103287499780556</v>
      </c>
      <c r="Q221" s="63">
        <f t="shared" si="15"/>
        <v>83.171834999210006</v>
      </c>
      <c r="S221" s="60">
        <v>83.171834999210006</v>
      </c>
      <c r="T221" s="71">
        <v>0.2639684878986423</v>
      </c>
      <c r="U221" s="79">
        <v>0.55699937366896635</v>
      </c>
      <c r="V221" s="77">
        <v>26.167300883564234</v>
      </c>
    </row>
    <row r="222" spans="1:22">
      <c r="A222" s="10" t="s">
        <v>837</v>
      </c>
      <c r="B222" s="11" t="s">
        <v>981</v>
      </c>
      <c r="C222" s="11" t="s">
        <v>8</v>
      </c>
      <c r="D222" s="11" t="s">
        <v>146</v>
      </c>
      <c r="E222" s="11" t="s">
        <v>10</v>
      </c>
      <c r="F222" s="11">
        <v>10</v>
      </c>
      <c r="G222" s="11">
        <v>2</v>
      </c>
      <c r="H222" s="12">
        <v>2.7</v>
      </c>
      <c r="I222" s="11" t="str">
        <f t="shared" si="12"/>
        <v>medium</v>
      </c>
      <c r="J222" s="11" t="s">
        <v>11</v>
      </c>
      <c r="K222" s="13">
        <v>7.37</v>
      </c>
      <c r="L222" s="13">
        <v>705.002070362278</v>
      </c>
      <c r="M222" s="13">
        <v>2</v>
      </c>
      <c r="N222" s="13">
        <v>4</v>
      </c>
      <c r="O222" s="13">
        <f t="shared" si="13"/>
        <v>705.002070362278</v>
      </c>
      <c r="P222" s="13">
        <f t="shared" si="14"/>
        <v>95.658354187554679</v>
      </c>
      <c r="Q222" s="63">
        <f t="shared" si="15"/>
        <v>344.37007507519684</v>
      </c>
      <c r="S222" s="60">
        <v>344.37007507519684</v>
      </c>
      <c r="T222" s="71">
        <v>17.26335840232673</v>
      </c>
      <c r="U222" s="79">
        <v>123.60622024409648</v>
      </c>
      <c r="V222" s="77">
        <v>14.76199557342108</v>
      </c>
    </row>
    <row r="223" spans="1:22">
      <c r="A223" s="10" t="s">
        <v>837</v>
      </c>
      <c r="B223" s="11" t="s">
        <v>981</v>
      </c>
      <c r="C223" s="11" t="s">
        <v>12</v>
      </c>
      <c r="D223" s="11" t="s">
        <v>146</v>
      </c>
      <c r="E223" s="11" t="s">
        <v>10</v>
      </c>
      <c r="F223" s="11">
        <v>10</v>
      </c>
      <c r="G223" s="11">
        <v>2</v>
      </c>
      <c r="H223" s="12">
        <v>2.7</v>
      </c>
      <c r="I223" s="11" t="str">
        <f t="shared" si="12"/>
        <v>medium</v>
      </c>
      <c r="J223" s="11" t="s">
        <v>11</v>
      </c>
      <c r="K223" s="13">
        <v>9.6999999999999993</v>
      </c>
      <c r="L223" s="13">
        <v>1613.1684017714299</v>
      </c>
      <c r="M223" s="13">
        <v>2</v>
      </c>
      <c r="N223" s="13">
        <v>4</v>
      </c>
      <c r="O223" s="13">
        <f t="shared" si="13"/>
        <v>1613.1684017714299</v>
      </c>
      <c r="P223" s="13">
        <f t="shared" si="14"/>
        <v>166.30602080117836</v>
      </c>
      <c r="Q223" s="63">
        <f t="shared" si="15"/>
        <v>598.70167488424215</v>
      </c>
      <c r="S223" s="60">
        <v>598.70167488424215</v>
      </c>
      <c r="T223" s="71">
        <v>98.069901765643266</v>
      </c>
      <c r="U223" s="79">
        <v>62.914553075730268</v>
      </c>
      <c r="V223" s="77">
        <v>15.666537628718698</v>
      </c>
    </row>
    <row r="224" spans="1:22">
      <c r="A224" s="10" t="s">
        <v>837</v>
      </c>
      <c r="B224" s="11" t="s">
        <v>982</v>
      </c>
      <c r="C224" s="11" t="s">
        <v>8</v>
      </c>
      <c r="D224" s="11" t="s">
        <v>146</v>
      </c>
      <c r="E224" s="11" t="s">
        <v>10</v>
      </c>
      <c r="F224" s="11">
        <v>10</v>
      </c>
      <c r="G224" s="11">
        <v>1</v>
      </c>
      <c r="H224" s="12">
        <v>3.2</v>
      </c>
      <c r="I224" s="11" t="str">
        <f t="shared" si="12"/>
        <v>high</v>
      </c>
      <c r="J224" s="11" t="s">
        <v>11</v>
      </c>
      <c r="K224" s="13">
        <v>8.19</v>
      </c>
      <c r="L224" s="13">
        <v>961.01327101349398</v>
      </c>
      <c r="M224" s="13">
        <v>2</v>
      </c>
      <c r="N224" s="13">
        <v>4</v>
      </c>
      <c r="O224" s="13">
        <f t="shared" si="13"/>
        <v>961.01327101349398</v>
      </c>
      <c r="P224" s="13">
        <f t="shared" si="14"/>
        <v>117.33983773058536</v>
      </c>
      <c r="Q224" s="63">
        <f t="shared" si="15"/>
        <v>422.42341583010727</v>
      </c>
      <c r="S224" s="60">
        <v>422.42341583010727</v>
      </c>
      <c r="T224" s="71">
        <v>85.364412976051312</v>
      </c>
      <c r="U224" s="79">
        <v>66.484420664347269</v>
      </c>
      <c r="V224" s="77">
        <v>1.1329833142398154</v>
      </c>
    </row>
    <row r="225" spans="1:22">
      <c r="A225" s="10" t="s">
        <v>837</v>
      </c>
      <c r="B225" s="11" t="s">
        <v>982</v>
      </c>
      <c r="C225" s="11" t="s">
        <v>12</v>
      </c>
      <c r="D225" s="11" t="s">
        <v>146</v>
      </c>
      <c r="E225" s="11" t="s">
        <v>10</v>
      </c>
      <c r="F225" s="11">
        <v>10</v>
      </c>
      <c r="G225" s="11">
        <v>1</v>
      </c>
      <c r="H225" s="12">
        <v>3.2</v>
      </c>
      <c r="I225" s="11" t="str">
        <f t="shared" si="12"/>
        <v>high</v>
      </c>
      <c r="J225" s="11" t="s">
        <v>11</v>
      </c>
      <c r="K225" s="13">
        <v>7.92</v>
      </c>
      <c r="L225" s="13">
        <v>727.95017490244902</v>
      </c>
      <c r="M225" s="13">
        <v>2</v>
      </c>
      <c r="N225" s="13">
        <v>4</v>
      </c>
      <c r="O225" s="13">
        <f t="shared" si="13"/>
        <v>727.95017490244902</v>
      </c>
      <c r="P225" s="13">
        <f t="shared" si="14"/>
        <v>91.912900871521344</v>
      </c>
      <c r="Q225" s="63">
        <f t="shared" si="15"/>
        <v>330.88644313747687</v>
      </c>
      <c r="S225" s="60">
        <v>330.88644313747687</v>
      </c>
      <c r="T225" s="71">
        <v>8.0316070014636516</v>
      </c>
      <c r="U225" s="79">
        <v>0.8811076414221396</v>
      </c>
      <c r="V225" s="77">
        <v>0.48303479086215217</v>
      </c>
    </row>
    <row r="226" spans="1:22">
      <c r="A226" s="10" t="s">
        <v>837</v>
      </c>
      <c r="B226" s="11" t="s">
        <v>983</v>
      </c>
      <c r="C226" s="11" t="s">
        <v>8</v>
      </c>
      <c r="D226" s="11" t="s">
        <v>146</v>
      </c>
      <c r="E226" s="11" t="s">
        <v>10</v>
      </c>
      <c r="F226" s="11">
        <v>10</v>
      </c>
      <c r="G226" s="11">
        <v>1</v>
      </c>
      <c r="H226" s="12">
        <v>3.2</v>
      </c>
      <c r="I226" s="11" t="str">
        <f t="shared" si="12"/>
        <v>high</v>
      </c>
      <c r="J226" s="11" t="s">
        <v>11</v>
      </c>
      <c r="K226" s="13">
        <v>63.71</v>
      </c>
      <c r="L226" s="13">
        <v>911.23189765206598</v>
      </c>
      <c r="M226" s="13">
        <v>2</v>
      </c>
      <c r="N226" s="13">
        <v>4</v>
      </c>
      <c r="O226" s="13">
        <f t="shared" si="13"/>
        <v>911.23189765206598</v>
      </c>
      <c r="P226" s="13">
        <f t="shared" si="14"/>
        <v>14.302807999561544</v>
      </c>
      <c r="Q226" s="63">
        <f t="shared" si="15"/>
        <v>51.490108798421559</v>
      </c>
      <c r="S226" s="60">
        <v>51.490108798421559</v>
      </c>
      <c r="T226" s="71">
        <v>84.827266195881634</v>
      </c>
      <c r="U226" s="79">
        <v>60.107278037409209</v>
      </c>
      <c r="V226" s="77">
        <v>1.0103796322071488</v>
      </c>
    </row>
    <row r="227" spans="1:22">
      <c r="A227" s="10" t="s">
        <v>837</v>
      </c>
      <c r="B227" s="11" t="s">
        <v>983</v>
      </c>
      <c r="C227" s="11" t="s">
        <v>12</v>
      </c>
      <c r="D227" s="11" t="s">
        <v>146</v>
      </c>
      <c r="E227" s="11" t="s">
        <v>10</v>
      </c>
      <c r="F227" s="11">
        <v>10</v>
      </c>
      <c r="G227" s="11">
        <v>1</v>
      </c>
      <c r="H227" s="12">
        <v>3.2</v>
      </c>
      <c r="I227" s="11" t="str">
        <f t="shared" si="12"/>
        <v>high</v>
      </c>
      <c r="J227" s="11" t="s">
        <v>11</v>
      </c>
      <c r="K227" s="13">
        <v>7.25</v>
      </c>
      <c r="L227" s="13">
        <v>669.56697857381505</v>
      </c>
      <c r="M227" s="13">
        <v>2</v>
      </c>
      <c r="N227" s="13">
        <v>4</v>
      </c>
      <c r="O227" s="13">
        <f t="shared" si="13"/>
        <v>669.56697857381505</v>
      </c>
      <c r="P227" s="13">
        <f t="shared" si="14"/>
        <v>92.354066010181384</v>
      </c>
      <c r="Q227" s="63">
        <f t="shared" si="15"/>
        <v>332.47463763665297</v>
      </c>
      <c r="S227" s="60">
        <v>332.47463763665297</v>
      </c>
      <c r="T227" s="71">
        <v>98.156028350140915</v>
      </c>
      <c r="U227" s="79">
        <v>0.86040773588592168</v>
      </c>
      <c r="V227" s="77">
        <v>41.125000738104525</v>
      </c>
    </row>
    <row r="228" spans="1:22">
      <c r="A228" s="10" t="s">
        <v>837</v>
      </c>
      <c r="B228" s="11" t="s">
        <v>984</v>
      </c>
      <c r="C228" s="11" t="s">
        <v>8</v>
      </c>
      <c r="D228" s="11" t="s">
        <v>146</v>
      </c>
      <c r="E228" s="11" t="s">
        <v>10</v>
      </c>
      <c r="F228" s="11">
        <v>10</v>
      </c>
      <c r="G228" s="11">
        <v>1</v>
      </c>
      <c r="H228" s="12">
        <v>3.2</v>
      </c>
      <c r="I228" s="11" t="str">
        <f t="shared" si="12"/>
        <v>high</v>
      </c>
      <c r="J228" s="11" t="s">
        <v>11</v>
      </c>
      <c r="K228" s="13">
        <v>123.77</v>
      </c>
      <c r="L228" s="13">
        <v>35.246027495394003</v>
      </c>
      <c r="M228" s="13">
        <v>2</v>
      </c>
      <c r="N228" s="13">
        <v>4</v>
      </c>
      <c r="O228" s="13">
        <f t="shared" si="13"/>
        <v>35.246027495394003</v>
      </c>
      <c r="P228" s="13">
        <f t="shared" si="14"/>
        <v>0.28477036030858854</v>
      </c>
      <c r="Q228" s="63">
        <f t="shared" si="15"/>
        <v>1.0251732971109186</v>
      </c>
      <c r="S228" s="60">
        <v>1.0251732971109186</v>
      </c>
      <c r="T228" s="71">
        <v>349.26396795928582</v>
      </c>
      <c r="U228" s="79">
        <v>0.45405827194147425</v>
      </c>
      <c r="V228" s="77">
        <v>0.15160190011412625</v>
      </c>
    </row>
    <row r="229" spans="1:22">
      <c r="A229" s="10" t="s">
        <v>837</v>
      </c>
      <c r="B229" s="11" t="s">
        <v>984</v>
      </c>
      <c r="C229" s="11" t="s">
        <v>12</v>
      </c>
      <c r="D229" s="11" t="s">
        <v>146</v>
      </c>
      <c r="E229" s="11" t="s">
        <v>10</v>
      </c>
      <c r="F229" s="11">
        <v>10</v>
      </c>
      <c r="G229" s="11">
        <v>1</v>
      </c>
      <c r="H229" s="12">
        <v>3.2</v>
      </c>
      <c r="I229" s="11" t="str">
        <f t="shared" si="12"/>
        <v>high</v>
      </c>
      <c r="J229" s="11" t="s">
        <v>11</v>
      </c>
      <c r="K229" s="13">
        <v>6.95</v>
      </c>
      <c r="L229" s="13">
        <v>461.354838080062</v>
      </c>
      <c r="M229" s="13">
        <v>2</v>
      </c>
      <c r="N229" s="13">
        <v>4</v>
      </c>
      <c r="O229" s="13">
        <f t="shared" si="13"/>
        <v>461.354838080062</v>
      </c>
      <c r="P229" s="13">
        <f t="shared" si="14"/>
        <v>66.381991090656399</v>
      </c>
      <c r="Q229" s="63">
        <f t="shared" si="15"/>
        <v>238.97516792636304</v>
      </c>
      <c r="S229" s="60">
        <v>238.97516792636304</v>
      </c>
      <c r="T229" s="71">
        <v>135.31436667086115</v>
      </c>
      <c r="U229" s="79">
        <v>0.73819313948071252</v>
      </c>
      <c r="V229" s="77">
        <v>12.308926998747031</v>
      </c>
    </row>
    <row r="230" spans="1:22">
      <c r="A230" s="10" t="s">
        <v>837</v>
      </c>
      <c r="B230" s="11" t="s">
        <v>985</v>
      </c>
      <c r="C230" s="11" t="s">
        <v>8</v>
      </c>
      <c r="D230" s="11" t="s">
        <v>146</v>
      </c>
      <c r="E230" s="11" t="s">
        <v>10</v>
      </c>
      <c r="F230" s="11">
        <v>10</v>
      </c>
      <c r="G230" s="11">
        <v>1</v>
      </c>
      <c r="H230" s="12">
        <v>3.2</v>
      </c>
      <c r="I230" s="11" t="str">
        <f t="shared" si="12"/>
        <v>high</v>
      </c>
      <c r="J230" s="11" t="s">
        <v>11</v>
      </c>
      <c r="K230" s="13">
        <v>8.49</v>
      </c>
      <c r="L230" s="13">
        <v>943.90759022802501</v>
      </c>
      <c r="M230" s="13">
        <v>2</v>
      </c>
      <c r="N230" s="13">
        <v>4</v>
      </c>
      <c r="O230" s="13">
        <f t="shared" si="13"/>
        <v>943.90759022802501</v>
      </c>
      <c r="P230" s="13">
        <f t="shared" si="14"/>
        <v>111.17875032132214</v>
      </c>
      <c r="Q230" s="63">
        <f t="shared" si="15"/>
        <v>400.24350115675969</v>
      </c>
      <c r="S230" s="60">
        <v>400.24350115675969</v>
      </c>
      <c r="T230" s="71">
        <v>365.58319744427746</v>
      </c>
      <c r="U230" s="79">
        <v>0.45927517454464656</v>
      </c>
      <c r="V230" s="77">
        <v>0.25004892310581511</v>
      </c>
    </row>
    <row r="231" spans="1:22">
      <c r="A231" s="10" t="s">
        <v>837</v>
      </c>
      <c r="B231" s="11" t="s">
        <v>985</v>
      </c>
      <c r="C231" s="11" t="s">
        <v>12</v>
      </c>
      <c r="D231" s="11" t="s">
        <v>146</v>
      </c>
      <c r="E231" s="11" t="s">
        <v>10</v>
      </c>
      <c r="F231" s="11">
        <v>10</v>
      </c>
      <c r="G231" s="11">
        <v>1</v>
      </c>
      <c r="H231" s="12">
        <v>3.2</v>
      </c>
      <c r="I231" s="11" t="str">
        <f t="shared" si="12"/>
        <v>high</v>
      </c>
      <c r="J231" s="11" t="s">
        <v>11</v>
      </c>
      <c r="K231" s="13">
        <v>7.37</v>
      </c>
      <c r="L231" s="13">
        <v>594.17291894217897</v>
      </c>
      <c r="M231" s="13">
        <v>2</v>
      </c>
      <c r="N231" s="13">
        <v>4</v>
      </c>
      <c r="O231" s="13">
        <f t="shared" si="13"/>
        <v>594.17291894217897</v>
      </c>
      <c r="P231" s="13">
        <f t="shared" si="14"/>
        <v>80.620477468409632</v>
      </c>
      <c r="Q231" s="63">
        <f t="shared" si="15"/>
        <v>290.23371888627463</v>
      </c>
      <c r="S231" s="60">
        <v>290.23371888627463</v>
      </c>
      <c r="T231" s="71">
        <v>150.8584270641189</v>
      </c>
      <c r="U231" s="79">
        <v>0.55760117371122653</v>
      </c>
      <c r="V231" s="77">
        <v>0.12657667638199635</v>
      </c>
    </row>
    <row r="232" spans="1:22">
      <c r="A232" s="10" t="s">
        <v>837</v>
      </c>
      <c r="B232" s="11" t="s">
        <v>986</v>
      </c>
      <c r="C232" s="11" t="s">
        <v>8</v>
      </c>
      <c r="D232" s="11" t="s">
        <v>146</v>
      </c>
      <c r="E232" s="11" t="s">
        <v>10</v>
      </c>
      <c r="F232" s="11">
        <v>10</v>
      </c>
      <c r="G232" s="11">
        <v>2</v>
      </c>
      <c r="H232" s="12">
        <v>3.2</v>
      </c>
      <c r="I232" s="11" t="str">
        <f t="shared" si="12"/>
        <v>high</v>
      </c>
      <c r="J232" s="11" t="s">
        <v>11</v>
      </c>
      <c r="K232" s="13">
        <v>5.61</v>
      </c>
      <c r="L232" s="13">
        <v>299.98187672393198</v>
      </c>
      <c r="M232" s="13">
        <v>2</v>
      </c>
      <c r="N232" s="13">
        <v>4</v>
      </c>
      <c r="O232" s="13">
        <f t="shared" si="13"/>
        <v>299.98187672393198</v>
      </c>
      <c r="P232" s="13">
        <f t="shared" si="14"/>
        <v>53.472705298383595</v>
      </c>
      <c r="Q232" s="63">
        <f t="shared" si="15"/>
        <v>192.50173907418096</v>
      </c>
      <c r="S232" s="60">
        <v>192.50173907418096</v>
      </c>
      <c r="T232" s="71">
        <v>131.23427849508965</v>
      </c>
      <c r="U232" s="79">
        <v>0.2112404139333286</v>
      </c>
      <c r="V232" s="77">
        <v>141.90617873107922</v>
      </c>
    </row>
    <row r="233" spans="1:22" ht="15" thickBot="1">
      <c r="A233" s="10" t="s">
        <v>837</v>
      </c>
      <c r="B233" s="11" t="s">
        <v>986</v>
      </c>
      <c r="C233" s="11" t="s">
        <v>12</v>
      </c>
      <c r="D233" s="11" t="s">
        <v>146</v>
      </c>
      <c r="E233" s="11" t="s">
        <v>10</v>
      </c>
      <c r="F233" s="11">
        <v>10</v>
      </c>
      <c r="G233" s="11">
        <v>2</v>
      </c>
      <c r="H233" s="12">
        <v>3.2</v>
      </c>
      <c r="I233" s="11" t="str">
        <f t="shared" si="12"/>
        <v>high</v>
      </c>
      <c r="J233" s="11" t="s">
        <v>11</v>
      </c>
      <c r="K233" s="13">
        <v>6.27</v>
      </c>
      <c r="L233" s="13">
        <v>599.25839578274702</v>
      </c>
      <c r="M233" s="13">
        <v>2</v>
      </c>
      <c r="N233" s="13">
        <v>4</v>
      </c>
      <c r="O233" s="13">
        <f t="shared" si="13"/>
        <v>599.25839578274702</v>
      </c>
      <c r="P233" s="13">
        <f t="shared" si="14"/>
        <v>95.575501719736366</v>
      </c>
      <c r="Q233" s="63">
        <f t="shared" si="15"/>
        <v>344.07180619105088</v>
      </c>
      <c r="S233" s="60">
        <v>344.07180619105088</v>
      </c>
      <c r="T233" s="72">
        <v>297.80247127620225</v>
      </c>
      <c r="U233" s="79">
        <v>0.41701826596582636</v>
      </c>
      <c r="V233" s="77">
        <v>19.907760169967943</v>
      </c>
    </row>
    <row r="234" spans="1:22">
      <c r="A234" s="10" t="s">
        <v>837</v>
      </c>
      <c r="B234" s="11" t="s">
        <v>987</v>
      </c>
      <c r="C234" s="11" t="s">
        <v>8</v>
      </c>
      <c r="D234" s="11" t="s">
        <v>146</v>
      </c>
      <c r="E234" s="11" t="s">
        <v>10</v>
      </c>
      <c r="F234" s="11">
        <v>10</v>
      </c>
      <c r="G234" s="11">
        <v>2</v>
      </c>
      <c r="H234" s="12">
        <v>3.2</v>
      </c>
      <c r="I234" s="11" t="str">
        <f t="shared" si="12"/>
        <v>high</v>
      </c>
      <c r="J234" s="11" t="s">
        <v>11</v>
      </c>
      <c r="K234" s="13">
        <v>7.61</v>
      </c>
      <c r="L234" s="13">
        <v>1360.78271840044</v>
      </c>
      <c r="M234" s="13">
        <v>2</v>
      </c>
      <c r="N234" s="13">
        <v>4</v>
      </c>
      <c r="O234" s="13">
        <f t="shared" si="13"/>
        <v>1360.78271840044</v>
      </c>
      <c r="P234" s="13">
        <f t="shared" si="14"/>
        <v>178.81507469125361</v>
      </c>
      <c r="Q234" s="63">
        <f t="shared" si="15"/>
        <v>643.73426888851293</v>
      </c>
      <c r="S234" s="60">
        <v>643.73426888851293</v>
      </c>
      <c r="U234" s="79">
        <v>0.37101252876752072</v>
      </c>
      <c r="V234" s="77">
        <v>0.15204153546465923</v>
      </c>
    </row>
    <row r="235" spans="1:22">
      <c r="A235" s="10" t="s">
        <v>837</v>
      </c>
      <c r="B235" s="11" t="s">
        <v>987</v>
      </c>
      <c r="C235" s="11" t="s">
        <v>12</v>
      </c>
      <c r="D235" s="11" t="s">
        <v>146</v>
      </c>
      <c r="E235" s="11" t="s">
        <v>10</v>
      </c>
      <c r="F235" s="11">
        <v>10</v>
      </c>
      <c r="G235" s="11">
        <v>2</v>
      </c>
      <c r="H235" s="12">
        <v>3.2</v>
      </c>
      <c r="I235" s="11" t="str">
        <f t="shared" si="12"/>
        <v>high</v>
      </c>
      <c r="J235" s="11" t="s">
        <v>11</v>
      </c>
      <c r="K235" s="13">
        <v>6.69</v>
      </c>
      <c r="L235" s="13">
        <v>251.73000006528</v>
      </c>
      <c r="M235" s="13">
        <v>2</v>
      </c>
      <c r="N235" s="13">
        <v>4</v>
      </c>
      <c r="O235" s="13">
        <f t="shared" si="13"/>
        <v>251.73000006528</v>
      </c>
      <c r="P235" s="13">
        <f t="shared" si="14"/>
        <v>37.627802700340801</v>
      </c>
      <c r="Q235" s="63">
        <f t="shared" si="15"/>
        <v>135.46008972122689</v>
      </c>
      <c r="S235" s="60">
        <v>135.46008972122689</v>
      </c>
      <c r="U235" s="79">
        <v>0.74747590805816089</v>
      </c>
      <c r="V235" s="77">
        <v>5.4263840554522664</v>
      </c>
    </row>
    <row r="236" spans="1:22">
      <c r="A236" s="10" t="s">
        <v>837</v>
      </c>
      <c r="B236" s="11" t="s">
        <v>988</v>
      </c>
      <c r="C236" s="11" t="s">
        <v>8</v>
      </c>
      <c r="D236" s="11" t="s">
        <v>146</v>
      </c>
      <c r="E236" s="11" t="s">
        <v>10</v>
      </c>
      <c r="F236" s="11">
        <v>10</v>
      </c>
      <c r="G236" s="11">
        <v>2</v>
      </c>
      <c r="H236" s="12">
        <v>3.2</v>
      </c>
      <c r="I236" s="11" t="str">
        <f t="shared" si="12"/>
        <v>high</v>
      </c>
      <c r="J236" s="11" t="s">
        <v>11</v>
      </c>
      <c r="K236" s="13">
        <v>5.15</v>
      </c>
      <c r="L236" s="13">
        <v>234.075259708831</v>
      </c>
      <c r="M236" s="13">
        <v>2</v>
      </c>
      <c r="N236" s="13">
        <v>4</v>
      </c>
      <c r="O236" s="13">
        <f t="shared" si="13"/>
        <v>234.075259708831</v>
      </c>
      <c r="P236" s="13">
        <f t="shared" si="14"/>
        <v>45.451506739578832</v>
      </c>
      <c r="Q236" s="63">
        <f t="shared" si="15"/>
        <v>163.62542426248379</v>
      </c>
      <c r="S236" s="60">
        <v>163.62542426248379</v>
      </c>
      <c r="U236" s="79">
        <v>142.73824936963581</v>
      </c>
      <c r="V236" s="77">
        <v>317.39798951382909</v>
      </c>
    </row>
    <row r="237" spans="1:22">
      <c r="A237" s="10" t="s">
        <v>837</v>
      </c>
      <c r="B237" s="11" t="s">
        <v>988</v>
      </c>
      <c r="C237" s="11" t="s">
        <v>12</v>
      </c>
      <c r="D237" s="11" t="s">
        <v>146</v>
      </c>
      <c r="E237" s="11" t="s">
        <v>10</v>
      </c>
      <c r="F237" s="11">
        <v>10</v>
      </c>
      <c r="G237" s="11">
        <v>2</v>
      </c>
      <c r="H237" s="12">
        <v>3.2</v>
      </c>
      <c r="I237" s="11" t="str">
        <f t="shared" si="12"/>
        <v>high</v>
      </c>
      <c r="J237" s="11" t="s">
        <v>11</v>
      </c>
      <c r="K237" s="13">
        <v>6.23</v>
      </c>
      <c r="L237" s="13">
        <v>775.60812779676098</v>
      </c>
      <c r="M237" s="13">
        <v>2</v>
      </c>
      <c r="N237" s="13">
        <v>4</v>
      </c>
      <c r="O237" s="13">
        <f t="shared" si="13"/>
        <v>775.60812779676098</v>
      </c>
      <c r="P237" s="13">
        <f t="shared" si="14"/>
        <v>124.49568664474494</v>
      </c>
      <c r="Q237" s="63">
        <f t="shared" si="15"/>
        <v>448.18447192108175</v>
      </c>
      <c r="S237" s="60">
        <v>448.18447192108175</v>
      </c>
      <c r="U237" s="79">
        <v>200.10328748019819</v>
      </c>
      <c r="V237" s="77">
        <v>145.46260023388888</v>
      </c>
    </row>
    <row r="238" spans="1:22">
      <c r="A238" s="10" t="s">
        <v>837</v>
      </c>
      <c r="B238" s="11" t="s">
        <v>989</v>
      </c>
      <c r="C238" s="11" t="s">
        <v>8</v>
      </c>
      <c r="D238" s="11" t="s">
        <v>146</v>
      </c>
      <c r="E238" s="11" t="s">
        <v>10</v>
      </c>
      <c r="F238" s="11">
        <v>10</v>
      </c>
      <c r="G238" s="11">
        <v>2</v>
      </c>
      <c r="H238" s="12">
        <v>3.2</v>
      </c>
      <c r="I238" s="11" t="str">
        <f t="shared" si="12"/>
        <v>high</v>
      </c>
      <c r="J238" s="11" t="s">
        <v>11</v>
      </c>
      <c r="K238" s="13">
        <v>7.25</v>
      </c>
      <c r="L238" s="13">
        <v>718.00979247025305</v>
      </c>
      <c r="M238" s="13">
        <v>2</v>
      </c>
      <c r="N238" s="13">
        <v>4</v>
      </c>
      <c r="O238" s="13">
        <f t="shared" si="13"/>
        <v>718.00979247025305</v>
      </c>
      <c r="P238" s="13">
        <f t="shared" si="14"/>
        <v>99.035833444172837</v>
      </c>
      <c r="Q238" s="63">
        <f t="shared" si="15"/>
        <v>356.52900039902221</v>
      </c>
      <c r="S238" s="60">
        <v>356.52900039902221</v>
      </c>
      <c r="U238" s="79">
        <v>33.60008185932255</v>
      </c>
      <c r="V238" s="77">
        <v>84.87819135603732</v>
      </c>
    </row>
    <row r="239" spans="1:22">
      <c r="A239" s="10" t="s">
        <v>837</v>
      </c>
      <c r="B239" s="11" t="s">
        <v>989</v>
      </c>
      <c r="C239" s="11" t="s">
        <v>12</v>
      </c>
      <c r="D239" s="11" t="s">
        <v>146</v>
      </c>
      <c r="E239" s="11" t="s">
        <v>10</v>
      </c>
      <c r="F239" s="11">
        <v>10</v>
      </c>
      <c r="G239" s="11">
        <v>2</v>
      </c>
      <c r="H239" s="12">
        <v>3.2</v>
      </c>
      <c r="I239" s="11" t="str">
        <f t="shared" si="12"/>
        <v>high</v>
      </c>
      <c r="J239" s="11" t="s">
        <v>11</v>
      </c>
      <c r="K239" s="13">
        <v>6.75</v>
      </c>
      <c r="L239" s="13">
        <v>566.48142543279698</v>
      </c>
      <c r="M239" s="13">
        <v>2</v>
      </c>
      <c r="N239" s="13">
        <v>4</v>
      </c>
      <c r="O239" s="13">
        <f t="shared" si="13"/>
        <v>566.48142543279698</v>
      </c>
      <c r="P239" s="13">
        <f t="shared" si="14"/>
        <v>83.923174138192152</v>
      </c>
      <c r="Q239" s="63">
        <f t="shared" si="15"/>
        <v>302.12342689749175</v>
      </c>
      <c r="S239" s="60">
        <v>302.12342689749175</v>
      </c>
      <c r="U239" s="79">
        <v>176.59460857379702</v>
      </c>
      <c r="V239" s="77">
        <v>303.61371696101207</v>
      </c>
    </row>
    <row r="240" spans="1:22">
      <c r="A240" s="10" t="s">
        <v>837</v>
      </c>
      <c r="B240" s="11" t="s">
        <v>990</v>
      </c>
      <c r="C240" s="11" t="s">
        <v>8</v>
      </c>
      <c r="D240" s="11" t="s">
        <v>146</v>
      </c>
      <c r="E240" s="11" t="s">
        <v>10</v>
      </c>
      <c r="F240" s="11">
        <v>20</v>
      </c>
      <c r="G240" s="11">
        <v>1</v>
      </c>
      <c r="H240" s="12">
        <v>2.2999999999999998</v>
      </c>
      <c r="I240" s="11" t="str">
        <f t="shared" si="12"/>
        <v>low</v>
      </c>
      <c r="J240" s="11" t="s">
        <v>11</v>
      </c>
      <c r="K240" s="13">
        <v>13.98</v>
      </c>
      <c r="L240" s="13">
        <v>1091.74829794569</v>
      </c>
      <c r="M240" s="13">
        <v>2</v>
      </c>
      <c r="N240" s="13">
        <v>4</v>
      </c>
      <c r="O240" s="13">
        <f t="shared" si="13"/>
        <v>1091.74829794569</v>
      </c>
      <c r="P240" s="13">
        <f t="shared" si="14"/>
        <v>78.093583544040769</v>
      </c>
      <c r="Q240" s="63">
        <f t="shared" si="15"/>
        <v>281.13690075854674</v>
      </c>
      <c r="S240" s="60">
        <v>281.13690075854674</v>
      </c>
      <c r="U240" s="79">
        <v>71.382921742737409</v>
      </c>
      <c r="V240" s="77">
        <v>143.78900578468509</v>
      </c>
    </row>
    <row r="241" spans="1:22">
      <c r="A241" s="10" t="s">
        <v>837</v>
      </c>
      <c r="B241" s="11" t="s">
        <v>990</v>
      </c>
      <c r="C241" s="11" t="s">
        <v>12</v>
      </c>
      <c r="D241" s="11" t="s">
        <v>146</v>
      </c>
      <c r="E241" s="11" t="s">
        <v>10</v>
      </c>
      <c r="F241" s="11">
        <v>20</v>
      </c>
      <c r="G241" s="11">
        <v>1</v>
      </c>
      <c r="H241" s="12">
        <v>2.2999999999999998</v>
      </c>
      <c r="I241" s="11" t="str">
        <f t="shared" si="12"/>
        <v>low</v>
      </c>
      <c r="J241" s="11" t="s">
        <v>11</v>
      </c>
      <c r="K241" s="13">
        <v>11.67</v>
      </c>
      <c r="L241" s="13">
        <v>731.96433704076196</v>
      </c>
      <c r="M241" s="13">
        <v>2</v>
      </c>
      <c r="N241" s="13">
        <v>4</v>
      </c>
      <c r="O241" s="13">
        <f t="shared" si="13"/>
        <v>731.96433704076196</v>
      </c>
      <c r="P241" s="13">
        <f t="shared" si="14"/>
        <v>62.721879780699396</v>
      </c>
      <c r="Q241" s="63">
        <f t="shared" si="15"/>
        <v>225.79876721051784</v>
      </c>
      <c r="S241" s="60">
        <v>225.79876721051784</v>
      </c>
      <c r="U241" s="79">
        <v>189.6229608505904</v>
      </c>
      <c r="V241" s="77">
        <v>92.510539651012721</v>
      </c>
    </row>
    <row r="242" spans="1:22">
      <c r="A242" s="10" t="s">
        <v>837</v>
      </c>
      <c r="B242" s="11" t="s">
        <v>991</v>
      </c>
      <c r="C242" s="11" t="s">
        <v>8</v>
      </c>
      <c r="D242" s="11" t="s">
        <v>146</v>
      </c>
      <c r="E242" s="11" t="s">
        <v>10</v>
      </c>
      <c r="F242" s="11">
        <v>20</v>
      </c>
      <c r="G242" s="11">
        <v>1</v>
      </c>
      <c r="H242" s="12">
        <v>2.2999999999999998</v>
      </c>
      <c r="I242" s="11" t="str">
        <f t="shared" si="12"/>
        <v>low</v>
      </c>
      <c r="J242" s="11" t="s">
        <v>11</v>
      </c>
      <c r="K242" s="13">
        <v>72.069999999999993</v>
      </c>
      <c r="L242" s="13">
        <v>910.15543922402105</v>
      </c>
      <c r="M242" s="13">
        <v>2</v>
      </c>
      <c r="N242" s="13">
        <v>4</v>
      </c>
      <c r="O242" s="13">
        <f t="shared" si="13"/>
        <v>910.15543922402105</v>
      </c>
      <c r="P242" s="13">
        <f t="shared" si="14"/>
        <v>12.628769796364939</v>
      </c>
      <c r="Q242" s="63">
        <f t="shared" si="15"/>
        <v>45.463571266913782</v>
      </c>
      <c r="S242" s="60">
        <v>45.463571266913782</v>
      </c>
      <c r="U242" s="79">
        <v>63.273740177513289</v>
      </c>
      <c r="V242" s="77">
        <v>157.79952336732248</v>
      </c>
    </row>
    <row r="243" spans="1:22">
      <c r="A243" s="10" t="s">
        <v>837</v>
      </c>
      <c r="B243" s="11" t="s">
        <v>991</v>
      </c>
      <c r="C243" s="11" t="s">
        <v>12</v>
      </c>
      <c r="D243" s="11" t="s">
        <v>146</v>
      </c>
      <c r="E243" s="11" t="s">
        <v>10</v>
      </c>
      <c r="F243" s="11">
        <v>20</v>
      </c>
      <c r="G243" s="11">
        <v>1</v>
      </c>
      <c r="H243" s="12">
        <v>2.2999999999999998</v>
      </c>
      <c r="I243" s="11" t="str">
        <f t="shared" si="12"/>
        <v>low</v>
      </c>
      <c r="J243" s="11" t="s">
        <v>11</v>
      </c>
      <c r="K243" s="13">
        <v>125.94</v>
      </c>
      <c r="L243" s="13">
        <v>32.665556871365702</v>
      </c>
      <c r="M243" s="13">
        <v>2</v>
      </c>
      <c r="N243" s="13">
        <v>4</v>
      </c>
      <c r="O243" s="13">
        <f t="shared" si="13"/>
        <v>32.665556871365702</v>
      </c>
      <c r="P243" s="13">
        <f t="shared" si="14"/>
        <v>0.25937396277088853</v>
      </c>
      <c r="Q243" s="63">
        <f t="shared" si="15"/>
        <v>0.93374626597519872</v>
      </c>
      <c r="S243" s="60">
        <v>0.93374626597519872</v>
      </c>
      <c r="U243" s="79">
        <v>328.73356740664303</v>
      </c>
      <c r="V243" s="77">
        <v>9.5921023116551094</v>
      </c>
    </row>
    <row r="244" spans="1:22">
      <c r="A244" s="10" t="s">
        <v>837</v>
      </c>
      <c r="B244" s="11" t="s">
        <v>992</v>
      </c>
      <c r="C244" s="11" t="s">
        <v>8</v>
      </c>
      <c r="D244" s="11" t="s">
        <v>146</v>
      </c>
      <c r="E244" s="11" t="s">
        <v>10</v>
      </c>
      <c r="F244" s="11">
        <v>20</v>
      </c>
      <c r="G244" s="11">
        <v>1</v>
      </c>
      <c r="H244" s="12">
        <v>2.2999999999999998</v>
      </c>
      <c r="I244" s="11" t="str">
        <f t="shared" si="12"/>
        <v>low</v>
      </c>
      <c r="J244" s="11" t="s">
        <v>11</v>
      </c>
      <c r="K244" s="13">
        <v>11.17</v>
      </c>
      <c r="L244" s="13">
        <v>767.61395679959105</v>
      </c>
      <c r="M244" s="13">
        <v>2</v>
      </c>
      <c r="N244" s="13">
        <v>4</v>
      </c>
      <c r="O244" s="13">
        <f t="shared" si="13"/>
        <v>767.61395679959105</v>
      </c>
      <c r="P244" s="13">
        <f t="shared" si="14"/>
        <v>68.721034628432506</v>
      </c>
      <c r="Q244" s="63">
        <f t="shared" si="15"/>
        <v>247.395724662357</v>
      </c>
      <c r="S244" s="60">
        <v>247.395724662357</v>
      </c>
      <c r="U244" s="79">
        <v>86.284205185482321</v>
      </c>
      <c r="V244" s="77">
        <v>79.037224163605586</v>
      </c>
    </row>
    <row r="245" spans="1:22">
      <c r="A245" s="10" t="s">
        <v>837</v>
      </c>
      <c r="B245" s="11" t="s">
        <v>992</v>
      </c>
      <c r="C245" s="11" t="s">
        <v>12</v>
      </c>
      <c r="D245" s="11" t="s">
        <v>146</v>
      </c>
      <c r="E245" s="11" t="s">
        <v>10</v>
      </c>
      <c r="F245" s="11">
        <v>20</v>
      </c>
      <c r="G245" s="11">
        <v>1</v>
      </c>
      <c r="H245" s="12">
        <v>2.2999999999999998</v>
      </c>
      <c r="I245" s="11" t="str">
        <f t="shared" si="12"/>
        <v>low</v>
      </c>
      <c r="J245" s="11" t="s">
        <v>11</v>
      </c>
      <c r="K245" s="13">
        <v>83.11</v>
      </c>
      <c r="L245" s="13">
        <v>810.41428862340604</v>
      </c>
      <c r="M245" s="13">
        <v>2</v>
      </c>
      <c r="N245" s="13">
        <v>4</v>
      </c>
      <c r="O245" s="13">
        <f t="shared" si="13"/>
        <v>810.41428862340604</v>
      </c>
      <c r="P245" s="13">
        <f t="shared" si="14"/>
        <v>9.7511044233354109</v>
      </c>
      <c r="Q245" s="63">
        <f t="shared" si="15"/>
        <v>35.103975924007479</v>
      </c>
      <c r="S245" s="60">
        <v>35.103975924007479</v>
      </c>
      <c r="U245" s="79">
        <v>260.53885965476485</v>
      </c>
      <c r="V245" s="77">
        <v>0.25861331741316357</v>
      </c>
    </row>
    <row r="246" spans="1:22">
      <c r="A246" s="10" t="s">
        <v>837</v>
      </c>
      <c r="B246" s="11" t="s">
        <v>993</v>
      </c>
      <c r="C246" s="11" t="s">
        <v>8</v>
      </c>
      <c r="D246" s="11" t="s">
        <v>146</v>
      </c>
      <c r="E246" s="11" t="s">
        <v>10</v>
      </c>
      <c r="F246" s="11">
        <v>20</v>
      </c>
      <c r="G246" s="11">
        <v>1</v>
      </c>
      <c r="H246" s="12">
        <v>2.2999999999999998</v>
      </c>
      <c r="I246" s="11" t="str">
        <f t="shared" si="12"/>
        <v>low</v>
      </c>
      <c r="J246" s="11" t="s">
        <v>11</v>
      </c>
      <c r="K246" s="13">
        <v>11.69</v>
      </c>
      <c r="L246" s="13">
        <v>1095.64514949975</v>
      </c>
      <c r="M246" s="13">
        <v>2</v>
      </c>
      <c r="N246" s="13">
        <v>4</v>
      </c>
      <c r="O246" s="13">
        <f t="shared" si="13"/>
        <v>1095.64514949975</v>
      </c>
      <c r="P246" s="13">
        <f t="shared" si="14"/>
        <v>93.724991402887085</v>
      </c>
      <c r="Q246" s="63">
        <f t="shared" si="15"/>
        <v>337.4099690503935</v>
      </c>
      <c r="S246" s="60">
        <v>337.4099690503935</v>
      </c>
      <c r="U246" s="79">
        <v>94.473232683495567</v>
      </c>
      <c r="V246" s="77">
        <v>115.34661871748131</v>
      </c>
    </row>
    <row r="247" spans="1:22">
      <c r="A247" s="10" t="s">
        <v>837</v>
      </c>
      <c r="B247" s="11" t="s">
        <v>993</v>
      </c>
      <c r="C247" s="11" t="s">
        <v>12</v>
      </c>
      <c r="D247" s="11" t="s">
        <v>146</v>
      </c>
      <c r="E247" s="11" t="s">
        <v>10</v>
      </c>
      <c r="F247" s="11">
        <v>20</v>
      </c>
      <c r="G247" s="11">
        <v>1</v>
      </c>
      <c r="H247" s="12">
        <v>2.2999999999999998</v>
      </c>
      <c r="I247" s="11" t="str">
        <f t="shared" si="12"/>
        <v>low</v>
      </c>
      <c r="J247" s="11" t="s">
        <v>11</v>
      </c>
      <c r="K247" s="13">
        <v>11.66</v>
      </c>
      <c r="L247" s="13">
        <v>913.86161387770903</v>
      </c>
      <c r="M247" s="13">
        <v>2</v>
      </c>
      <c r="N247" s="13">
        <v>4</v>
      </c>
      <c r="O247" s="13">
        <f t="shared" si="13"/>
        <v>913.86161387770903</v>
      </c>
      <c r="P247" s="13">
        <f t="shared" si="14"/>
        <v>78.375781636167162</v>
      </c>
      <c r="Q247" s="63">
        <f t="shared" si="15"/>
        <v>282.1528138902018</v>
      </c>
      <c r="S247" s="60">
        <v>282.1528138902018</v>
      </c>
      <c r="U247" s="79">
        <v>294.197029878374</v>
      </c>
      <c r="V247" s="77">
        <v>17.88718541038536</v>
      </c>
    </row>
    <row r="248" spans="1:22">
      <c r="A248" s="10" t="s">
        <v>837</v>
      </c>
      <c r="B248" s="11" t="s">
        <v>994</v>
      </c>
      <c r="C248" s="11" t="s">
        <v>8</v>
      </c>
      <c r="D248" s="11" t="s">
        <v>146</v>
      </c>
      <c r="E248" s="11" t="s">
        <v>10</v>
      </c>
      <c r="F248" s="11">
        <v>20</v>
      </c>
      <c r="G248" s="11">
        <v>2</v>
      </c>
      <c r="H248" s="12">
        <v>2.2999999999999998</v>
      </c>
      <c r="I248" s="11" t="str">
        <f t="shared" si="12"/>
        <v>low</v>
      </c>
      <c r="J248" s="11" t="s">
        <v>11</v>
      </c>
      <c r="K248" s="13">
        <v>49.08</v>
      </c>
      <c r="L248" s="13">
        <v>1184.0503387771601</v>
      </c>
      <c r="M248" s="13">
        <v>2</v>
      </c>
      <c r="N248" s="13">
        <v>4</v>
      </c>
      <c r="O248" s="13">
        <f t="shared" si="13"/>
        <v>1184.0503387771601</v>
      </c>
      <c r="P248" s="13">
        <f t="shared" si="14"/>
        <v>24.124905028059498</v>
      </c>
      <c r="Q248" s="63">
        <f t="shared" si="15"/>
        <v>86.849658101014185</v>
      </c>
      <c r="S248" s="60">
        <v>86.849658101014185</v>
      </c>
      <c r="U248" s="79">
        <v>87.734333545898778</v>
      </c>
      <c r="V248" s="77">
        <v>61.076710137863031</v>
      </c>
    </row>
    <row r="249" spans="1:22">
      <c r="A249" s="10" t="s">
        <v>837</v>
      </c>
      <c r="B249" s="11" t="s">
        <v>994</v>
      </c>
      <c r="C249" s="11" t="s">
        <v>12</v>
      </c>
      <c r="D249" s="11" t="s">
        <v>146</v>
      </c>
      <c r="E249" s="11" t="s">
        <v>10</v>
      </c>
      <c r="F249" s="11">
        <v>20</v>
      </c>
      <c r="G249" s="11">
        <v>2</v>
      </c>
      <c r="H249" s="12">
        <v>2.2999999999999998</v>
      </c>
      <c r="I249" s="11" t="str">
        <f t="shared" si="12"/>
        <v>low</v>
      </c>
      <c r="J249" s="11" t="s">
        <v>11</v>
      </c>
      <c r="K249" s="13">
        <v>8.5399999999999991</v>
      </c>
      <c r="L249" s="13">
        <v>411.407152430358</v>
      </c>
      <c r="M249" s="13">
        <v>2</v>
      </c>
      <c r="N249" s="13">
        <v>4</v>
      </c>
      <c r="O249" s="13">
        <f t="shared" si="13"/>
        <v>411.407152430358</v>
      </c>
      <c r="P249" s="13">
        <f t="shared" si="14"/>
        <v>48.174139628847549</v>
      </c>
      <c r="Q249" s="63">
        <f t="shared" si="15"/>
        <v>173.42690266385117</v>
      </c>
      <c r="S249" s="60">
        <v>173.42690266385117</v>
      </c>
      <c r="U249" s="79">
        <v>194.98355105181284</v>
      </c>
      <c r="V249" s="77">
        <v>1.8688539394146588</v>
      </c>
    </row>
    <row r="250" spans="1:22">
      <c r="A250" s="10" t="s">
        <v>837</v>
      </c>
      <c r="B250" s="11" t="s">
        <v>995</v>
      </c>
      <c r="C250" s="11" t="s">
        <v>8</v>
      </c>
      <c r="D250" s="11" t="s">
        <v>146</v>
      </c>
      <c r="E250" s="11" t="s">
        <v>10</v>
      </c>
      <c r="F250" s="11">
        <v>20</v>
      </c>
      <c r="G250" s="11">
        <v>2</v>
      </c>
      <c r="H250" s="12">
        <v>2.2999999999999998</v>
      </c>
      <c r="I250" s="11" t="str">
        <f t="shared" si="12"/>
        <v>low</v>
      </c>
      <c r="J250" s="11" t="s">
        <v>11</v>
      </c>
      <c r="K250" s="13">
        <v>12.24</v>
      </c>
      <c r="L250" s="13">
        <v>690.95177154537896</v>
      </c>
      <c r="M250" s="13">
        <v>2</v>
      </c>
      <c r="N250" s="13">
        <v>4</v>
      </c>
      <c r="O250" s="13">
        <f t="shared" si="13"/>
        <v>690.95177154537896</v>
      </c>
      <c r="P250" s="13">
        <f t="shared" si="14"/>
        <v>56.450308132792401</v>
      </c>
      <c r="Q250" s="63">
        <f t="shared" si="15"/>
        <v>203.22110927805264</v>
      </c>
      <c r="S250" s="60">
        <v>203.22110927805264</v>
      </c>
      <c r="U250" s="79">
        <v>1.1380253005278111</v>
      </c>
      <c r="V250" s="77">
        <v>0.51003946178101134</v>
      </c>
    </row>
    <row r="251" spans="1:22">
      <c r="A251" s="10" t="s">
        <v>837</v>
      </c>
      <c r="B251" s="11" t="s">
        <v>995</v>
      </c>
      <c r="C251" s="11" t="s">
        <v>12</v>
      </c>
      <c r="D251" s="11" t="s">
        <v>146</v>
      </c>
      <c r="E251" s="11" t="s">
        <v>10</v>
      </c>
      <c r="F251" s="11">
        <v>20</v>
      </c>
      <c r="G251" s="11">
        <v>2</v>
      </c>
      <c r="H251" s="12">
        <v>2.2999999999999998</v>
      </c>
      <c r="I251" s="11" t="str">
        <f t="shared" si="12"/>
        <v>low</v>
      </c>
      <c r="J251" s="11" t="s">
        <v>11</v>
      </c>
      <c r="K251" s="13">
        <v>87.75</v>
      </c>
      <c r="L251" s="13">
        <v>869.32723362438105</v>
      </c>
      <c r="M251" s="13">
        <v>2</v>
      </c>
      <c r="N251" s="13">
        <v>4</v>
      </c>
      <c r="O251" s="13">
        <f t="shared" si="13"/>
        <v>869.32723362438105</v>
      </c>
      <c r="P251" s="13">
        <f t="shared" si="14"/>
        <v>9.9068630612465078</v>
      </c>
      <c r="Q251" s="63">
        <f t="shared" si="15"/>
        <v>35.664707020487427</v>
      </c>
      <c r="S251" s="60">
        <v>35.664707020487427</v>
      </c>
      <c r="U251" s="79">
        <v>109.79058815325757</v>
      </c>
      <c r="V251" s="77">
        <v>8.4792209133066638</v>
      </c>
    </row>
    <row r="252" spans="1:22">
      <c r="A252" s="10" t="s">
        <v>837</v>
      </c>
      <c r="B252" s="11" t="s">
        <v>996</v>
      </c>
      <c r="C252" s="11" t="s">
        <v>8</v>
      </c>
      <c r="D252" s="11" t="s">
        <v>146</v>
      </c>
      <c r="E252" s="11" t="s">
        <v>10</v>
      </c>
      <c r="F252" s="11">
        <v>20</v>
      </c>
      <c r="G252" s="11">
        <v>2</v>
      </c>
      <c r="H252" s="12">
        <v>2.2999999999999998</v>
      </c>
      <c r="I252" s="11" t="str">
        <f t="shared" si="12"/>
        <v>low</v>
      </c>
      <c r="J252" s="11" t="s">
        <v>11</v>
      </c>
      <c r="K252" s="13">
        <v>8.8800000000000008</v>
      </c>
      <c r="L252" s="13">
        <v>1716.8217230446301</v>
      </c>
      <c r="M252" s="13">
        <v>2</v>
      </c>
      <c r="N252" s="13">
        <v>4</v>
      </c>
      <c r="O252" s="13">
        <f t="shared" si="13"/>
        <v>1716.8217230446301</v>
      </c>
      <c r="P252" s="13">
        <f t="shared" si="14"/>
        <v>193.33577962214301</v>
      </c>
      <c r="Q252" s="63">
        <f t="shared" si="15"/>
        <v>696.00880663971486</v>
      </c>
      <c r="S252" s="60">
        <v>696.00880663971486</v>
      </c>
      <c r="U252" s="79">
        <v>0.59211559359412869</v>
      </c>
      <c r="V252" s="77">
        <v>1.6234197098267094</v>
      </c>
    </row>
    <row r="253" spans="1:22">
      <c r="A253" s="10" t="s">
        <v>837</v>
      </c>
      <c r="B253" s="11" t="s">
        <v>996</v>
      </c>
      <c r="C253" s="11" t="s">
        <v>12</v>
      </c>
      <c r="D253" s="11" t="s">
        <v>146</v>
      </c>
      <c r="E253" s="11" t="s">
        <v>10</v>
      </c>
      <c r="F253" s="11">
        <v>20</v>
      </c>
      <c r="G253" s="11">
        <v>2</v>
      </c>
      <c r="H253" s="12">
        <v>2.2999999999999998</v>
      </c>
      <c r="I253" s="11" t="str">
        <f t="shared" si="12"/>
        <v>low</v>
      </c>
      <c r="J253" s="11" t="s">
        <v>11</v>
      </c>
      <c r="K253" s="13">
        <v>18.059999999999999</v>
      </c>
      <c r="L253" s="13">
        <v>971.39101948124198</v>
      </c>
      <c r="M253" s="13">
        <v>2</v>
      </c>
      <c r="N253" s="13">
        <v>4</v>
      </c>
      <c r="O253" s="13">
        <f t="shared" si="13"/>
        <v>971.39101948124198</v>
      </c>
      <c r="P253" s="13">
        <f t="shared" si="14"/>
        <v>53.78687815510753</v>
      </c>
      <c r="Q253" s="63">
        <f t="shared" si="15"/>
        <v>193.63276135838709</v>
      </c>
      <c r="S253" s="60">
        <v>193.63276135838709</v>
      </c>
      <c r="U253" s="79">
        <v>23.880773130104625</v>
      </c>
      <c r="V253" s="77">
        <v>343.94184304489085</v>
      </c>
    </row>
    <row r="254" spans="1:22">
      <c r="A254" s="10" t="s">
        <v>837</v>
      </c>
      <c r="B254" s="11" t="s">
        <v>997</v>
      </c>
      <c r="C254" s="11" t="s">
        <v>8</v>
      </c>
      <c r="D254" s="11" t="s">
        <v>146</v>
      </c>
      <c r="E254" s="11" t="s">
        <v>10</v>
      </c>
      <c r="F254" s="11">
        <v>20</v>
      </c>
      <c r="G254" s="11">
        <v>2</v>
      </c>
      <c r="H254" s="12">
        <v>2.2999999999999998</v>
      </c>
      <c r="I254" s="11" t="str">
        <f t="shared" si="12"/>
        <v>low</v>
      </c>
      <c r="J254" s="11" t="s">
        <v>11</v>
      </c>
      <c r="K254" s="13">
        <v>126</v>
      </c>
      <c r="L254" s="13">
        <v>301.26110719854898</v>
      </c>
      <c r="M254" s="13">
        <v>2</v>
      </c>
      <c r="N254" s="13">
        <v>4</v>
      </c>
      <c r="O254" s="13">
        <f t="shared" si="13"/>
        <v>301.26110719854898</v>
      </c>
      <c r="P254" s="13">
        <f t="shared" si="14"/>
        <v>2.3909611682424523</v>
      </c>
      <c r="Q254" s="63">
        <f t="shared" si="15"/>
        <v>8.6074602056728278</v>
      </c>
      <c r="S254" s="60">
        <v>8.6074602056728278</v>
      </c>
      <c r="U254" s="79">
        <v>0.27073834226221621</v>
      </c>
      <c r="V254" s="77">
        <v>14.225018720048489</v>
      </c>
    </row>
    <row r="255" spans="1:22">
      <c r="A255" s="10" t="s">
        <v>837</v>
      </c>
      <c r="B255" s="11" t="s">
        <v>997</v>
      </c>
      <c r="C255" s="11" t="s">
        <v>12</v>
      </c>
      <c r="D255" s="11" t="s">
        <v>146</v>
      </c>
      <c r="E255" s="11" t="s">
        <v>10</v>
      </c>
      <c r="F255" s="11">
        <v>20</v>
      </c>
      <c r="G255" s="11">
        <v>2</v>
      </c>
      <c r="H255" s="12">
        <v>2.2999999999999998</v>
      </c>
      <c r="I255" s="11" t="str">
        <f t="shared" si="12"/>
        <v>low</v>
      </c>
      <c r="J255" s="11" t="s">
        <v>11</v>
      </c>
      <c r="K255" s="13">
        <v>9.31</v>
      </c>
      <c r="L255" s="13">
        <v>1085.97966840955</v>
      </c>
      <c r="M255" s="13">
        <v>2</v>
      </c>
      <c r="N255" s="13">
        <v>4</v>
      </c>
      <c r="O255" s="13">
        <f t="shared" si="13"/>
        <v>1085.97966840955</v>
      </c>
      <c r="P255" s="13">
        <f t="shared" si="14"/>
        <v>116.64658092476368</v>
      </c>
      <c r="Q255" s="63">
        <f t="shared" si="15"/>
        <v>419.92769132914924</v>
      </c>
      <c r="S255" s="60">
        <v>419.92769132914924</v>
      </c>
      <c r="U255" s="79">
        <v>21.314913281608867</v>
      </c>
      <c r="V255" s="77">
        <v>339.10191534450087</v>
      </c>
    </row>
    <row r="256" spans="1:22">
      <c r="A256" s="10" t="s">
        <v>837</v>
      </c>
      <c r="B256" s="11" t="s">
        <v>998</v>
      </c>
      <c r="C256" s="11" t="s">
        <v>8</v>
      </c>
      <c r="D256" s="11" t="s">
        <v>146</v>
      </c>
      <c r="E256" s="11" t="s">
        <v>10</v>
      </c>
      <c r="F256" s="11">
        <v>20</v>
      </c>
      <c r="G256" s="11">
        <v>1</v>
      </c>
      <c r="H256" s="12">
        <v>2.7</v>
      </c>
      <c r="I256" s="11" t="str">
        <f t="shared" si="12"/>
        <v>medium</v>
      </c>
      <c r="J256" s="11" t="s">
        <v>11</v>
      </c>
      <c r="K256" s="13">
        <v>18.399999999999999</v>
      </c>
      <c r="L256" s="13">
        <v>793.06701546244301</v>
      </c>
      <c r="M256" s="13">
        <v>2</v>
      </c>
      <c r="N256" s="13">
        <v>4</v>
      </c>
      <c r="O256" s="13">
        <f t="shared" si="13"/>
        <v>793.06701546244301</v>
      </c>
      <c r="P256" s="13">
        <f t="shared" si="14"/>
        <v>43.101468231654515</v>
      </c>
      <c r="Q256" s="63">
        <f t="shared" si="15"/>
        <v>155.16528563395624</v>
      </c>
      <c r="S256" s="60">
        <v>155.16528563395624</v>
      </c>
      <c r="U256" s="79">
        <v>0.99666552961584898</v>
      </c>
      <c r="V256" s="77">
        <v>154.14733761424219</v>
      </c>
    </row>
    <row r="257" spans="1:22">
      <c r="A257" s="10" t="s">
        <v>837</v>
      </c>
      <c r="B257" s="11" t="s">
        <v>998</v>
      </c>
      <c r="C257" s="11" t="s">
        <v>12</v>
      </c>
      <c r="D257" s="11" t="s">
        <v>146</v>
      </c>
      <c r="E257" s="11" t="s">
        <v>10</v>
      </c>
      <c r="F257" s="11">
        <v>20</v>
      </c>
      <c r="G257" s="11">
        <v>1</v>
      </c>
      <c r="H257" s="12">
        <v>2.7</v>
      </c>
      <c r="I257" s="11" t="str">
        <f t="shared" si="12"/>
        <v>medium</v>
      </c>
      <c r="J257" s="11" t="s">
        <v>11</v>
      </c>
      <c r="K257" s="13">
        <v>9.77</v>
      </c>
      <c r="L257" s="13">
        <v>1059.93762776377</v>
      </c>
      <c r="M257" s="13">
        <v>2</v>
      </c>
      <c r="N257" s="13">
        <v>4</v>
      </c>
      <c r="O257" s="13">
        <f t="shared" si="13"/>
        <v>1059.93762776377</v>
      </c>
      <c r="P257" s="13">
        <f t="shared" si="14"/>
        <v>108.48901000652712</v>
      </c>
      <c r="Q257" s="63">
        <f t="shared" si="15"/>
        <v>390.56043602349763</v>
      </c>
      <c r="S257" s="60">
        <v>390.56043602349763</v>
      </c>
      <c r="U257" s="79">
        <v>126.39266569208212</v>
      </c>
      <c r="V257" s="77">
        <v>370.60948841850745</v>
      </c>
    </row>
    <row r="258" spans="1:22" ht="15" thickBot="1">
      <c r="A258" s="10" t="s">
        <v>837</v>
      </c>
      <c r="B258" s="11" t="s">
        <v>999</v>
      </c>
      <c r="C258" s="11" t="s">
        <v>8</v>
      </c>
      <c r="D258" s="11" t="s">
        <v>146</v>
      </c>
      <c r="E258" s="11" t="s">
        <v>10</v>
      </c>
      <c r="F258" s="11">
        <v>20</v>
      </c>
      <c r="G258" s="11">
        <v>1</v>
      </c>
      <c r="H258" s="12">
        <v>2.7</v>
      </c>
      <c r="I258" s="11" t="str">
        <f t="shared" ref="I258:I321" si="16">IF(H258=2.3,"low",IF(H258=2.7,"medium",IF(H258=3.2,"high",IF(H258=1.4,"low",IF(H258=2,"medium",IF(H258=3.3,"high"))))))</f>
        <v>medium</v>
      </c>
      <c r="J258" s="11" t="s">
        <v>11</v>
      </c>
      <c r="K258" s="13">
        <v>8.09</v>
      </c>
      <c r="L258" s="13">
        <v>1048.89556942076</v>
      </c>
      <c r="M258" s="13">
        <v>2</v>
      </c>
      <c r="N258" s="13">
        <v>4</v>
      </c>
      <c r="O258" s="13">
        <f t="shared" ref="O258:O321" si="17">(IF(L258&lt;N258,0,L258))</f>
        <v>1048.89556942076</v>
      </c>
      <c r="P258" s="13">
        <f t="shared" ref="P258:P321" si="18">IF(O258=0,NA(),(O258/K258))</f>
        <v>129.65334603470458</v>
      </c>
      <c r="Q258" s="63">
        <f t="shared" ref="Q258:Q321" si="19">IF(O258=0,NA(),((P258/1000)*3600))</f>
        <v>466.75204572493647</v>
      </c>
      <c r="S258" s="60">
        <v>466.75204572493647</v>
      </c>
      <c r="U258" s="79">
        <v>66.664454294502448</v>
      </c>
      <c r="V258" s="81">
        <v>384.03302550263038</v>
      </c>
    </row>
    <row r="259" spans="1:22">
      <c r="A259" s="10" t="s">
        <v>837</v>
      </c>
      <c r="B259" s="11" t="s">
        <v>999</v>
      </c>
      <c r="C259" s="11" t="s">
        <v>12</v>
      </c>
      <c r="D259" s="11" t="s">
        <v>146</v>
      </c>
      <c r="E259" s="11" t="s">
        <v>10</v>
      </c>
      <c r="F259" s="11">
        <v>20</v>
      </c>
      <c r="G259" s="11">
        <v>1</v>
      </c>
      <c r="H259" s="12">
        <v>2.7</v>
      </c>
      <c r="I259" s="11" t="str">
        <f t="shared" si="16"/>
        <v>medium</v>
      </c>
      <c r="J259" s="11" t="s">
        <v>11</v>
      </c>
      <c r="K259" s="13">
        <v>6.79</v>
      </c>
      <c r="L259" s="13">
        <v>690.36400793928499</v>
      </c>
      <c r="M259" s="13">
        <v>2</v>
      </c>
      <c r="N259" s="13">
        <v>4</v>
      </c>
      <c r="O259" s="13">
        <f t="shared" si="17"/>
        <v>690.36400793928499</v>
      </c>
      <c r="P259" s="13">
        <f t="shared" si="18"/>
        <v>101.67363887176509</v>
      </c>
      <c r="Q259" s="63">
        <f t="shared" si="19"/>
        <v>366.02509993835429</v>
      </c>
      <c r="S259" s="60">
        <v>366.02509993835429</v>
      </c>
      <c r="U259" s="69">
        <v>269.53591506181181</v>
      </c>
    </row>
    <row r="260" spans="1:22">
      <c r="A260" s="10" t="s">
        <v>837</v>
      </c>
      <c r="B260" s="11" t="s">
        <v>1000</v>
      </c>
      <c r="C260" s="11" t="s">
        <v>8</v>
      </c>
      <c r="D260" s="11" t="s">
        <v>146</v>
      </c>
      <c r="E260" s="11" t="s">
        <v>10</v>
      </c>
      <c r="F260" s="11">
        <v>20</v>
      </c>
      <c r="G260" s="11">
        <v>1</v>
      </c>
      <c r="H260" s="12">
        <v>2.7</v>
      </c>
      <c r="I260" s="11" t="str">
        <f t="shared" si="16"/>
        <v>medium</v>
      </c>
      <c r="J260" s="11" t="s">
        <v>11</v>
      </c>
      <c r="K260" s="13">
        <v>32.78</v>
      </c>
      <c r="L260" s="13">
        <v>960.48061156855704</v>
      </c>
      <c r="M260" s="13">
        <v>2</v>
      </c>
      <c r="N260" s="13">
        <v>4</v>
      </c>
      <c r="O260" s="13">
        <f t="shared" si="17"/>
        <v>960.48061156855704</v>
      </c>
      <c r="P260" s="13">
        <f t="shared" si="18"/>
        <v>29.300811823323887</v>
      </c>
      <c r="Q260" s="63">
        <f t="shared" si="19"/>
        <v>105.482922563966</v>
      </c>
      <c r="S260" s="60">
        <v>105.482922563966</v>
      </c>
      <c r="U260" s="69">
        <v>62.670587937267278</v>
      </c>
    </row>
    <row r="261" spans="1:22">
      <c r="A261" s="10" t="s">
        <v>837</v>
      </c>
      <c r="B261" s="11" t="s">
        <v>1000</v>
      </c>
      <c r="C261" s="11" t="s">
        <v>12</v>
      </c>
      <c r="D261" s="11" t="s">
        <v>146</v>
      </c>
      <c r="E261" s="11" t="s">
        <v>10</v>
      </c>
      <c r="F261" s="11">
        <v>20</v>
      </c>
      <c r="G261" s="11">
        <v>1</v>
      </c>
      <c r="H261" s="12">
        <v>2.7</v>
      </c>
      <c r="I261" s="11" t="str">
        <f t="shared" si="16"/>
        <v>medium</v>
      </c>
      <c r="J261" s="11" t="s">
        <v>11</v>
      </c>
      <c r="K261" s="13">
        <v>10.119999999999999</v>
      </c>
      <c r="L261" s="13">
        <v>848.89740328671803</v>
      </c>
      <c r="M261" s="13">
        <v>2</v>
      </c>
      <c r="N261" s="13">
        <v>4</v>
      </c>
      <c r="O261" s="13">
        <f t="shared" si="17"/>
        <v>848.89740328671803</v>
      </c>
      <c r="P261" s="13">
        <f t="shared" si="18"/>
        <v>83.883142617264639</v>
      </c>
      <c r="Q261" s="63">
        <f t="shared" si="19"/>
        <v>301.9793134221527</v>
      </c>
      <c r="S261" s="60">
        <v>301.9793134221527</v>
      </c>
      <c r="U261" s="69">
        <v>236.40640130060862</v>
      </c>
    </row>
    <row r="262" spans="1:22">
      <c r="A262" s="10" t="s">
        <v>837</v>
      </c>
      <c r="B262" s="11" t="s">
        <v>1001</v>
      </c>
      <c r="C262" s="11" t="s">
        <v>8</v>
      </c>
      <c r="D262" s="11" t="s">
        <v>146</v>
      </c>
      <c r="E262" s="11" t="s">
        <v>10</v>
      </c>
      <c r="F262" s="11">
        <v>20</v>
      </c>
      <c r="G262" s="11">
        <v>1</v>
      </c>
      <c r="H262" s="12">
        <v>2.7</v>
      </c>
      <c r="I262" s="11" t="str">
        <f t="shared" si="16"/>
        <v>medium</v>
      </c>
      <c r="J262" s="11" t="s">
        <v>11</v>
      </c>
      <c r="K262" s="13">
        <v>12.19</v>
      </c>
      <c r="L262" s="13">
        <v>737.917243411561</v>
      </c>
      <c r="M262" s="13">
        <v>2</v>
      </c>
      <c r="N262" s="13">
        <v>4</v>
      </c>
      <c r="O262" s="13">
        <f t="shared" si="17"/>
        <v>737.917243411561</v>
      </c>
      <c r="P262" s="13">
        <f t="shared" si="18"/>
        <v>60.534638507921329</v>
      </c>
      <c r="Q262" s="63">
        <f t="shared" si="19"/>
        <v>217.92469862851681</v>
      </c>
      <c r="S262" s="60">
        <v>217.92469862851681</v>
      </c>
      <c r="U262" s="69">
        <v>78.310856882653141</v>
      </c>
    </row>
    <row r="263" spans="1:22">
      <c r="A263" s="10" t="s">
        <v>837</v>
      </c>
      <c r="B263" s="11" t="s">
        <v>1001</v>
      </c>
      <c r="C263" s="11" t="s">
        <v>12</v>
      </c>
      <c r="D263" s="11" t="s">
        <v>146</v>
      </c>
      <c r="E263" s="11" t="s">
        <v>10</v>
      </c>
      <c r="F263" s="11">
        <v>20</v>
      </c>
      <c r="G263" s="11">
        <v>1</v>
      </c>
      <c r="H263" s="12">
        <v>2.7</v>
      </c>
      <c r="I263" s="11" t="str">
        <f t="shared" si="16"/>
        <v>medium</v>
      </c>
      <c r="J263" s="11" t="s">
        <v>11</v>
      </c>
      <c r="K263" s="13">
        <v>16.59</v>
      </c>
      <c r="L263" s="13">
        <v>798.73677703900796</v>
      </c>
      <c r="M263" s="13">
        <v>2</v>
      </c>
      <c r="N263" s="13">
        <v>4</v>
      </c>
      <c r="O263" s="13">
        <f t="shared" si="17"/>
        <v>798.73677703900796</v>
      </c>
      <c r="P263" s="13">
        <f t="shared" si="18"/>
        <v>48.145676735322965</v>
      </c>
      <c r="Q263" s="63">
        <f t="shared" si="19"/>
        <v>173.32443624716268</v>
      </c>
      <c r="S263" s="60">
        <v>173.32443624716268</v>
      </c>
      <c r="U263" s="69">
        <v>232.54438738191865</v>
      </c>
    </row>
    <row r="264" spans="1:22">
      <c r="A264" s="10" t="s">
        <v>837</v>
      </c>
      <c r="B264" s="11" t="s">
        <v>1002</v>
      </c>
      <c r="C264" s="11" t="s">
        <v>8</v>
      </c>
      <c r="D264" s="11" t="s">
        <v>146</v>
      </c>
      <c r="E264" s="11" t="s">
        <v>10</v>
      </c>
      <c r="F264" s="11">
        <v>20</v>
      </c>
      <c r="G264" s="11">
        <v>2</v>
      </c>
      <c r="H264" s="12">
        <v>2.7</v>
      </c>
      <c r="I264" s="11" t="str">
        <f t="shared" si="16"/>
        <v>medium</v>
      </c>
      <c r="J264" s="11" t="s">
        <v>11</v>
      </c>
      <c r="K264" s="13">
        <v>6.94</v>
      </c>
      <c r="L264" s="13">
        <v>732.73880574108</v>
      </c>
      <c r="M264" s="13">
        <v>2</v>
      </c>
      <c r="N264" s="13">
        <v>4</v>
      </c>
      <c r="O264" s="13">
        <f t="shared" si="17"/>
        <v>732.73880574108</v>
      </c>
      <c r="P264" s="13">
        <f t="shared" si="18"/>
        <v>105.58196048142362</v>
      </c>
      <c r="Q264" s="63">
        <f t="shared" si="19"/>
        <v>380.09505773312503</v>
      </c>
      <c r="S264" s="60">
        <v>380.09505773312503</v>
      </c>
      <c r="U264" s="69">
        <v>54.5388998309367</v>
      </c>
    </row>
    <row r="265" spans="1:22">
      <c r="A265" s="10" t="s">
        <v>837</v>
      </c>
      <c r="B265" s="11" t="s">
        <v>1002</v>
      </c>
      <c r="C265" s="11" t="s">
        <v>12</v>
      </c>
      <c r="D265" s="11" t="s">
        <v>146</v>
      </c>
      <c r="E265" s="11" t="s">
        <v>10</v>
      </c>
      <c r="F265" s="11">
        <v>20</v>
      </c>
      <c r="G265" s="11">
        <v>2</v>
      </c>
      <c r="H265" s="12">
        <v>2.7</v>
      </c>
      <c r="I265" s="11" t="str">
        <f t="shared" si="16"/>
        <v>medium</v>
      </c>
      <c r="J265" s="11" t="s">
        <v>11</v>
      </c>
      <c r="K265" s="13">
        <v>8.23</v>
      </c>
      <c r="L265" s="13">
        <v>1377.80393954037</v>
      </c>
      <c r="M265" s="13">
        <v>2</v>
      </c>
      <c r="N265" s="13">
        <v>4</v>
      </c>
      <c r="O265" s="13">
        <f t="shared" si="17"/>
        <v>1377.80393954037</v>
      </c>
      <c r="P265" s="13">
        <f t="shared" si="18"/>
        <v>167.4123863354034</v>
      </c>
      <c r="Q265" s="63">
        <f t="shared" si="19"/>
        <v>602.6845908074522</v>
      </c>
      <c r="S265" s="60">
        <v>602.6845908074522</v>
      </c>
      <c r="U265" s="69">
        <v>272.91161954551995</v>
      </c>
    </row>
    <row r="266" spans="1:22">
      <c r="A266" s="10" t="s">
        <v>837</v>
      </c>
      <c r="B266" s="11" t="s">
        <v>1003</v>
      </c>
      <c r="C266" s="11" t="s">
        <v>8</v>
      </c>
      <c r="D266" s="11" t="s">
        <v>146</v>
      </c>
      <c r="E266" s="11" t="s">
        <v>10</v>
      </c>
      <c r="F266" s="11">
        <v>20</v>
      </c>
      <c r="G266" s="11">
        <v>2</v>
      </c>
      <c r="H266" s="12">
        <v>2.7</v>
      </c>
      <c r="I266" s="11" t="str">
        <f t="shared" si="16"/>
        <v>medium</v>
      </c>
      <c r="J266" s="11" t="s">
        <v>11</v>
      </c>
      <c r="K266" s="13">
        <v>8.27</v>
      </c>
      <c r="L266" s="13">
        <v>895.44367940504605</v>
      </c>
      <c r="M266" s="13">
        <v>2</v>
      </c>
      <c r="N266" s="13">
        <v>4</v>
      </c>
      <c r="O266" s="13">
        <f t="shared" si="17"/>
        <v>895.44367940504605</v>
      </c>
      <c r="P266" s="13">
        <f t="shared" si="18"/>
        <v>108.27614019408054</v>
      </c>
      <c r="Q266" s="63">
        <f t="shared" si="19"/>
        <v>389.79410469868992</v>
      </c>
      <c r="S266" s="60">
        <v>389.79410469868992</v>
      </c>
      <c r="U266" s="69">
        <v>0.2423425490832764</v>
      </c>
    </row>
    <row r="267" spans="1:22">
      <c r="A267" s="10" t="s">
        <v>837</v>
      </c>
      <c r="B267" s="11" t="s">
        <v>1003</v>
      </c>
      <c r="C267" s="11" t="s">
        <v>12</v>
      </c>
      <c r="D267" s="11" t="s">
        <v>146</v>
      </c>
      <c r="E267" s="11" t="s">
        <v>10</v>
      </c>
      <c r="F267" s="11">
        <v>20</v>
      </c>
      <c r="G267" s="11">
        <v>2</v>
      </c>
      <c r="H267" s="12">
        <v>2.7</v>
      </c>
      <c r="I267" s="11" t="str">
        <f t="shared" si="16"/>
        <v>medium</v>
      </c>
      <c r="J267" s="11" t="s">
        <v>11</v>
      </c>
      <c r="K267" s="13">
        <v>7.72</v>
      </c>
      <c r="L267" s="13">
        <v>647.67569907219297</v>
      </c>
      <c r="M267" s="13">
        <v>2</v>
      </c>
      <c r="N267" s="13">
        <v>4</v>
      </c>
      <c r="O267" s="13">
        <f t="shared" si="17"/>
        <v>647.67569907219297</v>
      </c>
      <c r="P267" s="13">
        <f t="shared" si="18"/>
        <v>83.895815941993916</v>
      </c>
      <c r="Q267" s="63">
        <f t="shared" si="19"/>
        <v>302.02493739117807</v>
      </c>
      <c r="S267" s="60">
        <v>302.02493739117807</v>
      </c>
      <c r="U267" s="69">
        <v>0.50967834002206935</v>
      </c>
    </row>
    <row r="268" spans="1:22">
      <c r="A268" s="10" t="s">
        <v>837</v>
      </c>
      <c r="B268" s="11" t="s">
        <v>1004</v>
      </c>
      <c r="C268" s="11" t="s">
        <v>8</v>
      </c>
      <c r="D268" s="11" t="s">
        <v>146</v>
      </c>
      <c r="E268" s="11" t="s">
        <v>10</v>
      </c>
      <c r="F268" s="11">
        <v>20</v>
      </c>
      <c r="G268" s="11">
        <v>2</v>
      </c>
      <c r="H268" s="12">
        <v>2.7</v>
      </c>
      <c r="I268" s="11" t="str">
        <f t="shared" si="16"/>
        <v>medium</v>
      </c>
      <c r="J268" s="11" t="s">
        <v>11</v>
      </c>
      <c r="K268" s="13">
        <v>6.42</v>
      </c>
      <c r="L268" s="13">
        <v>726.80301392519095</v>
      </c>
      <c r="M268" s="13">
        <v>2</v>
      </c>
      <c r="N268" s="13">
        <v>4</v>
      </c>
      <c r="O268" s="13">
        <f t="shared" si="17"/>
        <v>726.80301392519095</v>
      </c>
      <c r="P268" s="13">
        <f t="shared" si="18"/>
        <v>113.20919220018551</v>
      </c>
      <c r="Q268" s="63">
        <f t="shared" si="19"/>
        <v>407.55309192066784</v>
      </c>
      <c r="S268" s="60">
        <v>407.55309192066784</v>
      </c>
      <c r="U268" s="69">
        <v>0.11964155570118427</v>
      </c>
    </row>
    <row r="269" spans="1:22">
      <c r="A269" s="10" t="s">
        <v>837</v>
      </c>
      <c r="B269" s="11" t="s">
        <v>1004</v>
      </c>
      <c r="C269" s="11" t="s">
        <v>12</v>
      </c>
      <c r="D269" s="11" t="s">
        <v>146</v>
      </c>
      <c r="E269" s="11" t="s">
        <v>10</v>
      </c>
      <c r="F269" s="11">
        <v>20</v>
      </c>
      <c r="G269" s="11">
        <v>2</v>
      </c>
      <c r="H269" s="12">
        <v>2.7</v>
      </c>
      <c r="I269" s="11" t="str">
        <f t="shared" si="16"/>
        <v>medium</v>
      </c>
      <c r="J269" s="11" t="s">
        <v>11</v>
      </c>
      <c r="K269" s="13">
        <v>50.76</v>
      </c>
      <c r="L269" s="13">
        <v>2196.9000687574799</v>
      </c>
      <c r="M269" s="13">
        <v>2</v>
      </c>
      <c r="N269" s="13">
        <v>4</v>
      </c>
      <c r="O269" s="13">
        <f t="shared" si="17"/>
        <v>2196.9000687574799</v>
      </c>
      <c r="P269" s="13">
        <f t="shared" si="18"/>
        <v>43.280143198531917</v>
      </c>
      <c r="Q269" s="63">
        <f t="shared" si="19"/>
        <v>155.80851551471491</v>
      </c>
      <c r="S269" s="60">
        <v>155.80851551471491</v>
      </c>
      <c r="U269" s="69">
        <v>52.28224376989025</v>
      </c>
    </row>
    <row r="270" spans="1:22">
      <c r="A270" s="10" t="s">
        <v>837</v>
      </c>
      <c r="B270" s="11" t="s">
        <v>1005</v>
      </c>
      <c r="C270" s="11" t="s">
        <v>8</v>
      </c>
      <c r="D270" s="11" t="s">
        <v>146</v>
      </c>
      <c r="E270" s="11" t="s">
        <v>10</v>
      </c>
      <c r="F270" s="11">
        <v>20</v>
      </c>
      <c r="G270" s="11">
        <v>2</v>
      </c>
      <c r="H270" s="12">
        <v>2.7</v>
      </c>
      <c r="I270" s="11" t="str">
        <f t="shared" si="16"/>
        <v>medium</v>
      </c>
      <c r="J270" s="11" t="s">
        <v>11</v>
      </c>
      <c r="K270" s="13">
        <v>7.3</v>
      </c>
      <c r="L270" s="13">
        <v>305.354969354405</v>
      </c>
      <c r="M270" s="13">
        <v>2</v>
      </c>
      <c r="N270" s="13">
        <v>4</v>
      </c>
      <c r="O270" s="13">
        <f t="shared" si="17"/>
        <v>305.354969354405</v>
      </c>
      <c r="P270" s="13">
        <f t="shared" si="18"/>
        <v>41.829447856767807</v>
      </c>
      <c r="Q270" s="63">
        <f t="shared" si="19"/>
        <v>150.5860122843641</v>
      </c>
      <c r="S270" s="60">
        <v>150.5860122843641</v>
      </c>
      <c r="U270" s="69">
        <v>0.1456289895080351</v>
      </c>
    </row>
    <row r="271" spans="1:22">
      <c r="A271" s="10" t="s">
        <v>837</v>
      </c>
      <c r="B271" s="11" t="s">
        <v>1005</v>
      </c>
      <c r="C271" s="11" t="s">
        <v>12</v>
      </c>
      <c r="D271" s="11" t="s">
        <v>146</v>
      </c>
      <c r="E271" s="11" t="s">
        <v>10</v>
      </c>
      <c r="F271" s="11">
        <v>20</v>
      </c>
      <c r="G271" s="11">
        <v>2</v>
      </c>
      <c r="H271" s="12">
        <v>2.7</v>
      </c>
      <c r="I271" s="11" t="str">
        <f t="shared" si="16"/>
        <v>medium</v>
      </c>
      <c r="J271" s="11" t="s">
        <v>11</v>
      </c>
      <c r="K271" s="13">
        <v>7.3</v>
      </c>
      <c r="L271" s="13">
        <v>617.82939530147701</v>
      </c>
      <c r="M271" s="13">
        <v>2</v>
      </c>
      <c r="N271" s="13">
        <v>4</v>
      </c>
      <c r="O271" s="13">
        <f t="shared" si="17"/>
        <v>617.82939530147701</v>
      </c>
      <c r="P271" s="13">
        <f t="shared" si="18"/>
        <v>84.634163739928354</v>
      </c>
      <c r="Q271" s="63">
        <f t="shared" si="19"/>
        <v>304.68298946374205</v>
      </c>
      <c r="S271" s="60">
        <v>304.68298946374205</v>
      </c>
      <c r="U271" s="69">
        <v>89.187423448373409</v>
      </c>
    </row>
    <row r="272" spans="1:22">
      <c r="A272" s="10" t="s">
        <v>837</v>
      </c>
      <c r="B272" s="11" t="s">
        <v>1006</v>
      </c>
      <c r="C272" s="11" t="s">
        <v>8</v>
      </c>
      <c r="D272" s="11" t="s">
        <v>146</v>
      </c>
      <c r="E272" s="11" t="s">
        <v>10</v>
      </c>
      <c r="F272" s="11">
        <v>20</v>
      </c>
      <c r="G272" s="11">
        <v>1</v>
      </c>
      <c r="H272" s="12">
        <v>3.2</v>
      </c>
      <c r="I272" s="11" t="str">
        <f t="shared" si="16"/>
        <v>high</v>
      </c>
      <c r="J272" s="11" t="s">
        <v>11</v>
      </c>
      <c r="K272" s="13">
        <v>7.3</v>
      </c>
      <c r="L272" s="13">
        <v>875.27435052410499</v>
      </c>
      <c r="M272" s="13">
        <v>2</v>
      </c>
      <c r="N272" s="13">
        <v>4</v>
      </c>
      <c r="O272" s="13">
        <f t="shared" si="17"/>
        <v>875.27435052410499</v>
      </c>
      <c r="P272" s="13">
        <f t="shared" si="18"/>
        <v>119.90059596220617</v>
      </c>
      <c r="Q272" s="63">
        <f t="shared" si="19"/>
        <v>431.64214546394226</v>
      </c>
      <c r="S272" s="60">
        <v>431.64214546394226</v>
      </c>
      <c r="U272" s="69">
        <v>0.17868361576821687</v>
      </c>
    </row>
    <row r="273" spans="1:21">
      <c r="A273" s="10" t="s">
        <v>837</v>
      </c>
      <c r="B273" s="11" t="s">
        <v>1006</v>
      </c>
      <c r="C273" s="11" t="s">
        <v>12</v>
      </c>
      <c r="D273" s="11" t="s">
        <v>146</v>
      </c>
      <c r="E273" s="11" t="s">
        <v>10</v>
      </c>
      <c r="F273" s="11">
        <v>20</v>
      </c>
      <c r="G273" s="11">
        <v>1</v>
      </c>
      <c r="H273" s="12">
        <v>3.2</v>
      </c>
      <c r="I273" s="11" t="str">
        <f t="shared" si="16"/>
        <v>high</v>
      </c>
      <c r="J273" s="11" t="s">
        <v>11</v>
      </c>
      <c r="K273" s="13">
        <v>6.6</v>
      </c>
      <c r="L273" s="13">
        <v>873.73941338893599</v>
      </c>
      <c r="M273" s="13">
        <v>2</v>
      </c>
      <c r="N273" s="13">
        <v>4</v>
      </c>
      <c r="O273" s="13">
        <f t="shared" si="17"/>
        <v>873.73941338893599</v>
      </c>
      <c r="P273" s="13">
        <f t="shared" si="18"/>
        <v>132.38475960438424</v>
      </c>
      <c r="Q273" s="63">
        <f t="shared" si="19"/>
        <v>476.58513457578334</v>
      </c>
      <c r="S273" s="60">
        <v>476.58513457578334</v>
      </c>
      <c r="U273" s="69">
        <v>26.482013236878842</v>
      </c>
    </row>
    <row r="274" spans="1:21">
      <c r="A274" s="10" t="s">
        <v>837</v>
      </c>
      <c r="B274" s="11" t="s">
        <v>1007</v>
      </c>
      <c r="C274" s="11" t="s">
        <v>8</v>
      </c>
      <c r="D274" s="11" t="s">
        <v>146</v>
      </c>
      <c r="E274" s="11" t="s">
        <v>10</v>
      </c>
      <c r="F274" s="11">
        <v>20</v>
      </c>
      <c r="G274" s="11">
        <v>1</v>
      </c>
      <c r="H274" s="12">
        <v>3.2</v>
      </c>
      <c r="I274" s="11" t="str">
        <f t="shared" si="16"/>
        <v>high</v>
      </c>
      <c r="J274" s="11" t="s">
        <v>11</v>
      </c>
      <c r="K274" s="13">
        <v>125.99</v>
      </c>
      <c r="L274" s="13">
        <v>5.2529825176399498</v>
      </c>
      <c r="M274" s="13">
        <v>2</v>
      </c>
      <c r="N274" s="13">
        <v>4</v>
      </c>
      <c r="O274" s="13">
        <f t="shared" si="17"/>
        <v>5.2529825176399498</v>
      </c>
      <c r="P274" s="13">
        <f t="shared" si="18"/>
        <v>4.1693646461147316E-2</v>
      </c>
      <c r="Q274" s="63">
        <f t="shared" si="19"/>
        <v>0.15009712726013033</v>
      </c>
      <c r="S274" s="60">
        <v>0.15009712726013033</v>
      </c>
      <c r="U274" s="69">
        <v>0.18014205156037308</v>
      </c>
    </row>
    <row r="275" spans="1:21">
      <c r="A275" s="10" t="s">
        <v>837</v>
      </c>
      <c r="B275" s="11" t="s">
        <v>1007</v>
      </c>
      <c r="C275" s="11" t="s">
        <v>12</v>
      </c>
      <c r="D275" s="11" t="s">
        <v>146</v>
      </c>
      <c r="E275" s="11" t="s">
        <v>10</v>
      </c>
      <c r="F275" s="11">
        <v>20</v>
      </c>
      <c r="G275" s="11">
        <v>1</v>
      </c>
      <c r="H275" s="12">
        <v>3.2</v>
      </c>
      <c r="I275" s="11" t="str">
        <f t="shared" si="16"/>
        <v>high</v>
      </c>
      <c r="J275" s="11" t="s">
        <v>11</v>
      </c>
      <c r="K275" s="13">
        <v>5.8</v>
      </c>
      <c r="L275" s="13">
        <v>571.72462722728005</v>
      </c>
      <c r="M275" s="13">
        <v>2</v>
      </c>
      <c r="N275" s="13">
        <v>4</v>
      </c>
      <c r="O275" s="13">
        <f t="shared" si="17"/>
        <v>571.72462722728005</v>
      </c>
      <c r="P275" s="13">
        <f t="shared" si="18"/>
        <v>98.573211590910361</v>
      </c>
      <c r="Q275" s="63">
        <f t="shared" si="19"/>
        <v>354.86356172727727</v>
      </c>
      <c r="S275" s="60">
        <v>354.86356172727727</v>
      </c>
      <c r="U275" s="69">
        <v>0.1427161805816744</v>
      </c>
    </row>
    <row r="276" spans="1:21">
      <c r="A276" s="10" t="s">
        <v>837</v>
      </c>
      <c r="B276" s="11" t="s">
        <v>1008</v>
      </c>
      <c r="C276" s="11" t="s">
        <v>8</v>
      </c>
      <c r="D276" s="11" t="s">
        <v>146</v>
      </c>
      <c r="E276" s="11" t="s">
        <v>10</v>
      </c>
      <c r="F276" s="11">
        <v>20</v>
      </c>
      <c r="G276" s="11">
        <v>1</v>
      </c>
      <c r="H276" s="12">
        <v>3.2</v>
      </c>
      <c r="I276" s="11" t="str">
        <f t="shared" si="16"/>
        <v>high</v>
      </c>
      <c r="J276" s="11" t="s">
        <v>11</v>
      </c>
      <c r="K276" s="13">
        <v>6.08</v>
      </c>
      <c r="L276" s="13">
        <v>974.63326729404105</v>
      </c>
      <c r="M276" s="13">
        <v>2</v>
      </c>
      <c r="N276" s="13">
        <v>4</v>
      </c>
      <c r="O276" s="13">
        <f t="shared" si="17"/>
        <v>974.63326729404105</v>
      </c>
      <c r="P276" s="13">
        <f t="shared" si="18"/>
        <v>160.3015242259936</v>
      </c>
      <c r="Q276" s="63">
        <f t="shared" si="19"/>
        <v>577.08548721357704</v>
      </c>
      <c r="S276" s="60">
        <v>577.08548721357704</v>
      </c>
      <c r="U276" s="69">
        <v>0.12301936293477382</v>
      </c>
    </row>
    <row r="277" spans="1:21">
      <c r="A277" s="10" t="s">
        <v>837</v>
      </c>
      <c r="B277" s="11" t="s">
        <v>1008</v>
      </c>
      <c r="C277" s="11" t="s">
        <v>12</v>
      </c>
      <c r="D277" s="11" t="s">
        <v>146</v>
      </c>
      <c r="E277" s="11" t="s">
        <v>10</v>
      </c>
      <c r="F277" s="11">
        <v>20</v>
      </c>
      <c r="G277" s="11">
        <v>1</v>
      </c>
      <c r="H277" s="12">
        <v>3.2</v>
      </c>
      <c r="I277" s="11" t="str">
        <f t="shared" si="16"/>
        <v>high</v>
      </c>
      <c r="J277" s="11" t="s">
        <v>11</v>
      </c>
      <c r="K277" s="13">
        <v>5.72</v>
      </c>
      <c r="L277" s="13">
        <v>951.05770697274704</v>
      </c>
      <c r="M277" s="13">
        <v>2</v>
      </c>
      <c r="N277" s="13">
        <v>4</v>
      </c>
      <c r="O277" s="13">
        <f t="shared" si="17"/>
        <v>951.05770697274704</v>
      </c>
      <c r="P277" s="13">
        <f t="shared" si="18"/>
        <v>166.26882989034041</v>
      </c>
      <c r="Q277" s="63">
        <f t="shared" si="19"/>
        <v>598.56778760522548</v>
      </c>
      <c r="S277" s="60">
        <v>598.56778760522548</v>
      </c>
      <c r="U277" s="69">
        <v>92.775516831394057</v>
      </c>
    </row>
    <row r="278" spans="1:21">
      <c r="A278" s="10" t="s">
        <v>837</v>
      </c>
      <c r="B278" s="11" t="s">
        <v>1009</v>
      </c>
      <c r="C278" s="11" t="s">
        <v>8</v>
      </c>
      <c r="D278" s="11" t="s">
        <v>146</v>
      </c>
      <c r="E278" s="11" t="s">
        <v>10</v>
      </c>
      <c r="F278" s="11">
        <v>20</v>
      </c>
      <c r="G278" s="11">
        <v>1</v>
      </c>
      <c r="H278" s="12">
        <v>3.2</v>
      </c>
      <c r="I278" s="11" t="str">
        <f t="shared" si="16"/>
        <v>high</v>
      </c>
      <c r="J278" s="11" t="s">
        <v>11</v>
      </c>
      <c r="K278" s="13">
        <v>6.22</v>
      </c>
      <c r="L278" s="13">
        <v>1099.4493765146301</v>
      </c>
      <c r="M278" s="13">
        <v>2</v>
      </c>
      <c r="N278" s="13">
        <v>4</v>
      </c>
      <c r="O278" s="13">
        <f t="shared" si="17"/>
        <v>1099.4493765146301</v>
      </c>
      <c r="P278" s="13">
        <f t="shared" si="18"/>
        <v>176.76034992196625</v>
      </c>
      <c r="Q278" s="63">
        <f t="shared" si="19"/>
        <v>636.33725971907859</v>
      </c>
      <c r="S278" s="60">
        <v>636.33725971907859</v>
      </c>
      <c r="U278" s="69">
        <v>360.02830514066414</v>
      </c>
    </row>
    <row r="279" spans="1:21">
      <c r="A279" s="10" t="s">
        <v>837</v>
      </c>
      <c r="B279" s="11" t="s">
        <v>1009</v>
      </c>
      <c r="C279" s="11" t="s">
        <v>12</v>
      </c>
      <c r="D279" s="11" t="s">
        <v>146</v>
      </c>
      <c r="E279" s="11" t="s">
        <v>10</v>
      </c>
      <c r="F279" s="11">
        <v>20</v>
      </c>
      <c r="G279" s="11">
        <v>1</v>
      </c>
      <c r="H279" s="12">
        <v>3.2</v>
      </c>
      <c r="I279" s="11" t="str">
        <f t="shared" si="16"/>
        <v>high</v>
      </c>
      <c r="J279" s="11" t="s">
        <v>11</v>
      </c>
      <c r="K279" s="13">
        <v>6.17</v>
      </c>
      <c r="L279" s="13">
        <v>687.61448951429702</v>
      </c>
      <c r="M279" s="13">
        <v>2</v>
      </c>
      <c r="N279" s="13">
        <v>4</v>
      </c>
      <c r="O279" s="13">
        <f t="shared" si="17"/>
        <v>687.61448951429702</v>
      </c>
      <c r="P279" s="13">
        <f t="shared" si="18"/>
        <v>111.44481191479693</v>
      </c>
      <c r="Q279" s="63">
        <f t="shared" si="19"/>
        <v>401.20132289326892</v>
      </c>
      <c r="S279" s="60">
        <v>401.20132289326892</v>
      </c>
      <c r="U279" s="69">
        <v>32.832368543508586</v>
      </c>
    </row>
    <row r="280" spans="1:21">
      <c r="A280" s="10" t="s">
        <v>837</v>
      </c>
      <c r="B280" s="11" t="s">
        <v>1010</v>
      </c>
      <c r="C280" s="11" t="s">
        <v>8</v>
      </c>
      <c r="D280" s="11" t="s">
        <v>146</v>
      </c>
      <c r="E280" s="11" t="s">
        <v>10</v>
      </c>
      <c r="F280" s="11">
        <v>20</v>
      </c>
      <c r="G280" s="11">
        <v>2</v>
      </c>
      <c r="H280" s="12">
        <v>3.2</v>
      </c>
      <c r="I280" s="11" t="str">
        <f t="shared" si="16"/>
        <v>high</v>
      </c>
      <c r="J280" s="11" t="s">
        <v>11</v>
      </c>
      <c r="K280" s="13">
        <v>6.89</v>
      </c>
      <c r="L280" s="13">
        <v>1795.6180951497499</v>
      </c>
      <c r="M280" s="13">
        <v>2</v>
      </c>
      <c r="N280" s="13">
        <v>4</v>
      </c>
      <c r="O280" s="13">
        <f t="shared" si="17"/>
        <v>1795.6180951497499</v>
      </c>
      <c r="P280" s="13">
        <f t="shared" si="18"/>
        <v>260.61220539183597</v>
      </c>
      <c r="Q280" s="63">
        <f t="shared" si="19"/>
        <v>938.20393941060956</v>
      </c>
      <c r="S280" s="60">
        <v>938.20393941060956</v>
      </c>
      <c r="U280" s="69">
        <v>51.289520183207685</v>
      </c>
    </row>
    <row r="281" spans="1:21">
      <c r="A281" s="10" t="s">
        <v>837</v>
      </c>
      <c r="B281" s="11" t="s">
        <v>1010</v>
      </c>
      <c r="C281" s="11" t="s">
        <v>12</v>
      </c>
      <c r="D281" s="11" t="s">
        <v>146</v>
      </c>
      <c r="E281" s="11" t="s">
        <v>10</v>
      </c>
      <c r="F281" s="11">
        <v>20</v>
      </c>
      <c r="G281" s="11">
        <v>2</v>
      </c>
      <c r="H281" s="12">
        <v>3.2</v>
      </c>
      <c r="I281" s="11" t="str">
        <f t="shared" si="16"/>
        <v>high</v>
      </c>
      <c r="J281" s="11" t="s">
        <v>11</v>
      </c>
      <c r="K281" s="13">
        <v>6.94</v>
      </c>
      <c r="L281" s="13">
        <v>1081.6339765432299</v>
      </c>
      <c r="M281" s="13">
        <v>2</v>
      </c>
      <c r="N281" s="13">
        <v>4</v>
      </c>
      <c r="O281" s="13">
        <f t="shared" si="17"/>
        <v>1081.6339765432299</v>
      </c>
      <c r="P281" s="13">
        <f t="shared" si="18"/>
        <v>155.85503984772765</v>
      </c>
      <c r="Q281" s="63">
        <f t="shared" si="19"/>
        <v>561.07814345181964</v>
      </c>
      <c r="S281" s="60">
        <v>561.07814345181964</v>
      </c>
      <c r="U281" s="69">
        <v>136.29177558697788</v>
      </c>
    </row>
    <row r="282" spans="1:21">
      <c r="A282" s="10" t="s">
        <v>837</v>
      </c>
      <c r="B282" s="11" t="s">
        <v>1011</v>
      </c>
      <c r="C282" s="11" t="s">
        <v>8</v>
      </c>
      <c r="D282" s="11" t="s">
        <v>146</v>
      </c>
      <c r="E282" s="11" t="s">
        <v>10</v>
      </c>
      <c r="F282" s="11">
        <v>20</v>
      </c>
      <c r="G282" s="11">
        <v>2</v>
      </c>
      <c r="H282" s="12">
        <v>3.2</v>
      </c>
      <c r="I282" s="11" t="str">
        <f t="shared" si="16"/>
        <v>high</v>
      </c>
      <c r="J282" s="11" t="s">
        <v>11</v>
      </c>
      <c r="K282" s="13">
        <v>5.35</v>
      </c>
      <c r="L282" s="13">
        <v>374.13342939924399</v>
      </c>
      <c r="M282" s="13">
        <v>2</v>
      </c>
      <c r="N282" s="13">
        <v>4</v>
      </c>
      <c r="O282" s="13">
        <f t="shared" si="17"/>
        <v>374.13342939924399</v>
      </c>
      <c r="P282" s="13">
        <f t="shared" si="18"/>
        <v>69.93148213069982</v>
      </c>
      <c r="Q282" s="63">
        <f t="shared" si="19"/>
        <v>251.75333567051933</v>
      </c>
      <c r="S282" s="60">
        <v>251.75333567051933</v>
      </c>
      <c r="U282" s="69">
        <v>180.52578040094261</v>
      </c>
    </row>
    <row r="283" spans="1:21">
      <c r="A283" s="10" t="s">
        <v>837</v>
      </c>
      <c r="B283" s="11" t="s">
        <v>1011</v>
      </c>
      <c r="C283" s="11" t="s">
        <v>12</v>
      </c>
      <c r="D283" s="11" t="s">
        <v>146</v>
      </c>
      <c r="E283" s="11" t="s">
        <v>10</v>
      </c>
      <c r="F283" s="11">
        <v>20</v>
      </c>
      <c r="G283" s="11">
        <v>2</v>
      </c>
      <c r="H283" s="12">
        <v>3.2</v>
      </c>
      <c r="I283" s="11" t="str">
        <f t="shared" si="16"/>
        <v>high</v>
      </c>
      <c r="J283" s="11" t="s">
        <v>11</v>
      </c>
      <c r="K283" s="13">
        <v>5.62</v>
      </c>
      <c r="L283" s="13">
        <v>280.81758424007501</v>
      </c>
      <c r="M283" s="13">
        <v>2</v>
      </c>
      <c r="N283" s="13">
        <v>4</v>
      </c>
      <c r="O283" s="13">
        <f t="shared" si="17"/>
        <v>280.81758424007501</v>
      </c>
      <c r="P283" s="13">
        <f t="shared" si="18"/>
        <v>49.967541679728647</v>
      </c>
      <c r="Q283" s="63">
        <f t="shared" si="19"/>
        <v>179.88315004702312</v>
      </c>
      <c r="S283" s="60">
        <v>179.88315004702312</v>
      </c>
      <c r="U283" s="69">
        <v>121.31320058962724</v>
      </c>
    </row>
    <row r="284" spans="1:21">
      <c r="A284" s="10" t="s">
        <v>837</v>
      </c>
      <c r="B284" s="11" t="s">
        <v>1012</v>
      </c>
      <c r="C284" s="11" t="s">
        <v>8</v>
      </c>
      <c r="D284" s="11" t="s">
        <v>146</v>
      </c>
      <c r="E284" s="11" t="s">
        <v>10</v>
      </c>
      <c r="F284" s="11">
        <v>20</v>
      </c>
      <c r="G284" s="11">
        <v>2</v>
      </c>
      <c r="H284" s="12">
        <v>3.2</v>
      </c>
      <c r="I284" s="11" t="str">
        <f t="shared" si="16"/>
        <v>high</v>
      </c>
      <c r="J284" s="11" t="s">
        <v>11</v>
      </c>
      <c r="K284" s="13">
        <v>6</v>
      </c>
      <c r="L284" s="13">
        <v>938.37896319200297</v>
      </c>
      <c r="M284" s="13">
        <v>2</v>
      </c>
      <c r="N284" s="13">
        <v>4</v>
      </c>
      <c r="O284" s="13">
        <f t="shared" si="17"/>
        <v>938.37896319200297</v>
      </c>
      <c r="P284" s="13">
        <f t="shared" si="18"/>
        <v>156.39649386533384</v>
      </c>
      <c r="Q284" s="63">
        <f t="shared" si="19"/>
        <v>563.02737791520178</v>
      </c>
      <c r="S284" s="60">
        <v>563.02737791520178</v>
      </c>
      <c r="U284" s="69">
        <v>110.60862201560809</v>
      </c>
    </row>
    <row r="285" spans="1:21">
      <c r="A285" s="10" t="s">
        <v>837</v>
      </c>
      <c r="B285" s="11" t="s">
        <v>1012</v>
      </c>
      <c r="C285" s="11" t="s">
        <v>12</v>
      </c>
      <c r="D285" s="11" t="s">
        <v>146</v>
      </c>
      <c r="E285" s="11" t="s">
        <v>10</v>
      </c>
      <c r="F285" s="11">
        <v>20</v>
      </c>
      <c r="G285" s="11">
        <v>2</v>
      </c>
      <c r="H285" s="12">
        <v>3.2</v>
      </c>
      <c r="I285" s="11" t="str">
        <f t="shared" si="16"/>
        <v>high</v>
      </c>
      <c r="J285" s="11" t="s">
        <v>11</v>
      </c>
      <c r="K285" s="13">
        <v>6</v>
      </c>
      <c r="L285" s="13">
        <v>650.119051259716</v>
      </c>
      <c r="M285" s="13">
        <v>2</v>
      </c>
      <c r="N285" s="13">
        <v>4</v>
      </c>
      <c r="O285" s="13">
        <f t="shared" si="17"/>
        <v>650.119051259716</v>
      </c>
      <c r="P285" s="13">
        <f t="shared" si="18"/>
        <v>108.35317520995267</v>
      </c>
      <c r="Q285" s="63">
        <f t="shared" si="19"/>
        <v>390.07143075582957</v>
      </c>
      <c r="S285" s="60">
        <v>390.07143075582957</v>
      </c>
      <c r="U285" s="69">
        <v>0.58193407334200353</v>
      </c>
    </row>
    <row r="286" spans="1:21">
      <c r="A286" s="10" t="s">
        <v>837</v>
      </c>
      <c r="B286" s="11" t="s">
        <v>1013</v>
      </c>
      <c r="C286" s="11" t="s">
        <v>8</v>
      </c>
      <c r="D286" s="11" t="s">
        <v>146</v>
      </c>
      <c r="E286" s="11" t="s">
        <v>10</v>
      </c>
      <c r="F286" s="11">
        <v>20</v>
      </c>
      <c r="G286" s="11">
        <v>2</v>
      </c>
      <c r="H286" s="12">
        <v>3.2</v>
      </c>
      <c r="I286" s="11" t="str">
        <f t="shared" si="16"/>
        <v>high</v>
      </c>
      <c r="J286" s="11" t="s">
        <v>11</v>
      </c>
      <c r="K286" s="13">
        <v>6.1</v>
      </c>
      <c r="L286" s="13">
        <v>340.22679914008302</v>
      </c>
      <c r="M286" s="13">
        <v>2</v>
      </c>
      <c r="N286" s="13">
        <v>4</v>
      </c>
      <c r="O286" s="13">
        <f t="shared" si="17"/>
        <v>340.22679914008302</v>
      </c>
      <c r="P286" s="13">
        <f t="shared" si="18"/>
        <v>55.774885104931649</v>
      </c>
      <c r="Q286" s="63">
        <f t="shared" si="19"/>
        <v>200.78958637775395</v>
      </c>
      <c r="S286" s="60">
        <v>200.78958637775395</v>
      </c>
      <c r="U286" s="69">
        <v>256.72991760462179</v>
      </c>
    </row>
    <row r="287" spans="1:21" ht="15" thickBot="1">
      <c r="A287" s="10" t="s">
        <v>837</v>
      </c>
      <c r="B287" s="11" t="s">
        <v>1013</v>
      </c>
      <c r="C287" s="11" t="s">
        <v>12</v>
      </c>
      <c r="D287" s="11" t="s">
        <v>146</v>
      </c>
      <c r="E287" s="11" t="s">
        <v>10</v>
      </c>
      <c r="F287" s="11">
        <v>20</v>
      </c>
      <c r="G287" s="11">
        <v>2</v>
      </c>
      <c r="H287" s="12">
        <v>3.2</v>
      </c>
      <c r="I287" s="11" t="str">
        <f t="shared" si="16"/>
        <v>high</v>
      </c>
      <c r="J287" s="11" t="s">
        <v>11</v>
      </c>
      <c r="K287" s="13">
        <v>6.16</v>
      </c>
      <c r="L287" s="13">
        <v>630.62228957025604</v>
      </c>
      <c r="M287" s="13">
        <v>2</v>
      </c>
      <c r="N287" s="13">
        <v>4</v>
      </c>
      <c r="O287" s="13">
        <f t="shared" si="17"/>
        <v>630.62228957025604</v>
      </c>
      <c r="P287" s="13">
        <f t="shared" si="18"/>
        <v>102.37374830685974</v>
      </c>
      <c r="Q287" s="63">
        <f t="shared" si="19"/>
        <v>368.54549390469504</v>
      </c>
      <c r="S287" s="61">
        <v>368.54549390469504</v>
      </c>
      <c r="U287" s="69">
        <v>0.38710447808036919</v>
      </c>
    </row>
    <row r="288" spans="1:21">
      <c r="A288" s="10" t="s">
        <v>6</v>
      </c>
      <c r="B288" s="11" t="s">
        <v>7</v>
      </c>
      <c r="C288" s="11" t="s">
        <v>8</v>
      </c>
      <c r="D288" s="11" t="s">
        <v>9</v>
      </c>
      <c r="E288" s="11" t="s">
        <v>10</v>
      </c>
      <c r="F288" s="11">
        <v>0</v>
      </c>
      <c r="G288" s="11">
        <v>1</v>
      </c>
      <c r="H288" s="12">
        <v>2.2999999999999998</v>
      </c>
      <c r="I288" s="11" t="str">
        <f t="shared" si="16"/>
        <v>low</v>
      </c>
      <c r="J288" s="11" t="s">
        <v>11</v>
      </c>
      <c r="K288" s="13">
        <v>124.19</v>
      </c>
      <c r="L288" s="13">
        <v>16.088861081004001</v>
      </c>
      <c r="M288" s="13">
        <v>2</v>
      </c>
      <c r="N288" s="13">
        <f>2*M288</f>
        <v>4</v>
      </c>
      <c r="O288" s="13">
        <f t="shared" si="17"/>
        <v>16.088861081004001</v>
      </c>
      <c r="P288" s="13">
        <f t="shared" si="18"/>
        <v>0.12955037507854095</v>
      </c>
      <c r="Q288" s="67">
        <f t="shared" si="19"/>
        <v>0.46638135028274746</v>
      </c>
      <c r="U288" s="69">
        <v>68.891667218165992</v>
      </c>
    </row>
    <row r="289" spans="1:21">
      <c r="A289" s="10" t="s">
        <v>6</v>
      </c>
      <c r="B289" s="11" t="s">
        <v>13</v>
      </c>
      <c r="C289" s="11" t="s">
        <v>8</v>
      </c>
      <c r="D289" s="11" t="s">
        <v>9</v>
      </c>
      <c r="E289" s="11" t="s">
        <v>10</v>
      </c>
      <c r="F289" s="11">
        <v>0</v>
      </c>
      <c r="G289" s="11">
        <v>1</v>
      </c>
      <c r="H289" s="12">
        <v>2.2999999999999998</v>
      </c>
      <c r="I289" s="11" t="str">
        <f t="shared" si="16"/>
        <v>low</v>
      </c>
      <c r="J289" s="11" t="s">
        <v>11</v>
      </c>
      <c r="K289" s="13">
        <v>121</v>
      </c>
      <c r="L289" s="13">
        <v>11.331349001617699</v>
      </c>
      <c r="M289" s="13">
        <v>2</v>
      </c>
      <c r="N289" s="13">
        <v>4</v>
      </c>
      <c r="O289" s="13">
        <f t="shared" si="17"/>
        <v>11.331349001617699</v>
      </c>
      <c r="P289" s="13">
        <f t="shared" si="18"/>
        <v>9.3647512410063624E-2</v>
      </c>
      <c r="Q289" s="67">
        <f t="shared" si="19"/>
        <v>0.33713104467622901</v>
      </c>
      <c r="U289" s="69">
        <v>0.61094281609643275</v>
      </c>
    </row>
    <row r="290" spans="1:21">
      <c r="A290" s="10" t="s">
        <v>6</v>
      </c>
      <c r="B290" s="11" t="s">
        <v>14</v>
      </c>
      <c r="C290" s="11" t="s">
        <v>8</v>
      </c>
      <c r="D290" s="11" t="s">
        <v>9</v>
      </c>
      <c r="E290" s="11" t="s">
        <v>10</v>
      </c>
      <c r="F290" s="11">
        <v>0</v>
      </c>
      <c r="G290" s="11">
        <v>1</v>
      </c>
      <c r="H290" s="12">
        <v>2.2999999999999998</v>
      </c>
      <c r="I290" s="11" t="str">
        <f t="shared" si="16"/>
        <v>low</v>
      </c>
      <c r="J290" s="11" t="s">
        <v>11</v>
      </c>
      <c r="K290" s="13">
        <v>122.23</v>
      </c>
      <c r="L290" s="13">
        <v>19.519883948882999</v>
      </c>
      <c r="M290" s="13">
        <v>2</v>
      </c>
      <c r="N290" s="13">
        <v>4</v>
      </c>
      <c r="O290" s="13">
        <f t="shared" si="17"/>
        <v>19.519883948882999</v>
      </c>
      <c r="P290" s="13">
        <f t="shared" si="18"/>
        <v>0.15969797880130082</v>
      </c>
      <c r="Q290" s="67">
        <f t="shared" si="19"/>
        <v>0.57491272368468294</v>
      </c>
      <c r="U290" s="69">
        <v>92.386088763606352</v>
      </c>
    </row>
    <row r="291" spans="1:21">
      <c r="A291" s="10" t="s">
        <v>6</v>
      </c>
      <c r="B291" s="11" t="s">
        <v>14</v>
      </c>
      <c r="C291" s="11" t="s">
        <v>12</v>
      </c>
      <c r="D291" s="11" t="s">
        <v>9</v>
      </c>
      <c r="E291" s="11" t="s">
        <v>10</v>
      </c>
      <c r="F291" s="11">
        <v>0</v>
      </c>
      <c r="G291" s="11">
        <v>1</v>
      </c>
      <c r="H291" s="12">
        <v>2.2999999999999998</v>
      </c>
      <c r="I291" s="11" t="str">
        <f t="shared" si="16"/>
        <v>low</v>
      </c>
      <c r="J291" s="11" t="s">
        <v>11</v>
      </c>
      <c r="K291" s="13">
        <v>122.23</v>
      </c>
      <c r="L291" s="13">
        <v>4.9036884554578597</v>
      </c>
      <c r="M291" s="13">
        <v>2</v>
      </c>
      <c r="N291" s="13">
        <v>4</v>
      </c>
      <c r="O291" s="13">
        <f t="shared" si="17"/>
        <v>4.9036884554578597</v>
      </c>
      <c r="P291" s="13">
        <f t="shared" si="18"/>
        <v>4.0118534365195614E-2</v>
      </c>
      <c r="Q291" s="67">
        <f t="shared" si="19"/>
        <v>0.14442672371470419</v>
      </c>
      <c r="U291" s="69">
        <v>0.43672856512542152</v>
      </c>
    </row>
    <row r="292" spans="1:21">
      <c r="A292" s="10" t="s">
        <v>6</v>
      </c>
      <c r="B292" s="11" t="s">
        <v>15</v>
      </c>
      <c r="C292" s="11" t="s">
        <v>8</v>
      </c>
      <c r="D292" s="11" t="s">
        <v>9</v>
      </c>
      <c r="E292" s="11" t="s">
        <v>10</v>
      </c>
      <c r="F292" s="11">
        <v>0</v>
      </c>
      <c r="G292" s="11">
        <v>1</v>
      </c>
      <c r="H292" s="12">
        <v>2.2999999999999998</v>
      </c>
      <c r="I292" s="11" t="str">
        <f t="shared" si="16"/>
        <v>low</v>
      </c>
      <c r="J292" s="11" t="s">
        <v>11</v>
      </c>
      <c r="K292" s="13">
        <v>122.95</v>
      </c>
      <c r="L292" s="13">
        <v>15.759520697146501</v>
      </c>
      <c r="M292" s="13">
        <v>2</v>
      </c>
      <c r="N292" s="13">
        <v>4</v>
      </c>
      <c r="O292" s="13">
        <f t="shared" si="17"/>
        <v>15.759520697146501</v>
      </c>
      <c r="P292" s="13">
        <f t="shared" si="18"/>
        <v>0.12817828952538837</v>
      </c>
      <c r="Q292" s="67">
        <f t="shared" si="19"/>
        <v>0.46144184229139812</v>
      </c>
      <c r="U292" s="69">
        <v>153.51378882784942</v>
      </c>
    </row>
    <row r="293" spans="1:21">
      <c r="A293" s="10" t="s">
        <v>6</v>
      </c>
      <c r="B293" s="11" t="s">
        <v>16</v>
      </c>
      <c r="C293" s="11" t="s">
        <v>8</v>
      </c>
      <c r="D293" s="11" t="s">
        <v>9</v>
      </c>
      <c r="E293" s="11" t="s">
        <v>10</v>
      </c>
      <c r="F293" s="11">
        <v>0</v>
      </c>
      <c r="G293" s="11">
        <v>2</v>
      </c>
      <c r="H293" s="12">
        <v>2.2999999999999998</v>
      </c>
      <c r="I293" s="11" t="str">
        <f t="shared" si="16"/>
        <v>low</v>
      </c>
      <c r="J293" s="11" t="s">
        <v>11</v>
      </c>
      <c r="K293" s="13">
        <v>124.59</v>
      </c>
      <c r="L293" s="13">
        <v>16.6673269581214</v>
      </c>
      <c r="M293" s="13">
        <v>2</v>
      </c>
      <c r="N293" s="13">
        <v>4</v>
      </c>
      <c r="O293" s="13">
        <f t="shared" si="17"/>
        <v>16.6673269581214</v>
      </c>
      <c r="P293" s="13">
        <f t="shared" si="18"/>
        <v>0.13377740555519221</v>
      </c>
      <c r="Q293" s="67">
        <f t="shared" si="19"/>
        <v>0.48159865999869195</v>
      </c>
      <c r="U293" s="69">
        <v>6.6026585646860187</v>
      </c>
    </row>
    <row r="294" spans="1:21">
      <c r="A294" s="10" t="s">
        <v>6</v>
      </c>
      <c r="B294" s="11" t="s">
        <v>18</v>
      </c>
      <c r="C294" s="11" t="s">
        <v>8</v>
      </c>
      <c r="D294" s="11" t="s">
        <v>9</v>
      </c>
      <c r="E294" s="11" t="s">
        <v>10</v>
      </c>
      <c r="F294" s="11">
        <v>0</v>
      </c>
      <c r="G294" s="11">
        <v>2</v>
      </c>
      <c r="H294" s="12">
        <v>2.2999999999999998</v>
      </c>
      <c r="I294" s="11" t="str">
        <f t="shared" si="16"/>
        <v>low</v>
      </c>
      <c r="J294" s="11" t="s">
        <v>11</v>
      </c>
      <c r="K294" s="13">
        <v>114.63</v>
      </c>
      <c r="L294" s="13">
        <v>11.323222397137901</v>
      </c>
      <c r="M294" s="13">
        <v>2</v>
      </c>
      <c r="N294" s="13">
        <v>4</v>
      </c>
      <c r="O294" s="13">
        <f t="shared" si="17"/>
        <v>11.323222397137901</v>
      </c>
      <c r="P294" s="13">
        <f t="shared" si="18"/>
        <v>9.8780619359137234E-2</v>
      </c>
      <c r="Q294" s="67">
        <f t="shared" si="19"/>
        <v>0.35561022969289402</v>
      </c>
      <c r="U294" s="69">
        <v>23.547913248236519</v>
      </c>
    </row>
    <row r="295" spans="1:21">
      <c r="A295" s="10" t="s">
        <v>6</v>
      </c>
      <c r="B295" s="11" t="s">
        <v>19</v>
      </c>
      <c r="C295" s="11" t="s">
        <v>8</v>
      </c>
      <c r="D295" s="11" t="s">
        <v>9</v>
      </c>
      <c r="E295" s="11" t="s">
        <v>10</v>
      </c>
      <c r="F295" s="11">
        <v>0</v>
      </c>
      <c r="G295" s="11">
        <v>2</v>
      </c>
      <c r="H295" s="12">
        <v>2.2999999999999998</v>
      </c>
      <c r="I295" s="11" t="str">
        <f t="shared" si="16"/>
        <v>low</v>
      </c>
      <c r="J295" s="11" t="s">
        <v>11</v>
      </c>
      <c r="K295" s="13">
        <v>133.11000000000001</v>
      </c>
      <c r="L295" s="13">
        <v>12.9016945137761</v>
      </c>
      <c r="M295" s="13">
        <v>2</v>
      </c>
      <c r="N295" s="13">
        <v>4</v>
      </c>
      <c r="O295" s="13">
        <f t="shared" si="17"/>
        <v>12.9016945137761</v>
      </c>
      <c r="P295" s="13">
        <f t="shared" si="18"/>
        <v>9.6925058326016819E-2</v>
      </c>
      <c r="Q295" s="67">
        <f t="shared" si="19"/>
        <v>0.34893020997366059</v>
      </c>
      <c r="U295" s="69">
        <v>2.8523403599656585</v>
      </c>
    </row>
    <row r="296" spans="1:21">
      <c r="A296" s="10" t="s">
        <v>6</v>
      </c>
      <c r="B296" s="11" t="s">
        <v>19</v>
      </c>
      <c r="C296" s="11" t="s">
        <v>12</v>
      </c>
      <c r="D296" s="11" t="s">
        <v>9</v>
      </c>
      <c r="E296" s="11" t="s">
        <v>10</v>
      </c>
      <c r="F296" s="11">
        <v>0</v>
      </c>
      <c r="G296" s="11">
        <v>2</v>
      </c>
      <c r="H296" s="12">
        <v>2.2999999999999998</v>
      </c>
      <c r="I296" s="11" t="str">
        <f t="shared" si="16"/>
        <v>low</v>
      </c>
      <c r="J296" s="11" t="s">
        <v>11</v>
      </c>
      <c r="K296" s="13">
        <v>133.11000000000001</v>
      </c>
      <c r="L296" s="13">
        <v>11.388294264147801</v>
      </c>
      <c r="M296" s="13">
        <v>2</v>
      </c>
      <c r="N296" s="13">
        <v>4</v>
      </c>
      <c r="O296" s="13">
        <f t="shared" si="17"/>
        <v>11.388294264147801</v>
      </c>
      <c r="P296" s="13">
        <f t="shared" si="18"/>
        <v>8.5555512464486505E-2</v>
      </c>
      <c r="Q296" s="67">
        <f t="shared" si="19"/>
        <v>0.30799984487215137</v>
      </c>
      <c r="U296" s="69">
        <v>23.941298504274421</v>
      </c>
    </row>
    <row r="297" spans="1:21">
      <c r="A297" s="10" t="s">
        <v>6</v>
      </c>
      <c r="B297" s="11" t="s">
        <v>20</v>
      </c>
      <c r="C297" s="11" t="s">
        <v>8</v>
      </c>
      <c r="D297" s="11" t="s">
        <v>9</v>
      </c>
      <c r="E297" s="11" t="s">
        <v>10</v>
      </c>
      <c r="F297" s="11">
        <v>0</v>
      </c>
      <c r="G297" s="11">
        <v>3</v>
      </c>
      <c r="H297" s="12">
        <v>2.2999999999999998</v>
      </c>
      <c r="I297" s="11" t="str">
        <f t="shared" si="16"/>
        <v>low</v>
      </c>
      <c r="J297" s="11" t="s">
        <v>11</v>
      </c>
      <c r="K297" s="13">
        <v>7.55</v>
      </c>
      <c r="L297" s="13">
        <v>776.78394733531297</v>
      </c>
      <c r="M297" s="13">
        <v>2</v>
      </c>
      <c r="N297" s="13">
        <v>4</v>
      </c>
      <c r="O297" s="13">
        <f t="shared" si="17"/>
        <v>776.78394733531297</v>
      </c>
      <c r="P297" s="13">
        <f t="shared" si="18"/>
        <v>102.8852910377898</v>
      </c>
      <c r="Q297" s="67">
        <f t="shared" si="19"/>
        <v>370.38704773604331</v>
      </c>
      <c r="U297" s="69">
        <v>19.553336625036071</v>
      </c>
    </row>
    <row r="298" spans="1:21">
      <c r="A298" s="10" t="s">
        <v>6</v>
      </c>
      <c r="B298" s="11" t="s">
        <v>20</v>
      </c>
      <c r="C298" s="11" t="s">
        <v>12</v>
      </c>
      <c r="D298" s="11" t="s">
        <v>9</v>
      </c>
      <c r="E298" s="11" t="s">
        <v>10</v>
      </c>
      <c r="F298" s="11">
        <v>0</v>
      </c>
      <c r="G298" s="11">
        <v>3</v>
      </c>
      <c r="H298" s="12">
        <v>2.2999999999999998</v>
      </c>
      <c r="I298" s="11" t="str">
        <f t="shared" si="16"/>
        <v>low</v>
      </c>
      <c r="J298" s="11" t="s">
        <v>11</v>
      </c>
      <c r="K298" s="13">
        <v>7.4</v>
      </c>
      <c r="L298" s="13">
        <v>769.79333246789895</v>
      </c>
      <c r="M298" s="13">
        <v>2</v>
      </c>
      <c r="N298" s="13">
        <v>4</v>
      </c>
      <c r="O298" s="13">
        <f t="shared" si="17"/>
        <v>769.79333246789895</v>
      </c>
      <c r="P298" s="13">
        <f t="shared" si="18"/>
        <v>104.02612600917553</v>
      </c>
      <c r="Q298" s="67">
        <f t="shared" si="19"/>
        <v>374.49405363303191</v>
      </c>
      <c r="U298" s="69">
        <v>0.15348189033570594</v>
      </c>
    </row>
    <row r="299" spans="1:21">
      <c r="A299" s="10" t="s">
        <v>6</v>
      </c>
      <c r="B299" s="11" t="s">
        <v>21</v>
      </c>
      <c r="C299" s="11" t="s">
        <v>8</v>
      </c>
      <c r="D299" s="11" t="s">
        <v>9</v>
      </c>
      <c r="E299" s="11" t="s">
        <v>10</v>
      </c>
      <c r="F299" s="11">
        <v>0</v>
      </c>
      <c r="G299" s="11">
        <v>3</v>
      </c>
      <c r="H299" s="12">
        <v>2.2999999999999998</v>
      </c>
      <c r="I299" s="11" t="str">
        <f t="shared" si="16"/>
        <v>low</v>
      </c>
      <c r="J299" s="11" t="s">
        <v>11</v>
      </c>
      <c r="K299" s="13">
        <v>5.62</v>
      </c>
      <c r="L299" s="13">
        <v>789.04725563423494</v>
      </c>
      <c r="M299" s="13">
        <v>2</v>
      </c>
      <c r="N299" s="13">
        <v>4</v>
      </c>
      <c r="O299" s="13">
        <f t="shared" si="17"/>
        <v>789.04725563423494</v>
      </c>
      <c r="P299" s="13">
        <f t="shared" si="18"/>
        <v>140.39986755057561</v>
      </c>
      <c r="Q299" s="67">
        <f t="shared" si="19"/>
        <v>505.43952318207215</v>
      </c>
      <c r="U299" s="69">
        <v>155.14393968936344</v>
      </c>
    </row>
    <row r="300" spans="1:21">
      <c r="A300" s="10" t="s">
        <v>6</v>
      </c>
      <c r="B300" s="11" t="s">
        <v>21</v>
      </c>
      <c r="C300" s="11" t="s">
        <v>12</v>
      </c>
      <c r="D300" s="11" t="s">
        <v>9</v>
      </c>
      <c r="E300" s="11" t="s">
        <v>10</v>
      </c>
      <c r="F300" s="11">
        <v>0</v>
      </c>
      <c r="G300" s="11">
        <v>3</v>
      </c>
      <c r="H300" s="12">
        <v>2.2999999999999998</v>
      </c>
      <c r="I300" s="11" t="str">
        <f t="shared" si="16"/>
        <v>low</v>
      </c>
      <c r="J300" s="11" t="s">
        <v>11</v>
      </c>
      <c r="K300" s="13">
        <v>5.62</v>
      </c>
      <c r="L300" s="13">
        <v>820.983057851122</v>
      </c>
      <c r="M300" s="13">
        <v>2</v>
      </c>
      <c r="N300" s="13">
        <v>4</v>
      </c>
      <c r="O300" s="13">
        <f t="shared" si="17"/>
        <v>820.983057851122</v>
      </c>
      <c r="P300" s="13">
        <f t="shared" si="18"/>
        <v>146.08239463543094</v>
      </c>
      <c r="Q300" s="67">
        <f t="shared" si="19"/>
        <v>525.89662068755138</v>
      </c>
      <c r="U300" s="69">
        <v>342.03708582602405</v>
      </c>
    </row>
    <row r="301" spans="1:21">
      <c r="A301" s="10" t="s">
        <v>6</v>
      </c>
      <c r="B301" s="11" t="s">
        <v>22</v>
      </c>
      <c r="C301" s="11" t="s">
        <v>8</v>
      </c>
      <c r="D301" s="11" t="s">
        <v>9</v>
      </c>
      <c r="E301" s="11" t="s">
        <v>10</v>
      </c>
      <c r="F301" s="11">
        <v>0</v>
      </c>
      <c r="G301" s="11">
        <v>3</v>
      </c>
      <c r="H301" s="12">
        <v>2.2999999999999998</v>
      </c>
      <c r="I301" s="11" t="str">
        <f t="shared" si="16"/>
        <v>low</v>
      </c>
      <c r="J301" s="11" t="s">
        <v>11</v>
      </c>
      <c r="K301" s="13">
        <v>7.37</v>
      </c>
      <c r="L301" s="13">
        <v>772.348238870915</v>
      </c>
      <c r="M301" s="13">
        <v>2</v>
      </c>
      <c r="N301" s="13">
        <v>4</v>
      </c>
      <c r="O301" s="13">
        <f t="shared" si="17"/>
        <v>772.348238870915</v>
      </c>
      <c r="P301" s="13">
        <f t="shared" si="18"/>
        <v>104.7962332253616</v>
      </c>
      <c r="Q301" s="67">
        <f t="shared" si="19"/>
        <v>377.26643961130179</v>
      </c>
      <c r="U301" s="69">
        <v>262.01342284532547</v>
      </c>
    </row>
    <row r="302" spans="1:21">
      <c r="A302" s="10" t="s">
        <v>6</v>
      </c>
      <c r="B302" s="11" t="s">
        <v>22</v>
      </c>
      <c r="C302" s="11" t="s">
        <v>12</v>
      </c>
      <c r="D302" s="11" t="s">
        <v>9</v>
      </c>
      <c r="E302" s="11" t="s">
        <v>10</v>
      </c>
      <c r="F302" s="11">
        <v>0</v>
      </c>
      <c r="G302" s="11">
        <v>3</v>
      </c>
      <c r="H302" s="12">
        <v>2.2999999999999998</v>
      </c>
      <c r="I302" s="11" t="str">
        <f t="shared" si="16"/>
        <v>low</v>
      </c>
      <c r="J302" s="11" t="s">
        <v>11</v>
      </c>
      <c r="K302" s="13">
        <v>5.28</v>
      </c>
      <c r="L302" s="13">
        <v>807.60548307046497</v>
      </c>
      <c r="M302" s="13">
        <v>2</v>
      </c>
      <c r="N302" s="13">
        <v>4</v>
      </c>
      <c r="O302" s="13">
        <f t="shared" si="17"/>
        <v>807.60548307046497</v>
      </c>
      <c r="P302" s="13">
        <f t="shared" si="18"/>
        <v>152.9555839148608</v>
      </c>
      <c r="Q302" s="67">
        <f t="shared" si="19"/>
        <v>550.64010209349885</v>
      </c>
      <c r="U302" s="69">
        <v>191.10298575887848</v>
      </c>
    </row>
    <row r="303" spans="1:21">
      <c r="A303" s="10" t="s">
        <v>6</v>
      </c>
      <c r="B303" s="11" t="s">
        <v>23</v>
      </c>
      <c r="C303" s="11" t="s">
        <v>8</v>
      </c>
      <c r="D303" s="11" t="s">
        <v>9</v>
      </c>
      <c r="E303" s="11" t="s">
        <v>10</v>
      </c>
      <c r="F303" s="11">
        <v>0</v>
      </c>
      <c r="G303" s="11">
        <v>3</v>
      </c>
      <c r="H303" s="12">
        <v>2.2999999999999998</v>
      </c>
      <c r="I303" s="11" t="str">
        <f t="shared" si="16"/>
        <v>low</v>
      </c>
      <c r="J303" s="11" t="s">
        <v>11</v>
      </c>
      <c r="K303" s="13">
        <v>5.44</v>
      </c>
      <c r="L303" s="13">
        <v>781.18512368420704</v>
      </c>
      <c r="M303" s="13">
        <v>2</v>
      </c>
      <c r="N303" s="13">
        <v>4</v>
      </c>
      <c r="O303" s="13">
        <f t="shared" si="17"/>
        <v>781.18512368420704</v>
      </c>
      <c r="P303" s="13">
        <f t="shared" si="18"/>
        <v>143.60020655959687</v>
      </c>
      <c r="Q303" s="67">
        <f t="shared" si="19"/>
        <v>516.96074361454873</v>
      </c>
      <c r="U303" s="69">
        <v>244.85193148994688</v>
      </c>
    </row>
    <row r="304" spans="1:21">
      <c r="A304" s="10" t="s">
        <v>6</v>
      </c>
      <c r="B304" s="11" t="s">
        <v>23</v>
      </c>
      <c r="C304" s="11" t="s">
        <v>12</v>
      </c>
      <c r="D304" s="11" t="s">
        <v>9</v>
      </c>
      <c r="E304" s="11" t="s">
        <v>10</v>
      </c>
      <c r="F304" s="11">
        <v>0</v>
      </c>
      <c r="G304" s="11">
        <v>3</v>
      </c>
      <c r="H304" s="12">
        <v>2.2999999999999998</v>
      </c>
      <c r="I304" s="11" t="str">
        <f t="shared" si="16"/>
        <v>low</v>
      </c>
      <c r="J304" s="11" t="s">
        <v>11</v>
      </c>
      <c r="K304" s="13">
        <v>6.46</v>
      </c>
      <c r="L304" s="13">
        <v>775.20477423396596</v>
      </c>
      <c r="M304" s="13">
        <v>2</v>
      </c>
      <c r="N304" s="13">
        <v>4</v>
      </c>
      <c r="O304" s="13">
        <f t="shared" si="17"/>
        <v>775.20477423396596</v>
      </c>
      <c r="P304" s="13">
        <f t="shared" si="18"/>
        <v>120.00073904550557</v>
      </c>
      <c r="Q304" s="67">
        <f t="shared" si="19"/>
        <v>432.00266056382003</v>
      </c>
      <c r="U304" s="69">
        <v>370.30395241426754</v>
      </c>
    </row>
    <row r="305" spans="1:21">
      <c r="A305" s="10" t="s">
        <v>6</v>
      </c>
      <c r="B305" s="11" t="s">
        <v>24</v>
      </c>
      <c r="C305" s="11" t="s">
        <v>8</v>
      </c>
      <c r="D305" s="11" t="s">
        <v>9</v>
      </c>
      <c r="E305" s="11" t="s">
        <v>10</v>
      </c>
      <c r="F305" s="11">
        <v>0</v>
      </c>
      <c r="G305" s="11">
        <v>1</v>
      </c>
      <c r="H305" s="12">
        <v>2.7</v>
      </c>
      <c r="I305" s="11" t="str">
        <f t="shared" si="16"/>
        <v>medium</v>
      </c>
      <c r="J305" s="11" t="s">
        <v>11</v>
      </c>
      <c r="K305" s="13">
        <v>121.47</v>
      </c>
      <c r="L305" s="13">
        <v>19.0409713689535</v>
      </c>
      <c r="M305" s="13">
        <v>2</v>
      </c>
      <c r="N305" s="13">
        <v>4</v>
      </c>
      <c r="O305" s="13">
        <f t="shared" si="17"/>
        <v>19.0409713689535</v>
      </c>
      <c r="P305" s="13">
        <f t="shared" si="18"/>
        <v>0.15675451855563924</v>
      </c>
      <c r="Q305" s="67">
        <f t="shared" si="19"/>
        <v>0.56431626680030123</v>
      </c>
      <c r="U305" s="69">
        <v>275.23842810145049</v>
      </c>
    </row>
    <row r="306" spans="1:21">
      <c r="A306" s="10" t="s">
        <v>6</v>
      </c>
      <c r="B306" s="11" t="s">
        <v>25</v>
      </c>
      <c r="C306" s="11" t="s">
        <v>12</v>
      </c>
      <c r="D306" s="11" t="s">
        <v>9</v>
      </c>
      <c r="E306" s="11" t="s">
        <v>10</v>
      </c>
      <c r="F306" s="11">
        <v>0</v>
      </c>
      <c r="G306" s="11">
        <v>1</v>
      </c>
      <c r="H306" s="12">
        <v>2.7</v>
      </c>
      <c r="I306" s="11" t="str">
        <f t="shared" si="16"/>
        <v>medium</v>
      </c>
      <c r="J306" s="11" t="s">
        <v>11</v>
      </c>
      <c r="K306" s="13">
        <v>121.03</v>
      </c>
      <c r="L306" s="13">
        <v>5.8334476443251404</v>
      </c>
      <c r="M306" s="13">
        <v>2</v>
      </c>
      <c r="N306" s="13">
        <v>4</v>
      </c>
      <c r="O306" s="13">
        <f t="shared" si="17"/>
        <v>5.8334476443251404</v>
      </c>
      <c r="P306" s="13">
        <f t="shared" si="18"/>
        <v>4.8198361103240023E-2</v>
      </c>
      <c r="Q306" s="67">
        <f t="shared" si="19"/>
        <v>0.17351409997166409</v>
      </c>
      <c r="U306" s="69">
        <v>38.8629901543854</v>
      </c>
    </row>
    <row r="307" spans="1:21">
      <c r="A307" s="10" t="s">
        <v>6</v>
      </c>
      <c r="B307" s="11" t="s">
        <v>26</v>
      </c>
      <c r="C307" s="11" t="s">
        <v>8</v>
      </c>
      <c r="D307" s="11" t="s">
        <v>9</v>
      </c>
      <c r="E307" s="11" t="s">
        <v>10</v>
      </c>
      <c r="F307" s="11">
        <v>0</v>
      </c>
      <c r="G307" s="11">
        <v>1</v>
      </c>
      <c r="H307" s="12">
        <v>2.7</v>
      </c>
      <c r="I307" s="11" t="str">
        <f t="shared" si="16"/>
        <v>medium</v>
      </c>
      <c r="J307" s="11" t="s">
        <v>11</v>
      </c>
      <c r="K307" s="13">
        <v>122.23</v>
      </c>
      <c r="L307" s="13">
        <v>17.099090561660098</v>
      </c>
      <c r="M307" s="13">
        <v>2</v>
      </c>
      <c r="N307" s="13">
        <v>4</v>
      </c>
      <c r="O307" s="13">
        <f t="shared" si="17"/>
        <v>17.099090561660098</v>
      </c>
      <c r="P307" s="13">
        <f t="shared" si="18"/>
        <v>0.13989274778417818</v>
      </c>
      <c r="Q307" s="67">
        <f t="shared" si="19"/>
        <v>0.50361389202304152</v>
      </c>
      <c r="U307" s="69">
        <v>171.82141330428433</v>
      </c>
    </row>
    <row r="308" spans="1:21">
      <c r="A308" s="10" t="s">
        <v>6</v>
      </c>
      <c r="B308" s="11" t="s">
        <v>27</v>
      </c>
      <c r="C308" s="11" t="s">
        <v>8</v>
      </c>
      <c r="D308" s="11" t="s">
        <v>9</v>
      </c>
      <c r="E308" s="11" t="s">
        <v>10</v>
      </c>
      <c r="F308" s="11">
        <v>0</v>
      </c>
      <c r="G308" s="11">
        <v>1</v>
      </c>
      <c r="H308" s="12">
        <v>2.7</v>
      </c>
      <c r="I308" s="11" t="str">
        <f t="shared" si="16"/>
        <v>medium</v>
      </c>
      <c r="J308" s="11" t="s">
        <v>11</v>
      </c>
      <c r="K308" s="13">
        <v>104.28</v>
      </c>
      <c r="L308" s="13">
        <v>17.024650717223601</v>
      </c>
      <c r="M308" s="13">
        <v>2</v>
      </c>
      <c r="N308" s="13">
        <v>4</v>
      </c>
      <c r="O308" s="13">
        <f t="shared" si="17"/>
        <v>17.024650717223601</v>
      </c>
      <c r="P308" s="13">
        <f t="shared" si="18"/>
        <v>0.16325902107042195</v>
      </c>
      <c r="Q308" s="67">
        <f t="shared" si="19"/>
        <v>0.58773247585351907</v>
      </c>
      <c r="U308" s="69">
        <v>0.26962064441775979</v>
      </c>
    </row>
    <row r="309" spans="1:21">
      <c r="A309" s="10" t="s">
        <v>6</v>
      </c>
      <c r="B309" s="11" t="s">
        <v>28</v>
      </c>
      <c r="C309" s="11" t="s">
        <v>8</v>
      </c>
      <c r="D309" s="11" t="s">
        <v>9</v>
      </c>
      <c r="E309" s="11" t="s">
        <v>10</v>
      </c>
      <c r="F309" s="11">
        <v>0</v>
      </c>
      <c r="G309" s="11">
        <v>2</v>
      </c>
      <c r="H309" s="12">
        <v>2.7</v>
      </c>
      <c r="I309" s="11" t="str">
        <f t="shared" si="16"/>
        <v>medium</v>
      </c>
      <c r="J309" s="11" t="s">
        <v>11</v>
      </c>
      <c r="K309" s="13">
        <v>123.77</v>
      </c>
      <c r="L309" s="13">
        <v>315.83162054880898</v>
      </c>
      <c r="M309" s="13">
        <v>2</v>
      </c>
      <c r="N309" s="13">
        <v>4</v>
      </c>
      <c r="O309" s="13">
        <f t="shared" si="17"/>
        <v>315.83162054880898</v>
      </c>
      <c r="P309" s="13">
        <f t="shared" si="18"/>
        <v>2.5517623054763594</v>
      </c>
      <c r="Q309" s="67">
        <f t="shared" si="19"/>
        <v>9.1863442997148947</v>
      </c>
      <c r="U309" s="69">
        <v>181.03264816403808</v>
      </c>
    </row>
    <row r="310" spans="1:21">
      <c r="A310" s="10" t="s">
        <v>6</v>
      </c>
      <c r="B310" s="11" t="s">
        <v>29</v>
      </c>
      <c r="C310" s="11" t="s">
        <v>8</v>
      </c>
      <c r="D310" s="11" t="s">
        <v>9</v>
      </c>
      <c r="E310" s="11" t="s">
        <v>10</v>
      </c>
      <c r="F310" s="11">
        <v>0</v>
      </c>
      <c r="G310" s="11">
        <v>2</v>
      </c>
      <c r="H310" s="12">
        <v>2.7</v>
      </c>
      <c r="I310" s="11" t="str">
        <f t="shared" si="16"/>
        <v>medium</v>
      </c>
      <c r="J310" s="11" t="s">
        <v>11</v>
      </c>
      <c r="K310" s="13">
        <v>130.04</v>
      </c>
      <c r="L310" s="13">
        <v>10.775737419238901</v>
      </c>
      <c r="M310" s="13">
        <v>2</v>
      </c>
      <c r="N310" s="13">
        <v>4</v>
      </c>
      <c r="O310" s="13">
        <f t="shared" si="17"/>
        <v>10.775737419238901</v>
      </c>
      <c r="P310" s="13">
        <f t="shared" si="18"/>
        <v>8.2864790981535694E-2</v>
      </c>
      <c r="Q310" s="67">
        <f t="shared" si="19"/>
        <v>0.2983132475335285</v>
      </c>
      <c r="U310" s="69">
        <v>246.207772570342</v>
      </c>
    </row>
    <row r="311" spans="1:21">
      <c r="A311" s="10" t="s">
        <v>6</v>
      </c>
      <c r="B311" s="11" t="s">
        <v>30</v>
      </c>
      <c r="C311" s="11" t="s">
        <v>8</v>
      </c>
      <c r="D311" s="11" t="s">
        <v>9</v>
      </c>
      <c r="E311" s="11" t="s">
        <v>10</v>
      </c>
      <c r="F311" s="11">
        <v>0</v>
      </c>
      <c r="G311" s="11">
        <v>2</v>
      </c>
      <c r="H311" s="12">
        <v>2.7</v>
      </c>
      <c r="I311" s="11" t="str">
        <f t="shared" si="16"/>
        <v>medium</v>
      </c>
      <c r="J311" s="11" t="s">
        <v>11</v>
      </c>
      <c r="K311" s="13">
        <v>122.15</v>
      </c>
      <c r="L311" s="13">
        <v>6.3407035339109798</v>
      </c>
      <c r="M311" s="13">
        <v>2</v>
      </c>
      <c r="N311" s="13">
        <v>4</v>
      </c>
      <c r="O311" s="13">
        <f t="shared" si="17"/>
        <v>6.3407035339109798</v>
      </c>
      <c r="P311" s="13">
        <f t="shared" si="18"/>
        <v>5.1909157052075147E-2</v>
      </c>
      <c r="Q311" s="67">
        <f t="shared" si="19"/>
        <v>0.18687296538747053</v>
      </c>
      <c r="U311" s="69">
        <v>174.32213342318275</v>
      </c>
    </row>
    <row r="312" spans="1:21">
      <c r="A312" s="10" t="s">
        <v>6</v>
      </c>
      <c r="B312" s="11" t="s">
        <v>30</v>
      </c>
      <c r="C312" s="11" t="s">
        <v>12</v>
      </c>
      <c r="D312" s="11" t="s">
        <v>9</v>
      </c>
      <c r="E312" s="11" t="s">
        <v>10</v>
      </c>
      <c r="F312" s="11">
        <v>0</v>
      </c>
      <c r="G312" s="11">
        <v>2</v>
      </c>
      <c r="H312" s="12">
        <v>2.7</v>
      </c>
      <c r="I312" s="11" t="str">
        <f t="shared" si="16"/>
        <v>medium</v>
      </c>
      <c r="J312" s="11" t="s">
        <v>11</v>
      </c>
      <c r="K312" s="13">
        <v>122.15</v>
      </c>
      <c r="L312" s="13">
        <v>14.083590478847301</v>
      </c>
      <c r="M312" s="13">
        <v>2</v>
      </c>
      <c r="N312" s="13">
        <v>4</v>
      </c>
      <c r="O312" s="13">
        <f t="shared" si="17"/>
        <v>14.083590478847301</v>
      </c>
      <c r="P312" s="13">
        <f t="shared" si="18"/>
        <v>0.11529750699015391</v>
      </c>
      <c r="Q312" s="67">
        <f t="shared" si="19"/>
        <v>0.41507102516455407</v>
      </c>
      <c r="U312" s="69">
        <v>361.84280547427261</v>
      </c>
    </row>
    <row r="313" spans="1:21">
      <c r="A313" s="10" t="s">
        <v>6</v>
      </c>
      <c r="B313" s="11" t="s">
        <v>31</v>
      </c>
      <c r="C313" s="11" t="s">
        <v>8</v>
      </c>
      <c r="D313" s="11" t="s">
        <v>9</v>
      </c>
      <c r="E313" s="11" t="s">
        <v>10</v>
      </c>
      <c r="F313" s="11">
        <v>0</v>
      </c>
      <c r="G313" s="11">
        <v>2</v>
      </c>
      <c r="H313" s="12">
        <v>2.7</v>
      </c>
      <c r="I313" s="11" t="str">
        <f t="shared" si="16"/>
        <v>medium</v>
      </c>
      <c r="J313" s="11" t="s">
        <v>11</v>
      </c>
      <c r="K313" s="13">
        <v>121.5</v>
      </c>
      <c r="L313" s="13">
        <v>183.18391124863001</v>
      </c>
      <c r="M313" s="13">
        <v>2</v>
      </c>
      <c r="N313" s="13">
        <v>4</v>
      </c>
      <c r="O313" s="13">
        <f t="shared" si="17"/>
        <v>183.18391124863001</v>
      </c>
      <c r="P313" s="13">
        <f t="shared" si="18"/>
        <v>1.5076865123344034</v>
      </c>
      <c r="Q313" s="67">
        <f t="shared" si="19"/>
        <v>5.4276714444038525</v>
      </c>
      <c r="U313" s="69">
        <v>145.73954312630491</v>
      </c>
    </row>
    <row r="314" spans="1:21">
      <c r="A314" s="10" t="s">
        <v>6</v>
      </c>
      <c r="B314" s="11" t="s">
        <v>32</v>
      </c>
      <c r="C314" s="11" t="s">
        <v>8</v>
      </c>
      <c r="D314" s="11" t="s">
        <v>9</v>
      </c>
      <c r="E314" s="11" t="s">
        <v>10</v>
      </c>
      <c r="F314" s="11">
        <v>0</v>
      </c>
      <c r="G314" s="11">
        <v>3</v>
      </c>
      <c r="H314" s="12">
        <v>2.7</v>
      </c>
      <c r="I314" s="11" t="str">
        <f t="shared" si="16"/>
        <v>medium</v>
      </c>
      <c r="J314" s="11" t="s">
        <v>11</v>
      </c>
      <c r="K314" s="13">
        <v>5.13</v>
      </c>
      <c r="L314" s="13">
        <v>757.67233484786004</v>
      </c>
      <c r="M314" s="13">
        <v>2</v>
      </c>
      <c r="N314" s="13">
        <v>4</v>
      </c>
      <c r="O314" s="13">
        <f t="shared" si="17"/>
        <v>757.67233484786004</v>
      </c>
      <c r="P314" s="13">
        <f t="shared" si="18"/>
        <v>147.69441225104484</v>
      </c>
      <c r="Q314" s="67">
        <f t="shared" si="19"/>
        <v>531.69988410376141</v>
      </c>
      <c r="U314" s="69">
        <v>8.0817461328812978</v>
      </c>
    </row>
    <row r="315" spans="1:21">
      <c r="A315" s="10" t="s">
        <v>6</v>
      </c>
      <c r="B315" s="11" t="s">
        <v>32</v>
      </c>
      <c r="C315" s="11" t="s">
        <v>12</v>
      </c>
      <c r="D315" s="11" t="s">
        <v>9</v>
      </c>
      <c r="E315" s="11" t="s">
        <v>10</v>
      </c>
      <c r="F315" s="11">
        <v>0</v>
      </c>
      <c r="G315" s="11">
        <v>3</v>
      </c>
      <c r="H315" s="12">
        <v>2.7</v>
      </c>
      <c r="I315" s="11" t="str">
        <f t="shared" si="16"/>
        <v>medium</v>
      </c>
      <c r="J315" s="11" t="s">
        <v>11</v>
      </c>
      <c r="K315" s="13">
        <v>4.87</v>
      </c>
      <c r="L315" s="13">
        <v>760.78013483769496</v>
      </c>
      <c r="M315" s="13">
        <v>2</v>
      </c>
      <c r="N315" s="13">
        <v>4</v>
      </c>
      <c r="O315" s="13">
        <f t="shared" si="17"/>
        <v>760.78013483769496</v>
      </c>
      <c r="P315" s="13">
        <f t="shared" si="18"/>
        <v>156.2176868249887</v>
      </c>
      <c r="Q315" s="67">
        <f t="shared" si="19"/>
        <v>562.38367256995934</v>
      </c>
      <c r="U315" s="69">
        <v>0.15915629976897305</v>
      </c>
    </row>
    <row r="316" spans="1:21">
      <c r="A316" s="10" t="s">
        <v>6</v>
      </c>
      <c r="B316" s="11" t="s">
        <v>33</v>
      </c>
      <c r="C316" s="11" t="s">
        <v>8</v>
      </c>
      <c r="D316" s="11" t="s">
        <v>9</v>
      </c>
      <c r="E316" s="11" t="s">
        <v>10</v>
      </c>
      <c r="F316" s="11">
        <v>0</v>
      </c>
      <c r="G316" s="11">
        <v>3</v>
      </c>
      <c r="H316" s="12">
        <v>2.7</v>
      </c>
      <c r="I316" s="11" t="str">
        <f t="shared" si="16"/>
        <v>medium</v>
      </c>
      <c r="J316" s="11" t="s">
        <v>11</v>
      </c>
      <c r="K316" s="13">
        <v>6.52</v>
      </c>
      <c r="L316" s="13">
        <v>788.84735573982096</v>
      </c>
      <c r="M316" s="13">
        <v>2</v>
      </c>
      <c r="N316" s="13">
        <v>4</v>
      </c>
      <c r="O316" s="13">
        <f t="shared" si="17"/>
        <v>788.84735573982096</v>
      </c>
      <c r="P316" s="13">
        <f t="shared" si="18"/>
        <v>120.98885824230383</v>
      </c>
      <c r="Q316" s="67">
        <f t="shared" si="19"/>
        <v>435.55988967229382</v>
      </c>
      <c r="U316" s="69">
        <v>18.24136063213415</v>
      </c>
    </row>
    <row r="317" spans="1:21">
      <c r="A317" s="10" t="s">
        <v>6</v>
      </c>
      <c r="B317" s="11" t="s">
        <v>33</v>
      </c>
      <c r="C317" s="11" t="s">
        <v>12</v>
      </c>
      <c r="D317" s="11" t="s">
        <v>9</v>
      </c>
      <c r="E317" s="11" t="s">
        <v>10</v>
      </c>
      <c r="F317" s="11">
        <v>0</v>
      </c>
      <c r="G317" s="11">
        <v>3</v>
      </c>
      <c r="H317" s="12">
        <v>2.7</v>
      </c>
      <c r="I317" s="11" t="str">
        <f t="shared" si="16"/>
        <v>medium</v>
      </c>
      <c r="J317" s="11" t="s">
        <v>11</v>
      </c>
      <c r="K317" s="13">
        <v>6.52</v>
      </c>
      <c r="L317" s="13">
        <v>803.42556841952103</v>
      </c>
      <c r="M317" s="13">
        <v>2</v>
      </c>
      <c r="N317" s="13">
        <v>4</v>
      </c>
      <c r="O317" s="13">
        <f t="shared" si="17"/>
        <v>803.42556841952103</v>
      </c>
      <c r="P317" s="13">
        <f t="shared" si="18"/>
        <v>123.22478043244189</v>
      </c>
      <c r="Q317" s="67">
        <f t="shared" si="19"/>
        <v>443.6092095567908</v>
      </c>
      <c r="U317" s="69">
        <v>105.96313964546576</v>
      </c>
    </row>
    <row r="318" spans="1:21">
      <c r="A318" s="10" t="s">
        <v>6</v>
      </c>
      <c r="B318" s="11" t="s">
        <v>34</v>
      </c>
      <c r="C318" s="11" t="s">
        <v>8</v>
      </c>
      <c r="D318" s="11" t="s">
        <v>9</v>
      </c>
      <c r="E318" s="11" t="s">
        <v>10</v>
      </c>
      <c r="F318" s="11">
        <v>0</v>
      </c>
      <c r="G318" s="11">
        <v>3</v>
      </c>
      <c r="H318" s="12">
        <v>2.7</v>
      </c>
      <c r="I318" s="11" t="str">
        <f t="shared" si="16"/>
        <v>medium</v>
      </c>
      <c r="J318" s="11" t="s">
        <v>11</v>
      </c>
      <c r="K318" s="13">
        <v>6</v>
      </c>
      <c r="L318" s="13">
        <v>784.21061521060597</v>
      </c>
      <c r="M318" s="13">
        <v>2</v>
      </c>
      <c r="N318" s="13">
        <v>4</v>
      </c>
      <c r="O318" s="13">
        <f t="shared" si="17"/>
        <v>784.21061521060597</v>
      </c>
      <c r="P318" s="13">
        <f t="shared" si="18"/>
        <v>130.70176920176766</v>
      </c>
      <c r="Q318" s="67">
        <f t="shared" si="19"/>
        <v>470.52636912636353</v>
      </c>
      <c r="U318" s="69">
        <v>53.330771929335185</v>
      </c>
    </row>
    <row r="319" spans="1:21">
      <c r="A319" s="10" t="s">
        <v>6</v>
      </c>
      <c r="B319" s="11" t="s">
        <v>34</v>
      </c>
      <c r="C319" s="11" t="s">
        <v>12</v>
      </c>
      <c r="D319" s="11" t="s">
        <v>9</v>
      </c>
      <c r="E319" s="11" t="s">
        <v>10</v>
      </c>
      <c r="F319" s="11">
        <v>0</v>
      </c>
      <c r="G319" s="11">
        <v>3</v>
      </c>
      <c r="H319" s="12">
        <v>2.7</v>
      </c>
      <c r="I319" s="11" t="str">
        <f t="shared" si="16"/>
        <v>medium</v>
      </c>
      <c r="J319" s="11" t="s">
        <v>11</v>
      </c>
      <c r="K319" s="13">
        <v>6</v>
      </c>
      <c r="L319" s="13">
        <v>803.71204287276305</v>
      </c>
      <c r="M319" s="13">
        <v>2</v>
      </c>
      <c r="N319" s="13">
        <v>4</v>
      </c>
      <c r="O319" s="13">
        <f t="shared" si="17"/>
        <v>803.71204287276305</v>
      </c>
      <c r="P319" s="13">
        <f t="shared" si="18"/>
        <v>133.9520071454605</v>
      </c>
      <c r="Q319" s="67">
        <f t="shared" si="19"/>
        <v>482.22722572365774</v>
      </c>
      <c r="U319" s="69">
        <v>57.221173949991162</v>
      </c>
    </row>
    <row r="320" spans="1:21">
      <c r="A320" s="10" t="s">
        <v>6</v>
      </c>
      <c r="B320" s="11" t="s">
        <v>35</v>
      </c>
      <c r="C320" s="11" t="s">
        <v>8</v>
      </c>
      <c r="D320" s="11" t="s">
        <v>9</v>
      </c>
      <c r="E320" s="11" t="s">
        <v>10</v>
      </c>
      <c r="F320" s="11">
        <v>0</v>
      </c>
      <c r="G320" s="11">
        <v>3</v>
      </c>
      <c r="H320" s="12">
        <v>2.7</v>
      </c>
      <c r="I320" s="11" t="str">
        <f t="shared" si="16"/>
        <v>medium</v>
      </c>
      <c r="J320" s="11" t="s">
        <v>11</v>
      </c>
      <c r="K320" s="13">
        <v>6.65</v>
      </c>
      <c r="L320" s="13">
        <v>796.34186031383501</v>
      </c>
      <c r="M320" s="13">
        <v>2</v>
      </c>
      <c r="N320" s="13">
        <v>4</v>
      </c>
      <c r="O320" s="13">
        <f t="shared" si="17"/>
        <v>796.34186031383501</v>
      </c>
      <c r="P320" s="13">
        <f t="shared" si="18"/>
        <v>119.75065568629097</v>
      </c>
      <c r="Q320" s="67">
        <f t="shared" si="19"/>
        <v>431.10236047064745</v>
      </c>
      <c r="U320" s="69">
        <v>23.407482741675892</v>
      </c>
    </row>
    <row r="321" spans="1:21">
      <c r="A321" s="10" t="s">
        <v>6</v>
      </c>
      <c r="B321" s="11" t="s">
        <v>35</v>
      </c>
      <c r="C321" s="11" t="s">
        <v>12</v>
      </c>
      <c r="D321" s="11" t="s">
        <v>9</v>
      </c>
      <c r="E321" s="11" t="s">
        <v>10</v>
      </c>
      <c r="F321" s="11">
        <v>0</v>
      </c>
      <c r="G321" s="11">
        <v>3</v>
      </c>
      <c r="H321" s="12">
        <v>2.7</v>
      </c>
      <c r="I321" s="11" t="str">
        <f t="shared" si="16"/>
        <v>medium</v>
      </c>
      <c r="J321" s="11" t="s">
        <v>11</v>
      </c>
      <c r="K321" s="13">
        <v>5.32</v>
      </c>
      <c r="L321" s="13">
        <v>696.24300619743303</v>
      </c>
      <c r="M321" s="13">
        <v>2</v>
      </c>
      <c r="N321" s="13">
        <v>4</v>
      </c>
      <c r="O321" s="13">
        <f t="shared" si="17"/>
        <v>696.24300619743303</v>
      </c>
      <c r="P321" s="13">
        <f t="shared" si="18"/>
        <v>130.87274552583327</v>
      </c>
      <c r="Q321" s="67">
        <f t="shared" si="19"/>
        <v>471.14188389299983</v>
      </c>
      <c r="U321" s="69">
        <v>43.521520916551552</v>
      </c>
    </row>
    <row r="322" spans="1:21">
      <c r="A322" s="10" t="s">
        <v>6</v>
      </c>
      <c r="B322" s="11" t="s">
        <v>36</v>
      </c>
      <c r="C322" s="11" t="s">
        <v>8</v>
      </c>
      <c r="D322" s="11" t="s">
        <v>9</v>
      </c>
      <c r="E322" s="11" t="s">
        <v>10</v>
      </c>
      <c r="F322" s="11">
        <v>0</v>
      </c>
      <c r="G322" s="11">
        <v>1</v>
      </c>
      <c r="H322" s="12">
        <v>3.2</v>
      </c>
      <c r="I322" s="11" t="str">
        <f t="shared" ref="I322:I385" si="20">IF(H322=2.3,"low",IF(H322=2.7,"medium",IF(H322=3.2,"high",IF(H322=1.4,"low",IF(H322=2,"medium",IF(H322=3.3,"high"))))))</f>
        <v>high</v>
      </c>
      <c r="J322" s="11" t="s">
        <v>11</v>
      </c>
      <c r="K322" s="13">
        <v>121.8</v>
      </c>
      <c r="L322" s="13">
        <v>19.713160964889799</v>
      </c>
      <c r="M322" s="13">
        <v>2</v>
      </c>
      <c r="N322" s="13">
        <v>4</v>
      </c>
      <c r="O322" s="13">
        <f t="shared" ref="O322:O385" si="21">(IF(L322&lt;N322,0,L322))</f>
        <v>19.713160964889799</v>
      </c>
      <c r="P322" s="13">
        <f t="shared" ref="P322:P385" si="22">IF(O322=0,NA(),(O322/K322))</f>
        <v>0.16184861219121346</v>
      </c>
      <c r="Q322" s="67">
        <f t="shared" ref="Q322:Q385" si="23">IF(O322=0,NA(),((P322/1000)*3600))</f>
        <v>0.58265500388836844</v>
      </c>
      <c r="U322" s="69">
        <v>291.57392411363799</v>
      </c>
    </row>
    <row r="323" spans="1:21">
      <c r="A323" s="10" t="s">
        <v>6</v>
      </c>
      <c r="B323" s="11" t="s">
        <v>36</v>
      </c>
      <c r="C323" s="11" t="s">
        <v>12</v>
      </c>
      <c r="D323" s="11" t="s">
        <v>9</v>
      </c>
      <c r="E323" s="11" t="s">
        <v>10</v>
      </c>
      <c r="F323" s="11">
        <v>0</v>
      </c>
      <c r="G323" s="11">
        <v>1</v>
      </c>
      <c r="H323" s="12">
        <v>3.2</v>
      </c>
      <c r="I323" s="11" t="str">
        <f t="shared" si="20"/>
        <v>high</v>
      </c>
      <c r="J323" s="11" t="s">
        <v>11</v>
      </c>
      <c r="K323" s="13">
        <v>121.8</v>
      </c>
      <c r="L323" s="13">
        <v>6.2086868399467603</v>
      </c>
      <c r="M323" s="13">
        <v>2</v>
      </c>
      <c r="N323" s="13">
        <v>4</v>
      </c>
      <c r="O323" s="13">
        <f t="shared" si="21"/>
        <v>6.2086868399467603</v>
      </c>
      <c r="P323" s="13">
        <f t="shared" si="22"/>
        <v>5.0974440393651566E-2</v>
      </c>
      <c r="Q323" s="67">
        <f t="shared" si="23"/>
        <v>0.18350798541714564</v>
      </c>
      <c r="U323" s="69">
        <v>238.73184345192524</v>
      </c>
    </row>
    <row r="324" spans="1:21">
      <c r="A324" s="10" t="s">
        <v>6</v>
      </c>
      <c r="B324" s="11" t="s">
        <v>37</v>
      </c>
      <c r="C324" s="11" t="s">
        <v>8</v>
      </c>
      <c r="D324" s="11" t="s">
        <v>9</v>
      </c>
      <c r="E324" s="11" t="s">
        <v>10</v>
      </c>
      <c r="F324" s="11">
        <v>0</v>
      </c>
      <c r="G324" s="11">
        <v>1</v>
      </c>
      <c r="H324" s="12">
        <v>3.2</v>
      </c>
      <c r="I324" s="11" t="str">
        <f t="shared" si="20"/>
        <v>high</v>
      </c>
      <c r="J324" s="11" t="s">
        <v>11</v>
      </c>
      <c r="K324" s="13">
        <v>151</v>
      </c>
      <c r="L324" s="13">
        <v>8.6272432336214102</v>
      </c>
      <c r="M324" s="13">
        <v>2</v>
      </c>
      <c r="N324" s="13">
        <v>4</v>
      </c>
      <c r="O324" s="13">
        <f t="shared" si="21"/>
        <v>8.6272432336214102</v>
      </c>
      <c r="P324" s="13">
        <f t="shared" si="22"/>
        <v>5.7134061149810664E-2</v>
      </c>
      <c r="Q324" s="67">
        <f t="shared" si="23"/>
        <v>0.2056826201393184</v>
      </c>
      <c r="U324" s="69">
        <v>323.71895546493892</v>
      </c>
    </row>
    <row r="325" spans="1:21">
      <c r="A325" s="10" t="s">
        <v>6</v>
      </c>
      <c r="B325" s="11" t="s">
        <v>37</v>
      </c>
      <c r="C325" s="11" t="s">
        <v>12</v>
      </c>
      <c r="D325" s="11" t="s">
        <v>9</v>
      </c>
      <c r="E325" s="11" t="s">
        <v>10</v>
      </c>
      <c r="F325" s="11">
        <v>0</v>
      </c>
      <c r="G325" s="11">
        <v>1</v>
      </c>
      <c r="H325" s="12">
        <v>3.2</v>
      </c>
      <c r="I325" s="11" t="str">
        <f t="shared" si="20"/>
        <v>high</v>
      </c>
      <c r="J325" s="11" t="s">
        <v>11</v>
      </c>
      <c r="K325" s="13">
        <v>151</v>
      </c>
      <c r="L325" s="13">
        <v>6.5676519872327601</v>
      </c>
      <c r="M325" s="13">
        <v>2</v>
      </c>
      <c r="N325" s="13">
        <v>4</v>
      </c>
      <c r="O325" s="13">
        <f t="shared" si="21"/>
        <v>6.5676519872327601</v>
      </c>
      <c r="P325" s="13">
        <f t="shared" si="22"/>
        <v>4.349438402140901E-2</v>
      </c>
      <c r="Q325" s="67">
        <f t="shared" si="23"/>
        <v>0.15657978247707244</v>
      </c>
      <c r="U325" s="69">
        <v>332.82577627254784</v>
      </c>
    </row>
    <row r="326" spans="1:21">
      <c r="A326" s="10" t="s">
        <v>6</v>
      </c>
      <c r="B326" s="11" t="s">
        <v>38</v>
      </c>
      <c r="C326" s="11" t="s">
        <v>8</v>
      </c>
      <c r="D326" s="11" t="s">
        <v>9</v>
      </c>
      <c r="E326" s="11" t="s">
        <v>10</v>
      </c>
      <c r="F326" s="11">
        <v>0</v>
      </c>
      <c r="G326" s="11">
        <v>1</v>
      </c>
      <c r="H326" s="12">
        <v>3.2</v>
      </c>
      <c r="I326" s="11" t="str">
        <f t="shared" si="20"/>
        <v>high</v>
      </c>
      <c r="J326" s="11" t="s">
        <v>11</v>
      </c>
      <c r="K326" s="13">
        <v>121.8</v>
      </c>
      <c r="L326" s="13">
        <v>16.084583724605299</v>
      </c>
      <c r="M326" s="13">
        <v>2</v>
      </c>
      <c r="N326" s="13">
        <v>4</v>
      </c>
      <c r="O326" s="13">
        <f t="shared" si="21"/>
        <v>16.084583724605299</v>
      </c>
      <c r="P326" s="13">
        <f t="shared" si="22"/>
        <v>0.13205733764043759</v>
      </c>
      <c r="Q326" s="67">
        <f t="shared" si="23"/>
        <v>0.47540641550557533</v>
      </c>
      <c r="U326" s="69">
        <v>388.19685066657706</v>
      </c>
    </row>
    <row r="327" spans="1:21">
      <c r="A327" s="10" t="s">
        <v>6</v>
      </c>
      <c r="B327" s="11" t="s">
        <v>38</v>
      </c>
      <c r="C327" s="11" t="s">
        <v>12</v>
      </c>
      <c r="D327" s="11" t="s">
        <v>9</v>
      </c>
      <c r="E327" s="11" t="s">
        <v>10</v>
      </c>
      <c r="F327" s="11">
        <v>0</v>
      </c>
      <c r="G327" s="11">
        <v>1</v>
      </c>
      <c r="H327" s="12">
        <v>3.2</v>
      </c>
      <c r="I327" s="11" t="str">
        <f t="shared" si="20"/>
        <v>high</v>
      </c>
      <c r="J327" s="11" t="s">
        <v>11</v>
      </c>
      <c r="K327" s="13">
        <v>121.8</v>
      </c>
      <c r="L327" s="13">
        <v>8.8863574027937702</v>
      </c>
      <c r="M327" s="13">
        <v>2</v>
      </c>
      <c r="N327" s="13">
        <v>4</v>
      </c>
      <c r="O327" s="13">
        <f t="shared" si="21"/>
        <v>8.8863574027937702</v>
      </c>
      <c r="P327" s="13">
        <f t="shared" si="22"/>
        <v>7.2958599366122909E-2</v>
      </c>
      <c r="Q327" s="67">
        <f t="shared" si="23"/>
        <v>0.26265095771804248</v>
      </c>
      <c r="U327" s="69">
        <v>429.05202600157406</v>
      </c>
    </row>
    <row r="328" spans="1:21">
      <c r="A328" s="10" t="s">
        <v>6</v>
      </c>
      <c r="B328" s="11" t="s">
        <v>39</v>
      </c>
      <c r="C328" s="11" t="s">
        <v>8</v>
      </c>
      <c r="D328" s="11" t="s">
        <v>9</v>
      </c>
      <c r="E328" s="11" t="s">
        <v>10</v>
      </c>
      <c r="F328" s="11">
        <v>0</v>
      </c>
      <c r="G328" s="11">
        <v>1</v>
      </c>
      <c r="H328" s="12">
        <v>3.2</v>
      </c>
      <c r="I328" s="11" t="str">
        <f t="shared" si="20"/>
        <v>high</v>
      </c>
      <c r="J328" s="11" t="s">
        <v>11</v>
      </c>
      <c r="K328" s="13">
        <v>121.93</v>
      </c>
      <c r="L328" s="13">
        <v>12.7962294670553</v>
      </c>
      <c r="M328" s="13">
        <v>2</v>
      </c>
      <c r="N328" s="13">
        <v>4</v>
      </c>
      <c r="O328" s="13">
        <f t="shared" si="21"/>
        <v>12.7962294670553</v>
      </c>
      <c r="P328" s="13">
        <f t="shared" si="22"/>
        <v>0.10494734246744279</v>
      </c>
      <c r="Q328" s="67">
        <f t="shared" si="23"/>
        <v>0.37781043288279403</v>
      </c>
      <c r="U328" s="69">
        <v>318.81148011242419</v>
      </c>
    </row>
    <row r="329" spans="1:21" ht="15" thickBot="1">
      <c r="A329" s="10" t="s">
        <v>6</v>
      </c>
      <c r="B329" s="11" t="s">
        <v>39</v>
      </c>
      <c r="C329" s="11" t="s">
        <v>12</v>
      </c>
      <c r="D329" s="11" t="s">
        <v>9</v>
      </c>
      <c r="E329" s="11" t="s">
        <v>10</v>
      </c>
      <c r="F329" s="11">
        <v>0</v>
      </c>
      <c r="G329" s="11">
        <v>1</v>
      </c>
      <c r="H329" s="12">
        <v>3.2</v>
      </c>
      <c r="I329" s="11" t="str">
        <f t="shared" si="20"/>
        <v>high</v>
      </c>
      <c r="J329" s="11" t="s">
        <v>11</v>
      </c>
      <c r="K329" s="13">
        <v>121.93</v>
      </c>
      <c r="L329" s="13">
        <v>8.1988110744338396</v>
      </c>
      <c r="M329" s="13">
        <v>2</v>
      </c>
      <c r="N329" s="13">
        <v>4</v>
      </c>
      <c r="O329" s="13">
        <f t="shared" si="21"/>
        <v>8.1988110744338396</v>
      </c>
      <c r="P329" s="13">
        <f t="shared" si="22"/>
        <v>6.7241950909815787E-2</v>
      </c>
      <c r="Q329" s="67">
        <f t="shared" si="23"/>
        <v>0.24207102327533683</v>
      </c>
      <c r="U329" s="74">
        <v>256.2291878777387</v>
      </c>
    </row>
    <row r="330" spans="1:21">
      <c r="A330" s="10" t="s">
        <v>6</v>
      </c>
      <c r="B330" s="11" t="s">
        <v>40</v>
      </c>
      <c r="C330" s="11" t="s">
        <v>8</v>
      </c>
      <c r="D330" s="11" t="s">
        <v>9</v>
      </c>
      <c r="E330" s="11" t="s">
        <v>10</v>
      </c>
      <c r="F330" s="11">
        <v>0</v>
      </c>
      <c r="G330" s="11">
        <v>2</v>
      </c>
      <c r="H330" s="12">
        <v>3.2</v>
      </c>
      <c r="I330" s="11" t="str">
        <f t="shared" si="20"/>
        <v>high</v>
      </c>
      <c r="J330" s="11" t="s">
        <v>11</v>
      </c>
      <c r="K330" s="13">
        <v>4.6500000000000004</v>
      </c>
      <c r="L330" s="13">
        <v>27.2565476247402</v>
      </c>
      <c r="M330" s="13">
        <v>2</v>
      </c>
      <c r="N330" s="13">
        <v>4</v>
      </c>
      <c r="O330" s="13">
        <f t="shared" si="21"/>
        <v>27.2565476247402</v>
      </c>
      <c r="P330" s="13">
        <f t="shared" si="22"/>
        <v>5.861623145105419</v>
      </c>
      <c r="Q330" s="67">
        <f t="shared" si="23"/>
        <v>21.101843322379509</v>
      </c>
    </row>
    <row r="331" spans="1:21">
      <c r="A331" s="10" t="s">
        <v>6</v>
      </c>
      <c r="B331" s="11" t="s">
        <v>40</v>
      </c>
      <c r="C331" s="11" t="s">
        <v>12</v>
      </c>
      <c r="D331" s="11" t="s">
        <v>9</v>
      </c>
      <c r="E331" s="11" t="s">
        <v>10</v>
      </c>
      <c r="F331" s="11">
        <v>0</v>
      </c>
      <c r="G331" s="11">
        <v>2</v>
      </c>
      <c r="H331" s="12">
        <v>3.2</v>
      </c>
      <c r="I331" s="11" t="str">
        <f t="shared" si="20"/>
        <v>high</v>
      </c>
      <c r="J331" s="11" t="s">
        <v>11</v>
      </c>
      <c r="K331" s="13">
        <v>4.5</v>
      </c>
      <c r="L331" s="13">
        <v>107.462842170931</v>
      </c>
      <c r="M331" s="13">
        <v>2</v>
      </c>
      <c r="N331" s="13">
        <v>4</v>
      </c>
      <c r="O331" s="13">
        <f t="shared" si="21"/>
        <v>107.462842170931</v>
      </c>
      <c r="P331" s="13">
        <f t="shared" si="22"/>
        <v>23.880631593540222</v>
      </c>
      <c r="Q331" s="67">
        <f t="shared" si="23"/>
        <v>85.970273736744801</v>
      </c>
    </row>
    <row r="332" spans="1:21">
      <c r="A332" s="10" t="s">
        <v>6</v>
      </c>
      <c r="B332" s="11" t="s">
        <v>41</v>
      </c>
      <c r="C332" s="11" t="s">
        <v>8</v>
      </c>
      <c r="D332" s="11" t="s">
        <v>9</v>
      </c>
      <c r="E332" s="11" t="s">
        <v>10</v>
      </c>
      <c r="F332" s="11">
        <v>0</v>
      </c>
      <c r="G332" s="11">
        <v>2</v>
      </c>
      <c r="H332" s="12">
        <v>3.2</v>
      </c>
      <c r="I332" s="11" t="str">
        <f t="shared" si="20"/>
        <v>high</v>
      </c>
      <c r="J332" s="11" t="s">
        <v>11</v>
      </c>
      <c r="K332" s="13">
        <v>28.39</v>
      </c>
      <c r="L332" s="13">
        <v>190.59370166486599</v>
      </c>
      <c r="M332" s="13">
        <v>2</v>
      </c>
      <c r="N332" s="13">
        <v>4</v>
      </c>
      <c r="O332" s="13">
        <f t="shared" si="21"/>
        <v>190.59370166486599</v>
      </c>
      <c r="P332" s="13">
        <f t="shared" si="22"/>
        <v>6.7134097099283547</v>
      </c>
      <c r="Q332" s="67">
        <f t="shared" si="23"/>
        <v>24.168274955742078</v>
      </c>
    </row>
    <row r="333" spans="1:21">
      <c r="A333" s="10" t="s">
        <v>6</v>
      </c>
      <c r="B333" s="11" t="s">
        <v>41</v>
      </c>
      <c r="C333" s="11" t="s">
        <v>12</v>
      </c>
      <c r="D333" s="11" t="s">
        <v>9</v>
      </c>
      <c r="E333" s="11" t="s">
        <v>10</v>
      </c>
      <c r="F333" s="11">
        <v>0</v>
      </c>
      <c r="G333" s="11">
        <v>2</v>
      </c>
      <c r="H333" s="12">
        <v>3.2</v>
      </c>
      <c r="I333" s="11" t="str">
        <f t="shared" si="20"/>
        <v>high</v>
      </c>
      <c r="J333" s="11" t="s">
        <v>11</v>
      </c>
      <c r="K333" s="13">
        <v>28.39</v>
      </c>
      <c r="L333" s="13">
        <v>205.076684421067</v>
      </c>
      <c r="M333" s="13">
        <v>2</v>
      </c>
      <c r="N333" s="13">
        <v>4</v>
      </c>
      <c r="O333" s="13">
        <f t="shared" si="21"/>
        <v>205.076684421067</v>
      </c>
      <c r="P333" s="13">
        <f t="shared" si="22"/>
        <v>7.2235535195867202</v>
      </c>
      <c r="Q333" s="67">
        <f t="shared" si="23"/>
        <v>26.004792670512195</v>
      </c>
    </row>
    <row r="334" spans="1:21">
      <c r="A334" s="10" t="s">
        <v>6</v>
      </c>
      <c r="B334" s="11" t="s">
        <v>42</v>
      </c>
      <c r="C334" s="11" t="s">
        <v>8</v>
      </c>
      <c r="D334" s="11" t="s">
        <v>9</v>
      </c>
      <c r="E334" s="11" t="s">
        <v>10</v>
      </c>
      <c r="F334" s="11">
        <v>0</v>
      </c>
      <c r="G334" s="11">
        <v>2</v>
      </c>
      <c r="H334" s="12">
        <v>3.2</v>
      </c>
      <c r="I334" s="11" t="str">
        <f t="shared" si="20"/>
        <v>high</v>
      </c>
      <c r="J334" s="11" t="s">
        <v>11</v>
      </c>
      <c r="K334" s="13">
        <v>129.41</v>
      </c>
      <c r="L334" s="13">
        <v>57.6548449572511</v>
      </c>
      <c r="M334" s="13">
        <v>2</v>
      </c>
      <c r="N334" s="13">
        <v>4</v>
      </c>
      <c r="O334" s="13">
        <f t="shared" si="21"/>
        <v>57.6548449572511</v>
      </c>
      <c r="P334" s="13">
        <f t="shared" si="22"/>
        <v>0.44552078631675374</v>
      </c>
      <c r="Q334" s="67">
        <f t="shared" si="23"/>
        <v>1.6038748307403135</v>
      </c>
    </row>
    <row r="335" spans="1:21">
      <c r="A335" s="10" t="s">
        <v>6</v>
      </c>
      <c r="B335" s="11" t="s">
        <v>42</v>
      </c>
      <c r="C335" s="11" t="s">
        <v>12</v>
      </c>
      <c r="D335" s="11" t="s">
        <v>9</v>
      </c>
      <c r="E335" s="11" t="s">
        <v>10</v>
      </c>
      <c r="F335" s="11">
        <v>0</v>
      </c>
      <c r="G335" s="11">
        <v>2</v>
      </c>
      <c r="H335" s="12">
        <v>3.2</v>
      </c>
      <c r="I335" s="11" t="str">
        <f t="shared" si="20"/>
        <v>high</v>
      </c>
      <c r="J335" s="11" t="s">
        <v>11</v>
      </c>
      <c r="K335" s="13">
        <v>129.41</v>
      </c>
      <c r="L335" s="13">
        <v>8.7156423599115307</v>
      </c>
      <c r="M335" s="13">
        <v>2</v>
      </c>
      <c r="N335" s="13">
        <v>4</v>
      </c>
      <c r="O335" s="13">
        <f t="shared" si="21"/>
        <v>8.7156423599115307</v>
      </c>
      <c r="P335" s="13">
        <f t="shared" si="22"/>
        <v>6.7349063904733261E-2</v>
      </c>
      <c r="Q335" s="67">
        <f t="shared" si="23"/>
        <v>0.24245663005703977</v>
      </c>
    </row>
    <row r="336" spans="1:21">
      <c r="A336" s="10" t="s">
        <v>6</v>
      </c>
      <c r="B336" s="11" t="s">
        <v>43</v>
      </c>
      <c r="C336" s="11" t="s">
        <v>8</v>
      </c>
      <c r="D336" s="11" t="s">
        <v>9</v>
      </c>
      <c r="E336" s="11" t="s">
        <v>10</v>
      </c>
      <c r="F336" s="11">
        <v>0</v>
      </c>
      <c r="G336" s="11">
        <v>2</v>
      </c>
      <c r="H336" s="12">
        <v>3.2</v>
      </c>
      <c r="I336" s="11" t="str">
        <f t="shared" si="20"/>
        <v>high</v>
      </c>
      <c r="J336" s="11" t="s">
        <v>11</v>
      </c>
      <c r="K336" s="13">
        <v>3.92</v>
      </c>
      <c r="L336" s="13">
        <v>192.72143297482</v>
      </c>
      <c r="M336" s="13">
        <v>2</v>
      </c>
      <c r="N336" s="13">
        <v>4</v>
      </c>
      <c r="O336" s="13">
        <f t="shared" si="21"/>
        <v>192.72143297482</v>
      </c>
      <c r="P336" s="13">
        <f t="shared" si="22"/>
        <v>49.163630860923469</v>
      </c>
      <c r="Q336" s="67">
        <f t="shared" si="23"/>
        <v>176.98907109932449</v>
      </c>
    </row>
    <row r="337" spans="1:17">
      <c r="A337" s="10" t="s">
        <v>6</v>
      </c>
      <c r="B337" s="11" t="s">
        <v>43</v>
      </c>
      <c r="C337" s="11" t="s">
        <v>12</v>
      </c>
      <c r="D337" s="11" t="s">
        <v>9</v>
      </c>
      <c r="E337" s="11" t="s">
        <v>10</v>
      </c>
      <c r="F337" s="11">
        <v>0</v>
      </c>
      <c r="G337" s="11">
        <v>2</v>
      </c>
      <c r="H337" s="12">
        <v>3.2</v>
      </c>
      <c r="I337" s="11" t="str">
        <f t="shared" si="20"/>
        <v>high</v>
      </c>
      <c r="J337" s="11" t="s">
        <v>11</v>
      </c>
      <c r="K337" s="13">
        <v>3.88</v>
      </c>
      <c r="L337" s="13">
        <v>341.42571745035201</v>
      </c>
      <c r="M337" s="13">
        <v>2</v>
      </c>
      <c r="N337" s="13">
        <v>4</v>
      </c>
      <c r="O337" s="13">
        <f t="shared" si="21"/>
        <v>341.42571745035201</v>
      </c>
      <c r="P337" s="13">
        <f t="shared" si="22"/>
        <v>87.996318930503094</v>
      </c>
      <c r="Q337" s="67">
        <f t="shared" si="23"/>
        <v>316.78674814981116</v>
      </c>
    </row>
    <row r="338" spans="1:17">
      <c r="A338" s="10" t="s">
        <v>6</v>
      </c>
      <c r="B338" s="11" t="s">
        <v>44</v>
      </c>
      <c r="C338" s="11" t="s">
        <v>8</v>
      </c>
      <c r="D338" s="11" t="s">
        <v>9</v>
      </c>
      <c r="E338" s="11" t="s">
        <v>10</v>
      </c>
      <c r="F338" s="11">
        <v>0</v>
      </c>
      <c r="G338" s="11">
        <v>3</v>
      </c>
      <c r="H338" s="12">
        <v>3.2</v>
      </c>
      <c r="I338" s="11" t="str">
        <f t="shared" si="20"/>
        <v>high</v>
      </c>
      <c r="J338" s="11" t="s">
        <v>11</v>
      </c>
      <c r="K338" s="13">
        <v>4</v>
      </c>
      <c r="L338" s="13">
        <v>790.33391793936903</v>
      </c>
      <c r="M338" s="13">
        <v>2</v>
      </c>
      <c r="N338" s="13">
        <v>4</v>
      </c>
      <c r="O338" s="13">
        <f t="shared" si="21"/>
        <v>790.33391793936903</v>
      </c>
      <c r="P338" s="13">
        <f t="shared" si="22"/>
        <v>197.58347948484226</v>
      </c>
      <c r="Q338" s="67">
        <f t="shared" si="23"/>
        <v>711.30052614543217</v>
      </c>
    </row>
    <row r="339" spans="1:17">
      <c r="A339" s="10" t="s">
        <v>6</v>
      </c>
      <c r="B339" s="11" t="s">
        <v>44</v>
      </c>
      <c r="C339" s="11" t="s">
        <v>12</v>
      </c>
      <c r="D339" s="11" t="s">
        <v>9</v>
      </c>
      <c r="E339" s="11" t="s">
        <v>10</v>
      </c>
      <c r="F339" s="11">
        <v>0</v>
      </c>
      <c r="G339" s="11">
        <v>3</v>
      </c>
      <c r="H339" s="12">
        <v>3.2</v>
      </c>
      <c r="I339" s="11" t="str">
        <f t="shared" si="20"/>
        <v>high</v>
      </c>
      <c r="J339" s="11" t="s">
        <v>11</v>
      </c>
      <c r="K339" s="13">
        <v>3.77</v>
      </c>
      <c r="L339" s="13">
        <v>784.55663802997901</v>
      </c>
      <c r="M339" s="13">
        <v>2</v>
      </c>
      <c r="N339" s="13">
        <v>4</v>
      </c>
      <c r="O339" s="13">
        <f t="shared" si="21"/>
        <v>784.55663802997901</v>
      </c>
      <c r="P339" s="13">
        <f t="shared" si="22"/>
        <v>208.10520902651962</v>
      </c>
      <c r="Q339" s="67">
        <f t="shared" si="23"/>
        <v>749.17875249547058</v>
      </c>
    </row>
    <row r="340" spans="1:17">
      <c r="A340" s="10" t="s">
        <v>6</v>
      </c>
      <c r="B340" s="11" t="s">
        <v>45</v>
      </c>
      <c r="C340" s="11" t="s">
        <v>8</v>
      </c>
      <c r="D340" s="11" t="s">
        <v>9</v>
      </c>
      <c r="E340" s="11" t="s">
        <v>10</v>
      </c>
      <c r="F340" s="11">
        <v>0</v>
      </c>
      <c r="G340" s="11">
        <v>3</v>
      </c>
      <c r="H340" s="12">
        <v>3.2</v>
      </c>
      <c r="I340" s="11" t="str">
        <f t="shared" si="20"/>
        <v>high</v>
      </c>
      <c r="J340" s="11" t="s">
        <v>11</v>
      </c>
      <c r="K340" s="13">
        <v>4.3499999999999996</v>
      </c>
      <c r="L340" s="13">
        <v>792.61171259802404</v>
      </c>
      <c r="M340" s="13">
        <v>2</v>
      </c>
      <c r="N340" s="13">
        <v>4</v>
      </c>
      <c r="O340" s="13">
        <f t="shared" si="21"/>
        <v>792.61171259802404</v>
      </c>
      <c r="P340" s="13">
        <f t="shared" si="22"/>
        <v>182.20958910299404</v>
      </c>
      <c r="Q340" s="67">
        <f t="shared" si="23"/>
        <v>655.95452077077857</v>
      </c>
    </row>
    <row r="341" spans="1:17">
      <c r="A341" s="10" t="s">
        <v>6</v>
      </c>
      <c r="B341" s="11" t="s">
        <v>45</v>
      </c>
      <c r="C341" s="11" t="s">
        <v>12</v>
      </c>
      <c r="D341" s="11" t="s">
        <v>9</v>
      </c>
      <c r="E341" s="11" t="s">
        <v>10</v>
      </c>
      <c r="F341" s="11">
        <v>0</v>
      </c>
      <c r="G341" s="11">
        <v>3</v>
      </c>
      <c r="H341" s="12">
        <v>3.2</v>
      </c>
      <c r="I341" s="11" t="str">
        <f t="shared" si="20"/>
        <v>high</v>
      </c>
      <c r="J341" s="11" t="s">
        <v>11</v>
      </c>
      <c r="K341" s="13">
        <v>4.1500000000000004</v>
      </c>
      <c r="L341" s="13">
        <v>783.90835715131504</v>
      </c>
      <c r="M341" s="13">
        <v>2</v>
      </c>
      <c r="N341" s="13">
        <v>4</v>
      </c>
      <c r="O341" s="13">
        <f t="shared" si="21"/>
        <v>783.90835715131504</v>
      </c>
      <c r="P341" s="13">
        <f t="shared" si="22"/>
        <v>188.89358003646143</v>
      </c>
      <c r="Q341" s="67">
        <f t="shared" si="23"/>
        <v>680.01688813126111</v>
      </c>
    </row>
    <row r="342" spans="1:17">
      <c r="A342" s="10" t="s">
        <v>6</v>
      </c>
      <c r="B342" s="11" t="s">
        <v>46</v>
      </c>
      <c r="C342" s="11" t="s">
        <v>8</v>
      </c>
      <c r="D342" s="11" t="s">
        <v>9</v>
      </c>
      <c r="E342" s="11" t="s">
        <v>10</v>
      </c>
      <c r="F342" s="11">
        <v>0</v>
      </c>
      <c r="G342" s="11">
        <v>3</v>
      </c>
      <c r="H342" s="12">
        <v>3.2</v>
      </c>
      <c r="I342" s="11" t="str">
        <f t="shared" si="20"/>
        <v>high</v>
      </c>
      <c r="J342" s="11" t="s">
        <v>11</v>
      </c>
      <c r="K342" s="13">
        <v>4</v>
      </c>
      <c r="L342" s="13">
        <v>798.90771170897096</v>
      </c>
      <c r="M342" s="13">
        <v>2</v>
      </c>
      <c r="N342" s="13">
        <v>4</v>
      </c>
      <c r="O342" s="13">
        <f t="shared" si="21"/>
        <v>798.90771170897096</v>
      </c>
      <c r="P342" s="13">
        <f t="shared" si="22"/>
        <v>199.72692792724274</v>
      </c>
      <c r="Q342" s="67">
        <f t="shared" si="23"/>
        <v>719.01694053807387</v>
      </c>
    </row>
    <row r="343" spans="1:17">
      <c r="A343" s="10" t="s">
        <v>6</v>
      </c>
      <c r="B343" s="11" t="s">
        <v>46</v>
      </c>
      <c r="C343" s="11" t="s">
        <v>12</v>
      </c>
      <c r="D343" s="11" t="s">
        <v>9</v>
      </c>
      <c r="E343" s="11" t="s">
        <v>10</v>
      </c>
      <c r="F343" s="11">
        <v>0</v>
      </c>
      <c r="G343" s="11">
        <v>3</v>
      </c>
      <c r="H343" s="12">
        <v>3.2</v>
      </c>
      <c r="I343" s="11" t="str">
        <f t="shared" si="20"/>
        <v>high</v>
      </c>
      <c r="J343" s="11" t="s">
        <v>11</v>
      </c>
      <c r="K343" s="13">
        <v>3.73</v>
      </c>
      <c r="L343" s="13">
        <v>794.19014984975797</v>
      </c>
      <c r="M343" s="13">
        <v>2</v>
      </c>
      <c r="N343" s="13">
        <v>4</v>
      </c>
      <c r="O343" s="13">
        <f t="shared" si="21"/>
        <v>794.19014984975797</v>
      </c>
      <c r="P343" s="13">
        <f t="shared" si="22"/>
        <v>212.91961121977425</v>
      </c>
      <c r="Q343" s="67">
        <f t="shared" si="23"/>
        <v>766.51060039118738</v>
      </c>
    </row>
    <row r="344" spans="1:17">
      <c r="A344" s="10" t="s">
        <v>6</v>
      </c>
      <c r="B344" s="11" t="s">
        <v>47</v>
      </c>
      <c r="C344" s="11" t="s">
        <v>8</v>
      </c>
      <c r="D344" s="11" t="s">
        <v>9</v>
      </c>
      <c r="E344" s="11" t="s">
        <v>10</v>
      </c>
      <c r="F344" s="11">
        <v>0</v>
      </c>
      <c r="G344" s="11">
        <v>3</v>
      </c>
      <c r="H344" s="12">
        <v>3.2</v>
      </c>
      <c r="I344" s="11" t="str">
        <f t="shared" si="20"/>
        <v>high</v>
      </c>
      <c r="J344" s="11" t="s">
        <v>11</v>
      </c>
      <c r="K344" s="13">
        <v>3.55</v>
      </c>
      <c r="L344" s="13">
        <v>778.66931089199102</v>
      </c>
      <c r="M344" s="13">
        <v>2</v>
      </c>
      <c r="N344" s="13">
        <v>4</v>
      </c>
      <c r="O344" s="13">
        <f t="shared" si="21"/>
        <v>778.66931089199102</v>
      </c>
      <c r="P344" s="13">
        <f t="shared" si="22"/>
        <v>219.34346785689888</v>
      </c>
      <c r="Q344" s="67">
        <f t="shared" si="23"/>
        <v>789.63648428483589</v>
      </c>
    </row>
    <row r="345" spans="1:17">
      <c r="A345" s="10" t="s">
        <v>6</v>
      </c>
      <c r="B345" s="11" t="s">
        <v>47</v>
      </c>
      <c r="C345" s="11" t="s">
        <v>12</v>
      </c>
      <c r="D345" s="11" t="s">
        <v>9</v>
      </c>
      <c r="E345" s="11" t="s">
        <v>10</v>
      </c>
      <c r="F345" s="11">
        <v>0</v>
      </c>
      <c r="G345" s="11">
        <v>3</v>
      </c>
      <c r="H345" s="12">
        <v>3.2</v>
      </c>
      <c r="I345" s="11" t="str">
        <f t="shared" si="20"/>
        <v>high</v>
      </c>
      <c r="J345" s="11" t="s">
        <v>11</v>
      </c>
      <c r="K345" s="13">
        <v>3.33</v>
      </c>
      <c r="L345" s="13">
        <v>759.96520611976803</v>
      </c>
      <c r="M345" s="13">
        <v>2</v>
      </c>
      <c r="N345" s="13">
        <v>4</v>
      </c>
      <c r="O345" s="13">
        <f t="shared" si="21"/>
        <v>759.96520611976803</v>
      </c>
      <c r="P345" s="13">
        <f t="shared" si="22"/>
        <v>228.21777961554594</v>
      </c>
      <c r="Q345" s="67">
        <f t="shared" si="23"/>
        <v>821.58400661596534</v>
      </c>
    </row>
    <row r="346" spans="1:17">
      <c r="A346" s="10" t="s">
        <v>6</v>
      </c>
      <c r="B346" s="11" t="s">
        <v>48</v>
      </c>
      <c r="C346" s="11" t="s">
        <v>8</v>
      </c>
      <c r="D346" s="11" t="s">
        <v>9</v>
      </c>
      <c r="E346" s="11" t="s">
        <v>10</v>
      </c>
      <c r="F346" s="11">
        <v>10</v>
      </c>
      <c r="G346" s="11">
        <v>1</v>
      </c>
      <c r="H346" s="12">
        <v>2.2999999999999998</v>
      </c>
      <c r="I346" s="11" t="str">
        <f t="shared" si="20"/>
        <v>low</v>
      </c>
      <c r="J346" s="11" t="s">
        <v>11</v>
      </c>
      <c r="K346" s="13">
        <v>120.95</v>
      </c>
      <c r="L346" s="13">
        <v>4.9496054805035099</v>
      </c>
      <c r="M346" s="13">
        <v>2</v>
      </c>
      <c r="N346" s="13">
        <v>4</v>
      </c>
      <c r="O346" s="13">
        <f t="shared" si="21"/>
        <v>4.9496054805035099</v>
      </c>
      <c r="P346" s="13">
        <f t="shared" si="22"/>
        <v>4.0922740640789664E-2</v>
      </c>
      <c r="Q346" s="67">
        <f t="shared" si="23"/>
        <v>0.1473218663068428</v>
      </c>
    </row>
    <row r="347" spans="1:17">
      <c r="A347" s="10" t="s">
        <v>6</v>
      </c>
      <c r="B347" s="11" t="s">
        <v>48</v>
      </c>
      <c r="C347" s="11" t="s">
        <v>12</v>
      </c>
      <c r="D347" s="11" t="s">
        <v>9</v>
      </c>
      <c r="E347" s="11" t="s">
        <v>10</v>
      </c>
      <c r="F347" s="11">
        <v>10</v>
      </c>
      <c r="G347" s="11">
        <v>1</v>
      </c>
      <c r="H347" s="12">
        <v>2.2999999999999998</v>
      </c>
      <c r="I347" s="11" t="str">
        <f t="shared" si="20"/>
        <v>low</v>
      </c>
      <c r="J347" s="11" t="s">
        <v>11</v>
      </c>
      <c r="K347" s="13">
        <v>120.95</v>
      </c>
      <c r="L347" s="13">
        <v>40.896207763913502</v>
      </c>
      <c r="M347" s="13">
        <v>2</v>
      </c>
      <c r="N347" s="13">
        <v>4</v>
      </c>
      <c r="O347" s="13">
        <f t="shared" si="21"/>
        <v>40.896207763913502</v>
      </c>
      <c r="P347" s="13">
        <f t="shared" si="22"/>
        <v>0.33812490916836296</v>
      </c>
      <c r="Q347" s="67">
        <f t="shared" si="23"/>
        <v>1.2172496730061066</v>
      </c>
    </row>
    <row r="348" spans="1:17">
      <c r="A348" s="10" t="s">
        <v>6</v>
      </c>
      <c r="B348" s="11" t="s">
        <v>49</v>
      </c>
      <c r="C348" s="11" t="s">
        <v>8</v>
      </c>
      <c r="D348" s="11" t="s">
        <v>9</v>
      </c>
      <c r="E348" s="11" t="s">
        <v>10</v>
      </c>
      <c r="F348" s="11">
        <v>10</v>
      </c>
      <c r="G348" s="11">
        <v>1</v>
      </c>
      <c r="H348" s="12">
        <v>2.2999999999999998</v>
      </c>
      <c r="I348" s="11" t="str">
        <f t="shared" si="20"/>
        <v>low</v>
      </c>
      <c r="J348" s="11" t="s">
        <v>11</v>
      </c>
      <c r="K348" s="13">
        <v>122.83</v>
      </c>
      <c r="L348" s="13">
        <v>11.596756840173301</v>
      </c>
      <c r="M348" s="13">
        <v>2</v>
      </c>
      <c r="N348" s="13">
        <v>4</v>
      </c>
      <c r="O348" s="13">
        <f t="shared" si="21"/>
        <v>11.596756840173301</v>
      </c>
      <c r="P348" s="13">
        <f t="shared" si="22"/>
        <v>9.4413065539145982E-2</v>
      </c>
      <c r="Q348" s="67">
        <f t="shared" si="23"/>
        <v>0.33988703594092556</v>
      </c>
    </row>
    <row r="349" spans="1:17">
      <c r="A349" s="10" t="s">
        <v>6</v>
      </c>
      <c r="B349" s="11" t="s">
        <v>49</v>
      </c>
      <c r="C349" s="11" t="s">
        <v>12</v>
      </c>
      <c r="D349" s="11" t="s">
        <v>9</v>
      </c>
      <c r="E349" s="11" t="s">
        <v>10</v>
      </c>
      <c r="F349" s="11">
        <v>10</v>
      </c>
      <c r="G349" s="11">
        <v>1</v>
      </c>
      <c r="H349" s="12">
        <v>2.2999999999999998</v>
      </c>
      <c r="I349" s="11" t="str">
        <f t="shared" si="20"/>
        <v>low</v>
      </c>
      <c r="J349" s="11" t="s">
        <v>11</v>
      </c>
      <c r="K349" s="13">
        <v>122.83</v>
      </c>
      <c r="L349" s="13">
        <v>209.431003876772</v>
      </c>
      <c r="M349" s="13">
        <v>2</v>
      </c>
      <c r="N349" s="13">
        <v>4</v>
      </c>
      <c r="O349" s="13">
        <f t="shared" si="21"/>
        <v>209.431003876772</v>
      </c>
      <c r="P349" s="13">
        <f t="shared" si="22"/>
        <v>1.705047658363364</v>
      </c>
      <c r="Q349" s="67">
        <f t="shared" si="23"/>
        <v>6.1381715701081099</v>
      </c>
    </row>
    <row r="350" spans="1:17">
      <c r="A350" s="10" t="s">
        <v>6</v>
      </c>
      <c r="B350" s="11" t="s">
        <v>50</v>
      </c>
      <c r="C350" s="11" t="s">
        <v>8</v>
      </c>
      <c r="D350" s="11" t="s">
        <v>9</v>
      </c>
      <c r="E350" s="11" t="s">
        <v>10</v>
      </c>
      <c r="F350" s="11">
        <v>10</v>
      </c>
      <c r="G350" s="11">
        <v>1</v>
      </c>
      <c r="H350" s="12">
        <v>2.2999999999999998</v>
      </c>
      <c r="I350" s="11" t="str">
        <f t="shared" si="20"/>
        <v>low</v>
      </c>
      <c r="J350" s="11" t="s">
        <v>11</v>
      </c>
      <c r="K350" s="13">
        <v>120.95</v>
      </c>
      <c r="L350" s="13">
        <v>7.3077403235074501</v>
      </c>
      <c r="M350" s="13">
        <v>2</v>
      </c>
      <c r="N350" s="13">
        <v>4</v>
      </c>
      <c r="O350" s="13">
        <f t="shared" si="21"/>
        <v>7.3077403235074501</v>
      </c>
      <c r="P350" s="13">
        <f t="shared" si="22"/>
        <v>6.0419514869842497E-2</v>
      </c>
      <c r="Q350" s="67">
        <f t="shared" si="23"/>
        <v>0.217510253531433</v>
      </c>
    </row>
    <row r="351" spans="1:17">
      <c r="A351" s="10" t="s">
        <v>6</v>
      </c>
      <c r="B351" s="11" t="s">
        <v>50</v>
      </c>
      <c r="C351" s="11" t="s">
        <v>12</v>
      </c>
      <c r="D351" s="11" t="s">
        <v>9</v>
      </c>
      <c r="E351" s="11" t="s">
        <v>10</v>
      </c>
      <c r="F351" s="11">
        <v>10</v>
      </c>
      <c r="G351" s="11">
        <v>1</v>
      </c>
      <c r="H351" s="12">
        <v>2.2999999999999998</v>
      </c>
      <c r="I351" s="11" t="str">
        <f t="shared" si="20"/>
        <v>low</v>
      </c>
      <c r="J351" s="11" t="s">
        <v>11</v>
      </c>
      <c r="K351" s="13">
        <v>120.95</v>
      </c>
      <c r="L351" s="13">
        <v>9.6303705591701405</v>
      </c>
      <c r="M351" s="13">
        <v>2</v>
      </c>
      <c r="N351" s="13">
        <v>4</v>
      </c>
      <c r="O351" s="13">
        <f t="shared" si="21"/>
        <v>9.6303705591701405</v>
      </c>
      <c r="P351" s="13">
        <f t="shared" si="22"/>
        <v>7.962274129119587E-2</v>
      </c>
      <c r="Q351" s="67">
        <f t="shared" si="23"/>
        <v>0.28664186864830515</v>
      </c>
    </row>
    <row r="352" spans="1:17">
      <c r="A352" s="10" t="s">
        <v>6</v>
      </c>
      <c r="B352" s="11" t="s">
        <v>51</v>
      </c>
      <c r="C352" s="11" t="s">
        <v>8</v>
      </c>
      <c r="D352" s="11" t="s">
        <v>9</v>
      </c>
      <c r="E352" s="11" t="s">
        <v>10</v>
      </c>
      <c r="F352" s="11">
        <v>10</v>
      </c>
      <c r="G352" s="11">
        <v>1</v>
      </c>
      <c r="H352" s="12">
        <v>2.2999999999999998</v>
      </c>
      <c r="I352" s="11" t="str">
        <f t="shared" si="20"/>
        <v>low</v>
      </c>
      <c r="J352" s="11" t="s">
        <v>11</v>
      </c>
      <c r="K352" s="13">
        <v>120</v>
      </c>
      <c r="L352" s="13">
        <v>13.6691058883767</v>
      </c>
      <c r="M352" s="13">
        <v>2</v>
      </c>
      <c r="N352" s="13">
        <v>4</v>
      </c>
      <c r="O352" s="13">
        <f t="shared" si="21"/>
        <v>13.6691058883767</v>
      </c>
      <c r="P352" s="13">
        <f t="shared" si="22"/>
        <v>0.1139092157364725</v>
      </c>
      <c r="Q352" s="67">
        <f t="shared" si="23"/>
        <v>0.410073176651301</v>
      </c>
    </row>
    <row r="353" spans="1:17">
      <c r="A353" s="10" t="s">
        <v>6</v>
      </c>
      <c r="B353" s="11" t="s">
        <v>51</v>
      </c>
      <c r="C353" s="11" t="s">
        <v>12</v>
      </c>
      <c r="D353" s="11" t="s">
        <v>9</v>
      </c>
      <c r="E353" s="11" t="s">
        <v>10</v>
      </c>
      <c r="F353" s="11">
        <v>10</v>
      </c>
      <c r="G353" s="11">
        <v>1</v>
      </c>
      <c r="H353" s="12">
        <v>2.2999999999999998</v>
      </c>
      <c r="I353" s="11" t="str">
        <f t="shared" si="20"/>
        <v>low</v>
      </c>
      <c r="J353" s="11" t="s">
        <v>11</v>
      </c>
      <c r="K353" s="13">
        <v>122.4</v>
      </c>
      <c r="L353" s="13">
        <v>72.852258396691695</v>
      </c>
      <c r="M353" s="13">
        <v>2</v>
      </c>
      <c r="N353" s="13">
        <v>4</v>
      </c>
      <c r="O353" s="13">
        <f t="shared" si="21"/>
        <v>72.852258396691695</v>
      </c>
      <c r="P353" s="13">
        <f t="shared" si="22"/>
        <v>0.595198189515455</v>
      </c>
      <c r="Q353" s="67">
        <f t="shared" si="23"/>
        <v>2.1427134822556382</v>
      </c>
    </row>
    <row r="354" spans="1:17">
      <c r="A354" s="10" t="s">
        <v>6</v>
      </c>
      <c r="B354" s="11" t="s">
        <v>52</v>
      </c>
      <c r="C354" s="11" t="s">
        <v>8</v>
      </c>
      <c r="D354" s="11" t="s">
        <v>9</v>
      </c>
      <c r="E354" s="11" t="s">
        <v>10</v>
      </c>
      <c r="F354" s="11">
        <v>10</v>
      </c>
      <c r="G354" s="11">
        <v>2</v>
      </c>
      <c r="H354" s="12">
        <v>2.2999999999999998</v>
      </c>
      <c r="I354" s="11" t="str">
        <f t="shared" si="20"/>
        <v>low</v>
      </c>
      <c r="J354" s="11" t="s">
        <v>11</v>
      </c>
      <c r="K354" s="13">
        <v>7.45</v>
      </c>
      <c r="L354" s="13">
        <v>639.54047983068494</v>
      </c>
      <c r="M354" s="13">
        <v>2</v>
      </c>
      <c r="N354" s="13">
        <v>4</v>
      </c>
      <c r="O354" s="13">
        <f t="shared" si="21"/>
        <v>639.54047983068494</v>
      </c>
      <c r="P354" s="13">
        <f t="shared" si="22"/>
        <v>85.844359708816768</v>
      </c>
      <c r="Q354" s="67">
        <f t="shared" si="23"/>
        <v>309.03969495174033</v>
      </c>
    </row>
    <row r="355" spans="1:17">
      <c r="A355" s="10" t="s">
        <v>6</v>
      </c>
      <c r="B355" s="11" t="s">
        <v>52</v>
      </c>
      <c r="C355" s="11" t="s">
        <v>12</v>
      </c>
      <c r="D355" s="11" t="s">
        <v>9</v>
      </c>
      <c r="E355" s="11" t="s">
        <v>10</v>
      </c>
      <c r="F355" s="11">
        <v>10</v>
      </c>
      <c r="G355" s="11">
        <v>2</v>
      </c>
      <c r="H355" s="12">
        <v>2.2999999999999998</v>
      </c>
      <c r="I355" s="11" t="str">
        <f t="shared" si="20"/>
        <v>low</v>
      </c>
      <c r="J355" s="11" t="s">
        <v>11</v>
      </c>
      <c r="K355" s="13">
        <v>8.9499999999999993</v>
      </c>
      <c r="L355" s="13">
        <v>279.65749419628099</v>
      </c>
      <c r="M355" s="13">
        <v>2</v>
      </c>
      <c r="N355" s="13">
        <v>4</v>
      </c>
      <c r="O355" s="13">
        <f t="shared" si="21"/>
        <v>279.65749419628099</v>
      </c>
      <c r="P355" s="13">
        <f t="shared" si="22"/>
        <v>31.246647396232515</v>
      </c>
      <c r="Q355" s="67">
        <f t="shared" si="23"/>
        <v>112.48793062643705</v>
      </c>
    </row>
    <row r="356" spans="1:17">
      <c r="A356" s="10" t="s">
        <v>6</v>
      </c>
      <c r="B356" s="11" t="s">
        <v>53</v>
      </c>
      <c r="C356" s="11" t="s">
        <v>8</v>
      </c>
      <c r="D356" s="11" t="s">
        <v>9</v>
      </c>
      <c r="E356" s="11" t="s">
        <v>10</v>
      </c>
      <c r="F356" s="11">
        <v>10</v>
      </c>
      <c r="G356" s="11">
        <v>2</v>
      </c>
      <c r="H356" s="12">
        <v>2.2999999999999998</v>
      </c>
      <c r="I356" s="11" t="str">
        <f t="shared" si="20"/>
        <v>low</v>
      </c>
      <c r="J356" s="11" t="s">
        <v>11</v>
      </c>
      <c r="K356" s="13">
        <v>129.36000000000001</v>
      </c>
      <c r="L356" s="13">
        <v>28.799065037869902</v>
      </c>
      <c r="M356" s="13">
        <v>2</v>
      </c>
      <c r="N356" s="13">
        <v>4</v>
      </c>
      <c r="O356" s="13">
        <f t="shared" si="21"/>
        <v>28.799065037869902</v>
      </c>
      <c r="P356" s="13">
        <f t="shared" si="22"/>
        <v>0.22262728075038574</v>
      </c>
      <c r="Q356" s="67">
        <f t="shared" si="23"/>
        <v>0.80145821070138867</v>
      </c>
    </row>
    <row r="357" spans="1:17">
      <c r="A357" s="10" t="s">
        <v>6</v>
      </c>
      <c r="B357" s="11" t="s">
        <v>53</v>
      </c>
      <c r="C357" s="11" t="s">
        <v>12</v>
      </c>
      <c r="D357" s="11" t="s">
        <v>9</v>
      </c>
      <c r="E357" s="11" t="s">
        <v>10</v>
      </c>
      <c r="F357" s="11">
        <v>10</v>
      </c>
      <c r="G357" s="11">
        <v>2</v>
      </c>
      <c r="H357" s="12">
        <v>2.2999999999999998</v>
      </c>
      <c r="I357" s="11" t="str">
        <f t="shared" si="20"/>
        <v>low</v>
      </c>
      <c r="J357" s="11" t="s">
        <v>11</v>
      </c>
      <c r="K357" s="13">
        <v>129.36000000000001</v>
      </c>
      <c r="L357" s="13">
        <v>29.721390655966001</v>
      </c>
      <c r="M357" s="13">
        <v>2</v>
      </c>
      <c r="N357" s="13">
        <v>4</v>
      </c>
      <c r="O357" s="13">
        <f t="shared" si="21"/>
        <v>29.721390655966001</v>
      </c>
      <c r="P357" s="13">
        <f t="shared" si="22"/>
        <v>0.22975719431018859</v>
      </c>
      <c r="Q357" s="67">
        <f t="shared" si="23"/>
        <v>0.82712589951667892</v>
      </c>
    </row>
    <row r="358" spans="1:17">
      <c r="A358" s="10" t="s">
        <v>6</v>
      </c>
      <c r="B358" s="11" t="s">
        <v>54</v>
      </c>
      <c r="C358" s="11" t="s">
        <v>8</v>
      </c>
      <c r="D358" s="11" t="s">
        <v>9</v>
      </c>
      <c r="E358" s="11" t="s">
        <v>10</v>
      </c>
      <c r="F358" s="11">
        <v>10</v>
      </c>
      <c r="G358" s="11">
        <v>2</v>
      </c>
      <c r="H358" s="12">
        <v>2.2999999999999998</v>
      </c>
      <c r="I358" s="11" t="str">
        <f t="shared" si="20"/>
        <v>low</v>
      </c>
      <c r="J358" s="11" t="s">
        <v>11</v>
      </c>
      <c r="K358" s="13">
        <v>122.53</v>
      </c>
      <c r="L358" s="13">
        <v>26.878110604426901</v>
      </c>
      <c r="M358" s="13">
        <v>2</v>
      </c>
      <c r="N358" s="13">
        <v>4</v>
      </c>
      <c r="O358" s="13">
        <f t="shared" si="21"/>
        <v>26.878110604426901</v>
      </c>
      <c r="P358" s="13">
        <f t="shared" si="22"/>
        <v>0.21935942711521178</v>
      </c>
      <c r="Q358" s="67">
        <f t="shared" si="23"/>
        <v>0.78969393761476236</v>
      </c>
    </row>
    <row r="359" spans="1:17">
      <c r="A359" s="10" t="s">
        <v>6</v>
      </c>
      <c r="B359" s="11" t="s">
        <v>54</v>
      </c>
      <c r="C359" s="11" t="s">
        <v>12</v>
      </c>
      <c r="D359" s="11" t="s">
        <v>9</v>
      </c>
      <c r="E359" s="11" t="s">
        <v>10</v>
      </c>
      <c r="F359" s="11">
        <v>10</v>
      </c>
      <c r="G359" s="11">
        <v>2</v>
      </c>
      <c r="H359" s="12">
        <v>2.2999999999999998</v>
      </c>
      <c r="I359" s="11" t="str">
        <f t="shared" si="20"/>
        <v>low</v>
      </c>
      <c r="J359" s="11" t="s">
        <v>11</v>
      </c>
      <c r="K359" s="13">
        <v>122.53</v>
      </c>
      <c r="L359" s="13">
        <v>78.136330896832803</v>
      </c>
      <c r="M359" s="13">
        <v>2</v>
      </c>
      <c r="N359" s="13">
        <v>4</v>
      </c>
      <c r="O359" s="13">
        <f t="shared" si="21"/>
        <v>78.136330896832803</v>
      </c>
      <c r="P359" s="13">
        <f t="shared" si="22"/>
        <v>0.63769142982806493</v>
      </c>
      <c r="Q359" s="67">
        <f t="shared" si="23"/>
        <v>2.2956891473810339</v>
      </c>
    </row>
    <row r="360" spans="1:17">
      <c r="A360" s="10" t="s">
        <v>6</v>
      </c>
      <c r="B360" s="11" t="s">
        <v>55</v>
      </c>
      <c r="C360" s="11" t="s">
        <v>8</v>
      </c>
      <c r="D360" s="11" t="s">
        <v>9</v>
      </c>
      <c r="E360" s="11" t="s">
        <v>10</v>
      </c>
      <c r="F360" s="11">
        <v>10</v>
      </c>
      <c r="G360" s="11">
        <v>2</v>
      </c>
      <c r="H360" s="12">
        <v>2.2999999999999998</v>
      </c>
      <c r="I360" s="11" t="str">
        <f t="shared" si="20"/>
        <v>low</v>
      </c>
      <c r="J360" s="11" t="s">
        <v>11</v>
      </c>
      <c r="K360" s="13">
        <v>6.8</v>
      </c>
      <c r="L360" s="13">
        <v>527.33289955820806</v>
      </c>
      <c r="M360" s="13">
        <v>2</v>
      </c>
      <c r="N360" s="13">
        <v>4</v>
      </c>
      <c r="O360" s="13">
        <f t="shared" si="21"/>
        <v>527.33289955820806</v>
      </c>
      <c r="P360" s="13">
        <f t="shared" si="22"/>
        <v>77.548955817383543</v>
      </c>
      <c r="Q360" s="67">
        <f t="shared" si="23"/>
        <v>279.17624094258076</v>
      </c>
    </row>
    <row r="361" spans="1:17">
      <c r="A361" s="10" t="s">
        <v>6</v>
      </c>
      <c r="B361" s="11" t="s">
        <v>55</v>
      </c>
      <c r="C361" s="11" t="s">
        <v>12</v>
      </c>
      <c r="D361" s="11" t="s">
        <v>9</v>
      </c>
      <c r="E361" s="11" t="s">
        <v>10</v>
      </c>
      <c r="F361" s="11">
        <v>10</v>
      </c>
      <c r="G361" s="11">
        <v>2</v>
      </c>
      <c r="H361" s="12">
        <v>2.2999999999999998</v>
      </c>
      <c r="I361" s="11" t="str">
        <f t="shared" si="20"/>
        <v>low</v>
      </c>
      <c r="J361" s="11" t="s">
        <v>11</v>
      </c>
      <c r="K361" s="13">
        <v>122.95</v>
      </c>
      <c r="L361" s="13">
        <v>59.371609863936001</v>
      </c>
      <c r="M361" s="13">
        <v>2</v>
      </c>
      <c r="N361" s="13">
        <v>4</v>
      </c>
      <c r="O361" s="13">
        <f t="shared" si="21"/>
        <v>59.371609863936001</v>
      </c>
      <c r="P361" s="13">
        <f t="shared" si="22"/>
        <v>0.48289231284209844</v>
      </c>
      <c r="Q361" s="67">
        <f t="shared" si="23"/>
        <v>1.7384123262315543</v>
      </c>
    </row>
    <row r="362" spans="1:17">
      <c r="A362" s="10" t="s">
        <v>6</v>
      </c>
      <c r="B362" s="11" t="s">
        <v>61</v>
      </c>
      <c r="C362" s="11" t="s">
        <v>8</v>
      </c>
      <c r="D362" s="11" t="s">
        <v>9</v>
      </c>
      <c r="E362" s="11" t="s">
        <v>10</v>
      </c>
      <c r="F362" s="11">
        <v>10</v>
      </c>
      <c r="G362" s="11">
        <v>1</v>
      </c>
      <c r="H362" s="12">
        <v>2.7</v>
      </c>
      <c r="I362" s="11" t="str">
        <f t="shared" si="20"/>
        <v>medium</v>
      </c>
      <c r="J362" s="11" t="s">
        <v>11</v>
      </c>
      <c r="K362" s="13">
        <v>122.32</v>
      </c>
      <c r="L362" s="13">
        <v>14.4594486934987</v>
      </c>
      <c r="M362" s="13">
        <v>2</v>
      </c>
      <c r="N362" s="13">
        <v>4</v>
      </c>
      <c r="O362" s="13">
        <f t="shared" si="21"/>
        <v>14.4594486934987</v>
      </c>
      <c r="P362" s="13">
        <f t="shared" si="22"/>
        <v>0.11821001220976701</v>
      </c>
      <c r="Q362" s="67">
        <f t="shared" si="23"/>
        <v>0.42555604395516128</v>
      </c>
    </row>
    <row r="363" spans="1:17">
      <c r="A363" s="10" t="s">
        <v>6</v>
      </c>
      <c r="B363" s="11" t="s">
        <v>61</v>
      </c>
      <c r="C363" s="11" t="s">
        <v>12</v>
      </c>
      <c r="D363" s="11" t="s">
        <v>9</v>
      </c>
      <c r="E363" s="11" t="s">
        <v>10</v>
      </c>
      <c r="F363" s="11">
        <v>10</v>
      </c>
      <c r="G363" s="11">
        <v>1</v>
      </c>
      <c r="H363" s="12">
        <v>2.7</v>
      </c>
      <c r="I363" s="11" t="str">
        <f t="shared" si="20"/>
        <v>medium</v>
      </c>
      <c r="J363" s="11" t="s">
        <v>11</v>
      </c>
      <c r="K363" s="13">
        <v>122.32</v>
      </c>
      <c r="L363" s="13">
        <v>127.992455887771</v>
      </c>
      <c r="M363" s="13">
        <v>2</v>
      </c>
      <c r="N363" s="13">
        <v>4</v>
      </c>
      <c r="O363" s="13">
        <f t="shared" si="21"/>
        <v>127.992455887771</v>
      </c>
      <c r="P363" s="13">
        <f t="shared" si="22"/>
        <v>1.0463739035952502</v>
      </c>
      <c r="Q363" s="67">
        <f t="shared" si="23"/>
        <v>3.7669460529429006</v>
      </c>
    </row>
    <row r="364" spans="1:17">
      <c r="A364" s="10" t="s">
        <v>6</v>
      </c>
      <c r="B364" s="11" t="s">
        <v>62</v>
      </c>
      <c r="C364" s="11" t="s">
        <v>8</v>
      </c>
      <c r="D364" s="11" t="s">
        <v>9</v>
      </c>
      <c r="E364" s="11" t="s">
        <v>10</v>
      </c>
      <c r="F364" s="11">
        <v>10</v>
      </c>
      <c r="G364" s="11">
        <v>1</v>
      </c>
      <c r="H364" s="12">
        <v>2.7</v>
      </c>
      <c r="I364" s="11" t="str">
        <f t="shared" si="20"/>
        <v>medium</v>
      </c>
      <c r="J364" s="11" t="s">
        <v>11</v>
      </c>
      <c r="K364" s="13">
        <v>121.25</v>
      </c>
      <c r="L364" s="13">
        <v>110.652090253935</v>
      </c>
      <c r="M364" s="13">
        <v>2</v>
      </c>
      <c r="N364" s="13">
        <v>4</v>
      </c>
      <c r="O364" s="13">
        <f t="shared" si="21"/>
        <v>110.652090253935</v>
      </c>
      <c r="P364" s="13">
        <f t="shared" si="22"/>
        <v>0.91259455879534024</v>
      </c>
      <c r="Q364" s="67">
        <f t="shared" si="23"/>
        <v>3.285340411663225</v>
      </c>
    </row>
    <row r="365" spans="1:17">
      <c r="A365" s="10" t="s">
        <v>6</v>
      </c>
      <c r="B365" s="11" t="s">
        <v>62</v>
      </c>
      <c r="C365" s="11" t="s">
        <v>12</v>
      </c>
      <c r="D365" s="11" t="s">
        <v>9</v>
      </c>
      <c r="E365" s="11" t="s">
        <v>10</v>
      </c>
      <c r="F365" s="11">
        <v>10</v>
      </c>
      <c r="G365" s="11">
        <v>1</v>
      </c>
      <c r="H365" s="12">
        <v>2.7</v>
      </c>
      <c r="I365" s="11" t="str">
        <f t="shared" si="20"/>
        <v>medium</v>
      </c>
      <c r="J365" s="11" t="s">
        <v>11</v>
      </c>
      <c r="K365" s="13">
        <v>121.25</v>
      </c>
      <c r="L365" s="13">
        <v>343.22649480769098</v>
      </c>
      <c r="M365" s="13">
        <v>2</v>
      </c>
      <c r="N365" s="13">
        <v>4</v>
      </c>
      <c r="O365" s="13">
        <f t="shared" si="21"/>
        <v>343.22649480769098</v>
      </c>
      <c r="P365" s="13">
        <f t="shared" si="22"/>
        <v>2.8307339777953895</v>
      </c>
      <c r="Q365" s="67">
        <f t="shared" si="23"/>
        <v>10.190642320063402</v>
      </c>
    </row>
    <row r="366" spans="1:17">
      <c r="A366" s="10" t="s">
        <v>6</v>
      </c>
      <c r="B366" s="11" t="s">
        <v>63</v>
      </c>
      <c r="C366" s="11" t="s">
        <v>8</v>
      </c>
      <c r="D366" s="11" t="s">
        <v>9</v>
      </c>
      <c r="E366" s="11" t="s">
        <v>10</v>
      </c>
      <c r="F366" s="11">
        <v>10</v>
      </c>
      <c r="G366" s="11">
        <v>1</v>
      </c>
      <c r="H366" s="12">
        <v>2.7</v>
      </c>
      <c r="I366" s="11" t="str">
        <f t="shared" si="20"/>
        <v>medium</v>
      </c>
      <c r="J366" s="11" t="s">
        <v>11</v>
      </c>
      <c r="K366" s="13">
        <v>121.17</v>
      </c>
      <c r="L366" s="13">
        <v>56.428696256782899</v>
      </c>
      <c r="M366" s="13">
        <v>2</v>
      </c>
      <c r="N366" s="13">
        <v>4</v>
      </c>
      <c r="O366" s="13">
        <f t="shared" si="21"/>
        <v>56.428696256782899</v>
      </c>
      <c r="P366" s="13">
        <f t="shared" si="22"/>
        <v>0.46569857437305356</v>
      </c>
      <c r="Q366" s="67">
        <f t="shared" si="23"/>
        <v>1.6765148677429929</v>
      </c>
    </row>
    <row r="367" spans="1:17">
      <c r="A367" s="10" t="s">
        <v>6</v>
      </c>
      <c r="B367" s="11" t="s">
        <v>63</v>
      </c>
      <c r="C367" s="11" t="s">
        <v>12</v>
      </c>
      <c r="D367" s="11" t="s">
        <v>9</v>
      </c>
      <c r="E367" s="11" t="s">
        <v>10</v>
      </c>
      <c r="F367" s="11">
        <v>10</v>
      </c>
      <c r="G367" s="11">
        <v>1</v>
      </c>
      <c r="H367" s="12">
        <v>2.7</v>
      </c>
      <c r="I367" s="11" t="str">
        <f t="shared" si="20"/>
        <v>medium</v>
      </c>
      <c r="J367" s="11" t="s">
        <v>11</v>
      </c>
      <c r="K367" s="13">
        <v>121.17</v>
      </c>
      <c r="L367" s="13">
        <v>273.360784963654</v>
      </c>
      <c r="M367" s="13">
        <v>2</v>
      </c>
      <c r="N367" s="13">
        <v>4</v>
      </c>
      <c r="O367" s="13">
        <f t="shared" si="21"/>
        <v>273.360784963654</v>
      </c>
      <c r="P367" s="13">
        <f t="shared" si="22"/>
        <v>2.2560104395778988</v>
      </c>
      <c r="Q367" s="67">
        <f t="shared" si="23"/>
        <v>8.121637582480437</v>
      </c>
    </row>
    <row r="368" spans="1:17">
      <c r="A368" s="10" t="s">
        <v>6</v>
      </c>
      <c r="B368" s="11" t="s">
        <v>64</v>
      </c>
      <c r="C368" s="11" t="s">
        <v>8</v>
      </c>
      <c r="D368" s="11" t="s">
        <v>9</v>
      </c>
      <c r="E368" s="11" t="s">
        <v>10</v>
      </c>
      <c r="F368" s="11">
        <v>10</v>
      </c>
      <c r="G368" s="11">
        <v>1</v>
      </c>
      <c r="H368" s="12">
        <v>2.7</v>
      </c>
      <c r="I368" s="11" t="str">
        <f t="shared" si="20"/>
        <v>medium</v>
      </c>
      <c r="J368" s="11" t="s">
        <v>11</v>
      </c>
      <c r="K368" s="13">
        <v>159.06</v>
      </c>
      <c r="L368" s="13">
        <v>7.6437063852725</v>
      </c>
      <c r="M368" s="13">
        <v>2</v>
      </c>
      <c r="N368" s="13">
        <v>4</v>
      </c>
      <c r="O368" s="13">
        <f t="shared" si="21"/>
        <v>7.6437063852725</v>
      </c>
      <c r="P368" s="13">
        <f t="shared" si="22"/>
        <v>4.8055490917091034E-2</v>
      </c>
      <c r="Q368" s="67">
        <f t="shared" si="23"/>
        <v>0.17299976730152772</v>
      </c>
    </row>
    <row r="369" spans="1:17">
      <c r="A369" s="10" t="s">
        <v>6</v>
      </c>
      <c r="B369" s="11" t="s">
        <v>64</v>
      </c>
      <c r="C369" s="11" t="s">
        <v>12</v>
      </c>
      <c r="D369" s="11" t="s">
        <v>9</v>
      </c>
      <c r="E369" s="11" t="s">
        <v>10</v>
      </c>
      <c r="F369" s="11">
        <v>10</v>
      </c>
      <c r="G369" s="11">
        <v>1</v>
      </c>
      <c r="H369" s="12">
        <v>2.7</v>
      </c>
      <c r="I369" s="11" t="str">
        <f t="shared" si="20"/>
        <v>medium</v>
      </c>
      <c r="J369" s="11" t="s">
        <v>11</v>
      </c>
      <c r="K369" s="13">
        <v>159.06</v>
      </c>
      <c r="L369" s="13">
        <v>149.609994377509</v>
      </c>
      <c r="M369" s="13">
        <v>2</v>
      </c>
      <c r="N369" s="13">
        <v>4</v>
      </c>
      <c r="O369" s="13">
        <f t="shared" si="21"/>
        <v>149.609994377509</v>
      </c>
      <c r="P369" s="13">
        <f t="shared" si="22"/>
        <v>0.94058842183772784</v>
      </c>
      <c r="Q369" s="67">
        <f t="shared" si="23"/>
        <v>3.3861183186158201</v>
      </c>
    </row>
    <row r="370" spans="1:17">
      <c r="A370" s="10" t="s">
        <v>6</v>
      </c>
      <c r="B370" s="11" t="s">
        <v>65</v>
      </c>
      <c r="C370" s="11" t="s">
        <v>8</v>
      </c>
      <c r="D370" s="11" t="s">
        <v>9</v>
      </c>
      <c r="E370" s="11" t="s">
        <v>10</v>
      </c>
      <c r="F370" s="11">
        <v>10</v>
      </c>
      <c r="G370" s="11">
        <v>2</v>
      </c>
      <c r="H370" s="12">
        <v>2.7</v>
      </c>
      <c r="I370" s="11" t="str">
        <f t="shared" si="20"/>
        <v>medium</v>
      </c>
      <c r="J370" s="11" t="s">
        <v>11</v>
      </c>
      <c r="K370" s="13">
        <v>6.35</v>
      </c>
      <c r="L370" s="13">
        <v>615.11807672835096</v>
      </c>
      <c r="M370" s="13">
        <v>2</v>
      </c>
      <c r="N370" s="13">
        <v>4</v>
      </c>
      <c r="O370" s="13">
        <f t="shared" si="21"/>
        <v>615.11807672835096</v>
      </c>
      <c r="P370" s="13">
        <f t="shared" si="22"/>
        <v>96.868988461157642</v>
      </c>
      <c r="Q370" s="67">
        <f t="shared" si="23"/>
        <v>348.7283584601675</v>
      </c>
    </row>
    <row r="371" spans="1:17">
      <c r="A371" s="10" t="s">
        <v>6</v>
      </c>
      <c r="B371" s="11" t="s">
        <v>65</v>
      </c>
      <c r="C371" s="11" t="s">
        <v>12</v>
      </c>
      <c r="D371" s="11" t="s">
        <v>9</v>
      </c>
      <c r="E371" s="11" t="s">
        <v>10</v>
      </c>
      <c r="F371" s="11">
        <v>10</v>
      </c>
      <c r="G371" s="11">
        <v>2</v>
      </c>
      <c r="H371" s="12">
        <v>2.7</v>
      </c>
      <c r="I371" s="11" t="str">
        <f t="shared" si="20"/>
        <v>medium</v>
      </c>
      <c r="J371" s="11" t="s">
        <v>11</v>
      </c>
      <c r="K371" s="13">
        <v>128.62</v>
      </c>
      <c r="L371" s="13">
        <v>59.811831600132301</v>
      </c>
      <c r="M371" s="13">
        <v>2</v>
      </c>
      <c r="N371" s="13">
        <v>4</v>
      </c>
      <c r="O371" s="13">
        <f t="shared" si="21"/>
        <v>59.811831600132301</v>
      </c>
      <c r="P371" s="13">
        <f t="shared" si="22"/>
        <v>0.46502745762814723</v>
      </c>
      <c r="Q371" s="67">
        <f t="shared" si="23"/>
        <v>1.6740988474613301</v>
      </c>
    </row>
    <row r="372" spans="1:17">
      <c r="A372" s="10" t="s">
        <v>6</v>
      </c>
      <c r="B372" s="11" t="s">
        <v>66</v>
      </c>
      <c r="C372" s="11" t="s">
        <v>8</v>
      </c>
      <c r="D372" s="11" t="s">
        <v>9</v>
      </c>
      <c r="E372" s="11" t="s">
        <v>10</v>
      </c>
      <c r="F372" s="11">
        <v>10</v>
      </c>
      <c r="G372" s="11">
        <v>2</v>
      </c>
      <c r="H372" s="12">
        <v>2.7</v>
      </c>
      <c r="I372" s="11" t="str">
        <f t="shared" si="20"/>
        <v>medium</v>
      </c>
      <c r="J372" s="11" t="s">
        <v>11</v>
      </c>
      <c r="K372" s="13">
        <v>46.61</v>
      </c>
      <c r="L372" s="13">
        <v>485.289249145854</v>
      </c>
      <c r="M372" s="13">
        <v>2</v>
      </c>
      <c r="N372" s="13">
        <v>4</v>
      </c>
      <c r="O372" s="13">
        <f t="shared" si="21"/>
        <v>485.289249145854</v>
      </c>
      <c r="P372" s="13">
        <f t="shared" si="22"/>
        <v>10.411698115122377</v>
      </c>
      <c r="Q372" s="67">
        <f t="shared" si="23"/>
        <v>37.48211321444056</v>
      </c>
    </row>
    <row r="373" spans="1:17">
      <c r="A373" s="10" t="s">
        <v>6</v>
      </c>
      <c r="B373" s="11" t="s">
        <v>66</v>
      </c>
      <c r="C373" s="11" t="s">
        <v>12</v>
      </c>
      <c r="D373" s="11" t="s">
        <v>9</v>
      </c>
      <c r="E373" s="11" t="s">
        <v>10</v>
      </c>
      <c r="F373" s="11">
        <v>10</v>
      </c>
      <c r="G373" s="11">
        <v>2</v>
      </c>
      <c r="H373" s="12">
        <v>2.7</v>
      </c>
      <c r="I373" s="11" t="str">
        <f t="shared" si="20"/>
        <v>medium</v>
      </c>
      <c r="J373" s="11" t="s">
        <v>11</v>
      </c>
      <c r="K373" s="13">
        <v>121.42</v>
      </c>
      <c r="L373" s="13">
        <v>52.3758006855658</v>
      </c>
      <c r="M373" s="13">
        <v>2</v>
      </c>
      <c r="N373" s="13">
        <v>4</v>
      </c>
      <c r="O373" s="13">
        <f t="shared" si="21"/>
        <v>52.3758006855658</v>
      </c>
      <c r="P373" s="13">
        <f t="shared" si="22"/>
        <v>0.43136057227446711</v>
      </c>
      <c r="Q373" s="67">
        <f t="shared" si="23"/>
        <v>1.5528980601880815</v>
      </c>
    </row>
    <row r="374" spans="1:17">
      <c r="A374" s="10" t="s">
        <v>6</v>
      </c>
      <c r="B374" s="11" t="s">
        <v>67</v>
      </c>
      <c r="C374" s="11" t="s">
        <v>8</v>
      </c>
      <c r="D374" s="11" t="s">
        <v>9</v>
      </c>
      <c r="E374" s="11" t="s">
        <v>10</v>
      </c>
      <c r="F374" s="11">
        <v>10</v>
      </c>
      <c r="G374" s="11">
        <v>2</v>
      </c>
      <c r="H374" s="12">
        <v>2.7</v>
      </c>
      <c r="I374" s="11" t="str">
        <f t="shared" si="20"/>
        <v>medium</v>
      </c>
      <c r="J374" s="11" t="s">
        <v>11</v>
      </c>
      <c r="K374" s="13">
        <v>120</v>
      </c>
      <c r="L374" s="13">
        <v>147.70069794251</v>
      </c>
      <c r="M374" s="13">
        <v>2</v>
      </c>
      <c r="N374" s="13">
        <v>4</v>
      </c>
      <c r="O374" s="13">
        <f t="shared" si="21"/>
        <v>147.70069794251</v>
      </c>
      <c r="P374" s="13">
        <f t="shared" si="22"/>
        <v>1.2308391495209168</v>
      </c>
      <c r="Q374" s="67">
        <f t="shared" si="23"/>
        <v>4.4310209382753003</v>
      </c>
    </row>
    <row r="375" spans="1:17">
      <c r="A375" s="10" t="s">
        <v>6</v>
      </c>
      <c r="B375" s="11" t="s">
        <v>67</v>
      </c>
      <c r="C375" s="11" t="s">
        <v>12</v>
      </c>
      <c r="D375" s="11" t="s">
        <v>9</v>
      </c>
      <c r="E375" s="11" t="s">
        <v>10</v>
      </c>
      <c r="F375" s="11">
        <v>10</v>
      </c>
      <c r="G375" s="11">
        <v>2</v>
      </c>
      <c r="H375" s="12">
        <v>2.7</v>
      </c>
      <c r="I375" s="11" t="str">
        <f t="shared" si="20"/>
        <v>medium</v>
      </c>
      <c r="J375" s="11" t="s">
        <v>11</v>
      </c>
      <c r="K375" s="13">
        <v>120</v>
      </c>
      <c r="L375" s="13">
        <v>45.411537156393699</v>
      </c>
      <c r="M375" s="13">
        <v>2</v>
      </c>
      <c r="N375" s="13">
        <v>4</v>
      </c>
      <c r="O375" s="13">
        <f t="shared" si="21"/>
        <v>45.411537156393699</v>
      </c>
      <c r="P375" s="13">
        <f t="shared" si="22"/>
        <v>0.37842947630328083</v>
      </c>
      <c r="Q375" s="67">
        <f t="shared" si="23"/>
        <v>1.362346114691811</v>
      </c>
    </row>
    <row r="376" spans="1:17">
      <c r="A376" s="10" t="s">
        <v>6</v>
      </c>
      <c r="B376" s="11" t="s">
        <v>68</v>
      </c>
      <c r="C376" s="11" t="s">
        <v>8</v>
      </c>
      <c r="D376" s="11" t="s">
        <v>9</v>
      </c>
      <c r="E376" s="11" t="s">
        <v>10</v>
      </c>
      <c r="F376" s="11">
        <v>10</v>
      </c>
      <c r="G376" s="11">
        <v>2</v>
      </c>
      <c r="H376" s="12">
        <v>2.7</v>
      </c>
      <c r="I376" s="11" t="str">
        <f t="shared" si="20"/>
        <v>medium</v>
      </c>
      <c r="J376" s="11" t="s">
        <v>11</v>
      </c>
      <c r="K376" s="13">
        <v>121.98</v>
      </c>
      <c r="L376" s="13">
        <v>40.301299186574397</v>
      </c>
      <c r="M376" s="13">
        <v>2</v>
      </c>
      <c r="N376" s="13">
        <v>4</v>
      </c>
      <c r="O376" s="13">
        <f t="shared" si="21"/>
        <v>40.301299186574397</v>
      </c>
      <c r="P376" s="13">
        <f t="shared" si="22"/>
        <v>0.33039268065727495</v>
      </c>
      <c r="Q376" s="67">
        <f t="shared" si="23"/>
        <v>1.1894136503661898</v>
      </c>
    </row>
    <row r="377" spans="1:17">
      <c r="A377" s="10" t="s">
        <v>6</v>
      </c>
      <c r="B377" s="11" t="s">
        <v>68</v>
      </c>
      <c r="C377" s="11" t="s">
        <v>12</v>
      </c>
      <c r="D377" s="11" t="s">
        <v>9</v>
      </c>
      <c r="E377" s="11" t="s">
        <v>10</v>
      </c>
      <c r="F377" s="11">
        <v>10</v>
      </c>
      <c r="G377" s="11">
        <v>2</v>
      </c>
      <c r="H377" s="12">
        <v>2.7</v>
      </c>
      <c r="I377" s="11" t="str">
        <f t="shared" si="20"/>
        <v>medium</v>
      </c>
      <c r="J377" s="11" t="s">
        <v>11</v>
      </c>
      <c r="K377" s="13">
        <v>121.98</v>
      </c>
      <c r="L377" s="13">
        <v>18.974436229162301</v>
      </c>
      <c r="M377" s="13">
        <v>2</v>
      </c>
      <c r="N377" s="13">
        <v>4</v>
      </c>
      <c r="O377" s="13">
        <f t="shared" si="21"/>
        <v>18.974436229162301</v>
      </c>
      <c r="P377" s="13">
        <f t="shared" si="22"/>
        <v>0.15555366641385718</v>
      </c>
      <c r="Q377" s="67">
        <f t="shared" si="23"/>
        <v>0.55999319908988587</v>
      </c>
    </row>
    <row r="378" spans="1:17">
      <c r="A378" s="10" t="s">
        <v>6</v>
      </c>
      <c r="B378" s="11" t="s">
        <v>69</v>
      </c>
      <c r="C378" s="11" t="s">
        <v>8</v>
      </c>
      <c r="D378" s="11" t="s">
        <v>9</v>
      </c>
      <c r="E378" s="11" t="s">
        <v>10</v>
      </c>
      <c r="F378" s="11">
        <v>10</v>
      </c>
      <c r="G378" s="11">
        <v>1</v>
      </c>
      <c r="H378" s="12">
        <v>3.2</v>
      </c>
      <c r="I378" s="11" t="str">
        <f t="shared" si="20"/>
        <v>high</v>
      </c>
      <c r="J378" s="11" t="s">
        <v>11</v>
      </c>
      <c r="K378" s="13">
        <v>122.65</v>
      </c>
      <c r="L378" s="13">
        <v>33.722092730834198</v>
      </c>
      <c r="M378" s="13">
        <v>2</v>
      </c>
      <c r="N378" s="13">
        <v>4</v>
      </c>
      <c r="O378" s="13">
        <f t="shared" si="21"/>
        <v>33.722092730834198</v>
      </c>
      <c r="P378" s="13">
        <f t="shared" si="22"/>
        <v>0.2749457214091659</v>
      </c>
      <c r="Q378" s="67">
        <f t="shared" si="23"/>
        <v>0.98980459707299717</v>
      </c>
    </row>
    <row r="379" spans="1:17">
      <c r="A379" s="10" t="s">
        <v>6</v>
      </c>
      <c r="B379" s="11" t="s">
        <v>69</v>
      </c>
      <c r="C379" s="11" t="s">
        <v>12</v>
      </c>
      <c r="D379" s="11" t="s">
        <v>9</v>
      </c>
      <c r="E379" s="11" t="s">
        <v>10</v>
      </c>
      <c r="F379" s="11">
        <v>10</v>
      </c>
      <c r="G379" s="11">
        <v>1</v>
      </c>
      <c r="H379" s="12">
        <v>3.2</v>
      </c>
      <c r="I379" s="11" t="str">
        <f t="shared" si="20"/>
        <v>high</v>
      </c>
      <c r="J379" s="11" t="s">
        <v>11</v>
      </c>
      <c r="K379" s="13">
        <v>122.65</v>
      </c>
      <c r="L379" s="13">
        <v>53.7917824569803</v>
      </c>
      <c r="M379" s="13">
        <v>2</v>
      </c>
      <c r="N379" s="13">
        <v>4</v>
      </c>
      <c r="O379" s="13">
        <f t="shared" si="21"/>
        <v>53.7917824569803</v>
      </c>
      <c r="P379" s="13">
        <f t="shared" si="22"/>
        <v>0.43857955529539583</v>
      </c>
      <c r="Q379" s="67">
        <f t="shared" si="23"/>
        <v>1.578886399063425</v>
      </c>
    </row>
    <row r="380" spans="1:17">
      <c r="A380" s="10" t="s">
        <v>6</v>
      </c>
      <c r="B380" s="11" t="s">
        <v>70</v>
      </c>
      <c r="C380" s="11" t="s">
        <v>8</v>
      </c>
      <c r="D380" s="11" t="s">
        <v>9</v>
      </c>
      <c r="E380" s="11" t="s">
        <v>10</v>
      </c>
      <c r="F380" s="11">
        <v>10</v>
      </c>
      <c r="G380" s="11">
        <v>1</v>
      </c>
      <c r="H380" s="12">
        <v>3.2</v>
      </c>
      <c r="I380" s="11" t="str">
        <f t="shared" si="20"/>
        <v>high</v>
      </c>
      <c r="J380" s="11" t="s">
        <v>11</v>
      </c>
      <c r="K380" s="13">
        <v>13.89</v>
      </c>
      <c r="L380" s="13">
        <v>518.10555633279705</v>
      </c>
      <c r="M380" s="13">
        <v>2</v>
      </c>
      <c r="N380" s="13">
        <v>4</v>
      </c>
      <c r="O380" s="13">
        <f t="shared" si="21"/>
        <v>518.10555633279705</v>
      </c>
      <c r="P380" s="13">
        <f t="shared" si="22"/>
        <v>37.300616006680855</v>
      </c>
      <c r="Q380" s="67">
        <f t="shared" si="23"/>
        <v>134.28221762405107</v>
      </c>
    </row>
    <row r="381" spans="1:17">
      <c r="A381" s="10" t="s">
        <v>6</v>
      </c>
      <c r="B381" s="11" t="s">
        <v>70</v>
      </c>
      <c r="C381" s="11" t="s">
        <v>12</v>
      </c>
      <c r="D381" s="11" t="s">
        <v>9</v>
      </c>
      <c r="E381" s="11" t="s">
        <v>10</v>
      </c>
      <c r="F381" s="11">
        <v>10</v>
      </c>
      <c r="G381" s="11">
        <v>1</v>
      </c>
      <c r="H381" s="12">
        <v>3.2</v>
      </c>
      <c r="I381" s="11" t="str">
        <f t="shared" si="20"/>
        <v>high</v>
      </c>
      <c r="J381" s="11" t="s">
        <v>11</v>
      </c>
      <c r="K381" s="13">
        <v>13.91</v>
      </c>
      <c r="L381" s="13">
        <v>531.31698060045505</v>
      </c>
      <c r="M381" s="13">
        <v>2</v>
      </c>
      <c r="N381" s="13">
        <v>4</v>
      </c>
      <c r="O381" s="13">
        <f t="shared" si="21"/>
        <v>531.31698060045505</v>
      </c>
      <c r="P381" s="13">
        <f t="shared" si="22"/>
        <v>38.196763522678296</v>
      </c>
      <c r="Q381" s="67">
        <f t="shared" si="23"/>
        <v>137.50834868164188</v>
      </c>
    </row>
    <row r="382" spans="1:17">
      <c r="A382" s="10" t="s">
        <v>6</v>
      </c>
      <c r="B382" s="11" t="s">
        <v>71</v>
      </c>
      <c r="C382" s="11" t="s">
        <v>8</v>
      </c>
      <c r="D382" s="11" t="s">
        <v>9</v>
      </c>
      <c r="E382" s="11" t="s">
        <v>10</v>
      </c>
      <c r="F382" s="11">
        <v>10</v>
      </c>
      <c r="G382" s="11">
        <v>1</v>
      </c>
      <c r="H382" s="12">
        <v>3.2</v>
      </c>
      <c r="I382" s="11" t="str">
        <f t="shared" si="20"/>
        <v>high</v>
      </c>
      <c r="J382" s="11" t="s">
        <v>11</v>
      </c>
      <c r="K382" s="13">
        <v>120</v>
      </c>
      <c r="L382" s="13">
        <v>57.483060135321203</v>
      </c>
      <c r="M382" s="13">
        <v>2</v>
      </c>
      <c r="N382" s="13">
        <v>4</v>
      </c>
      <c r="O382" s="13">
        <f t="shared" si="21"/>
        <v>57.483060135321203</v>
      </c>
      <c r="P382" s="13">
        <f t="shared" si="22"/>
        <v>0.47902550112767667</v>
      </c>
      <c r="Q382" s="67">
        <f t="shared" si="23"/>
        <v>1.724491804059636</v>
      </c>
    </row>
    <row r="383" spans="1:17">
      <c r="A383" s="10" t="s">
        <v>6</v>
      </c>
      <c r="B383" s="11" t="s">
        <v>71</v>
      </c>
      <c r="C383" s="11" t="s">
        <v>12</v>
      </c>
      <c r="D383" s="11" t="s">
        <v>9</v>
      </c>
      <c r="E383" s="11" t="s">
        <v>10</v>
      </c>
      <c r="F383" s="11">
        <v>10</v>
      </c>
      <c r="G383" s="11">
        <v>1</v>
      </c>
      <c r="H383" s="12">
        <v>3.2</v>
      </c>
      <c r="I383" s="11" t="str">
        <f t="shared" si="20"/>
        <v>high</v>
      </c>
      <c r="J383" s="11" t="s">
        <v>11</v>
      </c>
      <c r="K383" s="13">
        <v>120</v>
      </c>
      <c r="L383" s="13">
        <v>25.334868227625002</v>
      </c>
      <c r="M383" s="13">
        <v>2</v>
      </c>
      <c r="N383" s="13">
        <v>4</v>
      </c>
      <c r="O383" s="13">
        <f t="shared" si="21"/>
        <v>25.334868227625002</v>
      </c>
      <c r="P383" s="13">
        <f t="shared" si="22"/>
        <v>0.21112390189687502</v>
      </c>
      <c r="Q383" s="67">
        <f t="shared" si="23"/>
        <v>0.7600460468287501</v>
      </c>
    </row>
    <row r="384" spans="1:17">
      <c r="A384" s="10" t="s">
        <v>6</v>
      </c>
      <c r="B384" s="11" t="s">
        <v>72</v>
      </c>
      <c r="C384" s="11" t="s">
        <v>8</v>
      </c>
      <c r="D384" s="11" t="s">
        <v>9</v>
      </c>
      <c r="E384" s="11" t="s">
        <v>10</v>
      </c>
      <c r="F384" s="11">
        <v>10</v>
      </c>
      <c r="G384" s="11">
        <v>1</v>
      </c>
      <c r="H384" s="12">
        <v>3.2</v>
      </c>
      <c r="I384" s="11" t="str">
        <f t="shared" si="20"/>
        <v>high</v>
      </c>
      <c r="J384" s="11" t="s">
        <v>11</v>
      </c>
      <c r="K384" s="13">
        <v>121.3</v>
      </c>
      <c r="L384" s="13">
        <v>47.128708834866103</v>
      </c>
      <c r="M384" s="13">
        <v>2</v>
      </c>
      <c r="N384" s="13">
        <v>4</v>
      </c>
      <c r="O384" s="13">
        <f t="shared" si="21"/>
        <v>47.128708834866103</v>
      </c>
      <c r="P384" s="13">
        <f t="shared" si="22"/>
        <v>0.38853016351909403</v>
      </c>
      <c r="Q384" s="67">
        <f t="shared" si="23"/>
        <v>1.3987085886687385</v>
      </c>
    </row>
    <row r="385" spans="1:17">
      <c r="A385" s="10" t="s">
        <v>6</v>
      </c>
      <c r="B385" s="11" t="s">
        <v>72</v>
      </c>
      <c r="C385" s="11" t="s">
        <v>12</v>
      </c>
      <c r="D385" s="11" t="s">
        <v>9</v>
      </c>
      <c r="E385" s="11" t="s">
        <v>10</v>
      </c>
      <c r="F385" s="11">
        <v>10</v>
      </c>
      <c r="G385" s="11">
        <v>1</v>
      </c>
      <c r="H385" s="12">
        <v>3.2</v>
      </c>
      <c r="I385" s="11" t="str">
        <f t="shared" si="20"/>
        <v>high</v>
      </c>
      <c r="J385" s="11" t="s">
        <v>11</v>
      </c>
      <c r="K385" s="13">
        <v>121.3</v>
      </c>
      <c r="L385" s="13">
        <v>263.071187690214</v>
      </c>
      <c r="M385" s="13">
        <v>2</v>
      </c>
      <c r="N385" s="13">
        <v>4</v>
      </c>
      <c r="O385" s="13">
        <f t="shared" si="21"/>
        <v>263.071187690214</v>
      </c>
      <c r="P385" s="13">
        <f t="shared" si="22"/>
        <v>2.168764943859967</v>
      </c>
      <c r="Q385" s="67">
        <f t="shared" si="23"/>
        <v>7.8075537978958804</v>
      </c>
    </row>
    <row r="386" spans="1:17">
      <c r="A386" s="10" t="s">
        <v>6</v>
      </c>
      <c r="B386" s="11" t="s">
        <v>73</v>
      </c>
      <c r="C386" s="11" t="s">
        <v>8</v>
      </c>
      <c r="D386" s="11" t="s">
        <v>9</v>
      </c>
      <c r="E386" s="11" t="s">
        <v>10</v>
      </c>
      <c r="F386" s="11">
        <v>10</v>
      </c>
      <c r="G386" s="11">
        <v>2</v>
      </c>
      <c r="H386" s="12">
        <v>3.2</v>
      </c>
      <c r="I386" s="11" t="str">
        <f t="shared" ref="I386:I449" si="24">IF(H386=2.3,"low",IF(H386=2.7,"medium",IF(H386=3.2,"high",IF(H386=1.4,"low",IF(H386=2,"medium",IF(H386=3.3,"high"))))))</f>
        <v>high</v>
      </c>
      <c r="J386" s="11" t="s">
        <v>11</v>
      </c>
      <c r="K386" s="13">
        <v>4.22</v>
      </c>
      <c r="L386" s="13">
        <v>21.089791545194402</v>
      </c>
      <c r="M386" s="13">
        <v>2</v>
      </c>
      <c r="N386" s="13">
        <v>4</v>
      </c>
      <c r="O386" s="13">
        <f t="shared" ref="O386:O449" si="25">(IF(L386&lt;N386,0,L386))</f>
        <v>21.089791545194402</v>
      </c>
      <c r="P386" s="13">
        <f t="shared" ref="P386:P449" si="26">IF(O386=0,NA(),(O386/K386))</f>
        <v>4.9975809348801903</v>
      </c>
      <c r="Q386" s="67">
        <f t="shared" ref="Q386:Q449" si="27">IF(O386=0,NA(),((P386/1000)*3600))</f>
        <v>17.991291365568685</v>
      </c>
    </row>
    <row r="387" spans="1:17">
      <c r="A387" s="10" t="s">
        <v>6</v>
      </c>
      <c r="B387" s="11" t="s">
        <v>73</v>
      </c>
      <c r="C387" s="11" t="s">
        <v>12</v>
      </c>
      <c r="D387" s="11" t="s">
        <v>9</v>
      </c>
      <c r="E387" s="11" t="s">
        <v>10</v>
      </c>
      <c r="F387" s="11">
        <v>10</v>
      </c>
      <c r="G387" s="11">
        <v>2</v>
      </c>
      <c r="H387" s="12">
        <v>3.2</v>
      </c>
      <c r="I387" s="11" t="str">
        <f t="shared" si="24"/>
        <v>high</v>
      </c>
      <c r="J387" s="11" t="s">
        <v>11</v>
      </c>
      <c r="K387" s="13">
        <v>5.58</v>
      </c>
      <c r="L387" s="13">
        <v>589.27839071857898</v>
      </c>
      <c r="M387" s="13">
        <v>2</v>
      </c>
      <c r="N387" s="13">
        <v>4</v>
      </c>
      <c r="O387" s="13">
        <f t="shared" si="25"/>
        <v>589.27839071857898</v>
      </c>
      <c r="P387" s="13">
        <f t="shared" si="26"/>
        <v>105.60544636533673</v>
      </c>
      <c r="Q387" s="67">
        <f t="shared" si="27"/>
        <v>380.17960691521228</v>
      </c>
    </row>
    <row r="388" spans="1:17">
      <c r="A388" s="10" t="s">
        <v>6</v>
      </c>
      <c r="B388" s="11" t="s">
        <v>74</v>
      </c>
      <c r="C388" s="11" t="s">
        <v>8</v>
      </c>
      <c r="D388" s="11" t="s">
        <v>9</v>
      </c>
      <c r="E388" s="11" t="s">
        <v>10</v>
      </c>
      <c r="F388" s="11">
        <v>10</v>
      </c>
      <c r="G388" s="11">
        <v>2</v>
      </c>
      <c r="H388" s="12">
        <v>3.2</v>
      </c>
      <c r="I388" s="11" t="str">
        <f t="shared" si="24"/>
        <v>high</v>
      </c>
      <c r="J388" s="11" t="s">
        <v>11</v>
      </c>
      <c r="K388" s="13">
        <v>3.85</v>
      </c>
      <c r="L388" s="13">
        <v>82.258127110842807</v>
      </c>
      <c r="M388" s="13">
        <v>2</v>
      </c>
      <c r="N388" s="13">
        <v>4</v>
      </c>
      <c r="O388" s="13">
        <f t="shared" si="25"/>
        <v>82.258127110842807</v>
      </c>
      <c r="P388" s="13">
        <f t="shared" si="26"/>
        <v>21.365747301517612</v>
      </c>
      <c r="Q388" s="67">
        <f t="shared" si="27"/>
        <v>76.916690285463403</v>
      </c>
    </row>
    <row r="389" spans="1:17">
      <c r="A389" s="10" t="s">
        <v>6</v>
      </c>
      <c r="B389" s="11" t="s">
        <v>74</v>
      </c>
      <c r="C389" s="11" t="s">
        <v>12</v>
      </c>
      <c r="D389" s="11" t="s">
        <v>9</v>
      </c>
      <c r="E389" s="11" t="s">
        <v>10</v>
      </c>
      <c r="F389" s="11">
        <v>10</v>
      </c>
      <c r="G389" s="11">
        <v>2</v>
      </c>
      <c r="H389" s="12">
        <v>3.2</v>
      </c>
      <c r="I389" s="11" t="str">
        <f t="shared" si="24"/>
        <v>high</v>
      </c>
      <c r="J389" s="11" t="s">
        <v>11</v>
      </c>
      <c r="K389" s="13">
        <v>123.13</v>
      </c>
      <c r="L389" s="13">
        <v>182.69539807426</v>
      </c>
      <c r="M389" s="13">
        <v>2</v>
      </c>
      <c r="N389" s="13">
        <v>4</v>
      </c>
      <c r="O389" s="13">
        <f t="shared" si="25"/>
        <v>182.69539807426</v>
      </c>
      <c r="P389" s="13">
        <f t="shared" si="26"/>
        <v>1.4837602377508325</v>
      </c>
      <c r="Q389" s="67">
        <f t="shared" si="27"/>
        <v>5.341536855902997</v>
      </c>
    </row>
    <row r="390" spans="1:17">
      <c r="A390" s="10" t="s">
        <v>6</v>
      </c>
      <c r="B390" s="11" t="s">
        <v>75</v>
      </c>
      <c r="C390" s="11" t="s">
        <v>8</v>
      </c>
      <c r="D390" s="11" t="s">
        <v>9</v>
      </c>
      <c r="E390" s="11" t="s">
        <v>10</v>
      </c>
      <c r="F390" s="11">
        <v>10</v>
      </c>
      <c r="G390" s="11">
        <v>2</v>
      </c>
      <c r="H390" s="12">
        <v>3.2</v>
      </c>
      <c r="I390" s="11" t="str">
        <f t="shared" si="24"/>
        <v>high</v>
      </c>
      <c r="J390" s="11" t="s">
        <v>11</v>
      </c>
      <c r="K390" s="13">
        <v>3.93</v>
      </c>
      <c r="L390" s="13">
        <v>291.259190607596</v>
      </c>
      <c r="M390" s="13">
        <v>2</v>
      </c>
      <c r="N390" s="13">
        <v>4</v>
      </c>
      <c r="O390" s="13">
        <f t="shared" si="25"/>
        <v>291.259190607596</v>
      </c>
      <c r="P390" s="13">
        <f t="shared" si="26"/>
        <v>74.111753335266158</v>
      </c>
      <c r="Q390" s="67">
        <f t="shared" si="27"/>
        <v>266.80231200695818</v>
      </c>
    </row>
    <row r="391" spans="1:17">
      <c r="A391" s="10" t="s">
        <v>6</v>
      </c>
      <c r="B391" s="11" t="s">
        <v>75</v>
      </c>
      <c r="C391" s="11" t="s">
        <v>12</v>
      </c>
      <c r="D391" s="11" t="s">
        <v>9</v>
      </c>
      <c r="E391" s="11" t="s">
        <v>10</v>
      </c>
      <c r="F391" s="11">
        <v>10</v>
      </c>
      <c r="G391" s="11">
        <v>2</v>
      </c>
      <c r="H391" s="12">
        <v>3.2</v>
      </c>
      <c r="I391" s="11" t="str">
        <f t="shared" si="24"/>
        <v>high</v>
      </c>
      <c r="J391" s="11" t="s">
        <v>11</v>
      </c>
      <c r="K391" s="13">
        <v>123.52</v>
      </c>
      <c r="L391" s="13">
        <v>175.59982996903699</v>
      </c>
      <c r="M391" s="13">
        <v>2</v>
      </c>
      <c r="N391" s="13">
        <v>4</v>
      </c>
      <c r="O391" s="13">
        <f t="shared" si="25"/>
        <v>175.59982996903699</v>
      </c>
      <c r="P391" s="13">
        <f t="shared" si="26"/>
        <v>1.4216307478063228</v>
      </c>
      <c r="Q391" s="67">
        <f t="shared" si="27"/>
        <v>5.1178706921027626</v>
      </c>
    </row>
    <row r="392" spans="1:17">
      <c r="A392" s="10" t="s">
        <v>6</v>
      </c>
      <c r="B392" s="11" t="s">
        <v>76</v>
      </c>
      <c r="C392" s="11" t="s">
        <v>8</v>
      </c>
      <c r="D392" s="11" t="s">
        <v>9</v>
      </c>
      <c r="E392" s="11" t="s">
        <v>10</v>
      </c>
      <c r="F392" s="11">
        <v>10</v>
      </c>
      <c r="G392" s="11">
        <v>2</v>
      </c>
      <c r="H392" s="12">
        <v>3.2</v>
      </c>
      <c r="I392" s="11" t="str">
        <f t="shared" si="24"/>
        <v>high</v>
      </c>
      <c r="J392" s="11" t="s">
        <v>11</v>
      </c>
      <c r="K392" s="13">
        <v>3.37</v>
      </c>
      <c r="L392" s="13">
        <v>238.15943382844301</v>
      </c>
      <c r="M392" s="13">
        <v>2</v>
      </c>
      <c r="N392" s="13">
        <v>4</v>
      </c>
      <c r="O392" s="13">
        <f t="shared" si="25"/>
        <v>238.15943382844301</v>
      </c>
      <c r="P392" s="13">
        <f t="shared" si="26"/>
        <v>70.670455141971217</v>
      </c>
      <c r="Q392" s="67">
        <f t="shared" si="27"/>
        <v>254.41363851109639</v>
      </c>
    </row>
    <row r="393" spans="1:17">
      <c r="A393" s="10" t="s">
        <v>6</v>
      </c>
      <c r="B393" s="11" t="s">
        <v>76</v>
      </c>
      <c r="C393" s="11" t="s">
        <v>12</v>
      </c>
      <c r="D393" s="11" t="s">
        <v>9</v>
      </c>
      <c r="E393" s="11" t="s">
        <v>10</v>
      </c>
      <c r="F393" s="11">
        <v>10</v>
      </c>
      <c r="G393" s="11">
        <v>2</v>
      </c>
      <c r="H393" s="12">
        <v>3.2</v>
      </c>
      <c r="I393" s="11" t="str">
        <f t="shared" si="24"/>
        <v>high</v>
      </c>
      <c r="J393" s="11" t="s">
        <v>11</v>
      </c>
      <c r="K393" s="13">
        <v>121.5</v>
      </c>
      <c r="L393" s="13">
        <v>49.899087571244699</v>
      </c>
      <c r="M393" s="13">
        <v>2</v>
      </c>
      <c r="N393" s="13">
        <v>4</v>
      </c>
      <c r="O393" s="13">
        <f t="shared" si="25"/>
        <v>49.899087571244699</v>
      </c>
      <c r="P393" s="13">
        <f t="shared" si="26"/>
        <v>0.41069207877567654</v>
      </c>
      <c r="Q393" s="67">
        <f t="shared" si="27"/>
        <v>1.4784914835924357</v>
      </c>
    </row>
    <row r="394" spans="1:17">
      <c r="A394" s="10" t="s">
        <v>6</v>
      </c>
      <c r="B394" s="11" t="s">
        <v>77</v>
      </c>
      <c r="C394" s="11" t="s">
        <v>8</v>
      </c>
      <c r="D394" s="11" t="s">
        <v>9</v>
      </c>
      <c r="E394" s="11" t="s">
        <v>10</v>
      </c>
      <c r="F394" s="11">
        <v>20</v>
      </c>
      <c r="G394" s="11">
        <v>1</v>
      </c>
      <c r="H394" s="12">
        <v>2.2999999999999998</v>
      </c>
      <c r="I394" s="11" t="str">
        <f t="shared" si="24"/>
        <v>low</v>
      </c>
      <c r="J394" s="11" t="s">
        <v>11</v>
      </c>
      <c r="K394" s="13">
        <v>13.99</v>
      </c>
      <c r="L394" s="13">
        <v>675.50340662866802</v>
      </c>
      <c r="M394" s="13">
        <v>2</v>
      </c>
      <c r="N394" s="13">
        <v>4</v>
      </c>
      <c r="O394" s="13">
        <f t="shared" si="25"/>
        <v>675.50340662866802</v>
      </c>
      <c r="P394" s="13">
        <f t="shared" si="26"/>
        <v>48.284732425208581</v>
      </c>
      <c r="Q394" s="67">
        <f t="shared" si="27"/>
        <v>173.8250367307509</v>
      </c>
    </row>
    <row r="395" spans="1:17">
      <c r="A395" s="10" t="s">
        <v>6</v>
      </c>
      <c r="B395" s="11" t="s">
        <v>77</v>
      </c>
      <c r="C395" s="11" t="s">
        <v>12</v>
      </c>
      <c r="D395" s="11" t="s">
        <v>9</v>
      </c>
      <c r="E395" s="11" t="s">
        <v>10</v>
      </c>
      <c r="F395" s="11">
        <v>20</v>
      </c>
      <c r="G395" s="11">
        <v>1</v>
      </c>
      <c r="H395" s="12">
        <v>2.2999999999999998</v>
      </c>
      <c r="I395" s="11" t="str">
        <f t="shared" si="24"/>
        <v>low</v>
      </c>
      <c r="J395" s="11" t="s">
        <v>11</v>
      </c>
      <c r="K395" s="13">
        <v>13.99</v>
      </c>
      <c r="L395" s="13">
        <v>677.25611443875698</v>
      </c>
      <c r="M395" s="13">
        <v>2</v>
      </c>
      <c r="N395" s="13">
        <v>4</v>
      </c>
      <c r="O395" s="13">
        <f t="shared" si="25"/>
        <v>677.25611443875698</v>
      </c>
      <c r="P395" s="13">
        <f t="shared" si="26"/>
        <v>48.410015328002643</v>
      </c>
      <c r="Q395" s="67">
        <f t="shared" si="27"/>
        <v>174.27605518080952</v>
      </c>
    </row>
    <row r="396" spans="1:17">
      <c r="A396" s="10" t="s">
        <v>6</v>
      </c>
      <c r="B396" s="11" t="s">
        <v>78</v>
      </c>
      <c r="C396" s="11" t="s">
        <v>8</v>
      </c>
      <c r="D396" s="11" t="s">
        <v>9</v>
      </c>
      <c r="E396" s="11" t="s">
        <v>10</v>
      </c>
      <c r="F396" s="11">
        <v>20</v>
      </c>
      <c r="G396" s="11">
        <v>1</v>
      </c>
      <c r="H396" s="12">
        <v>2.2999999999999998</v>
      </c>
      <c r="I396" s="11" t="str">
        <f t="shared" si="24"/>
        <v>low</v>
      </c>
      <c r="J396" s="11" t="s">
        <v>11</v>
      </c>
      <c r="K396" s="13">
        <v>14.11</v>
      </c>
      <c r="L396" s="13">
        <v>654.84019630477496</v>
      </c>
      <c r="M396" s="13">
        <v>2</v>
      </c>
      <c r="N396" s="13">
        <v>4</v>
      </c>
      <c r="O396" s="13">
        <f t="shared" si="25"/>
        <v>654.84019630477496</v>
      </c>
      <c r="P396" s="13">
        <f t="shared" si="26"/>
        <v>46.409652466674345</v>
      </c>
      <c r="Q396" s="67">
        <f t="shared" si="27"/>
        <v>167.07474888002764</v>
      </c>
    </row>
    <row r="397" spans="1:17">
      <c r="A397" s="10" t="s">
        <v>6</v>
      </c>
      <c r="B397" s="11" t="s">
        <v>78</v>
      </c>
      <c r="C397" s="11" t="s">
        <v>12</v>
      </c>
      <c r="D397" s="11" t="s">
        <v>9</v>
      </c>
      <c r="E397" s="11" t="s">
        <v>10</v>
      </c>
      <c r="F397" s="11">
        <v>20</v>
      </c>
      <c r="G397" s="11">
        <v>1</v>
      </c>
      <c r="H397" s="12">
        <v>2.2999999999999998</v>
      </c>
      <c r="I397" s="11" t="str">
        <f t="shared" si="24"/>
        <v>low</v>
      </c>
      <c r="J397" s="11" t="s">
        <v>11</v>
      </c>
      <c r="K397" s="13">
        <v>14.11</v>
      </c>
      <c r="L397" s="13">
        <v>670.04028928736705</v>
      </c>
      <c r="M397" s="13">
        <v>2</v>
      </c>
      <c r="N397" s="13">
        <v>4</v>
      </c>
      <c r="O397" s="13">
        <f t="shared" si="25"/>
        <v>670.04028928736705</v>
      </c>
      <c r="P397" s="13">
        <f t="shared" si="26"/>
        <v>47.486909233690085</v>
      </c>
      <c r="Q397" s="67">
        <f t="shared" si="27"/>
        <v>170.95287324128429</v>
      </c>
    </row>
    <row r="398" spans="1:17">
      <c r="A398" s="10" t="s">
        <v>6</v>
      </c>
      <c r="B398" s="11" t="s">
        <v>79</v>
      </c>
      <c r="C398" s="11" t="s">
        <v>8</v>
      </c>
      <c r="D398" s="11" t="s">
        <v>9</v>
      </c>
      <c r="E398" s="11" t="s">
        <v>10</v>
      </c>
      <c r="F398" s="11">
        <v>20</v>
      </c>
      <c r="G398" s="11">
        <v>1</v>
      </c>
      <c r="H398" s="12">
        <v>2.2999999999999998</v>
      </c>
      <c r="I398" s="11" t="str">
        <f t="shared" si="24"/>
        <v>low</v>
      </c>
      <c r="J398" s="11" t="s">
        <v>11</v>
      </c>
      <c r="K398" s="13">
        <v>11.99</v>
      </c>
      <c r="L398" s="13">
        <v>655.22924707067705</v>
      </c>
      <c r="M398" s="13">
        <v>2</v>
      </c>
      <c r="N398" s="13">
        <v>4</v>
      </c>
      <c r="O398" s="13">
        <f t="shared" si="25"/>
        <v>655.22924707067705</v>
      </c>
      <c r="P398" s="13">
        <f t="shared" si="26"/>
        <v>54.647977236920518</v>
      </c>
      <c r="Q398" s="67">
        <f t="shared" si="27"/>
        <v>196.73271805291387</v>
      </c>
    </row>
    <row r="399" spans="1:17">
      <c r="A399" s="10" t="s">
        <v>6</v>
      </c>
      <c r="B399" s="11" t="s">
        <v>79</v>
      </c>
      <c r="C399" s="11" t="s">
        <v>12</v>
      </c>
      <c r="D399" s="11" t="s">
        <v>9</v>
      </c>
      <c r="E399" s="11" t="s">
        <v>10</v>
      </c>
      <c r="F399" s="11">
        <v>20</v>
      </c>
      <c r="G399" s="11">
        <v>1</v>
      </c>
      <c r="H399" s="12">
        <v>2.2999999999999998</v>
      </c>
      <c r="I399" s="11" t="str">
        <f t="shared" si="24"/>
        <v>low</v>
      </c>
      <c r="J399" s="11" t="s">
        <v>11</v>
      </c>
      <c r="K399" s="13">
        <v>24.8</v>
      </c>
      <c r="L399" s="13">
        <v>689.31439381877897</v>
      </c>
      <c r="M399" s="13">
        <v>2</v>
      </c>
      <c r="N399" s="13">
        <v>4</v>
      </c>
      <c r="O399" s="13">
        <f t="shared" si="25"/>
        <v>689.31439381877897</v>
      </c>
      <c r="P399" s="13">
        <f t="shared" si="26"/>
        <v>27.794935234628184</v>
      </c>
      <c r="Q399" s="67">
        <f t="shared" si="27"/>
        <v>100.06176684466146</v>
      </c>
    </row>
    <row r="400" spans="1:17">
      <c r="A400" s="10" t="s">
        <v>6</v>
      </c>
      <c r="B400" s="11" t="s">
        <v>80</v>
      </c>
      <c r="C400" s="11" t="s">
        <v>8</v>
      </c>
      <c r="D400" s="11" t="s">
        <v>9</v>
      </c>
      <c r="E400" s="11" t="s">
        <v>10</v>
      </c>
      <c r="F400" s="11">
        <v>20</v>
      </c>
      <c r="G400" s="11">
        <v>1</v>
      </c>
      <c r="H400" s="12">
        <v>2.2999999999999998</v>
      </c>
      <c r="I400" s="11" t="str">
        <f t="shared" si="24"/>
        <v>low</v>
      </c>
      <c r="J400" s="11" t="s">
        <v>11</v>
      </c>
      <c r="K400" s="13">
        <v>12.07</v>
      </c>
      <c r="L400" s="13">
        <v>660.754457941032</v>
      </c>
      <c r="M400" s="13">
        <v>2</v>
      </c>
      <c r="N400" s="13">
        <v>4</v>
      </c>
      <c r="O400" s="13">
        <f t="shared" si="25"/>
        <v>660.754457941032</v>
      </c>
      <c r="P400" s="13">
        <f t="shared" si="26"/>
        <v>54.743534212181608</v>
      </c>
      <c r="Q400" s="67">
        <f t="shared" si="27"/>
        <v>197.07672316385379</v>
      </c>
    </row>
    <row r="401" spans="1:17">
      <c r="A401" s="10" t="s">
        <v>6</v>
      </c>
      <c r="B401" s="11" t="s">
        <v>80</v>
      </c>
      <c r="C401" s="11" t="s">
        <v>12</v>
      </c>
      <c r="D401" s="11" t="s">
        <v>9</v>
      </c>
      <c r="E401" s="11" t="s">
        <v>10</v>
      </c>
      <c r="F401" s="11">
        <v>20</v>
      </c>
      <c r="G401" s="11">
        <v>1</v>
      </c>
      <c r="H401" s="12">
        <v>2.2999999999999998</v>
      </c>
      <c r="I401" s="11" t="str">
        <f t="shared" si="24"/>
        <v>low</v>
      </c>
      <c r="J401" s="11" t="s">
        <v>11</v>
      </c>
      <c r="K401" s="13">
        <v>11.27</v>
      </c>
      <c r="L401" s="13">
        <v>683.53940597797305</v>
      </c>
      <c r="M401" s="13">
        <v>2</v>
      </c>
      <c r="N401" s="13">
        <v>4</v>
      </c>
      <c r="O401" s="13">
        <f t="shared" si="25"/>
        <v>683.53940597797305</v>
      </c>
      <c r="P401" s="13">
        <f t="shared" si="26"/>
        <v>60.651233893342777</v>
      </c>
      <c r="Q401" s="67">
        <f t="shared" si="27"/>
        <v>218.34444201603398</v>
      </c>
    </row>
    <row r="402" spans="1:17">
      <c r="A402" s="10" t="s">
        <v>6</v>
      </c>
      <c r="B402" s="11" t="s">
        <v>81</v>
      </c>
      <c r="C402" s="11" t="s">
        <v>8</v>
      </c>
      <c r="D402" s="11" t="s">
        <v>9</v>
      </c>
      <c r="E402" s="11" t="s">
        <v>10</v>
      </c>
      <c r="F402" s="11">
        <v>20</v>
      </c>
      <c r="G402" s="11">
        <v>2</v>
      </c>
      <c r="H402" s="12">
        <v>2.2999999999999998</v>
      </c>
      <c r="I402" s="11" t="str">
        <f t="shared" si="24"/>
        <v>low</v>
      </c>
      <c r="J402" s="11" t="s">
        <v>11</v>
      </c>
      <c r="K402" s="13">
        <v>47.43</v>
      </c>
      <c r="L402" s="13">
        <v>516.57243900890103</v>
      </c>
      <c r="M402" s="13">
        <v>2</v>
      </c>
      <c r="N402" s="13">
        <v>4</v>
      </c>
      <c r="O402" s="13">
        <f t="shared" si="25"/>
        <v>516.57243900890103</v>
      </c>
      <c r="P402" s="13">
        <f t="shared" si="26"/>
        <v>10.891259519479254</v>
      </c>
      <c r="Q402" s="67">
        <f t="shared" si="27"/>
        <v>39.208534270125313</v>
      </c>
    </row>
    <row r="403" spans="1:17">
      <c r="A403" s="10" t="s">
        <v>6</v>
      </c>
      <c r="B403" s="11" t="s">
        <v>81</v>
      </c>
      <c r="C403" s="11" t="s">
        <v>12</v>
      </c>
      <c r="D403" s="11" t="s">
        <v>9</v>
      </c>
      <c r="E403" s="11" t="s">
        <v>10</v>
      </c>
      <c r="F403" s="11">
        <v>20</v>
      </c>
      <c r="G403" s="11">
        <v>2</v>
      </c>
      <c r="H403" s="12">
        <v>2.2999999999999998</v>
      </c>
      <c r="I403" s="11" t="str">
        <f t="shared" si="24"/>
        <v>low</v>
      </c>
      <c r="J403" s="11" t="s">
        <v>11</v>
      </c>
      <c r="K403" s="13">
        <v>7.8</v>
      </c>
      <c r="L403" s="13">
        <v>610.19140676994903</v>
      </c>
      <c r="M403" s="13">
        <v>2</v>
      </c>
      <c r="N403" s="13">
        <v>4</v>
      </c>
      <c r="O403" s="13">
        <f t="shared" si="25"/>
        <v>610.19140676994903</v>
      </c>
      <c r="P403" s="13">
        <f t="shared" si="26"/>
        <v>78.229667534608851</v>
      </c>
      <c r="Q403" s="67">
        <f t="shared" si="27"/>
        <v>281.62680312459185</v>
      </c>
    </row>
    <row r="404" spans="1:17">
      <c r="A404" s="10" t="s">
        <v>6</v>
      </c>
      <c r="B404" s="11" t="s">
        <v>82</v>
      </c>
      <c r="C404" s="11" t="s">
        <v>8</v>
      </c>
      <c r="D404" s="11" t="s">
        <v>9</v>
      </c>
      <c r="E404" s="11" t="s">
        <v>10</v>
      </c>
      <c r="F404" s="11">
        <v>20</v>
      </c>
      <c r="G404" s="11">
        <v>2</v>
      </c>
      <c r="H404" s="12">
        <v>2.2999999999999998</v>
      </c>
      <c r="I404" s="11" t="str">
        <f t="shared" si="24"/>
        <v>low</v>
      </c>
      <c r="J404" s="11" t="s">
        <v>11</v>
      </c>
      <c r="K404" s="13">
        <v>18.829999999999998</v>
      </c>
      <c r="L404" s="13">
        <v>529.64243293088703</v>
      </c>
      <c r="M404" s="13">
        <v>2</v>
      </c>
      <c r="N404" s="13">
        <v>4</v>
      </c>
      <c r="O404" s="13">
        <f t="shared" si="25"/>
        <v>529.64243293088703</v>
      </c>
      <c r="P404" s="13">
        <f t="shared" si="26"/>
        <v>28.127585391974886</v>
      </c>
      <c r="Q404" s="67">
        <f t="shared" si="27"/>
        <v>101.25930741110959</v>
      </c>
    </row>
    <row r="405" spans="1:17">
      <c r="A405" s="10" t="s">
        <v>6</v>
      </c>
      <c r="B405" s="11" t="s">
        <v>82</v>
      </c>
      <c r="C405" s="11" t="s">
        <v>12</v>
      </c>
      <c r="D405" s="11" t="s">
        <v>9</v>
      </c>
      <c r="E405" s="11" t="s">
        <v>10</v>
      </c>
      <c r="F405" s="11">
        <v>20</v>
      </c>
      <c r="G405" s="11">
        <v>2</v>
      </c>
      <c r="H405" s="12">
        <v>2.2999999999999998</v>
      </c>
      <c r="I405" s="11" t="str">
        <f t="shared" si="24"/>
        <v>low</v>
      </c>
      <c r="J405" s="11" t="s">
        <v>11</v>
      </c>
      <c r="K405" s="13">
        <v>12.71</v>
      </c>
      <c r="L405" s="13">
        <v>590.49754144412395</v>
      </c>
      <c r="M405" s="13">
        <v>2</v>
      </c>
      <c r="N405" s="13">
        <v>4</v>
      </c>
      <c r="O405" s="13">
        <f t="shared" si="25"/>
        <v>590.49754144412395</v>
      </c>
      <c r="P405" s="13">
        <f t="shared" si="26"/>
        <v>46.45928728907348</v>
      </c>
      <c r="Q405" s="67">
        <f t="shared" si="27"/>
        <v>167.25343424066455</v>
      </c>
    </row>
    <row r="406" spans="1:17">
      <c r="A406" s="10" t="s">
        <v>6</v>
      </c>
      <c r="B406" s="11" t="s">
        <v>83</v>
      </c>
      <c r="C406" s="11" t="s">
        <v>8</v>
      </c>
      <c r="D406" s="11" t="s">
        <v>9</v>
      </c>
      <c r="E406" s="11" t="s">
        <v>10</v>
      </c>
      <c r="F406" s="11">
        <v>20</v>
      </c>
      <c r="G406" s="11">
        <v>2</v>
      </c>
      <c r="H406" s="12">
        <v>2.2999999999999998</v>
      </c>
      <c r="I406" s="11" t="str">
        <f t="shared" si="24"/>
        <v>low</v>
      </c>
      <c r="J406" s="11" t="s">
        <v>11</v>
      </c>
      <c r="K406" s="13">
        <v>37.46</v>
      </c>
      <c r="L406" s="13">
        <v>502.41656453482398</v>
      </c>
      <c r="M406" s="13">
        <v>2</v>
      </c>
      <c r="N406" s="13">
        <v>4</v>
      </c>
      <c r="O406" s="13">
        <f t="shared" si="25"/>
        <v>502.41656453482398</v>
      </c>
      <c r="P406" s="13">
        <f t="shared" si="26"/>
        <v>13.41208127428788</v>
      </c>
      <c r="Q406" s="67">
        <f t="shared" si="27"/>
        <v>48.283492587436371</v>
      </c>
    </row>
    <row r="407" spans="1:17">
      <c r="A407" s="10" t="s">
        <v>6</v>
      </c>
      <c r="B407" s="11" t="s">
        <v>83</v>
      </c>
      <c r="C407" s="11" t="s">
        <v>12</v>
      </c>
      <c r="D407" s="11" t="s">
        <v>9</v>
      </c>
      <c r="E407" s="11" t="s">
        <v>10</v>
      </c>
      <c r="F407" s="11">
        <v>20</v>
      </c>
      <c r="G407" s="11">
        <v>2</v>
      </c>
      <c r="H407" s="12">
        <v>2.2999999999999998</v>
      </c>
      <c r="I407" s="11" t="str">
        <f t="shared" si="24"/>
        <v>low</v>
      </c>
      <c r="J407" s="11" t="s">
        <v>11</v>
      </c>
      <c r="K407" s="13">
        <v>7.29</v>
      </c>
      <c r="L407" s="13">
        <v>589.55239453027104</v>
      </c>
      <c r="M407" s="13">
        <v>2</v>
      </c>
      <c r="N407" s="13">
        <v>4</v>
      </c>
      <c r="O407" s="13">
        <f t="shared" si="25"/>
        <v>589.55239453027104</v>
      </c>
      <c r="P407" s="13">
        <f t="shared" si="26"/>
        <v>80.871384709227854</v>
      </c>
      <c r="Q407" s="67">
        <f t="shared" si="27"/>
        <v>291.13698495322024</v>
      </c>
    </row>
    <row r="408" spans="1:17">
      <c r="A408" s="10" t="s">
        <v>6</v>
      </c>
      <c r="B408" s="11" t="s">
        <v>84</v>
      </c>
      <c r="C408" s="11" t="s">
        <v>8</v>
      </c>
      <c r="D408" s="11" t="s">
        <v>9</v>
      </c>
      <c r="E408" s="11" t="s">
        <v>10</v>
      </c>
      <c r="F408" s="11">
        <v>20</v>
      </c>
      <c r="G408" s="11">
        <v>2</v>
      </c>
      <c r="H408" s="12">
        <v>2.2999999999999998</v>
      </c>
      <c r="I408" s="11" t="str">
        <f t="shared" si="24"/>
        <v>low</v>
      </c>
      <c r="J408" s="11" t="s">
        <v>11</v>
      </c>
      <c r="K408" s="13">
        <v>7.6</v>
      </c>
      <c r="L408" s="13">
        <v>401.394112845118</v>
      </c>
      <c r="M408" s="13">
        <v>2</v>
      </c>
      <c r="N408" s="13">
        <v>4</v>
      </c>
      <c r="O408" s="13">
        <f t="shared" si="25"/>
        <v>401.394112845118</v>
      </c>
      <c r="P408" s="13">
        <f t="shared" si="26"/>
        <v>52.815014848041848</v>
      </c>
      <c r="Q408" s="67">
        <f t="shared" si="27"/>
        <v>190.13405345295064</v>
      </c>
    </row>
    <row r="409" spans="1:17">
      <c r="A409" s="10" t="s">
        <v>6</v>
      </c>
      <c r="B409" s="11" t="s">
        <v>84</v>
      </c>
      <c r="C409" s="11" t="s">
        <v>12</v>
      </c>
      <c r="D409" s="11" t="s">
        <v>9</v>
      </c>
      <c r="E409" s="11" t="s">
        <v>10</v>
      </c>
      <c r="F409" s="11">
        <v>20</v>
      </c>
      <c r="G409" s="11">
        <v>2</v>
      </c>
      <c r="H409" s="12">
        <v>2.2999999999999998</v>
      </c>
      <c r="I409" s="11" t="str">
        <f t="shared" si="24"/>
        <v>low</v>
      </c>
      <c r="J409" s="11" t="s">
        <v>11</v>
      </c>
      <c r="K409" s="13">
        <v>7.54</v>
      </c>
      <c r="L409" s="13">
        <v>530.42018566671095</v>
      </c>
      <c r="M409" s="13">
        <v>2</v>
      </c>
      <c r="N409" s="13">
        <v>4</v>
      </c>
      <c r="O409" s="13">
        <f t="shared" si="25"/>
        <v>530.42018566671095</v>
      </c>
      <c r="P409" s="13">
        <f t="shared" si="26"/>
        <v>70.347504730333014</v>
      </c>
      <c r="Q409" s="67">
        <f t="shared" si="27"/>
        <v>253.25101702919883</v>
      </c>
    </row>
    <row r="410" spans="1:17">
      <c r="A410" s="10" t="s">
        <v>6</v>
      </c>
      <c r="B410" s="11" t="s">
        <v>89</v>
      </c>
      <c r="C410" s="11" t="s">
        <v>8</v>
      </c>
      <c r="D410" s="11" t="s">
        <v>9</v>
      </c>
      <c r="E410" s="11" t="s">
        <v>10</v>
      </c>
      <c r="F410" s="11">
        <v>20</v>
      </c>
      <c r="G410" s="11">
        <v>1</v>
      </c>
      <c r="H410" s="12">
        <v>2.7</v>
      </c>
      <c r="I410" s="11" t="str">
        <f t="shared" si="24"/>
        <v>medium</v>
      </c>
      <c r="J410" s="11" t="s">
        <v>11</v>
      </c>
      <c r="K410" s="13">
        <v>9.07</v>
      </c>
      <c r="L410" s="13">
        <v>664.85448990612099</v>
      </c>
      <c r="M410" s="13">
        <v>2</v>
      </c>
      <c r="N410" s="13">
        <v>4</v>
      </c>
      <c r="O410" s="13">
        <f t="shared" si="25"/>
        <v>664.85448990612099</v>
      </c>
      <c r="P410" s="13">
        <f t="shared" si="26"/>
        <v>73.302589846319847</v>
      </c>
      <c r="Q410" s="67">
        <f t="shared" si="27"/>
        <v>263.88932344675146</v>
      </c>
    </row>
    <row r="411" spans="1:17">
      <c r="A411" s="10" t="s">
        <v>6</v>
      </c>
      <c r="B411" s="11" t="s">
        <v>89</v>
      </c>
      <c r="C411" s="11" t="s">
        <v>12</v>
      </c>
      <c r="D411" s="11" t="s">
        <v>9</v>
      </c>
      <c r="E411" s="11" t="s">
        <v>10</v>
      </c>
      <c r="F411" s="11">
        <v>20</v>
      </c>
      <c r="G411" s="11">
        <v>1</v>
      </c>
      <c r="H411" s="12">
        <v>2.7</v>
      </c>
      <c r="I411" s="11" t="str">
        <f t="shared" si="24"/>
        <v>medium</v>
      </c>
      <c r="J411" s="11" t="s">
        <v>11</v>
      </c>
      <c r="K411" s="13">
        <v>8.82</v>
      </c>
      <c r="L411" s="13">
        <v>680.18269183660698</v>
      </c>
      <c r="M411" s="13">
        <v>2</v>
      </c>
      <c r="N411" s="13">
        <v>4</v>
      </c>
      <c r="O411" s="13">
        <f t="shared" si="25"/>
        <v>680.18269183660698</v>
      </c>
      <c r="P411" s="13">
        <f t="shared" si="26"/>
        <v>77.118219029093765</v>
      </c>
      <c r="Q411" s="67">
        <f t="shared" si="27"/>
        <v>277.62558850473755</v>
      </c>
    </row>
    <row r="412" spans="1:17">
      <c r="A412" s="10" t="s">
        <v>6</v>
      </c>
      <c r="B412" s="11" t="s">
        <v>90</v>
      </c>
      <c r="C412" s="11" t="s">
        <v>8</v>
      </c>
      <c r="D412" s="11" t="s">
        <v>9</v>
      </c>
      <c r="E412" s="11" t="s">
        <v>10</v>
      </c>
      <c r="F412" s="11">
        <v>20</v>
      </c>
      <c r="G412" s="11">
        <v>1</v>
      </c>
      <c r="H412" s="12">
        <v>2.7</v>
      </c>
      <c r="I412" s="11" t="str">
        <f t="shared" si="24"/>
        <v>medium</v>
      </c>
      <c r="J412" s="11" t="s">
        <v>11</v>
      </c>
      <c r="K412" s="13">
        <v>8.52</v>
      </c>
      <c r="L412" s="13">
        <v>570.42896009245396</v>
      </c>
      <c r="M412" s="13">
        <v>2</v>
      </c>
      <c r="N412" s="13">
        <v>4</v>
      </c>
      <c r="O412" s="13">
        <f t="shared" si="25"/>
        <v>570.42896009245396</v>
      </c>
      <c r="P412" s="13">
        <f t="shared" si="26"/>
        <v>66.951755879396003</v>
      </c>
      <c r="Q412" s="67">
        <f t="shared" si="27"/>
        <v>241.02632116582561</v>
      </c>
    </row>
    <row r="413" spans="1:17">
      <c r="A413" s="10" t="s">
        <v>6</v>
      </c>
      <c r="B413" s="11" t="s">
        <v>90</v>
      </c>
      <c r="C413" s="11" t="s">
        <v>12</v>
      </c>
      <c r="D413" s="11" t="s">
        <v>9</v>
      </c>
      <c r="E413" s="11" t="s">
        <v>10</v>
      </c>
      <c r="F413" s="11">
        <v>20</v>
      </c>
      <c r="G413" s="11">
        <v>1</v>
      </c>
      <c r="H413" s="12">
        <v>2.7</v>
      </c>
      <c r="I413" s="11" t="str">
        <f t="shared" si="24"/>
        <v>medium</v>
      </c>
      <c r="J413" s="11" t="s">
        <v>11</v>
      </c>
      <c r="K413" s="13">
        <v>9.5</v>
      </c>
      <c r="L413" s="13">
        <v>668.30300427951295</v>
      </c>
      <c r="M413" s="13">
        <v>2</v>
      </c>
      <c r="N413" s="13">
        <v>4</v>
      </c>
      <c r="O413" s="13">
        <f t="shared" si="25"/>
        <v>668.30300427951295</v>
      </c>
      <c r="P413" s="13">
        <f t="shared" si="26"/>
        <v>70.347684661001367</v>
      </c>
      <c r="Q413" s="67">
        <f t="shared" si="27"/>
        <v>253.25166477960494</v>
      </c>
    </row>
    <row r="414" spans="1:17">
      <c r="A414" s="10" t="s">
        <v>6</v>
      </c>
      <c r="B414" s="11" t="s">
        <v>91</v>
      </c>
      <c r="C414" s="11" t="s">
        <v>8</v>
      </c>
      <c r="D414" s="11" t="s">
        <v>9</v>
      </c>
      <c r="E414" s="11" t="s">
        <v>10</v>
      </c>
      <c r="F414" s="11">
        <v>20</v>
      </c>
      <c r="G414" s="11">
        <v>1</v>
      </c>
      <c r="H414" s="12">
        <v>2.7</v>
      </c>
      <c r="I414" s="11" t="str">
        <f t="shared" si="24"/>
        <v>medium</v>
      </c>
      <c r="J414" s="11" t="s">
        <v>11</v>
      </c>
      <c r="K414" s="13">
        <v>10.34</v>
      </c>
      <c r="L414" s="13">
        <v>631.37001537962897</v>
      </c>
      <c r="M414" s="13">
        <v>2</v>
      </c>
      <c r="N414" s="13">
        <v>4</v>
      </c>
      <c r="O414" s="13">
        <f t="shared" si="25"/>
        <v>631.37001537962897</v>
      </c>
      <c r="P414" s="13">
        <f t="shared" si="26"/>
        <v>61.060929920660442</v>
      </c>
      <c r="Q414" s="67">
        <f t="shared" si="27"/>
        <v>219.81934771437759</v>
      </c>
    </row>
    <row r="415" spans="1:17">
      <c r="A415" s="10" t="s">
        <v>6</v>
      </c>
      <c r="B415" s="11" t="s">
        <v>91</v>
      </c>
      <c r="C415" s="11" t="s">
        <v>12</v>
      </c>
      <c r="D415" s="11" t="s">
        <v>9</v>
      </c>
      <c r="E415" s="11" t="s">
        <v>10</v>
      </c>
      <c r="F415" s="11">
        <v>20</v>
      </c>
      <c r="G415" s="11">
        <v>1</v>
      </c>
      <c r="H415" s="12">
        <v>2.7</v>
      </c>
      <c r="I415" s="11" t="str">
        <f t="shared" si="24"/>
        <v>medium</v>
      </c>
      <c r="J415" s="11" t="s">
        <v>11</v>
      </c>
      <c r="K415" s="13">
        <v>8.5</v>
      </c>
      <c r="L415" s="13">
        <v>691.43624127153998</v>
      </c>
      <c r="M415" s="13">
        <v>2</v>
      </c>
      <c r="N415" s="13">
        <v>4</v>
      </c>
      <c r="O415" s="13">
        <f t="shared" si="25"/>
        <v>691.43624127153998</v>
      </c>
      <c r="P415" s="13">
        <f t="shared" si="26"/>
        <v>81.345440149592946</v>
      </c>
      <c r="Q415" s="67">
        <f t="shared" si="27"/>
        <v>292.84358453853457</v>
      </c>
    </row>
    <row r="416" spans="1:17">
      <c r="A416" s="10" t="s">
        <v>6</v>
      </c>
      <c r="B416" s="11" t="s">
        <v>92</v>
      </c>
      <c r="C416" s="11" t="s">
        <v>8</v>
      </c>
      <c r="D416" s="11" t="s">
        <v>9</v>
      </c>
      <c r="E416" s="11" t="s">
        <v>10</v>
      </c>
      <c r="F416" s="11">
        <v>20</v>
      </c>
      <c r="G416" s="11">
        <v>1</v>
      </c>
      <c r="H416" s="12">
        <v>2.7</v>
      </c>
      <c r="I416" s="11" t="str">
        <f t="shared" si="24"/>
        <v>medium</v>
      </c>
      <c r="J416" s="11" t="s">
        <v>11</v>
      </c>
      <c r="K416" s="13">
        <v>9.35</v>
      </c>
      <c r="L416" s="13">
        <v>661.84538951687205</v>
      </c>
      <c r="M416" s="13">
        <v>2</v>
      </c>
      <c r="N416" s="13">
        <v>4</v>
      </c>
      <c r="O416" s="13">
        <f t="shared" si="25"/>
        <v>661.84538951687205</v>
      </c>
      <c r="P416" s="13">
        <f t="shared" si="26"/>
        <v>70.785603156884719</v>
      </c>
      <c r="Q416" s="67">
        <f t="shared" si="27"/>
        <v>254.82817136478496</v>
      </c>
    </row>
    <row r="417" spans="1:17">
      <c r="A417" s="10" t="s">
        <v>6</v>
      </c>
      <c r="B417" s="11" t="s">
        <v>92</v>
      </c>
      <c r="C417" s="11" t="s">
        <v>12</v>
      </c>
      <c r="D417" s="11" t="s">
        <v>9</v>
      </c>
      <c r="E417" s="11" t="s">
        <v>10</v>
      </c>
      <c r="F417" s="11">
        <v>20</v>
      </c>
      <c r="G417" s="11">
        <v>1</v>
      </c>
      <c r="H417" s="12">
        <v>2.7</v>
      </c>
      <c r="I417" s="11" t="str">
        <f t="shared" si="24"/>
        <v>medium</v>
      </c>
      <c r="J417" s="11" t="s">
        <v>11</v>
      </c>
      <c r="K417" s="13">
        <v>11.59</v>
      </c>
      <c r="L417" s="13">
        <v>671.72137942473398</v>
      </c>
      <c r="M417" s="13">
        <v>2</v>
      </c>
      <c r="N417" s="13">
        <v>4</v>
      </c>
      <c r="O417" s="13">
        <f t="shared" si="25"/>
        <v>671.72137942473398</v>
      </c>
      <c r="P417" s="13">
        <f t="shared" si="26"/>
        <v>57.956978380046074</v>
      </c>
      <c r="Q417" s="67">
        <f t="shared" si="27"/>
        <v>208.64512216816587</v>
      </c>
    </row>
    <row r="418" spans="1:17">
      <c r="A418" s="10" t="s">
        <v>6</v>
      </c>
      <c r="B418" s="11" t="s">
        <v>93</v>
      </c>
      <c r="C418" s="11" t="s">
        <v>8</v>
      </c>
      <c r="D418" s="11" t="s">
        <v>9</v>
      </c>
      <c r="E418" s="11" t="s">
        <v>10</v>
      </c>
      <c r="F418" s="11">
        <v>20</v>
      </c>
      <c r="G418" s="11">
        <v>2</v>
      </c>
      <c r="H418" s="12">
        <v>2.7</v>
      </c>
      <c r="I418" s="11" t="str">
        <f t="shared" si="24"/>
        <v>medium</v>
      </c>
      <c r="J418" s="11" t="s">
        <v>11</v>
      </c>
      <c r="K418" s="13">
        <v>16.899999999999999</v>
      </c>
      <c r="L418" s="13">
        <v>958.64079936393205</v>
      </c>
      <c r="M418" s="13">
        <v>2</v>
      </c>
      <c r="N418" s="13">
        <v>4</v>
      </c>
      <c r="O418" s="13">
        <f t="shared" si="25"/>
        <v>958.64079936393205</v>
      </c>
      <c r="P418" s="13">
        <f t="shared" si="26"/>
        <v>56.72430765467054</v>
      </c>
      <c r="Q418" s="67">
        <f t="shared" si="27"/>
        <v>204.20750755681394</v>
      </c>
    </row>
    <row r="419" spans="1:17">
      <c r="A419" s="10" t="s">
        <v>6</v>
      </c>
      <c r="B419" s="11" t="s">
        <v>93</v>
      </c>
      <c r="C419" s="11" t="s">
        <v>12</v>
      </c>
      <c r="D419" s="11" t="s">
        <v>9</v>
      </c>
      <c r="E419" s="11" t="s">
        <v>10</v>
      </c>
      <c r="F419" s="11">
        <v>20</v>
      </c>
      <c r="G419" s="11">
        <v>2</v>
      </c>
      <c r="H419" s="12">
        <v>2.7</v>
      </c>
      <c r="I419" s="11" t="str">
        <f t="shared" si="24"/>
        <v>medium</v>
      </c>
      <c r="J419" s="11" t="s">
        <v>11</v>
      </c>
      <c r="K419" s="13">
        <v>11.64</v>
      </c>
      <c r="L419" s="13">
        <v>356.71404332342797</v>
      </c>
      <c r="M419" s="13">
        <v>2</v>
      </c>
      <c r="N419" s="13">
        <v>4</v>
      </c>
      <c r="O419" s="13">
        <f t="shared" si="25"/>
        <v>356.71404332342797</v>
      </c>
      <c r="P419" s="13">
        <f t="shared" si="26"/>
        <v>30.645536367992094</v>
      </c>
      <c r="Q419" s="67">
        <f t="shared" si="27"/>
        <v>110.32393092477153</v>
      </c>
    </row>
    <row r="420" spans="1:17">
      <c r="A420" s="10" t="s">
        <v>6</v>
      </c>
      <c r="B420" s="11" t="s">
        <v>94</v>
      </c>
      <c r="C420" s="11" t="s">
        <v>8</v>
      </c>
      <c r="D420" s="11" t="s">
        <v>9</v>
      </c>
      <c r="E420" s="11" t="s">
        <v>10</v>
      </c>
      <c r="F420" s="11">
        <v>20</v>
      </c>
      <c r="G420" s="11">
        <v>2</v>
      </c>
      <c r="H420" s="12">
        <v>2.7</v>
      </c>
      <c r="I420" s="11" t="str">
        <f t="shared" si="24"/>
        <v>medium</v>
      </c>
      <c r="J420" s="11" t="s">
        <v>11</v>
      </c>
      <c r="K420" s="13">
        <v>9.0500000000000007</v>
      </c>
      <c r="L420" s="13">
        <v>542.61154226039605</v>
      </c>
      <c r="M420" s="13">
        <v>2</v>
      </c>
      <c r="N420" s="13">
        <v>4</v>
      </c>
      <c r="O420" s="13">
        <f t="shared" si="25"/>
        <v>542.61154226039605</v>
      </c>
      <c r="P420" s="13">
        <f t="shared" si="26"/>
        <v>59.957076492861439</v>
      </c>
      <c r="Q420" s="67">
        <f t="shared" si="27"/>
        <v>215.84547537430117</v>
      </c>
    </row>
    <row r="421" spans="1:17">
      <c r="A421" s="10" t="s">
        <v>6</v>
      </c>
      <c r="B421" s="11" t="s">
        <v>94</v>
      </c>
      <c r="C421" s="11" t="s">
        <v>12</v>
      </c>
      <c r="D421" s="11" t="s">
        <v>9</v>
      </c>
      <c r="E421" s="11" t="s">
        <v>10</v>
      </c>
      <c r="F421" s="11">
        <v>20</v>
      </c>
      <c r="G421" s="11">
        <v>2</v>
      </c>
      <c r="H421" s="12">
        <v>2.7</v>
      </c>
      <c r="I421" s="11" t="str">
        <f t="shared" si="24"/>
        <v>medium</v>
      </c>
      <c r="J421" s="11" t="s">
        <v>11</v>
      </c>
      <c r="K421" s="13">
        <v>13.36</v>
      </c>
      <c r="L421" s="13">
        <v>545.65278164527103</v>
      </c>
      <c r="M421" s="13">
        <v>2</v>
      </c>
      <c r="N421" s="13">
        <v>4</v>
      </c>
      <c r="O421" s="13">
        <f t="shared" si="25"/>
        <v>545.65278164527103</v>
      </c>
      <c r="P421" s="13">
        <f t="shared" si="26"/>
        <v>40.842274075244838</v>
      </c>
      <c r="Q421" s="67">
        <f t="shared" si="27"/>
        <v>147.0321866708814</v>
      </c>
    </row>
    <row r="422" spans="1:17">
      <c r="A422" s="10" t="s">
        <v>6</v>
      </c>
      <c r="B422" s="11" t="s">
        <v>95</v>
      </c>
      <c r="C422" s="11" t="s">
        <v>8</v>
      </c>
      <c r="D422" s="11" t="s">
        <v>9</v>
      </c>
      <c r="E422" s="11" t="s">
        <v>10</v>
      </c>
      <c r="F422" s="11">
        <v>20</v>
      </c>
      <c r="G422" s="11">
        <v>2</v>
      </c>
      <c r="H422" s="12">
        <v>2.7</v>
      </c>
      <c r="I422" s="11" t="str">
        <f t="shared" si="24"/>
        <v>medium</v>
      </c>
      <c r="J422" s="11" t="s">
        <v>11</v>
      </c>
      <c r="K422" s="13">
        <v>8.5500000000000007</v>
      </c>
      <c r="L422" s="13">
        <v>524.60014186731905</v>
      </c>
      <c r="M422" s="13">
        <v>2</v>
      </c>
      <c r="N422" s="13">
        <v>4</v>
      </c>
      <c r="O422" s="13">
        <f t="shared" si="25"/>
        <v>524.60014186731905</v>
      </c>
      <c r="P422" s="13">
        <f t="shared" si="26"/>
        <v>61.356741738867719</v>
      </c>
      <c r="Q422" s="67">
        <f t="shared" si="27"/>
        <v>220.88427025992377</v>
      </c>
    </row>
    <row r="423" spans="1:17">
      <c r="A423" s="10" t="s">
        <v>6</v>
      </c>
      <c r="B423" s="11" t="s">
        <v>95</v>
      </c>
      <c r="C423" s="11" t="s">
        <v>12</v>
      </c>
      <c r="D423" s="11" t="s">
        <v>9</v>
      </c>
      <c r="E423" s="11" t="s">
        <v>10</v>
      </c>
      <c r="F423" s="11">
        <v>20</v>
      </c>
      <c r="G423" s="11">
        <v>2</v>
      </c>
      <c r="H423" s="12">
        <v>2.7</v>
      </c>
      <c r="I423" s="11" t="str">
        <f t="shared" si="24"/>
        <v>medium</v>
      </c>
      <c r="J423" s="11" t="s">
        <v>11</v>
      </c>
      <c r="K423" s="13">
        <v>7.52</v>
      </c>
      <c r="L423" s="13">
        <v>536.23699157025897</v>
      </c>
      <c r="M423" s="13">
        <v>2</v>
      </c>
      <c r="N423" s="13">
        <v>4</v>
      </c>
      <c r="O423" s="13">
        <f t="shared" si="25"/>
        <v>536.23699157025897</v>
      </c>
      <c r="P423" s="13">
        <f t="shared" si="26"/>
        <v>71.308110581151467</v>
      </c>
      <c r="Q423" s="67">
        <f t="shared" si="27"/>
        <v>256.7091980921453</v>
      </c>
    </row>
    <row r="424" spans="1:17">
      <c r="A424" s="10" t="s">
        <v>6</v>
      </c>
      <c r="B424" s="11" t="s">
        <v>96</v>
      </c>
      <c r="C424" s="11" t="s">
        <v>8</v>
      </c>
      <c r="D424" s="11" t="s">
        <v>9</v>
      </c>
      <c r="E424" s="11" t="s">
        <v>10</v>
      </c>
      <c r="F424" s="11">
        <v>20</v>
      </c>
      <c r="G424" s="11">
        <v>2</v>
      </c>
      <c r="H424" s="12">
        <v>2.7</v>
      </c>
      <c r="I424" s="11" t="str">
        <f t="shared" si="24"/>
        <v>medium</v>
      </c>
      <c r="J424" s="11" t="s">
        <v>11</v>
      </c>
      <c r="K424" s="13">
        <v>10.26</v>
      </c>
      <c r="L424" s="13">
        <v>521.26435361326605</v>
      </c>
      <c r="M424" s="13">
        <v>2</v>
      </c>
      <c r="N424" s="13">
        <v>4</v>
      </c>
      <c r="O424" s="13">
        <f t="shared" si="25"/>
        <v>521.26435361326605</v>
      </c>
      <c r="P424" s="13">
        <f t="shared" si="26"/>
        <v>50.805492554899224</v>
      </c>
      <c r="Q424" s="67">
        <f t="shared" si="27"/>
        <v>182.89977319763722</v>
      </c>
    </row>
    <row r="425" spans="1:17">
      <c r="A425" s="10" t="s">
        <v>6</v>
      </c>
      <c r="B425" s="11" t="s">
        <v>96</v>
      </c>
      <c r="C425" s="11" t="s">
        <v>12</v>
      </c>
      <c r="D425" s="11" t="s">
        <v>9</v>
      </c>
      <c r="E425" s="11" t="s">
        <v>10</v>
      </c>
      <c r="F425" s="11">
        <v>20</v>
      </c>
      <c r="G425" s="11">
        <v>2</v>
      </c>
      <c r="H425" s="12">
        <v>2.7</v>
      </c>
      <c r="I425" s="11" t="str">
        <f t="shared" si="24"/>
        <v>medium</v>
      </c>
      <c r="J425" s="11" t="s">
        <v>11</v>
      </c>
      <c r="K425" s="13">
        <v>6.43</v>
      </c>
      <c r="L425" s="13">
        <v>497.77174810270799</v>
      </c>
      <c r="M425" s="13">
        <v>2</v>
      </c>
      <c r="N425" s="13">
        <v>4</v>
      </c>
      <c r="O425" s="13">
        <f t="shared" si="25"/>
        <v>497.77174810270799</v>
      </c>
      <c r="P425" s="13">
        <f t="shared" si="26"/>
        <v>77.413957714262523</v>
      </c>
      <c r="Q425" s="67">
        <f t="shared" si="27"/>
        <v>278.69024777134513</v>
      </c>
    </row>
    <row r="426" spans="1:17">
      <c r="A426" s="10" t="s">
        <v>6</v>
      </c>
      <c r="B426" s="11" t="s">
        <v>97</v>
      </c>
      <c r="C426" s="11" t="s">
        <v>8</v>
      </c>
      <c r="D426" s="11" t="s">
        <v>9</v>
      </c>
      <c r="E426" s="11" t="s">
        <v>10</v>
      </c>
      <c r="F426" s="11">
        <v>20</v>
      </c>
      <c r="G426" s="11">
        <v>1</v>
      </c>
      <c r="H426" s="12">
        <v>3.2</v>
      </c>
      <c r="I426" s="11" t="str">
        <f t="shared" si="24"/>
        <v>high</v>
      </c>
      <c r="J426" s="11" t="s">
        <v>11</v>
      </c>
      <c r="K426" s="13">
        <v>7.3</v>
      </c>
      <c r="L426" s="13">
        <v>624.78834026517097</v>
      </c>
      <c r="M426" s="13">
        <v>2</v>
      </c>
      <c r="N426" s="13">
        <v>4</v>
      </c>
      <c r="O426" s="13">
        <f t="shared" si="25"/>
        <v>624.78834026517097</v>
      </c>
      <c r="P426" s="13">
        <f t="shared" si="26"/>
        <v>85.587443871941232</v>
      </c>
      <c r="Q426" s="67">
        <f t="shared" si="27"/>
        <v>308.11479793898843</v>
      </c>
    </row>
    <row r="427" spans="1:17">
      <c r="A427" s="10" t="s">
        <v>6</v>
      </c>
      <c r="B427" s="11" t="s">
        <v>97</v>
      </c>
      <c r="C427" s="11" t="s">
        <v>12</v>
      </c>
      <c r="D427" s="11" t="s">
        <v>9</v>
      </c>
      <c r="E427" s="11" t="s">
        <v>10</v>
      </c>
      <c r="F427" s="11">
        <v>20</v>
      </c>
      <c r="G427" s="11">
        <v>1</v>
      </c>
      <c r="H427" s="12">
        <v>3.2</v>
      </c>
      <c r="I427" s="11" t="str">
        <f t="shared" si="24"/>
        <v>high</v>
      </c>
      <c r="J427" s="11" t="s">
        <v>11</v>
      </c>
      <c r="K427" s="13">
        <v>7.3</v>
      </c>
      <c r="L427" s="13">
        <v>679.04125783314703</v>
      </c>
      <c r="M427" s="13">
        <v>2</v>
      </c>
      <c r="N427" s="13">
        <v>4</v>
      </c>
      <c r="O427" s="13">
        <f t="shared" si="25"/>
        <v>679.04125783314703</v>
      </c>
      <c r="P427" s="13">
        <f t="shared" si="26"/>
        <v>93.019350388102339</v>
      </c>
      <c r="Q427" s="67">
        <f t="shared" si="27"/>
        <v>334.86966139716844</v>
      </c>
    </row>
    <row r="428" spans="1:17">
      <c r="A428" s="10" t="s">
        <v>6</v>
      </c>
      <c r="B428" s="11" t="s">
        <v>98</v>
      </c>
      <c r="C428" s="11" t="s">
        <v>8</v>
      </c>
      <c r="D428" s="11" t="s">
        <v>9</v>
      </c>
      <c r="E428" s="11" t="s">
        <v>10</v>
      </c>
      <c r="F428" s="11">
        <v>20</v>
      </c>
      <c r="G428" s="11">
        <v>1</v>
      </c>
      <c r="H428" s="12">
        <v>3.2</v>
      </c>
      <c r="I428" s="11" t="str">
        <f t="shared" si="24"/>
        <v>high</v>
      </c>
      <c r="J428" s="11" t="s">
        <v>11</v>
      </c>
      <c r="K428" s="13">
        <v>7.59</v>
      </c>
      <c r="L428" s="13">
        <v>685.54104185471101</v>
      </c>
      <c r="M428" s="13">
        <v>2</v>
      </c>
      <c r="N428" s="13">
        <v>4</v>
      </c>
      <c r="O428" s="13">
        <f t="shared" si="25"/>
        <v>685.54104185471101</v>
      </c>
      <c r="P428" s="13">
        <f t="shared" si="26"/>
        <v>90.321612892583801</v>
      </c>
      <c r="Q428" s="67">
        <f t="shared" si="27"/>
        <v>325.15780641330167</v>
      </c>
    </row>
    <row r="429" spans="1:17">
      <c r="A429" s="10" t="s">
        <v>6</v>
      </c>
      <c r="B429" s="11" t="s">
        <v>98</v>
      </c>
      <c r="C429" s="11" t="s">
        <v>12</v>
      </c>
      <c r="D429" s="11" t="s">
        <v>9</v>
      </c>
      <c r="E429" s="11" t="s">
        <v>10</v>
      </c>
      <c r="F429" s="11">
        <v>20</v>
      </c>
      <c r="G429" s="11">
        <v>1</v>
      </c>
      <c r="H429" s="12">
        <v>3.2</v>
      </c>
      <c r="I429" s="11" t="str">
        <f t="shared" si="24"/>
        <v>high</v>
      </c>
      <c r="J429" s="11" t="s">
        <v>11</v>
      </c>
      <c r="K429" s="13">
        <v>7.29</v>
      </c>
      <c r="L429" s="13">
        <v>690.26760640932105</v>
      </c>
      <c r="M429" s="13">
        <v>2</v>
      </c>
      <c r="N429" s="13">
        <v>4</v>
      </c>
      <c r="O429" s="13">
        <f t="shared" si="25"/>
        <v>690.26760640932105</v>
      </c>
      <c r="P429" s="13">
        <f t="shared" si="26"/>
        <v>94.686914459440473</v>
      </c>
      <c r="Q429" s="67">
        <f t="shared" si="27"/>
        <v>340.87289205398571</v>
      </c>
    </row>
    <row r="430" spans="1:17">
      <c r="A430" s="10" t="s">
        <v>6</v>
      </c>
      <c r="B430" s="11" t="s">
        <v>99</v>
      </c>
      <c r="C430" s="11" t="s">
        <v>8</v>
      </c>
      <c r="D430" s="11" t="s">
        <v>9</v>
      </c>
      <c r="E430" s="11" t="s">
        <v>10</v>
      </c>
      <c r="F430" s="11">
        <v>20</v>
      </c>
      <c r="G430" s="11">
        <v>1</v>
      </c>
      <c r="H430" s="12">
        <v>3.2</v>
      </c>
      <c r="I430" s="11" t="str">
        <f t="shared" si="24"/>
        <v>high</v>
      </c>
      <c r="J430" s="11" t="s">
        <v>11</v>
      </c>
      <c r="K430" s="13">
        <v>8.0399999999999991</v>
      </c>
      <c r="L430" s="13">
        <v>664.07096758202795</v>
      </c>
      <c r="M430" s="13">
        <v>2</v>
      </c>
      <c r="N430" s="13">
        <v>4</v>
      </c>
      <c r="O430" s="13">
        <f t="shared" si="25"/>
        <v>664.07096758202795</v>
      </c>
      <c r="P430" s="13">
        <f t="shared" si="26"/>
        <v>82.595891490301995</v>
      </c>
      <c r="Q430" s="67">
        <f t="shared" si="27"/>
        <v>297.34520936508721</v>
      </c>
    </row>
    <row r="431" spans="1:17">
      <c r="A431" s="10" t="s">
        <v>6</v>
      </c>
      <c r="B431" s="11" t="s">
        <v>99</v>
      </c>
      <c r="C431" s="11" t="s">
        <v>12</v>
      </c>
      <c r="D431" s="11" t="s">
        <v>9</v>
      </c>
      <c r="E431" s="11" t="s">
        <v>10</v>
      </c>
      <c r="F431" s="11">
        <v>20</v>
      </c>
      <c r="G431" s="11">
        <v>1</v>
      </c>
      <c r="H431" s="12">
        <v>3.2</v>
      </c>
      <c r="I431" s="11" t="str">
        <f t="shared" si="24"/>
        <v>high</v>
      </c>
      <c r="J431" s="11" t="s">
        <v>11</v>
      </c>
      <c r="K431" s="13">
        <v>7.7</v>
      </c>
      <c r="L431" s="13">
        <v>724.72163790693503</v>
      </c>
      <c r="M431" s="13">
        <v>2</v>
      </c>
      <c r="N431" s="13">
        <v>4</v>
      </c>
      <c r="O431" s="13">
        <f t="shared" si="25"/>
        <v>724.72163790693503</v>
      </c>
      <c r="P431" s="13">
        <f t="shared" si="26"/>
        <v>94.119693234666883</v>
      </c>
      <c r="Q431" s="67">
        <f t="shared" si="27"/>
        <v>338.83089564480082</v>
      </c>
    </row>
    <row r="432" spans="1:17">
      <c r="A432" s="10" t="s">
        <v>6</v>
      </c>
      <c r="B432" s="11" t="s">
        <v>100</v>
      </c>
      <c r="C432" s="11" t="s">
        <v>8</v>
      </c>
      <c r="D432" s="11" t="s">
        <v>9</v>
      </c>
      <c r="E432" s="11" t="s">
        <v>10</v>
      </c>
      <c r="F432" s="11">
        <v>20</v>
      </c>
      <c r="G432" s="11">
        <v>1</v>
      </c>
      <c r="H432" s="12">
        <v>3.2</v>
      </c>
      <c r="I432" s="11" t="str">
        <f t="shared" si="24"/>
        <v>high</v>
      </c>
      <c r="J432" s="11" t="s">
        <v>11</v>
      </c>
      <c r="K432" s="13">
        <v>8.17</v>
      </c>
      <c r="L432" s="13">
        <v>665.44449552989101</v>
      </c>
      <c r="M432" s="13">
        <v>2</v>
      </c>
      <c r="N432" s="13">
        <v>4</v>
      </c>
      <c r="O432" s="13">
        <f t="shared" si="25"/>
        <v>665.44449552989101</v>
      </c>
      <c r="P432" s="13">
        <f t="shared" si="26"/>
        <v>81.449754654821419</v>
      </c>
      <c r="Q432" s="67">
        <f t="shared" si="27"/>
        <v>293.21911675735709</v>
      </c>
    </row>
    <row r="433" spans="1:17">
      <c r="A433" s="10" t="s">
        <v>6</v>
      </c>
      <c r="B433" s="11" t="s">
        <v>100</v>
      </c>
      <c r="C433" s="11" t="s">
        <v>12</v>
      </c>
      <c r="D433" s="11" t="s">
        <v>9</v>
      </c>
      <c r="E433" s="11" t="s">
        <v>10</v>
      </c>
      <c r="F433" s="11">
        <v>20</v>
      </c>
      <c r="G433" s="11">
        <v>1</v>
      </c>
      <c r="H433" s="12">
        <v>3.2</v>
      </c>
      <c r="I433" s="11" t="str">
        <f t="shared" si="24"/>
        <v>high</v>
      </c>
      <c r="J433" s="11" t="s">
        <v>11</v>
      </c>
      <c r="K433" s="13">
        <v>7.04</v>
      </c>
      <c r="L433" s="13">
        <v>671.09181861609898</v>
      </c>
      <c r="M433" s="13">
        <v>2</v>
      </c>
      <c r="N433" s="13">
        <v>4</v>
      </c>
      <c r="O433" s="13">
        <f t="shared" si="25"/>
        <v>671.09181861609898</v>
      </c>
      <c r="P433" s="13">
        <f t="shared" si="26"/>
        <v>95.325542417059509</v>
      </c>
      <c r="Q433" s="67">
        <f t="shared" si="27"/>
        <v>343.17195270141423</v>
      </c>
    </row>
    <row r="434" spans="1:17">
      <c r="A434" s="10" t="s">
        <v>6</v>
      </c>
      <c r="B434" s="11" t="s">
        <v>101</v>
      </c>
      <c r="C434" s="11" t="s">
        <v>8</v>
      </c>
      <c r="D434" s="11" t="s">
        <v>9</v>
      </c>
      <c r="E434" s="11" t="s">
        <v>10</v>
      </c>
      <c r="F434" s="11">
        <v>20</v>
      </c>
      <c r="G434" s="11">
        <v>2</v>
      </c>
      <c r="H434" s="12">
        <v>3.2</v>
      </c>
      <c r="I434" s="11" t="str">
        <f t="shared" si="24"/>
        <v>high</v>
      </c>
      <c r="J434" s="11" t="s">
        <v>11</v>
      </c>
      <c r="K434" s="13">
        <v>7.27</v>
      </c>
      <c r="L434" s="13">
        <v>252.54689890818099</v>
      </c>
      <c r="M434" s="13">
        <v>2</v>
      </c>
      <c r="N434" s="13">
        <v>4</v>
      </c>
      <c r="O434" s="13">
        <f t="shared" si="25"/>
        <v>252.54689890818099</v>
      </c>
      <c r="P434" s="13">
        <f t="shared" si="26"/>
        <v>34.73822543441279</v>
      </c>
      <c r="Q434" s="67">
        <f t="shared" si="27"/>
        <v>125.05761156388604</v>
      </c>
    </row>
    <row r="435" spans="1:17">
      <c r="A435" s="10" t="s">
        <v>6</v>
      </c>
      <c r="B435" s="11" t="s">
        <v>101</v>
      </c>
      <c r="C435" s="11" t="s">
        <v>12</v>
      </c>
      <c r="D435" s="11" t="s">
        <v>9</v>
      </c>
      <c r="E435" s="11" t="s">
        <v>10</v>
      </c>
      <c r="F435" s="11">
        <v>20</v>
      </c>
      <c r="G435" s="11">
        <v>2</v>
      </c>
      <c r="H435" s="12">
        <v>3.2</v>
      </c>
      <c r="I435" s="11" t="str">
        <f t="shared" si="24"/>
        <v>high</v>
      </c>
      <c r="J435" s="11" t="s">
        <v>11</v>
      </c>
      <c r="K435" s="13">
        <v>5.9</v>
      </c>
      <c r="L435" s="13">
        <v>471.15388373194497</v>
      </c>
      <c r="M435" s="13">
        <v>2</v>
      </c>
      <c r="N435" s="13">
        <v>4</v>
      </c>
      <c r="O435" s="13">
        <f t="shared" si="25"/>
        <v>471.15388373194497</v>
      </c>
      <c r="P435" s="13">
        <f t="shared" si="26"/>
        <v>79.856590463041513</v>
      </c>
      <c r="Q435" s="67">
        <f t="shared" si="27"/>
        <v>287.48372566694945</v>
      </c>
    </row>
    <row r="436" spans="1:17">
      <c r="A436" s="10" t="s">
        <v>6</v>
      </c>
      <c r="B436" s="11" t="s">
        <v>102</v>
      </c>
      <c r="C436" s="11" t="s">
        <v>8</v>
      </c>
      <c r="D436" s="11" t="s">
        <v>9</v>
      </c>
      <c r="E436" s="11" t="s">
        <v>10</v>
      </c>
      <c r="F436" s="11">
        <v>20</v>
      </c>
      <c r="G436" s="11">
        <v>2</v>
      </c>
      <c r="H436" s="12">
        <v>3.2</v>
      </c>
      <c r="I436" s="11" t="str">
        <f t="shared" si="24"/>
        <v>high</v>
      </c>
      <c r="J436" s="11" t="s">
        <v>11</v>
      </c>
      <c r="K436" s="13">
        <v>5.6</v>
      </c>
      <c r="L436" s="13">
        <v>162.92587109708799</v>
      </c>
      <c r="M436" s="13">
        <v>2</v>
      </c>
      <c r="N436" s="13">
        <v>4</v>
      </c>
      <c r="O436" s="13">
        <f t="shared" si="25"/>
        <v>162.92587109708799</v>
      </c>
      <c r="P436" s="13">
        <f t="shared" si="26"/>
        <v>29.093905553051428</v>
      </c>
      <c r="Q436" s="67">
        <f t="shared" si="27"/>
        <v>104.73805999098514</v>
      </c>
    </row>
    <row r="437" spans="1:17">
      <c r="A437" s="10" t="s">
        <v>6</v>
      </c>
      <c r="B437" s="11" t="s">
        <v>102</v>
      </c>
      <c r="C437" s="11" t="s">
        <v>12</v>
      </c>
      <c r="D437" s="11" t="s">
        <v>9</v>
      </c>
      <c r="E437" s="11" t="s">
        <v>10</v>
      </c>
      <c r="F437" s="11">
        <v>20</v>
      </c>
      <c r="G437" s="11">
        <v>2</v>
      </c>
      <c r="H437" s="12">
        <v>3.2</v>
      </c>
      <c r="I437" s="11" t="str">
        <f t="shared" si="24"/>
        <v>high</v>
      </c>
      <c r="J437" s="11" t="s">
        <v>11</v>
      </c>
      <c r="K437" s="13">
        <v>6.03</v>
      </c>
      <c r="L437" s="13">
        <v>471.92142757179499</v>
      </c>
      <c r="M437" s="13">
        <v>2</v>
      </c>
      <c r="N437" s="13">
        <v>4</v>
      </c>
      <c r="O437" s="13">
        <f t="shared" si="25"/>
        <v>471.92142757179499</v>
      </c>
      <c r="P437" s="13">
        <f t="shared" si="26"/>
        <v>78.262259962155056</v>
      </c>
      <c r="Q437" s="67">
        <f t="shared" si="27"/>
        <v>281.74413586375817</v>
      </c>
    </row>
    <row r="438" spans="1:17">
      <c r="A438" s="10" t="s">
        <v>6</v>
      </c>
      <c r="B438" s="11" t="s">
        <v>103</v>
      </c>
      <c r="C438" s="11" t="s">
        <v>8</v>
      </c>
      <c r="D438" s="11" t="s">
        <v>9</v>
      </c>
      <c r="E438" s="11" t="s">
        <v>10</v>
      </c>
      <c r="F438" s="11">
        <v>20</v>
      </c>
      <c r="G438" s="11">
        <v>2</v>
      </c>
      <c r="H438" s="12">
        <v>3.2</v>
      </c>
      <c r="I438" s="11" t="str">
        <f t="shared" si="24"/>
        <v>high</v>
      </c>
      <c r="J438" s="11" t="s">
        <v>11</v>
      </c>
      <c r="K438" s="13">
        <v>6.86</v>
      </c>
      <c r="L438" s="13">
        <v>542.47225128206298</v>
      </c>
      <c r="M438" s="13">
        <v>2</v>
      </c>
      <c r="N438" s="13">
        <v>4</v>
      </c>
      <c r="O438" s="13">
        <f t="shared" si="25"/>
        <v>542.47225128206298</v>
      </c>
      <c r="P438" s="13">
        <f t="shared" si="26"/>
        <v>79.077587650446489</v>
      </c>
      <c r="Q438" s="67">
        <f t="shared" si="27"/>
        <v>284.67931554160737</v>
      </c>
    </row>
    <row r="439" spans="1:17">
      <c r="A439" s="10" t="s">
        <v>6</v>
      </c>
      <c r="B439" s="11" t="s">
        <v>103</v>
      </c>
      <c r="C439" s="11" t="s">
        <v>12</v>
      </c>
      <c r="D439" s="11" t="s">
        <v>9</v>
      </c>
      <c r="E439" s="11" t="s">
        <v>10</v>
      </c>
      <c r="F439" s="11">
        <v>20</v>
      </c>
      <c r="G439" s="11">
        <v>2</v>
      </c>
      <c r="H439" s="12">
        <v>3.2</v>
      </c>
      <c r="I439" s="11" t="str">
        <f t="shared" si="24"/>
        <v>high</v>
      </c>
      <c r="J439" s="11" t="s">
        <v>11</v>
      </c>
      <c r="K439" s="13">
        <v>6.57</v>
      </c>
      <c r="L439" s="13">
        <v>475.863097550622</v>
      </c>
      <c r="M439" s="13">
        <v>2</v>
      </c>
      <c r="N439" s="13">
        <v>4</v>
      </c>
      <c r="O439" s="13">
        <f t="shared" si="25"/>
        <v>475.863097550622</v>
      </c>
      <c r="P439" s="13">
        <f t="shared" si="26"/>
        <v>72.429695213184473</v>
      </c>
      <c r="Q439" s="67">
        <f t="shared" si="27"/>
        <v>260.74690276746412</v>
      </c>
    </row>
    <row r="440" spans="1:17">
      <c r="A440" s="10" t="s">
        <v>6</v>
      </c>
      <c r="B440" s="11" t="s">
        <v>104</v>
      </c>
      <c r="C440" s="11" t="s">
        <v>8</v>
      </c>
      <c r="D440" s="11" t="s">
        <v>9</v>
      </c>
      <c r="E440" s="11" t="s">
        <v>10</v>
      </c>
      <c r="F440" s="11">
        <v>20</v>
      </c>
      <c r="G440" s="11">
        <v>2</v>
      </c>
      <c r="H440" s="12">
        <v>3.2</v>
      </c>
      <c r="I440" s="11" t="str">
        <f t="shared" si="24"/>
        <v>high</v>
      </c>
      <c r="J440" s="11" t="s">
        <v>11</v>
      </c>
      <c r="K440" s="13">
        <v>6.17</v>
      </c>
      <c r="L440" s="13">
        <v>603.935682395041</v>
      </c>
      <c r="M440" s="13">
        <v>2</v>
      </c>
      <c r="N440" s="13">
        <v>4</v>
      </c>
      <c r="O440" s="13">
        <f t="shared" si="25"/>
        <v>603.935682395041</v>
      </c>
      <c r="P440" s="13">
        <f t="shared" si="26"/>
        <v>97.882606547008265</v>
      </c>
      <c r="Q440" s="67">
        <f t="shared" si="27"/>
        <v>352.37738356922978</v>
      </c>
    </row>
    <row r="441" spans="1:17">
      <c r="A441" s="10" t="s">
        <v>6</v>
      </c>
      <c r="B441" s="11" t="s">
        <v>104</v>
      </c>
      <c r="C441" s="11" t="s">
        <v>12</v>
      </c>
      <c r="D441" s="11" t="s">
        <v>9</v>
      </c>
      <c r="E441" s="11" t="s">
        <v>10</v>
      </c>
      <c r="F441" s="11">
        <v>20</v>
      </c>
      <c r="G441" s="11">
        <v>2</v>
      </c>
      <c r="H441" s="12">
        <v>3.2</v>
      </c>
      <c r="I441" s="11" t="str">
        <f t="shared" si="24"/>
        <v>high</v>
      </c>
      <c r="J441" s="11" t="s">
        <v>11</v>
      </c>
      <c r="K441" s="13">
        <v>8.64</v>
      </c>
      <c r="L441" s="13">
        <v>463.34478613754197</v>
      </c>
      <c r="M441" s="13">
        <v>2</v>
      </c>
      <c r="N441" s="13">
        <v>4</v>
      </c>
      <c r="O441" s="13">
        <f t="shared" si="25"/>
        <v>463.34478613754197</v>
      </c>
      <c r="P441" s="13">
        <f t="shared" si="26"/>
        <v>53.627868765919203</v>
      </c>
      <c r="Q441" s="67">
        <f t="shared" si="27"/>
        <v>193.06032755730914</v>
      </c>
    </row>
    <row r="442" spans="1:17">
      <c r="A442" s="10" t="s">
        <v>6</v>
      </c>
      <c r="B442" s="11" t="s">
        <v>159</v>
      </c>
      <c r="C442" s="11" t="s">
        <v>8</v>
      </c>
      <c r="D442" s="11" t="s">
        <v>146</v>
      </c>
      <c r="E442" s="11" t="s">
        <v>10</v>
      </c>
      <c r="F442" s="11">
        <v>0</v>
      </c>
      <c r="G442" s="11">
        <v>3</v>
      </c>
      <c r="H442" s="12">
        <v>3.2</v>
      </c>
      <c r="I442" s="11" t="str">
        <f t="shared" si="24"/>
        <v>high</v>
      </c>
      <c r="J442" s="11" t="s">
        <v>11</v>
      </c>
      <c r="K442" s="13">
        <v>128.04</v>
      </c>
      <c r="L442" s="13">
        <v>5.1812384969968797</v>
      </c>
      <c r="M442" s="13">
        <v>2</v>
      </c>
      <c r="N442" s="13">
        <v>4</v>
      </c>
      <c r="O442" s="13">
        <f t="shared" si="25"/>
        <v>5.1812384969968797</v>
      </c>
      <c r="P442" s="13">
        <f t="shared" si="26"/>
        <v>4.0465780201475163E-2</v>
      </c>
      <c r="Q442" s="67">
        <f t="shared" si="27"/>
        <v>0.14567680872531058</v>
      </c>
    </row>
    <row r="443" spans="1:17">
      <c r="A443" s="10" t="s">
        <v>6</v>
      </c>
      <c r="B443" s="11" t="s">
        <v>159</v>
      </c>
      <c r="C443" s="11" t="s">
        <v>12</v>
      </c>
      <c r="D443" s="11" t="s">
        <v>146</v>
      </c>
      <c r="E443" s="11" t="s">
        <v>10</v>
      </c>
      <c r="F443" s="11">
        <v>0</v>
      </c>
      <c r="G443" s="11">
        <v>3</v>
      </c>
      <c r="H443" s="12">
        <v>3.2</v>
      </c>
      <c r="I443" s="11" t="str">
        <f t="shared" si="24"/>
        <v>high</v>
      </c>
      <c r="J443" s="11" t="s">
        <v>11</v>
      </c>
      <c r="K443" s="13">
        <v>128.04</v>
      </c>
      <c r="L443" s="13">
        <v>34.385494506510703</v>
      </c>
      <c r="M443" s="13">
        <v>2</v>
      </c>
      <c r="N443" s="13">
        <v>4</v>
      </c>
      <c r="O443" s="13">
        <f t="shared" si="25"/>
        <v>34.385494506510703</v>
      </c>
      <c r="P443" s="13">
        <f t="shared" si="26"/>
        <v>0.26855275309677212</v>
      </c>
      <c r="Q443" s="67">
        <f t="shared" si="27"/>
        <v>0.96678991114837975</v>
      </c>
    </row>
    <row r="444" spans="1:17">
      <c r="A444" s="10" t="s">
        <v>6</v>
      </c>
      <c r="B444" s="11" t="s">
        <v>160</v>
      </c>
      <c r="C444" s="11" t="s">
        <v>8</v>
      </c>
      <c r="D444" s="11" t="s">
        <v>146</v>
      </c>
      <c r="E444" s="11" t="s">
        <v>10</v>
      </c>
      <c r="F444" s="11">
        <v>0</v>
      </c>
      <c r="G444" s="11">
        <v>3</v>
      </c>
      <c r="H444" s="12">
        <v>3.2</v>
      </c>
      <c r="I444" s="11" t="str">
        <f t="shared" si="24"/>
        <v>high</v>
      </c>
      <c r="J444" s="11" t="s">
        <v>11</v>
      </c>
      <c r="K444" s="13">
        <v>123.8</v>
      </c>
      <c r="L444" s="13">
        <v>12.9351104116109</v>
      </c>
      <c r="M444" s="13">
        <v>2</v>
      </c>
      <c r="N444" s="13">
        <v>4</v>
      </c>
      <c r="O444" s="13">
        <f t="shared" si="25"/>
        <v>12.9351104116109</v>
      </c>
      <c r="P444" s="13">
        <f t="shared" si="26"/>
        <v>0.10448392901139661</v>
      </c>
      <c r="Q444" s="67">
        <f t="shared" si="27"/>
        <v>0.37614214444102784</v>
      </c>
    </row>
    <row r="445" spans="1:17">
      <c r="A445" s="10" t="s">
        <v>6</v>
      </c>
      <c r="B445" s="11" t="s">
        <v>160</v>
      </c>
      <c r="C445" s="11" t="s">
        <v>12</v>
      </c>
      <c r="D445" s="11" t="s">
        <v>146</v>
      </c>
      <c r="E445" s="11" t="s">
        <v>10</v>
      </c>
      <c r="F445" s="11">
        <v>0</v>
      </c>
      <c r="G445" s="11">
        <v>3</v>
      </c>
      <c r="H445" s="12">
        <v>3.2</v>
      </c>
      <c r="I445" s="11" t="str">
        <f t="shared" si="24"/>
        <v>high</v>
      </c>
      <c r="J445" s="11" t="s">
        <v>11</v>
      </c>
      <c r="K445" s="13">
        <v>123.8</v>
      </c>
      <c r="L445" s="13">
        <v>28.3213560722923</v>
      </c>
      <c r="M445" s="13">
        <v>2</v>
      </c>
      <c r="N445" s="13">
        <v>4</v>
      </c>
      <c r="O445" s="13">
        <f t="shared" si="25"/>
        <v>28.3213560722923</v>
      </c>
      <c r="P445" s="13">
        <f t="shared" si="26"/>
        <v>0.22876701189250648</v>
      </c>
      <c r="Q445" s="67">
        <f t="shared" si="27"/>
        <v>0.82356124281302334</v>
      </c>
    </row>
    <row r="446" spans="1:17">
      <c r="A446" s="10" t="s">
        <v>6</v>
      </c>
      <c r="B446" s="11" t="s">
        <v>161</v>
      </c>
      <c r="C446" s="11" t="s">
        <v>8</v>
      </c>
      <c r="D446" s="11" t="s">
        <v>146</v>
      </c>
      <c r="E446" s="11" t="s">
        <v>10</v>
      </c>
      <c r="F446" s="11">
        <v>0</v>
      </c>
      <c r="G446" s="11">
        <v>3</v>
      </c>
      <c r="H446" s="12">
        <v>3.2</v>
      </c>
      <c r="I446" s="11" t="str">
        <f t="shared" si="24"/>
        <v>high</v>
      </c>
      <c r="J446" s="11" t="s">
        <v>11</v>
      </c>
      <c r="K446" s="13">
        <v>126.4</v>
      </c>
      <c r="L446" s="13">
        <v>7.4341463583828</v>
      </c>
      <c r="M446" s="13">
        <v>2</v>
      </c>
      <c r="N446" s="13">
        <v>4</v>
      </c>
      <c r="O446" s="13">
        <f t="shared" si="25"/>
        <v>7.4341463583828</v>
      </c>
      <c r="P446" s="13">
        <f t="shared" si="26"/>
        <v>5.8814449037838605E-2</v>
      </c>
      <c r="Q446" s="67">
        <f t="shared" si="27"/>
        <v>0.21173201653621898</v>
      </c>
    </row>
    <row r="447" spans="1:17">
      <c r="A447" s="10" t="s">
        <v>6</v>
      </c>
      <c r="B447" s="11" t="s">
        <v>167</v>
      </c>
      <c r="C447" s="11" t="s">
        <v>8</v>
      </c>
      <c r="D447" s="11" t="s">
        <v>146</v>
      </c>
      <c r="E447" s="11" t="s">
        <v>10</v>
      </c>
      <c r="F447" s="11">
        <v>10</v>
      </c>
      <c r="G447" s="11">
        <v>3</v>
      </c>
      <c r="H447" s="12">
        <v>2.2999999999999998</v>
      </c>
      <c r="I447" s="11" t="str">
        <f t="shared" si="24"/>
        <v>low</v>
      </c>
      <c r="J447" s="11" t="s">
        <v>11</v>
      </c>
      <c r="K447" s="13">
        <v>122.7</v>
      </c>
      <c r="L447" s="13">
        <v>4.4880262575332202</v>
      </c>
      <c r="M447" s="13">
        <v>2</v>
      </c>
      <c r="N447" s="13">
        <v>4</v>
      </c>
      <c r="O447" s="13">
        <f t="shared" si="25"/>
        <v>4.4880262575332202</v>
      </c>
      <c r="P447" s="13">
        <f t="shared" si="26"/>
        <v>3.657723111274018E-2</v>
      </c>
      <c r="Q447" s="67">
        <f t="shared" si="27"/>
        <v>0.13167803200586464</v>
      </c>
    </row>
    <row r="448" spans="1:17">
      <c r="A448" s="10" t="s">
        <v>6</v>
      </c>
      <c r="B448" s="11" t="s">
        <v>167</v>
      </c>
      <c r="C448" s="11" t="s">
        <v>12</v>
      </c>
      <c r="D448" s="11" t="s">
        <v>146</v>
      </c>
      <c r="E448" s="11" t="s">
        <v>10</v>
      </c>
      <c r="F448" s="11">
        <v>10</v>
      </c>
      <c r="G448" s="11">
        <v>3</v>
      </c>
      <c r="H448" s="12">
        <v>2.2999999999999998</v>
      </c>
      <c r="I448" s="11" t="str">
        <f t="shared" si="24"/>
        <v>low</v>
      </c>
      <c r="J448" s="11" t="s">
        <v>11</v>
      </c>
      <c r="K448" s="13">
        <v>17.43</v>
      </c>
      <c r="L448" s="13">
        <v>537.11362602380996</v>
      </c>
      <c r="M448" s="13">
        <v>2</v>
      </c>
      <c r="N448" s="13">
        <v>4</v>
      </c>
      <c r="O448" s="13">
        <f t="shared" si="25"/>
        <v>537.11362602380996</v>
      </c>
      <c r="P448" s="13">
        <f t="shared" si="26"/>
        <v>30.815469077671253</v>
      </c>
      <c r="Q448" s="67">
        <f t="shared" si="27"/>
        <v>110.9356886796165</v>
      </c>
    </row>
    <row r="449" spans="1:17">
      <c r="A449" s="10" t="s">
        <v>6</v>
      </c>
      <c r="B449" s="11" t="s">
        <v>168</v>
      </c>
      <c r="C449" s="11" t="s">
        <v>8</v>
      </c>
      <c r="D449" s="11" t="s">
        <v>146</v>
      </c>
      <c r="E449" s="11" t="s">
        <v>10</v>
      </c>
      <c r="F449" s="11">
        <v>10</v>
      </c>
      <c r="G449" s="11">
        <v>3</v>
      </c>
      <c r="H449" s="12">
        <v>2.2999999999999998</v>
      </c>
      <c r="I449" s="11" t="str">
        <f t="shared" si="24"/>
        <v>low</v>
      </c>
      <c r="J449" s="11" t="s">
        <v>11</v>
      </c>
      <c r="K449" s="13">
        <v>123.94</v>
      </c>
      <c r="L449" s="13">
        <v>384.82527139423701</v>
      </c>
      <c r="M449" s="13">
        <v>2</v>
      </c>
      <c r="N449" s="13">
        <v>4</v>
      </c>
      <c r="O449" s="13">
        <f t="shared" si="25"/>
        <v>384.82527139423701</v>
      </c>
      <c r="P449" s="13">
        <f t="shared" si="26"/>
        <v>3.104931994466976</v>
      </c>
      <c r="Q449" s="67">
        <f t="shared" si="27"/>
        <v>11.177755180081112</v>
      </c>
    </row>
    <row r="450" spans="1:17">
      <c r="A450" s="10" t="s">
        <v>6</v>
      </c>
      <c r="B450" s="11" t="s">
        <v>168</v>
      </c>
      <c r="C450" s="11" t="s">
        <v>12</v>
      </c>
      <c r="D450" s="11" t="s">
        <v>146</v>
      </c>
      <c r="E450" s="11" t="s">
        <v>10</v>
      </c>
      <c r="F450" s="11">
        <v>10</v>
      </c>
      <c r="G450" s="11">
        <v>3</v>
      </c>
      <c r="H450" s="12">
        <v>2.2999999999999998</v>
      </c>
      <c r="I450" s="11" t="str">
        <f t="shared" ref="I450:I513" si="28">IF(H450=2.3,"low",IF(H450=2.7,"medium",IF(H450=3.2,"high",IF(H450=1.4,"low",IF(H450=2,"medium",IF(H450=3.3,"high"))))))</f>
        <v>low</v>
      </c>
      <c r="J450" s="11" t="s">
        <v>11</v>
      </c>
      <c r="K450" s="13">
        <v>123.94</v>
      </c>
      <c r="L450" s="13">
        <v>361.647439334735</v>
      </c>
      <c r="M450" s="13">
        <v>2</v>
      </c>
      <c r="N450" s="13">
        <v>4</v>
      </c>
      <c r="O450" s="13">
        <f t="shared" ref="O450:O513" si="29">(IF(L450&lt;N450,0,L450))</f>
        <v>361.647439334735</v>
      </c>
      <c r="P450" s="13">
        <f t="shared" ref="P450:P513" si="30">IF(O450=0,NA(),(O450/K450))</f>
        <v>2.9179235060088349</v>
      </c>
      <c r="Q450" s="67">
        <f t="shared" ref="Q450:Q513" si="31">IF(O450=0,NA(),((P450/1000)*3600))</f>
        <v>10.504524621631806</v>
      </c>
    </row>
    <row r="451" spans="1:17">
      <c r="A451" s="10" t="s">
        <v>6</v>
      </c>
      <c r="B451" s="11" t="s">
        <v>169</v>
      </c>
      <c r="C451" s="11" t="s">
        <v>12</v>
      </c>
      <c r="D451" s="11" t="s">
        <v>146</v>
      </c>
      <c r="E451" s="11" t="s">
        <v>10</v>
      </c>
      <c r="F451" s="11">
        <v>10</v>
      </c>
      <c r="G451" s="11">
        <v>3</v>
      </c>
      <c r="H451" s="12">
        <v>2.2999999999999998</v>
      </c>
      <c r="I451" s="11" t="str">
        <f t="shared" si="28"/>
        <v>low</v>
      </c>
      <c r="J451" s="11" t="s">
        <v>11</v>
      </c>
      <c r="K451" s="13">
        <v>17.16</v>
      </c>
      <c r="L451" s="13">
        <v>639.229432855185</v>
      </c>
      <c r="M451" s="13">
        <v>2</v>
      </c>
      <c r="N451" s="13">
        <v>4</v>
      </c>
      <c r="O451" s="13">
        <f t="shared" si="29"/>
        <v>639.229432855185</v>
      </c>
      <c r="P451" s="13">
        <f t="shared" si="30"/>
        <v>37.251132450768353</v>
      </c>
      <c r="Q451" s="67">
        <f t="shared" si="31"/>
        <v>134.10407682276607</v>
      </c>
    </row>
    <row r="452" spans="1:17">
      <c r="A452" s="10" t="s">
        <v>6</v>
      </c>
      <c r="B452" s="11" t="s">
        <v>170</v>
      </c>
      <c r="C452" s="11" t="s">
        <v>12</v>
      </c>
      <c r="D452" s="11" t="s">
        <v>146</v>
      </c>
      <c r="E452" s="11" t="s">
        <v>10</v>
      </c>
      <c r="F452" s="11">
        <v>10</v>
      </c>
      <c r="G452" s="11">
        <v>3</v>
      </c>
      <c r="H452" s="12">
        <v>2.2999999999999998</v>
      </c>
      <c r="I452" s="11" t="str">
        <f t="shared" si="28"/>
        <v>low</v>
      </c>
      <c r="J452" s="11" t="s">
        <v>11</v>
      </c>
      <c r="K452" s="13">
        <v>20.68</v>
      </c>
      <c r="L452" s="13">
        <v>471.91788131387301</v>
      </c>
      <c r="M452" s="13">
        <v>2</v>
      </c>
      <c r="N452" s="13">
        <v>4</v>
      </c>
      <c r="O452" s="13">
        <f t="shared" si="29"/>
        <v>471.91788131387301</v>
      </c>
      <c r="P452" s="13">
        <f t="shared" si="30"/>
        <v>22.820013603185348</v>
      </c>
      <c r="Q452" s="67">
        <f t="shared" si="31"/>
        <v>82.152048971467252</v>
      </c>
    </row>
    <row r="453" spans="1:17">
      <c r="A453" s="10" t="s">
        <v>6</v>
      </c>
      <c r="B453" s="11" t="s">
        <v>173</v>
      </c>
      <c r="C453" s="11" t="s">
        <v>12</v>
      </c>
      <c r="D453" s="11" t="s">
        <v>146</v>
      </c>
      <c r="E453" s="11" t="s">
        <v>10</v>
      </c>
      <c r="F453" s="11">
        <v>10</v>
      </c>
      <c r="G453" s="11">
        <v>1</v>
      </c>
      <c r="H453" s="12">
        <v>2.7</v>
      </c>
      <c r="I453" s="11" t="str">
        <f t="shared" si="28"/>
        <v>medium</v>
      </c>
      <c r="J453" s="11" t="s">
        <v>11</v>
      </c>
      <c r="K453" s="13">
        <v>125.99</v>
      </c>
      <c r="L453" s="13">
        <v>4.2195300503947699</v>
      </c>
      <c r="M453" s="13">
        <v>2</v>
      </c>
      <c r="N453" s="13">
        <v>4</v>
      </c>
      <c r="O453" s="13">
        <f t="shared" si="29"/>
        <v>4.2195300503947699</v>
      </c>
      <c r="P453" s="13">
        <f t="shared" si="30"/>
        <v>3.349099174850996E-2</v>
      </c>
      <c r="Q453" s="67">
        <f t="shared" si="31"/>
        <v>0.12056757029463586</v>
      </c>
    </row>
    <row r="454" spans="1:17">
      <c r="A454" s="10" t="s">
        <v>6</v>
      </c>
      <c r="B454" s="11" t="s">
        <v>175</v>
      </c>
      <c r="C454" s="11" t="s">
        <v>12</v>
      </c>
      <c r="D454" s="11" t="s">
        <v>146</v>
      </c>
      <c r="E454" s="11" t="s">
        <v>10</v>
      </c>
      <c r="F454" s="11">
        <v>10</v>
      </c>
      <c r="G454" s="11">
        <v>2</v>
      </c>
      <c r="H454" s="12">
        <v>2.7</v>
      </c>
      <c r="I454" s="11" t="str">
        <f t="shared" si="28"/>
        <v>medium</v>
      </c>
      <c r="J454" s="11" t="s">
        <v>11</v>
      </c>
      <c r="K454" s="13">
        <v>29.29</v>
      </c>
      <c r="L454" s="13">
        <v>312.87197662069701</v>
      </c>
      <c r="M454" s="13">
        <v>2</v>
      </c>
      <c r="N454" s="13">
        <v>4</v>
      </c>
      <c r="O454" s="13">
        <f t="shared" si="29"/>
        <v>312.87197662069701</v>
      </c>
      <c r="P454" s="13">
        <f t="shared" si="30"/>
        <v>10.681870147514408</v>
      </c>
      <c r="Q454" s="67">
        <f t="shared" si="31"/>
        <v>38.454732531051867</v>
      </c>
    </row>
    <row r="455" spans="1:17">
      <c r="A455" s="10" t="s">
        <v>6</v>
      </c>
      <c r="B455" s="11" t="s">
        <v>177</v>
      </c>
      <c r="C455" s="11" t="s">
        <v>12</v>
      </c>
      <c r="D455" s="11" t="s">
        <v>146</v>
      </c>
      <c r="E455" s="11" t="s">
        <v>10</v>
      </c>
      <c r="F455" s="11">
        <v>10</v>
      </c>
      <c r="G455" s="11">
        <v>2</v>
      </c>
      <c r="H455" s="12">
        <v>2.7</v>
      </c>
      <c r="I455" s="11" t="str">
        <f t="shared" si="28"/>
        <v>medium</v>
      </c>
      <c r="J455" s="11" t="s">
        <v>11</v>
      </c>
      <c r="K455" s="13">
        <v>125.77</v>
      </c>
      <c r="L455" s="13">
        <v>77.624376465318704</v>
      </c>
      <c r="M455" s="13">
        <v>2</v>
      </c>
      <c r="N455" s="13">
        <v>4</v>
      </c>
      <c r="O455" s="13">
        <f t="shared" si="29"/>
        <v>77.624376465318704</v>
      </c>
      <c r="P455" s="13">
        <f t="shared" si="30"/>
        <v>0.61719310221291812</v>
      </c>
      <c r="Q455" s="67">
        <f t="shared" si="31"/>
        <v>2.2218951679665051</v>
      </c>
    </row>
    <row r="456" spans="1:17">
      <c r="A456" s="10" t="s">
        <v>6</v>
      </c>
      <c r="B456" s="11" t="s">
        <v>179</v>
      </c>
      <c r="C456" s="11" t="s">
        <v>12</v>
      </c>
      <c r="D456" s="11" t="s">
        <v>146</v>
      </c>
      <c r="E456" s="11" t="s">
        <v>10</v>
      </c>
      <c r="F456" s="11">
        <v>10</v>
      </c>
      <c r="G456" s="11">
        <v>3</v>
      </c>
      <c r="H456" s="12">
        <v>2.7</v>
      </c>
      <c r="I456" s="11" t="str">
        <f t="shared" si="28"/>
        <v>medium</v>
      </c>
      <c r="J456" s="11" t="s">
        <v>11</v>
      </c>
      <c r="K456" s="13">
        <v>12.26</v>
      </c>
      <c r="L456" s="13">
        <v>274.532204974845</v>
      </c>
      <c r="M456" s="13">
        <v>2</v>
      </c>
      <c r="N456" s="13">
        <v>4</v>
      </c>
      <c r="O456" s="13">
        <f t="shared" si="29"/>
        <v>274.532204974845</v>
      </c>
      <c r="P456" s="13">
        <f t="shared" si="30"/>
        <v>22.392512640688825</v>
      </c>
      <c r="Q456" s="67">
        <f t="shared" si="31"/>
        <v>80.613045506479764</v>
      </c>
    </row>
    <row r="457" spans="1:17">
      <c r="A457" s="10" t="s">
        <v>6</v>
      </c>
      <c r="B457" s="11" t="s">
        <v>180</v>
      </c>
      <c r="C457" s="11" t="s">
        <v>12</v>
      </c>
      <c r="D457" s="11" t="s">
        <v>146</v>
      </c>
      <c r="E457" s="11" t="s">
        <v>10</v>
      </c>
      <c r="F457" s="11">
        <v>10</v>
      </c>
      <c r="G457" s="11">
        <v>3</v>
      </c>
      <c r="H457" s="12">
        <v>2.7</v>
      </c>
      <c r="I457" s="11" t="str">
        <f t="shared" si="28"/>
        <v>medium</v>
      </c>
      <c r="J457" s="11" t="s">
        <v>11</v>
      </c>
      <c r="K457" s="13">
        <v>11.07</v>
      </c>
      <c r="L457" s="13">
        <v>498.51371102922502</v>
      </c>
      <c r="M457" s="13">
        <v>2</v>
      </c>
      <c r="N457" s="13">
        <v>4</v>
      </c>
      <c r="O457" s="13">
        <f t="shared" si="29"/>
        <v>498.51371102922502</v>
      </c>
      <c r="P457" s="13">
        <f t="shared" si="30"/>
        <v>45.032855558195571</v>
      </c>
      <c r="Q457" s="67">
        <f t="shared" si="31"/>
        <v>162.11828000950405</v>
      </c>
    </row>
    <row r="458" spans="1:17">
      <c r="A458" s="10" t="s">
        <v>6</v>
      </c>
      <c r="B458" s="11" t="s">
        <v>181</v>
      </c>
      <c r="C458" s="11" t="s">
        <v>12</v>
      </c>
      <c r="D458" s="11" t="s">
        <v>146</v>
      </c>
      <c r="E458" s="11" t="s">
        <v>10</v>
      </c>
      <c r="F458" s="11">
        <v>10</v>
      </c>
      <c r="G458" s="11">
        <v>3</v>
      </c>
      <c r="H458" s="12">
        <v>2.7</v>
      </c>
      <c r="I458" s="11" t="str">
        <f t="shared" si="28"/>
        <v>medium</v>
      </c>
      <c r="J458" s="11" t="s">
        <v>11</v>
      </c>
      <c r="K458" s="13">
        <v>125</v>
      </c>
      <c r="L458" s="13">
        <v>120.29316491591</v>
      </c>
      <c r="M458" s="13">
        <v>2</v>
      </c>
      <c r="N458" s="13">
        <v>4</v>
      </c>
      <c r="O458" s="13">
        <f t="shared" si="29"/>
        <v>120.29316491591</v>
      </c>
      <c r="P458" s="13">
        <f t="shared" si="30"/>
        <v>0.96234531932727996</v>
      </c>
      <c r="Q458" s="67">
        <f t="shared" si="31"/>
        <v>3.4644431495782078</v>
      </c>
    </row>
    <row r="459" spans="1:17">
      <c r="A459" s="10" t="s">
        <v>6</v>
      </c>
      <c r="B459" s="11" t="s">
        <v>182</v>
      </c>
      <c r="C459" s="11" t="s">
        <v>12</v>
      </c>
      <c r="D459" s="11" t="s">
        <v>146</v>
      </c>
      <c r="E459" s="11" t="s">
        <v>10</v>
      </c>
      <c r="F459" s="11">
        <v>10</v>
      </c>
      <c r="G459" s="11">
        <v>3</v>
      </c>
      <c r="H459" s="12">
        <v>2.7</v>
      </c>
      <c r="I459" s="11" t="str">
        <f t="shared" si="28"/>
        <v>medium</v>
      </c>
      <c r="J459" s="11" t="s">
        <v>11</v>
      </c>
      <c r="K459" s="13">
        <v>16.13</v>
      </c>
      <c r="L459" s="13">
        <v>416.48079963999299</v>
      </c>
      <c r="M459" s="13">
        <v>2</v>
      </c>
      <c r="N459" s="13">
        <v>4</v>
      </c>
      <c r="O459" s="13">
        <f t="shared" si="29"/>
        <v>416.48079963999299</v>
      </c>
      <c r="P459" s="13">
        <f t="shared" si="30"/>
        <v>25.820260362057844</v>
      </c>
      <c r="Q459" s="67">
        <f t="shared" si="31"/>
        <v>92.952937303408234</v>
      </c>
    </row>
    <row r="460" spans="1:17">
      <c r="A460" s="10" t="s">
        <v>6</v>
      </c>
      <c r="B460" s="11" t="s">
        <v>184</v>
      </c>
      <c r="C460" s="11" t="s">
        <v>12</v>
      </c>
      <c r="D460" s="11" t="s">
        <v>146</v>
      </c>
      <c r="E460" s="11" t="s">
        <v>10</v>
      </c>
      <c r="F460" s="11">
        <v>10</v>
      </c>
      <c r="G460" s="11">
        <v>1</v>
      </c>
      <c r="H460" s="12">
        <v>3.2</v>
      </c>
      <c r="I460" s="11" t="str">
        <f t="shared" si="28"/>
        <v>high</v>
      </c>
      <c r="J460" s="11" t="s">
        <v>11</v>
      </c>
      <c r="K460" s="13">
        <v>124.24</v>
      </c>
      <c r="L460" s="13">
        <v>10.378517426440199</v>
      </c>
      <c r="M460" s="13">
        <v>2</v>
      </c>
      <c r="N460" s="13">
        <v>4</v>
      </c>
      <c r="O460" s="13">
        <f t="shared" si="29"/>
        <v>10.378517426440199</v>
      </c>
      <c r="P460" s="13">
        <f t="shared" si="30"/>
        <v>8.3536038525758208E-2</v>
      </c>
      <c r="Q460" s="67">
        <f t="shared" si="31"/>
        <v>0.30072973869272956</v>
      </c>
    </row>
    <row r="461" spans="1:17">
      <c r="A461" s="10" t="s">
        <v>6</v>
      </c>
      <c r="B461" s="11" t="s">
        <v>186</v>
      </c>
      <c r="C461" s="11" t="s">
        <v>12</v>
      </c>
      <c r="D461" s="11" t="s">
        <v>146</v>
      </c>
      <c r="E461" s="11" t="s">
        <v>10</v>
      </c>
      <c r="F461" s="11">
        <v>10</v>
      </c>
      <c r="G461" s="11">
        <v>1</v>
      </c>
      <c r="H461" s="12">
        <v>3.2</v>
      </c>
      <c r="I461" s="11" t="str">
        <f t="shared" si="28"/>
        <v>high</v>
      </c>
      <c r="J461" s="11" t="s">
        <v>11</v>
      </c>
      <c r="K461" s="13">
        <v>125.09</v>
      </c>
      <c r="L461" s="13">
        <v>43.496985173408603</v>
      </c>
      <c r="M461" s="13">
        <v>2</v>
      </c>
      <c r="N461" s="13">
        <v>4</v>
      </c>
      <c r="O461" s="13">
        <f t="shared" si="29"/>
        <v>43.496985173408603</v>
      </c>
      <c r="P461" s="13">
        <f t="shared" si="30"/>
        <v>0.34772551901357907</v>
      </c>
      <c r="Q461" s="67">
        <f t="shared" si="31"/>
        <v>1.2518118684488848</v>
      </c>
    </row>
    <row r="462" spans="1:17">
      <c r="A462" s="10" t="s">
        <v>6</v>
      </c>
      <c r="B462" s="11" t="s">
        <v>187</v>
      </c>
      <c r="C462" s="11" t="s">
        <v>12</v>
      </c>
      <c r="D462" s="11" t="s">
        <v>146</v>
      </c>
      <c r="E462" s="11" t="s">
        <v>10</v>
      </c>
      <c r="F462" s="11">
        <v>10</v>
      </c>
      <c r="G462" s="11">
        <v>2</v>
      </c>
      <c r="H462" s="12">
        <v>3.2</v>
      </c>
      <c r="I462" s="11" t="str">
        <f t="shared" si="28"/>
        <v>high</v>
      </c>
      <c r="J462" s="11" t="s">
        <v>11</v>
      </c>
      <c r="K462" s="13">
        <v>124.35</v>
      </c>
      <c r="L462" s="13">
        <v>250.43998875916</v>
      </c>
      <c r="M462" s="13">
        <v>2</v>
      </c>
      <c r="N462" s="13">
        <v>4</v>
      </c>
      <c r="O462" s="13">
        <f t="shared" si="29"/>
        <v>250.43998875916</v>
      </c>
      <c r="P462" s="13">
        <f t="shared" si="30"/>
        <v>2.013992671967511</v>
      </c>
      <c r="Q462" s="67">
        <f t="shared" si="31"/>
        <v>7.2503736190830406</v>
      </c>
    </row>
    <row r="463" spans="1:17">
      <c r="A463" s="10" t="s">
        <v>6</v>
      </c>
      <c r="B463" s="11" t="s">
        <v>188</v>
      </c>
      <c r="C463" s="11" t="s">
        <v>12</v>
      </c>
      <c r="D463" s="11" t="s">
        <v>146</v>
      </c>
      <c r="E463" s="11" t="s">
        <v>10</v>
      </c>
      <c r="F463" s="11">
        <v>10</v>
      </c>
      <c r="G463" s="11">
        <v>2</v>
      </c>
      <c r="H463" s="12">
        <v>3.2</v>
      </c>
      <c r="I463" s="11" t="str">
        <f t="shared" si="28"/>
        <v>high</v>
      </c>
      <c r="J463" s="11" t="s">
        <v>11</v>
      </c>
      <c r="K463" s="13">
        <v>21.3</v>
      </c>
      <c r="L463" s="13">
        <v>636.83248155769002</v>
      </c>
      <c r="M463" s="13">
        <v>2</v>
      </c>
      <c r="N463" s="13">
        <v>4</v>
      </c>
      <c r="O463" s="13">
        <f t="shared" si="29"/>
        <v>636.83248155769002</v>
      </c>
      <c r="P463" s="13">
        <f t="shared" si="30"/>
        <v>29.898238570783569</v>
      </c>
      <c r="Q463" s="67">
        <f t="shared" si="31"/>
        <v>107.63365885482085</v>
      </c>
    </row>
    <row r="464" spans="1:17">
      <c r="A464" s="10" t="s">
        <v>6</v>
      </c>
      <c r="B464" s="11" t="s">
        <v>189</v>
      </c>
      <c r="C464" s="11" t="s">
        <v>12</v>
      </c>
      <c r="D464" s="11" t="s">
        <v>146</v>
      </c>
      <c r="E464" s="11" t="s">
        <v>10</v>
      </c>
      <c r="F464" s="11">
        <v>10</v>
      </c>
      <c r="G464" s="11">
        <v>2</v>
      </c>
      <c r="H464" s="12">
        <v>3.2</v>
      </c>
      <c r="I464" s="11" t="str">
        <f t="shared" si="28"/>
        <v>high</v>
      </c>
      <c r="J464" s="11" t="s">
        <v>11</v>
      </c>
      <c r="K464" s="13">
        <v>125.94</v>
      </c>
      <c r="L464" s="13">
        <v>531.65788964863896</v>
      </c>
      <c r="M464" s="13">
        <v>2</v>
      </c>
      <c r="N464" s="13">
        <v>4</v>
      </c>
      <c r="O464" s="13">
        <f t="shared" si="29"/>
        <v>531.65788964863896</v>
      </c>
      <c r="P464" s="13">
        <f t="shared" si="30"/>
        <v>4.2215173070401697</v>
      </c>
      <c r="Q464" s="67">
        <f t="shared" si="31"/>
        <v>15.19746230534461</v>
      </c>
    </row>
    <row r="465" spans="1:17">
      <c r="A465" s="10" t="s">
        <v>6</v>
      </c>
      <c r="B465" s="11" t="s">
        <v>190</v>
      </c>
      <c r="C465" s="11" t="s">
        <v>12</v>
      </c>
      <c r="D465" s="11" t="s">
        <v>146</v>
      </c>
      <c r="E465" s="11" t="s">
        <v>10</v>
      </c>
      <c r="F465" s="11">
        <v>10</v>
      </c>
      <c r="G465" s="11">
        <v>2</v>
      </c>
      <c r="H465" s="12">
        <v>3.2</v>
      </c>
      <c r="I465" s="11" t="str">
        <f t="shared" si="28"/>
        <v>high</v>
      </c>
      <c r="J465" s="11" t="s">
        <v>11</v>
      </c>
      <c r="K465" s="13">
        <v>15.36</v>
      </c>
      <c r="L465" s="13">
        <v>541.83876673589805</v>
      </c>
      <c r="M465" s="13">
        <v>2</v>
      </c>
      <c r="N465" s="13">
        <v>4</v>
      </c>
      <c r="O465" s="13">
        <f t="shared" si="29"/>
        <v>541.83876673589805</v>
      </c>
      <c r="P465" s="13">
        <f t="shared" si="30"/>
        <v>35.275961376035028</v>
      </c>
      <c r="Q465" s="67">
        <f t="shared" si="31"/>
        <v>126.99346095372611</v>
      </c>
    </row>
    <row r="466" spans="1:17">
      <c r="A466" s="10" t="s">
        <v>6</v>
      </c>
      <c r="B466" s="11" t="s">
        <v>191</v>
      </c>
      <c r="C466" s="11" t="s">
        <v>8</v>
      </c>
      <c r="D466" s="11" t="s">
        <v>146</v>
      </c>
      <c r="E466" s="11" t="s">
        <v>10</v>
      </c>
      <c r="F466" s="11">
        <v>10</v>
      </c>
      <c r="G466" s="11">
        <v>3</v>
      </c>
      <c r="H466" s="12">
        <v>3.2</v>
      </c>
      <c r="I466" s="11" t="str">
        <f t="shared" si="28"/>
        <v>high</v>
      </c>
      <c r="J466" s="11" t="s">
        <v>11</v>
      </c>
      <c r="K466" s="13">
        <v>18.13</v>
      </c>
      <c r="L466" s="13">
        <v>767.14322368337798</v>
      </c>
      <c r="M466" s="13">
        <v>2</v>
      </c>
      <c r="N466" s="13">
        <v>4</v>
      </c>
      <c r="O466" s="13">
        <f t="shared" si="29"/>
        <v>767.14322368337798</v>
      </c>
      <c r="P466" s="13">
        <f t="shared" si="30"/>
        <v>42.313470694063874</v>
      </c>
      <c r="Q466" s="67">
        <f t="shared" si="31"/>
        <v>152.32849449862994</v>
      </c>
    </row>
    <row r="467" spans="1:17">
      <c r="A467" s="10" t="s">
        <v>6</v>
      </c>
      <c r="B467" s="11" t="s">
        <v>191</v>
      </c>
      <c r="C467" s="11" t="s">
        <v>12</v>
      </c>
      <c r="D467" s="11" t="s">
        <v>146</v>
      </c>
      <c r="E467" s="11" t="s">
        <v>10</v>
      </c>
      <c r="F467" s="11">
        <v>10</v>
      </c>
      <c r="G467" s="11">
        <v>3</v>
      </c>
      <c r="H467" s="12">
        <v>3.2</v>
      </c>
      <c r="I467" s="11" t="str">
        <f t="shared" si="28"/>
        <v>high</v>
      </c>
      <c r="J467" s="11" t="s">
        <v>11</v>
      </c>
      <c r="K467" s="13">
        <v>10.54</v>
      </c>
      <c r="L467" s="13">
        <v>236.676568775351</v>
      </c>
      <c r="M467" s="13">
        <v>2</v>
      </c>
      <c r="N467" s="13">
        <v>4</v>
      </c>
      <c r="O467" s="13">
        <f t="shared" si="29"/>
        <v>236.676568775351</v>
      </c>
      <c r="P467" s="13">
        <f t="shared" si="30"/>
        <v>22.455082426503893</v>
      </c>
      <c r="Q467" s="67">
        <f t="shared" si="31"/>
        <v>80.838296735414019</v>
      </c>
    </row>
    <row r="468" spans="1:17">
      <c r="A468" s="10" t="s">
        <v>6</v>
      </c>
      <c r="B468" s="11" t="s">
        <v>192</v>
      </c>
      <c r="C468" s="11" t="s">
        <v>8</v>
      </c>
      <c r="D468" s="11" t="s">
        <v>146</v>
      </c>
      <c r="E468" s="11" t="s">
        <v>10</v>
      </c>
      <c r="F468" s="11">
        <v>10</v>
      </c>
      <c r="G468" s="11">
        <v>3</v>
      </c>
      <c r="H468" s="12">
        <v>3.2</v>
      </c>
      <c r="I468" s="11" t="str">
        <f t="shared" si="28"/>
        <v>high</v>
      </c>
      <c r="J468" s="11" t="s">
        <v>11</v>
      </c>
      <c r="K468" s="13">
        <v>11.36</v>
      </c>
      <c r="L468" s="13">
        <v>708.95320138273496</v>
      </c>
      <c r="M468" s="13">
        <v>2</v>
      </c>
      <c r="N468" s="13">
        <v>4</v>
      </c>
      <c r="O468" s="13">
        <f t="shared" si="29"/>
        <v>708.95320138273496</v>
      </c>
      <c r="P468" s="13">
        <f t="shared" si="30"/>
        <v>62.407852234395683</v>
      </c>
      <c r="Q468" s="67">
        <f t="shared" si="31"/>
        <v>224.66826804382447</v>
      </c>
    </row>
    <row r="469" spans="1:17">
      <c r="A469" s="10" t="s">
        <v>6</v>
      </c>
      <c r="B469" s="11" t="s">
        <v>192</v>
      </c>
      <c r="C469" s="11" t="s">
        <v>12</v>
      </c>
      <c r="D469" s="11" t="s">
        <v>146</v>
      </c>
      <c r="E469" s="11" t="s">
        <v>10</v>
      </c>
      <c r="F469" s="11">
        <v>10</v>
      </c>
      <c r="G469" s="11">
        <v>3</v>
      </c>
      <c r="H469" s="12">
        <v>3.2</v>
      </c>
      <c r="I469" s="11" t="str">
        <f t="shared" si="28"/>
        <v>high</v>
      </c>
      <c r="J469" s="11" t="s">
        <v>11</v>
      </c>
      <c r="K469" s="13">
        <v>8.8699999999999992</v>
      </c>
      <c r="L469" s="13">
        <v>502.17256448546999</v>
      </c>
      <c r="M469" s="13">
        <v>2</v>
      </c>
      <c r="N469" s="13">
        <v>4</v>
      </c>
      <c r="O469" s="13">
        <f t="shared" si="29"/>
        <v>502.17256448546999</v>
      </c>
      <c r="P469" s="13">
        <f t="shared" si="30"/>
        <v>56.614719784156712</v>
      </c>
      <c r="Q469" s="67">
        <f t="shared" si="31"/>
        <v>203.81299122296417</v>
      </c>
    </row>
    <row r="470" spans="1:17">
      <c r="A470" s="10" t="s">
        <v>6</v>
      </c>
      <c r="B470" s="11" t="s">
        <v>193</v>
      </c>
      <c r="C470" s="11" t="s">
        <v>8</v>
      </c>
      <c r="D470" s="11" t="s">
        <v>146</v>
      </c>
      <c r="E470" s="11" t="s">
        <v>10</v>
      </c>
      <c r="F470" s="11">
        <v>10</v>
      </c>
      <c r="G470" s="11">
        <v>3</v>
      </c>
      <c r="H470" s="12">
        <v>3.2</v>
      </c>
      <c r="I470" s="11" t="str">
        <f t="shared" si="28"/>
        <v>high</v>
      </c>
      <c r="J470" s="11" t="s">
        <v>11</v>
      </c>
      <c r="K470" s="13">
        <v>18.73</v>
      </c>
      <c r="L470" s="13">
        <v>793.59215611066304</v>
      </c>
      <c r="M470" s="13">
        <v>2</v>
      </c>
      <c r="N470" s="13">
        <v>4</v>
      </c>
      <c r="O470" s="13">
        <f t="shared" si="29"/>
        <v>793.59215611066304</v>
      </c>
      <c r="P470" s="13">
        <f t="shared" si="30"/>
        <v>42.370109776330111</v>
      </c>
      <c r="Q470" s="67">
        <f t="shared" si="31"/>
        <v>152.53239519478839</v>
      </c>
    </row>
    <row r="471" spans="1:17">
      <c r="A471" s="10" t="s">
        <v>6</v>
      </c>
      <c r="B471" s="11" t="s">
        <v>193</v>
      </c>
      <c r="C471" s="11" t="s">
        <v>12</v>
      </c>
      <c r="D471" s="11" t="s">
        <v>146</v>
      </c>
      <c r="E471" s="11" t="s">
        <v>10</v>
      </c>
      <c r="F471" s="11">
        <v>10</v>
      </c>
      <c r="G471" s="11">
        <v>3</v>
      </c>
      <c r="H471" s="12">
        <v>3.2</v>
      </c>
      <c r="I471" s="11" t="str">
        <f t="shared" si="28"/>
        <v>high</v>
      </c>
      <c r="J471" s="11" t="s">
        <v>11</v>
      </c>
      <c r="K471" s="13">
        <v>11.36</v>
      </c>
      <c r="L471" s="13">
        <v>530.86276533382602</v>
      </c>
      <c r="M471" s="13">
        <v>2</v>
      </c>
      <c r="N471" s="13">
        <v>4</v>
      </c>
      <c r="O471" s="13">
        <f t="shared" si="29"/>
        <v>530.86276533382602</v>
      </c>
      <c r="P471" s="13">
        <f t="shared" si="30"/>
        <v>46.730877230090321</v>
      </c>
      <c r="Q471" s="67">
        <f t="shared" si="31"/>
        <v>168.23115802832515</v>
      </c>
    </row>
    <row r="472" spans="1:17">
      <c r="A472" s="10" t="s">
        <v>6</v>
      </c>
      <c r="B472" s="11" t="s">
        <v>194</v>
      </c>
      <c r="C472" s="11" t="s">
        <v>8</v>
      </c>
      <c r="D472" s="11" t="s">
        <v>146</v>
      </c>
      <c r="E472" s="11" t="s">
        <v>10</v>
      </c>
      <c r="F472" s="11">
        <v>10</v>
      </c>
      <c r="G472" s="11">
        <v>3</v>
      </c>
      <c r="H472" s="12">
        <v>3.2</v>
      </c>
      <c r="I472" s="11" t="str">
        <f t="shared" si="28"/>
        <v>high</v>
      </c>
      <c r="J472" s="11" t="s">
        <v>11</v>
      </c>
      <c r="K472" s="13">
        <v>19.5</v>
      </c>
      <c r="L472" s="13">
        <v>746.78394598045804</v>
      </c>
      <c r="M472" s="13">
        <v>2</v>
      </c>
      <c r="N472" s="13">
        <v>4</v>
      </c>
      <c r="O472" s="13">
        <f t="shared" si="29"/>
        <v>746.78394598045804</v>
      </c>
      <c r="P472" s="13">
        <f t="shared" si="30"/>
        <v>38.296612614382461</v>
      </c>
      <c r="Q472" s="67">
        <f t="shared" si="31"/>
        <v>137.86780541177686</v>
      </c>
    </row>
    <row r="473" spans="1:17">
      <c r="A473" s="10" t="s">
        <v>6</v>
      </c>
      <c r="B473" s="11" t="s">
        <v>194</v>
      </c>
      <c r="C473" s="11" t="s">
        <v>12</v>
      </c>
      <c r="D473" s="11" t="s">
        <v>146</v>
      </c>
      <c r="E473" s="11" t="s">
        <v>10</v>
      </c>
      <c r="F473" s="11">
        <v>10</v>
      </c>
      <c r="G473" s="11">
        <v>3</v>
      </c>
      <c r="H473" s="12">
        <v>3.2</v>
      </c>
      <c r="I473" s="11" t="str">
        <f t="shared" si="28"/>
        <v>high</v>
      </c>
      <c r="J473" s="11" t="s">
        <v>11</v>
      </c>
      <c r="K473" s="13">
        <v>9.14</v>
      </c>
      <c r="L473" s="13">
        <v>306.84245702096803</v>
      </c>
      <c r="M473" s="13">
        <v>2</v>
      </c>
      <c r="N473" s="13">
        <v>4</v>
      </c>
      <c r="O473" s="13">
        <f t="shared" si="29"/>
        <v>306.84245702096803</v>
      </c>
      <c r="P473" s="13">
        <f t="shared" si="30"/>
        <v>33.57138479441663</v>
      </c>
      <c r="Q473" s="67">
        <f t="shared" si="31"/>
        <v>120.85698525989987</v>
      </c>
    </row>
    <row r="474" spans="1:17">
      <c r="A474" s="10" t="s">
        <v>6</v>
      </c>
      <c r="B474" s="11" t="s">
        <v>199</v>
      </c>
      <c r="C474" s="11" t="s">
        <v>12</v>
      </c>
      <c r="D474" s="11" t="s">
        <v>146</v>
      </c>
      <c r="E474" s="11" t="s">
        <v>10</v>
      </c>
      <c r="F474" s="11">
        <v>20</v>
      </c>
      <c r="G474" s="11">
        <v>2</v>
      </c>
      <c r="H474" s="12">
        <v>2.2999999999999998</v>
      </c>
      <c r="I474" s="11" t="str">
        <f t="shared" si="28"/>
        <v>low</v>
      </c>
      <c r="J474" s="11" t="s">
        <v>11</v>
      </c>
      <c r="K474" s="13">
        <v>131.33000000000001</v>
      </c>
      <c r="L474" s="13">
        <v>5.3931511477641196</v>
      </c>
      <c r="M474" s="13">
        <v>2</v>
      </c>
      <c r="N474" s="13">
        <v>4</v>
      </c>
      <c r="O474" s="13">
        <f t="shared" si="29"/>
        <v>5.3931511477641196</v>
      </c>
      <c r="P474" s="13">
        <f t="shared" si="30"/>
        <v>4.1065644923202006E-2</v>
      </c>
      <c r="Q474" s="67">
        <f t="shared" si="31"/>
        <v>0.14783632172352723</v>
      </c>
    </row>
    <row r="475" spans="1:17">
      <c r="A475" s="10" t="s">
        <v>6</v>
      </c>
      <c r="B475" s="11" t="s">
        <v>203</v>
      </c>
      <c r="C475" s="11" t="s">
        <v>12</v>
      </c>
      <c r="D475" s="11" t="s">
        <v>146</v>
      </c>
      <c r="E475" s="11" t="s">
        <v>10</v>
      </c>
      <c r="F475" s="11">
        <v>20</v>
      </c>
      <c r="G475" s="11">
        <v>3</v>
      </c>
      <c r="H475" s="12">
        <v>2.2999999999999998</v>
      </c>
      <c r="I475" s="11" t="str">
        <f t="shared" si="28"/>
        <v>low</v>
      </c>
      <c r="J475" s="11" t="s">
        <v>11</v>
      </c>
      <c r="K475" s="13">
        <v>10.31</v>
      </c>
      <c r="L475" s="13">
        <v>712.45050879714802</v>
      </c>
      <c r="M475" s="13">
        <v>2</v>
      </c>
      <c r="N475" s="13">
        <v>4</v>
      </c>
      <c r="O475" s="13">
        <f t="shared" si="29"/>
        <v>712.45050879714802</v>
      </c>
      <c r="P475" s="13">
        <f t="shared" si="30"/>
        <v>69.102862152972648</v>
      </c>
      <c r="Q475" s="67">
        <f t="shared" si="31"/>
        <v>248.77030375070154</v>
      </c>
    </row>
    <row r="476" spans="1:17">
      <c r="A476" s="10" t="s">
        <v>6</v>
      </c>
      <c r="B476" s="11" t="s">
        <v>204</v>
      </c>
      <c r="C476" s="11" t="s">
        <v>12</v>
      </c>
      <c r="D476" s="11" t="s">
        <v>146</v>
      </c>
      <c r="E476" s="11" t="s">
        <v>10</v>
      </c>
      <c r="F476" s="11">
        <v>20</v>
      </c>
      <c r="G476" s="11">
        <v>3</v>
      </c>
      <c r="H476" s="12">
        <v>2.2999999999999998</v>
      </c>
      <c r="I476" s="11" t="str">
        <f t="shared" si="28"/>
        <v>low</v>
      </c>
      <c r="J476" s="11" t="s">
        <v>11</v>
      </c>
      <c r="K476" s="13">
        <v>32.14</v>
      </c>
      <c r="L476" s="13">
        <v>636.15547180874103</v>
      </c>
      <c r="M476" s="13">
        <v>2</v>
      </c>
      <c r="N476" s="13">
        <v>4</v>
      </c>
      <c r="O476" s="13">
        <f t="shared" si="29"/>
        <v>636.15547180874103</v>
      </c>
      <c r="P476" s="13">
        <f t="shared" si="30"/>
        <v>19.793262968535814</v>
      </c>
      <c r="Q476" s="67">
        <f t="shared" si="31"/>
        <v>71.255746686728926</v>
      </c>
    </row>
    <row r="477" spans="1:17">
      <c r="A477" s="10" t="s">
        <v>6</v>
      </c>
      <c r="B477" s="11" t="s">
        <v>205</v>
      </c>
      <c r="C477" s="11" t="s">
        <v>8</v>
      </c>
      <c r="D477" s="11" t="s">
        <v>146</v>
      </c>
      <c r="E477" s="11" t="s">
        <v>10</v>
      </c>
      <c r="F477" s="11">
        <v>20</v>
      </c>
      <c r="G477" s="11">
        <v>3</v>
      </c>
      <c r="H477" s="12">
        <v>2.2999999999999998</v>
      </c>
      <c r="I477" s="11" t="str">
        <f t="shared" si="28"/>
        <v>low</v>
      </c>
      <c r="J477" s="11" t="s">
        <v>11</v>
      </c>
      <c r="K477" s="13">
        <v>19.010000000000002</v>
      </c>
      <c r="L477" s="13">
        <v>780.80912925857206</v>
      </c>
      <c r="M477" s="13">
        <v>2</v>
      </c>
      <c r="N477" s="13">
        <v>4</v>
      </c>
      <c r="O477" s="13">
        <f t="shared" si="29"/>
        <v>780.80912925857206</v>
      </c>
      <c r="P477" s="13">
        <f t="shared" si="30"/>
        <v>41.073599645374642</v>
      </c>
      <c r="Q477" s="67">
        <f t="shared" si="31"/>
        <v>147.86495872334874</v>
      </c>
    </row>
    <row r="478" spans="1:17">
      <c r="A478" s="10" t="s">
        <v>6</v>
      </c>
      <c r="B478" s="11" t="s">
        <v>205</v>
      </c>
      <c r="C478" s="11" t="s">
        <v>12</v>
      </c>
      <c r="D478" s="11" t="s">
        <v>146</v>
      </c>
      <c r="E478" s="11" t="s">
        <v>10</v>
      </c>
      <c r="F478" s="11">
        <v>20</v>
      </c>
      <c r="G478" s="11">
        <v>3</v>
      </c>
      <c r="H478" s="12">
        <v>2.2999999999999998</v>
      </c>
      <c r="I478" s="11" t="str">
        <f t="shared" si="28"/>
        <v>low</v>
      </c>
      <c r="J478" s="11" t="s">
        <v>11</v>
      </c>
      <c r="K478" s="13">
        <v>16.59</v>
      </c>
      <c r="L478" s="13">
        <v>701.37403705393695</v>
      </c>
      <c r="M478" s="13">
        <v>2</v>
      </c>
      <c r="N478" s="13">
        <v>4</v>
      </c>
      <c r="O478" s="13">
        <f t="shared" si="29"/>
        <v>701.37403705393695</v>
      </c>
      <c r="P478" s="13">
        <f t="shared" si="30"/>
        <v>42.276916037006444</v>
      </c>
      <c r="Q478" s="67">
        <f t="shared" si="31"/>
        <v>152.19689773322321</v>
      </c>
    </row>
    <row r="479" spans="1:17">
      <c r="A479" s="10" t="s">
        <v>6</v>
      </c>
      <c r="B479" s="11" t="s">
        <v>206</v>
      </c>
      <c r="C479" s="11" t="s">
        <v>12</v>
      </c>
      <c r="D479" s="11" t="s">
        <v>146</v>
      </c>
      <c r="E479" s="11" t="s">
        <v>10</v>
      </c>
      <c r="F479" s="11">
        <v>20</v>
      </c>
      <c r="G479" s="11">
        <v>3</v>
      </c>
      <c r="H479" s="12">
        <v>2.2999999999999998</v>
      </c>
      <c r="I479" s="11" t="str">
        <f t="shared" si="28"/>
        <v>low</v>
      </c>
      <c r="J479" s="11" t="s">
        <v>11</v>
      </c>
      <c r="K479" s="13">
        <v>8.74</v>
      </c>
      <c r="L479" s="13">
        <v>710.19083948081504</v>
      </c>
      <c r="M479" s="13">
        <v>2</v>
      </c>
      <c r="N479" s="13">
        <v>4</v>
      </c>
      <c r="O479" s="13">
        <f t="shared" si="29"/>
        <v>710.19083948081504</v>
      </c>
      <c r="P479" s="13">
        <f t="shared" si="30"/>
        <v>81.257533121374721</v>
      </c>
      <c r="Q479" s="67">
        <f t="shared" si="31"/>
        <v>292.52711923694898</v>
      </c>
    </row>
    <row r="480" spans="1:17">
      <c r="A480" s="10" t="s">
        <v>6</v>
      </c>
      <c r="B480" s="11" t="s">
        <v>207</v>
      </c>
      <c r="C480" s="11" t="s">
        <v>12</v>
      </c>
      <c r="D480" s="11" t="s">
        <v>146</v>
      </c>
      <c r="E480" s="11" t="s">
        <v>10</v>
      </c>
      <c r="F480" s="11">
        <v>20</v>
      </c>
      <c r="G480" s="11">
        <v>1</v>
      </c>
      <c r="H480" s="12">
        <v>2.7</v>
      </c>
      <c r="I480" s="11" t="str">
        <f t="shared" si="28"/>
        <v>medium</v>
      </c>
      <c r="J480" s="11" t="s">
        <v>11</v>
      </c>
      <c r="K480" s="13">
        <v>126.07</v>
      </c>
      <c r="L480" s="13">
        <v>14.4342197859596</v>
      </c>
      <c r="M480" s="13">
        <v>2</v>
      </c>
      <c r="N480" s="13">
        <v>4</v>
      </c>
      <c r="O480" s="13">
        <f t="shared" si="29"/>
        <v>14.4342197859596</v>
      </c>
      <c r="P480" s="13">
        <f t="shared" si="30"/>
        <v>0.11449369228174507</v>
      </c>
      <c r="Q480" s="67">
        <f t="shared" si="31"/>
        <v>0.41217729221428223</v>
      </c>
    </row>
    <row r="481" spans="1:17">
      <c r="A481" s="10" t="s">
        <v>6</v>
      </c>
      <c r="B481" s="11" t="s">
        <v>208</v>
      </c>
      <c r="C481" s="11" t="s">
        <v>8</v>
      </c>
      <c r="D481" s="11" t="s">
        <v>146</v>
      </c>
      <c r="E481" s="11" t="s">
        <v>10</v>
      </c>
      <c r="F481" s="11">
        <v>20</v>
      </c>
      <c r="G481" s="11">
        <v>1</v>
      </c>
      <c r="H481" s="12">
        <v>2.7</v>
      </c>
      <c r="I481" s="11" t="str">
        <f t="shared" si="28"/>
        <v>medium</v>
      </c>
      <c r="J481" s="11" t="s">
        <v>11</v>
      </c>
      <c r="K481" s="13">
        <v>125.82</v>
      </c>
      <c r="L481" s="13">
        <v>5.7973800699725002</v>
      </c>
      <c r="M481" s="13">
        <v>2</v>
      </c>
      <c r="N481" s="13">
        <v>4</v>
      </c>
      <c r="O481" s="13">
        <f t="shared" si="29"/>
        <v>5.7973800699725002</v>
      </c>
      <c r="P481" s="13">
        <f t="shared" si="30"/>
        <v>4.6076776903294391E-2</v>
      </c>
      <c r="Q481" s="67">
        <f t="shared" si="31"/>
        <v>0.16587639685185981</v>
      </c>
    </row>
    <row r="482" spans="1:17">
      <c r="A482" s="10" t="s">
        <v>6</v>
      </c>
      <c r="B482" s="11" t="s">
        <v>208</v>
      </c>
      <c r="C482" s="11" t="s">
        <v>12</v>
      </c>
      <c r="D482" s="11" t="s">
        <v>146</v>
      </c>
      <c r="E482" s="11" t="s">
        <v>10</v>
      </c>
      <c r="F482" s="11">
        <v>20</v>
      </c>
      <c r="G482" s="11">
        <v>1</v>
      </c>
      <c r="H482" s="12">
        <v>2.7</v>
      </c>
      <c r="I482" s="11" t="str">
        <f t="shared" si="28"/>
        <v>medium</v>
      </c>
      <c r="J482" s="11" t="s">
        <v>11</v>
      </c>
      <c r="K482" s="13">
        <v>125.82</v>
      </c>
      <c r="L482" s="13">
        <v>4.2083208320308199</v>
      </c>
      <c r="M482" s="13">
        <v>2</v>
      </c>
      <c r="N482" s="13">
        <v>4</v>
      </c>
      <c r="O482" s="13">
        <f t="shared" si="29"/>
        <v>4.2083208320308199</v>
      </c>
      <c r="P482" s="13">
        <f t="shared" si="30"/>
        <v>3.3447153330399139E-2</v>
      </c>
      <c r="Q482" s="67">
        <f t="shared" si="31"/>
        <v>0.1204097519894369</v>
      </c>
    </row>
    <row r="483" spans="1:17">
      <c r="A483" s="10" t="s">
        <v>6</v>
      </c>
      <c r="B483" s="11" t="s">
        <v>209</v>
      </c>
      <c r="C483" s="11" t="s">
        <v>12</v>
      </c>
      <c r="D483" s="11" t="s">
        <v>146</v>
      </c>
      <c r="E483" s="11" t="s">
        <v>10</v>
      </c>
      <c r="F483" s="11">
        <v>20</v>
      </c>
      <c r="G483" s="11">
        <v>1</v>
      </c>
      <c r="H483" s="12">
        <v>2.7</v>
      </c>
      <c r="I483" s="11" t="str">
        <f t="shared" si="28"/>
        <v>medium</v>
      </c>
      <c r="J483" s="11" t="s">
        <v>11</v>
      </c>
      <c r="K483" s="13">
        <v>126.54</v>
      </c>
      <c r="L483" s="13">
        <v>6.2137769938493603</v>
      </c>
      <c r="M483" s="13">
        <v>2</v>
      </c>
      <c r="N483" s="13">
        <v>4</v>
      </c>
      <c r="O483" s="13">
        <f t="shared" si="29"/>
        <v>6.2137769938493603</v>
      </c>
      <c r="P483" s="13">
        <f t="shared" si="30"/>
        <v>4.9105239401370002E-2</v>
      </c>
      <c r="Q483" s="67">
        <f t="shared" si="31"/>
        <v>0.17677886184493202</v>
      </c>
    </row>
    <row r="484" spans="1:17">
      <c r="A484" s="10" t="s">
        <v>6</v>
      </c>
      <c r="B484" s="11" t="s">
        <v>210</v>
      </c>
      <c r="C484" s="11" t="s">
        <v>8</v>
      </c>
      <c r="D484" s="11" t="s">
        <v>146</v>
      </c>
      <c r="E484" s="11" t="s">
        <v>10</v>
      </c>
      <c r="F484" s="11">
        <v>20</v>
      </c>
      <c r="G484" s="11">
        <v>1</v>
      </c>
      <c r="H484" s="12">
        <v>2.7</v>
      </c>
      <c r="I484" s="11" t="str">
        <f t="shared" si="28"/>
        <v>medium</v>
      </c>
      <c r="J484" s="11" t="s">
        <v>11</v>
      </c>
      <c r="K484" s="13">
        <v>145.11000000000001</v>
      </c>
      <c r="L484" s="13">
        <v>4.0308704847149102</v>
      </c>
      <c r="M484" s="13">
        <v>2</v>
      </c>
      <c r="N484" s="13">
        <v>4</v>
      </c>
      <c r="O484" s="13">
        <f t="shared" si="29"/>
        <v>4.0308704847149102</v>
      </c>
      <c r="P484" s="13">
        <f t="shared" si="30"/>
        <v>2.7778033799978705E-2</v>
      </c>
      <c r="Q484" s="67">
        <f t="shared" si="31"/>
        <v>0.10000092167992335</v>
      </c>
    </row>
    <row r="485" spans="1:17">
      <c r="A485" s="10" t="s">
        <v>6</v>
      </c>
      <c r="B485" s="11" t="s">
        <v>210</v>
      </c>
      <c r="C485" s="11" t="s">
        <v>12</v>
      </c>
      <c r="D485" s="11" t="s">
        <v>146</v>
      </c>
      <c r="E485" s="11" t="s">
        <v>10</v>
      </c>
      <c r="F485" s="11">
        <v>20</v>
      </c>
      <c r="G485" s="11">
        <v>1</v>
      </c>
      <c r="H485" s="12">
        <v>2.7</v>
      </c>
      <c r="I485" s="11" t="str">
        <f t="shared" si="28"/>
        <v>medium</v>
      </c>
      <c r="J485" s="11" t="s">
        <v>11</v>
      </c>
      <c r="K485" s="13">
        <v>145.11000000000001</v>
      </c>
      <c r="L485" s="13">
        <v>7.1307127664239296</v>
      </c>
      <c r="M485" s="13">
        <v>2</v>
      </c>
      <c r="N485" s="13">
        <v>4</v>
      </c>
      <c r="O485" s="13">
        <f t="shared" si="29"/>
        <v>7.1307127664239296</v>
      </c>
      <c r="P485" s="13">
        <f t="shared" si="30"/>
        <v>4.9140050764412711E-2</v>
      </c>
      <c r="Q485" s="67">
        <f t="shared" si="31"/>
        <v>0.17690418275188577</v>
      </c>
    </row>
    <row r="486" spans="1:17">
      <c r="A486" s="10" t="s">
        <v>6</v>
      </c>
      <c r="B486" s="11" t="s">
        <v>211</v>
      </c>
      <c r="C486" s="11" t="s">
        <v>8</v>
      </c>
      <c r="D486" s="11" t="s">
        <v>146</v>
      </c>
      <c r="E486" s="11" t="s">
        <v>10</v>
      </c>
      <c r="F486" s="11">
        <v>20</v>
      </c>
      <c r="G486" s="11">
        <v>2</v>
      </c>
      <c r="H486" s="12">
        <v>2.7</v>
      </c>
      <c r="I486" s="11" t="str">
        <f t="shared" si="28"/>
        <v>medium</v>
      </c>
      <c r="J486" s="11" t="s">
        <v>11</v>
      </c>
      <c r="K486" s="13">
        <v>126.15</v>
      </c>
      <c r="L486" s="13">
        <v>11.812351207498001</v>
      </c>
      <c r="M486" s="13">
        <v>2</v>
      </c>
      <c r="N486" s="13">
        <v>4</v>
      </c>
      <c r="O486" s="13">
        <f t="shared" si="29"/>
        <v>11.812351207498001</v>
      </c>
      <c r="P486" s="13">
        <f t="shared" si="30"/>
        <v>9.3637346076084024E-2</v>
      </c>
      <c r="Q486" s="67">
        <f t="shared" si="31"/>
        <v>0.33709444587390247</v>
      </c>
    </row>
    <row r="487" spans="1:17">
      <c r="A487" s="10" t="s">
        <v>6</v>
      </c>
      <c r="B487" s="11" t="s">
        <v>212</v>
      </c>
      <c r="C487" s="11" t="s">
        <v>8</v>
      </c>
      <c r="D487" s="11" t="s">
        <v>146</v>
      </c>
      <c r="E487" s="11" t="s">
        <v>10</v>
      </c>
      <c r="F487" s="11">
        <v>20</v>
      </c>
      <c r="G487" s="11">
        <v>2</v>
      </c>
      <c r="H487" s="12">
        <v>2.7</v>
      </c>
      <c r="I487" s="11" t="str">
        <f t="shared" si="28"/>
        <v>medium</v>
      </c>
      <c r="J487" s="11" t="s">
        <v>11</v>
      </c>
      <c r="K487" s="13">
        <v>144.97</v>
      </c>
      <c r="L487" s="13">
        <v>4.2220786217706099</v>
      </c>
      <c r="M487" s="13">
        <v>2</v>
      </c>
      <c r="N487" s="13">
        <v>4</v>
      </c>
      <c r="O487" s="13">
        <f t="shared" si="29"/>
        <v>4.2220786217706099</v>
      </c>
      <c r="P487" s="13">
        <f t="shared" si="30"/>
        <v>2.9123809214117471E-2</v>
      </c>
      <c r="Q487" s="67">
        <f t="shared" si="31"/>
        <v>0.10484571317082289</v>
      </c>
    </row>
    <row r="488" spans="1:17">
      <c r="A488" s="10" t="s">
        <v>6</v>
      </c>
      <c r="B488" s="11" t="s">
        <v>213</v>
      </c>
      <c r="C488" s="11" t="s">
        <v>8</v>
      </c>
      <c r="D488" s="11" t="s">
        <v>146</v>
      </c>
      <c r="E488" s="11" t="s">
        <v>10</v>
      </c>
      <c r="F488" s="11">
        <v>20</v>
      </c>
      <c r="G488" s="11">
        <v>2</v>
      </c>
      <c r="H488" s="12">
        <v>2.7</v>
      </c>
      <c r="I488" s="11" t="str">
        <f t="shared" si="28"/>
        <v>medium</v>
      </c>
      <c r="J488" s="11" t="s">
        <v>11</v>
      </c>
      <c r="K488" s="13">
        <v>11.17</v>
      </c>
      <c r="L488" s="13">
        <v>4.1412968036707403</v>
      </c>
      <c r="M488" s="13">
        <v>2</v>
      </c>
      <c r="N488" s="13">
        <v>4</v>
      </c>
      <c r="O488" s="13">
        <f t="shared" si="29"/>
        <v>4.1412968036707403</v>
      </c>
      <c r="P488" s="13">
        <f t="shared" si="30"/>
        <v>0.37075172817106</v>
      </c>
      <c r="Q488" s="67">
        <f t="shared" si="31"/>
        <v>1.3347062214158161</v>
      </c>
    </row>
    <row r="489" spans="1:17">
      <c r="A489" s="10" t="s">
        <v>6</v>
      </c>
      <c r="B489" s="11" t="s">
        <v>213</v>
      </c>
      <c r="C489" s="11" t="s">
        <v>12</v>
      </c>
      <c r="D489" s="11" t="s">
        <v>146</v>
      </c>
      <c r="E489" s="11" t="s">
        <v>10</v>
      </c>
      <c r="F489" s="11">
        <v>20</v>
      </c>
      <c r="G489" s="11">
        <v>2</v>
      </c>
      <c r="H489" s="12">
        <v>2.7</v>
      </c>
      <c r="I489" s="11" t="str">
        <f t="shared" si="28"/>
        <v>medium</v>
      </c>
      <c r="J489" s="11" t="s">
        <v>11</v>
      </c>
      <c r="K489" s="13">
        <v>125.69</v>
      </c>
      <c r="L489" s="13">
        <v>334.86813283410999</v>
      </c>
      <c r="M489" s="13">
        <v>2</v>
      </c>
      <c r="N489" s="13">
        <v>4</v>
      </c>
      <c r="O489" s="13">
        <f t="shared" si="29"/>
        <v>334.86813283410999</v>
      </c>
      <c r="P489" s="13">
        <f t="shared" si="30"/>
        <v>2.6642384663386904</v>
      </c>
      <c r="Q489" s="67">
        <f t="shared" si="31"/>
        <v>9.5912584788192863</v>
      </c>
    </row>
    <row r="490" spans="1:17">
      <c r="A490" s="10" t="s">
        <v>6</v>
      </c>
      <c r="B490" s="11" t="s">
        <v>214</v>
      </c>
      <c r="C490" s="11" t="s">
        <v>12</v>
      </c>
      <c r="D490" s="11" t="s">
        <v>146</v>
      </c>
      <c r="E490" s="11" t="s">
        <v>10</v>
      </c>
      <c r="F490" s="11">
        <v>20</v>
      </c>
      <c r="G490" s="11">
        <v>2</v>
      </c>
      <c r="H490" s="12">
        <v>2.7</v>
      </c>
      <c r="I490" s="11" t="str">
        <f t="shared" si="28"/>
        <v>medium</v>
      </c>
      <c r="J490" s="11" t="s">
        <v>11</v>
      </c>
      <c r="K490" s="13">
        <v>126.7</v>
      </c>
      <c r="L490" s="13">
        <v>4.9839845209951896</v>
      </c>
      <c r="M490" s="13">
        <v>2</v>
      </c>
      <c r="N490" s="13">
        <v>4</v>
      </c>
      <c r="O490" s="13">
        <f t="shared" si="29"/>
        <v>4.9839845209951896</v>
      </c>
      <c r="P490" s="13">
        <f t="shared" si="30"/>
        <v>3.9336894404066215E-2</v>
      </c>
      <c r="Q490" s="67">
        <f t="shared" si="31"/>
        <v>0.14161281985463836</v>
      </c>
    </row>
    <row r="491" spans="1:17">
      <c r="A491" s="10" t="s">
        <v>6</v>
      </c>
      <c r="B491" s="11" t="s">
        <v>215</v>
      </c>
      <c r="C491" s="11" t="s">
        <v>8</v>
      </c>
      <c r="D491" s="11" t="s">
        <v>146</v>
      </c>
      <c r="E491" s="11" t="s">
        <v>10</v>
      </c>
      <c r="F491" s="11">
        <v>20</v>
      </c>
      <c r="G491" s="11">
        <v>3</v>
      </c>
      <c r="H491" s="12">
        <v>2.7</v>
      </c>
      <c r="I491" s="11" t="str">
        <f t="shared" si="28"/>
        <v>medium</v>
      </c>
      <c r="J491" s="11" t="s">
        <v>11</v>
      </c>
      <c r="K491" s="13">
        <v>21.97</v>
      </c>
      <c r="L491" s="13">
        <v>704.74328526974398</v>
      </c>
      <c r="M491" s="13">
        <v>2</v>
      </c>
      <c r="N491" s="13">
        <v>4</v>
      </c>
      <c r="O491" s="13">
        <f t="shared" si="29"/>
        <v>704.74328526974398</v>
      </c>
      <c r="P491" s="13">
        <f t="shared" si="30"/>
        <v>32.077527777412108</v>
      </c>
      <c r="Q491" s="67">
        <f t="shared" si="31"/>
        <v>115.47909999868359</v>
      </c>
    </row>
    <row r="492" spans="1:17">
      <c r="A492" s="10" t="s">
        <v>6</v>
      </c>
      <c r="B492" s="11" t="s">
        <v>215</v>
      </c>
      <c r="C492" s="11" t="s">
        <v>12</v>
      </c>
      <c r="D492" s="11" t="s">
        <v>146</v>
      </c>
      <c r="E492" s="11" t="s">
        <v>10</v>
      </c>
      <c r="F492" s="11">
        <v>20</v>
      </c>
      <c r="G492" s="11">
        <v>3</v>
      </c>
      <c r="H492" s="12">
        <v>2.7</v>
      </c>
      <c r="I492" s="11" t="str">
        <f t="shared" si="28"/>
        <v>medium</v>
      </c>
      <c r="J492" s="11" t="s">
        <v>11</v>
      </c>
      <c r="K492" s="13">
        <v>19.63</v>
      </c>
      <c r="L492" s="13">
        <v>648.99608149211099</v>
      </c>
      <c r="M492" s="13">
        <v>2</v>
      </c>
      <c r="N492" s="13">
        <v>4</v>
      </c>
      <c r="O492" s="13">
        <f t="shared" si="29"/>
        <v>648.99608149211099</v>
      </c>
      <c r="P492" s="13">
        <f t="shared" si="30"/>
        <v>33.061440728074935</v>
      </c>
      <c r="Q492" s="67">
        <f t="shared" si="31"/>
        <v>119.02118662106977</v>
      </c>
    </row>
    <row r="493" spans="1:17">
      <c r="A493" s="10" t="s">
        <v>6</v>
      </c>
      <c r="B493" s="11" t="s">
        <v>216</v>
      </c>
      <c r="C493" s="11" t="s">
        <v>12</v>
      </c>
      <c r="D493" s="11" t="s">
        <v>146</v>
      </c>
      <c r="E493" s="11" t="s">
        <v>10</v>
      </c>
      <c r="F493" s="11">
        <v>20</v>
      </c>
      <c r="G493" s="11">
        <v>3</v>
      </c>
      <c r="H493" s="12">
        <v>2.7</v>
      </c>
      <c r="I493" s="11" t="str">
        <f t="shared" si="28"/>
        <v>medium</v>
      </c>
      <c r="J493" s="11" t="s">
        <v>11</v>
      </c>
      <c r="K493" s="13">
        <v>8.7899999999999991</v>
      </c>
      <c r="L493" s="13">
        <v>740.56298149357201</v>
      </c>
      <c r="M493" s="13">
        <v>2</v>
      </c>
      <c r="N493" s="13">
        <v>4</v>
      </c>
      <c r="O493" s="13">
        <f t="shared" si="29"/>
        <v>740.56298149357201</v>
      </c>
      <c r="P493" s="13">
        <f t="shared" si="30"/>
        <v>84.250623605639603</v>
      </c>
      <c r="Q493" s="67">
        <f t="shared" si="31"/>
        <v>303.30224498030259</v>
      </c>
    </row>
    <row r="494" spans="1:17">
      <c r="A494" s="10" t="s">
        <v>6</v>
      </c>
      <c r="B494" s="11" t="s">
        <v>217</v>
      </c>
      <c r="C494" s="11" t="s">
        <v>8</v>
      </c>
      <c r="D494" s="11" t="s">
        <v>146</v>
      </c>
      <c r="E494" s="11" t="s">
        <v>10</v>
      </c>
      <c r="F494" s="11">
        <v>20</v>
      </c>
      <c r="G494" s="11">
        <v>3</v>
      </c>
      <c r="H494" s="12">
        <v>2.7</v>
      </c>
      <c r="I494" s="11" t="str">
        <f t="shared" si="28"/>
        <v>medium</v>
      </c>
      <c r="J494" s="11" t="s">
        <v>11</v>
      </c>
      <c r="K494" s="13">
        <v>11.21</v>
      </c>
      <c r="L494" s="13">
        <v>846.69089768794504</v>
      </c>
      <c r="M494" s="13">
        <v>2</v>
      </c>
      <c r="N494" s="13">
        <v>4</v>
      </c>
      <c r="O494" s="13">
        <f t="shared" si="29"/>
        <v>846.69089768794504</v>
      </c>
      <c r="P494" s="13">
        <f t="shared" si="30"/>
        <v>75.529964111324261</v>
      </c>
      <c r="Q494" s="67">
        <f t="shared" si="31"/>
        <v>271.90787080076734</v>
      </c>
    </row>
    <row r="495" spans="1:17">
      <c r="A495" s="10" t="s">
        <v>6</v>
      </c>
      <c r="B495" s="11" t="s">
        <v>217</v>
      </c>
      <c r="C495" s="11" t="s">
        <v>12</v>
      </c>
      <c r="D495" s="11" t="s">
        <v>146</v>
      </c>
      <c r="E495" s="11" t="s">
        <v>10</v>
      </c>
      <c r="F495" s="11">
        <v>20</v>
      </c>
      <c r="G495" s="11">
        <v>3</v>
      </c>
      <c r="H495" s="12">
        <v>2.7</v>
      </c>
      <c r="I495" s="11" t="str">
        <f t="shared" si="28"/>
        <v>medium</v>
      </c>
      <c r="J495" s="11" t="s">
        <v>11</v>
      </c>
      <c r="K495" s="13">
        <v>17.8</v>
      </c>
      <c r="L495" s="13">
        <v>766.981820251729</v>
      </c>
      <c r="M495" s="13">
        <v>2</v>
      </c>
      <c r="N495" s="13">
        <v>4</v>
      </c>
      <c r="O495" s="13">
        <f t="shared" si="29"/>
        <v>766.981820251729</v>
      </c>
      <c r="P495" s="13">
        <f t="shared" si="30"/>
        <v>43.088866306276906</v>
      </c>
      <c r="Q495" s="67">
        <f t="shared" si="31"/>
        <v>155.11991870259686</v>
      </c>
    </row>
    <row r="496" spans="1:17">
      <c r="A496" s="10" t="s">
        <v>6</v>
      </c>
      <c r="B496" s="11" t="s">
        <v>218</v>
      </c>
      <c r="C496" s="11" t="s">
        <v>8</v>
      </c>
      <c r="D496" s="11" t="s">
        <v>146</v>
      </c>
      <c r="E496" s="11" t="s">
        <v>10</v>
      </c>
      <c r="F496" s="11">
        <v>20</v>
      </c>
      <c r="G496" s="11">
        <v>3</v>
      </c>
      <c r="H496" s="12">
        <v>2.7</v>
      </c>
      <c r="I496" s="11" t="str">
        <f t="shared" si="28"/>
        <v>medium</v>
      </c>
      <c r="J496" s="11" t="s">
        <v>11</v>
      </c>
      <c r="K496" s="13">
        <v>31.93</v>
      </c>
      <c r="L496" s="13">
        <v>797.96425358511704</v>
      </c>
      <c r="M496" s="13">
        <v>2</v>
      </c>
      <c r="N496" s="13">
        <v>4</v>
      </c>
      <c r="O496" s="13">
        <f t="shared" si="29"/>
        <v>797.96425358511704</v>
      </c>
      <c r="P496" s="13">
        <f t="shared" si="30"/>
        <v>24.991050848265488</v>
      </c>
      <c r="Q496" s="67">
        <f t="shared" si="31"/>
        <v>89.967783053755753</v>
      </c>
    </row>
    <row r="497" spans="1:17">
      <c r="A497" s="10" t="s">
        <v>6</v>
      </c>
      <c r="B497" s="11" t="s">
        <v>218</v>
      </c>
      <c r="C497" s="11" t="s">
        <v>12</v>
      </c>
      <c r="D497" s="11" t="s">
        <v>146</v>
      </c>
      <c r="E497" s="11" t="s">
        <v>10</v>
      </c>
      <c r="F497" s="11">
        <v>20</v>
      </c>
      <c r="G497" s="11">
        <v>3</v>
      </c>
      <c r="H497" s="12">
        <v>2.7</v>
      </c>
      <c r="I497" s="11" t="str">
        <f t="shared" si="28"/>
        <v>medium</v>
      </c>
      <c r="J497" s="11" t="s">
        <v>11</v>
      </c>
      <c r="K497" s="13">
        <v>12.36</v>
      </c>
      <c r="L497" s="13">
        <v>755.26597390797599</v>
      </c>
      <c r="M497" s="13">
        <v>2</v>
      </c>
      <c r="N497" s="13">
        <v>4</v>
      </c>
      <c r="O497" s="13">
        <f t="shared" si="29"/>
        <v>755.26597390797599</v>
      </c>
      <c r="P497" s="13">
        <f t="shared" si="30"/>
        <v>61.105661319415539</v>
      </c>
      <c r="Q497" s="67">
        <f t="shared" si="31"/>
        <v>219.98038074989594</v>
      </c>
    </row>
    <row r="498" spans="1:17">
      <c r="A498" s="10" t="s">
        <v>6</v>
      </c>
      <c r="B498" s="11" t="s">
        <v>219</v>
      </c>
      <c r="C498" s="11" t="s">
        <v>8</v>
      </c>
      <c r="D498" s="11" t="s">
        <v>146</v>
      </c>
      <c r="E498" s="11" t="s">
        <v>10</v>
      </c>
      <c r="F498" s="11">
        <v>20</v>
      </c>
      <c r="G498" s="11">
        <v>1</v>
      </c>
      <c r="H498" s="12">
        <v>3.2</v>
      </c>
      <c r="I498" s="11" t="str">
        <f t="shared" si="28"/>
        <v>high</v>
      </c>
      <c r="J498" s="11" t="s">
        <v>11</v>
      </c>
      <c r="K498" s="13">
        <v>137.97999999999999</v>
      </c>
      <c r="L498" s="13">
        <v>6.3596855386433502</v>
      </c>
      <c r="M498" s="13">
        <v>2</v>
      </c>
      <c r="N498" s="13">
        <v>4</v>
      </c>
      <c r="O498" s="13">
        <f t="shared" si="29"/>
        <v>6.3596855386433502</v>
      </c>
      <c r="P498" s="13">
        <f t="shared" si="30"/>
        <v>4.6091357723172563E-2</v>
      </c>
      <c r="Q498" s="67">
        <f t="shared" si="31"/>
        <v>0.16592888780342124</v>
      </c>
    </row>
    <row r="499" spans="1:17">
      <c r="A499" s="10" t="s">
        <v>6</v>
      </c>
      <c r="B499" s="11" t="s">
        <v>219</v>
      </c>
      <c r="C499" s="11" t="s">
        <v>12</v>
      </c>
      <c r="D499" s="11" t="s">
        <v>146</v>
      </c>
      <c r="E499" s="11" t="s">
        <v>10</v>
      </c>
      <c r="F499" s="11">
        <v>20</v>
      </c>
      <c r="G499" s="11">
        <v>1</v>
      </c>
      <c r="H499" s="12">
        <v>3.2</v>
      </c>
      <c r="I499" s="11" t="str">
        <f t="shared" si="28"/>
        <v>high</v>
      </c>
      <c r="J499" s="11" t="s">
        <v>11</v>
      </c>
      <c r="K499" s="13">
        <v>137.97999999999999</v>
      </c>
      <c r="L499" s="13">
        <v>15.507709556049299</v>
      </c>
      <c r="M499" s="13">
        <v>2</v>
      </c>
      <c r="N499" s="13">
        <v>4</v>
      </c>
      <c r="O499" s="13">
        <f t="shared" si="29"/>
        <v>15.507709556049299</v>
      </c>
      <c r="P499" s="13">
        <f t="shared" si="30"/>
        <v>0.11239099547796275</v>
      </c>
      <c r="Q499" s="67">
        <f t="shared" si="31"/>
        <v>0.40460758372066585</v>
      </c>
    </row>
    <row r="500" spans="1:17">
      <c r="A500" s="10" t="s">
        <v>6</v>
      </c>
      <c r="B500" s="11" t="s">
        <v>220</v>
      </c>
      <c r="C500" s="11" t="s">
        <v>8</v>
      </c>
      <c r="D500" s="11" t="s">
        <v>146</v>
      </c>
      <c r="E500" s="11" t="s">
        <v>10</v>
      </c>
      <c r="F500" s="11">
        <v>20</v>
      </c>
      <c r="G500" s="11">
        <v>1</v>
      </c>
      <c r="H500" s="12">
        <v>3.2</v>
      </c>
      <c r="I500" s="11" t="str">
        <f t="shared" si="28"/>
        <v>high</v>
      </c>
      <c r="J500" s="11" t="s">
        <v>11</v>
      </c>
      <c r="K500" s="13">
        <v>125.85</v>
      </c>
      <c r="L500" s="13">
        <v>4.5390262968611799</v>
      </c>
      <c r="M500" s="13">
        <v>2</v>
      </c>
      <c r="N500" s="13">
        <v>4</v>
      </c>
      <c r="O500" s="13">
        <f t="shared" si="29"/>
        <v>4.5390262968611799</v>
      </c>
      <c r="P500" s="13">
        <f t="shared" si="30"/>
        <v>3.6066955080343105E-2</v>
      </c>
      <c r="Q500" s="67">
        <f t="shared" si="31"/>
        <v>0.12984103828923518</v>
      </c>
    </row>
    <row r="501" spans="1:17">
      <c r="A501" s="10" t="s">
        <v>6</v>
      </c>
      <c r="B501" s="11" t="s">
        <v>220</v>
      </c>
      <c r="C501" s="11" t="s">
        <v>12</v>
      </c>
      <c r="D501" s="11" t="s">
        <v>146</v>
      </c>
      <c r="E501" s="11" t="s">
        <v>10</v>
      </c>
      <c r="F501" s="11">
        <v>20</v>
      </c>
      <c r="G501" s="11">
        <v>1</v>
      </c>
      <c r="H501" s="12">
        <v>3.2</v>
      </c>
      <c r="I501" s="11" t="str">
        <f t="shared" si="28"/>
        <v>high</v>
      </c>
      <c r="J501" s="11" t="s">
        <v>11</v>
      </c>
      <c r="K501" s="13">
        <v>125.85</v>
      </c>
      <c r="L501" s="13">
        <v>8.7820608496104207</v>
      </c>
      <c r="M501" s="13">
        <v>2</v>
      </c>
      <c r="N501" s="13">
        <v>4</v>
      </c>
      <c r="O501" s="13">
        <f t="shared" si="29"/>
        <v>8.7820608496104207</v>
      </c>
      <c r="P501" s="13">
        <f t="shared" si="30"/>
        <v>6.9781969404929839E-2</v>
      </c>
      <c r="Q501" s="67">
        <f t="shared" si="31"/>
        <v>0.25121508985774743</v>
      </c>
    </row>
    <row r="502" spans="1:17">
      <c r="A502" s="10" t="s">
        <v>6</v>
      </c>
      <c r="B502" s="11" t="s">
        <v>221</v>
      </c>
      <c r="C502" s="11" t="s">
        <v>8</v>
      </c>
      <c r="D502" s="11" t="s">
        <v>146</v>
      </c>
      <c r="E502" s="11" t="s">
        <v>10</v>
      </c>
      <c r="F502" s="11">
        <v>20</v>
      </c>
      <c r="G502" s="11">
        <v>1</v>
      </c>
      <c r="H502" s="12">
        <v>3.2</v>
      </c>
      <c r="I502" s="11" t="str">
        <f t="shared" si="28"/>
        <v>high</v>
      </c>
      <c r="J502" s="11" t="s">
        <v>11</v>
      </c>
      <c r="K502" s="13">
        <v>126.07</v>
      </c>
      <c r="L502" s="13">
        <v>10.221354332404101</v>
      </c>
      <c r="M502" s="13">
        <v>2</v>
      </c>
      <c r="N502" s="13">
        <v>4</v>
      </c>
      <c r="O502" s="13">
        <f t="shared" si="29"/>
        <v>10.221354332404101</v>
      </c>
      <c r="P502" s="13">
        <f t="shared" si="30"/>
        <v>8.1076817104815582E-2</v>
      </c>
      <c r="Q502" s="67">
        <f t="shared" si="31"/>
        <v>0.29187654157733611</v>
      </c>
    </row>
    <row r="503" spans="1:17">
      <c r="A503" s="10" t="s">
        <v>6</v>
      </c>
      <c r="B503" s="11" t="s">
        <v>222</v>
      </c>
      <c r="C503" s="11" t="s">
        <v>8</v>
      </c>
      <c r="D503" s="11" t="s">
        <v>146</v>
      </c>
      <c r="E503" s="11" t="s">
        <v>10</v>
      </c>
      <c r="F503" s="11">
        <v>20</v>
      </c>
      <c r="G503" s="11">
        <v>1</v>
      </c>
      <c r="H503" s="12">
        <v>3.2</v>
      </c>
      <c r="I503" s="11" t="str">
        <f t="shared" si="28"/>
        <v>high</v>
      </c>
      <c r="J503" s="11" t="s">
        <v>11</v>
      </c>
      <c r="K503" s="13">
        <v>131.33000000000001</v>
      </c>
      <c r="L503" s="13">
        <v>20.111718813905998</v>
      </c>
      <c r="M503" s="13">
        <v>2</v>
      </c>
      <c r="N503" s="13">
        <v>4</v>
      </c>
      <c r="O503" s="13">
        <f t="shared" si="29"/>
        <v>20.111718813905998</v>
      </c>
      <c r="P503" s="13">
        <f t="shared" si="30"/>
        <v>0.15313880159830959</v>
      </c>
      <c r="Q503" s="67">
        <f t="shared" si="31"/>
        <v>0.55129968575391453</v>
      </c>
    </row>
    <row r="504" spans="1:17">
      <c r="A504" s="10" t="s">
        <v>6</v>
      </c>
      <c r="B504" s="11" t="s">
        <v>222</v>
      </c>
      <c r="C504" s="11" t="s">
        <v>12</v>
      </c>
      <c r="D504" s="11" t="s">
        <v>146</v>
      </c>
      <c r="E504" s="11" t="s">
        <v>10</v>
      </c>
      <c r="F504" s="11">
        <v>20</v>
      </c>
      <c r="G504" s="11">
        <v>1</v>
      </c>
      <c r="H504" s="12">
        <v>3.2</v>
      </c>
      <c r="I504" s="11" t="str">
        <f t="shared" si="28"/>
        <v>high</v>
      </c>
      <c r="J504" s="11" t="s">
        <v>11</v>
      </c>
      <c r="K504" s="13">
        <v>131.33000000000001</v>
      </c>
      <c r="L504" s="13">
        <v>13.761312423245499</v>
      </c>
      <c r="M504" s="13">
        <v>2</v>
      </c>
      <c r="N504" s="13">
        <v>4</v>
      </c>
      <c r="O504" s="13">
        <f t="shared" si="29"/>
        <v>13.761312423245499</v>
      </c>
      <c r="P504" s="13">
        <f t="shared" si="30"/>
        <v>0.10478422617258432</v>
      </c>
      <c r="Q504" s="67">
        <f t="shared" si="31"/>
        <v>0.37722321422130356</v>
      </c>
    </row>
    <row r="505" spans="1:17">
      <c r="A505" s="10" t="s">
        <v>6</v>
      </c>
      <c r="B505" s="11" t="s">
        <v>223</v>
      </c>
      <c r="C505" s="11" t="s">
        <v>8</v>
      </c>
      <c r="D505" s="11" t="s">
        <v>146</v>
      </c>
      <c r="E505" s="11" t="s">
        <v>10</v>
      </c>
      <c r="F505" s="11">
        <v>20</v>
      </c>
      <c r="G505" s="11">
        <v>2</v>
      </c>
      <c r="H505" s="12">
        <v>3.2</v>
      </c>
      <c r="I505" s="11" t="str">
        <f t="shared" si="28"/>
        <v>high</v>
      </c>
      <c r="J505" s="11" t="s">
        <v>11</v>
      </c>
      <c r="K505" s="13">
        <v>97.58</v>
      </c>
      <c r="L505" s="13">
        <v>779.76620344083199</v>
      </c>
      <c r="M505" s="13">
        <v>2</v>
      </c>
      <c r="N505" s="13">
        <v>4</v>
      </c>
      <c r="O505" s="13">
        <f t="shared" si="29"/>
        <v>779.76620344083199</v>
      </c>
      <c r="P505" s="13">
        <f t="shared" si="30"/>
        <v>7.9910453314288992</v>
      </c>
      <c r="Q505" s="67">
        <f t="shared" si="31"/>
        <v>28.767763193144035</v>
      </c>
    </row>
    <row r="506" spans="1:17">
      <c r="A506" s="10" t="s">
        <v>6</v>
      </c>
      <c r="B506" s="11" t="s">
        <v>223</v>
      </c>
      <c r="C506" s="11" t="s">
        <v>12</v>
      </c>
      <c r="D506" s="11" t="s">
        <v>146</v>
      </c>
      <c r="E506" s="11" t="s">
        <v>10</v>
      </c>
      <c r="F506" s="11">
        <v>20</v>
      </c>
      <c r="G506" s="11">
        <v>2</v>
      </c>
      <c r="H506" s="12">
        <v>3.2</v>
      </c>
      <c r="I506" s="11" t="str">
        <f t="shared" si="28"/>
        <v>high</v>
      </c>
      <c r="J506" s="11" t="s">
        <v>11</v>
      </c>
      <c r="K506" s="13">
        <v>31.04</v>
      </c>
      <c r="L506" s="13">
        <v>695.14111253511203</v>
      </c>
      <c r="M506" s="13">
        <v>2</v>
      </c>
      <c r="N506" s="13">
        <v>4</v>
      </c>
      <c r="O506" s="13">
        <f t="shared" si="29"/>
        <v>695.14111253511203</v>
      </c>
      <c r="P506" s="13">
        <f t="shared" si="30"/>
        <v>22.395010068785826</v>
      </c>
      <c r="Q506" s="67">
        <f t="shared" si="31"/>
        <v>80.622036247628984</v>
      </c>
    </row>
    <row r="507" spans="1:17">
      <c r="A507" s="10" t="s">
        <v>6</v>
      </c>
      <c r="B507" s="11" t="s">
        <v>224</v>
      </c>
      <c r="C507" s="11" t="s">
        <v>8</v>
      </c>
      <c r="D507" s="11" t="s">
        <v>146</v>
      </c>
      <c r="E507" s="11" t="s">
        <v>10</v>
      </c>
      <c r="F507" s="11">
        <v>20</v>
      </c>
      <c r="G507" s="11">
        <v>2</v>
      </c>
      <c r="H507" s="12">
        <v>3.2</v>
      </c>
      <c r="I507" s="11" t="str">
        <f t="shared" si="28"/>
        <v>high</v>
      </c>
      <c r="J507" s="11" t="s">
        <v>11</v>
      </c>
      <c r="K507" s="13">
        <v>120</v>
      </c>
      <c r="L507" s="13">
        <v>8.7989495966214104</v>
      </c>
      <c r="M507" s="13">
        <v>2</v>
      </c>
      <c r="N507" s="13">
        <v>4</v>
      </c>
      <c r="O507" s="13">
        <f t="shared" si="29"/>
        <v>8.7989495966214104</v>
      </c>
      <c r="P507" s="13">
        <f t="shared" si="30"/>
        <v>7.3324579971845091E-2</v>
      </c>
      <c r="Q507" s="67">
        <f t="shared" si="31"/>
        <v>0.2639684878986423</v>
      </c>
    </row>
    <row r="508" spans="1:17">
      <c r="A508" s="10" t="s">
        <v>6</v>
      </c>
      <c r="B508" s="11" t="s">
        <v>224</v>
      </c>
      <c r="C508" s="11" t="s">
        <v>12</v>
      </c>
      <c r="D508" s="11" t="s">
        <v>146</v>
      </c>
      <c r="E508" s="11" t="s">
        <v>10</v>
      </c>
      <c r="F508" s="11">
        <v>20</v>
      </c>
      <c r="G508" s="11">
        <v>2</v>
      </c>
      <c r="H508" s="12">
        <v>3.2</v>
      </c>
      <c r="I508" s="11" t="str">
        <f t="shared" si="28"/>
        <v>high</v>
      </c>
      <c r="J508" s="11" t="s">
        <v>11</v>
      </c>
      <c r="K508" s="13">
        <v>126.32</v>
      </c>
      <c r="L508" s="13">
        <v>605.75206482830902</v>
      </c>
      <c r="M508" s="13">
        <v>2</v>
      </c>
      <c r="N508" s="13">
        <v>4</v>
      </c>
      <c r="O508" s="13">
        <f t="shared" si="29"/>
        <v>605.75206482830902</v>
      </c>
      <c r="P508" s="13">
        <f t="shared" si="30"/>
        <v>4.7953773339796477</v>
      </c>
      <c r="Q508" s="67">
        <f t="shared" si="31"/>
        <v>17.26335840232673</v>
      </c>
    </row>
    <row r="509" spans="1:17">
      <c r="A509" s="10" t="s">
        <v>6</v>
      </c>
      <c r="B509" s="11" t="s">
        <v>225</v>
      </c>
      <c r="C509" s="11" t="s">
        <v>8</v>
      </c>
      <c r="D509" s="11" t="s">
        <v>146</v>
      </c>
      <c r="E509" s="11" t="s">
        <v>10</v>
      </c>
      <c r="F509" s="11">
        <v>20</v>
      </c>
      <c r="G509" s="11">
        <v>2</v>
      </c>
      <c r="H509" s="12">
        <v>3.2</v>
      </c>
      <c r="I509" s="11" t="str">
        <f t="shared" si="28"/>
        <v>high</v>
      </c>
      <c r="J509" s="11" t="s">
        <v>11</v>
      </c>
      <c r="K509" s="13">
        <v>24.85</v>
      </c>
      <c r="L509" s="13">
        <v>676.95473857673198</v>
      </c>
      <c r="M509" s="13">
        <v>2</v>
      </c>
      <c r="N509" s="13">
        <v>4</v>
      </c>
      <c r="O509" s="13">
        <f t="shared" si="29"/>
        <v>676.95473857673198</v>
      </c>
      <c r="P509" s="13">
        <f t="shared" si="30"/>
        <v>27.241639379345351</v>
      </c>
      <c r="Q509" s="67">
        <f t="shared" si="31"/>
        <v>98.069901765643266</v>
      </c>
    </row>
    <row r="510" spans="1:17">
      <c r="A510" s="10" t="s">
        <v>6</v>
      </c>
      <c r="B510" s="11" t="s">
        <v>225</v>
      </c>
      <c r="C510" s="11" t="s">
        <v>12</v>
      </c>
      <c r="D510" s="11" t="s">
        <v>146</v>
      </c>
      <c r="E510" s="11" t="s">
        <v>10</v>
      </c>
      <c r="F510" s="11">
        <v>20</v>
      </c>
      <c r="G510" s="11">
        <v>2</v>
      </c>
      <c r="H510" s="12">
        <v>3.2</v>
      </c>
      <c r="I510" s="11" t="str">
        <f t="shared" si="28"/>
        <v>high</v>
      </c>
      <c r="J510" s="11" t="s">
        <v>11</v>
      </c>
      <c r="K510" s="13">
        <v>24.85</v>
      </c>
      <c r="L510" s="13">
        <v>589.25157290413199</v>
      </c>
      <c r="M510" s="13">
        <v>2</v>
      </c>
      <c r="N510" s="13">
        <v>4</v>
      </c>
      <c r="O510" s="13">
        <f t="shared" si="29"/>
        <v>589.25157290413199</v>
      </c>
      <c r="P510" s="13">
        <f t="shared" si="30"/>
        <v>23.712336937792031</v>
      </c>
      <c r="Q510" s="67">
        <f t="shared" si="31"/>
        <v>85.364412976051312</v>
      </c>
    </row>
    <row r="511" spans="1:17">
      <c r="A511" s="10" t="s">
        <v>6</v>
      </c>
      <c r="B511" s="11" t="s">
        <v>226</v>
      </c>
      <c r="C511" s="11" t="s">
        <v>8</v>
      </c>
      <c r="D511" s="11" t="s">
        <v>146</v>
      </c>
      <c r="E511" s="11" t="s">
        <v>10</v>
      </c>
      <c r="F511" s="11">
        <v>20</v>
      </c>
      <c r="G511" s="11">
        <v>2</v>
      </c>
      <c r="H511" s="12">
        <v>3.2</v>
      </c>
      <c r="I511" s="11" t="str">
        <f t="shared" si="28"/>
        <v>high</v>
      </c>
      <c r="J511" s="11" t="s">
        <v>11</v>
      </c>
      <c r="K511" s="13">
        <v>126.24</v>
      </c>
      <c r="L511" s="13">
        <v>281.64168551799202</v>
      </c>
      <c r="M511" s="13">
        <v>2</v>
      </c>
      <c r="N511" s="13">
        <v>4</v>
      </c>
      <c r="O511" s="13">
        <f t="shared" si="29"/>
        <v>281.64168551799202</v>
      </c>
      <c r="P511" s="13">
        <f t="shared" si="30"/>
        <v>2.2310019448510143</v>
      </c>
      <c r="Q511" s="67">
        <f t="shared" si="31"/>
        <v>8.0316070014636516</v>
      </c>
    </row>
    <row r="512" spans="1:17">
      <c r="A512" s="10" t="s">
        <v>6</v>
      </c>
      <c r="B512" s="11" t="s">
        <v>226</v>
      </c>
      <c r="C512" s="11" t="s">
        <v>12</v>
      </c>
      <c r="D512" s="11" t="s">
        <v>146</v>
      </c>
      <c r="E512" s="11" t="s">
        <v>10</v>
      </c>
      <c r="F512" s="11">
        <v>20</v>
      </c>
      <c r="G512" s="11">
        <v>2</v>
      </c>
      <c r="H512" s="12">
        <v>3.2</v>
      </c>
      <c r="I512" s="11" t="str">
        <f t="shared" si="28"/>
        <v>high</v>
      </c>
      <c r="J512" s="11" t="s">
        <v>11</v>
      </c>
      <c r="K512" s="13">
        <v>23.05</v>
      </c>
      <c r="L512" s="13">
        <v>543.13013494863105</v>
      </c>
      <c r="M512" s="13">
        <v>2</v>
      </c>
      <c r="N512" s="13">
        <v>4</v>
      </c>
      <c r="O512" s="13">
        <f t="shared" si="29"/>
        <v>543.13013494863105</v>
      </c>
      <c r="P512" s="13">
        <f t="shared" si="30"/>
        <v>23.563129498856011</v>
      </c>
      <c r="Q512" s="67">
        <f t="shared" si="31"/>
        <v>84.827266195881634</v>
      </c>
    </row>
    <row r="513" spans="1:17">
      <c r="A513" s="10" t="s">
        <v>6</v>
      </c>
      <c r="B513" s="11" t="s">
        <v>227</v>
      </c>
      <c r="C513" s="11" t="s">
        <v>8</v>
      </c>
      <c r="D513" s="11" t="s">
        <v>146</v>
      </c>
      <c r="E513" s="11" t="s">
        <v>10</v>
      </c>
      <c r="F513" s="11">
        <v>20</v>
      </c>
      <c r="G513" s="11">
        <v>3</v>
      </c>
      <c r="H513" s="12">
        <v>3.2</v>
      </c>
      <c r="I513" s="11" t="str">
        <f t="shared" si="28"/>
        <v>high</v>
      </c>
      <c r="J513" s="11" t="s">
        <v>11</v>
      </c>
      <c r="K513" s="13">
        <v>27.74</v>
      </c>
      <c r="L513" s="13">
        <v>756.34672956469694</v>
      </c>
      <c r="M513" s="13">
        <v>2</v>
      </c>
      <c r="N513" s="13">
        <v>4</v>
      </c>
      <c r="O513" s="13">
        <f t="shared" si="29"/>
        <v>756.34672956469694</v>
      </c>
      <c r="P513" s="13">
        <f t="shared" si="30"/>
        <v>27.2655634305947</v>
      </c>
      <c r="Q513" s="67">
        <f t="shared" si="31"/>
        <v>98.156028350140915</v>
      </c>
    </row>
    <row r="514" spans="1:17">
      <c r="A514" s="10" t="s">
        <v>6</v>
      </c>
      <c r="B514" s="11" t="s">
        <v>227</v>
      </c>
      <c r="C514" s="11" t="s">
        <v>12</v>
      </c>
      <c r="D514" s="11" t="s">
        <v>146</v>
      </c>
      <c r="E514" s="11" t="s">
        <v>10</v>
      </c>
      <c r="F514" s="11">
        <v>20</v>
      </c>
      <c r="G514" s="11">
        <v>3</v>
      </c>
      <c r="H514" s="12">
        <v>3.2</v>
      </c>
      <c r="I514" s="11" t="str">
        <f t="shared" ref="I514:I577" si="32">IF(H514=2.3,"low",IF(H514=2.7,"medium",IF(H514=3.2,"high",IF(H514=1.4,"low",IF(H514=2,"medium",IF(H514=3.3,"high"))))))</f>
        <v>high</v>
      </c>
      <c r="J514" s="11" t="s">
        <v>11</v>
      </c>
      <c r="K514" s="13">
        <v>6.84</v>
      </c>
      <c r="L514" s="13">
        <v>663.60153912264298</v>
      </c>
      <c r="M514" s="13">
        <v>2</v>
      </c>
      <c r="N514" s="13">
        <v>4</v>
      </c>
      <c r="O514" s="13">
        <f t="shared" ref="O514:O577" si="33">(IF(L514&lt;N514,0,L514))</f>
        <v>663.60153912264298</v>
      </c>
      <c r="P514" s="13">
        <f t="shared" ref="P514:P577" si="34">IF(O514=0,NA(),(O514/K514))</f>
        <v>97.017768877579385</v>
      </c>
      <c r="Q514" s="67">
        <f t="shared" ref="Q514:Q577" si="35">IF(O514=0,NA(),((P514/1000)*3600))</f>
        <v>349.26396795928582</v>
      </c>
    </row>
    <row r="515" spans="1:17">
      <c r="A515" s="10" t="s">
        <v>6</v>
      </c>
      <c r="B515" s="11" t="s">
        <v>228</v>
      </c>
      <c r="C515" s="11" t="s">
        <v>8</v>
      </c>
      <c r="D515" s="11" t="s">
        <v>146</v>
      </c>
      <c r="E515" s="11" t="s">
        <v>10</v>
      </c>
      <c r="F515" s="11">
        <v>20</v>
      </c>
      <c r="G515" s="11">
        <v>3</v>
      </c>
      <c r="H515" s="12">
        <v>3.2</v>
      </c>
      <c r="I515" s="11" t="str">
        <f t="shared" si="32"/>
        <v>high</v>
      </c>
      <c r="J515" s="11" t="s">
        <v>11</v>
      </c>
      <c r="K515" s="13">
        <v>18.059999999999999</v>
      </c>
      <c r="L515" s="13">
        <v>678.82707279882004</v>
      </c>
      <c r="M515" s="13">
        <v>2</v>
      </c>
      <c r="N515" s="13">
        <v>4</v>
      </c>
      <c r="O515" s="13">
        <f t="shared" si="33"/>
        <v>678.82707279882004</v>
      </c>
      <c r="P515" s="13">
        <f t="shared" si="34"/>
        <v>37.587324075239209</v>
      </c>
      <c r="Q515" s="67">
        <f t="shared" si="35"/>
        <v>135.31436667086115</v>
      </c>
    </row>
    <row r="516" spans="1:17">
      <c r="A516" s="10" t="s">
        <v>6</v>
      </c>
      <c r="B516" s="11" t="s">
        <v>228</v>
      </c>
      <c r="C516" s="11" t="s">
        <v>12</v>
      </c>
      <c r="D516" s="11" t="s">
        <v>146</v>
      </c>
      <c r="E516" s="11" t="s">
        <v>10</v>
      </c>
      <c r="F516" s="11">
        <v>20</v>
      </c>
      <c r="G516" s="11">
        <v>3</v>
      </c>
      <c r="H516" s="12">
        <v>3.2</v>
      </c>
      <c r="I516" s="11" t="str">
        <f t="shared" si="32"/>
        <v>high</v>
      </c>
      <c r="J516" s="11" t="s">
        <v>11</v>
      </c>
      <c r="K516" s="13">
        <v>6.52</v>
      </c>
      <c r="L516" s="13">
        <v>662.11179092685802</v>
      </c>
      <c r="M516" s="13">
        <v>2</v>
      </c>
      <c r="N516" s="13">
        <v>4</v>
      </c>
      <c r="O516" s="13">
        <f t="shared" si="33"/>
        <v>662.11179092685802</v>
      </c>
      <c r="P516" s="13">
        <f t="shared" si="34"/>
        <v>101.55088817896596</v>
      </c>
      <c r="Q516" s="67">
        <f t="shared" si="35"/>
        <v>365.58319744427746</v>
      </c>
    </row>
    <row r="517" spans="1:17">
      <c r="A517" s="10" t="s">
        <v>6</v>
      </c>
      <c r="B517" s="11" t="s">
        <v>229</v>
      </c>
      <c r="C517" s="11" t="s">
        <v>8</v>
      </c>
      <c r="D517" s="11" t="s">
        <v>146</v>
      </c>
      <c r="E517" s="11" t="s">
        <v>10</v>
      </c>
      <c r="F517" s="11">
        <v>20</v>
      </c>
      <c r="G517" s="11">
        <v>3</v>
      </c>
      <c r="H517" s="12">
        <v>3.2</v>
      </c>
      <c r="I517" s="11" t="str">
        <f t="shared" si="32"/>
        <v>high</v>
      </c>
      <c r="J517" s="11" t="s">
        <v>11</v>
      </c>
      <c r="K517" s="13">
        <v>18.3</v>
      </c>
      <c r="L517" s="13">
        <v>766.86367090927104</v>
      </c>
      <c r="M517" s="13">
        <v>2</v>
      </c>
      <c r="N517" s="13">
        <v>4</v>
      </c>
      <c r="O517" s="13">
        <f t="shared" si="33"/>
        <v>766.86367090927104</v>
      </c>
      <c r="P517" s="13">
        <f t="shared" si="34"/>
        <v>41.905118628921912</v>
      </c>
      <c r="Q517" s="67">
        <f t="shared" si="35"/>
        <v>150.8584270641189</v>
      </c>
    </row>
    <row r="518" spans="1:17">
      <c r="A518" s="10" t="s">
        <v>6</v>
      </c>
      <c r="B518" s="11" t="s">
        <v>229</v>
      </c>
      <c r="C518" s="11" t="s">
        <v>12</v>
      </c>
      <c r="D518" s="11" t="s">
        <v>146</v>
      </c>
      <c r="E518" s="11" t="s">
        <v>10</v>
      </c>
      <c r="F518" s="11">
        <v>20</v>
      </c>
      <c r="G518" s="11">
        <v>3</v>
      </c>
      <c r="H518" s="12">
        <v>3.2</v>
      </c>
      <c r="I518" s="11" t="str">
        <f t="shared" si="32"/>
        <v>high</v>
      </c>
      <c r="J518" s="11" t="s">
        <v>11</v>
      </c>
      <c r="K518" s="13">
        <v>18.3</v>
      </c>
      <c r="L518" s="13">
        <v>667.10758235003902</v>
      </c>
      <c r="M518" s="13">
        <v>2</v>
      </c>
      <c r="N518" s="13">
        <v>4</v>
      </c>
      <c r="O518" s="13">
        <f t="shared" si="33"/>
        <v>667.10758235003902</v>
      </c>
      <c r="P518" s="13">
        <f t="shared" si="34"/>
        <v>36.453966248636014</v>
      </c>
      <c r="Q518" s="67">
        <f t="shared" si="35"/>
        <v>131.23427849508965</v>
      </c>
    </row>
    <row r="519" spans="1:17">
      <c r="A519" s="10" t="s">
        <v>6</v>
      </c>
      <c r="B519" s="11" t="s">
        <v>230</v>
      </c>
      <c r="C519" s="11" t="s">
        <v>12</v>
      </c>
      <c r="D519" s="11" t="s">
        <v>146</v>
      </c>
      <c r="E519" s="11" t="s">
        <v>10</v>
      </c>
      <c r="F519" s="11">
        <v>20</v>
      </c>
      <c r="G519" s="11">
        <v>3</v>
      </c>
      <c r="H519" s="12">
        <v>3.2</v>
      </c>
      <c r="I519" s="11" t="str">
        <f t="shared" si="32"/>
        <v>high</v>
      </c>
      <c r="J519" s="11" t="s">
        <v>11</v>
      </c>
      <c r="K519" s="13">
        <v>8.57</v>
      </c>
      <c r="L519" s="13">
        <v>708.93532745473703</v>
      </c>
      <c r="M519" s="13">
        <v>2</v>
      </c>
      <c r="N519" s="13">
        <v>4</v>
      </c>
      <c r="O519" s="13">
        <f t="shared" si="33"/>
        <v>708.93532745473703</v>
      </c>
      <c r="P519" s="13">
        <f t="shared" si="34"/>
        <v>82.72290868783395</v>
      </c>
      <c r="Q519" s="67">
        <f t="shared" si="35"/>
        <v>297.80247127620225</v>
      </c>
    </row>
    <row r="520" spans="1:17">
      <c r="A520" s="10" t="s">
        <v>528</v>
      </c>
      <c r="B520" s="11" t="s">
        <v>529</v>
      </c>
      <c r="C520" s="11" t="s">
        <v>8</v>
      </c>
      <c r="D520" s="11" t="s">
        <v>9</v>
      </c>
      <c r="E520" s="11" t="s">
        <v>10</v>
      </c>
      <c r="F520" s="11">
        <v>0</v>
      </c>
      <c r="G520" s="11">
        <v>1</v>
      </c>
      <c r="H520" s="12">
        <v>2.2999999999999998</v>
      </c>
      <c r="I520" s="11" t="str">
        <f t="shared" si="32"/>
        <v>low</v>
      </c>
      <c r="J520" s="11" t="s">
        <v>11</v>
      </c>
      <c r="K520" s="13">
        <v>19.149999999999999</v>
      </c>
      <c r="L520" s="13">
        <v>361.26132589508398</v>
      </c>
      <c r="M520" s="13">
        <v>2</v>
      </c>
      <c r="N520" s="13">
        <v>4</v>
      </c>
      <c r="O520" s="13">
        <f t="shared" si="33"/>
        <v>361.26132589508398</v>
      </c>
      <c r="P520" s="13">
        <f t="shared" si="34"/>
        <v>18.864821195565746</v>
      </c>
      <c r="Q520" s="68">
        <f t="shared" si="35"/>
        <v>67.913356304036682</v>
      </c>
    </row>
    <row r="521" spans="1:17">
      <c r="A521" s="10" t="s">
        <v>528</v>
      </c>
      <c r="B521" s="11" t="s">
        <v>529</v>
      </c>
      <c r="C521" s="11" t="s">
        <v>12</v>
      </c>
      <c r="D521" s="11" t="s">
        <v>9</v>
      </c>
      <c r="E521" s="11" t="s">
        <v>10</v>
      </c>
      <c r="F521" s="11">
        <v>0</v>
      </c>
      <c r="G521" s="11">
        <v>1</v>
      </c>
      <c r="H521" s="12">
        <v>2.2999999999999998</v>
      </c>
      <c r="I521" s="11" t="str">
        <f t="shared" si="32"/>
        <v>low</v>
      </c>
      <c r="J521" s="11" t="s">
        <v>11</v>
      </c>
      <c r="K521" s="13">
        <v>150.41999999999999</v>
      </c>
      <c r="L521" s="13">
        <v>581.38772891158806</v>
      </c>
      <c r="M521" s="13">
        <v>2</v>
      </c>
      <c r="N521" s="13">
        <v>4</v>
      </c>
      <c r="O521" s="13">
        <f t="shared" si="33"/>
        <v>581.38772891158806</v>
      </c>
      <c r="P521" s="13">
        <f t="shared" si="34"/>
        <v>3.8650959241562832</v>
      </c>
      <c r="Q521" s="68">
        <f t="shared" si="35"/>
        <v>13.91434532696262</v>
      </c>
    </row>
    <row r="522" spans="1:17">
      <c r="A522" s="10" t="s">
        <v>528</v>
      </c>
      <c r="B522" s="11" t="s">
        <v>530</v>
      </c>
      <c r="C522" s="11" t="s">
        <v>8</v>
      </c>
      <c r="D522" s="11" t="s">
        <v>9</v>
      </c>
      <c r="E522" s="11" t="s">
        <v>10</v>
      </c>
      <c r="F522" s="11">
        <v>0</v>
      </c>
      <c r="G522" s="11">
        <v>1</v>
      </c>
      <c r="H522" s="12">
        <v>2.2999999999999998</v>
      </c>
      <c r="I522" s="11" t="str">
        <f t="shared" si="32"/>
        <v>low</v>
      </c>
      <c r="J522" s="11" t="s">
        <v>11</v>
      </c>
      <c r="K522" s="13">
        <v>112.17</v>
      </c>
      <c r="L522" s="13">
        <v>361.42221567279</v>
      </c>
      <c r="M522" s="13">
        <v>2</v>
      </c>
      <c r="N522" s="13">
        <v>4</v>
      </c>
      <c r="O522" s="13">
        <f t="shared" si="33"/>
        <v>361.42221567279</v>
      </c>
      <c r="P522" s="13">
        <f t="shared" si="34"/>
        <v>3.2220933910385128</v>
      </c>
      <c r="Q522" s="68">
        <f t="shared" si="35"/>
        <v>11.599536207738646</v>
      </c>
    </row>
    <row r="523" spans="1:17">
      <c r="A523" s="10" t="s">
        <v>528</v>
      </c>
      <c r="B523" s="11" t="s">
        <v>530</v>
      </c>
      <c r="C523" s="11" t="s">
        <v>12</v>
      </c>
      <c r="D523" s="11" t="s">
        <v>9</v>
      </c>
      <c r="E523" s="11" t="s">
        <v>10</v>
      </c>
      <c r="F523" s="11">
        <v>0</v>
      </c>
      <c r="G523" s="11">
        <v>1</v>
      </c>
      <c r="H523" s="12">
        <v>2.2999999999999998</v>
      </c>
      <c r="I523" s="11" t="str">
        <f t="shared" si="32"/>
        <v>low</v>
      </c>
      <c r="J523" s="11" t="s">
        <v>11</v>
      </c>
      <c r="K523" s="13">
        <v>120.55</v>
      </c>
      <c r="L523" s="13">
        <v>597.13860073966896</v>
      </c>
      <c r="M523" s="13">
        <v>2</v>
      </c>
      <c r="N523" s="13">
        <v>4</v>
      </c>
      <c r="O523" s="13">
        <f t="shared" si="33"/>
        <v>597.13860073966896</v>
      </c>
      <c r="P523" s="13">
        <f t="shared" si="34"/>
        <v>4.9534516859366979</v>
      </c>
      <c r="Q523" s="68">
        <f t="shared" si="35"/>
        <v>17.832426069372115</v>
      </c>
    </row>
    <row r="524" spans="1:17">
      <c r="A524" s="10" t="s">
        <v>528</v>
      </c>
      <c r="B524" s="11" t="s">
        <v>531</v>
      </c>
      <c r="C524" s="11" t="s">
        <v>8</v>
      </c>
      <c r="D524" s="11" t="s">
        <v>9</v>
      </c>
      <c r="E524" s="11" t="s">
        <v>10</v>
      </c>
      <c r="F524" s="11">
        <v>0</v>
      </c>
      <c r="G524" s="11">
        <v>1</v>
      </c>
      <c r="H524" s="12">
        <v>2.2999999999999998</v>
      </c>
      <c r="I524" s="11" t="str">
        <f t="shared" si="32"/>
        <v>low</v>
      </c>
      <c r="J524" s="11" t="s">
        <v>11</v>
      </c>
      <c r="K524" s="13">
        <v>19.649999999999999</v>
      </c>
      <c r="L524" s="13">
        <v>347.50938463436398</v>
      </c>
      <c r="M524" s="13">
        <v>2</v>
      </c>
      <c r="N524" s="13">
        <v>4</v>
      </c>
      <c r="O524" s="13">
        <f t="shared" si="33"/>
        <v>347.50938463436398</v>
      </c>
      <c r="P524" s="13">
        <f t="shared" si="34"/>
        <v>17.684955961036337</v>
      </c>
      <c r="Q524" s="68">
        <f t="shared" si="35"/>
        <v>63.665841459730807</v>
      </c>
    </row>
    <row r="525" spans="1:17">
      <c r="A525" s="10" t="s">
        <v>528</v>
      </c>
      <c r="B525" s="11" t="s">
        <v>531</v>
      </c>
      <c r="C525" s="11" t="s">
        <v>12</v>
      </c>
      <c r="D525" s="11" t="s">
        <v>9</v>
      </c>
      <c r="E525" s="11" t="s">
        <v>10</v>
      </c>
      <c r="F525" s="11">
        <v>0</v>
      </c>
      <c r="G525" s="11">
        <v>1</v>
      </c>
      <c r="H525" s="12">
        <v>2.2999999999999998</v>
      </c>
      <c r="I525" s="11" t="str">
        <f t="shared" si="32"/>
        <v>low</v>
      </c>
      <c r="J525" s="11" t="s">
        <v>11</v>
      </c>
      <c r="K525" s="13">
        <v>120.49</v>
      </c>
      <c r="L525" s="13">
        <v>671.51817503049597</v>
      </c>
      <c r="M525" s="13">
        <v>2</v>
      </c>
      <c r="N525" s="13">
        <v>4</v>
      </c>
      <c r="O525" s="13">
        <f t="shared" si="33"/>
        <v>671.51817503049597</v>
      </c>
      <c r="P525" s="13">
        <f t="shared" si="34"/>
        <v>5.5732274465142</v>
      </c>
      <c r="Q525" s="68">
        <f t="shared" si="35"/>
        <v>20.063618807451117</v>
      </c>
    </row>
    <row r="526" spans="1:17">
      <c r="A526" s="10" t="s">
        <v>528</v>
      </c>
      <c r="B526" s="11" t="s">
        <v>532</v>
      </c>
      <c r="C526" s="11" t="s">
        <v>8</v>
      </c>
      <c r="D526" s="11" t="s">
        <v>9</v>
      </c>
      <c r="E526" s="11" t="s">
        <v>10</v>
      </c>
      <c r="F526" s="11">
        <v>0</v>
      </c>
      <c r="G526" s="11">
        <v>1</v>
      </c>
      <c r="H526" s="12">
        <v>2.2999999999999998</v>
      </c>
      <c r="I526" s="11" t="str">
        <f t="shared" si="32"/>
        <v>low</v>
      </c>
      <c r="J526" s="11" t="s">
        <v>11</v>
      </c>
      <c r="K526" s="13">
        <v>17</v>
      </c>
      <c r="L526" s="13">
        <v>383.734611503998</v>
      </c>
      <c r="M526" s="13">
        <v>2</v>
      </c>
      <c r="N526" s="13">
        <v>4</v>
      </c>
      <c r="O526" s="13">
        <f t="shared" si="33"/>
        <v>383.734611503998</v>
      </c>
      <c r="P526" s="13">
        <f t="shared" si="34"/>
        <v>22.572624206117528</v>
      </c>
      <c r="Q526" s="68">
        <f t="shared" si="35"/>
        <v>81.261447142023101</v>
      </c>
    </row>
    <row r="527" spans="1:17">
      <c r="A527" s="10" t="s">
        <v>528</v>
      </c>
      <c r="B527" s="11" t="s">
        <v>532</v>
      </c>
      <c r="C527" s="11" t="s">
        <v>12</v>
      </c>
      <c r="D527" s="11" t="s">
        <v>9</v>
      </c>
      <c r="E527" s="11" t="s">
        <v>10</v>
      </c>
      <c r="F527" s="11">
        <v>0</v>
      </c>
      <c r="G527" s="11">
        <v>1</v>
      </c>
      <c r="H527" s="12">
        <v>2.2999999999999998</v>
      </c>
      <c r="I527" s="11" t="str">
        <f t="shared" si="32"/>
        <v>low</v>
      </c>
      <c r="J527" s="11" t="s">
        <v>11</v>
      </c>
      <c r="K527" s="13">
        <v>120.55</v>
      </c>
      <c r="L527" s="13">
        <v>614.24281868877802</v>
      </c>
      <c r="M527" s="13">
        <v>2</v>
      </c>
      <c r="N527" s="13">
        <v>4</v>
      </c>
      <c r="O527" s="13">
        <f t="shared" si="33"/>
        <v>614.24281868877802</v>
      </c>
      <c r="P527" s="13">
        <f t="shared" si="34"/>
        <v>5.0953365299774207</v>
      </c>
      <c r="Q527" s="68">
        <f t="shared" si="35"/>
        <v>18.343211507918717</v>
      </c>
    </row>
    <row r="528" spans="1:17">
      <c r="A528" s="10" t="s">
        <v>528</v>
      </c>
      <c r="B528" s="11" t="s">
        <v>534</v>
      </c>
      <c r="C528" s="11" t="s">
        <v>8</v>
      </c>
      <c r="D528" s="11" t="s">
        <v>9</v>
      </c>
      <c r="E528" s="11" t="s">
        <v>10</v>
      </c>
      <c r="F528" s="11">
        <v>0</v>
      </c>
      <c r="G528" s="11">
        <v>2</v>
      </c>
      <c r="H528" s="12">
        <v>2.2999999999999998</v>
      </c>
      <c r="I528" s="11" t="str">
        <f t="shared" si="32"/>
        <v>low</v>
      </c>
      <c r="J528" s="11" t="s">
        <v>11</v>
      </c>
      <c r="K528" s="13">
        <v>113</v>
      </c>
      <c r="L528" s="13">
        <v>5.1843434472499696</v>
      </c>
      <c r="M528" s="13">
        <v>2</v>
      </c>
      <c r="N528" s="13">
        <v>4</v>
      </c>
      <c r="O528" s="13">
        <f t="shared" si="33"/>
        <v>5.1843434472499696</v>
      </c>
      <c r="P528" s="13">
        <f t="shared" si="34"/>
        <v>4.5879145550884688E-2</v>
      </c>
      <c r="Q528" s="68">
        <f t="shared" si="35"/>
        <v>0.16516492398318489</v>
      </c>
    </row>
    <row r="529" spans="1:17">
      <c r="A529" s="10" t="s">
        <v>528</v>
      </c>
      <c r="B529" s="11" t="s">
        <v>535</v>
      </c>
      <c r="C529" s="11" t="s">
        <v>8</v>
      </c>
      <c r="D529" s="11" t="s">
        <v>9</v>
      </c>
      <c r="E529" s="11" t="s">
        <v>10</v>
      </c>
      <c r="F529" s="11">
        <v>0</v>
      </c>
      <c r="G529" s="11">
        <v>2</v>
      </c>
      <c r="H529" s="12">
        <v>2.2999999999999998</v>
      </c>
      <c r="I529" s="11" t="str">
        <f t="shared" si="32"/>
        <v>low</v>
      </c>
      <c r="J529" s="11" t="s">
        <v>11</v>
      </c>
      <c r="K529" s="13">
        <v>115</v>
      </c>
      <c r="L529" s="13">
        <v>4.3384111337792799</v>
      </c>
      <c r="M529" s="13">
        <v>2</v>
      </c>
      <c r="N529" s="13">
        <v>4</v>
      </c>
      <c r="O529" s="13">
        <f t="shared" si="33"/>
        <v>4.3384111337792799</v>
      </c>
      <c r="P529" s="13">
        <f t="shared" si="34"/>
        <v>3.7725314206776349E-2</v>
      </c>
      <c r="Q529" s="68">
        <f t="shared" si="35"/>
        <v>0.13581113114439486</v>
      </c>
    </row>
    <row r="530" spans="1:17">
      <c r="A530" s="10" t="s">
        <v>528</v>
      </c>
      <c r="B530" s="11" t="s">
        <v>537</v>
      </c>
      <c r="C530" s="11" t="s">
        <v>8</v>
      </c>
      <c r="D530" s="11" t="s">
        <v>9</v>
      </c>
      <c r="E530" s="11" t="s">
        <v>10</v>
      </c>
      <c r="F530" s="11">
        <v>0</v>
      </c>
      <c r="G530" s="11">
        <v>3</v>
      </c>
      <c r="H530" s="12">
        <v>2.2999999999999998</v>
      </c>
      <c r="I530" s="11" t="str">
        <f t="shared" si="32"/>
        <v>low</v>
      </c>
      <c r="J530" s="11" t="s">
        <v>11</v>
      </c>
      <c r="K530" s="13">
        <v>122.72</v>
      </c>
      <c r="L530" s="13">
        <v>237.96332268047701</v>
      </c>
      <c r="M530" s="13">
        <v>2</v>
      </c>
      <c r="N530" s="13">
        <v>4</v>
      </c>
      <c r="O530" s="13">
        <f t="shared" si="33"/>
        <v>237.96332268047701</v>
      </c>
      <c r="P530" s="13">
        <f t="shared" si="34"/>
        <v>1.9390753151929352</v>
      </c>
      <c r="Q530" s="68">
        <f t="shared" si="35"/>
        <v>6.9806711346945667</v>
      </c>
    </row>
    <row r="531" spans="1:17">
      <c r="A531" s="10" t="s">
        <v>528</v>
      </c>
      <c r="B531" s="11" t="s">
        <v>537</v>
      </c>
      <c r="C531" s="11" t="s">
        <v>12</v>
      </c>
      <c r="D531" s="11" t="s">
        <v>9</v>
      </c>
      <c r="E531" s="11" t="s">
        <v>10</v>
      </c>
      <c r="F531" s="11">
        <v>0</v>
      </c>
      <c r="G531" s="11">
        <v>3</v>
      </c>
      <c r="H531" s="12">
        <v>2.2999999999999998</v>
      </c>
      <c r="I531" s="11" t="str">
        <f t="shared" si="32"/>
        <v>low</v>
      </c>
      <c r="J531" s="11" t="s">
        <v>11</v>
      </c>
      <c r="K531" s="13">
        <v>122.72</v>
      </c>
      <c r="L531" s="13">
        <v>244.011850003494</v>
      </c>
      <c r="M531" s="13">
        <v>2</v>
      </c>
      <c r="N531" s="13">
        <v>4</v>
      </c>
      <c r="O531" s="13">
        <f t="shared" si="33"/>
        <v>244.011850003494</v>
      </c>
      <c r="P531" s="13">
        <f t="shared" si="34"/>
        <v>1.9883625326229954</v>
      </c>
      <c r="Q531" s="68">
        <f t="shared" si="35"/>
        <v>7.1581051174427843</v>
      </c>
    </row>
    <row r="532" spans="1:17">
      <c r="A532" s="10" t="s">
        <v>528</v>
      </c>
      <c r="B532" s="11" t="s">
        <v>538</v>
      </c>
      <c r="C532" s="11" t="s">
        <v>8</v>
      </c>
      <c r="D532" s="11" t="s">
        <v>9</v>
      </c>
      <c r="E532" s="11" t="s">
        <v>10</v>
      </c>
      <c r="F532" s="11">
        <v>0</v>
      </c>
      <c r="G532" s="11">
        <v>3</v>
      </c>
      <c r="H532" s="12">
        <v>2.2999999999999998</v>
      </c>
      <c r="I532" s="11" t="str">
        <f t="shared" si="32"/>
        <v>low</v>
      </c>
      <c r="J532" s="11" t="s">
        <v>11</v>
      </c>
      <c r="K532" s="13">
        <v>122.22</v>
      </c>
      <c r="L532" s="13">
        <v>262.56111839637202</v>
      </c>
      <c r="M532" s="13">
        <v>2</v>
      </c>
      <c r="N532" s="13">
        <v>4</v>
      </c>
      <c r="O532" s="13">
        <f t="shared" si="33"/>
        <v>262.56111839637202</v>
      </c>
      <c r="P532" s="13">
        <f t="shared" si="34"/>
        <v>2.1482663917228932</v>
      </c>
      <c r="Q532" s="68">
        <f t="shared" si="35"/>
        <v>7.733759010202415</v>
      </c>
    </row>
    <row r="533" spans="1:17">
      <c r="A533" s="10" t="s">
        <v>528</v>
      </c>
      <c r="B533" s="11" t="s">
        <v>538</v>
      </c>
      <c r="C533" s="11" t="s">
        <v>12</v>
      </c>
      <c r="D533" s="11" t="s">
        <v>9</v>
      </c>
      <c r="E533" s="11" t="s">
        <v>10</v>
      </c>
      <c r="F533" s="11">
        <v>0</v>
      </c>
      <c r="G533" s="11">
        <v>3</v>
      </c>
      <c r="H533" s="12">
        <v>2.2999999999999998</v>
      </c>
      <c r="I533" s="11" t="str">
        <f t="shared" si="32"/>
        <v>low</v>
      </c>
      <c r="J533" s="11" t="s">
        <v>11</v>
      </c>
      <c r="K533" s="13">
        <v>122.22</v>
      </c>
      <c r="L533" s="13">
        <v>265.39276034404702</v>
      </c>
      <c r="M533" s="13">
        <v>2</v>
      </c>
      <c r="N533" s="13">
        <v>4</v>
      </c>
      <c r="O533" s="13">
        <f t="shared" si="33"/>
        <v>265.39276034404702</v>
      </c>
      <c r="P533" s="13">
        <f t="shared" si="34"/>
        <v>2.171434792538431</v>
      </c>
      <c r="Q533" s="68">
        <f t="shared" si="35"/>
        <v>7.8171652531383513</v>
      </c>
    </row>
    <row r="534" spans="1:17">
      <c r="A534" s="10" t="s">
        <v>528</v>
      </c>
      <c r="B534" s="11" t="s">
        <v>539</v>
      </c>
      <c r="C534" s="11" t="s">
        <v>8</v>
      </c>
      <c r="D534" s="11" t="s">
        <v>9</v>
      </c>
      <c r="E534" s="11" t="s">
        <v>10</v>
      </c>
      <c r="F534" s="11">
        <v>0</v>
      </c>
      <c r="G534" s="11">
        <v>3</v>
      </c>
      <c r="H534" s="12">
        <v>2.2999999999999998</v>
      </c>
      <c r="I534" s="11" t="str">
        <f t="shared" si="32"/>
        <v>low</v>
      </c>
      <c r="J534" s="11" t="s">
        <v>11</v>
      </c>
      <c r="K534" s="13">
        <v>122.09</v>
      </c>
      <c r="L534" s="13">
        <v>259.32809477047698</v>
      </c>
      <c r="M534" s="13">
        <v>2</v>
      </c>
      <c r="N534" s="13">
        <v>4</v>
      </c>
      <c r="O534" s="13">
        <f t="shared" si="33"/>
        <v>259.32809477047698</v>
      </c>
      <c r="P534" s="13">
        <f t="shared" si="34"/>
        <v>2.1240731818369807</v>
      </c>
      <c r="Q534" s="68">
        <f t="shared" si="35"/>
        <v>7.6466634546131305</v>
      </c>
    </row>
    <row r="535" spans="1:17">
      <c r="A535" s="10" t="s">
        <v>528</v>
      </c>
      <c r="B535" s="11" t="s">
        <v>539</v>
      </c>
      <c r="C535" s="11" t="s">
        <v>12</v>
      </c>
      <c r="D535" s="11" t="s">
        <v>9</v>
      </c>
      <c r="E535" s="11" t="s">
        <v>10</v>
      </c>
      <c r="F535" s="11">
        <v>0</v>
      </c>
      <c r="G535" s="11">
        <v>3</v>
      </c>
      <c r="H535" s="12">
        <v>2.2999999999999998</v>
      </c>
      <c r="I535" s="11" t="str">
        <f t="shared" si="32"/>
        <v>low</v>
      </c>
      <c r="J535" s="11" t="s">
        <v>11</v>
      </c>
      <c r="K535" s="13">
        <v>122.09</v>
      </c>
      <c r="L535" s="13">
        <v>268.95974004028801</v>
      </c>
      <c r="M535" s="13">
        <v>2</v>
      </c>
      <c r="N535" s="13">
        <v>4</v>
      </c>
      <c r="O535" s="13">
        <f t="shared" si="33"/>
        <v>268.95974004028801</v>
      </c>
      <c r="P535" s="13">
        <f t="shared" si="34"/>
        <v>2.2029628965540833</v>
      </c>
      <c r="Q535" s="68">
        <f t="shared" si="35"/>
        <v>7.9306664275946996</v>
      </c>
    </row>
    <row r="536" spans="1:17">
      <c r="A536" s="10" t="s">
        <v>528</v>
      </c>
      <c r="B536" s="11" t="s">
        <v>540</v>
      </c>
      <c r="C536" s="11" t="s">
        <v>8</v>
      </c>
      <c r="D536" s="11" t="s">
        <v>9</v>
      </c>
      <c r="E536" s="11" t="s">
        <v>10</v>
      </c>
      <c r="F536" s="11">
        <v>0</v>
      </c>
      <c r="G536" s="11">
        <v>3</v>
      </c>
      <c r="H536" s="12">
        <v>2.2999999999999998</v>
      </c>
      <c r="I536" s="11" t="str">
        <f t="shared" si="32"/>
        <v>low</v>
      </c>
      <c r="J536" s="11" t="s">
        <v>11</v>
      </c>
      <c r="K536" s="13">
        <v>122.39</v>
      </c>
      <c r="L536" s="13">
        <v>151.330580982936</v>
      </c>
      <c r="M536" s="13">
        <v>2</v>
      </c>
      <c r="N536" s="13">
        <v>4</v>
      </c>
      <c r="O536" s="13">
        <f t="shared" si="33"/>
        <v>151.330580982936</v>
      </c>
      <c r="P536" s="13">
        <f t="shared" si="34"/>
        <v>1.236461973878062</v>
      </c>
      <c r="Q536" s="68">
        <f t="shared" si="35"/>
        <v>4.451263105961023</v>
      </c>
    </row>
    <row r="537" spans="1:17">
      <c r="A537" s="10" t="s">
        <v>528</v>
      </c>
      <c r="B537" s="11" t="s">
        <v>540</v>
      </c>
      <c r="C537" s="11" t="s">
        <v>12</v>
      </c>
      <c r="D537" s="11" t="s">
        <v>9</v>
      </c>
      <c r="E537" s="11" t="s">
        <v>10</v>
      </c>
      <c r="F537" s="11">
        <v>0</v>
      </c>
      <c r="G537" s="11">
        <v>3</v>
      </c>
      <c r="H537" s="12">
        <v>2.2999999999999998</v>
      </c>
      <c r="I537" s="11" t="str">
        <f t="shared" si="32"/>
        <v>low</v>
      </c>
      <c r="J537" s="11" t="s">
        <v>11</v>
      </c>
      <c r="K537" s="13">
        <v>122.39</v>
      </c>
      <c r="L537" s="13">
        <v>250.737514975946</v>
      </c>
      <c r="M537" s="13">
        <v>2</v>
      </c>
      <c r="N537" s="13">
        <v>4</v>
      </c>
      <c r="O537" s="13">
        <f t="shared" si="33"/>
        <v>250.737514975946</v>
      </c>
      <c r="P537" s="13">
        <f t="shared" si="34"/>
        <v>2.0486764848104095</v>
      </c>
      <c r="Q537" s="68">
        <f t="shared" si="35"/>
        <v>7.3752353453174742</v>
      </c>
    </row>
    <row r="538" spans="1:17">
      <c r="A538" s="10" t="s">
        <v>528</v>
      </c>
      <c r="B538" s="11" t="s">
        <v>541</v>
      </c>
      <c r="C538" s="11" t="s">
        <v>8</v>
      </c>
      <c r="D538" s="11" t="s">
        <v>9</v>
      </c>
      <c r="E538" s="11" t="s">
        <v>10</v>
      </c>
      <c r="F538" s="11">
        <v>0</v>
      </c>
      <c r="G538" s="11">
        <v>1</v>
      </c>
      <c r="H538" s="12">
        <v>2.7</v>
      </c>
      <c r="I538" s="11" t="str">
        <f t="shared" si="32"/>
        <v>medium</v>
      </c>
      <c r="J538" s="11" t="s">
        <v>11</v>
      </c>
      <c r="K538" s="13">
        <v>18.5</v>
      </c>
      <c r="L538" s="13">
        <v>367.45546640147597</v>
      </c>
      <c r="M538" s="13">
        <v>2</v>
      </c>
      <c r="N538" s="13">
        <v>4</v>
      </c>
      <c r="O538" s="13">
        <f t="shared" si="33"/>
        <v>367.45546640147597</v>
      </c>
      <c r="P538" s="13">
        <f t="shared" si="34"/>
        <v>19.862457643323026</v>
      </c>
      <c r="Q538" s="68">
        <f t="shared" si="35"/>
        <v>71.504847515962894</v>
      </c>
    </row>
    <row r="539" spans="1:17">
      <c r="A539" s="10" t="s">
        <v>528</v>
      </c>
      <c r="B539" s="11" t="s">
        <v>541</v>
      </c>
      <c r="C539" s="11" t="s">
        <v>12</v>
      </c>
      <c r="D539" s="11" t="s">
        <v>9</v>
      </c>
      <c r="E539" s="11" t="s">
        <v>10</v>
      </c>
      <c r="F539" s="11">
        <v>0</v>
      </c>
      <c r="G539" s="11">
        <v>1</v>
      </c>
      <c r="H539" s="12">
        <v>2.7</v>
      </c>
      <c r="I539" s="11" t="str">
        <f t="shared" si="32"/>
        <v>medium</v>
      </c>
      <c r="J539" s="11" t="s">
        <v>11</v>
      </c>
      <c r="K539" s="13">
        <v>120.77</v>
      </c>
      <c r="L539" s="13">
        <v>631.93306565057003</v>
      </c>
      <c r="M539" s="13">
        <v>2</v>
      </c>
      <c r="N539" s="13">
        <v>4</v>
      </c>
      <c r="O539" s="13">
        <f t="shared" si="33"/>
        <v>631.93306565057003</v>
      </c>
      <c r="P539" s="13">
        <f t="shared" si="34"/>
        <v>5.2325334574030808</v>
      </c>
      <c r="Q539" s="68">
        <f t="shared" si="35"/>
        <v>18.837120446651092</v>
      </c>
    </row>
    <row r="540" spans="1:17">
      <c r="A540" s="10" t="s">
        <v>528</v>
      </c>
      <c r="B540" s="11" t="s">
        <v>542</v>
      </c>
      <c r="C540" s="11" t="s">
        <v>8</v>
      </c>
      <c r="D540" s="11" t="s">
        <v>9</v>
      </c>
      <c r="E540" s="11" t="s">
        <v>10</v>
      </c>
      <c r="F540" s="11">
        <v>0</v>
      </c>
      <c r="G540" s="11">
        <v>1</v>
      </c>
      <c r="H540" s="12">
        <v>2.7</v>
      </c>
      <c r="I540" s="11" t="str">
        <f t="shared" si="32"/>
        <v>medium</v>
      </c>
      <c r="J540" s="11" t="s">
        <v>11</v>
      </c>
      <c r="K540" s="13">
        <v>51.9</v>
      </c>
      <c r="L540" s="13">
        <v>378.68335736639</v>
      </c>
      <c r="M540" s="13">
        <v>2</v>
      </c>
      <c r="N540" s="13">
        <v>4</v>
      </c>
      <c r="O540" s="13">
        <f t="shared" si="33"/>
        <v>378.68335736639</v>
      </c>
      <c r="P540" s="13">
        <f t="shared" si="34"/>
        <v>7.2964038028206168</v>
      </c>
      <c r="Q540" s="68">
        <f t="shared" si="35"/>
        <v>26.267053690154221</v>
      </c>
    </row>
    <row r="541" spans="1:17">
      <c r="A541" s="10" t="s">
        <v>528</v>
      </c>
      <c r="B541" s="11" t="s">
        <v>542</v>
      </c>
      <c r="C541" s="11" t="s">
        <v>12</v>
      </c>
      <c r="D541" s="11" t="s">
        <v>9</v>
      </c>
      <c r="E541" s="11" t="s">
        <v>10</v>
      </c>
      <c r="F541" s="11">
        <v>0</v>
      </c>
      <c r="G541" s="11">
        <v>1</v>
      </c>
      <c r="H541" s="12">
        <v>2.7</v>
      </c>
      <c r="I541" s="11" t="str">
        <f t="shared" si="32"/>
        <v>medium</v>
      </c>
      <c r="J541" s="11" t="s">
        <v>11</v>
      </c>
      <c r="K541" s="13">
        <v>120.43</v>
      </c>
      <c r="L541" s="13">
        <v>676.15015352241903</v>
      </c>
      <c r="M541" s="13">
        <v>2</v>
      </c>
      <c r="N541" s="13">
        <v>4</v>
      </c>
      <c r="O541" s="13">
        <f t="shared" si="33"/>
        <v>676.15015352241903</v>
      </c>
      <c r="P541" s="13">
        <f t="shared" si="34"/>
        <v>5.6144661091291121</v>
      </c>
      <c r="Q541" s="68">
        <f t="shared" si="35"/>
        <v>20.212077992864803</v>
      </c>
    </row>
    <row r="542" spans="1:17">
      <c r="A542" s="10" t="s">
        <v>528</v>
      </c>
      <c r="B542" s="11" t="s">
        <v>543</v>
      </c>
      <c r="C542" s="11" t="s">
        <v>8</v>
      </c>
      <c r="D542" s="11" t="s">
        <v>9</v>
      </c>
      <c r="E542" s="11" t="s">
        <v>10</v>
      </c>
      <c r="F542" s="11">
        <v>0</v>
      </c>
      <c r="G542" s="11">
        <v>1</v>
      </c>
      <c r="H542" s="12">
        <v>2.7</v>
      </c>
      <c r="I542" s="11" t="str">
        <f t="shared" si="32"/>
        <v>medium</v>
      </c>
      <c r="J542" s="11" t="s">
        <v>11</v>
      </c>
      <c r="K542" s="13">
        <v>13.78</v>
      </c>
      <c r="L542" s="13">
        <v>336.396008339167</v>
      </c>
      <c r="M542" s="13">
        <v>2</v>
      </c>
      <c r="N542" s="13">
        <v>4</v>
      </c>
      <c r="O542" s="13">
        <f t="shared" si="33"/>
        <v>336.396008339167</v>
      </c>
      <c r="P542" s="13">
        <f t="shared" si="34"/>
        <v>24.411901911405444</v>
      </c>
      <c r="Q542" s="68">
        <f t="shared" si="35"/>
        <v>87.882846881059592</v>
      </c>
    </row>
    <row r="543" spans="1:17">
      <c r="A543" s="10" t="s">
        <v>528</v>
      </c>
      <c r="B543" s="11" t="s">
        <v>543</v>
      </c>
      <c r="C543" s="11" t="s">
        <v>12</v>
      </c>
      <c r="D543" s="11" t="s">
        <v>9</v>
      </c>
      <c r="E543" s="11" t="s">
        <v>10</v>
      </c>
      <c r="F543" s="11">
        <v>0</v>
      </c>
      <c r="G543" s="11">
        <v>1</v>
      </c>
      <c r="H543" s="12">
        <v>2.7</v>
      </c>
      <c r="I543" s="11" t="str">
        <f t="shared" si="32"/>
        <v>medium</v>
      </c>
      <c r="J543" s="11" t="s">
        <v>11</v>
      </c>
      <c r="K543" s="13">
        <v>120.64</v>
      </c>
      <c r="L543" s="13">
        <v>618.86778939806504</v>
      </c>
      <c r="M543" s="13">
        <v>2</v>
      </c>
      <c r="N543" s="13">
        <v>4</v>
      </c>
      <c r="O543" s="13">
        <f t="shared" si="33"/>
        <v>618.86778939806504</v>
      </c>
      <c r="P543" s="13">
        <f t="shared" si="34"/>
        <v>5.1298722595993453</v>
      </c>
      <c r="Q543" s="68">
        <f t="shared" si="35"/>
        <v>18.467540134557641</v>
      </c>
    </row>
    <row r="544" spans="1:17">
      <c r="A544" s="10" t="s">
        <v>528</v>
      </c>
      <c r="B544" s="11" t="s">
        <v>544</v>
      </c>
      <c r="C544" s="11" t="s">
        <v>8</v>
      </c>
      <c r="D544" s="11" t="s">
        <v>9</v>
      </c>
      <c r="E544" s="11" t="s">
        <v>10</v>
      </c>
      <c r="F544" s="11">
        <v>0</v>
      </c>
      <c r="G544" s="11">
        <v>1</v>
      </c>
      <c r="H544" s="12">
        <v>2.7</v>
      </c>
      <c r="I544" s="11" t="str">
        <f t="shared" si="32"/>
        <v>medium</v>
      </c>
      <c r="J544" s="11" t="s">
        <v>11</v>
      </c>
      <c r="K544" s="13">
        <v>47.41</v>
      </c>
      <c r="L544" s="13">
        <v>428.02385758765303</v>
      </c>
      <c r="M544" s="13">
        <v>2</v>
      </c>
      <c r="N544" s="13">
        <v>4</v>
      </c>
      <c r="O544" s="13">
        <f t="shared" si="33"/>
        <v>428.02385758765303</v>
      </c>
      <c r="P544" s="13">
        <f t="shared" si="34"/>
        <v>9.0281345198830003</v>
      </c>
      <c r="Q544" s="68">
        <f t="shared" si="35"/>
        <v>32.501284271578797</v>
      </c>
    </row>
    <row r="545" spans="1:17">
      <c r="A545" s="10" t="s">
        <v>528</v>
      </c>
      <c r="B545" s="11" t="s">
        <v>544</v>
      </c>
      <c r="C545" s="11" t="s">
        <v>12</v>
      </c>
      <c r="D545" s="11" t="s">
        <v>9</v>
      </c>
      <c r="E545" s="11" t="s">
        <v>10</v>
      </c>
      <c r="F545" s="11">
        <v>0</v>
      </c>
      <c r="G545" s="11">
        <v>1</v>
      </c>
      <c r="H545" s="12">
        <v>2.7</v>
      </c>
      <c r="I545" s="11" t="str">
        <f t="shared" si="32"/>
        <v>medium</v>
      </c>
      <c r="J545" s="11" t="s">
        <v>11</v>
      </c>
      <c r="K545" s="13">
        <v>120.51</v>
      </c>
      <c r="L545" s="13">
        <v>599.07753590747598</v>
      </c>
      <c r="M545" s="13">
        <v>2</v>
      </c>
      <c r="N545" s="13">
        <v>4</v>
      </c>
      <c r="O545" s="13">
        <f t="shared" si="33"/>
        <v>599.07753590747598</v>
      </c>
      <c r="P545" s="13">
        <f t="shared" si="34"/>
        <v>4.9711852618660357</v>
      </c>
      <c r="Q545" s="68">
        <f t="shared" si="35"/>
        <v>17.896266942717727</v>
      </c>
    </row>
    <row r="546" spans="1:17">
      <c r="A546" s="10" t="s">
        <v>528</v>
      </c>
      <c r="B546" s="11" t="s">
        <v>545</v>
      </c>
      <c r="C546" s="11" t="s">
        <v>8</v>
      </c>
      <c r="D546" s="11" t="s">
        <v>9</v>
      </c>
      <c r="E546" s="11" t="s">
        <v>10</v>
      </c>
      <c r="F546" s="11">
        <v>0</v>
      </c>
      <c r="G546" s="11">
        <v>2</v>
      </c>
      <c r="H546" s="12">
        <v>2.7</v>
      </c>
      <c r="I546" s="11" t="str">
        <f t="shared" si="32"/>
        <v>medium</v>
      </c>
      <c r="J546" s="11" t="s">
        <v>11</v>
      </c>
      <c r="K546" s="13">
        <v>114.15</v>
      </c>
      <c r="L546" s="13">
        <v>13.5348614409973</v>
      </c>
      <c r="M546" s="13">
        <v>2</v>
      </c>
      <c r="N546" s="13">
        <v>4</v>
      </c>
      <c r="O546" s="13">
        <f t="shared" si="33"/>
        <v>13.5348614409973</v>
      </c>
      <c r="P546" s="13">
        <f t="shared" si="34"/>
        <v>0.1185708404817985</v>
      </c>
      <c r="Q546" s="68">
        <f t="shared" si="35"/>
        <v>0.42685502573447459</v>
      </c>
    </row>
    <row r="547" spans="1:17">
      <c r="A547" s="10" t="s">
        <v>528</v>
      </c>
      <c r="B547" s="11" t="s">
        <v>546</v>
      </c>
      <c r="C547" s="11" t="s">
        <v>8</v>
      </c>
      <c r="D547" s="11" t="s">
        <v>9</v>
      </c>
      <c r="E547" s="11" t="s">
        <v>10</v>
      </c>
      <c r="F547" s="11">
        <v>0</v>
      </c>
      <c r="G547" s="11">
        <v>2</v>
      </c>
      <c r="H547" s="12">
        <v>2.7</v>
      </c>
      <c r="I547" s="11" t="str">
        <f t="shared" si="32"/>
        <v>medium</v>
      </c>
      <c r="J547" s="11" t="s">
        <v>11</v>
      </c>
      <c r="K547" s="13">
        <v>115</v>
      </c>
      <c r="L547" s="13">
        <v>4.8295763787845196</v>
      </c>
      <c r="M547" s="13">
        <v>2</v>
      </c>
      <c r="N547" s="13">
        <v>4</v>
      </c>
      <c r="O547" s="13">
        <f t="shared" si="33"/>
        <v>4.8295763787845196</v>
      </c>
      <c r="P547" s="13">
        <f t="shared" si="34"/>
        <v>4.1996316337256694E-2</v>
      </c>
      <c r="Q547" s="68">
        <f t="shared" si="35"/>
        <v>0.15118673881412409</v>
      </c>
    </row>
    <row r="548" spans="1:17">
      <c r="A548" s="10" t="s">
        <v>528</v>
      </c>
      <c r="B548" s="11" t="s">
        <v>547</v>
      </c>
      <c r="C548" s="11" t="s">
        <v>8</v>
      </c>
      <c r="D548" s="11" t="s">
        <v>9</v>
      </c>
      <c r="E548" s="11" t="s">
        <v>10</v>
      </c>
      <c r="F548" s="11">
        <v>0</v>
      </c>
      <c r="G548" s="11">
        <v>2</v>
      </c>
      <c r="H548" s="12">
        <v>2.7</v>
      </c>
      <c r="I548" s="11" t="str">
        <f t="shared" si="32"/>
        <v>medium</v>
      </c>
      <c r="J548" s="11" t="s">
        <v>11</v>
      </c>
      <c r="K548" s="13">
        <v>120</v>
      </c>
      <c r="L548" s="13">
        <v>16.828828828054299</v>
      </c>
      <c r="M548" s="13">
        <v>2</v>
      </c>
      <c r="N548" s="13">
        <v>4</v>
      </c>
      <c r="O548" s="13">
        <f t="shared" si="33"/>
        <v>16.828828828054299</v>
      </c>
      <c r="P548" s="13">
        <f t="shared" si="34"/>
        <v>0.14024024023378581</v>
      </c>
      <c r="Q548" s="68">
        <f t="shared" si="35"/>
        <v>0.50486486484162896</v>
      </c>
    </row>
    <row r="549" spans="1:17">
      <c r="A549" s="10" t="s">
        <v>528</v>
      </c>
      <c r="B549" s="11" t="s">
        <v>548</v>
      </c>
      <c r="C549" s="11" t="s">
        <v>8</v>
      </c>
      <c r="D549" s="11" t="s">
        <v>9</v>
      </c>
      <c r="E549" s="11" t="s">
        <v>10</v>
      </c>
      <c r="F549" s="11">
        <v>0</v>
      </c>
      <c r="G549" s="11">
        <v>2</v>
      </c>
      <c r="H549" s="12">
        <v>2.7</v>
      </c>
      <c r="I549" s="11" t="str">
        <f t="shared" si="32"/>
        <v>medium</v>
      </c>
      <c r="J549" s="11" t="s">
        <v>11</v>
      </c>
      <c r="K549" s="13">
        <v>124.37</v>
      </c>
      <c r="L549" s="13">
        <v>15.921650378073799</v>
      </c>
      <c r="M549" s="13">
        <v>2</v>
      </c>
      <c r="N549" s="13">
        <v>4</v>
      </c>
      <c r="O549" s="13">
        <f t="shared" si="33"/>
        <v>15.921650378073799</v>
      </c>
      <c r="P549" s="13">
        <f t="shared" si="34"/>
        <v>0.12801841584042614</v>
      </c>
      <c r="Q549" s="68">
        <f t="shared" si="35"/>
        <v>0.46086629702553411</v>
      </c>
    </row>
    <row r="550" spans="1:17">
      <c r="A550" s="10" t="s">
        <v>528</v>
      </c>
      <c r="B550" s="11" t="s">
        <v>548</v>
      </c>
      <c r="C550" s="11" t="s">
        <v>12</v>
      </c>
      <c r="D550" s="11" t="s">
        <v>9</v>
      </c>
      <c r="E550" s="11" t="s">
        <v>10</v>
      </c>
      <c r="F550" s="11">
        <v>0</v>
      </c>
      <c r="G550" s="11">
        <v>2</v>
      </c>
      <c r="H550" s="12">
        <v>2.7</v>
      </c>
      <c r="I550" s="11" t="str">
        <f t="shared" si="32"/>
        <v>medium</v>
      </c>
      <c r="J550" s="11" t="s">
        <v>11</v>
      </c>
      <c r="K550" s="13">
        <v>124.44</v>
      </c>
      <c r="L550" s="13">
        <v>13.224222436552999</v>
      </c>
      <c r="M550" s="13">
        <v>2</v>
      </c>
      <c r="N550" s="13">
        <v>4</v>
      </c>
      <c r="O550" s="13">
        <f t="shared" si="33"/>
        <v>13.224222436552999</v>
      </c>
      <c r="P550" s="13">
        <f t="shared" si="34"/>
        <v>0.10626986850331886</v>
      </c>
      <c r="Q550" s="68">
        <f t="shared" si="35"/>
        <v>0.38257152661194788</v>
      </c>
    </row>
    <row r="551" spans="1:17">
      <c r="A551" s="10" t="s">
        <v>528</v>
      </c>
      <c r="B551" s="11" t="s">
        <v>549</v>
      </c>
      <c r="C551" s="11" t="s">
        <v>8</v>
      </c>
      <c r="D551" s="11" t="s">
        <v>9</v>
      </c>
      <c r="E551" s="11" t="s">
        <v>10</v>
      </c>
      <c r="F551" s="11">
        <v>0</v>
      </c>
      <c r="G551" s="11">
        <v>3</v>
      </c>
      <c r="H551" s="12">
        <v>2.7</v>
      </c>
      <c r="I551" s="11" t="str">
        <f t="shared" si="32"/>
        <v>medium</v>
      </c>
      <c r="J551" s="11" t="s">
        <v>11</v>
      </c>
      <c r="K551" s="13">
        <v>124.18</v>
      </c>
      <c r="L551" s="13">
        <v>181.775075395643</v>
      </c>
      <c r="M551" s="13">
        <v>2</v>
      </c>
      <c r="N551" s="13">
        <v>4</v>
      </c>
      <c r="O551" s="13">
        <f t="shared" si="33"/>
        <v>181.775075395643</v>
      </c>
      <c r="P551" s="13">
        <f t="shared" si="34"/>
        <v>1.4638031518412224</v>
      </c>
      <c r="Q551" s="68">
        <f t="shared" si="35"/>
        <v>5.2696913466284006</v>
      </c>
    </row>
    <row r="552" spans="1:17">
      <c r="A552" s="10" t="s">
        <v>528</v>
      </c>
      <c r="B552" s="11" t="s">
        <v>549</v>
      </c>
      <c r="C552" s="11" t="s">
        <v>12</v>
      </c>
      <c r="D552" s="11" t="s">
        <v>9</v>
      </c>
      <c r="E552" s="11" t="s">
        <v>10</v>
      </c>
      <c r="F552" s="11">
        <v>0</v>
      </c>
      <c r="G552" s="11">
        <v>3</v>
      </c>
      <c r="H552" s="12">
        <v>2.7</v>
      </c>
      <c r="I552" s="11" t="str">
        <f t="shared" si="32"/>
        <v>medium</v>
      </c>
      <c r="J552" s="11" t="s">
        <v>11</v>
      </c>
      <c r="K552" s="13">
        <v>124.18</v>
      </c>
      <c r="L552" s="13">
        <v>395.02831974919002</v>
      </c>
      <c r="M552" s="13">
        <v>2</v>
      </c>
      <c r="N552" s="13">
        <v>4</v>
      </c>
      <c r="O552" s="13">
        <f t="shared" si="33"/>
        <v>395.02831974919002</v>
      </c>
      <c r="P552" s="13">
        <f t="shared" si="34"/>
        <v>3.1810945381638751</v>
      </c>
      <c r="Q552" s="68">
        <f t="shared" si="35"/>
        <v>11.451940337389951</v>
      </c>
    </row>
    <row r="553" spans="1:17">
      <c r="A553" s="10" t="s">
        <v>528</v>
      </c>
      <c r="B553" s="11" t="s">
        <v>550</v>
      </c>
      <c r="C553" s="11" t="s">
        <v>8</v>
      </c>
      <c r="D553" s="11" t="s">
        <v>9</v>
      </c>
      <c r="E553" s="11" t="s">
        <v>10</v>
      </c>
      <c r="F553" s="11">
        <v>0</v>
      </c>
      <c r="G553" s="11">
        <v>3</v>
      </c>
      <c r="H553" s="12">
        <v>2.7</v>
      </c>
      <c r="I553" s="11" t="str">
        <f t="shared" si="32"/>
        <v>medium</v>
      </c>
      <c r="J553" s="11" t="s">
        <v>11</v>
      </c>
      <c r="K553" s="13">
        <v>130.84</v>
      </c>
      <c r="L553" s="13">
        <v>281.03242782945802</v>
      </c>
      <c r="M553" s="13">
        <v>2</v>
      </c>
      <c r="N553" s="13">
        <v>4</v>
      </c>
      <c r="O553" s="13">
        <f t="shared" si="33"/>
        <v>281.03242782945802</v>
      </c>
      <c r="P553" s="13">
        <f t="shared" si="34"/>
        <v>2.1479091090603637</v>
      </c>
      <c r="Q553" s="68">
        <f t="shared" si="35"/>
        <v>7.7324727926173091</v>
      </c>
    </row>
    <row r="554" spans="1:17">
      <c r="A554" s="10" t="s">
        <v>528</v>
      </c>
      <c r="B554" s="11" t="s">
        <v>550</v>
      </c>
      <c r="C554" s="11" t="s">
        <v>12</v>
      </c>
      <c r="D554" s="11" t="s">
        <v>9</v>
      </c>
      <c r="E554" s="11" t="s">
        <v>10</v>
      </c>
      <c r="F554" s="11">
        <v>0</v>
      </c>
      <c r="G554" s="11">
        <v>3</v>
      </c>
      <c r="H554" s="12">
        <v>2.7</v>
      </c>
      <c r="I554" s="11" t="str">
        <f t="shared" si="32"/>
        <v>medium</v>
      </c>
      <c r="J554" s="11" t="s">
        <v>11</v>
      </c>
      <c r="K554" s="13">
        <v>130.84</v>
      </c>
      <c r="L554" s="13">
        <v>263.04362257146499</v>
      </c>
      <c r="M554" s="13">
        <v>2</v>
      </c>
      <c r="N554" s="13">
        <v>4</v>
      </c>
      <c r="O554" s="13">
        <f t="shared" si="33"/>
        <v>263.04362257146499</v>
      </c>
      <c r="P554" s="13">
        <f t="shared" si="34"/>
        <v>2.0104220618424411</v>
      </c>
      <c r="Q554" s="68">
        <f t="shared" si="35"/>
        <v>7.237519422632789</v>
      </c>
    </row>
    <row r="555" spans="1:17">
      <c r="A555" s="10" t="s">
        <v>528</v>
      </c>
      <c r="B555" s="11" t="s">
        <v>551</v>
      </c>
      <c r="C555" s="11" t="s">
        <v>8</v>
      </c>
      <c r="D555" s="11" t="s">
        <v>9</v>
      </c>
      <c r="E555" s="11" t="s">
        <v>10</v>
      </c>
      <c r="F555" s="11">
        <v>0</v>
      </c>
      <c r="G555" s="11">
        <v>3</v>
      </c>
      <c r="H555" s="12">
        <v>2.7</v>
      </c>
      <c r="I555" s="11" t="str">
        <f t="shared" si="32"/>
        <v>medium</v>
      </c>
      <c r="J555" s="11" t="s">
        <v>11</v>
      </c>
      <c r="K555" s="13">
        <v>121.66</v>
      </c>
      <c r="L555" s="13">
        <v>327.90823923918299</v>
      </c>
      <c r="M555" s="13">
        <v>2</v>
      </c>
      <c r="N555" s="13">
        <v>4</v>
      </c>
      <c r="O555" s="13">
        <f t="shared" si="33"/>
        <v>327.90823923918299</v>
      </c>
      <c r="P555" s="13">
        <f t="shared" si="34"/>
        <v>2.6952838997138171</v>
      </c>
      <c r="Q555" s="68">
        <f t="shared" si="35"/>
        <v>9.7030220389697419</v>
      </c>
    </row>
    <row r="556" spans="1:17">
      <c r="A556" s="10" t="s">
        <v>528</v>
      </c>
      <c r="B556" s="11" t="s">
        <v>551</v>
      </c>
      <c r="C556" s="11" t="s">
        <v>12</v>
      </c>
      <c r="D556" s="11" t="s">
        <v>9</v>
      </c>
      <c r="E556" s="11" t="s">
        <v>10</v>
      </c>
      <c r="F556" s="11">
        <v>0</v>
      </c>
      <c r="G556" s="11">
        <v>3</v>
      </c>
      <c r="H556" s="12">
        <v>2.7</v>
      </c>
      <c r="I556" s="11" t="str">
        <f t="shared" si="32"/>
        <v>medium</v>
      </c>
      <c r="J556" s="11" t="s">
        <v>11</v>
      </c>
      <c r="K556" s="13">
        <v>121.66</v>
      </c>
      <c r="L556" s="13">
        <v>285.66823579238797</v>
      </c>
      <c r="M556" s="13">
        <v>2</v>
      </c>
      <c r="N556" s="13">
        <v>4</v>
      </c>
      <c r="O556" s="13">
        <f t="shared" si="33"/>
        <v>285.66823579238797</v>
      </c>
      <c r="P556" s="13">
        <f t="shared" si="34"/>
        <v>2.348086764691665</v>
      </c>
      <c r="Q556" s="68">
        <f t="shared" si="35"/>
        <v>8.4531123528899936</v>
      </c>
    </row>
    <row r="557" spans="1:17">
      <c r="A557" s="10" t="s">
        <v>528</v>
      </c>
      <c r="B557" s="11" t="s">
        <v>552</v>
      </c>
      <c r="C557" s="11" t="s">
        <v>8</v>
      </c>
      <c r="D557" s="11" t="s">
        <v>9</v>
      </c>
      <c r="E557" s="11" t="s">
        <v>10</v>
      </c>
      <c r="F557" s="11">
        <v>0</v>
      </c>
      <c r="G557" s="11">
        <v>3</v>
      </c>
      <c r="H557" s="12">
        <v>2.7</v>
      </c>
      <c r="I557" s="11" t="str">
        <f t="shared" si="32"/>
        <v>medium</v>
      </c>
      <c r="J557" s="11" t="s">
        <v>11</v>
      </c>
      <c r="K557" s="13">
        <v>121.28</v>
      </c>
      <c r="L557" s="13">
        <v>263.638941834143</v>
      </c>
      <c r="M557" s="13">
        <v>2</v>
      </c>
      <c r="N557" s="13">
        <v>4</v>
      </c>
      <c r="O557" s="13">
        <f t="shared" si="33"/>
        <v>263.638941834143</v>
      </c>
      <c r="P557" s="13">
        <f t="shared" si="34"/>
        <v>2.1738039399253215</v>
      </c>
      <c r="Q557" s="68">
        <f t="shared" si="35"/>
        <v>7.8256941837311569</v>
      </c>
    </row>
    <row r="558" spans="1:17">
      <c r="A558" s="10" t="s">
        <v>528</v>
      </c>
      <c r="B558" s="11" t="s">
        <v>552</v>
      </c>
      <c r="C558" s="11" t="s">
        <v>12</v>
      </c>
      <c r="D558" s="11" t="s">
        <v>9</v>
      </c>
      <c r="E558" s="11" t="s">
        <v>10</v>
      </c>
      <c r="F558" s="11">
        <v>0</v>
      </c>
      <c r="G558" s="11">
        <v>3</v>
      </c>
      <c r="H558" s="12">
        <v>2.7</v>
      </c>
      <c r="I558" s="11" t="str">
        <f t="shared" si="32"/>
        <v>medium</v>
      </c>
      <c r="J558" s="11" t="s">
        <v>11</v>
      </c>
      <c r="K558" s="13">
        <v>121.28</v>
      </c>
      <c r="L558" s="13">
        <v>245.84160626438</v>
      </c>
      <c r="M558" s="13">
        <v>2</v>
      </c>
      <c r="N558" s="13">
        <v>4</v>
      </c>
      <c r="O558" s="13">
        <f t="shared" si="33"/>
        <v>245.84160626438</v>
      </c>
      <c r="P558" s="13">
        <f t="shared" si="34"/>
        <v>2.0270580991456133</v>
      </c>
      <c r="Q558" s="68">
        <f t="shared" si="35"/>
        <v>7.297409156924207</v>
      </c>
    </row>
    <row r="559" spans="1:17">
      <c r="A559" s="10" t="s">
        <v>528</v>
      </c>
      <c r="B559" s="11" t="s">
        <v>553</v>
      </c>
      <c r="C559" s="11" t="s">
        <v>8</v>
      </c>
      <c r="D559" s="11" t="s">
        <v>9</v>
      </c>
      <c r="E559" s="11" t="s">
        <v>10</v>
      </c>
      <c r="F559" s="11">
        <v>0</v>
      </c>
      <c r="G559" s="11">
        <v>1</v>
      </c>
      <c r="H559" s="12">
        <v>3.2</v>
      </c>
      <c r="I559" s="11" t="str">
        <f t="shared" si="32"/>
        <v>high</v>
      </c>
      <c r="J559" s="11" t="s">
        <v>11</v>
      </c>
      <c r="K559" s="13">
        <v>10.77</v>
      </c>
      <c r="L559" s="13">
        <v>399.50393176124697</v>
      </c>
      <c r="M559" s="13">
        <v>2</v>
      </c>
      <c r="N559" s="13">
        <v>4</v>
      </c>
      <c r="O559" s="13">
        <f t="shared" si="33"/>
        <v>399.50393176124697</v>
      </c>
      <c r="P559" s="13">
        <f t="shared" si="34"/>
        <v>37.094144081824233</v>
      </c>
      <c r="Q559" s="68">
        <f t="shared" si="35"/>
        <v>133.53891869456723</v>
      </c>
    </row>
    <row r="560" spans="1:17">
      <c r="A560" s="10" t="s">
        <v>528</v>
      </c>
      <c r="B560" s="11" t="s">
        <v>553</v>
      </c>
      <c r="C560" s="11" t="s">
        <v>12</v>
      </c>
      <c r="D560" s="11" t="s">
        <v>9</v>
      </c>
      <c r="E560" s="11" t="s">
        <v>10</v>
      </c>
      <c r="F560" s="11">
        <v>0</v>
      </c>
      <c r="G560" s="11">
        <v>1</v>
      </c>
      <c r="H560" s="12">
        <v>3.2</v>
      </c>
      <c r="I560" s="11" t="str">
        <f t="shared" si="32"/>
        <v>high</v>
      </c>
      <c r="J560" s="11" t="s">
        <v>11</v>
      </c>
      <c r="K560" s="13">
        <v>120.47</v>
      </c>
      <c r="L560" s="13">
        <v>748.07651088895796</v>
      </c>
      <c r="M560" s="13">
        <v>2</v>
      </c>
      <c r="N560" s="13">
        <v>4</v>
      </c>
      <c r="O560" s="13">
        <f t="shared" si="33"/>
        <v>748.07651088895796</v>
      </c>
      <c r="P560" s="13">
        <f t="shared" si="34"/>
        <v>6.2096497957081258</v>
      </c>
      <c r="Q560" s="68">
        <f t="shared" si="35"/>
        <v>22.354739264549252</v>
      </c>
    </row>
    <row r="561" spans="1:17">
      <c r="A561" s="10" t="s">
        <v>528</v>
      </c>
      <c r="B561" s="11" t="s">
        <v>554</v>
      </c>
      <c r="C561" s="11" t="s">
        <v>8</v>
      </c>
      <c r="D561" s="11" t="s">
        <v>9</v>
      </c>
      <c r="E561" s="11" t="s">
        <v>10</v>
      </c>
      <c r="F561" s="11">
        <v>0</v>
      </c>
      <c r="G561" s="11">
        <v>1</v>
      </c>
      <c r="H561" s="12">
        <v>3.2</v>
      </c>
      <c r="I561" s="11" t="str">
        <f t="shared" si="32"/>
        <v>high</v>
      </c>
      <c r="J561" s="11" t="s">
        <v>11</v>
      </c>
      <c r="K561" s="13">
        <v>129.21</v>
      </c>
      <c r="L561" s="13">
        <v>466.228775142328</v>
      </c>
      <c r="M561" s="13">
        <v>2</v>
      </c>
      <c r="N561" s="13">
        <v>4</v>
      </c>
      <c r="O561" s="13">
        <f t="shared" si="33"/>
        <v>466.228775142328</v>
      </c>
      <c r="P561" s="13">
        <f t="shared" si="34"/>
        <v>3.6083025705620924</v>
      </c>
      <c r="Q561" s="68">
        <f t="shared" si="35"/>
        <v>12.989889254023533</v>
      </c>
    </row>
    <row r="562" spans="1:17">
      <c r="A562" s="10" t="s">
        <v>528</v>
      </c>
      <c r="B562" s="11" t="s">
        <v>554</v>
      </c>
      <c r="C562" s="11" t="s">
        <v>12</v>
      </c>
      <c r="D562" s="11" t="s">
        <v>9</v>
      </c>
      <c r="E562" s="11" t="s">
        <v>10</v>
      </c>
      <c r="F562" s="11">
        <v>0</v>
      </c>
      <c r="G562" s="11">
        <v>1</v>
      </c>
      <c r="H562" s="12">
        <v>3.2</v>
      </c>
      <c r="I562" s="11" t="str">
        <f t="shared" si="32"/>
        <v>high</v>
      </c>
      <c r="J562" s="11" t="s">
        <v>11</v>
      </c>
      <c r="K562" s="13">
        <v>130.44999999999999</v>
      </c>
      <c r="L562" s="13">
        <v>684.04494962555998</v>
      </c>
      <c r="M562" s="13">
        <v>2</v>
      </c>
      <c r="N562" s="13">
        <v>4</v>
      </c>
      <c r="O562" s="13">
        <f t="shared" si="33"/>
        <v>684.04494962555998</v>
      </c>
      <c r="P562" s="13">
        <f t="shared" si="34"/>
        <v>5.2437328449640477</v>
      </c>
      <c r="Q562" s="68">
        <f t="shared" si="35"/>
        <v>18.877438241870571</v>
      </c>
    </row>
    <row r="563" spans="1:17">
      <c r="A563" s="10" t="s">
        <v>528</v>
      </c>
      <c r="B563" s="11" t="s">
        <v>555</v>
      </c>
      <c r="C563" s="11" t="s">
        <v>8</v>
      </c>
      <c r="D563" s="11" t="s">
        <v>9</v>
      </c>
      <c r="E563" s="11" t="s">
        <v>10</v>
      </c>
      <c r="F563" s="11">
        <v>0</v>
      </c>
      <c r="G563" s="11">
        <v>1</v>
      </c>
      <c r="H563" s="12">
        <v>3.2</v>
      </c>
      <c r="I563" s="11" t="str">
        <f t="shared" si="32"/>
        <v>high</v>
      </c>
      <c r="J563" s="11" t="s">
        <v>11</v>
      </c>
      <c r="K563" s="13">
        <v>61.99</v>
      </c>
      <c r="L563" s="13">
        <v>449.66784807865503</v>
      </c>
      <c r="M563" s="13">
        <v>2</v>
      </c>
      <c r="N563" s="13">
        <v>4</v>
      </c>
      <c r="O563" s="13">
        <f t="shared" si="33"/>
        <v>449.66784807865503</v>
      </c>
      <c r="P563" s="13">
        <f t="shared" si="34"/>
        <v>7.2538772072698015</v>
      </c>
      <c r="Q563" s="68">
        <f t="shared" si="35"/>
        <v>26.113957946171286</v>
      </c>
    </row>
    <row r="564" spans="1:17">
      <c r="A564" s="10" t="s">
        <v>528</v>
      </c>
      <c r="B564" s="11" t="s">
        <v>555</v>
      </c>
      <c r="C564" s="11" t="s">
        <v>12</v>
      </c>
      <c r="D564" s="11" t="s">
        <v>9</v>
      </c>
      <c r="E564" s="11" t="s">
        <v>10</v>
      </c>
      <c r="F564" s="11">
        <v>0</v>
      </c>
      <c r="G564" s="11">
        <v>1</v>
      </c>
      <c r="H564" s="12">
        <v>3.2</v>
      </c>
      <c r="I564" s="11" t="str">
        <f t="shared" si="32"/>
        <v>high</v>
      </c>
      <c r="J564" s="11" t="s">
        <v>11</v>
      </c>
      <c r="K564" s="13">
        <v>120.43</v>
      </c>
      <c r="L564" s="13">
        <v>603.33715647587701</v>
      </c>
      <c r="M564" s="13">
        <v>2</v>
      </c>
      <c r="N564" s="13">
        <v>4</v>
      </c>
      <c r="O564" s="13">
        <f t="shared" si="33"/>
        <v>603.33715647587701</v>
      </c>
      <c r="P564" s="13">
        <f t="shared" si="34"/>
        <v>5.0098576473958065</v>
      </c>
      <c r="Q564" s="68">
        <f t="shared" si="35"/>
        <v>18.035487530624902</v>
      </c>
    </row>
    <row r="565" spans="1:17">
      <c r="A565" s="10" t="s">
        <v>528</v>
      </c>
      <c r="B565" s="11" t="s">
        <v>556</v>
      </c>
      <c r="C565" s="11" t="s">
        <v>8</v>
      </c>
      <c r="D565" s="11" t="s">
        <v>9</v>
      </c>
      <c r="E565" s="11" t="s">
        <v>10</v>
      </c>
      <c r="F565" s="11">
        <v>0</v>
      </c>
      <c r="G565" s="11">
        <v>1</v>
      </c>
      <c r="H565" s="12">
        <v>3.2</v>
      </c>
      <c r="I565" s="11" t="str">
        <f t="shared" si="32"/>
        <v>high</v>
      </c>
      <c r="J565" s="11" t="s">
        <v>11</v>
      </c>
      <c r="K565" s="13">
        <v>14.14</v>
      </c>
      <c r="L565" s="13">
        <v>440.977043412142</v>
      </c>
      <c r="M565" s="13">
        <v>2</v>
      </c>
      <c r="N565" s="13">
        <v>4</v>
      </c>
      <c r="O565" s="13">
        <f t="shared" si="33"/>
        <v>440.977043412142</v>
      </c>
      <c r="P565" s="13">
        <f t="shared" si="34"/>
        <v>31.186495290816264</v>
      </c>
      <c r="Q565" s="68">
        <f t="shared" si="35"/>
        <v>112.27138304693855</v>
      </c>
    </row>
    <row r="566" spans="1:17">
      <c r="A566" s="10" t="s">
        <v>528</v>
      </c>
      <c r="B566" s="11" t="s">
        <v>556</v>
      </c>
      <c r="C566" s="11" t="s">
        <v>12</v>
      </c>
      <c r="D566" s="11" t="s">
        <v>9</v>
      </c>
      <c r="E566" s="11" t="s">
        <v>10</v>
      </c>
      <c r="F566" s="11">
        <v>0</v>
      </c>
      <c r="G566" s="11">
        <v>1</v>
      </c>
      <c r="H566" s="12">
        <v>3.2</v>
      </c>
      <c r="I566" s="11" t="str">
        <f t="shared" si="32"/>
        <v>high</v>
      </c>
      <c r="J566" s="11" t="s">
        <v>11</v>
      </c>
      <c r="K566" s="13">
        <v>125.42</v>
      </c>
      <c r="L566" s="13">
        <v>662.66026167424502</v>
      </c>
      <c r="M566" s="13">
        <v>2</v>
      </c>
      <c r="N566" s="13">
        <v>4</v>
      </c>
      <c r="O566" s="13">
        <f t="shared" si="33"/>
        <v>662.66026167424502</v>
      </c>
      <c r="P566" s="13">
        <f t="shared" si="34"/>
        <v>5.28352943449406</v>
      </c>
      <c r="Q566" s="68">
        <f t="shared" si="35"/>
        <v>19.020705964178617</v>
      </c>
    </row>
    <row r="567" spans="1:17">
      <c r="A567" s="10" t="s">
        <v>528</v>
      </c>
      <c r="B567" s="11" t="s">
        <v>557</v>
      </c>
      <c r="C567" s="11" t="s">
        <v>8</v>
      </c>
      <c r="D567" s="11" t="s">
        <v>9</v>
      </c>
      <c r="E567" s="11" t="s">
        <v>10</v>
      </c>
      <c r="F567" s="11">
        <v>0</v>
      </c>
      <c r="G567" s="11">
        <v>2</v>
      </c>
      <c r="H567" s="12">
        <v>3.2</v>
      </c>
      <c r="I567" s="11" t="str">
        <f t="shared" si="32"/>
        <v>high</v>
      </c>
      <c r="J567" s="11" t="s">
        <v>11</v>
      </c>
      <c r="K567" s="13">
        <v>121.26</v>
      </c>
      <c r="L567" s="13">
        <v>5.2793346627442599</v>
      </c>
      <c r="M567" s="13">
        <v>2</v>
      </c>
      <c r="N567" s="13">
        <v>4</v>
      </c>
      <c r="O567" s="13">
        <f t="shared" si="33"/>
        <v>5.2793346627442599</v>
      </c>
      <c r="P567" s="13">
        <f t="shared" si="34"/>
        <v>4.3537313728717296E-2</v>
      </c>
      <c r="Q567" s="68">
        <f t="shared" si="35"/>
        <v>0.15673432942338225</v>
      </c>
    </row>
    <row r="568" spans="1:17">
      <c r="A568" s="10" t="s">
        <v>528</v>
      </c>
      <c r="B568" s="11" t="s">
        <v>558</v>
      </c>
      <c r="C568" s="11" t="s">
        <v>8</v>
      </c>
      <c r="D568" s="11" t="s">
        <v>9</v>
      </c>
      <c r="E568" s="11" t="s">
        <v>10</v>
      </c>
      <c r="F568" s="11">
        <v>0</v>
      </c>
      <c r="G568" s="11">
        <v>2</v>
      </c>
      <c r="H568" s="12">
        <v>3.2</v>
      </c>
      <c r="I568" s="11" t="str">
        <f t="shared" si="32"/>
        <v>high</v>
      </c>
      <c r="J568" s="11" t="s">
        <v>11</v>
      </c>
      <c r="K568" s="13">
        <v>120</v>
      </c>
      <c r="L568" s="13">
        <v>33.958207577697202</v>
      </c>
      <c r="M568" s="13">
        <v>2</v>
      </c>
      <c r="N568" s="13">
        <v>4</v>
      </c>
      <c r="O568" s="13">
        <f t="shared" si="33"/>
        <v>33.958207577697202</v>
      </c>
      <c r="P568" s="13">
        <f t="shared" si="34"/>
        <v>0.28298506314747668</v>
      </c>
      <c r="Q568" s="68">
        <f t="shared" si="35"/>
        <v>1.018746227330916</v>
      </c>
    </row>
    <row r="569" spans="1:17">
      <c r="A569" s="10" t="s">
        <v>528</v>
      </c>
      <c r="B569" s="11" t="s">
        <v>558</v>
      </c>
      <c r="C569" s="11" t="s">
        <v>12</v>
      </c>
      <c r="D569" s="11" t="s">
        <v>9</v>
      </c>
      <c r="E569" s="11" t="s">
        <v>10</v>
      </c>
      <c r="F569" s="11">
        <v>0</v>
      </c>
      <c r="G569" s="11">
        <v>2</v>
      </c>
      <c r="H569" s="12">
        <v>3.2</v>
      </c>
      <c r="I569" s="11" t="str">
        <f t="shared" si="32"/>
        <v>high</v>
      </c>
      <c r="J569" s="11" t="s">
        <v>11</v>
      </c>
      <c r="K569" s="13">
        <v>120</v>
      </c>
      <c r="L569" s="13">
        <v>5.0594188008452896</v>
      </c>
      <c r="M569" s="13">
        <v>2</v>
      </c>
      <c r="N569" s="13">
        <v>4</v>
      </c>
      <c r="O569" s="13">
        <f t="shared" si="33"/>
        <v>5.0594188008452896</v>
      </c>
      <c r="P569" s="13">
        <f t="shared" si="34"/>
        <v>4.2161823340377415E-2</v>
      </c>
      <c r="Q569" s="68">
        <f t="shared" si="35"/>
        <v>0.1517825640253587</v>
      </c>
    </row>
    <row r="570" spans="1:17">
      <c r="A570" s="10" t="s">
        <v>528</v>
      </c>
      <c r="B570" s="11" t="s">
        <v>559</v>
      </c>
      <c r="C570" s="11" t="s">
        <v>8</v>
      </c>
      <c r="D570" s="11" t="s">
        <v>9</v>
      </c>
      <c r="E570" s="11" t="s">
        <v>10</v>
      </c>
      <c r="F570" s="11">
        <v>0</v>
      </c>
      <c r="G570" s="11">
        <v>2</v>
      </c>
      <c r="H570" s="12">
        <v>3.2</v>
      </c>
      <c r="I570" s="11" t="str">
        <f t="shared" si="32"/>
        <v>high</v>
      </c>
      <c r="J570" s="11" t="s">
        <v>11</v>
      </c>
      <c r="K570" s="13">
        <v>115.25</v>
      </c>
      <c r="L570" s="13">
        <v>71.396767008131107</v>
      </c>
      <c r="M570" s="13">
        <v>2</v>
      </c>
      <c r="N570" s="13">
        <v>4</v>
      </c>
      <c r="O570" s="13">
        <f t="shared" si="33"/>
        <v>71.396767008131107</v>
      </c>
      <c r="P570" s="13">
        <f t="shared" si="34"/>
        <v>0.61949472458248245</v>
      </c>
      <c r="Q570" s="68">
        <f t="shared" si="35"/>
        <v>2.2301810084969365</v>
      </c>
    </row>
    <row r="571" spans="1:17">
      <c r="A571" s="10" t="s">
        <v>528</v>
      </c>
      <c r="B571" s="11" t="s">
        <v>559</v>
      </c>
      <c r="C571" s="11" t="s">
        <v>12</v>
      </c>
      <c r="D571" s="11" t="s">
        <v>9</v>
      </c>
      <c r="E571" s="11" t="s">
        <v>10</v>
      </c>
      <c r="F571" s="11">
        <v>0</v>
      </c>
      <c r="G571" s="11">
        <v>2</v>
      </c>
      <c r="H571" s="12">
        <v>3.2</v>
      </c>
      <c r="I571" s="11" t="str">
        <f t="shared" si="32"/>
        <v>high</v>
      </c>
      <c r="J571" s="11" t="s">
        <v>11</v>
      </c>
      <c r="K571" s="13">
        <v>115.25</v>
      </c>
      <c r="L571" s="13">
        <v>73.527778273316201</v>
      </c>
      <c r="M571" s="13">
        <v>2</v>
      </c>
      <c r="N571" s="13">
        <v>4</v>
      </c>
      <c r="O571" s="13">
        <f t="shared" si="33"/>
        <v>73.527778273316201</v>
      </c>
      <c r="P571" s="13">
        <f t="shared" si="34"/>
        <v>0.63798506093983687</v>
      </c>
      <c r="Q571" s="68">
        <f t="shared" si="35"/>
        <v>2.2967462193834125</v>
      </c>
    </row>
    <row r="572" spans="1:17">
      <c r="A572" s="10" t="s">
        <v>528</v>
      </c>
      <c r="B572" s="11" t="s">
        <v>560</v>
      </c>
      <c r="C572" s="11" t="s">
        <v>8</v>
      </c>
      <c r="D572" s="11" t="s">
        <v>9</v>
      </c>
      <c r="E572" s="11" t="s">
        <v>10</v>
      </c>
      <c r="F572" s="11">
        <v>0</v>
      </c>
      <c r="G572" s="11">
        <v>2</v>
      </c>
      <c r="H572" s="12">
        <v>3.2</v>
      </c>
      <c r="I572" s="11" t="str">
        <f t="shared" si="32"/>
        <v>high</v>
      </c>
      <c r="J572" s="11" t="s">
        <v>11</v>
      </c>
      <c r="K572" s="13">
        <v>123.5</v>
      </c>
      <c r="L572" s="13">
        <v>115.49349534186899</v>
      </c>
      <c r="M572" s="13">
        <v>2</v>
      </c>
      <c r="N572" s="13">
        <v>4</v>
      </c>
      <c r="O572" s="13">
        <f t="shared" si="33"/>
        <v>115.49349534186899</v>
      </c>
      <c r="P572" s="13">
        <f t="shared" si="34"/>
        <v>0.93517000276816997</v>
      </c>
      <c r="Q572" s="68">
        <f t="shared" si="35"/>
        <v>3.366612009965412</v>
      </c>
    </row>
    <row r="573" spans="1:17">
      <c r="A573" s="10" t="s">
        <v>528</v>
      </c>
      <c r="B573" s="11" t="s">
        <v>561</v>
      </c>
      <c r="C573" s="11" t="s">
        <v>8</v>
      </c>
      <c r="D573" s="11" t="s">
        <v>9</v>
      </c>
      <c r="E573" s="11" t="s">
        <v>10</v>
      </c>
      <c r="F573" s="11">
        <v>0</v>
      </c>
      <c r="G573" s="11">
        <v>3</v>
      </c>
      <c r="H573" s="12">
        <v>3.2</v>
      </c>
      <c r="I573" s="11" t="str">
        <f t="shared" si="32"/>
        <v>high</v>
      </c>
      <c r="J573" s="11" t="s">
        <v>11</v>
      </c>
      <c r="K573" s="13">
        <v>121.07</v>
      </c>
      <c r="L573" s="13">
        <v>253.293919696383</v>
      </c>
      <c r="M573" s="13">
        <v>2</v>
      </c>
      <c r="N573" s="13">
        <v>4</v>
      </c>
      <c r="O573" s="13">
        <f t="shared" si="33"/>
        <v>253.293919696383</v>
      </c>
      <c r="P573" s="13">
        <f t="shared" si="34"/>
        <v>2.0921278574079709</v>
      </c>
      <c r="Q573" s="68">
        <f t="shared" si="35"/>
        <v>7.5316602866686955</v>
      </c>
    </row>
    <row r="574" spans="1:17">
      <c r="A574" s="10" t="s">
        <v>528</v>
      </c>
      <c r="B574" s="11" t="s">
        <v>561</v>
      </c>
      <c r="C574" s="11" t="s">
        <v>12</v>
      </c>
      <c r="D574" s="11" t="s">
        <v>9</v>
      </c>
      <c r="E574" s="11" t="s">
        <v>10</v>
      </c>
      <c r="F574" s="11">
        <v>0</v>
      </c>
      <c r="G574" s="11">
        <v>3</v>
      </c>
      <c r="H574" s="12">
        <v>3.2</v>
      </c>
      <c r="I574" s="11" t="str">
        <f t="shared" si="32"/>
        <v>high</v>
      </c>
      <c r="J574" s="11" t="s">
        <v>11</v>
      </c>
      <c r="K574" s="13">
        <v>121.07</v>
      </c>
      <c r="L574" s="13">
        <v>283.73650246356402</v>
      </c>
      <c r="M574" s="13">
        <v>2</v>
      </c>
      <c r="N574" s="13">
        <v>4</v>
      </c>
      <c r="O574" s="13">
        <f t="shared" si="33"/>
        <v>283.73650246356402</v>
      </c>
      <c r="P574" s="13">
        <f t="shared" si="34"/>
        <v>2.3435739858227804</v>
      </c>
      <c r="Q574" s="68">
        <f t="shared" si="35"/>
        <v>8.4368663489620097</v>
      </c>
    </row>
    <row r="575" spans="1:17">
      <c r="A575" s="10" t="s">
        <v>528</v>
      </c>
      <c r="B575" s="11" t="s">
        <v>562</v>
      </c>
      <c r="C575" s="11" t="s">
        <v>8</v>
      </c>
      <c r="D575" s="11" t="s">
        <v>9</v>
      </c>
      <c r="E575" s="11" t="s">
        <v>10</v>
      </c>
      <c r="F575" s="11">
        <v>0</v>
      </c>
      <c r="G575" s="11">
        <v>3</v>
      </c>
      <c r="H575" s="12">
        <v>3.2</v>
      </c>
      <c r="I575" s="11" t="str">
        <f t="shared" si="32"/>
        <v>high</v>
      </c>
      <c r="J575" s="11" t="s">
        <v>11</v>
      </c>
      <c r="K575" s="13">
        <v>153.19</v>
      </c>
      <c r="L575" s="13">
        <v>256.642336749663</v>
      </c>
      <c r="M575" s="13">
        <v>2</v>
      </c>
      <c r="N575" s="13">
        <v>4</v>
      </c>
      <c r="O575" s="13">
        <f t="shared" si="33"/>
        <v>256.642336749663</v>
      </c>
      <c r="P575" s="13">
        <f t="shared" si="34"/>
        <v>1.6753204305089302</v>
      </c>
      <c r="Q575" s="68">
        <f t="shared" si="35"/>
        <v>6.0311535498321494</v>
      </c>
    </row>
    <row r="576" spans="1:17">
      <c r="A576" s="10" t="s">
        <v>528</v>
      </c>
      <c r="B576" s="11" t="s">
        <v>562</v>
      </c>
      <c r="C576" s="11" t="s">
        <v>12</v>
      </c>
      <c r="D576" s="11" t="s">
        <v>9</v>
      </c>
      <c r="E576" s="11" t="s">
        <v>10</v>
      </c>
      <c r="F576" s="11">
        <v>0</v>
      </c>
      <c r="G576" s="11">
        <v>3</v>
      </c>
      <c r="H576" s="12">
        <v>3.2</v>
      </c>
      <c r="I576" s="11" t="str">
        <f t="shared" si="32"/>
        <v>high</v>
      </c>
      <c r="J576" s="11" t="s">
        <v>11</v>
      </c>
      <c r="K576" s="13">
        <v>153.19</v>
      </c>
      <c r="L576" s="13">
        <v>304.58706995609498</v>
      </c>
      <c r="M576" s="13">
        <v>2</v>
      </c>
      <c r="N576" s="13">
        <v>4</v>
      </c>
      <c r="O576" s="13">
        <f t="shared" si="33"/>
        <v>304.58706995609498</v>
      </c>
      <c r="P576" s="13">
        <f t="shared" si="34"/>
        <v>1.9882960373137606</v>
      </c>
      <c r="Q576" s="68">
        <f t="shared" si="35"/>
        <v>7.1578657343295387</v>
      </c>
    </row>
    <row r="577" spans="1:17">
      <c r="A577" s="10" t="s">
        <v>528</v>
      </c>
      <c r="B577" s="11" t="s">
        <v>563</v>
      </c>
      <c r="C577" s="11" t="s">
        <v>8</v>
      </c>
      <c r="D577" s="11" t="s">
        <v>9</v>
      </c>
      <c r="E577" s="11" t="s">
        <v>10</v>
      </c>
      <c r="F577" s="11">
        <v>0</v>
      </c>
      <c r="G577" s="11">
        <v>3</v>
      </c>
      <c r="H577" s="12">
        <v>3.2</v>
      </c>
      <c r="I577" s="11" t="str">
        <f t="shared" si="32"/>
        <v>high</v>
      </c>
      <c r="J577" s="11" t="s">
        <v>11</v>
      </c>
      <c r="K577" s="13">
        <v>121.24</v>
      </c>
      <c r="L577" s="13">
        <v>263.38540937238997</v>
      </c>
      <c r="M577" s="13">
        <v>2</v>
      </c>
      <c r="N577" s="13">
        <v>4</v>
      </c>
      <c r="O577" s="13">
        <f t="shared" si="33"/>
        <v>263.38540937238997</v>
      </c>
      <c r="P577" s="13">
        <f t="shared" si="34"/>
        <v>2.1724299684294786</v>
      </c>
      <c r="Q577" s="68">
        <f t="shared" si="35"/>
        <v>7.8207478863461226</v>
      </c>
    </row>
    <row r="578" spans="1:17">
      <c r="A578" s="10" t="s">
        <v>528</v>
      </c>
      <c r="B578" s="11" t="s">
        <v>563</v>
      </c>
      <c r="C578" s="11" t="s">
        <v>12</v>
      </c>
      <c r="D578" s="11" t="s">
        <v>9</v>
      </c>
      <c r="E578" s="11" t="s">
        <v>10</v>
      </c>
      <c r="F578" s="11">
        <v>0</v>
      </c>
      <c r="G578" s="11">
        <v>3</v>
      </c>
      <c r="H578" s="12">
        <v>3.2</v>
      </c>
      <c r="I578" s="11" t="str">
        <f t="shared" ref="I578:I641" si="36">IF(H578=2.3,"low",IF(H578=2.7,"medium",IF(H578=3.2,"high",IF(H578=1.4,"low",IF(H578=2,"medium",IF(H578=3.3,"high"))))))</f>
        <v>high</v>
      </c>
      <c r="J578" s="11" t="s">
        <v>11</v>
      </c>
      <c r="K578" s="13">
        <v>121.24</v>
      </c>
      <c r="L578" s="13">
        <v>279.83827848447299</v>
      </c>
      <c r="M578" s="13">
        <v>2</v>
      </c>
      <c r="N578" s="13">
        <v>4</v>
      </c>
      <c r="O578" s="13">
        <f t="shared" ref="O578:O641" si="37">(IF(L578&lt;N578,0,L578))</f>
        <v>279.83827848447299</v>
      </c>
      <c r="P578" s="13">
        <f t="shared" ref="P578:P641" si="38">IF(O578=0,NA(),(O578/K578))</f>
        <v>2.3081349264638158</v>
      </c>
      <c r="Q578" s="68">
        <f t="shared" ref="Q578:Q641" si="39">IF(O578=0,NA(),((P578/1000)*3600))</f>
        <v>8.3092857352697358</v>
      </c>
    </row>
    <row r="579" spans="1:17">
      <c r="A579" s="10" t="s">
        <v>528</v>
      </c>
      <c r="B579" s="11" t="s">
        <v>564</v>
      </c>
      <c r="C579" s="11" t="s">
        <v>8</v>
      </c>
      <c r="D579" s="11" t="s">
        <v>9</v>
      </c>
      <c r="E579" s="11" t="s">
        <v>10</v>
      </c>
      <c r="F579" s="11">
        <v>0</v>
      </c>
      <c r="G579" s="11">
        <v>3</v>
      </c>
      <c r="H579" s="12">
        <v>3.2</v>
      </c>
      <c r="I579" s="11" t="str">
        <f t="shared" si="36"/>
        <v>high</v>
      </c>
      <c r="J579" s="11" t="s">
        <v>11</v>
      </c>
      <c r="K579" s="13">
        <v>121.36</v>
      </c>
      <c r="L579" s="13">
        <v>260.43121501786999</v>
      </c>
      <c r="M579" s="13">
        <v>2</v>
      </c>
      <c r="N579" s="13">
        <v>4</v>
      </c>
      <c r="O579" s="13">
        <f t="shared" si="37"/>
        <v>260.43121501786999</v>
      </c>
      <c r="P579" s="13">
        <f t="shared" si="38"/>
        <v>2.1459394777345913</v>
      </c>
      <c r="Q579" s="68">
        <f t="shared" si="39"/>
        <v>7.7253821198445287</v>
      </c>
    </row>
    <row r="580" spans="1:17">
      <c r="A580" s="10" t="s">
        <v>528</v>
      </c>
      <c r="B580" s="11" t="s">
        <v>564</v>
      </c>
      <c r="C580" s="11" t="s">
        <v>12</v>
      </c>
      <c r="D580" s="11" t="s">
        <v>9</v>
      </c>
      <c r="E580" s="11" t="s">
        <v>10</v>
      </c>
      <c r="F580" s="11">
        <v>0</v>
      </c>
      <c r="G580" s="11">
        <v>3</v>
      </c>
      <c r="H580" s="12">
        <v>3.2</v>
      </c>
      <c r="I580" s="11" t="str">
        <f t="shared" si="36"/>
        <v>high</v>
      </c>
      <c r="J580" s="11" t="s">
        <v>11</v>
      </c>
      <c r="K580" s="13">
        <v>121.36</v>
      </c>
      <c r="L580" s="13">
        <v>286.44572304038701</v>
      </c>
      <c r="M580" s="13">
        <v>2</v>
      </c>
      <c r="N580" s="13">
        <v>4</v>
      </c>
      <c r="O580" s="13">
        <f t="shared" si="37"/>
        <v>286.44572304038701</v>
      </c>
      <c r="P580" s="13">
        <f t="shared" si="38"/>
        <v>2.3602976519478167</v>
      </c>
      <c r="Q580" s="68">
        <f t="shared" si="39"/>
        <v>8.4970715470121405</v>
      </c>
    </row>
    <row r="581" spans="1:17">
      <c r="A581" s="10" t="s">
        <v>528</v>
      </c>
      <c r="B581" s="11" t="s">
        <v>565</v>
      </c>
      <c r="C581" s="11" t="s">
        <v>8</v>
      </c>
      <c r="D581" s="11" t="s">
        <v>9</v>
      </c>
      <c r="E581" s="11" t="s">
        <v>10</v>
      </c>
      <c r="F581" s="11">
        <v>10</v>
      </c>
      <c r="G581" s="11">
        <v>1</v>
      </c>
      <c r="H581" s="12">
        <v>2.2999999999999998</v>
      </c>
      <c r="I581" s="11" t="str">
        <f t="shared" si="36"/>
        <v>low</v>
      </c>
      <c r="J581" s="11" t="s">
        <v>11</v>
      </c>
      <c r="K581" s="13">
        <v>5.52</v>
      </c>
      <c r="L581" s="13">
        <v>103.27073999010901</v>
      </c>
      <c r="M581" s="13">
        <v>2</v>
      </c>
      <c r="N581" s="13">
        <v>4</v>
      </c>
      <c r="O581" s="13">
        <f t="shared" si="37"/>
        <v>103.27073999010901</v>
      </c>
      <c r="P581" s="13">
        <f t="shared" si="38"/>
        <v>18.708467389512503</v>
      </c>
      <c r="Q581" s="68">
        <f t="shared" si="39"/>
        <v>67.350482602245009</v>
      </c>
    </row>
    <row r="582" spans="1:17">
      <c r="A582" s="10" t="s">
        <v>528</v>
      </c>
      <c r="B582" s="11" t="s">
        <v>565</v>
      </c>
      <c r="C582" s="11" t="s">
        <v>12</v>
      </c>
      <c r="D582" s="11" t="s">
        <v>9</v>
      </c>
      <c r="E582" s="11" t="s">
        <v>10</v>
      </c>
      <c r="F582" s="11">
        <v>10</v>
      </c>
      <c r="G582" s="11">
        <v>1</v>
      </c>
      <c r="H582" s="12">
        <v>2.2999999999999998</v>
      </c>
      <c r="I582" s="11" t="str">
        <f t="shared" si="36"/>
        <v>low</v>
      </c>
      <c r="J582" s="11" t="s">
        <v>11</v>
      </c>
      <c r="K582" s="13">
        <v>5.6</v>
      </c>
      <c r="L582" s="13">
        <v>544.50624690329505</v>
      </c>
      <c r="M582" s="13">
        <v>2</v>
      </c>
      <c r="N582" s="13">
        <v>4</v>
      </c>
      <c r="O582" s="13">
        <f t="shared" si="37"/>
        <v>544.50624690329505</v>
      </c>
      <c r="P582" s="13">
        <f t="shared" si="38"/>
        <v>97.233258375588406</v>
      </c>
      <c r="Q582" s="68">
        <f t="shared" si="39"/>
        <v>350.0397301521183</v>
      </c>
    </row>
    <row r="583" spans="1:17">
      <c r="A583" s="10" t="s">
        <v>528</v>
      </c>
      <c r="B583" s="11" t="s">
        <v>566</v>
      </c>
      <c r="C583" s="11" t="s">
        <v>8</v>
      </c>
      <c r="D583" s="11" t="s">
        <v>9</v>
      </c>
      <c r="E583" s="11" t="s">
        <v>10</v>
      </c>
      <c r="F583" s="11">
        <v>10</v>
      </c>
      <c r="G583" s="11">
        <v>1</v>
      </c>
      <c r="H583" s="12">
        <v>2.2999999999999998</v>
      </c>
      <c r="I583" s="11" t="str">
        <f t="shared" si="36"/>
        <v>low</v>
      </c>
      <c r="J583" s="11" t="s">
        <v>11</v>
      </c>
      <c r="K583" s="13">
        <v>6.08</v>
      </c>
      <c r="L583" s="13">
        <v>994.65568420617399</v>
      </c>
      <c r="M583" s="13">
        <v>2</v>
      </c>
      <c r="N583" s="13">
        <v>4</v>
      </c>
      <c r="O583" s="13">
        <f t="shared" si="37"/>
        <v>994.65568420617399</v>
      </c>
      <c r="P583" s="13">
        <f t="shared" si="38"/>
        <v>163.59468490233124</v>
      </c>
      <c r="Q583" s="68">
        <f t="shared" si="39"/>
        <v>588.94086564839245</v>
      </c>
    </row>
    <row r="584" spans="1:17">
      <c r="A584" s="10" t="s">
        <v>528</v>
      </c>
      <c r="B584" s="11" t="s">
        <v>566</v>
      </c>
      <c r="C584" s="11" t="s">
        <v>12</v>
      </c>
      <c r="D584" s="11" t="s">
        <v>9</v>
      </c>
      <c r="E584" s="11" t="s">
        <v>10</v>
      </c>
      <c r="F584" s="11">
        <v>10</v>
      </c>
      <c r="G584" s="11">
        <v>1</v>
      </c>
      <c r="H584" s="12">
        <v>2.2999999999999998</v>
      </c>
      <c r="I584" s="11" t="str">
        <f t="shared" si="36"/>
        <v>low</v>
      </c>
      <c r="J584" s="11" t="s">
        <v>11</v>
      </c>
      <c r="K584" s="13">
        <v>5.72</v>
      </c>
      <c r="L584" s="13">
        <v>586.37071293039298</v>
      </c>
      <c r="M584" s="13">
        <v>2</v>
      </c>
      <c r="N584" s="13">
        <v>4</v>
      </c>
      <c r="O584" s="13">
        <f t="shared" si="37"/>
        <v>586.37071293039298</v>
      </c>
      <c r="P584" s="13">
        <f t="shared" si="38"/>
        <v>102.51236240041835</v>
      </c>
      <c r="Q584" s="68">
        <f t="shared" si="39"/>
        <v>369.04450464150608</v>
      </c>
    </row>
    <row r="585" spans="1:17">
      <c r="A585" s="10" t="s">
        <v>528</v>
      </c>
      <c r="B585" s="11" t="s">
        <v>567</v>
      </c>
      <c r="C585" s="11" t="s">
        <v>8</v>
      </c>
      <c r="D585" s="11" t="s">
        <v>9</v>
      </c>
      <c r="E585" s="11" t="s">
        <v>10</v>
      </c>
      <c r="F585" s="11">
        <v>10</v>
      </c>
      <c r="G585" s="11">
        <v>1</v>
      </c>
      <c r="H585" s="12">
        <v>2.2999999999999998</v>
      </c>
      <c r="I585" s="11" t="str">
        <f t="shared" si="36"/>
        <v>low</v>
      </c>
      <c r="J585" s="11" t="s">
        <v>11</v>
      </c>
      <c r="K585" s="13">
        <v>6.48</v>
      </c>
      <c r="L585" s="13">
        <v>527.84184244897995</v>
      </c>
      <c r="M585" s="13">
        <v>2</v>
      </c>
      <c r="N585" s="13">
        <v>4</v>
      </c>
      <c r="O585" s="13">
        <f t="shared" si="37"/>
        <v>527.84184244897995</v>
      </c>
      <c r="P585" s="13">
        <f t="shared" si="38"/>
        <v>81.45707445200307</v>
      </c>
      <c r="Q585" s="68">
        <f t="shared" si="39"/>
        <v>293.24546802721102</v>
      </c>
    </row>
    <row r="586" spans="1:17">
      <c r="A586" s="10" t="s">
        <v>528</v>
      </c>
      <c r="B586" s="11" t="s">
        <v>567</v>
      </c>
      <c r="C586" s="11" t="s">
        <v>12</v>
      </c>
      <c r="D586" s="11" t="s">
        <v>9</v>
      </c>
      <c r="E586" s="11" t="s">
        <v>10</v>
      </c>
      <c r="F586" s="11">
        <v>10</v>
      </c>
      <c r="G586" s="11">
        <v>1</v>
      </c>
      <c r="H586" s="12">
        <v>2.2999999999999998</v>
      </c>
      <c r="I586" s="11" t="str">
        <f t="shared" si="36"/>
        <v>low</v>
      </c>
      <c r="J586" s="11" t="s">
        <v>11</v>
      </c>
      <c r="K586" s="13">
        <v>5.23</v>
      </c>
      <c r="L586" s="13">
        <v>606.498791696083</v>
      </c>
      <c r="M586" s="13">
        <v>2</v>
      </c>
      <c r="N586" s="13">
        <v>4</v>
      </c>
      <c r="O586" s="13">
        <f t="shared" si="37"/>
        <v>606.498791696083</v>
      </c>
      <c r="P586" s="13">
        <f t="shared" si="38"/>
        <v>115.96535214074244</v>
      </c>
      <c r="Q586" s="68">
        <f t="shared" si="39"/>
        <v>417.47526770667275</v>
      </c>
    </row>
    <row r="587" spans="1:17">
      <c r="A587" s="10" t="s">
        <v>528</v>
      </c>
      <c r="B587" s="11" t="s">
        <v>568</v>
      </c>
      <c r="C587" s="11" t="s">
        <v>8</v>
      </c>
      <c r="D587" s="11" t="s">
        <v>9</v>
      </c>
      <c r="E587" s="11" t="s">
        <v>10</v>
      </c>
      <c r="F587" s="11">
        <v>10</v>
      </c>
      <c r="G587" s="11">
        <v>1</v>
      </c>
      <c r="H587" s="12">
        <v>2.2999999999999998</v>
      </c>
      <c r="I587" s="11" t="str">
        <f t="shared" si="36"/>
        <v>low</v>
      </c>
      <c r="J587" s="11" t="s">
        <v>11</v>
      </c>
      <c r="K587" s="13">
        <v>5.5</v>
      </c>
      <c r="L587" s="13">
        <v>139.810224020893</v>
      </c>
      <c r="M587" s="13">
        <v>2</v>
      </c>
      <c r="N587" s="13">
        <v>4</v>
      </c>
      <c r="O587" s="13">
        <f t="shared" si="37"/>
        <v>139.810224020893</v>
      </c>
      <c r="P587" s="13">
        <f t="shared" si="38"/>
        <v>25.420040731071456</v>
      </c>
      <c r="Q587" s="68">
        <f t="shared" si="39"/>
        <v>91.512146631857235</v>
      </c>
    </row>
    <row r="588" spans="1:17">
      <c r="A588" s="10" t="s">
        <v>528</v>
      </c>
      <c r="B588" s="11" t="s">
        <v>568</v>
      </c>
      <c r="C588" s="11" t="s">
        <v>12</v>
      </c>
      <c r="D588" s="11" t="s">
        <v>9</v>
      </c>
      <c r="E588" s="11" t="s">
        <v>10</v>
      </c>
      <c r="F588" s="11">
        <v>10</v>
      </c>
      <c r="G588" s="11">
        <v>1</v>
      </c>
      <c r="H588" s="12">
        <v>2.2999999999999998</v>
      </c>
      <c r="I588" s="11" t="str">
        <f t="shared" si="36"/>
        <v>low</v>
      </c>
      <c r="J588" s="11" t="s">
        <v>11</v>
      </c>
      <c r="K588" s="13">
        <v>5.0199999999999996</v>
      </c>
      <c r="L588" s="13">
        <v>567.17667431617804</v>
      </c>
      <c r="M588" s="13">
        <v>2</v>
      </c>
      <c r="N588" s="13">
        <v>4</v>
      </c>
      <c r="O588" s="13">
        <f t="shared" si="37"/>
        <v>567.17667431617804</v>
      </c>
      <c r="P588" s="13">
        <f t="shared" si="38"/>
        <v>112.9834012582028</v>
      </c>
      <c r="Q588" s="68">
        <f t="shared" si="39"/>
        <v>406.74024452953012</v>
      </c>
    </row>
    <row r="589" spans="1:17">
      <c r="A589" s="10" t="s">
        <v>528</v>
      </c>
      <c r="B589" s="11" t="s">
        <v>569</v>
      </c>
      <c r="C589" s="11" t="s">
        <v>8</v>
      </c>
      <c r="D589" s="11" t="s">
        <v>9</v>
      </c>
      <c r="E589" s="11" t="s">
        <v>10</v>
      </c>
      <c r="F589" s="11">
        <v>10</v>
      </c>
      <c r="G589" s="11">
        <v>2</v>
      </c>
      <c r="H589" s="12">
        <v>2.2999999999999998</v>
      </c>
      <c r="I589" s="11" t="str">
        <f t="shared" si="36"/>
        <v>low</v>
      </c>
      <c r="J589" s="11" t="s">
        <v>11</v>
      </c>
      <c r="K589" s="13">
        <v>123.69</v>
      </c>
      <c r="L589" s="13">
        <v>189.92846571367599</v>
      </c>
      <c r="M589" s="13">
        <v>2</v>
      </c>
      <c r="N589" s="13">
        <v>4</v>
      </c>
      <c r="O589" s="13">
        <f t="shared" si="37"/>
        <v>189.92846571367599</v>
      </c>
      <c r="P589" s="13">
        <f t="shared" si="38"/>
        <v>1.53551997504791</v>
      </c>
      <c r="Q589" s="68">
        <f t="shared" si="39"/>
        <v>5.5278719101724763</v>
      </c>
    </row>
    <row r="590" spans="1:17">
      <c r="A590" s="10" t="s">
        <v>528</v>
      </c>
      <c r="B590" s="11" t="s">
        <v>569</v>
      </c>
      <c r="C590" s="11" t="s">
        <v>12</v>
      </c>
      <c r="D590" s="11" t="s">
        <v>9</v>
      </c>
      <c r="E590" s="11" t="s">
        <v>10</v>
      </c>
      <c r="F590" s="11">
        <v>10</v>
      </c>
      <c r="G590" s="11">
        <v>2</v>
      </c>
      <c r="H590" s="12">
        <v>2.2999999999999998</v>
      </c>
      <c r="I590" s="11" t="str">
        <f t="shared" si="36"/>
        <v>low</v>
      </c>
      <c r="J590" s="11" t="s">
        <v>11</v>
      </c>
      <c r="K590" s="13">
        <v>123.69</v>
      </c>
      <c r="L590" s="13">
        <v>379.29917900966501</v>
      </c>
      <c r="M590" s="13">
        <v>2</v>
      </c>
      <c r="N590" s="13">
        <v>4</v>
      </c>
      <c r="O590" s="13">
        <f t="shared" si="37"/>
        <v>379.29917900966501</v>
      </c>
      <c r="P590" s="13">
        <f t="shared" si="38"/>
        <v>3.066530673535977</v>
      </c>
      <c r="Q590" s="68">
        <f t="shared" si="39"/>
        <v>11.039510424729517</v>
      </c>
    </row>
    <row r="591" spans="1:17">
      <c r="A591" s="10" t="s">
        <v>528</v>
      </c>
      <c r="B591" s="11" t="s">
        <v>570</v>
      </c>
      <c r="C591" s="11" t="s">
        <v>8</v>
      </c>
      <c r="D591" s="11" t="s">
        <v>9</v>
      </c>
      <c r="E591" s="11" t="s">
        <v>10</v>
      </c>
      <c r="F591" s="11">
        <v>10</v>
      </c>
      <c r="G591" s="11">
        <v>2</v>
      </c>
      <c r="H591" s="12">
        <v>2.2999999999999998</v>
      </c>
      <c r="I591" s="11" t="str">
        <f t="shared" si="36"/>
        <v>low</v>
      </c>
      <c r="J591" s="11" t="s">
        <v>11</v>
      </c>
      <c r="K591" s="13">
        <v>121.07</v>
      </c>
      <c r="L591" s="13">
        <v>241.92783864873101</v>
      </c>
      <c r="M591" s="13">
        <v>2</v>
      </c>
      <c r="N591" s="13">
        <v>4</v>
      </c>
      <c r="O591" s="13">
        <f t="shared" si="37"/>
        <v>241.92783864873101</v>
      </c>
      <c r="P591" s="13">
        <f t="shared" si="38"/>
        <v>1.9982476141796566</v>
      </c>
      <c r="Q591" s="68">
        <f t="shared" si="39"/>
        <v>7.193691411046764</v>
      </c>
    </row>
    <row r="592" spans="1:17">
      <c r="A592" s="10" t="s">
        <v>528</v>
      </c>
      <c r="B592" s="11" t="s">
        <v>570</v>
      </c>
      <c r="C592" s="11" t="s">
        <v>12</v>
      </c>
      <c r="D592" s="11" t="s">
        <v>9</v>
      </c>
      <c r="E592" s="11" t="s">
        <v>10</v>
      </c>
      <c r="F592" s="11">
        <v>10</v>
      </c>
      <c r="G592" s="11">
        <v>2</v>
      </c>
      <c r="H592" s="12">
        <v>2.2999999999999998</v>
      </c>
      <c r="I592" s="11" t="str">
        <f t="shared" si="36"/>
        <v>low</v>
      </c>
      <c r="J592" s="11" t="s">
        <v>11</v>
      </c>
      <c r="K592" s="13">
        <v>121.07</v>
      </c>
      <c r="L592" s="13">
        <v>236.491327361587</v>
      </c>
      <c r="M592" s="13">
        <v>2</v>
      </c>
      <c r="N592" s="13">
        <v>4</v>
      </c>
      <c r="O592" s="13">
        <f t="shared" si="37"/>
        <v>236.491327361587</v>
      </c>
      <c r="P592" s="13">
        <f t="shared" si="38"/>
        <v>1.9533437462756009</v>
      </c>
      <c r="Q592" s="68">
        <f t="shared" si="39"/>
        <v>7.0320374865921638</v>
      </c>
    </row>
    <row r="593" spans="1:17">
      <c r="A593" s="10" t="s">
        <v>528</v>
      </c>
      <c r="B593" s="11" t="s">
        <v>571</v>
      </c>
      <c r="C593" s="11" t="s">
        <v>8</v>
      </c>
      <c r="D593" s="11" t="s">
        <v>9</v>
      </c>
      <c r="E593" s="11" t="s">
        <v>10</v>
      </c>
      <c r="F593" s="11">
        <v>10</v>
      </c>
      <c r="G593" s="11">
        <v>2</v>
      </c>
      <c r="H593" s="12">
        <v>2.2999999999999998</v>
      </c>
      <c r="I593" s="11" t="str">
        <f t="shared" si="36"/>
        <v>low</v>
      </c>
      <c r="J593" s="11" t="s">
        <v>11</v>
      </c>
      <c r="K593" s="13">
        <v>121.45</v>
      </c>
      <c r="L593" s="13">
        <v>236.09257521044901</v>
      </c>
      <c r="M593" s="13">
        <v>2</v>
      </c>
      <c r="N593" s="13">
        <v>4</v>
      </c>
      <c r="O593" s="13">
        <f t="shared" si="37"/>
        <v>236.09257521044901</v>
      </c>
      <c r="P593" s="13">
        <f t="shared" si="38"/>
        <v>1.9439487460720379</v>
      </c>
      <c r="Q593" s="68">
        <f t="shared" si="39"/>
        <v>6.9982154858593368</v>
      </c>
    </row>
    <row r="594" spans="1:17">
      <c r="A594" s="10" t="s">
        <v>528</v>
      </c>
      <c r="B594" s="11" t="s">
        <v>571</v>
      </c>
      <c r="C594" s="11" t="s">
        <v>12</v>
      </c>
      <c r="D594" s="11" t="s">
        <v>9</v>
      </c>
      <c r="E594" s="11" t="s">
        <v>10</v>
      </c>
      <c r="F594" s="11">
        <v>10</v>
      </c>
      <c r="G594" s="11">
        <v>2</v>
      </c>
      <c r="H594" s="12">
        <v>2.2999999999999998</v>
      </c>
      <c r="I594" s="11" t="str">
        <f t="shared" si="36"/>
        <v>low</v>
      </c>
      <c r="J594" s="11" t="s">
        <v>11</v>
      </c>
      <c r="K594" s="13">
        <v>121.45</v>
      </c>
      <c r="L594" s="13">
        <v>238.34739305673099</v>
      </c>
      <c r="M594" s="13">
        <v>2</v>
      </c>
      <c r="N594" s="13">
        <v>4</v>
      </c>
      <c r="O594" s="13">
        <f t="shared" si="37"/>
        <v>238.34739305673099</v>
      </c>
      <c r="P594" s="13">
        <f t="shared" si="38"/>
        <v>1.9625145578981555</v>
      </c>
      <c r="Q594" s="68">
        <f t="shared" si="39"/>
        <v>7.0650524084333597</v>
      </c>
    </row>
    <row r="595" spans="1:17">
      <c r="A595" s="10" t="s">
        <v>528</v>
      </c>
      <c r="B595" s="11" t="s">
        <v>572</v>
      </c>
      <c r="C595" s="11" t="s">
        <v>8</v>
      </c>
      <c r="D595" s="11" t="s">
        <v>9</v>
      </c>
      <c r="E595" s="11" t="s">
        <v>10</v>
      </c>
      <c r="F595" s="11">
        <v>10</v>
      </c>
      <c r="G595" s="11">
        <v>2</v>
      </c>
      <c r="H595" s="12">
        <v>2.2999999999999998</v>
      </c>
      <c r="I595" s="11" t="str">
        <f t="shared" si="36"/>
        <v>low</v>
      </c>
      <c r="J595" s="11" t="s">
        <v>11</v>
      </c>
      <c r="K595" s="13">
        <v>125.63</v>
      </c>
      <c r="L595" s="13">
        <v>169.278286236214</v>
      </c>
      <c r="M595" s="13">
        <v>2</v>
      </c>
      <c r="N595" s="13">
        <v>4</v>
      </c>
      <c r="O595" s="13">
        <f t="shared" si="37"/>
        <v>169.278286236214</v>
      </c>
      <c r="P595" s="13">
        <f t="shared" si="38"/>
        <v>1.3474352163990608</v>
      </c>
      <c r="Q595" s="68">
        <f t="shared" si="39"/>
        <v>4.8507667790366193</v>
      </c>
    </row>
    <row r="596" spans="1:17">
      <c r="A596" s="10" t="s">
        <v>528</v>
      </c>
      <c r="B596" s="11" t="s">
        <v>572</v>
      </c>
      <c r="C596" s="11" t="s">
        <v>12</v>
      </c>
      <c r="D596" s="11" t="s">
        <v>9</v>
      </c>
      <c r="E596" s="11" t="s">
        <v>10</v>
      </c>
      <c r="F596" s="11">
        <v>10</v>
      </c>
      <c r="G596" s="11">
        <v>2</v>
      </c>
      <c r="H596" s="12">
        <v>2.2999999999999998</v>
      </c>
      <c r="I596" s="11" t="str">
        <f t="shared" si="36"/>
        <v>low</v>
      </c>
      <c r="J596" s="11" t="s">
        <v>11</v>
      </c>
      <c r="K596" s="13">
        <v>125.63</v>
      </c>
      <c r="L596" s="13">
        <v>234.58598259399801</v>
      </c>
      <c r="M596" s="13">
        <v>2</v>
      </c>
      <c r="N596" s="13">
        <v>4</v>
      </c>
      <c r="O596" s="13">
        <f t="shared" si="37"/>
        <v>234.58598259399801</v>
      </c>
      <c r="P596" s="13">
        <f t="shared" si="38"/>
        <v>1.8672767857517951</v>
      </c>
      <c r="Q596" s="68">
        <f t="shared" si="39"/>
        <v>6.7221964287064626</v>
      </c>
    </row>
    <row r="597" spans="1:17">
      <c r="A597" s="10" t="s">
        <v>528</v>
      </c>
      <c r="B597" s="11" t="s">
        <v>577</v>
      </c>
      <c r="C597" s="11" t="s">
        <v>8</v>
      </c>
      <c r="D597" s="11" t="s">
        <v>9</v>
      </c>
      <c r="E597" s="11" t="s">
        <v>10</v>
      </c>
      <c r="F597" s="11">
        <v>10</v>
      </c>
      <c r="G597" s="11">
        <v>1</v>
      </c>
      <c r="H597" s="12">
        <v>2.7</v>
      </c>
      <c r="I597" s="11" t="str">
        <f t="shared" si="36"/>
        <v>medium</v>
      </c>
      <c r="J597" s="11" t="s">
        <v>11</v>
      </c>
      <c r="K597" s="13">
        <v>6.27</v>
      </c>
      <c r="L597" s="13">
        <v>577.60558773059995</v>
      </c>
      <c r="M597" s="13">
        <v>2</v>
      </c>
      <c r="N597" s="13">
        <v>4</v>
      </c>
      <c r="O597" s="13">
        <f t="shared" si="37"/>
        <v>577.60558773059995</v>
      </c>
      <c r="P597" s="13">
        <f t="shared" si="38"/>
        <v>92.122103306315793</v>
      </c>
      <c r="Q597" s="68">
        <f t="shared" si="39"/>
        <v>331.63957190273686</v>
      </c>
    </row>
    <row r="598" spans="1:17">
      <c r="A598" s="10" t="s">
        <v>528</v>
      </c>
      <c r="B598" s="11" t="s">
        <v>577</v>
      </c>
      <c r="C598" s="11" t="s">
        <v>12</v>
      </c>
      <c r="D598" s="11" t="s">
        <v>9</v>
      </c>
      <c r="E598" s="11" t="s">
        <v>10</v>
      </c>
      <c r="F598" s="11">
        <v>10</v>
      </c>
      <c r="G598" s="11">
        <v>1</v>
      </c>
      <c r="H598" s="12">
        <v>2.7</v>
      </c>
      <c r="I598" s="11" t="str">
        <f t="shared" si="36"/>
        <v>medium</v>
      </c>
      <c r="J598" s="11" t="s">
        <v>11</v>
      </c>
      <c r="K598" s="13">
        <v>4.8</v>
      </c>
      <c r="L598" s="13">
        <v>183.971169867925</v>
      </c>
      <c r="M598" s="13">
        <v>2</v>
      </c>
      <c r="N598" s="13">
        <v>4</v>
      </c>
      <c r="O598" s="13">
        <f t="shared" si="37"/>
        <v>183.971169867925</v>
      </c>
      <c r="P598" s="13">
        <f t="shared" si="38"/>
        <v>38.327327055817712</v>
      </c>
      <c r="Q598" s="68">
        <f t="shared" si="39"/>
        <v>137.97837740094377</v>
      </c>
    </row>
    <row r="599" spans="1:17">
      <c r="A599" s="10" t="s">
        <v>528</v>
      </c>
      <c r="B599" s="11" t="s">
        <v>578</v>
      </c>
      <c r="C599" s="11" t="s">
        <v>8</v>
      </c>
      <c r="D599" s="11" t="s">
        <v>9</v>
      </c>
      <c r="E599" s="11" t="s">
        <v>10</v>
      </c>
      <c r="F599" s="11">
        <v>10</v>
      </c>
      <c r="G599" s="11">
        <v>1</v>
      </c>
      <c r="H599" s="12">
        <v>2.7</v>
      </c>
      <c r="I599" s="11" t="str">
        <f t="shared" si="36"/>
        <v>medium</v>
      </c>
      <c r="J599" s="11" t="s">
        <v>11</v>
      </c>
      <c r="K599" s="13">
        <v>4.4800000000000004</v>
      </c>
      <c r="L599" s="13">
        <v>142.51363761343501</v>
      </c>
      <c r="M599" s="13">
        <v>2</v>
      </c>
      <c r="N599" s="13">
        <v>4</v>
      </c>
      <c r="O599" s="13">
        <f t="shared" si="37"/>
        <v>142.51363761343501</v>
      </c>
      <c r="P599" s="13">
        <f t="shared" si="38"/>
        <v>31.811079824427456</v>
      </c>
      <c r="Q599" s="68">
        <f t="shared" si="39"/>
        <v>114.51988736793884</v>
      </c>
    </row>
    <row r="600" spans="1:17">
      <c r="A600" s="10" t="s">
        <v>528</v>
      </c>
      <c r="B600" s="11" t="s">
        <v>578</v>
      </c>
      <c r="C600" s="11" t="s">
        <v>12</v>
      </c>
      <c r="D600" s="11" t="s">
        <v>9</v>
      </c>
      <c r="E600" s="11" t="s">
        <v>10</v>
      </c>
      <c r="F600" s="11">
        <v>10</v>
      </c>
      <c r="G600" s="11">
        <v>1</v>
      </c>
      <c r="H600" s="12">
        <v>2.7</v>
      </c>
      <c r="I600" s="11" t="str">
        <f t="shared" si="36"/>
        <v>medium</v>
      </c>
      <c r="J600" s="11" t="s">
        <v>11</v>
      </c>
      <c r="K600" s="13">
        <v>4.53</v>
      </c>
      <c r="L600" s="13">
        <v>564.39759259754896</v>
      </c>
      <c r="M600" s="13">
        <v>2</v>
      </c>
      <c r="N600" s="13">
        <v>4</v>
      </c>
      <c r="O600" s="13">
        <f t="shared" si="37"/>
        <v>564.39759259754896</v>
      </c>
      <c r="P600" s="13">
        <f t="shared" si="38"/>
        <v>124.59108004360904</v>
      </c>
      <c r="Q600" s="68">
        <f t="shared" si="39"/>
        <v>448.52788815699256</v>
      </c>
    </row>
    <row r="601" spans="1:17">
      <c r="A601" s="10" t="s">
        <v>528</v>
      </c>
      <c r="B601" s="11" t="s">
        <v>579</v>
      </c>
      <c r="C601" s="11" t="s">
        <v>8</v>
      </c>
      <c r="D601" s="11" t="s">
        <v>9</v>
      </c>
      <c r="E601" s="11" t="s">
        <v>10</v>
      </c>
      <c r="F601" s="11">
        <v>10</v>
      </c>
      <c r="G601" s="11">
        <v>1</v>
      </c>
      <c r="H601" s="12">
        <v>2.7</v>
      </c>
      <c r="I601" s="11" t="str">
        <f t="shared" si="36"/>
        <v>medium</v>
      </c>
      <c r="J601" s="11" t="s">
        <v>11</v>
      </c>
      <c r="K601" s="13">
        <v>5.48</v>
      </c>
      <c r="L601" s="13">
        <v>131.03290967220499</v>
      </c>
      <c r="M601" s="13">
        <v>2</v>
      </c>
      <c r="N601" s="13">
        <v>4</v>
      </c>
      <c r="O601" s="13">
        <f t="shared" si="37"/>
        <v>131.03290967220499</v>
      </c>
      <c r="P601" s="13">
        <f t="shared" si="38"/>
        <v>23.911114903687039</v>
      </c>
      <c r="Q601" s="68">
        <f t="shared" si="39"/>
        <v>86.08001365327334</v>
      </c>
    </row>
    <row r="602" spans="1:17">
      <c r="A602" s="10" t="s">
        <v>528</v>
      </c>
      <c r="B602" s="11" t="s">
        <v>579</v>
      </c>
      <c r="C602" s="11" t="s">
        <v>12</v>
      </c>
      <c r="D602" s="11" t="s">
        <v>9</v>
      </c>
      <c r="E602" s="11" t="s">
        <v>10</v>
      </c>
      <c r="F602" s="11">
        <v>10</v>
      </c>
      <c r="G602" s="11">
        <v>1</v>
      </c>
      <c r="H602" s="12">
        <v>2.7</v>
      </c>
      <c r="I602" s="11" t="str">
        <f t="shared" si="36"/>
        <v>medium</v>
      </c>
      <c r="J602" s="11" t="s">
        <v>11</v>
      </c>
      <c r="K602" s="13">
        <v>5.83</v>
      </c>
      <c r="L602" s="13">
        <v>583.10407258439898</v>
      </c>
      <c r="M602" s="13">
        <v>2</v>
      </c>
      <c r="N602" s="13">
        <v>4</v>
      </c>
      <c r="O602" s="13">
        <f t="shared" si="37"/>
        <v>583.10407258439898</v>
      </c>
      <c r="P602" s="13">
        <f t="shared" si="38"/>
        <v>100.01785121516278</v>
      </c>
      <c r="Q602" s="68">
        <f t="shared" si="39"/>
        <v>360.064264374586</v>
      </c>
    </row>
    <row r="603" spans="1:17">
      <c r="A603" s="10" t="s">
        <v>528</v>
      </c>
      <c r="B603" s="11" t="s">
        <v>580</v>
      </c>
      <c r="C603" s="11" t="s">
        <v>8</v>
      </c>
      <c r="D603" s="11" t="s">
        <v>9</v>
      </c>
      <c r="E603" s="11" t="s">
        <v>10</v>
      </c>
      <c r="F603" s="11">
        <v>10</v>
      </c>
      <c r="G603" s="11">
        <v>1</v>
      </c>
      <c r="H603" s="12">
        <v>2.7</v>
      </c>
      <c r="I603" s="11" t="str">
        <f t="shared" si="36"/>
        <v>medium</v>
      </c>
      <c r="J603" s="11" t="s">
        <v>11</v>
      </c>
      <c r="K603" s="13">
        <v>4.42</v>
      </c>
      <c r="L603" s="13">
        <v>121.087975171848</v>
      </c>
      <c r="M603" s="13">
        <v>2</v>
      </c>
      <c r="N603" s="13">
        <v>4</v>
      </c>
      <c r="O603" s="13">
        <f t="shared" si="37"/>
        <v>121.087975171848</v>
      </c>
      <c r="P603" s="13">
        <f t="shared" si="38"/>
        <v>27.395469495893213</v>
      </c>
      <c r="Q603" s="68">
        <f t="shared" si="39"/>
        <v>98.623690185215565</v>
      </c>
    </row>
    <row r="604" spans="1:17">
      <c r="A604" s="10" t="s">
        <v>528</v>
      </c>
      <c r="B604" s="11" t="s">
        <v>580</v>
      </c>
      <c r="C604" s="11" t="s">
        <v>12</v>
      </c>
      <c r="D604" s="11" t="s">
        <v>9</v>
      </c>
      <c r="E604" s="11" t="s">
        <v>10</v>
      </c>
      <c r="F604" s="11">
        <v>10</v>
      </c>
      <c r="G604" s="11">
        <v>1</v>
      </c>
      <c r="H604" s="12">
        <v>2.7</v>
      </c>
      <c r="I604" s="11" t="str">
        <f t="shared" si="36"/>
        <v>medium</v>
      </c>
      <c r="J604" s="11" t="s">
        <v>11</v>
      </c>
      <c r="K604" s="13">
        <v>5.08</v>
      </c>
      <c r="L604" s="13">
        <v>592.44319827695904</v>
      </c>
      <c r="M604" s="13">
        <v>2</v>
      </c>
      <c r="N604" s="13">
        <v>4</v>
      </c>
      <c r="O604" s="13">
        <f t="shared" si="37"/>
        <v>592.44319827695904</v>
      </c>
      <c r="P604" s="13">
        <f t="shared" si="38"/>
        <v>116.62267682617303</v>
      </c>
      <c r="Q604" s="68">
        <f t="shared" si="39"/>
        <v>419.84163657422289</v>
      </c>
    </row>
    <row r="605" spans="1:17">
      <c r="A605" s="10" t="s">
        <v>528</v>
      </c>
      <c r="B605" s="11" t="s">
        <v>581</v>
      </c>
      <c r="C605" s="11" t="s">
        <v>8</v>
      </c>
      <c r="D605" s="11" t="s">
        <v>9</v>
      </c>
      <c r="E605" s="11" t="s">
        <v>10</v>
      </c>
      <c r="F605" s="11">
        <v>10</v>
      </c>
      <c r="G605" s="11">
        <v>2</v>
      </c>
      <c r="H605" s="12">
        <v>2.7</v>
      </c>
      <c r="I605" s="11" t="str">
        <f t="shared" si="36"/>
        <v>medium</v>
      </c>
      <c r="J605" s="11" t="s">
        <v>11</v>
      </c>
      <c r="K605" s="13">
        <v>121.79</v>
      </c>
      <c r="L605" s="13">
        <v>258.79272341012</v>
      </c>
      <c r="M605" s="13">
        <v>2</v>
      </c>
      <c r="N605" s="13">
        <v>4</v>
      </c>
      <c r="O605" s="13">
        <f t="shared" si="37"/>
        <v>258.79272341012</v>
      </c>
      <c r="P605" s="13">
        <f t="shared" si="38"/>
        <v>2.1249094622721079</v>
      </c>
      <c r="Q605" s="68">
        <f t="shared" si="39"/>
        <v>7.649674064179588</v>
      </c>
    </row>
    <row r="606" spans="1:17">
      <c r="A606" s="10" t="s">
        <v>528</v>
      </c>
      <c r="B606" s="11" t="s">
        <v>581</v>
      </c>
      <c r="C606" s="11" t="s">
        <v>12</v>
      </c>
      <c r="D606" s="11" t="s">
        <v>9</v>
      </c>
      <c r="E606" s="11" t="s">
        <v>10</v>
      </c>
      <c r="F606" s="11">
        <v>10</v>
      </c>
      <c r="G606" s="11">
        <v>2</v>
      </c>
      <c r="H606" s="12">
        <v>2.7</v>
      </c>
      <c r="I606" s="11" t="str">
        <f t="shared" si="36"/>
        <v>medium</v>
      </c>
      <c r="J606" s="11" t="s">
        <v>11</v>
      </c>
      <c r="K606" s="13">
        <v>121.79</v>
      </c>
      <c r="L606" s="13">
        <v>383.08753147559298</v>
      </c>
      <c r="M606" s="13">
        <v>2</v>
      </c>
      <c r="N606" s="13">
        <v>4</v>
      </c>
      <c r="O606" s="13">
        <f t="shared" si="37"/>
        <v>383.08753147559298</v>
      </c>
      <c r="P606" s="13">
        <f t="shared" si="38"/>
        <v>3.1454760774742834</v>
      </c>
      <c r="Q606" s="68">
        <f t="shared" si="39"/>
        <v>11.323713878907419</v>
      </c>
    </row>
    <row r="607" spans="1:17">
      <c r="A607" s="10" t="s">
        <v>528</v>
      </c>
      <c r="B607" s="11" t="s">
        <v>582</v>
      </c>
      <c r="C607" s="11" t="s">
        <v>8</v>
      </c>
      <c r="D607" s="11" t="s">
        <v>9</v>
      </c>
      <c r="E607" s="11" t="s">
        <v>10</v>
      </c>
      <c r="F607" s="11">
        <v>10</v>
      </c>
      <c r="G607" s="11">
        <v>2</v>
      </c>
      <c r="H607" s="12">
        <v>2.7</v>
      </c>
      <c r="I607" s="11" t="str">
        <f t="shared" si="36"/>
        <v>medium</v>
      </c>
      <c r="J607" s="11" t="s">
        <v>11</v>
      </c>
      <c r="K607" s="13">
        <v>121.83</v>
      </c>
      <c r="L607" s="13">
        <v>265.147489899878</v>
      </c>
      <c r="M607" s="13">
        <v>2</v>
      </c>
      <c r="N607" s="13">
        <v>4</v>
      </c>
      <c r="O607" s="13">
        <f t="shared" si="37"/>
        <v>265.147489899878</v>
      </c>
      <c r="P607" s="13">
        <f t="shared" si="38"/>
        <v>2.176372731674284</v>
      </c>
      <c r="Q607" s="68">
        <f t="shared" si="39"/>
        <v>7.8349418340274219</v>
      </c>
    </row>
    <row r="608" spans="1:17">
      <c r="A608" s="10" t="s">
        <v>528</v>
      </c>
      <c r="B608" s="11" t="s">
        <v>582</v>
      </c>
      <c r="C608" s="11" t="s">
        <v>12</v>
      </c>
      <c r="D608" s="11" t="s">
        <v>9</v>
      </c>
      <c r="E608" s="11" t="s">
        <v>10</v>
      </c>
      <c r="F608" s="11">
        <v>10</v>
      </c>
      <c r="G608" s="11">
        <v>2</v>
      </c>
      <c r="H608" s="12">
        <v>2.7</v>
      </c>
      <c r="I608" s="11" t="str">
        <f t="shared" si="36"/>
        <v>medium</v>
      </c>
      <c r="J608" s="11" t="s">
        <v>11</v>
      </c>
      <c r="K608" s="13">
        <v>121.83</v>
      </c>
      <c r="L608" s="13">
        <v>296.29428656905901</v>
      </c>
      <c r="M608" s="13">
        <v>2</v>
      </c>
      <c r="N608" s="13">
        <v>4</v>
      </c>
      <c r="O608" s="13">
        <f t="shared" si="37"/>
        <v>296.29428656905901</v>
      </c>
      <c r="P608" s="13">
        <f t="shared" si="38"/>
        <v>2.4320305882710254</v>
      </c>
      <c r="Q608" s="68">
        <f t="shared" si="39"/>
        <v>8.7553101177756911</v>
      </c>
    </row>
    <row r="609" spans="1:17">
      <c r="A609" s="10" t="s">
        <v>528</v>
      </c>
      <c r="B609" s="11" t="s">
        <v>583</v>
      </c>
      <c r="C609" s="11" t="s">
        <v>8</v>
      </c>
      <c r="D609" s="11" t="s">
        <v>9</v>
      </c>
      <c r="E609" s="11" t="s">
        <v>10</v>
      </c>
      <c r="F609" s="11">
        <v>10</v>
      </c>
      <c r="G609" s="11">
        <v>2</v>
      </c>
      <c r="H609" s="12">
        <v>2.7</v>
      </c>
      <c r="I609" s="11" t="str">
        <f t="shared" si="36"/>
        <v>medium</v>
      </c>
      <c r="J609" s="11" t="s">
        <v>11</v>
      </c>
      <c r="K609" s="13">
        <v>121.45</v>
      </c>
      <c r="L609" s="13">
        <v>239.485393783234</v>
      </c>
      <c r="M609" s="13">
        <v>2</v>
      </c>
      <c r="N609" s="13">
        <v>4</v>
      </c>
      <c r="O609" s="13">
        <f t="shared" si="37"/>
        <v>239.485393783234</v>
      </c>
      <c r="P609" s="13">
        <f t="shared" si="38"/>
        <v>1.9718846750369206</v>
      </c>
      <c r="Q609" s="68">
        <f t="shared" si="39"/>
        <v>7.0987848301329137</v>
      </c>
    </row>
    <row r="610" spans="1:17">
      <c r="A610" s="10" t="s">
        <v>528</v>
      </c>
      <c r="B610" s="11" t="s">
        <v>583</v>
      </c>
      <c r="C610" s="11" t="s">
        <v>12</v>
      </c>
      <c r="D610" s="11" t="s">
        <v>9</v>
      </c>
      <c r="E610" s="11" t="s">
        <v>10</v>
      </c>
      <c r="F610" s="11">
        <v>10</v>
      </c>
      <c r="G610" s="11">
        <v>2</v>
      </c>
      <c r="H610" s="12">
        <v>2.7</v>
      </c>
      <c r="I610" s="11" t="str">
        <f t="shared" si="36"/>
        <v>medium</v>
      </c>
      <c r="J610" s="11" t="s">
        <v>11</v>
      </c>
      <c r="K610" s="13">
        <v>121.45</v>
      </c>
      <c r="L610" s="13">
        <v>405.359534550901</v>
      </c>
      <c r="M610" s="13">
        <v>2</v>
      </c>
      <c r="N610" s="13">
        <v>4</v>
      </c>
      <c r="O610" s="13">
        <f t="shared" si="37"/>
        <v>405.359534550901</v>
      </c>
      <c r="P610" s="13">
        <f t="shared" si="38"/>
        <v>3.3376659905385013</v>
      </c>
      <c r="Q610" s="68">
        <f t="shared" si="39"/>
        <v>12.015597565938604</v>
      </c>
    </row>
    <row r="611" spans="1:17">
      <c r="A611" s="10" t="s">
        <v>528</v>
      </c>
      <c r="B611" s="11" t="s">
        <v>584</v>
      </c>
      <c r="C611" s="11" t="s">
        <v>8</v>
      </c>
      <c r="D611" s="11" t="s">
        <v>9</v>
      </c>
      <c r="E611" s="11" t="s">
        <v>10</v>
      </c>
      <c r="F611" s="11">
        <v>10</v>
      </c>
      <c r="G611" s="11">
        <v>2</v>
      </c>
      <c r="H611" s="12">
        <v>2.7</v>
      </c>
      <c r="I611" s="11" t="str">
        <f t="shared" si="36"/>
        <v>medium</v>
      </c>
      <c r="J611" s="11" t="s">
        <v>11</v>
      </c>
      <c r="K611" s="13">
        <v>123.58</v>
      </c>
      <c r="L611" s="13">
        <v>291.18293303504799</v>
      </c>
      <c r="M611" s="13">
        <v>2</v>
      </c>
      <c r="N611" s="13">
        <v>4</v>
      </c>
      <c r="O611" s="13">
        <f t="shared" si="37"/>
        <v>291.18293303504799</v>
      </c>
      <c r="P611" s="13">
        <f t="shared" si="38"/>
        <v>2.3562302398045638</v>
      </c>
      <c r="Q611" s="68">
        <f t="shared" si="39"/>
        <v>8.4824288632964286</v>
      </c>
    </row>
    <row r="612" spans="1:17">
      <c r="A612" s="10" t="s">
        <v>528</v>
      </c>
      <c r="B612" s="11" t="s">
        <v>584</v>
      </c>
      <c r="C612" s="11" t="s">
        <v>12</v>
      </c>
      <c r="D612" s="11" t="s">
        <v>9</v>
      </c>
      <c r="E612" s="11" t="s">
        <v>10</v>
      </c>
      <c r="F612" s="11">
        <v>10</v>
      </c>
      <c r="G612" s="11">
        <v>2</v>
      </c>
      <c r="H612" s="12">
        <v>2.7</v>
      </c>
      <c r="I612" s="11" t="str">
        <f t="shared" si="36"/>
        <v>medium</v>
      </c>
      <c r="J612" s="11" t="s">
        <v>11</v>
      </c>
      <c r="K612" s="13">
        <v>123.58</v>
      </c>
      <c r="L612" s="13">
        <v>450.824729531152</v>
      </c>
      <c r="M612" s="13">
        <v>2</v>
      </c>
      <c r="N612" s="13">
        <v>4</v>
      </c>
      <c r="O612" s="13">
        <f t="shared" si="37"/>
        <v>450.824729531152</v>
      </c>
      <c r="P612" s="13">
        <f t="shared" si="38"/>
        <v>3.6480395657157469</v>
      </c>
      <c r="Q612" s="68">
        <f t="shared" si="39"/>
        <v>13.132942436576689</v>
      </c>
    </row>
    <row r="613" spans="1:17">
      <c r="A613" s="10" t="s">
        <v>528</v>
      </c>
      <c r="B613" s="11" t="s">
        <v>585</v>
      </c>
      <c r="C613" s="11" t="s">
        <v>8</v>
      </c>
      <c r="D613" s="11" t="s">
        <v>9</v>
      </c>
      <c r="E613" s="11" t="s">
        <v>10</v>
      </c>
      <c r="F613" s="11">
        <v>10</v>
      </c>
      <c r="G613" s="11">
        <v>1</v>
      </c>
      <c r="H613" s="12">
        <v>3.2</v>
      </c>
      <c r="I613" s="11" t="str">
        <f t="shared" si="36"/>
        <v>high</v>
      </c>
      <c r="J613" s="11" t="s">
        <v>11</v>
      </c>
      <c r="K613" s="13">
        <v>3.35</v>
      </c>
      <c r="L613" s="13">
        <v>251.83521664376099</v>
      </c>
      <c r="M613" s="13">
        <v>2</v>
      </c>
      <c r="N613" s="13">
        <v>4</v>
      </c>
      <c r="O613" s="13">
        <f t="shared" si="37"/>
        <v>251.83521664376099</v>
      </c>
      <c r="P613" s="13">
        <f t="shared" si="38"/>
        <v>75.174691535451032</v>
      </c>
      <c r="Q613" s="68">
        <f t="shared" si="39"/>
        <v>270.6288895276237</v>
      </c>
    </row>
    <row r="614" spans="1:17">
      <c r="A614" s="10" t="s">
        <v>528</v>
      </c>
      <c r="B614" s="11" t="s">
        <v>585</v>
      </c>
      <c r="C614" s="11" t="s">
        <v>12</v>
      </c>
      <c r="D614" s="11" t="s">
        <v>9</v>
      </c>
      <c r="E614" s="11" t="s">
        <v>10</v>
      </c>
      <c r="F614" s="11">
        <v>10</v>
      </c>
      <c r="G614" s="11">
        <v>1</v>
      </c>
      <c r="H614" s="12">
        <v>3.2</v>
      </c>
      <c r="I614" s="11" t="str">
        <f t="shared" si="36"/>
        <v>high</v>
      </c>
      <c r="J614" s="11" t="s">
        <v>11</v>
      </c>
      <c r="K614" s="13">
        <v>3.37</v>
      </c>
      <c r="L614" s="13">
        <v>668.54849754034899</v>
      </c>
      <c r="M614" s="13">
        <v>2</v>
      </c>
      <c r="N614" s="13">
        <v>4</v>
      </c>
      <c r="O614" s="13">
        <f t="shared" si="37"/>
        <v>668.54849754034899</v>
      </c>
      <c r="P614" s="13">
        <f t="shared" si="38"/>
        <v>198.38234348378307</v>
      </c>
      <c r="Q614" s="68">
        <f t="shared" si="39"/>
        <v>714.17643654161907</v>
      </c>
    </row>
    <row r="615" spans="1:17">
      <c r="A615" s="10" t="s">
        <v>528</v>
      </c>
      <c r="B615" s="11" t="s">
        <v>586</v>
      </c>
      <c r="C615" s="11" t="s">
        <v>8</v>
      </c>
      <c r="D615" s="11" t="s">
        <v>9</v>
      </c>
      <c r="E615" s="11" t="s">
        <v>10</v>
      </c>
      <c r="F615" s="11">
        <v>10</v>
      </c>
      <c r="G615" s="11">
        <v>1</v>
      </c>
      <c r="H615" s="12">
        <v>3.2</v>
      </c>
      <c r="I615" s="11" t="str">
        <f t="shared" si="36"/>
        <v>high</v>
      </c>
      <c r="J615" s="11" t="s">
        <v>11</v>
      </c>
      <c r="K615" s="13">
        <v>4.4000000000000004</v>
      </c>
      <c r="L615" s="13">
        <v>664.23818192708904</v>
      </c>
      <c r="M615" s="13">
        <v>2</v>
      </c>
      <c r="N615" s="13">
        <v>4</v>
      </c>
      <c r="O615" s="13">
        <f t="shared" si="37"/>
        <v>664.23818192708904</v>
      </c>
      <c r="P615" s="13">
        <f t="shared" si="38"/>
        <v>150.96322316524748</v>
      </c>
      <c r="Q615" s="68">
        <f t="shared" si="39"/>
        <v>543.46760339489094</v>
      </c>
    </row>
    <row r="616" spans="1:17">
      <c r="A616" s="10" t="s">
        <v>528</v>
      </c>
      <c r="B616" s="11" t="s">
        <v>586</v>
      </c>
      <c r="C616" s="11" t="s">
        <v>12</v>
      </c>
      <c r="D616" s="11" t="s">
        <v>9</v>
      </c>
      <c r="E616" s="11" t="s">
        <v>10</v>
      </c>
      <c r="F616" s="11">
        <v>10</v>
      </c>
      <c r="G616" s="11">
        <v>1</v>
      </c>
      <c r="H616" s="12">
        <v>3.2</v>
      </c>
      <c r="I616" s="11" t="str">
        <f t="shared" si="36"/>
        <v>high</v>
      </c>
      <c r="J616" s="11" t="s">
        <v>11</v>
      </c>
      <c r="K616" s="13">
        <v>4.0999999999999996</v>
      </c>
      <c r="L616" s="13">
        <v>672.57683449110596</v>
      </c>
      <c r="M616" s="13">
        <v>2</v>
      </c>
      <c r="N616" s="13">
        <v>4</v>
      </c>
      <c r="O616" s="13">
        <f t="shared" si="37"/>
        <v>672.57683449110596</v>
      </c>
      <c r="P616" s="13">
        <f t="shared" si="38"/>
        <v>164.04313036368438</v>
      </c>
      <c r="Q616" s="68">
        <f t="shared" si="39"/>
        <v>590.55526930926385</v>
      </c>
    </row>
    <row r="617" spans="1:17">
      <c r="A617" s="10" t="s">
        <v>528</v>
      </c>
      <c r="B617" s="11" t="s">
        <v>587</v>
      </c>
      <c r="C617" s="11" t="s">
        <v>8</v>
      </c>
      <c r="D617" s="11" t="s">
        <v>9</v>
      </c>
      <c r="E617" s="11" t="s">
        <v>10</v>
      </c>
      <c r="F617" s="11">
        <v>10</v>
      </c>
      <c r="G617" s="11">
        <v>1</v>
      </c>
      <c r="H617" s="12">
        <v>3.2</v>
      </c>
      <c r="I617" s="11" t="str">
        <f t="shared" si="36"/>
        <v>high</v>
      </c>
      <c r="J617" s="11" t="s">
        <v>11</v>
      </c>
      <c r="K617" s="13">
        <v>4.4800000000000004</v>
      </c>
      <c r="L617" s="13">
        <v>174.664988087148</v>
      </c>
      <c r="M617" s="13">
        <v>2</v>
      </c>
      <c r="N617" s="13">
        <v>4</v>
      </c>
      <c r="O617" s="13">
        <f t="shared" si="37"/>
        <v>174.664988087148</v>
      </c>
      <c r="P617" s="13">
        <f t="shared" si="38"/>
        <v>38.987720555166959</v>
      </c>
      <c r="Q617" s="68">
        <f t="shared" si="39"/>
        <v>140.35579399860106</v>
      </c>
    </row>
    <row r="618" spans="1:17">
      <c r="A618" s="10" t="s">
        <v>528</v>
      </c>
      <c r="B618" s="11" t="s">
        <v>587</v>
      </c>
      <c r="C618" s="11" t="s">
        <v>12</v>
      </c>
      <c r="D618" s="11" t="s">
        <v>9</v>
      </c>
      <c r="E618" s="11" t="s">
        <v>10</v>
      </c>
      <c r="F618" s="11">
        <v>10</v>
      </c>
      <c r="G618" s="11">
        <v>1</v>
      </c>
      <c r="H618" s="12">
        <v>3.2</v>
      </c>
      <c r="I618" s="11" t="str">
        <f t="shared" si="36"/>
        <v>high</v>
      </c>
      <c r="J618" s="11" t="s">
        <v>11</v>
      </c>
      <c r="K618" s="13">
        <v>4.22</v>
      </c>
      <c r="L618" s="13">
        <v>658.64728955754003</v>
      </c>
      <c r="M618" s="13">
        <v>2</v>
      </c>
      <c r="N618" s="13">
        <v>4</v>
      </c>
      <c r="O618" s="13">
        <f t="shared" si="37"/>
        <v>658.64728955754003</v>
      </c>
      <c r="P618" s="13">
        <f t="shared" si="38"/>
        <v>156.07755676718958</v>
      </c>
      <c r="Q618" s="68">
        <f t="shared" si="39"/>
        <v>561.87920436188244</v>
      </c>
    </row>
    <row r="619" spans="1:17">
      <c r="A619" s="10" t="s">
        <v>528</v>
      </c>
      <c r="B619" s="11" t="s">
        <v>588</v>
      </c>
      <c r="C619" s="11" t="s">
        <v>8</v>
      </c>
      <c r="D619" s="11" t="s">
        <v>9</v>
      </c>
      <c r="E619" s="11" t="s">
        <v>10</v>
      </c>
      <c r="F619" s="11">
        <v>10</v>
      </c>
      <c r="G619" s="11">
        <v>1</v>
      </c>
      <c r="H619" s="12">
        <v>3.2</v>
      </c>
      <c r="I619" s="11" t="str">
        <f t="shared" si="36"/>
        <v>high</v>
      </c>
      <c r="J619" s="11" t="s">
        <v>11</v>
      </c>
      <c r="K619" s="13">
        <v>3.98</v>
      </c>
      <c r="L619" s="13">
        <v>254.83362675081901</v>
      </c>
      <c r="M619" s="13">
        <v>2</v>
      </c>
      <c r="N619" s="13">
        <v>4</v>
      </c>
      <c r="O619" s="13">
        <f t="shared" si="37"/>
        <v>254.83362675081901</v>
      </c>
      <c r="P619" s="13">
        <f t="shared" si="38"/>
        <v>64.028549434879153</v>
      </c>
      <c r="Q619" s="68">
        <f t="shared" si="39"/>
        <v>230.50277796556495</v>
      </c>
    </row>
    <row r="620" spans="1:17">
      <c r="A620" s="10" t="s">
        <v>528</v>
      </c>
      <c r="B620" s="11" t="s">
        <v>588</v>
      </c>
      <c r="C620" s="11" t="s">
        <v>12</v>
      </c>
      <c r="D620" s="11" t="s">
        <v>9</v>
      </c>
      <c r="E620" s="11" t="s">
        <v>10</v>
      </c>
      <c r="F620" s="11">
        <v>10</v>
      </c>
      <c r="G620" s="11">
        <v>1</v>
      </c>
      <c r="H620" s="12">
        <v>3.2</v>
      </c>
      <c r="I620" s="11" t="str">
        <f t="shared" si="36"/>
        <v>high</v>
      </c>
      <c r="J620" s="11" t="s">
        <v>11</v>
      </c>
      <c r="K620" s="13">
        <v>3.9</v>
      </c>
      <c r="L620" s="13">
        <v>665.57222307329596</v>
      </c>
      <c r="M620" s="13">
        <v>2</v>
      </c>
      <c r="N620" s="13">
        <v>4</v>
      </c>
      <c r="O620" s="13">
        <f t="shared" si="37"/>
        <v>665.57222307329596</v>
      </c>
      <c r="P620" s="13">
        <f t="shared" si="38"/>
        <v>170.65954437776819</v>
      </c>
      <c r="Q620" s="68">
        <f t="shared" si="39"/>
        <v>614.37435975996539</v>
      </c>
    </row>
    <row r="621" spans="1:17">
      <c r="A621" s="10" t="s">
        <v>528</v>
      </c>
      <c r="B621" s="11" t="s">
        <v>589</v>
      </c>
      <c r="C621" s="11" t="s">
        <v>8</v>
      </c>
      <c r="D621" s="11" t="s">
        <v>9</v>
      </c>
      <c r="E621" s="11" t="s">
        <v>10</v>
      </c>
      <c r="F621" s="11">
        <v>10</v>
      </c>
      <c r="G621" s="11">
        <v>2</v>
      </c>
      <c r="H621" s="12">
        <v>3.2</v>
      </c>
      <c r="I621" s="11" t="str">
        <f t="shared" si="36"/>
        <v>high</v>
      </c>
      <c r="J621" s="11" t="s">
        <v>11</v>
      </c>
      <c r="K621" s="13">
        <v>124.22</v>
      </c>
      <c r="L621" s="13">
        <v>400.577044525394</v>
      </c>
      <c r="M621" s="13">
        <v>2</v>
      </c>
      <c r="N621" s="13">
        <v>4</v>
      </c>
      <c r="O621" s="13">
        <f t="shared" si="37"/>
        <v>400.577044525394</v>
      </c>
      <c r="P621" s="13">
        <f t="shared" si="38"/>
        <v>3.2247387258524713</v>
      </c>
      <c r="Q621" s="68">
        <f t="shared" si="39"/>
        <v>11.609059413068897</v>
      </c>
    </row>
    <row r="622" spans="1:17">
      <c r="A622" s="10" t="s">
        <v>528</v>
      </c>
      <c r="B622" s="11" t="s">
        <v>589</v>
      </c>
      <c r="C622" s="11" t="s">
        <v>12</v>
      </c>
      <c r="D622" s="11" t="s">
        <v>9</v>
      </c>
      <c r="E622" s="11" t="s">
        <v>10</v>
      </c>
      <c r="F622" s="11">
        <v>10</v>
      </c>
      <c r="G622" s="11">
        <v>2</v>
      </c>
      <c r="H622" s="12">
        <v>3.2</v>
      </c>
      <c r="I622" s="11" t="str">
        <f t="shared" si="36"/>
        <v>high</v>
      </c>
      <c r="J622" s="11" t="s">
        <v>11</v>
      </c>
      <c r="K622" s="13">
        <v>124.22</v>
      </c>
      <c r="L622" s="13">
        <v>606.44860741715195</v>
      </c>
      <c r="M622" s="13">
        <v>2</v>
      </c>
      <c r="N622" s="13">
        <v>4</v>
      </c>
      <c r="O622" s="13">
        <f t="shared" si="37"/>
        <v>606.44860741715195</v>
      </c>
      <c r="P622" s="13">
        <f t="shared" si="38"/>
        <v>4.8820528692412815</v>
      </c>
      <c r="Q622" s="68">
        <f t="shared" si="39"/>
        <v>17.575390329268615</v>
      </c>
    </row>
    <row r="623" spans="1:17">
      <c r="A623" s="10" t="s">
        <v>528</v>
      </c>
      <c r="B623" s="11" t="s">
        <v>590</v>
      </c>
      <c r="C623" s="11" t="s">
        <v>8</v>
      </c>
      <c r="D623" s="11" t="s">
        <v>9</v>
      </c>
      <c r="E623" s="11" t="s">
        <v>10</v>
      </c>
      <c r="F623" s="11">
        <v>10</v>
      </c>
      <c r="G623" s="11">
        <v>2</v>
      </c>
      <c r="H623" s="12">
        <v>3.2</v>
      </c>
      <c r="I623" s="11" t="str">
        <f t="shared" si="36"/>
        <v>high</v>
      </c>
      <c r="J623" s="11" t="s">
        <v>11</v>
      </c>
      <c r="K623" s="13">
        <v>156.1</v>
      </c>
      <c r="L623" s="13">
        <v>479.99011177283302</v>
      </c>
      <c r="M623" s="13">
        <v>2</v>
      </c>
      <c r="N623" s="13">
        <v>4</v>
      </c>
      <c r="O623" s="13">
        <f t="shared" si="37"/>
        <v>479.99011177283302</v>
      </c>
      <c r="P623" s="13">
        <f t="shared" si="38"/>
        <v>3.0748886084102054</v>
      </c>
      <c r="Q623" s="68">
        <f t="shared" si="39"/>
        <v>11.06959899027674</v>
      </c>
    </row>
    <row r="624" spans="1:17">
      <c r="A624" s="10" t="s">
        <v>528</v>
      </c>
      <c r="B624" s="11" t="s">
        <v>590</v>
      </c>
      <c r="C624" s="11" t="s">
        <v>12</v>
      </c>
      <c r="D624" s="11" t="s">
        <v>9</v>
      </c>
      <c r="E624" s="11" t="s">
        <v>10</v>
      </c>
      <c r="F624" s="11">
        <v>10</v>
      </c>
      <c r="G624" s="11">
        <v>2</v>
      </c>
      <c r="H624" s="12">
        <v>3.2</v>
      </c>
      <c r="I624" s="11" t="str">
        <f t="shared" si="36"/>
        <v>high</v>
      </c>
      <c r="J624" s="11" t="s">
        <v>11</v>
      </c>
      <c r="K624" s="13">
        <v>156.1</v>
      </c>
      <c r="L624" s="13">
        <v>627.74432814099202</v>
      </c>
      <c r="M624" s="13">
        <v>2</v>
      </c>
      <c r="N624" s="13">
        <v>4</v>
      </c>
      <c r="O624" s="13">
        <f t="shared" si="37"/>
        <v>627.74432814099202</v>
      </c>
      <c r="P624" s="13">
        <f t="shared" si="38"/>
        <v>4.0214242673990519</v>
      </c>
      <c r="Q624" s="68">
        <f t="shared" si="39"/>
        <v>14.477127362636587</v>
      </c>
    </row>
    <row r="625" spans="1:17">
      <c r="A625" s="10" t="s">
        <v>528</v>
      </c>
      <c r="B625" s="11" t="s">
        <v>591</v>
      </c>
      <c r="C625" s="11" t="s">
        <v>8</v>
      </c>
      <c r="D625" s="11" t="s">
        <v>9</v>
      </c>
      <c r="E625" s="11" t="s">
        <v>10</v>
      </c>
      <c r="F625" s="11">
        <v>10</v>
      </c>
      <c r="G625" s="11">
        <v>2</v>
      </c>
      <c r="H625" s="12">
        <v>3.2</v>
      </c>
      <c r="I625" s="11" t="str">
        <f t="shared" si="36"/>
        <v>high</v>
      </c>
      <c r="J625" s="11" t="s">
        <v>11</v>
      </c>
      <c r="K625" s="13">
        <v>122.6</v>
      </c>
      <c r="L625" s="13">
        <v>407.80646887315999</v>
      </c>
      <c r="M625" s="13">
        <v>2</v>
      </c>
      <c r="N625" s="13">
        <v>4</v>
      </c>
      <c r="O625" s="13">
        <f t="shared" si="37"/>
        <v>407.80646887315999</v>
      </c>
      <c r="P625" s="13">
        <f t="shared" si="38"/>
        <v>3.326317038117129</v>
      </c>
      <c r="Q625" s="68">
        <f t="shared" si="39"/>
        <v>11.974741337221664</v>
      </c>
    </row>
    <row r="626" spans="1:17">
      <c r="A626" s="10" t="s">
        <v>528</v>
      </c>
      <c r="B626" s="11" t="s">
        <v>591</v>
      </c>
      <c r="C626" s="11" t="s">
        <v>12</v>
      </c>
      <c r="D626" s="11" t="s">
        <v>9</v>
      </c>
      <c r="E626" s="11" t="s">
        <v>10</v>
      </c>
      <c r="F626" s="11">
        <v>10</v>
      </c>
      <c r="G626" s="11">
        <v>2</v>
      </c>
      <c r="H626" s="12">
        <v>3.2</v>
      </c>
      <c r="I626" s="11" t="str">
        <f t="shared" si="36"/>
        <v>high</v>
      </c>
      <c r="J626" s="11" t="s">
        <v>11</v>
      </c>
      <c r="K626" s="13">
        <v>122.6</v>
      </c>
      <c r="L626" s="13">
        <v>638.96751795666603</v>
      </c>
      <c r="M626" s="13">
        <v>2</v>
      </c>
      <c r="N626" s="13">
        <v>4</v>
      </c>
      <c r="O626" s="13">
        <f t="shared" si="37"/>
        <v>638.96751795666603</v>
      </c>
      <c r="P626" s="13">
        <f t="shared" si="38"/>
        <v>5.2118068348830837</v>
      </c>
      <c r="Q626" s="68">
        <f t="shared" si="39"/>
        <v>18.762504605579103</v>
      </c>
    </row>
    <row r="627" spans="1:17">
      <c r="A627" s="10" t="s">
        <v>528</v>
      </c>
      <c r="B627" s="11" t="s">
        <v>592</v>
      </c>
      <c r="C627" s="11" t="s">
        <v>8</v>
      </c>
      <c r="D627" s="11" t="s">
        <v>9</v>
      </c>
      <c r="E627" s="11" t="s">
        <v>10</v>
      </c>
      <c r="F627" s="11">
        <v>10</v>
      </c>
      <c r="G627" s="11">
        <v>2</v>
      </c>
      <c r="H627" s="12">
        <v>3.2</v>
      </c>
      <c r="I627" s="11" t="str">
        <f t="shared" si="36"/>
        <v>high</v>
      </c>
      <c r="J627" s="11" t="s">
        <v>11</v>
      </c>
      <c r="K627" s="13">
        <v>109.03</v>
      </c>
      <c r="L627" s="13">
        <v>438.68328981360099</v>
      </c>
      <c r="M627" s="13">
        <v>2</v>
      </c>
      <c r="N627" s="13">
        <v>4</v>
      </c>
      <c r="O627" s="13">
        <f t="shared" si="37"/>
        <v>438.68328981360099</v>
      </c>
      <c r="P627" s="13">
        <f t="shared" si="38"/>
        <v>4.023509949679914</v>
      </c>
      <c r="Q627" s="68">
        <f t="shared" si="39"/>
        <v>14.484635818847691</v>
      </c>
    </row>
    <row r="628" spans="1:17">
      <c r="A628" s="10" t="s">
        <v>528</v>
      </c>
      <c r="B628" s="11" t="s">
        <v>592</v>
      </c>
      <c r="C628" s="11" t="s">
        <v>12</v>
      </c>
      <c r="D628" s="11" t="s">
        <v>9</v>
      </c>
      <c r="E628" s="11" t="s">
        <v>10</v>
      </c>
      <c r="F628" s="11">
        <v>10</v>
      </c>
      <c r="G628" s="11">
        <v>2</v>
      </c>
      <c r="H628" s="12">
        <v>3.2</v>
      </c>
      <c r="I628" s="11" t="str">
        <f t="shared" si="36"/>
        <v>high</v>
      </c>
      <c r="J628" s="11" t="s">
        <v>11</v>
      </c>
      <c r="K628" s="13">
        <v>109.03</v>
      </c>
      <c r="L628" s="13">
        <v>708.20663143687204</v>
      </c>
      <c r="M628" s="13">
        <v>2</v>
      </c>
      <c r="N628" s="13">
        <v>4</v>
      </c>
      <c r="O628" s="13">
        <f t="shared" si="37"/>
        <v>708.20663143687204</v>
      </c>
      <c r="P628" s="13">
        <f t="shared" si="38"/>
        <v>6.4955207872775569</v>
      </c>
      <c r="Q628" s="68">
        <f t="shared" si="39"/>
        <v>23.383874834199204</v>
      </c>
    </row>
    <row r="629" spans="1:17">
      <c r="A629" s="10" t="s">
        <v>528</v>
      </c>
      <c r="B629" s="11" t="s">
        <v>593</v>
      </c>
      <c r="C629" s="11" t="s">
        <v>8</v>
      </c>
      <c r="D629" s="11" t="s">
        <v>9</v>
      </c>
      <c r="E629" s="11" t="s">
        <v>10</v>
      </c>
      <c r="F629" s="11">
        <v>20</v>
      </c>
      <c r="G629" s="11">
        <v>1</v>
      </c>
      <c r="H629" s="12">
        <v>2.2999999999999998</v>
      </c>
      <c r="I629" s="11" t="str">
        <f t="shared" si="36"/>
        <v>low</v>
      </c>
      <c r="J629" s="11" t="s">
        <v>11</v>
      </c>
      <c r="K629" s="13">
        <v>8.49</v>
      </c>
      <c r="L629" s="13">
        <v>200.85826003530201</v>
      </c>
      <c r="M629" s="13">
        <v>2</v>
      </c>
      <c r="N629" s="13">
        <v>4</v>
      </c>
      <c r="O629" s="13">
        <f t="shared" si="37"/>
        <v>200.85826003530201</v>
      </c>
      <c r="P629" s="13">
        <f t="shared" si="38"/>
        <v>23.658216729717552</v>
      </c>
      <c r="Q629" s="68">
        <f t="shared" si="39"/>
        <v>85.169580226983186</v>
      </c>
    </row>
    <row r="630" spans="1:17">
      <c r="A630" s="10" t="s">
        <v>528</v>
      </c>
      <c r="B630" s="11" t="s">
        <v>593</v>
      </c>
      <c r="C630" s="11" t="s">
        <v>12</v>
      </c>
      <c r="D630" s="11" t="s">
        <v>9</v>
      </c>
      <c r="E630" s="11" t="s">
        <v>10</v>
      </c>
      <c r="F630" s="11">
        <v>20</v>
      </c>
      <c r="G630" s="11">
        <v>1</v>
      </c>
      <c r="H630" s="12">
        <v>2.2999999999999998</v>
      </c>
      <c r="I630" s="11" t="str">
        <f t="shared" si="36"/>
        <v>low</v>
      </c>
      <c r="J630" s="11" t="s">
        <v>11</v>
      </c>
      <c r="K630" s="13">
        <v>8.8699999999999992</v>
      </c>
      <c r="L630" s="13">
        <v>650.66050355805999</v>
      </c>
      <c r="M630" s="13">
        <v>2</v>
      </c>
      <c r="N630" s="13">
        <v>4</v>
      </c>
      <c r="O630" s="13">
        <f t="shared" si="37"/>
        <v>650.66050355805999</v>
      </c>
      <c r="P630" s="13">
        <f t="shared" si="38"/>
        <v>73.355186421427291</v>
      </c>
      <c r="Q630" s="68">
        <f t="shared" si="39"/>
        <v>264.07867111713824</v>
      </c>
    </row>
    <row r="631" spans="1:17">
      <c r="A631" s="10" t="s">
        <v>528</v>
      </c>
      <c r="B631" s="11" t="s">
        <v>594</v>
      </c>
      <c r="C631" s="11" t="s">
        <v>8</v>
      </c>
      <c r="D631" s="11" t="s">
        <v>9</v>
      </c>
      <c r="E631" s="11" t="s">
        <v>10</v>
      </c>
      <c r="F631" s="11">
        <v>20</v>
      </c>
      <c r="G631" s="11">
        <v>1</v>
      </c>
      <c r="H631" s="12">
        <v>2.2999999999999998</v>
      </c>
      <c r="I631" s="11" t="str">
        <f t="shared" si="36"/>
        <v>low</v>
      </c>
      <c r="J631" s="11" t="s">
        <v>11</v>
      </c>
      <c r="K631" s="13">
        <v>10.24</v>
      </c>
      <c r="L631" s="13">
        <v>661.51936081973997</v>
      </c>
      <c r="M631" s="13">
        <v>2</v>
      </c>
      <c r="N631" s="13">
        <v>4</v>
      </c>
      <c r="O631" s="13">
        <f t="shared" si="37"/>
        <v>661.51936081973997</v>
      </c>
      <c r="P631" s="13">
        <f t="shared" si="38"/>
        <v>64.60150008005273</v>
      </c>
      <c r="Q631" s="68">
        <f t="shared" si="39"/>
        <v>232.56540028818984</v>
      </c>
    </row>
    <row r="632" spans="1:17">
      <c r="A632" s="10" t="s">
        <v>528</v>
      </c>
      <c r="B632" s="11" t="s">
        <v>594</v>
      </c>
      <c r="C632" s="11" t="s">
        <v>12</v>
      </c>
      <c r="D632" s="11" t="s">
        <v>9</v>
      </c>
      <c r="E632" s="11" t="s">
        <v>10</v>
      </c>
      <c r="F632" s="11">
        <v>20</v>
      </c>
      <c r="G632" s="11">
        <v>1</v>
      </c>
      <c r="H632" s="12">
        <v>2.2999999999999998</v>
      </c>
      <c r="I632" s="11" t="str">
        <f t="shared" si="36"/>
        <v>low</v>
      </c>
      <c r="J632" s="11" t="s">
        <v>11</v>
      </c>
      <c r="K632" s="13">
        <v>10.24</v>
      </c>
      <c r="L632" s="13">
        <v>528.23410493051404</v>
      </c>
      <c r="M632" s="13">
        <v>2</v>
      </c>
      <c r="N632" s="13">
        <v>4</v>
      </c>
      <c r="O632" s="13">
        <f t="shared" si="37"/>
        <v>528.23410493051404</v>
      </c>
      <c r="P632" s="13">
        <f t="shared" si="38"/>
        <v>51.585361809620508</v>
      </c>
      <c r="Q632" s="68">
        <f t="shared" si="39"/>
        <v>185.70730251463382</v>
      </c>
    </row>
    <row r="633" spans="1:17">
      <c r="A633" s="10" t="s">
        <v>528</v>
      </c>
      <c r="B633" s="11" t="s">
        <v>595</v>
      </c>
      <c r="C633" s="11" t="s">
        <v>8</v>
      </c>
      <c r="D633" s="11" t="s">
        <v>9</v>
      </c>
      <c r="E633" s="11" t="s">
        <v>10</v>
      </c>
      <c r="F633" s="11">
        <v>20</v>
      </c>
      <c r="G633" s="11">
        <v>1</v>
      </c>
      <c r="H633" s="12">
        <v>2.2999999999999998</v>
      </c>
      <c r="I633" s="11" t="str">
        <f t="shared" si="36"/>
        <v>low</v>
      </c>
      <c r="J633" s="11" t="s">
        <v>11</v>
      </c>
      <c r="K633" s="13">
        <v>11.92</v>
      </c>
      <c r="L633" s="13">
        <v>205.92567894125199</v>
      </c>
      <c r="M633" s="13">
        <v>2</v>
      </c>
      <c r="N633" s="13">
        <v>4</v>
      </c>
      <c r="O633" s="13">
        <f t="shared" si="37"/>
        <v>205.92567894125199</v>
      </c>
      <c r="P633" s="13">
        <f t="shared" si="38"/>
        <v>17.275644206480873</v>
      </c>
      <c r="Q633" s="68">
        <f t="shared" si="39"/>
        <v>62.192319143331147</v>
      </c>
    </row>
    <row r="634" spans="1:17">
      <c r="A634" s="10" t="s">
        <v>528</v>
      </c>
      <c r="B634" s="11" t="s">
        <v>595</v>
      </c>
      <c r="C634" s="11" t="s">
        <v>12</v>
      </c>
      <c r="D634" s="11" t="s">
        <v>9</v>
      </c>
      <c r="E634" s="11" t="s">
        <v>10</v>
      </c>
      <c r="F634" s="11">
        <v>20</v>
      </c>
      <c r="G634" s="11">
        <v>1</v>
      </c>
      <c r="H634" s="12">
        <v>2.2999999999999998</v>
      </c>
      <c r="I634" s="11" t="str">
        <f t="shared" si="36"/>
        <v>low</v>
      </c>
      <c r="J634" s="11" t="s">
        <v>11</v>
      </c>
      <c r="K634" s="13">
        <v>7.79</v>
      </c>
      <c r="L634" s="13">
        <v>414.09028092213998</v>
      </c>
      <c r="M634" s="13">
        <v>2</v>
      </c>
      <c r="N634" s="13">
        <v>4</v>
      </c>
      <c r="O634" s="13">
        <f t="shared" si="37"/>
        <v>414.09028092213998</v>
      </c>
      <c r="P634" s="13">
        <f t="shared" si="38"/>
        <v>53.156647101686772</v>
      </c>
      <c r="Q634" s="68">
        <f t="shared" si="39"/>
        <v>191.36392956607239</v>
      </c>
    </row>
    <row r="635" spans="1:17">
      <c r="A635" s="10" t="s">
        <v>528</v>
      </c>
      <c r="B635" s="11" t="s">
        <v>596</v>
      </c>
      <c r="C635" s="11" t="s">
        <v>8</v>
      </c>
      <c r="D635" s="11" t="s">
        <v>9</v>
      </c>
      <c r="E635" s="11" t="s">
        <v>10</v>
      </c>
      <c r="F635" s="11">
        <v>20</v>
      </c>
      <c r="G635" s="11">
        <v>1</v>
      </c>
      <c r="H635" s="12">
        <v>2.2999999999999998</v>
      </c>
      <c r="I635" s="11" t="str">
        <f t="shared" si="36"/>
        <v>low</v>
      </c>
      <c r="J635" s="11" t="s">
        <v>11</v>
      </c>
      <c r="K635" s="13">
        <v>9.14</v>
      </c>
      <c r="L635" s="13">
        <v>595.15768601529999</v>
      </c>
      <c r="M635" s="13">
        <v>2</v>
      </c>
      <c r="N635" s="13">
        <v>4</v>
      </c>
      <c r="O635" s="13">
        <f t="shared" si="37"/>
        <v>595.15768601529999</v>
      </c>
      <c r="P635" s="13">
        <f t="shared" si="38"/>
        <v>65.115720570601752</v>
      </c>
      <c r="Q635" s="68">
        <f t="shared" si="39"/>
        <v>234.4165940541663</v>
      </c>
    </row>
    <row r="636" spans="1:17">
      <c r="A636" s="10" t="s">
        <v>528</v>
      </c>
      <c r="B636" s="11" t="s">
        <v>596</v>
      </c>
      <c r="C636" s="11" t="s">
        <v>12</v>
      </c>
      <c r="D636" s="11" t="s">
        <v>9</v>
      </c>
      <c r="E636" s="11" t="s">
        <v>10</v>
      </c>
      <c r="F636" s="11">
        <v>20</v>
      </c>
      <c r="G636" s="11">
        <v>1</v>
      </c>
      <c r="H636" s="12">
        <v>2.2999999999999998</v>
      </c>
      <c r="I636" s="11" t="str">
        <f t="shared" si="36"/>
        <v>low</v>
      </c>
      <c r="J636" s="11" t="s">
        <v>11</v>
      </c>
      <c r="K636" s="13">
        <v>8.9700000000000006</v>
      </c>
      <c r="L636" s="13">
        <v>584.10189098288004</v>
      </c>
      <c r="M636" s="13">
        <v>2</v>
      </c>
      <c r="N636" s="13">
        <v>4</v>
      </c>
      <c r="O636" s="13">
        <f t="shared" si="37"/>
        <v>584.10189098288004</v>
      </c>
      <c r="P636" s="13">
        <f t="shared" si="38"/>
        <v>65.117267668102556</v>
      </c>
      <c r="Q636" s="68">
        <f t="shared" si="39"/>
        <v>234.42216360516917</v>
      </c>
    </row>
    <row r="637" spans="1:17">
      <c r="A637" s="10" t="s">
        <v>528</v>
      </c>
      <c r="B637" s="11" t="s">
        <v>597</v>
      </c>
      <c r="C637" s="11" t="s">
        <v>8</v>
      </c>
      <c r="D637" s="11" t="s">
        <v>9</v>
      </c>
      <c r="E637" s="11" t="s">
        <v>10</v>
      </c>
      <c r="F637" s="11">
        <v>20</v>
      </c>
      <c r="G637" s="11">
        <v>2</v>
      </c>
      <c r="H637" s="12">
        <v>2.2999999999999998</v>
      </c>
      <c r="I637" s="11" t="str">
        <f t="shared" si="36"/>
        <v>low</v>
      </c>
      <c r="J637" s="11" t="s">
        <v>11</v>
      </c>
      <c r="K637" s="13">
        <v>35.549999999999997</v>
      </c>
      <c r="L637" s="13">
        <v>440.12483120526298</v>
      </c>
      <c r="M637" s="13">
        <v>2</v>
      </c>
      <c r="N637" s="13">
        <v>4</v>
      </c>
      <c r="O637" s="13">
        <f t="shared" si="37"/>
        <v>440.12483120526298</v>
      </c>
      <c r="P637" s="13">
        <f t="shared" si="38"/>
        <v>12.380445322229621</v>
      </c>
      <c r="Q637" s="68">
        <f t="shared" si="39"/>
        <v>44.569603160026631</v>
      </c>
    </row>
    <row r="638" spans="1:17">
      <c r="A638" s="10" t="s">
        <v>528</v>
      </c>
      <c r="B638" s="11" t="s">
        <v>597</v>
      </c>
      <c r="C638" s="11" t="s">
        <v>12</v>
      </c>
      <c r="D638" s="11" t="s">
        <v>9</v>
      </c>
      <c r="E638" s="11" t="s">
        <v>10</v>
      </c>
      <c r="F638" s="11">
        <v>20</v>
      </c>
      <c r="G638" s="11">
        <v>2</v>
      </c>
      <c r="H638" s="12">
        <v>2.2999999999999998</v>
      </c>
      <c r="I638" s="11" t="str">
        <f t="shared" si="36"/>
        <v>low</v>
      </c>
      <c r="J638" s="11" t="s">
        <v>11</v>
      </c>
      <c r="K638" s="13">
        <v>26.87</v>
      </c>
      <c r="L638" s="13">
        <v>631.00226273604198</v>
      </c>
      <c r="M638" s="13">
        <v>2</v>
      </c>
      <c r="N638" s="13">
        <v>4</v>
      </c>
      <c r="O638" s="13">
        <f t="shared" si="37"/>
        <v>631.00226273604198</v>
      </c>
      <c r="P638" s="13">
        <f t="shared" si="38"/>
        <v>23.483522989804317</v>
      </c>
      <c r="Q638" s="68">
        <f t="shared" si="39"/>
        <v>84.54068276329555</v>
      </c>
    </row>
    <row r="639" spans="1:17">
      <c r="A639" s="10" t="s">
        <v>528</v>
      </c>
      <c r="B639" s="11" t="s">
        <v>598</v>
      </c>
      <c r="C639" s="11" t="s">
        <v>8</v>
      </c>
      <c r="D639" s="11" t="s">
        <v>9</v>
      </c>
      <c r="E639" s="11" t="s">
        <v>10</v>
      </c>
      <c r="F639" s="11">
        <v>20</v>
      </c>
      <c r="G639" s="11">
        <v>2</v>
      </c>
      <c r="H639" s="12">
        <v>2.2999999999999998</v>
      </c>
      <c r="I639" s="11" t="str">
        <f t="shared" si="36"/>
        <v>low</v>
      </c>
      <c r="J639" s="11" t="s">
        <v>11</v>
      </c>
      <c r="K639" s="13">
        <v>49.76</v>
      </c>
      <c r="L639" s="13">
        <v>431.65289696989402</v>
      </c>
      <c r="M639" s="13">
        <v>2</v>
      </c>
      <c r="N639" s="13">
        <v>4</v>
      </c>
      <c r="O639" s="13">
        <f t="shared" si="37"/>
        <v>431.65289696989402</v>
      </c>
      <c r="P639" s="13">
        <f t="shared" si="38"/>
        <v>8.6746964825139479</v>
      </c>
      <c r="Q639" s="68">
        <f t="shared" si="39"/>
        <v>31.228907337050213</v>
      </c>
    </row>
    <row r="640" spans="1:17">
      <c r="A640" s="10" t="s">
        <v>528</v>
      </c>
      <c r="B640" s="11" t="s">
        <v>598</v>
      </c>
      <c r="C640" s="11" t="s">
        <v>12</v>
      </c>
      <c r="D640" s="11" t="s">
        <v>9</v>
      </c>
      <c r="E640" s="11" t="s">
        <v>10</v>
      </c>
      <c r="F640" s="11">
        <v>20</v>
      </c>
      <c r="G640" s="11">
        <v>2</v>
      </c>
      <c r="H640" s="12">
        <v>2.2999999999999998</v>
      </c>
      <c r="I640" s="11" t="str">
        <f t="shared" si="36"/>
        <v>low</v>
      </c>
      <c r="J640" s="11" t="s">
        <v>11</v>
      </c>
      <c r="K640" s="13">
        <v>85.61</v>
      </c>
      <c r="L640" s="13">
        <v>650.89714058278196</v>
      </c>
      <c r="M640" s="13">
        <v>2</v>
      </c>
      <c r="N640" s="13">
        <v>4</v>
      </c>
      <c r="O640" s="13">
        <f t="shared" si="37"/>
        <v>650.89714058278196</v>
      </c>
      <c r="P640" s="13">
        <f t="shared" si="38"/>
        <v>7.6030503513933185</v>
      </c>
      <c r="Q640" s="68">
        <f t="shared" si="39"/>
        <v>27.370981265015946</v>
      </c>
    </row>
    <row r="641" spans="1:17">
      <c r="A641" s="10" t="s">
        <v>528</v>
      </c>
      <c r="B641" s="11" t="s">
        <v>599</v>
      </c>
      <c r="C641" s="11" t="s">
        <v>8</v>
      </c>
      <c r="D641" s="11" t="s">
        <v>9</v>
      </c>
      <c r="E641" s="11" t="s">
        <v>10</v>
      </c>
      <c r="F641" s="11">
        <v>20</v>
      </c>
      <c r="G641" s="11">
        <v>2</v>
      </c>
      <c r="H641" s="12">
        <v>2.2999999999999998</v>
      </c>
      <c r="I641" s="11" t="str">
        <f t="shared" si="36"/>
        <v>low</v>
      </c>
      <c r="J641" s="11" t="s">
        <v>11</v>
      </c>
      <c r="K641" s="13">
        <v>180.71</v>
      </c>
      <c r="L641" s="13">
        <v>596.14301949489902</v>
      </c>
      <c r="M641" s="13">
        <v>2</v>
      </c>
      <c r="N641" s="13">
        <v>4</v>
      </c>
      <c r="O641" s="13">
        <f t="shared" si="37"/>
        <v>596.14301949489902</v>
      </c>
      <c r="P641" s="13">
        <f t="shared" si="38"/>
        <v>3.2988933622649492</v>
      </c>
      <c r="Q641" s="68">
        <f t="shared" si="39"/>
        <v>11.876016104153816</v>
      </c>
    </row>
    <row r="642" spans="1:17">
      <c r="A642" s="10" t="s">
        <v>528</v>
      </c>
      <c r="B642" s="11" t="s">
        <v>599</v>
      </c>
      <c r="C642" s="11" t="s">
        <v>12</v>
      </c>
      <c r="D642" s="11" t="s">
        <v>9</v>
      </c>
      <c r="E642" s="11" t="s">
        <v>10</v>
      </c>
      <c r="F642" s="11">
        <v>20</v>
      </c>
      <c r="G642" s="11">
        <v>2</v>
      </c>
      <c r="H642" s="12">
        <v>2.2999999999999998</v>
      </c>
      <c r="I642" s="11" t="str">
        <f t="shared" ref="I642:I705" si="40">IF(H642=2.3,"low",IF(H642=2.7,"medium",IF(H642=3.2,"high",IF(H642=1.4,"low",IF(H642=2,"medium",IF(H642=3.3,"high"))))))</f>
        <v>low</v>
      </c>
      <c r="J642" s="11" t="s">
        <v>11</v>
      </c>
      <c r="K642" s="13">
        <v>24.5</v>
      </c>
      <c r="L642" s="13">
        <v>676.28343433405996</v>
      </c>
      <c r="M642" s="13">
        <v>2</v>
      </c>
      <c r="N642" s="13">
        <v>4</v>
      </c>
      <c r="O642" s="13">
        <f t="shared" ref="O642:O705" si="41">(IF(L642&lt;N642,0,L642))</f>
        <v>676.28343433405996</v>
      </c>
      <c r="P642" s="13">
        <f t="shared" ref="P642:P705" si="42">IF(O642=0,NA(),(O642/K642))</f>
        <v>27.603405483022854</v>
      </c>
      <c r="Q642" s="68">
        <f t="shared" ref="Q642:Q705" si="43">IF(O642=0,NA(),((P642/1000)*3600))</f>
        <v>99.372259738882278</v>
      </c>
    </row>
    <row r="643" spans="1:17">
      <c r="A643" s="10" t="s">
        <v>528</v>
      </c>
      <c r="B643" s="11" t="s">
        <v>600</v>
      </c>
      <c r="C643" s="11" t="s">
        <v>8</v>
      </c>
      <c r="D643" s="11" t="s">
        <v>9</v>
      </c>
      <c r="E643" s="11" t="s">
        <v>10</v>
      </c>
      <c r="F643" s="11">
        <v>20</v>
      </c>
      <c r="G643" s="11">
        <v>2</v>
      </c>
      <c r="H643" s="12">
        <v>2.2999999999999998</v>
      </c>
      <c r="I643" s="11" t="str">
        <f t="shared" si="40"/>
        <v>low</v>
      </c>
      <c r="J643" s="11" t="s">
        <v>11</v>
      </c>
      <c r="K643" s="13">
        <v>180.88</v>
      </c>
      <c r="L643" s="13">
        <v>642.85872252842705</v>
      </c>
      <c r="M643" s="13">
        <v>2</v>
      </c>
      <c r="N643" s="13">
        <v>4</v>
      </c>
      <c r="O643" s="13">
        <f t="shared" si="41"/>
        <v>642.85872252842705</v>
      </c>
      <c r="P643" s="13">
        <f t="shared" si="42"/>
        <v>3.5540619334831218</v>
      </c>
      <c r="Q643" s="68">
        <f t="shared" si="43"/>
        <v>12.794622960539238</v>
      </c>
    </row>
    <row r="644" spans="1:17">
      <c r="A644" s="10" t="s">
        <v>528</v>
      </c>
      <c r="B644" s="11" t="s">
        <v>600</v>
      </c>
      <c r="C644" s="11" t="s">
        <v>12</v>
      </c>
      <c r="D644" s="11" t="s">
        <v>9</v>
      </c>
      <c r="E644" s="11" t="s">
        <v>10</v>
      </c>
      <c r="F644" s="11">
        <v>20</v>
      </c>
      <c r="G644" s="11">
        <v>2</v>
      </c>
      <c r="H644" s="12">
        <v>2.2999999999999998</v>
      </c>
      <c r="I644" s="11" t="str">
        <f t="shared" si="40"/>
        <v>low</v>
      </c>
      <c r="J644" s="11" t="s">
        <v>11</v>
      </c>
      <c r="K644" s="13">
        <v>24.97</v>
      </c>
      <c r="L644" s="13">
        <v>683.60290358040697</v>
      </c>
      <c r="M644" s="13">
        <v>2</v>
      </c>
      <c r="N644" s="13">
        <v>4</v>
      </c>
      <c r="O644" s="13">
        <f t="shared" si="41"/>
        <v>683.60290358040697</v>
      </c>
      <c r="P644" s="13">
        <f t="shared" si="42"/>
        <v>27.376968505422788</v>
      </c>
      <c r="Q644" s="68">
        <f t="shared" si="43"/>
        <v>98.557086619522039</v>
      </c>
    </row>
    <row r="645" spans="1:17">
      <c r="A645" s="10" t="s">
        <v>528</v>
      </c>
      <c r="B645" s="11" t="s">
        <v>605</v>
      </c>
      <c r="C645" s="11" t="s">
        <v>8</v>
      </c>
      <c r="D645" s="11" t="s">
        <v>9</v>
      </c>
      <c r="E645" s="11" t="s">
        <v>10</v>
      </c>
      <c r="F645" s="11">
        <v>20</v>
      </c>
      <c r="G645" s="11">
        <v>1</v>
      </c>
      <c r="H645" s="12">
        <v>2.7</v>
      </c>
      <c r="I645" s="11" t="str">
        <f t="shared" si="40"/>
        <v>medium</v>
      </c>
      <c r="J645" s="11" t="s">
        <v>11</v>
      </c>
      <c r="K645" s="13">
        <v>7.57</v>
      </c>
      <c r="L645" s="13">
        <v>220.99983969310699</v>
      </c>
      <c r="M645" s="13">
        <v>2</v>
      </c>
      <c r="N645" s="13">
        <v>4</v>
      </c>
      <c r="O645" s="13">
        <f t="shared" si="41"/>
        <v>220.99983969310699</v>
      </c>
      <c r="P645" s="13">
        <f t="shared" si="42"/>
        <v>29.194166405958651</v>
      </c>
      <c r="Q645" s="68">
        <f t="shared" si="43"/>
        <v>105.09899906145114</v>
      </c>
    </row>
    <row r="646" spans="1:17">
      <c r="A646" s="10" t="s">
        <v>528</v>
      </c>
      <c r="B646" s="11" t="s">
        <v>605</v>
      </c>
      <c r="C646" s="11" t="s">
        <v>12</v>
      </c>
      <c r="D646" s="11" t="s">
        <v>9</v>
      </c>
      <c r="E646" s="11" t="s">
        <v>10</v>
      </c>
      <c r="F646" s="11">
        <v>20</v>
      </c>
      <c r="G646" s="11">
        <v>1</v>
      </c>
      <c r="H646" s="12">
        <v>2.7</v>
      </c>
      <c r="I646" s="11" t="str">
        <f t="shared" si="40"/>
        <v>medium</v>
      </c>
      <c r="J646" s="11" t="s">
        <v>11</v>
      </c>
      <c r="K646" s="13">
        <v>8.44</v>
      </c>
      <c r="L646" s="13">
        <v>644.43797971602305</v>
      </c>
      <c r="M646" s="13">
        <v>2</v>
      </c>
      <c r="N646" s="13">
        <v>4</v>
      </c>
      <c r="O646" s="13">
        <f t="shared" si="41"/>
        <v>644.43797971602305</v>
      </c>
      <c r="P646" s="13">
        <f t="shared" si="42"/>
        <v>76.355210866827377</v>
      </c>
      <c r="Q646" s="68">
        <f t="shared" si="43"/>
        <v>274.87875912057859</v>
      </c>
    </row>
    <row r="647" spans="1:17">
      <c r="A647" s="10" t="s">
        <v>528</v>
      </c>
      <c r="B647" s="11" t="s">
        <v>606</v>
      </c>
      <c r="C647" s="11" t="s">
        <v>8</v>
      </c>
      <c r="D647" s="11" t="s">
        <v>9</v>
      </c>
      <c r="E647" s="11" t="s">
        <v>10</v>
      </c>
      <c r="F647" s="11">
        <v>20</v>
      </c>
      <c r="G647" s="11">
        <v>1</v>
      </c>
      <c r="H647" s="12">
        <v>2.7</v>
      </c>
      <c r="I647" s="11" t="str">
        <f t="shared" si="40"/>
        <v>medium</v>
      </c>
      <c r="J647" s="11" t="s">
        <v>11</v>
      </c>
      <c r="K647" s="13">
        <v>6.74</v>
      </c>
      <c r="L647" s="13">
        <v>143.48654023025901</v>
      </c>
      <c r="M647" s="13">
        <v>2</v>
      </c>
      <c r="N647" s="13">
        <v>4</v>
      </c>
      <c r="O647" s="13">
        <f t="shared" si="41"/>
        <v>143.48654023025901</v>
      </c>
      <c r="P647" s="13">
        <f t="shared" si="42"/>
        <v>21.288804188465729</v>
      </c>
      <c r="Q647" s="68">
        <f t="shared" si="43"/>
        <v>76.639695078476635</v>
      </c>
    </row>
    <row r="648" spans="1:17">
      <c r="A648" s="10" t="s">
        <v>528</v>
      </c>
      <c r="B648" s="11" t="s">
        <v>606</v>
      </c>
      <c r="C648" s="11" t="s">
        <v>12</v>
      </c>
      <c r="D648" s="11" t="s">
        <v>9</v>
      </c>
      <c r="E648" s="11" t="s">
        <v>10</v>
      </c>
      <c r="F648" s="11">
        <v>20</v>
      </c>
      <c r="G648" s="11">
        <v>1</v>
      </c>
      <c r="H648" s="12">
        <v>2.7</v>
      </c>
      <c r="I648" s="11" t="str">
        <f t="shared" si="40"/>
        <v>medium</v>
      </c>
      <c r="J648" s="11" t="s">
        <v>11</v>
      </c>
      <c r="K648" s="13">
        <v>8.42</v>
      </c>
      <c r="L648" s="13">
        <v>612.74185258853504</v>
      </c>
      <c r="M648" s="13">
        <v>2</v>
      </c>
      <c r="N648" s="13">
        <v>4</v>
      </c>
      <c r="O648" s="13">
        <f t="shared" si="41"/>
        <v>612.74185258853504</v>
      </c>
      <c r="P648" s="13">
        <f t="shared" si="42"/>
        <v>72.772191518828393</v>
      </c>
      <c r="Q648" s="68">
        <f t="shared" si="43"/>
        <v>261.97988946778224</v>
      </c>
    </row>
    <row r="649" spans="1:17">
      <c r="A649" s="10" t="s">
        <v>528</v>
      </c>
      <c r="B649" s="11" t="s">
        <v>607</v>
      </c>
      <c r="C649" s="11" t="s">
        <v>8</v>
      </c>
      <c r="D649" s="11" t="s">
        <v>9</v>
      </c>
      <c r="E649" s="11" t="s">
        <v>10</v>
      </c>
      <c r="F649" s="11">
        <v>20</v>
      </c>
      <c r="G649" s="11">
        <v>1</v>
      </c>
      <c r="H649" s="12">
        <v>2.7</v>
      </c>
      <c r="I649" s="11" t="str">
        <f t="shared" si="40"/>
        <v>medium</v>
      </c>
      <c r="J649" s="11" t="s">
        <v>11</v>
      </c>
      <c r="K649" s="13">
        <v>8.27</v>
      </c>
      <c r="L649" s="13">
        <v>638.73803097753103</v>
      </c>
      <c r="M649" s="13">
        <v>2</v>
      </c>
      <c r="N649" s="13">
        <v>4</v>
      </c>
      <c r="O649" s="13">
        <f t="shared" si="41"/>
        <v>638.73803097753103</v>
      </c>
      <c r="P649" s="13">
        <f t="shared" si="42"/>
        <v>77.235553927150065</v>
      </c>
      <c r="Q649" s="68">
        <f t="shared" si="43"/>
        <v>278.0479941377402</v>
      </c>
    </row>
    <row r="650" spans="1:17">
      <c r="A650" s="10" t="s">
        <v>528</v>
      </c>
      <c r="B650" s="11" t="s">
        <v>607</v>
      </c>
      <c r="C650" s="11" t="s">
        <v>12</v>
      </c>
      <c r="D650" s="11" t="s">
        <v>9</v>
      </c>
      <c r="E650" s="11" t="s">
        <v>10</v>
      </c>
      <c r="F650" s="11">
        <v>20</v>
      </c>
      <c r="G650" s="11">
        <v>1</v>
      </c>
      <c r="H650" s="12">
        <v>2.7</v>
      </c>
      <c r="I650" s="11" t="str">
        <f t="shared" si="40"/>
        <v>medium</v>
      </c>
      <c r="J650" s="11" t="s">
        <v>11</v>
      </c>
      <c r="K650" s="13">
        <v>8.27</v>
      </c>
      <c r="L650" s="13">
        <v>654.94639214313702</v>
      </c>
      <c r="M650" s="13">
        <v>2</v>
      </c>
      <c r="N650" s="13">
        <v>4</v>
      </c>
      <c r="O650" s="13">
        <f t="shared" si="41"/>
        <v>654.94639214313702</v>
      </c>
      <c r="P650" s="13">
        <f t="shared" si="42"/>
        <v>79.195452496147169</v>
      </c>
      <c r="Q650" s="68">
        <f t="shared" si="43"/>
        <v>285.10362898612982</v>
      </c>
    </row>
    <row r="651" spans="1:17">
      <c r="A651" s="10" t="s">
        <v>528</v>
      </c>
      <c r="B651" s="11" t="s">
        <v>608</v>
      </c>
      <c r="C651" s="11" t="s">
        <v>8</v>
      </c>
      <c r="D651" s="11" t="s">
        <v>9</v>
      </c>
      <c r="E651" s="11" t="s">
        <v>10</v>
      </c>
      <c r="F651" s="11">
        <v>20</v>
      </c>
      <c r="G651" s="11">
        <v>1</v>
      </c>
      <c r="H651" s="12">
        <v>2.7</v>
      </c>
      <c r="I651" s="11" t="str">
        <f t="shared" si="40"/>
        <v>medium</v>
      </c>
      <c r="J651" s="11" t="s">
        <v>11</v>
      </c>
      <c r="K651" s="13">
        <v>7.84</v>
      </c>
      <c r="L651" s="13">
        <v>592.48485757932394</v>
      </c>
      <c r="M651" s="13">
        <v>2</v>
      </c>
      <c r="N651" s="13">
        <v>4</v>
      </c>
      <c r="O651" s="13">
        <f t="shared" si="41"/>
        <v>592.48485757932394</v>
      </c>
      <c r="P651" s="13">
        <f t="shared" si="42"/>
        <v>75.572048160628057</v>
      </c>
      <c r="Q651" s="68">
        <f t="shared" si="43"/>
        <v>272.059373378261</v>
      </c>
    </row>
    <row r="652" spans="1:17">
      <c r="A652" s="10" t="s">
        <v>528</v>
      </c>
      <c r="B652" s="11" t="s">
        <v>608</v>
      </c>
      <c r="C652" s="11" t="s">
        <v>12</v>
      </c>
      <c r="D652" s="11" t="s">
        <v>9</v>
      </c>
      <c r="E652" s="11" t="s">
        <v>10</v>
      </c>
      <c r="F652" s="11">
        <v>20</v>
      </c>
      <c r="G652" s="11">
        <v>1</v>
      </c>
      <c r="H652" s="12">
        <v>2.7</v>
      </c>
      <c r="I652" s="11" t="str">
        <f t="shared" si="40"/>
        <v>medium</v>
      </c>
      <c r="J652" s="11" t="s">
        <v>11</v>
      </c>
      <c r="K652" s="13">
        <v>6.92</v>
      </c>
      <c r="L652" s="13">
        <v>644.22442132491199</v>
      </c>
      <c r="M652" s="13">
        <v>2</v>
      </c>
      <c r="N652" s="13">
        <v>4</v>
      </c>
      <c r="O652" s="13">
        <f t="shared" si="41"/>
        <v>644.22442132491199</v>
      </c>
      <c r="P652" s="13">
        <f t="shared" si="42"/>
        <v>93.096014642328328</v>
      </c>
      <c r="Q652" s="68">
        <f t="shared" si="43"/>
        <v>335.145652712382</v>
      </c>
    </row>
    <row r="653" spans="1:17">
      <c r="A653" s="10" t="s">
        <v>528</v>
      </c>
      <c r="B653" s="11" t="s">
        <v>609</v>
      </c>
      <c r="C653" s="11" t="s">
        <v>8</v>
      </c>
      <c r="D653" s="11" t="s">
        <v>9</v>
      </c>
      <c r="E653" s="11" t="s">
        <v>10</v>
      </c>
      <c r="F653" s="11">
        <v>20</v>
      </c>
      <c r="G653" s="11">
        <v>2</v>
      </c>
      <c r="H653" s="12">
        <v>2.7</v>
      </c>
      <c r="I653" s="11" t="str">
        <f t="shared" si="40"/>
        <v>medium</v>
      </c>
      <c r="J653" s="11" t="s">
        <v>11</v>
      </c>
      <c r="K653" s="13">
        <v>42.32</v>
      </c>
      <c r="L653" s="13">
        <v>420.90732837542703</v>
      </c>
      <c r="M653" s="13">
        <v>2</v>
      </c>
      <c r="N653" s="13">
        <v>4</v>
      </c>
      <c r="O653" s="13">
        <f t="shared" si="41"/>
        <v>420.90732837542703</v>
      </c>
      <c r="P653" s="13">
        <f t="shared" si="42"/>
        <v>9.9458253396840028</v>
      </c>
      <c r="Q653" s="68">
        <f t="shared" si="43"/>
        <v>35.804971222862413</v>
      </c>
    </row>
    <row r="654" spans="1:17">
      <c r="A654" s="10" t="s">
        <v>528</v>
      </c>
      <c r="B654" s="11" t="s">
        <v>609</v>
      </c>
      <c r="C654" s="11" t="s">
        <v>12</v>
      </c>
      <c r="D654" s="11" t="s">
        <v>9</v>
      </c>
      <c r="E654" s="11" t="s">
        <v>10</v>
      </c>
      <c r="F654" s="11">
        <v>20</v>
      </c>
      <c r="G654" s="11">
        <v>2</v>
      </c>
      <c r="H654" s="12">
        <v>2.7</v>
      </c>
      <c r="I654" s="11" t="str">
        <f t="shared" si="40"/>
        <v>medium</v>
      </c>
      <c r="J654" s="11" t="s">
        <v>11</v>
      </c>
      <c r="K654" s="13">
        <v>31.99</v>
      </c>
      <c r="L654" s="13">
        <v>636.42929797566296</v>
      </c>
      <c r="M654" s="13">
        <v>2</v>
      </c>
      <c r="N654" s="13">
        <v>4</v>
      </c>
      <c r="O654" s="13">
        <f t="shared" si="41"/>
        <v>636.42929797566296</v>
      </c>
      <c r="P654" s="13">
        <f t="shared" si="42"/>
        <v>19.89463263443773</v>
      </c>
      <c r="Q654" s="68">
        <f t="shared" si="43"/>
        <v>71.620677483975825</v>
      </c>
    </row>
    <row r="655" spans="1:17">
      <c r="A655" s="10" t="s">
        <v>528</v>
      </c>
      <c r="B655" s="11" t="s">
        <v>610</v>
      </c>
      <c r="C655" s="11" t="s">
        <v>8</v>
      </c>
      <c r="D655" s="11" t="s">
        <v>9</v>
      </c>
      <c r="E655" s="11" t="s">
        <v>10</v>
      </c>
      <c r="F655" s="11">
        <v>20</v>
      </c>
      <c r="G655" s="11">
        <v>2</v>
      </c>
      <c r="H655" s="12">
        <v>2.7</v>
      </c>
      <c r="I655" s="11" t="str">
        <f t="shared" si="40"/>
        <v>medium</v>
      </c>
      <c r="J655" s="11" t="s">
        <v>11</v>
      </c>
      <c r="K655" s="13">
        <v>43.09</v>
      </c>
      <c r="L655" s="13">
        <v>305.82013101396399</v>
      </c>
      <c r="M655" s="13">
        <v>2</v>
      </c>
      <c r="N655" s="13">
        <v>4</v>
      </c>
      <c r="O655" s="13">
        <f t="shared" si="41"/>
        <v>305.82013101396399</v>
      </c>
      <c r="P655" s="13">
        <f t="shared" si="42"/>
        <v>7.09724137883416</v>
      </c>
      <c r="Q655" s="68">
        <f t="shared" si="43"/>
        <v>25.550068963802975</v>
      </c>
    </row>
    <row r="656" spans="1:17">
      <c r="A656" s="10" t="s">
        <v>528</v>
      </c>
      <c r="B656" s="11" t="s">
        <v>610</v>
      </c>
      <c r="C656" s="11" t="s">
        <v>12</v>
      </c>
      <c r="D656" s="11" t="s">
        <v>9</v>
      </c>
      <c r="E656" s="11" t="s">
        <v>10</v>
      </c>
      <c r="F656" s="11">
        <v>20</v>
      </c>
      <c r="G656" s="11">
        <v>2</v>
      </c>
      <c r="H656" s="12">
        <v>2.7</v>
      </c>
      <c r="I656" s="11" t="str">
        <f t="shared" si="40"/>
        <v>medium</v>
      </c>
      <c r="J656" s="11" t="s">
        <v>11</v>
      </c>
      <c r="K656" s="13">
        <v>120.64</v>
      </c>
      <c r="L656" s="13">
        <v>543.50700567398997</v>
      </c>
      <c r="M656" s="13">
        <v>2</v>
      </c>
      <c r="N656" s="13">
        <v>4</v>
      </c>
      <c r="O656" s="13">
        <f t="shared" si="41"/>
        <v>543.50700567398997</v>
      </c>
      <c r="P656" s="13">
        <f t="shared" si="42"/>
        <v>4.505197328199519</v>
      </c>
      <c r="Q656" s="68">
        <f t="shared" si="43"/>
        <v>16.218710381518267</v>
      </c>
    </row>
    <row r="657" spans="1:17">
      <c r="A657" s="10" t="s">
        <v>528</v>
      </c>
      <c r="B657" s="11" t="s">
        <v>611</v>
      </c>
      <c r="C657" s="11" t="s">
        <v>8</v>
      </c>
      <c r="D657" s="11" t="s">
        <v>9</v>
      </c>
      <c r="E657" s="11" t="s">
        <v>10</v>
      </c>
      <c r="F657" s="11">
        <v>20</v>
      </c>
      <c r="G657" s="11">
        <v>2</v>
      </c>
      <c r="H657" s="12">
        <v>2.7</v>
      </c>
      <c r="I657" s="11" t="str">
        <f t="shared" si="40"/>
        <v>medium</v>
      </c>
      <c r="J657" s="11" t="s">
        <v>11</v>
      </c>
      <c r="K657" s="13">
        <v>71</v>
      </c>
      <c r="L657" s="13">
        <v>350.06856133696903</v>
      </c>
      <c r="M657" s="13">
        <v>2</v>
      </c>
      <c r="N657" s="13">
        <v>4</v>
      </c>
      <c r="O657" s="13">
        <f t="shared" si="41"/>
        <v>350.06856133696903</v>
      </c>
      <c r="P657" s="13">
        <f t="shared" si="42"/>
        <v>4.9305431174220988</v>
      </c>
      <c r="Q657" s="68">
        <f t="shared" si="43"/>
        <v>17.749955222719557</v>
      </c>
    </row>
    <row r="658" spans="1:17">
      <c r="A658" s="10" t="s">
        <v>528</v>
      </c>
      <c r="B658" s="11" t="s">
        <v>611</v>
      </c>
      <c r="C658" s="11" t="s">
        <v>12</v>
      </c>
      <c r="D658" s="11" t="s">
        <v>9</v>
      </c>
      <c r="E658" s="11" t="s">
        <v>10</v>
      </c>
      <c r="F658" s="11">
        <v>20</v>
      </c>
      <c r="G658" s="11">
        <v>2</v>
      </c>
      <c r="H658" s="12">
        <v>2.7</v>
      </c>
      <c r="I658" s="11" t="str">
        <f t="shared" si="40"/>
        <v>medium</v>
      </c>
      <c r="J658" s="11" t="s">
        <v>11</v>
      </c>
      <c r="K658" s="13">
        <v>60</v>
      </c>
      <c r="L658" s="13">
        <v>616.93492308851501</v>
      </c>
      <c r="M658" s="13">
        <v>2</v>
      </c>
      <c r="N658" s="13">
        <v>4</v>
      </c>
      <c r="O658" s="13">
        <f t="shared" si="41"/>
        <v>616.93492308851501</v>
      </c>
      <c r="P658" s="13">
        <f t="shared" si="42"/>
        <v>10.282248718141917</v>
      </c>
      <c r="Q658" s="68">
        <f t="shared" si="43"/>
        <v>37.016095385310898</v>
      </c>
    </row>
    <row r="659" spans="1:17">
      <c r="A659" s="10" t="s">
        <v>528</v>
      </c>
      <c r="B659" s="11" t="s">
        <v>612</v>
      </c>
      <c r="C659" s="11" t="s">
        <v>8</v>
      </c>
      <c r="D659" s="11" t="s">
        <v>9</v>
      </c>
      <c r="E659" s="11" t="s">
        <v>10</v>
      </c>
      <c r="F659" s="11">
        <v>20</v>
      </c>
      <c r="G659" s="11">
        <v>2</v>
      </c>
      <c r="H659" s="12">
        <v>2.7</v>
      </c>
      <c r="I659" s="11" t="str">
        <f t="shared" si="40"/>
        <v>medium</v>
      </c>
      <c r="J659" s="11" t="s">
        <v>11</v>
      </c>
      <c r="K659" s="13">
        <v>107.89</v>
      </c>
      <c r="L659" s="13">
        <v>652.73136512667804</v>
      </c>
      <c r="M659" s="13">
        <v>2</v>
      </c>
      <c r="N659" s="13">
        <v>4</v>
      </c>
      <c r="O659" s="13">
        <f t="shared" si="41"/>
        <v>652.73136512667804</v>
      </c>
      <c r="P659" s="13">
        <f t="shared" si="42"/>
        <v>6.04997094380089</v>
      </c>
      <c r="Q659" s="68">
        <f t="shared" si="43"/>
        <v>21.779895397683205</v>
      </c>
    </row>
    <row r="660" spans="1:17">
      <c r="A660" s="10" t="s">
        <v>528</v>
      </c>
      <c r="B660" s="11" t="s">
        <v>612</v>
      </c>
      <c r="C660" s="11" t="s">
        <v>12</v>
      </c>
      <c r="D660" s="11" t="s">
        <v>9</v>
      </c>
      <c r="E660" s="11" t="s">
        <v>10</v>
      </c>
      <c r="F660" s="11">
        <v>20</v>
      </c>
      <c r="G660" s="11">
        <v>2</v>
      </c>
      <c r="H660" s="12">
        <v>2.7</v>
      </c>
      <c r="I660" s="11" t="str">
        <f t="shared" si="40"/>
        <v>medium</v>
      </c>
      <c r="J660" s="11" t="s">
        <v>11</v>
      </c>
      <c r="K660" s="13">
        <v>9.8699999999999992</v>
      </c>
      <c r="L660" s="13">
        <v>649.60840806491501</v>
      </c>
      <c r="M660" s="13">
        <v>2</v>
      </c>
      <c r="N660" s="13">
        <v>4</v>
      </c>
      <c r="O660" s="13">
        <f t="shared" si="41"/>
        <v>649.60840806491501</v>
      </c>
      <c r="P660" s="13">
        <f t="shared" si="42"/>
        <v>65.816454717823206</v>
      </c>
      <c r="Q660" s="68">
        <f t="shared" si="43"/>
        <v>236.93923698416353</v>
      </c>
    </row>
    <row r="661" spans="1:17">
      <c r="A661" s="10" t="s">
        <v>528</v>
      </c>
      <c r="B661" s="11" t="s">
        <v>613</v>
      </c>
      <c r="C661" s="11" t="s">
        <v>8</v>
      </c>
      <c r="D661" s="11" t="s">
        <v>9</v>
      </c>
      <c r="E661" s="11" t="s">
        <v>10</v>
      </c>
      <c r="F661" s="11">
        <v>20</v>
      </c>
      <c r="G661" s="11">
        <v>1</v>
      </c>
      <c r="H661" s="12">
        <v>3.2</v>
      </c>
      <c r="I661" s="11" t="str">
        <f t="shared" si="40"/>
        <v>high</v>
      </c>
      <c r="J661" s="11" t="s">
        <v>11</v>
      </c>
      <c r="K661" s="13">
        <v>5.77</v>
      </c>
      <c r="L661" s="13">
        <v>239.83949183257999</v>
      </c>
      <c r="M661" s="13">
        <v>2</v>
      </c>
      <c r="N661" s="13">
        <v>4</v>
      </c>
      <c r="O661" s="13">
        <f t="shared" si="41"/>
        <v>239.83949183257999</v>
      </c>
      <c r="P661" s="13">
        <f t="shared" si="42"/>
        <v>41.566636366131718</v>
      </c>
      <c r="Q661" s="68">
        <f t="shared" si="43"/>
        <v>149.6398909180742</v>
      </c>
    </row>
    <row r="662" spans="1:17">
      <c r="A662" s="10" t="s">
        <v>528</v>
      </c>
      <c r="B662" s="11" t="s">
        <v>613</v>
      </c>
      <c r="C662" s="11" t="s">
        <v>12</v>
      </c>
      <c r="D662" s="11" t="s">
        <v>9</v>
      </c>
      <c r="E662" s="11" t="s">
        <v>10</v>
      </c>
      <c r="F662" s="11">
        <v>20</v>
      </c>
      <c r="G662" s="11">
        <v>1</v>
      </c>
      <c r="H662" s="12">
        <v>3.2</v>
      </c>
      <c r="I662" s="11" t="str">
        <f t="shared" si="40"/>
        <v>high</v>
      </c>
      <c r="J662" s="11" t="s">
        <v>11</v>
      </c>
      <c r="K662" s="13">
        <v>6</v>
      </c>
      <c r="L662" s="13">
        <v>616.80510843318302</v>
      </c>
      <c r="M662" s="13">
        <v>2</v>
      </c>
      <c r="N662" s="13">
        <v>4</v>
      </c>
      <c r="O662" s="13">
        <f t="shared" si="41"/>
        <v>616.80510843318302</v>
      </c>
      <c r="P662" s="13">
        <f t="shared" si="42"/>
        <v>102.80085140553051</v>
      </c>
      <c r="Q662" s="68">
        <f t="shared" si="43"/>
        <v>370.08306505990981</v>
      </c>
    </row>
    <row r="663" spans="1:17">
      <c r="A663" s="10" t="s">
        <v>528</v>
      </c>
      <c r="B663" s="11" t="s">
        <v>614</v>
      </c>
      <c r="C663" s="11" t="s">
        <v>8</v>
      </c>
      <c r="D663" s="11" t="s">
        <v>9</v>
      </c>
      <c r="E663" s="11" t="s">
        <v>10</v>
      </c>
      <c r="F663" s="11">
        <v>20</v>
      </c>
      <c r="G663" s="11">
        <v>1</v>
      </c>
      <c r="H663" s="12">
        <v>3.2</v>
      </c>
      <c r="I663" s="11" t="str">
        <f t="shared" si="40"/>
        <v>high</v>
      </c>
      <c r="J663" s="11" t="s">
        <v>11</v>
      </c>
      <c r="K663" s="13">
        <v>5.85</v>
      </c>
      <c r="L663" s="13">
        <v>605.46148240889795</v>
      </c>
      <c r="M663" s="13">
        <v>2</v>
      </c>
      <c r="N663" s="13">
        <v>4</v>
      </c>
      <c r="O663" s="13">
        <f t="shared" si="41"/>
        <v>605.46148240889795</v>
      </c>
      <c r="P663" s="13">
        <f t="shared" si="42"/>
        <v>103.49768930066632</v>
      </c>
      <c r="Q663" s="68">
        <f t="shared" si="43"/>
        <v>372.59168148239877</v>
      </c>
    </row>
    <row r="664" spans="1:17">
      <c r="A664" s="10" t="s">
        <v>528</v>
      </c>
      <c r="B664" s="11" t="s">
        <v>614</v>
      </c>
      <c r="C664" s="11" t="s">
        <v>12</v>
      </c>
      <c r="D664" s="11" t="s">
        <v>9</v>
      </c>
      <c r="E664" s="11" t="s">
        <v>10</v>
      </c>
      <c r="F664" s="11">
        <v>20</v>
      </c>
      <c r="G664" s="11">
        <v>1</v>
      </c>
      <c r="H664" s="12">
        <v>3.2</v>
      </c>
      <c r="I664" s="11" t="str">
        <f t="shared" si="40"/>
        <v>high</v>
      </c>
      <c r="J664" s="11" t="s">
        <v>11</v>
      </c>
      <c r="K664" s="13">
        <v>5.85</v>
      </c>
      <c r="L664" s="13">
        <v>646.28005267507103</v>
      </c>
      <c r="M664" s="13">
        <v>2</v>
      </c>
      <c r="N664" s="13">
        <v>4</v>
      </c>
      <c r="O664" s="13">
        <f t="shared" si="41"/>
        <v>646.28005267507103</v>
      </c>
      <c r="P664" s="13">
        <f t="shared" si="42"/>
        <v>110.47522267949932</v>
      </c>
      <c r="Q664" s="68">
        <f t="shared" si="43"/>
        <v>397.71080164619758</v>
      </c>
    </row>
    <row r="665" spans="1:17">
      <c r="A665" s="10" t="s">
        <v>528</v>
      </c>
      <c r="B665" s="11" t="s">
        <v>615</v>
      </c>
      <c r="C665" s="11" t="s">
        <v>8</v>
      </c>
      <c r="D665" s="11" t="s">
        <v>9</v>
      </c>
      <c r="E665" s="11" t="s">
        <v>10</v>
      </c>
      <c r="F665" s="11">
        <v>20</v>
      </c>
      <c r="G665" s="11">
        <v>1</v>
      </c>
      <c r="H665" s="12">
        <v>3.2</v>
      </c>
      <c r="I665" s="11" t="str">
        <f t="shared" si="40"/>
        <v>high</v>
      </c>
      <c r="J665" s="11" t="s">
        <v>11</v>
      </c>
      <c r="K665" s="13">
        <v>6.12</v>
      </c>
      <c r="L665" s="13">
        <v>669.51282233644599</v>
      </c>
      <c r="M665" s="13">
        <v>2</v>
      </c>
      <c r="N665" s="13">
        <v>4</v>
      </c>
      <c r="O665" s="13">
        <f t="shared" si="41"/>
        <v>669.51282233644599</v>
      </c>
      <c r="P665" s="13">
        <f t="shared" si="42"/>
        <v>109.39751998961536</v>
      </c>
      <c r="Q665" s="68">
        <f t="shared" si="43"/>
        <v>393.83107196261528</v>
      </c>
    </row>
    <row r="666" spans="1:17">
      <c r="A666" s="10" t="s">
        <v>528</v>
      </c>
      <c r="B666" s="11" t="s">
        <v>615</v>
      </c>
      <c r="C666" s="11" t="s">
        <v>12</v>
      </c>
      <c r="D666" s="11" t="s">
        <v>9</v>
      </c>
      <c r="E666" s="11" t="s">
        <v>10</v>
      </c>
      <c r="F666" s="11">
        <v>20</v>
      </c>
      <c r="G666" s="11">
        <v>1</v>
      </c>
      <c r="H666" s="12">
        <v>3.2</v>
      </c>
      <c r="I666" s="11" t="str">
        <f t="shared" si="40"/>
        <v>high</v>
      </c>
      <c r="J666" s="11" t="s">
        <v>11</v>
      </c>
      <c r="K666" s="13">
        <v>5.62</v>
      </c>
      <c r="L666" s="13">
        <v>584.25747751321899</v>
      </c>
      <c r="M666" s="13">
        <v>2</v>
      </c>
      <c r="N666" s="13">
        <v>4</v>
      </c>
      <c r="O666" s="13">
        <f t="shared" si="41"/>
        <v>584.25747751321899</v>
      </c>
      <c r="P666" s="13">
        <f t="shared" si="42"/>
        <v>103.96040525146245</v>
      </c>
      <c r="Q666" s="68">
        <f t="shared" si="43"/>
        <v>374.25745890526485</v>
      </c>
    </row>
    <row r="667" spans="1:17">
      <c r="A667" s="10" t="s">
        <v>528</v>
      </c>
      <c r="B667" s="11" t="s">
        <v>616</v>
      </c>
      <c r="C667" s="11" t="s">
        <v>8</v>
      </c>
      <c r="D667" s="11" t="s">
        <v>9</v>
      </c>
      <c r="E667" s="11" t="s">
        <v>10</v>
      </c>
      <c r="F667" s="11">
        <v>20</v>
      </c>
      <c r="G667" s="11">
        <v>1</v>
      </c>
      <c r="H667" s="12">
        <v>3.2</v>
      </c>
      <c r="I667" s="11" t="str">
        <f t="shared" si="40"/>
        <v>high</v>
      </c>
      <c r="J667" s="11" t="s">
        <v>11</v>
      </c>
      <c r="K667" s="13">
        <v>5.55</v>
      </c>
      <c r="L667" s="13">
        <v>323.22283087155398</v>
      </c>
      <c r="M667" s="13">
        <v>2</v>
      </c>
      <c r="N667" s="13">
        <v>4</v>
      </c>
      <c r="O667" s="13">
        <f t="shared" si="41"/>
        <v>323.22283087155398</v>
      </c>
      <c r="P667" s="13">
        <f t="shared" si="42"/>
        <v>58.238347904784504</v>
      </c>
      <c r="Q667" s="68">
        <f t="shared" si="43"/>
        <v>209.65805245722422</v>
      </c>
    </row>
    <row r="668" spans="1:17">
      <c r="A668" s="10" t="s">
        <v>528</v>
      </c>
      <c r="B668" s="11" t="s">
        <v>616</v>
      </c>
      <c r="C668" s="11" t="s">
        <v>12</v>
      </c>
      <c r="D668" s="11" t="s">
        <v>9</v>
      </c>
      <c r="E668" s="11" t="s">
        <v>10</v>
      </c>
      <c r="F668" s="11">
        <v>20</v>
      </c>
      <c r="G668" s="11">
        <v>1</v>
      </c>
      <c r="H668" s="12">
        <v>3.2</v>
      </c>
      <c r="I668" s="11" t="str">
        <f t="shared" si="40"/>
        <v>high</v>
      </c>
      <c r="J668" s="11" t="s">
        <v>11</v>
      </c>
      <c r="K668" s="13">
        <v>5.55</v>
      </c>
      <c r="L668" s="13">
        <v>598.95364257000801</v>
      </c>
      <c r="M668" s="13">
        <v>2</v>
      </c>
      <c r="N668" s="13">
        <v>4</v>
      </c>
      <c r="O668" s="13">
        <f t="shared" si="41"/>
        <v>598.95364257000801</v>
      </c>
      <c r="P668" s="13">
        <f t="shared" si="42"/>
        <v>107.91957523783928</v>
      </c>
      <c r="Q668" s="68">
        <f t="shared" si="43"/>
        <v>388.51047085622139</v>
      </c>
    </row>
    <row r="669" spans="1:17">
      <c r="A669" s="10" t="s">
        <v>528</v>
      </c>
      <c r="B669" s="11" t="s">
        <v>617</v>
      </c>
      <c r="C669" s="11" t="s">
        <v>8</v>
      </c>
      <c r="D669" s="11" t="s">
        <v>9</v>
      </c>
      <c r="E669" s="11" t="s">
        <v>10</v>
      </c>
      <c r="F669" s="11">
        <v>20</v>
      </c>
      <c r="G669" s="11">
        <v>2</v>
      </c>
      <c r="H669" s="12">
        <v>3.2</v>
      </c>
      <c r="I669" s="11" t="str">
        <f t="shared" si="40"/>
        <v>high</v>
      </c>
      <c r="J669" s="11" t="s">
        <v>11</v>
      </c>
      <c r="K669" s="13">
        <v>12.86</v>
      </c>
      <c r="L669" s="13">
        <v>688.23997398914503</v>
      </c>
      <c r="M669" s="13">
        <v>2</v>
      </c>
      <c r="N669" s="13">
        <v>4</v>
      </c>
      <c r="O669" s="13">
        <f t="shared" si="41"/>
        <v>688.23997398914503</v>
      </c>
      <c r="P669" s="13">
        <f t="shared" si="42"/>
        <v>53.517882891846426</v>
      </c>
      <c r="Q669" s="68">
        <f t="shared" si="43"/>
        <v>192.66437841064715</v>
      </c>
    </row>
    <row r="670" spans="1:17">
      <c r="A670" s="10" t="s">
        <v>528</v>
      </c>
      <c r="B670" s="11" t="s">
        <v>617</v>
      </c>
      <c r="C670" s="11" t="s">
        <v>12</v>
      </c>
      <c r="D670" s="11" t="s">
        <v>9</v>
      </c>
      <c r="E670" s="11" t="s">
        <v>10</v>
      </c>
      <c r="F670" s="11">
        <v>20</v>
      </c>
      <c r="G670" s="11">
        <v>2</v>
      </c>
      <c r="H670" s="12">
        <v>3.2</v>
      </c>
      <c r="I670" s="11" t="str">
        <f t="shared" si="40"/>
        <v>high</v>
      </c>
      <c r="J670" s="11" t="s">
        <v>11</v>
      </c>
      <c r="K670" s="13">
        <v>9.4</v>
      </c>
      <c r="L670" s="13">
        <v>693.84522960269203</v>
      </c>
      <c r="M670" s="13">
        <v>2</v>
      </c>
      <c r="N670" s="13">
        <v>4</v>
      </c>
      <c r="O670" s="13">
        <f t="shared" si="41"/>
        <v>693.84522960269203</v>
      </c>
      <c r="P670" s="13">
        <f t="shared" si="42"/>
        <v>73.813322298158724</v>
      </c>
      <c r="Q670" s="68">
        <f t="shared" si="43"/>
        <v>265.72796027337137</v>
      </c>
    </row>
    <row r="671" spans="1:17">
      <c r="A671" s="10" t="s">
        <v>528</v>
      </c>
      <c r="B671" s="11" t="s">
        <v>618</v>
      </c>
      <c r="C671" s="11" t="s">
        <v>8</v>
      </c>
      <c r="D671" s="11" t="s">
        <v>9</v>
      </c>
      <c r="E671" s="11" t="s">
        <v>10</v>
      </c>
      <c r="F671" s="11">
        <v>20</v>
      </c>
      <c r="G671" s="11">
        <v>2</v>
      </c>
      <c r="H671" s="12">
        <v>3.2</v>
      </c>
      <c r="I671" s="11" t="str">
        <f t="shared" si="40"/>
        <v>high</v>
      </c>
      <c r="J671" s="11" t="s">
        <v>11</v>
      </c>
      <c r="K671" s="13">
        <v>109</v>
      </c>
      <c r="L671" s="13">
        <v>458.409275994891</v>
      </c>
      <c r="M671" s="13">
        <v>2</v>
      </c>
      <c r="N671" s="13">
        <v>4</v>
      </c>
      <c r="O671" s="13">
        <f t="shared" si="41"/>
        <v>458.409275994891</v>
      </c>
      <c r="P671" s="13">
        <f t="shared" si="42"/>
        <v>4.2055896880265227</v>
      </c>
      <c r="Q671" s="68">
        <f t="shared" si="43"/>
        <v>15.140122876895482</v>
      </c>
    </row>
    <row r="672" spans="1:17">
      <c r="A672" s="10" t="s">
        <v>528</v>
      </c>
      <c r="B672" s="11" t="s">
        <v>618</v>
      </c>
      <c r="C672" s="11" t="s">
        <v>12</v>
      </c>
      <c r="D672" s="11" t="s">
        <v>9</v>
      </c>
      <c r="E672" s="11" t="s">
        <v>10</v>
      </c>
      <c r="F672" s="11">
        <v>20</v>
      </c>
      <c r="G672" s="11">
        <v>2</v>
      </c>
      <c r="H672" s="12">
        <v>3.2</v>
      </c>
      <c r="I672" s="11" t="str">
        <f t="shared" si="40"/>
        <v>high</v>
      </c>
      <c r="J672" s="11" t="s">
        <v>11</v>
      </c>
      <c r="K672" s="13">
        <v>9.17</v>
      </c>
      <c r="L672" s="13">
        <v>677.28320747424402</v>
      </c>
      <c r="M672" s="13">
        <v>2</v>
      </c>
      <c r="N672" s="13">
        <v>4</v>
      </c>
      <c r="O672" s="13">
        <f t="shared" si="41"/>
        <v>677.28320747424402</v>
      </c>
      <c r="P672" s="13">
        <f t="shared" si="42"/>
        <v>73.858583148772524</v>
      </c>
      <c r="Q672" s="68">
        <f t="shared" si="43"/>
        <v>265.89089933558108</v>
      </c>
    </row>
    <row r="673" spans="1:17">
      <c r="A673" s="10" t="s">
        <v>528</v>
      </c>
      <c r="B673" s="11" t="s">
        <v>619</v>
      </c>
      <c r="C673" s="11" t="s">
        <v>8</v>
      </c>
      <c r="D673" s="11" t="s">
        <v>9</v>
      </c>
      <c r="E673" s="11" t="s">
        <v>10</v>
      </c>
      <c r="F673" s="11">
        <v>20</v>
      </c>
      <c r="G673" s="11">
        <v>2</v>
      </c>
      <c r="H673" s="12">
        <v>3.2</v>
      </c>
      <c r="I673" s="11" t="str">
        <f t="shared" si="40"/>
        <v>high</v>
      </c>
      <c r="J673" s="11" t="s">
        <v>11</v>
      </c>
      <c r="K673" s="13">
        <v>40</v>
      </c>
      <c r="L673" s="13">
        <v>665.504832804496</v>
      </c>
      <c r="M673" s="13">
        <v>2</v>
      </c>
      <c r="N673" s="13">
        <v>4</v>
      </c>
      <c r="O673" s="13">
        <f t="shared" si="41"/>
        <v>665.504832804496</v>
      </c>
      <c r="P673" s="13">
        <f t="shared" si="42"/>
        <v>16.637620820112399</v>
      </c>
      <c r="Q673" s="68">
        <f t="shared" si="43"/>
        <v>59.895434952404642</v>
      </c>
    </row>
    <row r="674" spans="1:17">
      <c r="A674" s="10" t="s">
        <v>528</v>
      </c>
      <c r="B674" s="11" t="s">
        <v>619</v>
      </c>
      <c r="C674" s="11" t="s">
        <v>12</v>
      </c>
      <c r="D674" s="11" t="s">
        <v>9</v>
      </c>
      <c r="E674" s="11" t="s">
        <v>10</v>
      </c>
      <c r="F674" s="11">
        <v>20</v>
      </c>
      <c r="G674" s="11">
        <v>2</v>
      </c>
      <c r="H674" s="12">
        <v>3.2</v>
      </c>
      <c r="I674" s="11" t="str">
        <f t="shared" si="40"/>
        <v>high</v>
      </c>
      <c r="J674" s="11" t="s">
        <v>11</v>
      </c>
      <c r="K674" s="13">
        <v>6.72</v>
      </c>
      <c r="L674" s="13">
        <v>324.24381288551001</v>
      </c>
      <c r="M674" s="13">
        <v>2</v>
      </c>
      <c r="N674" s="13">
        <v>4</v>
      </c>
      <c r="O674" s="13">
        <f t="shared" si="41"/>
        <v>324.24381288551001</v>
      </c>
      <c r="P674" s="13">
        <f t="shared" si="42"/>
        <v>48.250567393677088</v>
      </c>
      <c r="Q674" s="68">
        <f t="shared" si="43"/>
        <v>173.70204261723751</v>
      </c>
    </row>
    <row r="675" spans="1:17">
      <c r="A675" s="10" t="s">
        <v>528</v>
      </c>
      <c r="B675" s="11" t="s">
        <v>620</v>
      </c>
      <c r="C675" s="11" t="s">
        <v>8</v>
      </c>
      <c r="D675" s="11" t="s">
        <v>9</v>
      </c>
      <c r="E675" s="11" t="s">
        <v>10</v>
      </c>
      <c r="F675" s="11">
        <v>20</v>
      </c>
      <c r="G675" s="11">
        <v>2</v>
      </c>
      <c r="H675" s="12">
        <v>3.2</v>
      </c>
      <c r="I675" s="11" t="str">
        <f t="shared" si="40"/>
        <v>high</v>
      </c>
      <c r="J675" s="11" t="s">
        <v>11</v>
      </c>
      <c r="K675" s="13">
        <v>56.97</v>
      </c>
      <c r="L675" s="13">
        <v>459.78149150005697</v>
      </c>
      <c r="M675" s="13">
        <v>2</v>
      </c>
      <c r="N675" s="13">
        <v>4</v>
      </c>
      <c r="O675" s="13">
        <f t="shared" si="41"/>
        <v>459.78149150005697</v>
      </c>
      <c r="P675" s="13">
        <f t="shared" si="42"/>
        <v>8.0705896348965585</v>
      </c>
      <c r="Q675" s="68">
        <f t="shared" si="43"/>
        <v>29.054122685627611</v>
      </c>
    </row>
    <row r="676" spans="1:17">
      <c r="A676" s="10" t="s">
        <v>528</v>
      </c>
      <c r="B676" s="11" t="s">
        <v>620</v>
      </c>
      <c r="C676" s="11" t="s">
        <v>12</v>
      </c>
      <c r="D676" s="11" t="s">
        <v>9</v>
      </c>
      <c r="E676" s="11" t="s">
        <v>10</v>
      </c>
      <c r="F676" s="11">
        <v>20</v>
      </c>
      <c r="G676" s="11">
        <v>2</v>
      </c>
      <c r="H676" s="12">
        <v>3.2</v>
      </c>
      <c r="I676" s="11" t="str">
        <f t="shared" si="40"/>
        <v>high</v>
      </c>
      <c r="J676" s="11" t="s">
        <v>11</v>
      </c>
      <c r="K676" s="13">
        <v>8.14</v>
      </c>
      <c r="L676" s="13">
        <v>369.39906278787799</v>
      </c>
      <c r="M676" s="13">
        <v>2</v>
      </c>
      <c r="N676" s="13">
        <v>4</v>
      </c>
      <c r="O676" s="13">
        <f t="shared" si="41"/>
        <v>369.39906278787799</v>
      </c>
      <c r="P676" s="13">
        <f t="shared" si="42"/>
        <v>45.380720244211055</v>
      </c>
      <c r="Q676" s="68">
        <f t="shared" si="43"/>
        <v>163.3705928791598</v>
      </c>
    </row>
    <row r="677" spans="1:17">
      <c r="A677" s="10" t="s">
        <v>528</v>
      </c>
      <c r="B677" s="11" t="s">
        <v>657</v>
      </c>
      <c r="C677" s="11" t="s">
        <v>12</v>
      </c>
      <c r="D677" s="11" t="s">
        <v>146</v>
      </c>
      <c r="E677" s="11" t="s">
        <v>10</v>
      </c>
      <c r="F677" s="11">
        <v>0</v>
      </c>
      <c r="G677" s="11">
        <v>1</v>
      </c>
      <c r="H677" s="12">
        <v>2.2999999999999998</v>
      </c>
      <c r="I677" s="11" t="str">
        <f t="shared" si="40"/>
        <v>low</v>
      </c>
      <c r="J677" s="11" t="s">
        <v>11</v>
      </c>
      <c r="K677" s="13">
        <v>125.47</v>
      </c>
      <c r="L677" s="13">
        <v>14.8944953117692</v>
      </c>
      <c r="M677" s="13">
        <v>2</v>
      </c>
      <c r="N677" s="13">
        <v>4</v>
      </c>
      <c r="O677" s="13">
        <f t="shared" si="41"/>
        <v>14.8944953117692</v>
      </c>
      <c r="P677" s="13">
        <f t="shared" si="42"/>
        <v>0.11870961434421934</v>
      </c>
      <c r="Q677" s="68">
        <f t="shared" si="43"/>
        <v>0.42735461163918964</v>
      </c>
    </row>
    <row r="678" spans="1:17">
      <c r="A678" s="10" t="s">
        <v>528</v>
      </c>
      <c r="B678" s="11" t="s">
        <v>659</v>
      </c>
      <c r="C678" s="11" t="s">
        <v>12</v>
      </c>
      <c r="D678" s="11" t="s">
        <v>146</v>
      </c>
      <c r="E678" s="11" t="s">
        <v>10</v>
      </c>
      <c r="F678" s="11">
        <v>0</v>
      </c>
      <c r="G678" s="11">
        <v>1</v>
      </c>
      <c r="H678" s="12">
        <v>2.2999999999999998</v>
      </c>
      <c r="I678" s="11" t="str">
        <f t="shared" si="40"/>
        <v>low</v>
      </c>
      <c r="J678" s="11" t="s">
        <v>11</v>
      </c>
      <c r="K678" s="13">
        <v>123.8</v>
      </c>
      <c r="L678" s="13">
        <v>4.0796135878669304</v>
      </c>
      <c r="M678" s="13">
        <v>2</v>
      </c>
      <c r="N678" s="13">
        <v>4</v>
      </c>
      <c r="O678" s="13">
        <f t="shared" si="41"/>
        <v>4.0796135878669304</v>
      </c>
      <c r="P678" s="13">
        <f t="shared" si="42"/>
        <v>3.2953259998925122E-2</v>
      </c>
      <c r="Q678" s="68">
        <f t="shared" si="43"/>
        <v>0.11863173599613043</v>
      </c>
    </row>
    <row r="679" spans="1:17">
      <c r="A679" s="10" t="s">
        <v>528</v>
      </c>
      <c r="B679" s="11" t="s">
        <v>660</v>
      </c>
      <c r="C679" s="11" t="s">
        <v>12</v>
      </c>
      <c r="D679" s="11" t="s">
        <v>146</v>
      </c>
      <c r="E679" s="11" t="s">
        <v>10</v>
      </c>
      <c r="F679" s="11">
        <v>0</v>
      </c>
      <c r="G679" s="11">
        <v>1</v>
      </c>
      <c r="H679" s="12">
        <v>2.2999999999999998</v>
      </c>
      <c r="I679" s="11" t="str">
        <f t="shared" si="40"/>
        <v>low</v>
      </c>
      <c r="J679" s="11" t="s">
        <v>11</v>
      </c>
      <c r="K679" s="13">
        <v>121.68</v>
      </c>
      <c r="L679" s="13">
        <v>4.5028614326629404</v>
      </c>
      <c r="M679" s="13">
        <v>2</v>
      </c>
      <c r="N679" s="13">
        <v>4</v>
      </c>
      <c r="O679" s="13">
        <f t="shared" si="41"/>
        <v>4.5028614326629404</v>
      </c>
      <c r="P679" s="13">
        <f t="shared" si="42"/>
        <v>3.7005764568235865E-2</v>
      </c>
      <c r="Q679" s="68">
        <f t="shared" si="43"/>
        <v>0.13322075244564913</v>
      </c>
    </row>
    <row r="680" spans="1:17">
      <c r="A680" s="10" t="s">
        <v>528</v>
      </c>
      <c r="B680" s="11" t="s">
        <v>665</v>
      </c>
      <c r="C680" s="11" t="s">
        <v>12</v>
      </c>
      <c r="D680" s="11" t="s">
        <v>146</v>
      </c>
      <c r="E680" s="11" t="s">
        <v>10</v>
      </c>
      <c r="F680" s="11">
        <v>0</v>
      </c>
      <c r="G680" s="11">
        <v>3</v>
      </c>
      <c r="H680" s="12">
        <v>2.2999999999999998</v>
      </c>
      <c r="I680" s="11" t="str">
        <f t="shared" si="40"/>
        <v>low</v>
      </c>
      <c r="J680" s="11" t="s">
        <v>11</v>
      </c>
      <c r="K680" s="13">
        <v>181.24</v>
      </c>
      <c r="L680" s="13">
        <v>22.632402117334401</v>
      </c>
      <c r="M680" s="13">
        <v>2</v>
      </c>
      <c r="N680" s="13">
        <v>4</v>
      </c>
      <c r="O680" s="13">
        <f t="shared" si="41"/>
        <v>22.632402117334401</v>
      </c>
      <c r="P680" s="13">
        <f t="shared" si="42"/>
        <v>0.12487531514750827</v>
      </c>
      <c r="Q680" s="68">
        <f t="shared" si="43"/>
        <v>0.44955113453102979</v>
      </c>
    </row>
    <row r="681" spans="1:17">
      <c r="A681" s="10" t="s">
        <v>528</v>
      </c>
      <c r="B681" s="11" t="s">
        <v>666</v>
      </c>
      <c r="C681" s="11" t="s">
        <v>8</v>
      </c>
      <c r="D681" s="11" t="s">
        <v>146</v>
      </c>
      <c r="E681" s="11" t="s">
        <v>10</v>
      </c>
      <c r="F681" s="11">
        <v>0</v>
      </c>
      <c r="G681" s="11">
        <v>3</v>
      </c>
      <c r="H681" s="12">
        <v>2.2999999999999998</v>
      </c>
      <c r="I681" s="11" t="str">
        <f t="shared" si="40"/>
        <v>low</v>
      </c>
      <c r="J681" s="11" t="s">
        <v>11</v>
      </c>
      <c r="K681" s="13">
        <v>125.25</v>
      </c>
      <c r="L681" s="13">
        <v>5.6047881875612999</v>
      </c>
      <c r="M681" s="13">
        <v>2</v>
      </c>
      <c r="N681" s="13">
        <v>4</v>
      </c>
      <c r="O681" s="13">
        <f t="shared" si="41"/>
        <v>5.6047881875612999</v>
      </c>
      <c r="P681" s="13">
        <f t="shared" si="42"/>
        <v>4.4748807884720958E-2</v>
      </c>
      <c r="Q681" s="68">
        <f t="shared" si="43"/>
        <v>0.16109570838499546</v>
      </c>
    </row>
    <row r="682" spans="1:17">
      <c r="A682" s="10" t="s">
        <v>528</v>
      </c>
      <c r="B682" s="11" t="s">
        <v>666</v>
      </c>
      <c r="C682" s="11" t="s">
        <v>12</v>
      </c>
      <c r="D682" s="11" t="s">
        <v>146</v>
      </c>
      <c r="E682" s="11" t="s">
        <v>10</v>
      </c>
      <c r="F682" s="11">
        <v>0</v>
      </c>
      <c r="G682" s="11">
        <v>3</v>
      </c>
      <c r="H682" s="12">
        <v>2.2999999999999998</v>
      </c>
      <c r="I682" s="11" t="str">
        <f t="shared" si="40"/>
        <v>low</v>
      </c>
      <c r="J682" s="11" t="s">
        <v>11</v>
      </c>
      <c r="K682" s="13">
        <v>125.25</v>
      </c>
      <c r="L682" s="13">
        <v>115.87462875190199</v>
      </c>
      <c r="M682" s="13">
        <v>2</v>
      </c>
      <c r="N682" s="13">
        <v>4</v>
      </c>
      <c r="O682" s="13">
        <f t="shared" si="41"/>
        <v>115.87462875190199</v>
      </c>
      <c r="P682" s="13">
        <f t="shared" si="42"/>
        <v>0.92514673654213164</v>
      </c>
      <c r="Q682" s="68">
        <f t="shared" si="43"/>
        <v>3.3305282515516739</v>
      </c>
    </row>
    <row r="683" spans="1:17">
      <c r="A683" s="10" t="s">
        <v>528</v>
      </c>
      <c r="B683" s="11" t="s">
        <v>667</v>
      </c>
      <c r="C683" s="11" t="s">
        <v>8</v>
      </c>
      <c r="D683" s="11" t="s">
        <v>146</v>
      </c>
      <c r="E683" s="11" t="s">
        <v>10</v>
      </c>
      <c r="F683" s="11">
        <v>0</v>
      </c>
      <c r="G683" s="11">
        <v>3</v>
      </c>
      <c r="H683" s="12">
        <v>2.2999999999999998</v>
      </c>
      <c r="I683" s="11" t="str">
        <f t="shared" si="40"/>
        <v>low</v>
      </c>
      <c r="J683" s="11" t="s">
        <v>11</v>
      </c>
      <c r="K683" s="13">
        <v>125.82</v>
      </c>
      <c r="L683" s="13">
        <v>7.68050982042047</v>
      </c>
      <c r="M683" s="13">
        <v>2</v>
      </c>
      <c r="N683" s="13">
        <v>4</v>
      </c>
      <c r="O683" s="13">
        <f t="shared" si="41"/>
        <v>7.68050982042047</v>
      </c>
      <c r="P683" s="13">
        <f t="shared" si="42"/>
        <v>6.1043632335244562E-2</v>
      </c>
      <c r="Q683" s="68">
        <f t="shared" si="43"/>
        <v>0.21975707640688044</v>
      </c>
    </row>
    <row r="684" spans="1:17">
      <c r="A684" s="10" t="s">
        <v>528</v>
      </c>
      <c r="B684" s="11" t="s">
        <v>667</v>
      </c>
      <c r="C684" s="11" t="s">
        <v>12</v>
      </c>
      <c r="D684" s="11" t="s">
        <v>146</v>
      </c>
      <c r="E684" s="11" t="s">
        <v>10</v>
      </c>
      <c r="F684" s="11">
        <v>0</v>
      </c>
      <c r="G684" s="11">
        <v>3</v>
      </c>
      <c r="H684" s="12">
        <v>2.2999999999999998</v>
      </c>
      <c r="I684" s="11" t="str">
        <f t="shared" si="40"/>
        <v>low</v>
      </c>
      <c r="J684" s="11" t="s">
        <v>11</v>
      </c>
      <c r="K684" s="13">
        <v>125.82</v>
      </c>
      <c r="L684" s="13">
        <v>35.766734346286903</v>
      </c>
      <c r="M684" s="13">
        <v>2</v>
      </c>
      <c r="N684" s="13">
        <v>4</v>
      </c>
      <c r="O684" s="13">
        <f t="shared" si="41"/>
        <v>35.766734346286903</v>
      </c>
      <c r="P684" s="13">
        <f t="shared" si="42"/>
        <v>0.28426906967323878</v>
      </c>
      <c r="Q684" s="68">
        <f t="shared" si="43"/>
        <v>1.0233686508236597</v>
      </c>
    </row>
    <row r="685" spans="1:17">
      <c r="A685" s="10" t="s">
        <v>528</v>
      </c>
      <c r="B685" s="11" t="s">
        <v>668</v>
      </c>
      <c r="C685" s="11" t="s">
        <v>8</v>
      </c>
      <c r="D685" s="11" t="s">
        <v>146</v>
      </c>
      <c r="E685" s="11" t="s">
        <v>10</v>
      </c>
      <c r="F685" s="11">
        <v>0</v>
      </c>
      <c r="G685" s="11">
        <v>3</v>
      </c>
      <c r="H685" s="12">
        <v>2.2999999999999998</v>
      </c>
      <c r="I685" s="11" t="str">
        <f t="shared" si="40"/>
        <v>low</v>
      </c>
      <c r="J685" s="11" t="s">
        <v>11</v>
      </c>
      <c r="K685" s="13">
        <v>122.1</v>
      </c>
      <c r="L685" s="13">
        <v>9.9104569840259593</v>
      </c>
      <c r="M685" s="13">
        <v>2</v>
      </c>
      <c r="N685" s="13">
        <v>4</v>
      </c>
      <c r="O685" s="13">
        <f t="shared" si="41"/>
        <v>9.9104569840259593</v>
      </c>
      <c r="P685" s="13">
        <f t="shared" si="42"/>
        <v>8.1166723865896476E-2</v>
      </c>
      <c r="Q685" s="68">
        <f t="shared" si="43"/>
        <v>0.29220020591722734</v>
      </c>
    </row>
    <row r="686" spans="1:17">
      <c r="A686" s="10" t="s">
        <v>528</v>
      </c>
      <c r="B686" s="11" t="s">
        <v>668</v>
      </c>
      <c r="C686" s="11" t="s">
        <v>12</v>
      </c>
      <c r="D686" s="11" t="s">
        <v>146</v>
      </c>
      <c r="E686" s="11" t="s">
        <v>10</v>
      </c>
      <c r="F686" s="11">
        <v>0</v>
      </c>
      <c r="G686" s="11">
        <v>3</v>
      </c>
      <c r="H686" s="12">
        <v>2.2999999999999998</v>
      </c>
      <c r="I686" s="11" t="str">
        <f t="shared" si="40"/>
        <v>low</v>
      </c>
      <c r="J686" s="11" t="s">
        <v>11</v>
      </c>
      <c r="K686" s="13">
        <v>122.1</v>
      </c>
      <c r="L686" s="13">
        <v>160.72405279601</v>
      </c>
      <c r="M686" s="13">
        <v>2</v>
      </c>
      <c r="N686" s="13">
        <v>4</v>
      </c>
      <c r="O686" s="13">
        <f t="shared" si="41"/>
        <v>160.72405279601</v>
      </c>
      <c r="P686" s="13">
        <f t="shared" si="42"/>
        <v>1.3163313087306308</v>
      </c>
      <c r="Q686" s="68">
        <f t="shared" si="43"/>
        <v>4.7387927114302704</v>
      </c>
    </row>
    <row r="687" spans="1:17">
      <c r="A687" s="10" t="s">
        <v>528</v>
      </c>
      <c r="B687" s="11" t="s">
        <v>669</v>
      </c>
      <c r="C687" s="11" t="s">
        <v>12</v>
      </c>
      <c r="D687" s="11" t="s">
        <v>146</v>
      </c>
      <c r="E687" s="11" t="s">
        <v>10</v>
      </c>
      <c r="F687" s="11">
        <v>0</v>
      </c>
      <c r="G687" s="11">
        <v>1</v>
      </c>
      <c r="H687" s="12">
        <v>2.7</v>
      </c>
      <c r="I687" s="11" t="str">
        <f t="shared" si="40"/>
        <v>medium</v>
      </c>
      <c r="J687" s="11" t="s">
        <v>11</v>
      </c>
      <c r="K687" s="13">
        <v>150.65</v>
      </c>
      <c r="L687" s="13">
        <v>12.817781857804899</v>
      </c>
      <c r="M687" s="13">
        <v>2</v>
      </c>
      <c r="N687" s="13">
        <v>4</v>
      </c>
      <c r="O687" s="13">
        <f t="shared" si="41"/>
        <v>12.817781857804899</v>
      </c>
      <c r="P687" s="13">
        <f t="shared" si="42"/>
        <v>8.508318524928575E-2</v>
      </c>
      <c r="Q687" s="68">
        <f t="shared" si="43"/>
        <v>0.30629946689742871</v>
      </c>
    </row>
    <row r="688" spans="1:17">
      <c r="A688" s="10" t="s">
        <v>528</v>
      </c>
      <c r="B688" s="11" t="s">
        <v>670</v>
      </c>
      <c r="C688" s="11" t="s">
        <v>12</v>
      </c>
      <c r="D688" s="11" t="s">
        <v>146</v>
      </c>
      <c r="E688" s="11" t="s">
        <v>10</v>
      </c>
      <c r="F688" s="11">
        <v>0</v>
      </c>
      <c r="G688" s="11">
        <v>1</v>
      </c>
      <c r="H688" s="12">
        <v>2.7</v>
      </c>
      <c r="I688" s="11" t="str">
        <f t="shared" si="40"/>
        <v>medium</v>
      </c>
      <c r="J688" s="11" t="s">
        <v>11</v>
      </c>
      <c r="K688" s="13">
        <v>123.6</v>
      </c>
      <c r="L688" s="13">
        <v>612.88681880800596</v>
      </c>
      <c r="M688" s="13">
        <v>2</v>
      </c>
      <c r="N688" s="13">
        <v>4</v>
      </c>
      <c r="O688" s="13">
        <f t="shared" si="41"/>
        <v>612.88681880800596</v>
      </c>
      <c r="P688" s="13">
        <f t="shared" si="42"/>
        <v>4.9586312201294982</v>
      </c>
      <c r="Q688" s="68">
        <f t="shared" si="43"/>
        <v>17.851072392466193</v>
      </c>
    </row>
    <row r="689" spans="1:17">
      <c r="A689" s="10" t="s">
        <v>528</v>
      </c>
      <c r="B689" s="11" t="s">
        <v>671</v>
      </c>
      <c r="C689" s="11" t="s">
        <v>12</v>
      </c>
      <c r="D689" s="11" t="s">
        <v>146</v>
      </c>
      <c r="E689" s="11" t="s">
        <v>10</v>
      </c>
      <c r="F689" s="11">
        <v>0</v>
      </c>
      <c r="G689" s="11">
        <v>1</v>
      </c>
      <c r="H689" s="12">
        <v>2.7</v>
      </c>
      <c r="I689" s="11" t="str">
        <f t="shared" si="40"/>
        <v>medium</v>
      </c>
      <c r="J689" s="11" t="s">
        <v>11</v>
      </c>
      <c r="K689" s="13">
        <v>122.75</v>
      </c>
      <c r="L689" s="13">
        <v>7.1422570948635098</v>
      </c>
      <c r="M689" s="13">
        <v>2</v>
      </c>
      <c r="N689" s="13">
        <v>4</v>
      </c>
      <c r="O689" s="13">
        <f t="shared" si="41"/>
        <v>7.1422570948635098</v>
      </c>
      <c r="P689" s="13">
        <f t="shared" si="42"/>
        <v>5.8185393848175233E-2</v>
      </c>
      <c r="Q689" s="68">
        <f t="shared" si="43"/>
        <v>0.20946741785343084</v>
      </c>
    </row>
    <row r="690" spans="1:17">
      <c r="A690" s="10" t="s">
        <v>528</v>
      </c>
      <c r="B690" s="11" t="s">
        <v>672</v>
      </c>
      <c r="C690" s="11" t="s">
        <v>12</v>
      </c>
      <c r="D690" s="11" t="s">
        <v>146</v>
      </c>
      <c r="E690" s="11" t="s">
        <v>10</v>
      </c>
      <c r="F690" s="11">
        <v>0</v>
      </c>
      <c r="G690" s="11">
        <v>1</v>
      </c>
      <c r="H690" s="12">
        <v>2.7</v>
      </c>
      <c r="I690" s="11" t="str">
        <f t="shared" si="40"/>
        <v>medium</v>
      </c>
      <c r="J690" s="11" t="s">
        <v>11</v>
      </c>
      <c r="K690" s="13">
        <v>123.17</v>
      </c>
      <c r="L690" s="13">
        <v>24.038776046844699</v>
      </c>
      <c r="M690" s="13">
        <v>2</v>
      </c>
      <c r="N690" s="13">
        <v>4</v>
      </c>
      <c r="O690" s="13">
        <f t="shared" si="41"/>
        <v>24.038776046844699</v>
      </c>
      <c r="P690" s="13">
        <f t="shared" si="42"/>
        <v>0.19516745998899651</v>
      </c>
      <c r="Q690" s="68">
        <f t="shared" si="43"/>
        <v>0.70260285596038741</v>
      </c>
    </row>
    <row r="691" spans="1:17">
      <c r="A691" s="10" t="s">
        <v>528</v>
      </c>
      <c r="B691" s="11" t="s">
        <v>673</v>
      </c>
      <c r="C691" s="11" t="s">
        <v>12</v>
      </c>
      <c r="D691" s="11" t="s">
        <v>146</v>
      </c>
      <c r="E691" s="11" t="s">
        <v>10</v>
      </c>
      <c r="F691" s="11">
        <v>0</v>
      </c>
      <c r="G691" s="11">
        <v>2</v>
      </c>
      <c r="H691" s="12">
        <v>2.7</v>
      </c>
      <c r="I691" s="11" t="str">
        <f t="shared" si="40"/>
        <v>medium</v>
      </c>
      <c r="J691" s="11" t="s">
        <v>11</v>
      </c>
      <c r="K691" s="13">
        <v>141.44</v>
      </c>
      <c r="L691" s="13">
        <v>6.7661984675197901</v>
      </c>
      <c r="M691" s="13">
        <v>2</v>
      </c>
      <c r="N691" s="13">
        <v>4</v>
      </c>
      <c r="O691" s="13">
        <f t="shared" si="41"/>
        <v>6.7661984675197901</v>
      </c>
      <c r="P691" s="13">
        <f t="shared" si="42"/>
        <v>4.7837941653844668E-2</v>
      </c>
      <c r="Q691" s="68">
        <f t="shared" si="43"/>
        <v>0.17221658995384079</v>
      </c>
    </row>
    <row r="692" spans="1:17">
      <c r="A692" s="10" t="s">
        <v>528</v>
      </c>
      <c r="B692" s="11" t="s">
        <v>674</v>
      </c>
      <c r="C692" s="11" t="s">
        <v>12</v>
      </c>
      <c r="D692" s="11" t="s">
        <v>146</v>
      </c>
      <c r="E692" s="11" t="s">
        <v>10</v>
      </c>
      <c r="F692" s="11">
        <v>0</v>
      </c>
      <c r="G692" s="11">
        <v>2</v>
      </c>
      <c r="H692" s="12">
        <v>2.7</v>
      </c>
      <c r="I692" s="11" t="str">
        <f t="shared" si="40"/>
        <v>medium</v>
      </c>
      <c r="J692" s="11" t="s">
        <v>11</v>
      </c>
      <c r="K692" s="13">
        <v>122.62</v>
      </c>
      <c r="L692" s="13">
        <v>4.6732415005990102</v>
      </c>
      <c r="M692" s="13">
        <v>2</v>
      </c>
      <c r="N692" s="13">
        <v>4</v>
      </c>
      <c r="O692" s="13">
        <f t="shared" si="41"/>
        <v>4.6732415005990102</v>
      </c>
      <c r="P692" s="13">
        <f t="shared" si="42"/>
        <v>3.8111576419825557E-2</v>
      </c>
      <c r="Q692" s="68">
        <f t="shared" si="43"/>
        <v>0.13720167511137199</v>
      </c>
    </row>
    <row r="693" spans="1:17">
      <c r="A693" s="10" t="s">
        <v>528</v>
      </c>
      <c r="B693" s="11" t="s">
        <v>676</v>
      </c>
      <c r="C693" s="11" t="s">
        <v>12</v>
      </c>
      <c r="D693" s="11" t="s">
        <v>146</v>
      </c>
      <c r="E693" s="11" t="s">
        <v>10</v>
      </c>
      <c r="F693" s="11">
        <v>0</v>
      </c>
      <c r="G693" s="11">
        <v>2</v>
      </c>
      <c r="H693" s="12">
        <v>2.7</v>
      </c>
      <c r="I693" s="11" t="str">
        <f t="shared" si="40"/>
        <v>medium</v>
      </c>
      <c r="J693" s="11" t="s">
        <v>11</v>
      </c>
      <c r="K693" s="13">
        <v>122.95</v>
      </c>
      <c r="L693" s="13">
        <v>4.1754078475042897</v>
      </c>
      <c r="M693" s="13">
        <v>2</v>
      </c>
      <c r="N693" s="13">
        <v>4</v>
      </c>
      <c r="O693" s="13">
        <f t="shared" si="41"/>
        <v>4.1754078475042897</v>
      </c>
      <c r="P693" s="13">
        <f t="shared" si="42"/>
        <v>3.3960210227769738E-2</v>
      </c>
      <c r="Q693" s="68">
        <f t="shared" si="43"/>
        <v>0.12225675681997104</v>
      </c>
    </row>
    <row r="694" spans="1:17">
      <c r="A694" s="10" t="s">
        <v>528</v>
      </c>
      <c r="B694" s="11" t="s">
        <v>677</v>
      </c>
      <c r="C694" s="11" t="s">
        <v>12</v>
      </c>
      <c r="D694" s="11" t="s">
        <v>146</v>
      </c>
      <c r="E694" s="11" t="s">
        <v>10</v>
      </c>
      <c r="F694" s="11">
        <v>0</v>
      </c>
      <c r="G694" s="11">
        <v>3</v>
      </c>
      <c r="H694" s="12">
        <v>2.7</v>
      </c>
      <c r="I694" s="11" t="str">
        <f t="shared" si="40"/>
        <v>medium</v>
      </c>
      <c r="J694" s="11" t="s">
        <v>11</v>
      </c>
      <c r="K694" s="13">
        <v>124.19</v>
      </c>
      <c r="L694" s="13">
        <v>11.6343134152731</v>
      </c>
      <c r="M694" s="13">
        <v>2</v>
      </c>
      <c r="N694" s="13">
        <v>4</v>
      </c>
      <c r="O694" s="13">
        <f t="shared" si="41"/>
        <v>11.6343134152731</v>
      </c>
      <c r="P694" s="13">
        <f t="shared" si="42"/>
        <v>9.3681563855971497E-2</v>
      </c>
      <c r="Q694" s="68">
        <f t="shared" si="43"/>
        <v>0.33725362988149743</v>
      </c>
    </row>
    <row r="695" spans="1:17">
      <c r="A695" s="10" t="s">
        <v>528</v>
      </c>
      <c r="B695" s="11" t="s">
        <v>678</v>
      </c>
      <c r="C695" s="11" t="s">
        <v>12</v>
      </c>
      <c r="D695" s="11" t="s">
        <v>146</v>
      </c>
      <c r="E695" s="11" t="s">
        <v>10</v>
      </c>
      <c r="F695" s="11">
        <v>0</v>
      </c>
      <c r="G695" s="11">
        <v>3</v>
      </c>
      <c r="H695" s="12">
        <v>2.7</v>
      </c>
      <c r="I695" s="11" t="str">
        <f t="shared" si="40"/>
        <v>medium</v>
      </c>
      <c r="J695" s="11" t="s">
        <v>11</v>
      </c>
      <c r="K695" s="13">
        <v>130.43</v>
      </c>
      <c r="L695" s="13">
        <v>281.156038622854</v>
      </c>
      <c r="M695" s="13">
        <v>2</v>
      </c>
      <c r="N695" s="13">
        <v>4</v>
      </c>
      <c r="O695" s="13">
        <f t="shared" si="41"/>
        <v>281.156038622854</v>
      </c>
      <c r="P695" s="13">
        <f t="shared" si="42"/>
        <v>2.1556086684263893</v>
      </c>
      <c r="Q695" s="68">
        <f t="shared" si="43"/>
        <v>7.7601912063350014</v>
      </c>
    </row>
    <row r="696" spans="1:17">
      <c r="A696" s="10" t="s">
        <v>528</v>
      </c>
      <c r="B696" s="11" t="s">
        <v>679</v>
      </c>
      <c r="C696" s="11" t="s">
        <v>12</v>
      </c>
      <c r="D696" s="11" t="s">
        <v>146</v>
      </c>
      <c r="E696" s="11" t="s">
        <v>10</v>
      </c>
      <c r="F696" s="11">
        <v>0</v>
      </c>
      <c r="G696" s="11">
        <v>3</v>
      </c>
      <c r="H696" s="12">
        <v>2.7</v>
      </c>
      <c r="I696" s="11" t="str">
        <f t="shared" si="40"/>
        <v>medium</v>
      </c>
      <c r="J696" s="11" t="s">
        <v>11</v>
      </c>
      <c r="K696" s="13">
        <v>123.55</v>
      </c>
      <c r="L696" s="13">
        <v>153.55312459521099</v>
      </c>
      <c r="M696" s="13">
        <v>2</v>
      </c>
      <c r="N696" s="13">
        <v>4</v>
      </c>
      <c r="O696" s="13">
        <f t="shared" si="41"/>
        <v>153.55312459521099</v>
      </c>
      <c r="P696" s="13">
        <f t="shared" si="42"/>
        <v>1.2428419635387373</v>
      </c>
      <c r="Q696" s="68">
        <f t="shared" si="43"/>
        <v>4.4742310687394538</v>
      </c>
    </row>
    <row r="697" spans="1:17">
      <c r="A697" s="10" t="s">
        <v>528</v>
      </c>
      <c r="B697" s="11" t="s">
        <v>680</v>
      </c>
      <c r="C697" s="11" t="s">
        <v>8</v>
      </c>
      <c r="D697" s="11" t="s">
        <v>146</v>
      </c>
      <c r="E697" s="11" t="s">
        <v>10</v>
      </c>
      <c r="F697" s="11">
        <v>0</v>
      </c>
      <c r="G697" s="11">
        <v>3</v>
      </c>
      <c r="H697" s="12">
        <v>2.7</v>
      </c>
      <c r="I697" s="11" t="str">
        <f t="shared" si="40"/>
        <v>medium</v>
      </c>
      <c r="J697" s="11" t="s">
        <v>11</v>
      </c>
      <c r="K697" s="13">
        <v>123.8</v>
      </c>
      <c r="L697" s="13">
        <v>5.3366599583664298</v>
      </c>
      <c r="M697" s="13">
        <v>2</v>
      </c>
      <c r="N697" s="13">
        <v>4</v>
      </c>
      <c r="O697" s="13">
        <f t="shared" si="41"/>
        <v>5.3366599583664298</v>
      </c>
      <c r="P697" s="13">
        <f t="shared" si="42"/>
        <v>4.31071079027983E-2</v>
      </c>
      <c r="Q697" s="68">
        <f t="shared" si="43"/>
        <v>0.15518558845007388</v>
      </c>
    </row>
    <row r="698" spans="1:17">
      <c r="A698" s="10" t="s">
        <v>528</v>
      </c>
      <c r="B698" s="11" t="s">
        <v>680</v>
      </c>
      <c r="C698" s="11" t="s">
        <v>12</v>
      </c>
      <c r="D698" s="11" t="s">
        <v>146</v>
      </c>
      <c r="E698" s="11" t="s">
        <v>10</v>
      </c>
      <c r="F698" s="11">
        <v>0</v>
      </c>
      <c r="G698" s="11">
        <v>3</v>
      </c>
      <c r="H698" s="12">
        <v>2.7</v>
      </c>
      <c r="I698" s="11" t="str">
        <f t="shared" si="40"/>
        <v>medium</v>
      </c>
      <c r="J698" s="11" t="s">
        <v>11</v>
      </c>
      <c r="K698" s="13">
        <v>123.8</v>
      </c>
      <c r="L698" s="13">
        <v>121.44881121538501</v>
      </c>
      <c r="M698" s="13">
        <v>2</v>
      </c>
      <c r="N698" s="13">
        <v>4</v>
      </c>
      <c r="O698" s="13">
        <f t="shared" si="41"/>
        <v>121.44881121538501</v>
      </c>
      <c r="P698" s="13">
        <f t="shared" si="42"/>
        <v>0.98100816813719716</v>
      </c>
      <c r="Q698" s="68">
        <f t="shared" si="43"/>
        <v>3.5316294052939097</v>
      </c>
    </row>
    <row r="699" spans="1:17">
      <c r="A699" s="10" t="s">
        <v>528</v>
      </c>
      <c r="B699" s="11" t="s">
        <v>681</v>
      </c>
      <c r="C699" s="11" t="s">
        <v>8</v>
      </c>
      <c r="D699" s="11" t="s">
        <v>146</v>
      </c>
      <c r="E699" s="11" t="s">
        <v>10</v>
      </c>
      <c r="F699" s="11">
        <v>0</v>
      </c>
      <c r="G699" s="11">
        <v>1</v>
      </c>
      <c r="H699" s="12">
        <v>3.2</v>
      </c>
      <c r="I699" s="11" t="str">
        <f t="shared" si="40"/>
        <v>high</v>
      </c>
      <c r="J699" s="11" t="s">
        <v>11</v>
      </c>
      <c r="K699" s="13">
        <v>123.42</v>
      </c>
      <c r="L699" s="13">
        <v>9.7812451520765897</v>
      </c>
      <c r="M699" s="13">
        <v>2</v>
      </c>
      <c r="N699" s="13">
        <v>4</v>
      </c>
      <c r="O699" s="13">
        <f t="shared" si="41"/>
        <v>9.7812451520765897</v>
      </c>
      <c r="P699" s="13">
        <f t="shared" si="42"/>
        <v>7.9251702739236665E-2</v>
      </c>
      <c r="Q699" s="68">
        <f t="shared" si="43"/>
        <v>0.28530612986125198</v>
      </c>
    </row>
    <row r="700" spans="1:17">
      <c r="A700" s="10" t="s">
        <v>528</v>
      </c>
      <c r="B700" s="11" t="s">
        <v>681</v>
      </c>
      <c r="C700" s="11" t="s">
        <v>12</v>
      </c>
      <c r="D700" s="11" t="s">
        <v>146</v>
      </c>
      <c r="E700" s="11" t="s">
        <v>10</v>
      </c>
      <c r="F700" s="11">
        <v>0</v>
      </c>
      <c r="G700" s="11">
        <v>1</v>
      </c>
      <c r="H700" s="12">
        <v>3.2</v>
      </c>
      <c r="I700" s="11" t="str">
        <f t="shared" si="40"/>
        <v>high</v>
      </c>
      <c r="J700" s="11" t="s">
        <v>11</v>
      </c>
      <c r="K700" s="13">
        <v>101.68</v>
      </c>
      <c r="L700" s="13">
        <v>490.68618182223997</v>
      </c>
      <c r="M700" s="13">
        <v>2</v>
      </c>
      <c r="N700" s="13">
        <v>4</v>
      </c>
      <c r="O700" s="13">
        <f t="shared" si="41"/>
        <v>490.68618182223997</v>
      </c>
      <c r="P700" s="13">
        <f t="shared" si="42"/>
        <v>4.8257885702423282</v>
      </c>
      <c r="Q700" s="68">
        <f t="shared" si="43"/>
        <v>17.37283885287238</v>
      </c>
    </row>
    <row r="701" spans="1:17">
      <c r="A701" s="10" t="s">
        <v>528</v>
      </c>
      <c r="B701" s="11" t="s">
        <v>682</v>
      </c>
      <c r="C701" s="11" t="s">
        <v>12</v>
      </c>
      <c r="D701" s="11" t="s">
        <v>146</v>
      </c>
      <c r="E701" s="11" t="s">
        <v>10</v>
      </c>
      <c r="F701" s="11">
        <v>0</v>
      </c>
      <c r="G701" s="11">
        <v>1</v>
      </c>
      <c r="H701" s="12">
        <v>3.2</v>
      </c>
      <c r="I701" s="11" t="str">
        <f t="shared" si="40"/>
        <v>high</v>
      </c>
      <c r="J701" s="11" t="s">
        <v>11</v>
      </c>
      <c r="K701" s="13">
        <v>122.83</v>
      </c>
      <c r="L701" s="13">
        <v>644.49331912103003</v>
      </c>
      <c r="M701" s="13">
        <v>2</v>
      </c>
      <c r="N701" s="13">
        <v>4</v>
      </c>
      <c r="O701" s="13">
        <f t="shared" si="41"/>
        <v>644.49331912103003</v>
      </c>
      <c r="P701" s="13">
        <f t="shared" si="42"/>
        <v>5.2470350819916147</v>
      </c>
      <c r="Q701" s="68">
        <f t="shared" si="43"/>
        <v>18.889326295169813</v>
      </c>
    </row>
    <row r="702" spans="1:17">
      <c r="A702" s="10" t="s">
        <v>528</v>
      </c>
      <c r="B702" s="11" t="s">
        <v>683</v>
      </c>
      <c r="C702" s="11" t="s">
        <v>12</v>
      </c>
      <c r="D702" s="11" t="s">
        <v>146</v>
      </c>
      <c r="E702" s="11" t="s">
        <v>10</v>
      </c>
      <c r="F702" s="11">
        <v>0</v>
      </c>
      <c r="G702" s="11">
        <v>1</v>
      </c>
      <c r="H702" s="12">
        <v>3.2</v>
      </c>
      <c r="I702" s="11" t="str">
        <f t="shared" si="40"/>
        <v>high</v>
      </c>
      <c r="J702" s="11" t="s">
        <v>11</v>
      </c>
      <c r="K702" s="13">
        <v>126.32</v>
      </c>
      <c r="L702" s="13">
        <v>740.57868716954295</v>
      </c>
      <c r="M702" s="13">
        <v>2</v>
      </c>
      <c r="N702" s="13">
        <v>4</v>
      </c>
      <c r="O702" s="13">
        <f t="shared" si="41"/>
        <v>740.57868716954295</v>
      </c>
      <c r="P702" s="13">
        <f t="shared" si="42"/>
        <v>5.8627191827861225</v>
      </c>
      <c r="Q702" s="68">
        <f t="shared" si="43"/>
        <v>21.105789058030041</v>
      </c>
    </row>
    <row r="703" spans="1:17">
      <c r="A703" s="10" t="s">
        <v>528</v>
      </c>
      <c r="B703" s="11" t="s">
        <v>684</v>
      </c>
      <c r="C703" s="11" t="s">
        <v>12</v>
      </c>
      <c r="D703" s="11" t="s">
        <v>146</v>
      </c>
      <c r="E703" s="11" t="s">
        <v>10</v>
      </c>
      <c r="F703" s="11">
        <v>0</v>
      </c>
      <c r="G703" s="11">
        <v>1</v>
      </c>
      <c r="H703" s="12">
        <v>3.2</v>
      </c>
      <c r="I703" s="11" t="str">
        <f t="shared" si="40"/>
        <v>high</v>
      </c>
      <c r="J703" s="11" t="s">
        <v>11</v>
      </c>
      <c r="K703" s="13">
        <v>123.64</v>
      </c>
      <c r="L703" s="13">
        <v>641.88405864029096</v>
      </c>
      <c r="M703" s="13">
        <v>2</v>
      </c>
      <c r="N703" s="13">
        <v>4</v>
      </c>
      <c r="O703" s="13">
        <f t="shared" si="41"/>
        <v>641.88405864029096</v>
      </c>
      <c r="P703" s="13">
        <f t="shared" si="42"/>
        <v>5.1915566049845596</v>
      </c>
      <c r="Q703" s="68">
        <f t="shared" si="43"/>
        <v>18.689603777944416</v>
      </c>
    </row>
    <row r="704" spans="1:17">
      <c r="A704" s="10" t="s">
        <v>528</v>
      </c>
      <c r="B704" s="11" t="s">
        <v>685</v>
      </c>
      <c r="C704" s="11" t="s">
        <v>8</v>
      </c>
      <c r="D704" s="11" t="s">
        <v>146</v>
      </c>
      <c r="E704" s="11" t="s">
        <v>10</v>
      </c>
      <c r="F704" s="11">
        <v>0</v>
      </c>
      <c r="G704" s="11">
        <v>2</v>
      </c>
      <c r="H704" s="12">
        <v>3.2</v>
      </c>
      <c r="I704" s="11" t="str">
        <f t="shared" si="40"/>
        <v>high</v>
      </c>
      <c r="J704" s="11" t="s">
        <v>11</v>
      </c>
      <c r="K704" s="13">
        <v>122.92</v>
      </c>
      <c r="L704" s="13">
        <v>5.1912785330947004</v>
      </c>
      <c r="M704" s="13">
        <v>2</v>
      </c>
      <c r="N704" s="13">
        <v>4</v>
      </c>
      <c r="O704" s="13">
        <f t="shared" si="41"/>
        <v>5.1912785330947004</v>
      </c>
      <c r="P704" s="13">
        <f t="shared" si="42"/>
        <v>4.2232985137444681E-2</v>
      </c>
      <c r="Q704" s="68">
        <f t="shared" si="43"/>
        <v>0.15203874649480084</v>
      </c>
    </row>
    <row r="705" spans="1:17">
      <c r="A705" s="10" t="s">
        <v>528</v>
      </c>
      <c r="B705" s="11" t="s">
        <v>685</v>
      </c>
      <c r="C705" s="11" t="s">
        <v>12</v>
      </c>
      <c r="D705" s="11" t="s">
        <v>146</v>
      </c>
      <c r="E705" s="11" t="s">
        <v>10</v>
      </c>
      <c r="F705" s="11">
        <v>0</v>
      </c>
      <c r="G705" s="11">
        <v>2</v>
      </c>
      <c r="H705" s="12">
        <v>3.2</v>
      </c>
      <c r="I705" s="11" t="str">
        <f t="shared" si="40"/>
        <v>high</v>
      </c>
      <c r="J705" s="11" t="s">
        <v>11</v>
      </c>
      <c r="K705" s="13">
        <v>122.8</v>
      </c>
      <c r="L705" s="13">
        <v>71.252596625675807</v>
      </c>
      <c r="M705" s="13">
        <v>2</v>
      </c>
      <c r="N705" s="13">
        <v>4</v>
      </c>
      <c r="O705" s="13">
        <f t="shared" si="41"/>
        <v>71.252596625675807</v>
      </c>
      <c r="P705" s="13">
        <f t="shared" si="42"/>
        <v>0.58023287154459124</v>
      </c>
      <c r="Q705" s="68">
        <f t="shared" si="43"/>
        <v>2.0888383375605284</v>
      </c>
    </row>
    <row r="706" spans="1:17">
      <c r="A706" s="10" t="s">
        <v>528</v>
      </c>
      <c r="B706" s="11" t="s">
        <v>686</v>
      </c>
      <c r="C706" s="11" t="s">
        <v>12</v>
      </c>
      <c r="D706" s="11" t="s">
        <v>146</v>
      </c>
      <c r="E706" s="11" t="s">
        <v>10</v>
      </c>
      <c r="F706" s="11">
        <v>0</v>
      </c>
      <c r="G706" s="11">
        <v>2</v>
      </c>
      <c r="H706" s="12">
        <v>3.2</v>
      </c>
      <c r="I706" s="11" t="str">
        <f t="shared" ref="I706:I769" si="44">IF(H706=2.3,"low",IF(H706=2.7,"medium",IF(H706=3.2,"high",IF(H706=1.4,"low",IF(H706=2,"medium",IF(H706=3.3,"high"))))))</f>
        <v>high</v>
      </c>
      <c r="J706" s="11" t="s">
        <v>11</v>
      </c>
      <c r="K706" s="13">
        <v>126.69</v>
      </c>
      <c r="L706" s="13">
        <v>50.882937747768899</v>
      </c>
      <c r="M706" s="13">
        <v>2</v>
      </c>
      <c r="N706" s="13">
        <v>4</v>
      </c>
      <c r="O706" s="13">
        <f t="shared" ref="O706:O769" si="45">(IF(L706&lt;N706,0,L706))</f>
        <v>50.882937747768899</v>
      </c>
      <c r="P706" s="13">
        <f t="shared" ref="P706:P769" si="46">IF(O706=0,NA(),(O706/K706))</f>
        <v>0.40163341816851289</v>
      </c>
      <c r="Q706" s="68">
        <f t="shared" ref="Q706:Q769" si="47">IF(O706=0,NA(),((P706/1000)*3600))</f>
        <v>1.4458803054066462</v>
      </c>
    </row>
    <row r="707" spans="1:17">
      <c r="A707" s="10" t="s">
        <v>528</v>
      </c>
      <c r="B707" s="11" t="s">
        <v>687</v>
      </c>
      <c r="C707" s="11" t="s">
        <v>12</v>
      </c>
      <c r="D707" s="11" t="s">
        <v>146</v>
      </c>
      <c r="E707" s="11" t="s">
        <v>10</v>
      </c>
      <c r="F707" s="11">
        <v>0</v>
      </c>
      <c r="G707" s="11">
        <v>2</v>
      </c>
      <c r="H707" s="12">
        <v>3.2</v>
      </c>
      <c r="I707" s="11" t="str">
        <f t="shared" si="44"/>
        <v>high</v>
      </c>
      <c r="J707" s="11" t="s">
        <v>11</v>
      </c>
      <c r="K707" s="13">
        <v>124.59</v>
      </c>
      <c r="L707" s="13">
        <v>37.620796403023597</v>
      </c>
      <c r="M707" s="13">
        <v>2</v>
      </c>
      <c r="N707" s="13">
        <v>4</v>
      </c>
      <c r="O707" s="13">
        <f t="shared" si="45"/>
        <v>37.620796403023597</v>
      </c>
      <c r="P707" s="13">
        <f t="shared" si="46"/>
        <v>0.30195678949372817</v>
      </c>
      <c r="Q707" s="68">
        <f t="shared" si="47"/>
        <v>1.0870444421774215</v>
      </c>
    </row>
    <row r="708" spans="1:17">
      <c r="A708" s="10" t="s">
        <v>528</v>
      </c>
      <c r="B708" s="11" t="s">
        <v>688</v>
      </c>
      <c r="C708" s="11" t="s">
        <v>8</v>
      </c>
      <c r="D708" s="11" t="s">
        <v>146</v>
      </c>
      <c r="E708" s="11" t="s">
        <v>10</v>
      </c>
      <c r="F708" s="11">
        <v>0</v>
      </c>
      <c r="G708" s="11">
        <v>2</v>
      </c>
      <c r="H708" s="12">
        <v>3.2</v>
      </c>
      <c r="I708" s="11" t="str">
        <f t="shared" si="44"/>
        <v>high</v>
      </c>
      <c r="J708" s="11" t="s">
        <v>11</v>
      </c>
      <c r="K708" s="13">
        <v>127.01</v>
      </c>
      <c r="L708" s="13">
        <v>6.5226507691461704</v>
      </c>
      <c r="M708" s="13">
        <v>2</v>
      </c>
      <c r="N708" s="13">
        <v>4</v>
      </c>
      <c r="O708" s="13">
        <f t="shared" si="45"/>
        <v>6.5226507691461704</v>
      </c>
      <c r="P708" s="13">
        <f t="shared" si="46"/>
        <v>5.1355411142005904E-2</v>
      </c>
      <c r="Q708" s="68">
        <f t="shared" si="47"/>
        <v>0.18487948011122124</v>
      </c>
    </row>
    <row r="709" spans="1:17">
      <c r="A709" s="10" t="s">
        <v>528</v>
      </c>
      <c r="B709" s="11" t="s">
        <v>688</v>
      </c>
      <c r="C709" s="11" t="s">
        <v>12</v>
      </c>
      <c r="D709" s="11" t="s">
        <v>146</v>
      </c>
      <c r="E709" s="11" t="s">
        <v>10</v>
      </c>
      <c r="F709" s="11">
        <v>0</v>
      </c>
      <c r="G709" s="11">
        <v>2</v>
      </c>
      <c r="H709" s="12">
        <v>3.2</v>
      </c>
      <c r="I709" s="11" t="str">
        <f t="shared" si="44"/>
        <v>high</v>
      </c>
      <c r="J709" s="11" t="s">
        <v>11</v>
      </c>
      <c r="K709" s="13">
        <v>127.01</v>
      </c>
      <c r="L709" s="13">
        <v>4.40195976488718</v>
      </c>
      <c r="M709" s="13">
        <v>2</v>
      </c>
      <c r="N709" s="13">
        <v>4</v>
      </c>
      <c r="O709" s="13">
        <f t="shared" si="45"/>
        <v>4.40195976488718</v>
      </c>
      <c r="P709" s="13">
        <f t="shared" si="46"/>
        <v>3.4658371505292336E-2</v>
      </c>
      <c r="Q709" s="68">
        <f t="shared" si="47"/>
        <v>0.12477013741905241</v>
      </c>
    </row>
    <row r="710" spans="1:17">
      <c r="A710" s="10" t="s">
        <v>528</v>
      </c>
      <c r="B710" s="11" t="s">
        <v>689</v>
      </c>
      <c r="C710" s="11" t="s">
        <v>12</v>
      </c>
      <c r="D710" s="11" t="s">
        <v>146</v>
      </c>
      <c r="E710" s="11" t="s">
        <v>10</v>
      </c>
      <c r="F710" s="11">
        <v>0</v>
      </c>
      <c r="G710" s="11">
        <v>3</v>
      </c>
      <c r="H710" s="12">
        <v>3.2</v>
      </c>
      <c r="I710" s="11" t="str">
        <f t="shared" si="44"/>
        <v>high</v>
      </c>
      <c r="J710" s="11" t="s">
        <v>11</v>
      </c>
      <c r="K710" s="13">
        <v>12.01</v>
      </c>
      <c r="L710" s="13">
        <v>301.74664905612201</v>
      </c>
      <c r="M710" s="13">
        <v>2</v>
      </c>
      <c r="N710" s="13">
        <v>4</v>
      </c>
      <c r="O710" s="13">
        <f t="shared" si="45"/>
        <v>301.74664905612201</v>
      </c>
      <c r="P710" s="13">
        <f t="shared" si="46"/>
        <v>25.124616907254122</v>
      </c>
      <c r="Q710" s="68">
        <f t="shared" si="47"/>
        <v>90.448620866114837</v>
      </c>
    </row>
    <row r="711" spans="1:17">
      <c r="A711" s="10" t="s">
        <v>528</v>
      </c>
      <c r="B711" s="11" t="s">
        <v>690</v>
      </c>
      <c r="C711" s="11" t="s">
        <v>12</v>
      </c>
      <c r="D711" s="11" t="s">
        <v>146</v>
      </c>
      <c r="E711" s="11" t="s">
        <v>10</v>
      </c>
      <c r="F711" s="11">
        <v>0</v>
      </c>
      <c r="G711" s="11">
        <v>3</v>
      </c>
      <c r="H711" s="12">
        <v>3.2</v>
      </c>
      <c r="I711" s="11" t="str">
        <f t="shared" si="44"/>
        <v>high</v>
      </c>
      <c r="J711" s="11" t="s">
        <v>11</v>
      </c>
      <c r="K711" s="13">
        <v>121</v>
      </c>
      <c r="L711" s="13">
        <v>339.865946713168</v>
      </c>
      <c r="M711" s="13">
        <v>2</v>
      </c>
      <c r="N711" s="13">
        <v>4</v>
      </c>
      <c r="O711" s="13">
        <f t="shared" si="45"/>
        <v>339.865946713168</v>
      </c>
      <c r="P711" s="13">
        <f t="shared" si="46"/>
        <v>2.8088094769683307</v>
      </c>
      <c r="Q711" s="68">
        <f t="shared" si="47"/>
        <v>10.111714117085992</v>
      </c>
    </row>
    <row r="712" spans="1:17">
      <c r="A712" s="10" t="s">
        <v>528</v>
      </c>
      <c r="B712" s="11" t="s">
        <v>691</v>
      </c>
      <c r="C712" s="11" t="s">
        <v>8</v>
      </c>
      <c r="D712" s="11" t="s">
        <v>146</v>
      </c>
      <c r="E712" s="11" t="s">
        <v>10</v>
      </c>
      <c r="F712" s="11">
        <v>0</v>
      </c>
      <c r="G712" s="11">
        <v>3</v>
      </c>
      <c r="H712" s="12">
        <v>3.2</v>
      </c>
      <c r="I712" s="11" t="str">
        <f t="shared" si="44"/>
        <v>high</v>
      </c>
      <c r="J712" s="11" t="s">
        <v>11</v>
      </c>
      <c r="K712" s="13">
        <v>123.77</v>
      </c>
      <c r="L712" s="13">
        <v>397.67888884174403</v>
      </c>
      <c r="M712" s="13">
        <v>2</v>
      </c>
      <c r="N712" s="13">
        <v>4</v>
      </c>
      <c r="O712" s="13">
        <f t="shared" si="45"/>
        <v>397.67888884174403</v>
      </c>
      <c r="P712" s="13">
        <f t="shared" si="46"/>
        <v>3.213047498115408</v>
      </c>
      <c r="Q712" s="68">
        <f t="shared" si="47"/>
        <v>11.566970993215469</v>
      </c>
    </row>
    <row r="713" spans="1:17">
      <c r="A713" s="10" t="s">
        <v>528</v>
      </c>
      <c r="B713" s="11" t="s">
        <v>691</v>
      </c>
      <c r="C713" s="11" t="s">
        <v>12</v>
      </c>
      <c r="D713" s="11" t="s">
        <v>146</v>
      </c>
      <c r="E713" s="11" t="s">
        <v>10</v>
      </c>
      <c r="F713" s="11">
        <v>0</v>
      </c>
      <c r="G713" s="11">
        <v>3</v>
      </c>
      <c r="H713" s="12">
        <v>3.2</v>
      </c>
      <c r="I713" s="11" t="str">
        <f t="shared" si="44"/>
        <v>high</v>
      </c>
      <c r="J713" s="11" t="s">
        <v>11</v>
      </c>
      <c r="K713" s="13">
        <v>123.77</v>
      </c>
      <c r="L713" s="13">
        <v>384.79635562847801</v>
      </c>
      <c r="M713" s="13">
        <v>2</v>
      </c>
      <c r="N713" s="13">
        <v>4</v>
      </c>
      <c r="O713" s="13">
        <f t="shared" si="45"/>
        <v>384.79635562847801</v>
      </c>
      <c r="P713" s="13">
        <f t="shared" si="46"/>
        <v>3.1089630413547549</v>
      </c>
      <c r="Q713" s="68">
        <f t="shared" si="47"/>
        <v>11.192266948877117</v>
      </c>
    </row>
    <row r="714" spans="1:17">
      <c r="A714" s="10" t="s">
        <v>528</v>
      </c>
      <c r="B714" s="11" t="s">
        <v>692</v>
      </c>
      <c r="C714" s="11" t="s">
        <v>8</v>
      </c>
      <c r="D714" s="11" t="s">
        <v>146</v>
      </c>
      <c r="E714" s="11" t="s">
        <v>10</v>
      </c>
      <c r="F714" s="11">
        <v>0</v>
      </c>
      <c r="G714" s="11">
        <v>3</v>
      </c>
      <c r="H714" s="12">
        <v>3.2</v>
      </c>
      <c r="I714" s="11" t="str">
        <f t="shared" si="44"/>
        <v>high</v>
      </c>
      <c r="J714" s="11" t="s">
        <v>11</v>
      </c>
      <c r="K714" s="13">
        <v>43.41</v>
      </c>
      <c r="L714" s="13">
        <v>785.04808233702204</v>
      </c>
      <c r="M714" s="13">
        <v>2</v>
      </c>
      <c r="N714" s="13">
        <v>4</v>
      </c>
      <c r="O714" s="13">
        <f t="shared" si="45"/>
        <v>785.04808233702204</v>
      </c>
      <c r="P714" s="13">
        <f t="shared" si="46"/>
        <v>18.08449855648519</v>
      </c>
      <c r="Q714" s="68">
        <f t="shared" si="47"/>
        <v>65.104194803346672</v>
      </c>
    </row>
    <row r="715" spans="1:17">
      <c r="A715" s="10" t="s">
        <v>528</v>
      </c>
      <c r="B715" s="11" t="s">
        <v>692</v>
      </c>
      <c r="C715" s="11" t="s">
        <v>12</v>
      </c>
      <c r="D715" s="11" t="s">
        <v>146</v>
      </c>
      <c r="E715" s="11" t="s">
        <v>10</v>
      </c>
      <c r="F715" s="11">
        <v>0</v>
      </c>
      <c r="G715" s="11">
        <v>3</v>
      </c>
      <c r="H715" s="12">
        <v>3.2</v>
      </c>
      <c r="I715" s="11" t="str">
        <f t="shared" si="44"/>
        <v>high</v>
      </c>
      <c r="J715" s="11" t="s">
        <v>11</v>
      </c>
      <c r="K715" s="13">
        <v>124.1</v>
      </c>
      <c r="L715" s="13">
        <v>367.55738408505403</v>
      </c>
      <c r="M715" s="13">
        <v>2</v>
      </c>
      <c r="N715" s="13">
        <v>4</v>
      </c>
      <c r="O715" s="13">
        <f t="shared" si="45"/>
        <v>367.55738408505403</v>
      </c>
      <c r="P715" s="13">
        <f t="shared" si="46"/>
        <v>2.9617839168819824</v>
      </c>
      <c r="Q715" s="68">
        <f t="shared" si="47"/>
        <v>10.662422100775135</v>
      </c>
    </row>
    <row r="716" spans="1:17">
      <c r="A716" s="10" t="s">
        <v>528</v>
      </c>
      <c r="B716" s="11" t="s">
        <v>693</v>
      </c>
      <c r="C716" s="11" t="s">
        <v>8</v>
      </c>
      <c r="D716" s="11" t="s">
        <v>146</v>
      </c>
      <c r="E716" s="11" t="s">
        <v>10</v>
      </c>
      <c r="F716" s="11">
        <v>10</v>
      </c>
      <c r="G716" s="11">
        <v>1</v>
      </c>
      <c r="H716" s="12">
        <v>2.2999999999999998</v>
      </c>
      <c r="I716" s="11" t="str">
        <f t="shared" si="44"/>
        <v>low</v>
      </c>
      <c r="J716" s="11" t="s">
        <v>11</v>
      </c>
      <c r="K716" s="13">
        <v>24.56</v>
      </c>
      <c r="L716" s="13">
        <v>387.831838215397</v>
      </c>
      <c r="M716" s="13">
        <v>2</v>
      </c>
      <c r="N716" s="13">
        <v>4</v>
      </c>
      <c r="O716" s="13">
        <f t="shared" si="45"/>
        <v>387.831838215397</v>
      </c>
      <c r="P716" s="13">
        <f t="shared" si="46"/>
        <v>15.791198624405416</v>
      </c>
      <c r="Q716" s="68">
        <f t="shared" si="47"/>
        <v>56.848315047859494</v>
      </c>
    </row>
    <row r="717" spans="1:17">
      <c r="A717" s="10" t="s">
        <v>528</v>
      </c>
      <c r="B717" s="11" t="s">
        <v>693</v>
      </c>
      <c r="C717" s="11" t="s">
        <v>12</v>
      </c>
      <c r="D717" s="11" t="s">
        <v>146</v>
      </c>
      <c r="E717" s="11" t="s">
        <v>10</v>
      </c>
      <c r="F717" s="11">
        <v>10</v>
      </c>
      <c r="G717" s="11">
        <v>1</v>
      </c>
      <c r="H717" s="12">
        <v>2.2999999999999998</v>
      </c>
      <c r="I717" s="11" t="str">
        <f t="shared" si="44"/>
        <v>low</v>
      </c>
      <c r="J717" s="11" t="s">
        <v>11</v>
      </c>
      <c r="K717" s="13">
        <v>123.13</v>
      </c>
      <c r="L717" s="13">
        <v>24.9475286825075</v>
      </c>
      <c r="M717" s="13">
        <v>2</v>
      </c>
      <c r="N717" s="13">
        <v>4</v>
      </c>
      <c r="O717" s="13">
        <f t="shared" si="45"/>
        <v>24.9475286825075</v>
      </c>
      <c r="P717" s="13">
        <f t="shared" si="46"/>
        <v>0.20261129442465281</v>
      </c>
      <c r="Q717" s="68">
        <f t="shared" si="47"/>
        <v>0.72940065992875014</v>
      </c>
    </row>
    <row r="718" spans="1:17">
      <c r="A718" s="10" t="s">
        <v>528</v>
      </c>
      <c r="B718" s="11" t="s">
        <v>694</v>
      </c>
      <c r="C718" s="11" t="s">
        <v>8</v>
      </c>
      <c r="D718" s="11" t="s">
        <v>146</v>
      </c>
      <c r="E718" s="11" t="s">
        <v>10</v>
      </c>
      <c r="F718" s="11">
        <v>10</v>
      </c>
      <c r="G718" s="11">
        <v>1</v>
      </c>
      <c r="H718" s="12">
        <v>2.2999999999999998</v>
      </c>
      <c r="I718" s="11" t="str">
        <f t="shared" si="44"/>
        <v>low</v>
      </c>
      <c r="J718" s="11" t="s">
        <v>11</v>
      </c>
      <c r="K718" s="13">
        <v>32.479999999999997</v>
      </c>
      <c r="L718" s="13">
        <v>365.15738766088799</v>
      </c>
      <c r="M718" s="13">
        <v>2</v>
      </c>
      <c r="N718" s="13">
        <v>4</v>
      </c>
      <c r="O718" s="13">
        <f t="shared" si="45"/>
        <v>365.15738766088799</v>
      </c>
      <c r="P718" s="13">
        <f t="shared" si="46"/>
        <v>11.242530408278572</v>
      </c>
      <c r="Q718" s="68">
        <f t="shared" si="47"/>
        <v>40.473109469802864</v>
      </c>
    </row>
    <row r="719" spans="1:17">
      <c r="A719" s="10" t="s">
        <v>528</v>
      </c>
      <c r="B719" s="11" t="s">
        <v>694</v>
      </c>
      <c r="C719" s="11" t="s">
        <v>12</v>
      </c>
      <c r="D719" s="11" t="s">
        <v>146</v>
      </c>
      <c r="E719" s="11" t="s">
        <v>10</v>
      </c>
      <c r="F719" s="11">
        <v>10</v>
      </c>
      <c r="G719" s="11">
        <v>1</v>
      </c>
      <c r="H719" s="12">
        <v>2.2999999999999998</v>
      </c>
      <c r="I719" s="11" t="str">
        <f t="shared" si="44"/>
        <v>low</v>
      </c>
      <c r="J719" s="11" t="s">
        <v>11</v>
      </c>
      <c r="K719" s="13">
        <v>123.64</v>
      </c>
      <c r="L719" s="13">
        <v>34.3624702574403</v>
      </c>
      <c r="M719" s="13">
        <v>2</v>
      </c>
      <c r="N719" s="13">
        <v>4</v>
      </c>
      <c r="O719" s="13">
        <f t="shared" si="45"/>
        <v>34.3624702574403</v>
      </c>
      <c r="P719" s="13">
        <f t="shared" si="46"/>
        <v>0.27792357050663458</v>
      </c>
      <c r="Q719" s="68">
        <f t="shared" si="47"/>
        <v>1.0005248538238845</v>
      </c>
    </row>
    <row r="720" spans="1:17">
      <c r="A720" s="10" t="s">
        <v>528</v>
      </c>
      <c r="B720" s="11" t="s">
        <v>695</v>
      </c>
      <c r="C720" s="11" t="s">
        <v>8</v>
      </c>
      <c r="D720" s="11" t="s">
        <v>146</v>
      </c>
      <c r="E720" s="11" t="s">
        <v>10</v>
      </c>
      <c r="F720" s="11">
        <v>10</v>
      </c>
      <c r="G720" s="11">
        <v>1</v>
      </c>
      <c r="H720" s="12">
        <v>2.2999999999999998</v>
      </c>
      <c r="I720" s="11" t="str">
        <f t="shared" si="44"/>
        <v>low</v>
      </c>
      <c r="J720" s="11" t="s">
        <v>11</v>
      </c>
      <c r="K720" s="13">
        <v>122.57</v>
      </c>
      <c r="L720" s="13">
        <v>14.397077560355299</v>
      </c>
      <c r="M720" s="13">
        <v>2</v>
      </c>
      <c r="N720" s="13">
        <v>4</v>
      </c>
      <c r="O720" s="13">
        <f t="shared" si="45"/>
        <v>14.397077560355299</v>
      </c>
      <c r="P720" s="13">
        <f t="shared" si="46"/>
        <v>0.11746004373301215</v>
      </c>
      <c r="Q720" s="68">
        <f t="shared" si="47"/>
        <v>0.42285615743884375</v>
      </c>
    </row>
    <row r="721" spans="1:17">
      <c r="A721" s="10" t="s">
        <v>528</v>
      </c>
      <c r="B721" s="11" t="s">
        <v>695</v>
      </c>
      <c r="C721" s="11" t="s">
        <v>12</v>
      </c>
      <c r="D721" s="11" t="s">
        <v>146</v>
      </c>
      <c r="E721" s="11" t="s">
        <v>10</v>
      </c>
      <c r="F721" s="11">
        <v>10</v>
      </c>
      <c r="G721" s="11">
        <v>1</v>
      </c>
      <c r="H721" s="12">
        <v>2.2999999999999998</v>
      </c>
      <c r="I721" s="11" t="str">
        <f t="shared" si="44"/>
        <v>low</v>
      </c>
      <c r="J721" s="11" t="s">
        <v>11</v>
      </c>
      <c r="K721" s="13">
        <v>122.57</v>
      </c>
      <c r="L721" s="13">
        <v>23.019520440465701</v>
      </c>
      <c r="M721" s="13">
        <v>2</v>
      </c>
      <c r="N721" s="13">
        <v>4</v>
      </c>
      <c r="O721" s="13">
        <f t="shared" si="45"/>
        <v>23.019520440465701</v>
      </c>
      <c r="P721" s="13">
        <f t="shared" si="46"/>
        <v>0.18780713421282288</v>
      </c>
      <c r="Q721" s="68">
        <f t="shared" si="47"/>
        <v>0.67610568316616237</v>
      </c>
    </row>
    <row r="722" spans="1:17">
      <c r="A722" s="10" t="s">
        <v>528</v>
      </c>
      <c r="B722" s="11" t="s">
        <v>696</v>
      </c>
      <c r="C722" s="11" t="s">
        <v>8</v>
      </c>
      <c r="D722" s="11" t="s">
        <v>146</v>
      </c>
      <c r="E722" s="11" t="s">
        <v>10</v>
      </c>
      <c r="F722" s="11">
        <v>10</v>
      </c>
      <c r="G722" s="11">
        <v>1</v>
      </c>
      <c r="H722" s="12">
        <v>2.2999999999999998</v>
      </c>
      <c r="I722" s="11" t="str">
        <f t="shared" si="44"/>
        <v>low</v>
      </c>
      <c r="J722" s="11" t="s">
        <v>11</v>
      </c>
      <c r="K722" s="13">
        <v>49.01</v>
      </c>
      <c r="L722" s="13">
        <v>444.63841967349703</v>
      </c>
      <c r="M722" s="13">
        <v>2</v>
      </c>
      <c r="N722" s="13">
        <v>4</v>
      </c>
      <c r="O722" s="13">
        <f t="shared" si="45"/>
        <v>444.63841967349703</v>
      </c>
      <c r="P722" s="13">
        <f t="shared" si="46"/>
        <v>9.0724019521219557</v>
      </c>
      <c r="Q722" s="68">
        <f t="shared" si="47"/>
        <v>32.660647027639037</v>
      </c>
    </row>
    <row r="723" spans="1:17">
      <c r="A723" s="10" t="s">
        <v>528</v>
      </c>
      <c r="B723" s="11" t="s">
        <v>696</v>
      </c>
      <c r="C723" s="11" t="s">
        <v>12</v>
      </c>
      <c r="D723" s="11" t="s">
        <v>146</v>
      </c>
      <c r="E723" s="11" t="s">
        <v>10</v>
      </c>
      <c r="F723" s="11">
        <v>10</v>
      </c>
      <c r="G723" s="11">
        <v>1</v>
      </c>
      <c r="H723" s="12">
        <v>2.2999999999999998</v>
      </c>
      <c r="I723" s="11" t="str">
        <f t="shared" si="44"/>
        <v>low</v>
      </c>
      <c r="J723" s="11" t="s">
        <v>11</v>
      </c>
      <c r="K723" s="13">
        <v>124.24</v>
      </c>
      <c r="L723" s="13">
        <v>20.0458171224079</v>
      </c>
      <c r="M723" s="13">
        <v>2</v>
      </c>
      <c r="N723" s="13">
        <v>4</v>
      </c>
      <c r="O723" s="13">
        <f t="shared" si="45"/>
        <v>20.0458171224079</v>
      </c>
      <c r="P723" s="13">
        <f t="shared" si="46"/>
        <v>0.1613475299614287</v>
      </c>
      <c r="Q723" s="68">
        <f t="shared" si="47"/>
        <v>0.58085110786114336</v>
      </c>
    </row>
    <row r="724" spans="1:17">
      <c r="A724" s="10" t="s">
        <v>528</v>
      </c>
      <c r="B724" s="11" t="s">
        <v>697</v>
      </c>
      <c r="C724" s="11" t="s">
        <v>8</v>
      </c>
      <c r="D724" s="11" t="s">
        <v>146</v>
      </c>
      <c r="E724" s="11" t="s">
        <v>10</v>
      </c>
      <c r="F724" s="11">
        <v>10</v>
      </c>
      <c r="G724" s="11">
        <v>2</v>
      </c>
      <c r="H724" s="12">
        <v>2.2999999999999998</v>
      </c>
      <c r="I724" s="11" t="str">
        <f t="shared" si="44"/>
        <v>low</v>
      </c>
      <c r="J724" s="11" t="s">
        <v>11</v>
      </c>
      <c r="K724" s="13">
        <v>122.95</v>
      </c>
      <c r="L724" s="13">
        <v>5.1700288590912802</v>
      </c>
      <c r="M724" s="13">
        <v>2</v>
      </c>
      <c r="N724" s="13">
        <v>4</v>
      </c>
      <c r="O724" s="13">
        <f t="shared" si="45"/>
        <v>5.1700288590912802</v>
      </c>
      <c r="P724" s="13">
        <f t="shared" si="46"/>
        <v>4.2049848386264986E-2</v>
      </c>
      <c r="Q724" s="68">
        <f t="shared" si="47"/>
        <v>0.15137945419055393</v>
      </c>
    </row>
    <row r="725" spans="1:17">
      <c r="A725" s="10" t="s">
        <v>528</v>
      </c>
      <c r="B725" s="11" t="s">
        <v>697</v>
      </c>
      <c r="C725" s="11" t="s">
        <v>12</v>
      </c>
      <c r="D725" s="11" t="s">
        <v>146</v>
      </c>
      <c r="E725" s="11" t="s">
        <v>10</v>
      </c>
      <c r="F725" s="11">
        <v>10</v>
      </c>
      <c r="G725" s="11">
        <v>2</v>
      </c>
      <c r="H725" s="12">
        <v>2.2999999999999998</v>
      </c>
      <c r="I725" s="11" t="str">
        <f t="shared" si="44"/>
        <v>low</v>
      </c>
      <c r="J725" s="11" t="s">
        <v>11</v>
      </c>
      <c r="K725" s="13">
        <v>122.95</v>
      </c>
      <c r="L725" s="13">
        <v>6.9625123533347697</v>
      </c>
      <c r="M725" s="13">
        <v>2</v>
      </c>
      <c r="N725" s="13">
        <v>4</v>
      </c>
      <c r="O725" s="13">
        <f t="shared" si="45"/>
        <v>6.9625123533347697</v>
      </c>
      <c r="P725" s="13">
        <f t="shared" si="46"/>
        <v>5.6628811332531677E-2</v>
      </c>
      <c r="Q725" s="68">
        <f t="shared" si="47"/>
        <v>0.20386372079711404</v>
      </c>
    </row>
    <row r="726" spans="1:17">
      <c r="A726" s="10" t="s">
        <v>528</v>
      </c>
      <c r="B726" s="11" t="s">
        <v>698</v>
      </c>
      <c r="C726" s="11" t="s">
        <v>8</v>
      </c>
      <c r="D726" s="11" t="s">
        <v>146</v>
      </c>
      <c r="E726" s="11" t="s">
        <v>10</v>
      </c>
      <c r="F726" s="11">
        <v>10</v>
      </c>
      <c r="G726" s="11">
        <v>2</v>
      </c>
      <c r="H726" s="12">
        <v>2.2999999999999998</v>
      </c>
      <c r="I726" s="11" t="str">
        <f t="shared" si="44"/>
        <v>low</v>
      </c>
      <c r="J726" s="11" t="s">
        <v>11</v>
      </c>
      <c r="K726" s="13">
        <v>124.15</v>
      </c>
      <c r="L726" s="13">
        <v>5.9683512319531404</v>
      </c>
      <c r="M726" s="13">
        <v>2</v>
      </c>
      <c r="N726" s="13">
        <v>4</v>
      </c>
      <c r="O726" s="13">
        <f t="shared" si="45"/>
        <v>5.9683512319531404</v>
      </c>
      <c r="P726" s="13">
        <f t="shared" si="46"/>
        <v>4.8073711091044219E-2</v>
      </c>
      <c r="Q726" s="68">
        <f t="shared" si="47"/>
        <v>0.1730653599277592</v>
      </c>
    </row>
    <row r="727" spans="1:17">
      <c r="A727" s="10" t="s">
        <v>528</v>
      </c>
      <c r="B727" s="11" t="s">
        <v>698</v>
      </c>
      <c r="C727" s="11" t="s">
        <v>12</v>
      </c>
      <c r="D727" s="11" t="s">
        <v>146</v>
      </c>
      <c r="E727" s="11" t="s">
        <v>10</v>
      </c>
      <c r="F727" s="11">
        <v>10</v>
      </c>
      <c r="G727" s="11">
        <v>2</v>
      </c>
      <c r="H727" s="12">
        <v>2.2999999999999998</v>
      </c>
      <c r="I727" s="11" t="str">
        <f t="shared" si="44"/>
        <v>low</v>
      </c>
      <c r="J727" s="11" t="s">
        <v>11</v>
      </c>
      <c r="K727" s="13">
        <v>124.15</v>
      </c>
      <c r="L727" s="13">
        <v>4.5777199902548196</v>
      </c>
      <c r="M727" s="13">
        <v>2</v>
      </c>
      <c r="N727" s="13">
        <v>4</v>
      </c>
      <c r="O727" s="13">
        <f t="shared" si="45"/>
        <v>4.5777199902548196</v>
      </c>
      <c r="P727" s="13">
        <f t="shared" si="46"/>
        <v>3.687249287357889E-2</v>
      </c>
      <c r="Q727" s="68">
        <f t="shared" si="47"/>
        <v>0.13274097434488399</v>
      </c>
    </row>
    <row r="728" spans="1:17">
      <c r="A728" s="10" t="s">
        <v>528</v>
      </c>
      <c r="B728" s="11" t="s">
        <v>699</v>
      </c>
      <c r="C728" s="11" t="s">
        <v>8</v>
      </c>
      <c r="D728" s="11" t="s">
        <v>146</v>
      </c>
      <c r="E728" s="11" t="s">
        <v>10</v>
      </c>
      <c r="F728" s="11">
        <v>10</v>
      </c>
      <c r="G728" s="11">
        <v>2</v>
      </c>
      <c r="H728" s="12">
        <v>2.2999999999999998</v>
      </c>
      <c r="I728" s="11" t="str">
        <f t="shared" si="44"/>
        <v>low</v>
      </c>
      <c r="J728" s="11" t="s">
        <v>11</v>
      </c>
      <c r="K728" s="13">
        <v>123.9</v>
      </c>
      <c r="L728" s="13">
        <v>6.1553216515879097</v>
      </c>
      <c r="M728" s="13">
        <v>2</v>
      </c>
      <c r="N728" s="13">
        <v>4</v>
      </c>
      <c r="O728" s="13">
        <f t="shared" si="45"/>
        <v>6.1553216515879097</v>
      </c>
      <c r="P728" s="13">
        <f t="shared" si="46"/>
        <v>4.9679755057206697E-2</v>
      </c>
      <c r="Q728" s="68">
        <f t="shared" si="47"/>
        <v>0.17884711820594409</v>
      </c>
    </row>
    <row r="729" spans="1:17">
      <c r="A729" s="10" t="s">
        <v>528</v>
      </c>
      <c r="B729" s="11" t="s">
        <v>699</v>
      </c>
      <c r="C729" s="11" t="s">
        <v>12</v>
      </c>
      <c r="D729" s="11" t="s">
        <v>146</v>
      </c>
      <c r="E729" s="11" t="s">
        <v>10</v>
      </c>
      <c r="F729" s="11">
        <v>10</v>
      </c>
      <c r="G729" s="11">
        <v>2</v>
      </c>
      <c r="H729" s="12">
        <v>2.2999999999999998</v>
      </c>
      <c r="I729" s="11" t="str">
        <f t="shared" si="44"/>
        <v>low</v>
      </c>
      <c r="J729" s="11" t="s">
        <v>11</v>
      </c>
      <c r="K729" s="13">
        <v>123.9</v>
      </c>
      <c r="L729" s="13">
        <v>11.8814664668996</v>
      </c>
      <c r="M729" s="13">
        <v>2</v>
      </c>
      <c r="N729" s="13">
        <v>4</v>
      </c>
      <c r="O729" s="13">
        <f t="shared" si="45"/>
        <v>11.8814664668996</v>
      </c>
      <c r="P729" s="13">
        <f t="shared" si="46"/>
        <v>9.5895613130747362E-2</v>
      </c>
      <c r="Q729" s="68">
        <f t="shared" si="47"/>
        <v>0.34522420727069048</v>
      </c>
    </row>
    <row r="730" spans="1:17">
      <c r="A730" s="10" t="s">
        <v>528</v>
      </c>
      <c r="B730" s="11" t="s">
        <v>700</v>
      </c>
      <c r="C730" s="11" t="s">
        <v>12</v>
      </c>
      <c r="D730" s="11" t="s">
        <v>146</v>
      </c>
      <c r="E730" s="11" t="s">
        <v>10</v>
      </c>
      <c r="F730" s="11">
        <v>10</v>
      </c>
      <c r="G730" s="11">
        <v>2</v>
      </c>
      <c r="H730" s="12">
        <v>2.2999999999999998</v>
      </c>
      <c r="I730" s="11" t="str">
        <f t="shared" si="44"/>
        <v>low</v>
      </c>
      <c r="J730" s="11" t="s">
        <v>11</v>
      </c>
      <c r="K730" s="13">
        <v>124.1</v>
      </c>
      <c r="L730" s="13">
        <v>11.4769140818068</v>
      </c>
      <c r="M730" s="13">
        <v>2</v>
      </c>
      <c r="N730" s="13">
        <v>4</v>
      </c>
      <c r="O730" s="13">
        <f t="shared" si="45"/>
        <v>11.4769140818068</v>
      </c>
      <c r="P730" s="13">
        <f t="shared" si="46"/>
        <v>9.2481177129788886E-2</v>
      </c>
      <c r="Q730" s="68">
        <f t="shared" si="47"/>
        <v>0.33293223766724001</v>
      </c>
    </row>
    <row r="731" spans="1:17">
      <c r="A731" s="10" t="s">
        <v>528</v>
      </c>
      <c r="B731" s="11" t="s">
        <v>701</v>
      </c>
      <c r="C731" s="11" t="s">
        <v>8</v>
      </c>
      <c r="D731" s="11" t="s">
        <v>146</v>
      </c>
      <c r="E731" s="11" t="s">
        <v>10</v>
      </c>
      <c r="F731" s="11">
        <v>10</v>
      </c>
      <c r="G731" s="11">
        <v>3</v>
      </c>
      <c r="H731" s="12">
        <v>2.2999999999999998</v>
      </c>
      <c r="I731" s="11" t="str">
        <f t="shared" si="44"/>
        <v>low</v>
      </c>
      <c r="J731" s="11" t="s">
        <v>11</v>
      </c>
      <c r="K731" s="13">
        <v>10.66</v>
      </c>
      <c r="L731" s="13">
        <v>224.01599000313001</v>
      </c>
      <c r="M731" s="13">
        <v>2</v>
      </c>
      <c r="N731" s="13">
        <v>4</v>
      </c>
      <c r="O731" s="13">
        <f t="shared" si="45"/>
        <v>224.01599000313001</v>
      </c>
      <c r="P731" s="13">
        <f t="shared" si="46"/>
        <v>21.01463320854878</v>
      </c>
      <c r="Q731" s="68">
        <f t="shared" si="47"/>
        <v>75.652679550775602</v>
      </c>
    </row>
    <row r="732" spans="1:17">
      <c r="A732" s="10" t="s">
        <v>528</v>
      </c>
      <c r="B732" s="11" t="s">
        <v>701</v>
      </c>
      <c r="C732" s="11" t="s">
        <v>12</v>
      </c>
      <c r="D732" s="11" t="s">
        <v>146</v>
      </c>
      <c r="E732" s="11" t="s">
        <v>10</v>
      </c>
      <c r="F732" s="11">
        <v>10</v>
      </c>
      <c r="G732" s="11">
        <v>3</v>
      </c>
      <c r="H732" s="12">
        <v>2.2999999999999998</v>
      </c>
      <c r="I732" s="11" t="str">
        <f t="shared" si="44"/>
        <v>low</v>
      </c>
      <c r="J732" s="11" t="s">
        <v>11</v>
      </c>
      <c r="K732" s="13">
        <v>11.49</v>
      </c>
      <c r="L732" s="13">
        <v>462.64052455252897</v>
      </c>
      <c r="M732" s="13">
        <v>2</v>
      </c>
      <c r="N732" s="13">
        <v>4</v>
      </c>
      <c r="O732" s="13">
        <f t="shared" si="45"/>
        <v>462.64052455252897</v>
      </c>
      <c r="P732" s="13">
        <f t="shared" si="46"/>
        <v>40.264623546782332</v>
      </c>
      <c r="Q732" s="68">
        <f t="shared" si="47"/>
        <v>144.95264476841641</v>
      </c>
    </row>
    <row r="733" spans="1:17">
      <c r="A733" s="10" t="s">
        <v>528</v>
      </c>
      <c r="B733" s="11" t="s">
        <v>702</v>
      </c>
      <c r="C733" s="11" t="s">
        <v>8</v>
      </c>
      <c r="D733" s="11" t="s">
        <v>146</v>
      </c>
      <c r="E733" s="11" t="s">
        <v>10</v>
      </c>
      <c r="F733" s="11">
        <v>10</v>
      </c>
      <c r="G733" s="11">
        <v>3</v>
      </c>
      <c r="H733" s="12">
        <v>2.2999999999999998</v>
      </c>
      <c r="I733" s="11" t="str">
        <f t="shared" si="44"/>
        <v>low</v>
      </c>
      <c r="J733" s="11" t="s">
        <v>11</v>
      </c>
      <c r="K733" s="13">
        <v>11.81</v>
      </c>
      <c r="L733" s="13">
        <v>257.56752695664102</v>
      </c>
      <c r="M733" s="13">
        <v>2</v>
      </c>
      <c r="N733" s="13">
        <v>4</v>
      </c>
      <c r="O733" s="13">
        <f t="shared" si="45"/>
        <v>257.56752695664102</v>
      </c>
      <c r="P733" s="13">
        <f t="shared" si="46"/>
        <v>21.809274086083065</v>
      </c>
      <c r="Q733" s="68">
        <f t="shared" si="47"/>
        <v>78.513386709899038</v>
      </c>
    </row>
    <row r="734" spans="1:17">
      <c r="A734" s="10" t="s">
        <v>528</v>
      </c>
      <c r="B734" s="11" t="s">
        <v>702</v>
      </c>
      <c r="C734" s="11" t="s">
        <v>12</v>
      </c>
      <c r="D734" s="11" t="s">
        <v>146</v>
      </c>
      <c r="E734" s="11" t="s">
        <v>10</v>
      </c>
      <c r="F734" s="11">
        <v>10</v>
      </c>
      <c r="G734" s="11">
        <v>3</v>
      </c>
      <c r="H734" s="12">
        <v>2.2999999999999998</v>
      </c>
      <c r="I734" s="11" t="str">
        <f t="shared" si="44"/>
        <v>low</v>
      </c>
      <c r="J734" s="11" t="s">
        <v>11</v>
      </c>
      <c r="K734" s="13">
        <v>14.29</v>
      </c>
      <c r="L734" s="13">
        <v>397.88278767067402</v>
      </c>
      <c r="M734" s="13">
        <v>2</v>
      </c>
      <c r="N734" s="13">
        <v>4</v>
      </c>
      <c r="O734" s="13">
        <f t="shared" si="45"/>
        <v>397.88278767067402</v>
      </c>
      <c r="P734" s="13">
        <f t="shared" si="46"/>
        <v>27.843442104315887</v>
      </c>
      <c r="Q734" s="68">
        <f t="shared" si="47"/>
        <v>100.2363915755372</v>
      </c>
    </row>
    <row r="735" spans="1:17">
      <c r="A735" s="10" t="s">
        <v>528</v>
      </c>
      <c r="B735" s="11" t="s">
        <v>703</v>
      </c>
      <c r="C735" s="11" t="s">
        <v>8</v>
      </c>
      <c r="D735" s="11" t="s">
        <v>146</v>
      </c>
      <c r="E735" s="11" t="s">
        <v>10</v>
      </c>
      <c r="F735" s="11">
        <v>10</v>
      </c>
      <c r="G735" s="11">
        <v>3</v>
      </c>
      <c r="H735" s="12">
        <v>2.2999999999999998</v>
      </c>
      <c r="I735" s="11" t="str">
        <f t="shared" si="44"/>
        <v>low</v>
      </c>
      <c r="J735" s="11" t="s">
        <v>11</v>
      </c>
      <c r="K735" s="13">
        <v>123.6</v>
      </c>
      <c r="L735" s="13">
        <v>7.02996247293129</v>
      </c>
      <c r="M735" s="13">
        <v>2</v>
      </c>
      <c r="N735" s="13">
        <v>4</v>
      </c>
      <c r="O735" s="13">
        <f t="shared" si="45"/>
        <v>7.02996247293129</v>
      </c>
      <c r="P735" s="13">
        <f t="shared" si="46"/>
        <v>5.6876719036660923E-2</v>
      </c>
      <c r="Q735" s="68">
        <f t="shared" si="47"/>
        <v>0.20475618853197933</v>
      </c>
    </row>
    <row r="736" spans="1:17">
      <c r="A736" s="10" t="s">
        <v>528</v>
      </c>
      <c r="B736" s="11" t="s">
        <v>703</v>
      </c>
      <c r="C736" s="11" t="s">
        <v>12</v>
      </c>
      <c r="D736" s="11" t="s">
        <v>146</v>
      </c>
      <c r="E736" s="11" t="s">
        <v>10</v>
      </c>
      <c r="F736" s="11">
        <v>10</v>
      </c>
      <c r="G736" s="11">
        <v>3</v>
      </c>
      <c r="H736" s="12">
        <v>2.2999999999999998</v>
      </c>
      <c r="I736" s="11" t="str">
        <f t="shared" si="44"/>
        <v>low</v>
      </c>
      <c r="J736" s="11" t="s">
        <v>11</v>
      </c>
      <c r="K736" s="13">
        <v>14.74</v>
      </c>
      <c r="L736" s="13">
        <v>522.20768643319002</v>
      </c>
      <c r="M736" s="13">
        <v>2</v>
      </c>
      <c r="N736" s="13">
        <v>4</v>
      </c>
      <c r="O736" s="13">
        <f t="shared" si="45"/>
        <v>522.20768643319002</v>
      </c>
      <c r="P736" s="13">
        <f t="shared" si="46"/>
        <v>35.427929880135011</v>
      </c>
      <c r="Q736" s="68">
        <f t="shared" si="47"/>
        <v>127.54054756848603</v>
      </c>
    </row>
    <row r="737" spans="1:17">
      <c r="A737" s="10" t="s">
        <v>528</v>
      </c>
      <c r="B737" s="11" t="s">
        <v>704</v>
      </c>
      <c r="C737" s="11" t="s">
        <v>12</v>
      </c>
      <c r="D737" s="11" t="s">
        <v>146</v>
      </c>
      <c r="E737" s="11" t="s">
        <v>10</v>
      </c>
      <c r="F737" s="11">
        <v>10</v>
      </c>
      <c r="G737" s="11">
        <v>3</v>
      </c>
      <c r="H737" s="12">
        <v>2.2999999999999998</v>
      </c>
      <c r="I737" s="11" t="str">
        <f t="shared" si="44"/>
        <v>low</v>
      </c>
      <c r="J737" s="11" t="s">
        <v>11</v>
      </c>
      <c r="K737" s="13">
        <v>18.86</v>
      </c>
      <c r="L737" s="13">
        <v>737.80622771573098</v>
      </c>
      <c r="M737" s="13">
        <v>2</v>
      </c>
      <c r="N737" s="13">
        <v>4</v>
      </c>
      <c r="O737" s="13">
        <f t="shared" si="45"/>
        <v>737.80622771573098</v>
      </c>
      <c r="P737" s="13">
        <f t="shared" si="46"/>
        <v>39.120160536359016</v>
      </c>
      <c r="Q737" s="68">
        <f t="shared" si="47"/>
        <v>140.83257793089246</v>
      </c>
    </row>
    <row r="738" spans="1:17">
      <c r="A738" s="10" t="s">
        <v>528</v>
      </c>
      <c r="B738" s="11" t="s">
        <v>705</v>
      </c>
      <c r="C738" s="11" t="s">
        <v>8</v>
      </c>
      <c r="D738" s="11" t="s">
        <v>146</v>
      </c>
      <c r="E738" s="11" t="s">
        <v>10</v>
      </c>
      <c r="F738" s="11">
        <v>10</v>
      </c>
      <c r="G738" s="11">
        <v>1</v>
      </c>
      <c r="H738" s="12">
        <v>2.7</v>
      </c>
      <c r="I738" s="11" t="str">
        <f t="shared" si="44"/>
        <v>medium</v>
      </c>
      <c r="J738" s="11" t="s">
        <v>11</v>
      </c>
      <c r="K738" s="13">
        <v>16.350000000000001</v>
      </c>
      <c r="L738" s="13">
        <v>343.86242900681901</v>
      </c>
      <c r="M738" s="13">
        <v>2</v>
      </c>
      <c r="N738" s="13">
        <v>4</v>
      </c>
      <c r="O738" s="13">
        <f t="shared" si="45"/>
        <v>343.86242900681901</v>
      </c>
      <c r="P738" s="13">
        <f t="shared" si="46"/>
        <v>21.031341223658654</v>
      </c>
      <c r="Q738" s="68">
        <f t="shared" si="47"/>
        <v>75.712828405171152</v>
      </c>
    </row>
    <row r="739" spans="1:17">
      <c r="A739" s="10" t="s">
        <v>528</v>
      </c>
      <c r="B739" s="11" t="s">
        <v>705</v>
      </c>
      <c r="C739" s="11" t="s">
        <v>12</v>
      </c>
      <c r="D739" s="11" t="s">
        <v>146</v>
      </c>
      <c r="E739" s="11" t="s">
        <v>10</v>
      </c>
      <c r="F739" s="11">
        <v>10</v>
      </c>
      <c r="G739" s="11">
        <v>1</v>
      </c>
      <c r="H739" s="12">
        <v>2.7</v>
      </c>
      <c r="I739" s="11" t="str">
        <f t="shared" si="44"/>
        <v>medium</v>
      </c>
      <c r="J739" s="11" t="s">
        <v>11</v>
      </c>
      <c r="K739" s="13">
        <v>124.1</v>
      </c>
      <c r="L739" s="13">
        <v>19.201006186755201</v>
      </c>
      <c r="M739" s="13">
        <v>2</v>
      </c>
      <c r="N739" s="13">
        <v>4</v>
      </c>
      <c r="O739" s="13">
        <f t="shared" si="45"/>
        <v>19.201006186755201</v>
      </c>
      <c r="P739" s="13">
        <f t="shared" si="46"/>
        <v>0.15472204824137956</v>
      </c>
      <c r="Q739" s="68">
        <f t="shared" si="47"/>
        <v>0.55699937366896635</v>
      </c>
    </row>
    <row r="740" spans="1:17">
      <c r="A740" s="10" t="s">
        <v>528</v>
      </c>
      <c r="B740" s="11" t="s">
        <v>706</v>
      </c>
      <c r="C740" s="11" t="s">
        <v>8</v>
      </c>
      <c r="D740" s="11" t="s">
        <v>146</v>
      </c>
      <c r="E740" s="11" t="s">
        <v>10</v>
      </c>
      <c r="F740" s="11">
        <v>10</v>
      </c>
      <c r="G740" s="11">
        <v>1</v>
      </c>
      <c r="H740" s="12">
        <v>2.7</v>
      </c>
      <c r="I740" s="11" t="str">
        <f t="shared" si="44"/>
        <v>medium</v>
      </c>
      <c r="J740" s="11" t="s">
        <v>11</v>
      </c>
      <c r="K740" s="13">
        <v>14.54</v>
      </c>
      <c r="L740" s="13">
        <v>499.23178954143401</v>
      </c>
      <c r="M740" s="13">
        <v>2</v>
      </c>
      <c r="N740" s="13">
        <v>4</v>
      </c>
      <c r="O740" s="13">
        <f t="shared" si="45"/>
        <v>499.23178954143401</v>
      </c>
      <c r="P740" s="13">
        <f t="shared" si="46"/>
        <v>34.335061178915687</v>
      </c>
      <c r="Q740" s="68">
        <f t="shared" si="47"/>
        <v>123.60622024409648</v>
      </c>
    </row>
    <row r="741" spans="1:17">
      <c r="A741" s="10" t="s">
        <v>528</v>
      </c>
      <c r="B741" s="11" t="s">
        <v>706</v>
      </c>
      <c r="C741" s="11" t="s">
        <v>12</v>
      </c>
      <c r="D741" s="11" t="s">
        <v>146</v>
      </c>
      <c r="E741" s="11" t="s">
        <v>10</v>
      </c>
      <c r="F741" s="11">
        <v>10</v>
      </c>
      <c r="G741" s="11">
        <v>1</v>
      </c>
      <c r="H741" s="12">
        <v>2.7</v>
      </c>
      <c r="I741" s="11" t="str">
        <f t="shared" si="44"/>
        <v>medium</v>
      </c>
      <c r="J741" s="11" t="s">
        <v>11</v>
      </c>
      <c r="K741" s="13">
        <v>42.75</v>
      </c>
      <c r="L741" s="13">
        <v>747.11031777429696</v>
      </c>
      <c r="M741" s="13">
        <v>2</v>
      </c>
      <c r="N741" s="13">
        <v>4</v>
      </c>
      <c r="O741" s="13">
        <f t="shared" si="45"/>
        <v>747.11031777429696</v>
      </c>
      <c r="P741" s="13">
        <f t="shared" si="46"/>
        <v>17.476264743258408</v>
      </c>
      <c r="Q741" s="68">
        <f t="shared" si="47"/>
        <v>62.914553075730268</v>
      </c>
    </row>
    <row r="742" spans="1:17">
      <c r="A742" s="10" t="s">
        <v>528</v>
      </c>
      <c r="B742" s="11" t="s">
        <v>707</v>
      </c>
      <c r="C742" s="11" t="s">
        <v>8</v>
      </c>
      <c r="D742" s="11" t="s">
        <v>146</v>
      </c>
      <c r="E742" s="11" t="s">
        <v>10</v>
      </c>
      <c r="F742" s="11">
        <v>10</v>
      </c>
      <c r="G742" s="11">
        <v>1</v>
      </c>
      <c r="H742" s="12">
        <v>2.7</v>
      </c>
      <c r="I742" s="11" t="str">
        <f t="shared" si="44"/>
        <v>medium</v>
      </c>
      <c r="J742" s="11" t="s">
        <v>11</v>
      </c>
      <c r="K742" s="13">
        <v>17.68</v>
      </c>
      <c r="L742" s="13">
        <v>326.51237704046099</v>
      </c>
      <c r="M742" s="13">
        <v>2</v>
      </c>
      <c r="N742" s="13">
        <v>4</v>
      </c>
      <c r="O742" s="13">
        <f t="shared" si="45"/>
        <v>326.51237704046099</v>
      </c>
      <c r="P742" s="13">
        <f t="shared" si="46"/>
        <v>18.467894628985352</v>
      </c>
      <c r="Q742" s="68">
        <f t="shared" si="47"/>
        <v>66.484420664347269</v>
      </c>
    </row>
    <row r="743" spans="1:17">
      <c r="A743" s="10" t="s">
        <v>528</v>
      </c>
      <c r="B743" s="11" t="s">
        <v>707</v>
      </c>
      <c r="C743" s="11" t="s">
        <v>12</v>
      </c>
      <c r="D743" s="11" t="s">
        <v>146</v>
      </c>
      <c r="E743" s="11" t="s">
        <v>10</v>
      </c>
      <c r="F743" s="11">
        <v>10</v>
      </c>
      <c r="G743" s="11">
        <v>1</v>
      </c>
      <c r="H743" s="12">
        <v>2.7</v>
      </c>
      <c r="I743" s="11" t="str">
        <f t="shared" si="44"/>
        <v>medium</v>
      </c>
      <c r="J743" s="11" t="s">
        <v>11</v>
      </c>
      <c r="K743" s="13">
        <v>124.9</v>
      </c>
      <c r="L743" s="13">
        <v>30.569540114895901</v>
      </c>
      <c r="M743" s="13">
        <v>2</v>
      </c>
      <c r="N743" s="13">
        <v>4</v>
      </c>
      <c r="O743" s="13">
        <f t="shared" si="45"/>
        <v>30.569540114895901</v>
      </c>
      <c r="P743" s="13">
        <f t="shared" si="46"/>
        <v>0.24475212261726101</v>
      </c>
      <c r="Q743" s="68">
        <f t="shared" si="47"/>
        <v>0.8811076414221396</v>
      </c>
    </row>
    <row r="744" spans="1:17">
      <c r="A744" s="10" t="s">
        <v>528</v>
      </c>
      <c r="B744" s="11" t="s">
        <v>708</v>
      </c>
      <c r="C744" s="11" t="s">
        <v>8</v>
      </c>
      <c r="D744" s="11" t="s">
        <v>146</v>
      </c>
      <c r="E744" s="11" t="s">
        <v>10</v>
      </c>
      <c r="F744" s="11">
        <v>10</v>
      </c>
      <c r="G744" s="11">
        <v>1</v>
      </c>
      <c r="H744" s="12">
        <v>2.7</v>
      </c>
      <c r="I744" s="11" t="str">
        <f t="shared" si="44"/>
        <v>medium</v>
      </c>
      <c r="J744" s="11" t="s">
        <v>11</v>
      </c>
      <c r="K744" s="13">
        <v>17.600000000000001</v>
      </c>
      <c r="L744" s="13">
        <v>293.857803738445</v>
      </c>
      <c r="M744" s="13">
        <v>2</v>
      </c>
      <c r="N744" s="13">
        <v>4</v>
      </c>
      <c r="O744" s="13">
        <f t="shared" si="45"/>
        <v>293.857803738445</v>
      </c>
      <c r="P744" s="13">
        <f t="shared" si="46"/>
        <v>16.696466121502556</v>
      </c>
      <c r="Q744" s="68">
        <f t="shared" si="47"/>
        <v>60.107278037409209</v>
      </c>
    </row>
    <row r="745" spans="1:17">
      <c r="A745" s="10" t="s">
        <v>528</v>
      </c>
      <c r="B745" s="11" t="s">
        <v>708</v>
      </c>
      <c r="C745" s="11" t="s">
        <v>12</v>
      </c>
      <c r="D745" s="11" t="s">
        <v>146</v>
      </c>
      <c r="E745" s="11" t="s">
        <v>10</v>
      </c>
      <c r="F745" s="11">
        <v>10</v>
      </c>
      <c r="G745" s="11">
        <v>1</v>
      </c>
      <c r="H745" s="12">
        <v>2.7</v>
      </c>
      <c r="I745" s="11" t="str">
        <f t="shared" si="44"/>
        <v>medium</v>
      </c>
      <c r="J745" s="11" t="s">
        <v>11</v>
      </c>
      <c r="K745" s="13">
        <v>126.02</v>
      </c>
      <c r="L745" s="13">
        <v>30.1190507989844</v>
      </c>
      <c r="M745" s="13">
        <v>2</v>
      </c>
      <c r="N745" s="13">
        <v>4</v>
      </c>
      <c r="O745" s="13">
        <f t="shared" si="45"/>
        <v>30.1190507989844</v>
      </c>
      <c r="P745" s="13">
        <f t="shared" si="46"/>
        <v>0.23900214885720045</v>
      </c>
      <c r="Q745" s="68">
        <f t="shared" si="47"/>
        <v>0.86040773588592168</v>
      </c>
    </row>
    <row r="746" spans="1:17">
      <c r="A746" s="10" t="s">
        <v>528</v>
      </c>
      <c r="B746" s="11" t="s">
        <v>709</v>
      </c>
      <c r="C746" s="11" t="s">
        <v>8</v>
      </c>
      <c r="D746" s="11" t="s">
        <v>146</v>
      </c>
      <c r="E746" s="11" t="s">
        <v>10</v>
      </c>
      <c r="F746" s="11">
        <v>10</v>
      </c>
      <c r="G746" s="11">
        <v>2</v>
      </c>
      <c r="H746" s="12">
        <v>2.7</v>
      </c>
      <c r="I746" s="11" t="str">
        <f t="shared" si="44"/>
        <v>medium</v>
      </c>
      <c r="J746" s="11" t="s">
        <v>11</v>
      </c>
      <c r="K746" s="13">
        <v>124.49</v>
      </c>
      <c r="L746" s="13">
        <v>15.701587298331701</v>
      </c>
      <c r="M746" s="13">
        <v>2</v>
      </c>
      <c r="N746" s="13">
        <v>4</v>
      </c>
      <c r="O746" s="13">
        <f t="shared" si="45"/>
        <v>15.701587298331701</v>
      </c>
      <c r="P746" s="13">
        <f t="shared" si="46"/>
        <v>0.12612729776152062</v>
      </c>
      <c r="Q746" s="68">
        <f t="shared" si="47"/>
        <v>0.45405827194147425</v>
      </c>
    </row>
    <row r="747" spans="1:17">
      <c r="A747" s="10" t="s">
        <v>528</v>
      </c>
      <c r="B747" s="11" t="s">
        <v>709</v>
      </c>
      <c r="C747" s="11" t="s">
        <v>12</v>
      </c>
      <c r="D747" s="11" t="s">
        <v>146</v>
      </c>
      <c r="E747" s="11" t="s">
        <v>10</v>
      </c>
      <c r="F747" s="11">
        <v>10</v>
      </c>
      <c r="G747" s="11">
        <v>2</v>
      </c>
      <c r="H747" s="12">
        <v>2.7</v>
      </c>
      <c r="I747" s="11" t="str">
        <f t="shared" si="44"/>
        <v>medium</v>
      </c>
      <c r="J747" s="11" t="s">
        <v>11</v>
      </c>
      <c r="K747" s="13">
        <v>124.36</v>
      </c>
      <c r="L747" s="13">
        <v>25.500471896061502</v>
      </c>
      <c r="M747" s="13">
        <v>2</v>
      </c>
      <c r="N747" s="13">
        <v>4</v>
      </c>
      <c r="O747" s="13">
        <f t="shared" si="45"/>
        <v>25.500471896061502</v>
      </c>
      <c r="P747" s="13">
        <f t="shared" si="46"/>
        <v>0.20505364985575347</v>
      </c>
      <c r="Q747" s="68">
        <f t="shared" si="47"/>
        <v>0.73819313948071252</v>
      </c>
    </row>
    <row r="748" spans="1:17">
      <c r="A748" s="10" t="s">
        <v>528</v>
      </c>
      <c r="B748" s="11" t="s">
        <v>710</v>
      </c>
      <c r="C748" s="11" t="s">
        <v>8</v>
      </c>
      <c r="D748" s="11" t="s">
        <v>146</v>
      </c>
      <c r="E748" s="11" t="s">
        <v>10</v>
      </c>
      <c r="F748" s="11">
        <v>10</v>
      </c>
      <c r="G748" s="11">
        <v>2</v>
      </c>
      <c r="H748" s="12">
        <v>2.7</v>
      </c>
      <c r="I748" s="11" t="str">
        <f t="shared" si="44"/>
        <v>medium</v>
      </c>
      <c r="J748" s="11" t="s">
        <v>11</v>
      </c>
      <c r="K748" s="13">
        <v>123.8</v>
      </c>
      <c r="L748" s="13">
        <v>15.7939629468409</v>
      </c>
      <c r="M748" s="13">
        <v>2</v>
      </c>
      <c r="N748" s="13">
        <v>4</v>
      </c>
      <c r="O748" s="13">
        <f t="shared" si="45"/>
        <v>15.7939629468409</v>
      </c>
      <c r="P748" s="13">
        <f t="shared" si="46"/>
        <v>0.12757643737351293</v>
      </c>
      <c r="Q748" s="68">
        <f t="shared" si="47"/>
        <v>0.45927517454464656</v>
      </c>
    </row>
    <row r="749" spans="1:17">
      <c r="A749" s="10" t="s">
        <v>528</v>
      </c>
      <c r="B749" s="11" t="s">
        <v>710</v>
      </c>
      <c r="C749" s="11" t="s">
        <v>12</v>
      </c>
      <c r="D749" s="11" t="s">
        <v>146</v>
      </c>
      <c r="E749" s="11" t="s">
        <v>10</v>
      </c>
      <c r="F749" s="11">
        <v>10</v>
      </c>
      <c r="G749" s="11">
        <v>2</v>
      </c>
      <c r="H749" s="12">
        <v>2.7</v>
      </c>
      <c r="I749" s="11" t="str">
        <f t="shared" si="44"/>
        <v>medium</v>
      </c>
      <c r="J749" s="11" t="s">
        <v>11</v>
      </c>
      <c r="K749" s="13">
        <v>123.8</v>
      </c>
      <c r="L749" s="13">
        <v>19.175284807069399</v>
      </c>
      <c r="M749" s="13">
        <v>2</v>
      </c>
      <c r="N749" s="13">
        <v>4</v>
      </c>
      <c r="O749" s="13">
        <f t="shared" si="45"/>
        <v>19.175284807069399</v>
      </c>
      <c r="P749" s="13">
        <f t="shared" si="46"/>
        <v>0.15488921491978513</v>
      </c>
      <c r="Q749" s="68">
        <f t="shared" si="47"/>
        <v>0.55760117371122653</v>
      </c>
    </row>
    <row r="750" spans="1:17">
      <c r="A750" s="10" t="s">
        <v>528</v>
      </c>
      <c r="B750" s="11" t="s">
        <v>711</v>
      </c>
      <c r="C750" s="11" t="s">
        <v>8</v>
      </c>
      <c r="D750" s="11" t="s">
        <v>146</v>
      </c>
      <c r="E750" s="11" t="s">
        <v>10</v>
      </c>
      <c r="F750" s="11">
        <v>10</v>
      </c>
      <c r="G750" s="11">
        <v>2</v>
      </c>
      <c r="H750" s="12">
        <v>2.7</v>
      </c>
      <c r="I750" s="11" t="str">
        <f t="shared" si="44"/>
        <v>medium</v>
      </c>
      <c r="J750" s="11" t="s">
        <v>11</v>
      </c>
      <c r="K750" s="13">
        <v>123.94</v>
      </c>
      <c r="L750" s="13">
        <v>7.2725380285824297</v>
      </c>
      <c r="M750" s="13">
        <v>2</v>
      </c>
      <c r="N750" s="13">
        <v>4</v>
      </c>
      <c r="O750" s="13">
        <f t="shared" si="45"/>
        <v>7.2725380285824297</v>
      </c>
      <c r="P750" s="13">
        <f t="shared" si="46"/>
        <v>5.8677892759257944E-2</v>
      </c>
      <c r="Q750" s="68">
        <f t="shared" si="47"/>
        <v>0.2112404139333286</v>
      </c>
    </row>
    <row r="751" spans="1:17">
      <c r="A751" s="10" t="s">
        <v>528</v>
      </c>
      <c r="B751" s="11" t="s">
        <v>711</v>
      </c>
      <c r="C751" s="11" t="s">
        <v>12</v>
      </c>
      <c r="D751" s="11" t="s">
        <v>146</v>
      </c>
      <c r="E751" s="11" t="s">
        <v>10</v>
      </c>
      <c r="F751" s="11">
        <v>10</v>
      </c>
      <c r="G751" s="11">
        <v>2</v>
      </c>
      <c r="H751" s="12">
        <v>2.7</v>
      </c>
      <c r="I751" s="11" t="str">
        <f t="shared" si="44"/>
        <v>medium</v>
      </c>
      <c r="J751" s="11" t="s">
        <v>11</v>
      </c>
      <c r="K751" s="13">
        <v>123.94</v>
      </c>
      <c r="L751" s="13">
        <v>14.357012189945699</v>
      </c>
      <c r="M751" s="13">
        <v>2</v>
      </c>
      <c r="N751" s="13">
        <v>4</v>
      </c>
      <c r="O751" s="13">
        <f t="shared" si="45"/>
        <v>14.357012189945699</v>
      </c>
      <c r="P751" s="13">
        <f t="shared" si="46"/>
        <v>0.11583840721272955</v>
      </c>
      <c r="Q751" s="68">
        <f t="shared" si="47"/>
        <v>0.41701826596582636</v>
      </c>
    </row>
    <row r="752" spans="1:17">
      <c r="A752" s="10" t="s">
        <v>528</v>
      </c>
      <c r="B752" s="11" t="s">
        <v>712</v>
      </c>
      <c r="C752" s="11" t="s">
        <v>8</v>
      </c>
      <c r="D752" s="11" t="s">
        <v>146</v>
      </c>
      <c r="E752" s="11" t="s">
        <v>10</v>
      </c>
      <c r="F752" s="11">
        <v>10</v>
      </c>
      <c r="G752" s="11">
        <v>2</v>
      </c>
      <c r="H752" s="12">
        <v>2.7</v>
      </c>
      <c r="I752" s="11" t="str">
        <f t="shared" si="44"/>
        <v>medium</v>
      </c>
      <c r="J752" s="11" t="s">
        <v>11</v>
      </c>
      <c r="K752" s="13">
        <v>123.77</v>
      </c>
      <c r="L752" s="13">
        <v>12.7556168570989</v>
      </c>
      <c r="M752" s="13">
        <v>2</v>
      </c>
      <c r="N752" s="13">
        <v>4</v>
      </c>
      <c r="O752" s="13">
        <f t="shared" si="45"/>
        <v>12.7556168570989</v>
      </c>
      <c r="P752" s="13">
        <f t="shared" si="46"/>
        <v>0.10305903576875576</v>
      </c>
      <c r="Q752" s="68">
        <f t="shared" si="47"/>
        <v>0.37101252876752072</v>
      </c>
    </row>
    <row r="753" spans="1:17">
      <c r="A753" s="10" t="s">
        <v>528</v>
      </c>
      <c r="B753" s="11" t="s">
        <v>712</v>
      </c>
      <c r="C753" s="11" t="s">
        <v>12</v>
      </c>
      <c r="D753" s="11" t="s">
        <v>146</v>
      </c>
      <c r="E753" s="11" t="s">
        <v>10</v>
      </c>
      <c r="F753" s="11">
        <v>10</v>
      </c>
      <c r="G753" s="11">
        <v>2</v>
      </c>
      <c r="H753" s="12">
        <v>2.7</v>
      </c>
      <c r="I753" s="11" t="str">
        <f t="shared" si="44"/>
        <v>medium</v>
      </c>
      <c r="J753" s="11" t="s">
        <v>11</v>
      </c>
      <c r="K753" s="13">
        <v>123.65</v>
      </c>
      <c r="L753" s="13">
        <v>25.673721119831001</v>
      </c>
      <c r="M753" s="13">
        <v>2</v>
      </c>
      <c r="N753" s="13">
        <v>4</v>
      </c>
      <c r="O753" s="13">
        <f t="shared" si="45"/>
        <v>25.673721119831001</v>
      </c>
      <c r="P753" s="13">
        <f t="shared" si="46"/>
        <v>0.20763219668282248</v>
      </c>
      <c r="Q753" s="68">
        <f t="shared" si="47"/>
        <v>0.74747590805816089</v>
      </c>
    </row>
    <row r="754" spans="1:17">
      <c r="A754" s="10" t="s">
        <v>528</v>
      </c>
      <c r="B754" s="11" t="s">
        <v>713</v>
      </c>
      <c r="C754" s="11" t="s">
        <v>12</v>
      </c>
      <c r="D754" s="11" t="s">
        <v>146</v>
      </c>
      <c r="E754" s="11" t="s">
        <v>10</v>
      </c>
      <c r="F754" s="11">
        <v>10</v>
      </c>
      <c r="G754" s="11">
        <v>3</v>
      </c>
      <c r="H754" s="12">
        <v>2.7</v>
      </c>
      <c r="I754" s="11" t="str">
        <f t="shared" si="44"/>
        <v>medium</v>
      </c>
      <c r="J754" s="11" t="s">
        <v>11</v>
      </c>
      <c r="K754" s="13">
        <v>11.49</v>
      </c>
      <c r="L754" s="13">
        <v>455.572912571421</v>
      </c>
      <c r="M754" s="13">
        <v>2</v>
      </c>
      <c r="N754" s="13">
        <v>4</v>
      </c>
      <c r="O754" s="13">
        <f t="shared" si="45"/>
        <v>455.572912571421</v>
      </c>
      <c r="P754" s="13">
        <f t="shared" si="46"/>
        <v>39.649513713787726</v>
      </c>
      <c r="Q754" s="68">
        <f t="shared" si="47"/>
        <v>142.73824936963581</v>
      </c>
    </row>
    <row r="755" spans="1:17">
      <c r="A755" s="10" t="s">
        <v>528</v>
      </c>
      <c r="B755" s="11" t="s">
        <v>714</v>
      </c>
      <c r="C755" s="11" t="s">
        <v>12</v>
      </c>
      <c r="D755" s="11" t="s">
        <v>146</v>
      </c>
      <c r="E755" s="11" t="s">
        <v>10</v>
      </c>
      <c r="F755" s="11">
        <v>10</v>
      </c>
      <c r="G755" s="11">
        <v>3</v>
      </c>
      <c r="H755" s="12">
        <v>2.7</v>
      </c>
      <c r="I755" s="11" t="str">
        <f t="shared" si="44"/>
        <v>medium</v>
      </c>
      <c r="J755" s="11" t="s">
        <v>11</v>
      </c>
      <c r="K755" s="13">
        <v>10.119999999999999</v>
      </c>
      <c r="L755" s="13">
        <v>562.51257480544598</v>
      </c>
      <c r="M755" s="13">
        <v>2</v>
      </c>
      <c r="N755" s="13">
        <v>4</v>
      </c>
      <c r="O755" s="13">
        <f t="shared" si="45"/>
        <v>562.51257480544598</v>
      </c>
      <c r="P755" s="13">
        <f t="shared" si="46"/>
        <v>55.584246522277276</v>
      </c>
      <c r="Q755" s="68">
        <f t="shared" si="47"/>
        <v>200.10328748019819</v>
      </c>
    </row>
    <row r="756" spans="1:17">
      <c r="A756" s="10" t="s">
        <v>528</v>
      </c>
      <c r="B756" s="11" t="s">
        <v>715</v>
      </c>
      <c r="C756" s="11" t="s">
        <v>8</v>
      </c>
      <c r="D756" s="11" t="s">
        <v>146</v>
      </c>
      <c r="E756" s="11" t="s">
        <v>10</v>
      </c>
      <c r="F756" s="11">
        <v>10</v>
      </c>
      <c r="G756" s="11">
        <v>3</v>
      </c>
      <c r="H756" s="12">
        <v>2.7</v>
      </c>
      <c r="I756" s="11" t="str">
        <f t="shared" si="44"/>
        <v>medium</v>
      </c>
      <c r="J756" s="11" t="s">
        <v>11</v>
      </c>
      <c r="K756" s="13">
        <v>24.5</v>
      </c>
      <c r="L756" s="13">
        <v>228.66722376483401</v>
      </c>
      <c r="M756" s="13">
        <v>2</v>
      </c>
      <c r="N756" s="13">
        <v>4</v>
      </c>
      <c r="O756" s="13">
        <f t="shared" si="45"/>
        <v>228.66722376483401</v>
      </c>
      <c r="P756" s="13">
        <f t="shared" si="46"/>
        <v>9.3333560720340412</v>
      </c>
      <c r="Q756" s="68">
        <f t="shared" si="47"/>
        <v>33.60008185932255</v>
      </c>
    </row>
    <row r="757" spans="1:17">
      <c r="A757" s="10" t="s">
        <v>528</v>
      </c>
      <c r="B757" s="11" t="s">
        <v>715</v>
      </c>
      <c r="C757" s="11" t="s">
        <v>12</v>
      </c>
      <c r="D757" s="11" t="s">
        <v>146</v>
      </c>
      <c r="E757" s="11" t="s">
        <v>10</v>
      </c>
      <c r="F757" s="11">
        <v>10</v>
      </c>
      <c r="G757" s="11">
        <v>3</v>
      </c>
      <c r="H757" s="12">
        <v>2.7</v>
      </c>
      <c r="I757" s="11" t="str">
        <f t="shared" si="44"/>
        <v>medium</v>
      </c>
      <c r="J757" s="11" t="s">
        <v>11</v>
      </c>
      <c r="K757" s="13">
        <v>11.74</v>
      </c>
      <c r="L757" s="13">
        <v>575.89464018232695</v>
      </c>
      <c r="M757" s="13">
        <v>2</v>
      </c>
      <c r="N757" s="13">
        <v>4</v>
      </c>
      <c r="O757" s="13">
        <f t="shared" si="45"/>
        <v>575.89464018232695</v>
      </c>
      <c r="P757" s="13">
        <f t="shared" si="46"/>
        <v>49.054057937165837</v>
      </c>
      <c r="Q757" s="68">
        <f t="shared" si="47"/>
        <v>176.59460857379702</v>
      </c>
    </row>
    <row r="758" spans="1:17">
      <c r="A758" s="10" t="s">
        <v>528</v>
      </c>
      <c r="B758" s="11" t="s">
        <v>716</v>
      </c>
      <c r="C758" s="11" t="s">
        <v>8</v>
      </c>
      <c r="D758" s="11" t="s">
        <v>146</v>
      </c>
      <c r="E758" s="11" t="s">
        <v>10</v>
      </c>
      <c r="F758" s="11">
        <v>10</v>
      </c>
      <c r="G758" s="11">
        <v>3</v>
      </c>
      <c r="H758" s="12">
        <v>2.7</v>
      </c>
      <c r="I758" s="11" t="str">
        <f t="shared" si="44"/>
        <v>medium</v>
      </c>
      <c r="J758" s="11" t="s">
        <v>11</v>
      </c>
      <c r="K758" s="13">
        <v>10.41</v>
      </c>
      <c r="L758" s="13">
        <v>206.41561537274899</v>
      </c>
      <c r="M758" s="13">
        <v>2</v>
      </c>
      <c r="N758" s="13">
        <v>4</v>
      </c>
      <c r="O758" s="13">
        <f t="shared" si="45"/>
        <v>206.41561537274899</v>
      </c>
      <c r="P758" s="13">
        <f t="shared" si="46"/>
        <v>19.828589372982613</v>
      </c>
      <c r="Q758" s="68">
        <f t="shared" si="47"/>
        <v>71.382921742737409</v>
      </c>
    </row>
    <row r="759" spans="1:17">
      <c r="A759" s="10" t="s">
        <v>528</v>
      </c>
      <c r="B759" s="11" t="s">
        <v>716</v>
      </c>
      <c r="C759" s="11" t="s">
        <v>12</v>
      </c>
      <c r="D759" s="11" t="s">
        <v>146</v>
      </c>
      <c r="E759" s="11" t="s">
        <v>10</v>
      </c>
      <c r="F759" s="11">
        <v>10</v>
      </c>
      <c r="G759" s="11">
        <v>3</v>
      </c>
      <c r="H759" s="12">
        <v>2.7</v>
      </c>
      <c r="I759" s="11" t="str">
        <f t="shared" si="44"/>
        <v>medium</v>
      </c>
      <c r="J759" s="11" t="s">
        <v>11</v>
      </c>
      <c r="K759" s="13">
        <v>9.67</v>
      </c>
      <c r="L759" s="13">
        <v>509.348342062558</v>
      </c>
      <c r="M759" s="13">
        <v>2</v>
      </c>
      <c r="N759" s="13">
        <v>4</v>
      </c>
      <c r="O759" s="13">
        <f t="shared" si="45"/>
        <v>509.348342062558</v>
      </c>
      <c r="P759" s="13">
        <f t="shared" si="46"/>
        <v>52.673044680719549</v>
      </c>
      <c r="Q759" s="68">
        <f t="shared" si="47"/>
        <v>189.6229608505904</v>
      </c>
    </row>
    <row r="760" spans="1:17">
      <c r="A760" s="10" t="s">
        <v>528</v>
      </c>
      <c r="B760" s="11" t="s">
        <v>717</v>
      </c>
      <c r="C760" s="11" t="s">
        <v>8</v>
      </c>
      <c r="D760" s="11" t="s">
        <v>146</v>
      </c>
      <c r="E760" s="11" t="s">
        <v>10</v>
      </c>
      <c r="F760" s="11">
        <v>10</v>
      </c>
      <c r="G760" s="11">
        <v>1</v>
      </c>
      <c r="H760" s="12">
        <v>3.2</v>
      </c>
      <c r="I760" s="11" t="str">
        <f t="shared" si="44"/>
        <v>high</v>
      </c>
      <c r="J760" s="11" t="s">
        <v>11</v>
      </c>
      <c r="K760" s="13">
        <v>20.37</v>
      </c>
      <c r="L760" s="13">
        <v>358.02391317109601</v>
      </c>
      <c r="M760" s="13">
        <v>2</v>
      </c>
      <c r="N760" s="13">
        <v>4</v>
      </c>
      <c r="O760" s="13">
        <f t="shared" si="45"/>
        <v>358.02391317109601</v>
      </c>
      <c r="P760" s="13">
        <f t="shared" si="46"/>
        <v>17.576038938198135</v>
      </c>
      <c r="Q760" s="68">
        <f t="shared" si="47"/>
        <v>63.273740177513289</v>
      </c>
    </row>
    <row r="761" spans="1:17">
      <c r="A761" s="10" t="s">
        <v>528</v>
      </c>
      <c r="B761" s="11" t="s">
        <v>717</v>
      </c>
      <c r="C761" s="11" t="s">
        <v>12</v>
      </c>
      <c r="D761" s="11" t="s">
        <v>146</v>
      </c>
      <c r="E761" s="11" t="s">
        <v>10</v>
      </c>
      <c r="F761" s="11">
        <v>10</v>
      </c>
      <c r="G761" s="11">
        <v>1</v>
      </c>
      <c r="H761" s="12">
        <v>3.2</v>
      </c>
      <c r="I761" s="11" t="str">
        <f t="shared" si="44"/>
        <v>high</v>
      </c>
      <c r="J761" s="11" t="s">
        <v>11</v>
      </c>
      <c r="K761" s="13">
        <v>8.4700000000000006</v>
      </c>
      <c r="L761" s="13">
        <v>773.43703220396299</v>
      </c>
      <c r="M761" s="13">
        <v>2</v>
      </c>
      <c r="N761" s="13">
        <v>4</v>
      </c>
      <c r="O761" s="13">
        <f t="shared" si="45"/>
        <v>773.43703220396299</v>
      </c>
      <c r="P761" s="13">
        <f t="shared" si="46"/>
        <v>91.314879835178616</v>
      </c>
      <c r="Q761" s="68">
        <f t="shared" si="47"/>
        <v>328.73356740664303</v>
      </c>
    </row>
    <row r="762" spans="1:17">
      <c r="A762" s="10" t="s">
        <v>528</v>
      </c>
      <c r="B762" s="11" t="s">
        <v>718</v>
      </c>
      <c r="C762" s="11" t="s">
        <v>8</v>
      </c>
      <c r="D762" s="11" t="s">
        <v>146</v>
      </c>
      <c r="E762" s="11" t="s">
        <v>10</v>
      </c>
      <c r="F762" s="11">
        <v>10</v>
      </c>
      <c r="G762" s="11">
        <v>1</v>
      </c>
      <c r="H762" s="12">
        <v>3.2</v>
      </c>
      <c r="I762" s="11" t="str">
        <f t="shared" si="44"/>
        <v>high</v>
      </c>
      <c r="J762" s="11" t="s">
        <v>11</v>
      </c>
      <c r="K762" s="13">
        <v>11.91</v>
      </c>
      <c r="L762" s="13">
        <v>285.456912155304</v>
      </c>
      <c r="M762" s="13">
        <v>2</v>
      </c>
      <c r="N762" s="13">
        <v>4</v>
      </c>
      <c r="O762" s="13">
        <f t="shared" si="45"/>
        <v>285.456912155304</v>
      </c>
      <c r="P762" s="13">
        <f t="shared" si="46"/>
        <v>23.967834773745089</v>
      </c>
      <c r="Q762" s="68">
        <f t="shared" si="47"/>
        <v>86.284205185482321</v>
      </c>
    </row>
    <row r="763" spans="1:17">
      <c r="A763" s="10" t="s">
        <v>528</v>
      </c>
      <c r="B763" s="11" t="s">
        <v>718</v>
      </c>
      <c r="C763" s="11" t="s">
        <v>12</v>
      </c>
      <c r="D763" s="11" t="s">
        <v>146</v>
      </c>
      <c r="E763" s="11" t="s">
        <v>10</v>
      </c>
      <c r="F763" s="11">
        <v>10</v>
      </c>
      <c r="G763" s="11">
        <v>1</v>
      </c>
      <c r="H763" s="12">
        <v>3.2</v>
      </c>
      <c r="I763" s="11" t="str">
        <f t="shared" si="44"/>
        <v>high</v>
      </c>
      <c r="J763" s="11" t="s">
        <v>11</v>
      </c>
      <c r="K763" s="13">
        <v>10.44</v>
      </c>
      <c r="L763" s="13">
        <v>755.56269299881797</v>
      </c>
      <c r="M763" s="13">
        <v>2</v>
      </c>
      <c r="N763" s="13">
        <v>4</v>
      </c>
      <c r="O763" s="13">
        <f t="shared" si="45"/>
        <v>755.56269299881797</v>
      </c>
      <c r="P763" s="13">
        <f t="shared" si="46"/>
        <v>72.371905459656901</v>
      </c>
      <c r="Q763" s="68">
        <f t="shared" si="47"/>
        <v>260.53885965476485</v>
      </c>
    </row>
    <row r="764" spans="1:17">
      <c r="A764" s="10" t="s">
        <v>528</v>
      </c>
      <c r="B764" s="11" t="s">
        <v>719</v>
      </c>
      <c r="C764" s="11" t="s">
        <v>8</v>
      </c>
      <c r="D764" s="11" t="s">
        <v>146</v>
      </c>
      <c r="E764" s="11" t="s">
        <v>10</v>
      </c>
      <c r="F764" s="11">
        <v>10</v>
      </c>
      <c r="G764" s="11">
        <v>1</v>
      </c>
      <c r="H764" s="12">
        <v>3.2</v>
      </c>
      <c r="I764" s="11" t="str">
        <f t="shared" si="44"/>
        <v>high</v>
      </c>
      <c r="J764" s="11" t="s">
        <v>11</v>
      </c>
      <c r="K764" s="13">
        <v>13.2</v>
      </c>
      <c r="L764" s="13">
        <v>346.40185317281703</v>
      </c>
      <c r="M764" s="13">
        <v>2</v>
      </c>
      <c r="N764" s="13">
        <v>4</v>
      </c>
      <c r="O764" s="13">
        <f t="shared" si="45"/>
        <v>346.40185317281703</v>
      </c>
      <c r="P764" s="13">
        <f t="shared" si="46"/>
        <v>26.242564634304323</v>
      </c>
      <c r="Q764" s="68">
        <f t="shared" si="47"/>
        <v>94.473232683495567</v>
      </c>
    </row>
    <row r="765" spans="1:17">
      <c r="A765" s="10" t="s">
        <v>528</v>
      </c>
      <c r="B765" s="11" t="s">
        <v>719</v>
      </c>
      <c r="C765" s="11" t="s">
        <v>12</v>
      </c>
      <c r="D765" s="11" t="s">
        <v>146</v>
      </c>
      <c r="E765" s="11" t="s">
        <v>10</v>
      </c>
      <c r="F765" s="11">
        <v>10</v>
      </c>
      <c r="G765" s="11">
        <v>1</v>
      </c>
      <c r="H765" s="12">
        <v>3.2</v>
      </c>
      <c r="I765" s="11" t="str">
        <f t="shared" si="44"/>
        <v>high</v>
      </c>
      <c r="J765" s="11" t="s">
        <v>11</v>
      </c>
      <c r="K765" s="13">
        <v>9.27</v>
      </c>
      <c r="L765" s="13">
        <v>757.55735193681301</v>
      </c>
      <c r="M765" s="13">
        <v>2</v>
      </c>
      <c r="N765" s="13">
        <v>4</v>
      </c>
      <c r="O765" s="13">
        <f t="shared" si="45"/>
        <v>757.55735193681301</v>
      </c>
      <c r="P765" s="13">
        <f t="shared" si="46"/>
        <v>81.721397188437223</v>
      </c>
      <c r="Q765" s="68">
        <f t="shared" si="47"/>
        <v>294.197029878374</v>
      </c>
    </row>
    <row r="766" spans="1:17">
      <c r="A766" s="10" t="s">
        <v>528</v>
      </c>
      <c r="B766" s="11" t="s">
        <v>720</v>
      </c>
      <c r="C766" s="11" t="s">
        <v>8</v>
      </c>
      <c r="D766" s="11" t="s">
        <v>146</v>
      </c>
      <c r="E766" s="11" t="s">
        <v>10</v>
      </c>
      <c r="F766" s="11">
        <v>10</v>
      </c>
      <c r="G766" s="11">
        <v>1</v>
      </c>
      <c r="H766" s="12">
        <v>3.2</v>
      </c>
      <c r="I766" s="11" t="str">
        <f t="shared" si="44"/>
        <v>high</v>
      </c>
      <c r="J766" s="11" t="s">
        <v>11</v>
      </c>
      <c r="K766" s="13">
        <v>12.55</v>
      </c>
      <c r="L766" s="13">
        <v>305.85163500028602</v>
      </c>
      <c r="M766" s="13">
        <v>2</v>
      </c>
      <c r="N766" s="13">
        <v>4</v>
      </c>
      <c r="O766" s="13">
        <f t="shared" si="45"/>
        <v>305.85163500028602</v>
      </c>
      <c r="P766" s="13">
        <f t="shared" si="46"/>
        <v>24.370648207194105</v>
      </c>
      <c r="Q766" s="68">
        <f t="shared" si="47"/>
        <v>87.734333545898778</v>
      </c>
    </row>
    <row r="767" spans="1:17">
      <c r="A767" s="10" t="s">
        <v>528</v>
      </c>
      <c r="B767" s="11" t="s">
        <v>720</v>
      </c>
      <c r="C767" s="11" t="s">
        <v>12</v>
      </c>
      <c r="D767" s="11" t="s">
        <v>146</v>
      </c>
      <c r="E767" s="11" t="s">
        <v>10</v>
      </c>
      <c r="F767" s="11">
        <v>10</v>
      </c>
      <c r="G767" s="11">
        <v>1</v>
      </c>
      <c r="H767" s="12">
        <v>3.2</v>
      </c>
      <c r="I767" s="11" t="str">
        <f t="shared" si="44"/>
        <v>high</v>
      </c>
      <c r="J767" s="11" t="s">
        <v>11</v>
      </c>
      <c r="K767" s="13">
        <v>12.46</v>
      </c>
      <c r="L767" s="13">
        <v>674.85973502932995</v>
      </c>
      <c r="M767" s="13">
        <v>2</v>
      </c>
      <c r="N767" s="13">
        <v>4</v>
      </c>
      <c r="O767" s="13">
        <f t="shared" si="45"/>
        <v>674.85973502932995</v>
      </c>
      <c r="P767" s="13">
        <f t="shared" si="46"/>
        <v>54.16209751439245</v>
      </c>
      <c r="Q767" s="68">
        <f t="shared" si="47"/>
        <v>194.98355105181284</v>
      </c>
    </row>
    <row r="768" spans="1:17">
      <c r="A768" s="10" t="s">
        <v>528</v>
      </c>
      <c r="B768" s="11" t="s">
        <v>721</v>
      </c>
      <c r="C768" s="11" t="s">
        <v>8</v>
      </c>
      <c r="D768" s="11" t="s">
        <v>146</v>
      </c>
      <c r="E768" s="11" t="s">
        <v>10</v>
      </c>
      <c r="F768" s="11">
        <v>10</v>
      </c>
      <c r="G768" s="11">
        <v>2</v>
      </c>
      <c r="H768" s="12">
        <v>3.2</v>
      </c>
      <c r="I768" s="11" t="str">
        <f t="shared" si="44"/>
        <v>high</v>
      </c>
      <c r="J768" s="11" t="s">
        <v>11</v>
      </c>
      <c r="K768" s="13">
        <v>124.02</v>
      </c>
      <c r="L768" s="13">
        <v>39.204971603183097</v>
      </c>
      <c r="M768" s="13">
        <v>2</v>
      </c>
      <c r="N768" s="13">
        <v>4</v>
      </c>
      <c r="O768" s="13">
        <f t="shared" si="45"/>
        <v>39.204971603183097</v>
      </c>
      <c r="P768" s="13">
        <f t="shared" si="46"/>
        <v>0.31611813903550312</v>
      </c>
      <c r="Q768" s="68">
        <f t="shared" si="47"/>
        <v>1.1380253005278111</v>
      </c>
    </row>
    <row r="769" spans="1:17">
      <c r="A769" s="10" t="s">
        <v>528</v>
      </c>
      <c r="B769" s="11" t="s">
        <v>721</v>
      </c>
      <c r="C769" s="11" t="s">
        <v>12</v>
      </c>
      <c r="D769" s="11" t="s">
        <v>146</v>
      </c>
      <c r="E769" s="11" t="s">
        <v>10</v>
      </c>
      <c r="F769" s="11">
        <v>10</v>
      </c>
      <c r="G769" s="11">
        <v>2</v>
      </c>
      <c r="H769" s="12">
        <v>3.2</v>
      </c>
      <c r="I769" s="11" t="str">
        <f t="shared" si="44"/>
        <v>high</v>
      </c>
      <c r="J769" s="11" t="s">
        <v>11</v>
      </c>
      <c r="K769" s="13">
        <v>15.31</v>
      </c>
      <c r="L769" s="13">
        <v>466.91497350732601</v>
      </c>
      <c r="M769" s="13">
        <v>2</v>
      </c>
      <c r="N769" s="13">
        <v>4</v>
      </c>
      <c r="O769" s="13">
        <f t="shared" si="45"/>
        <v>466.91497350732601</v>
      </c>
      <c r="P769" s="13">
        <f t="shared" si="46"/>
        <v>30.497385598127106</v>
      </c>
      <c r="Q769" s="68">
        <f t="shared" si="47"/>
        <v>109.79058815325757</v>
      </c>
    </row>
    <row r="770" spans="1:17">
      <c r="A770" s="10" t="s">
        <v>528</v>
      </c>
      <c r="B770" s="11" t="s">
        <v>722</v>
      </c>
      <c r="C770" s="11" t="s">
        <v>8</v>
      </c>
      <c r="D770" s="11" t="s">
        <v>146</v>
      </c>
      <c r="E770" s="11" t="s">
        <v>10</v>
      </c>
      <c r="F770" s="11">
        <v>10</v>
      </c>
      <c r="G770" s="11">
        <v>2</v>
      </c>
      <c r="H770" s="12">
        <v>3.2</v>
      </c>
      <c r="I770" s="11" t="str">
        <f t="shared" ref="I770:I833" si="48">IF(H770=2.3,"low",IF(H770=2.7,"medium",IF(H770=3.2,"high",IF(H770=1.4,"low",IF(H770=2,"medium",IF(H770=3.3,"high"))))))</f>
        <v>high</v>
      </c>
      <c r="J770" s="11" t="s">
        <v>11</v>
      </c>
      <c r="K770" s="13">
        <v>125.3</v>
      </c>
      <c r="L770" s="13">
        <v>20.608912188151201</v>
      </c>
      <c r="M770" s="13">
        <v>2</v>
      </c>
      <c r="N770" s="13">
        <v>4</v>
      </c>
      <c r="O770" s="13">
        <f t="shared" ref="O770:O833" si="49">(IF(L770&lt;N770,0,L770))</f>
        <v>20.608912188151201</v>
      </c>
      <c r="P770" s="13">
        <f t="shared" ref="P770:P833" si="50">IF(O770=0,NA(),(O770/K770))</f>
        <v>0.16447655377614687</v>
      </c>
      <c r="Q770" s="68">
        <f t="shared" ref="Q770:Q833" si="51">IF(O770=0,NA(),((P770/1000)*3600))</f>
        <v>0.59211559359412869</v>
      </c>
    </row>
    <row r="771" spans="1:17">
      <c r="A771" s="10" t="s">
        <v>528</v>
      </c>
      <c r="B771" s="11" t="s">
        <v>722</v>
      </c>
      <c r="C771" s="11" t="s">
        <v>12</v>
      </c>
      <c r="D771" s="11" t="s">
        <v>146</v>
      </c>
      <c r="E771" s="11" t="s">
        <v>10</v>
      </c>
      <c r="F771" s="11">
        <v>10</v>
      </c>
      <c r="G771" s="11">
        <v>2</v>
      </c>
      <c r="H771" s="12">
        <v>3.2</v>
      </c>
      <c r="I771" s="11" t="str">
        <f t="shared" si="48"/>
        <v>high</v>
      </c>
      <c r="J771" s="11" t="s">
        <v>11</v>
      </c>
      <c r="K771" s="13">
        <v>33.01</v>
      </c>
      <c r="L771" s="13">
        <v>218.97342250687601</v>
      </c>
      <c r="M771" s="13">
        <v>2</v>
      </c>
      <c r="N771" s="13">
        <v>4</v>
      </c>
      <c r="O771" s="13">
        <f t="shared" si="49"/>
        <v>218.97342250687601</v>
      </c>
      <c r="P771" s="13">
        <f t="shared" si="50"/>
        <v>6.6335480916957295</v>
      </c>
      <c r="Q771" s="68">
        <f t="shared" si="51"/>
        <v>23.880773130104625</v>
      </c>
    </row>
    <row r="772" spans="1:17">
      <c r="A772" s="10" t="s">
        <v>528</v>
      </c>
      <c r="B772" s="11" t="s">
        <v>723</v>
      </c>
      <c r="C772" s="11" t="s">
        <v>8</v>
      </c>
      <c r="D772" s="11" t="s">
        <v>146</v>
      </c>
      <c r="E772" s="11" t="s">
        <v>10</v>
      </c>
      <c r="F772" s="11">
        <v>10</v>
      </c>
      <c r="G772" s="11">
        <v>2</v>
      </c>
      <c r="H772" s="12">
        <v>3.2</v>
      </c>
      <c r="I772" s="11" t="str">
        <f t="shared" si="48"/>
        <v>high</v>
      </c>
      <c r="J772" s="11" t="s">
        <v>11</v>
      </c>
      <c r="K772" s="13">
        <v>124.19</v>
      </c>
      <c r="L772" s="13">
        <v>9.3397207570957299</v>
      </c>
      <c r="M772" s="13">
        <v>2</v>
      </c>
      <c r="N772" s="13">
        <v>4</v>
      </c>
      <c r="O772" s="13">
        <f t="shared" si="49"/>
        <v>9.3397207570957299</v>
      </c>
      <c r="P772" s="13">
        <f t="shared" si="50"/>
        <v>7.5205095072837833E-2</v>
      </c>
      <c r="Q772" s="68">
        <f t="shared" si="51"/>
        <v>0.27073834226221621</v>
      </c>
    </row>
    <row r="773" spans="1:17">
      <c r="A773" s="10" t="s">
        <v>528</v>
      </c>
      <c r="B773" s="11" t="s">
        <v>723</v>
      </c>
      <c r="C773" s="11" t="s">
        <v>12</v>
      </c>
      <c r="D773" s="11" t="s">
        <v>146</v>
      </c>
      <c r="E773" s="11" t="s">
        <v>10</v>
      </c>
      <c r="F773" s="11">
        <v>10</v>
      </c>
      <c r="G773" s="11">
        <v>2</v>
      </c>
      <c r="H773" s="12">
        <v>3.2</v>
      </c>
      <c r="I773" s="11" t="str">
        <f t="shared" si="48"/>
        <v>high</v>
      </c>
      <c r="J773" s="11" t="s">
        <v>11</v>
      </c>
      <c r="K773" s="13">
        <v>42.55</v>
      </c>
      <c r="L773" s="13">
        <v>251.93043337012699</v>
      </c>
      <c r="M773" s="13">
        <v>2</v>
      </c>
      <c r="N773" s="13">
        <v>4</v>
      </c>
      <c r="O773" s="13">
        <f t="shared" si="49"/>
        <v>251.93043337012699</v>
      </c>
      <c r="P773" s="13">
        <f t="shared" si="50"/>
        <v>5.9208092448913519</v>
      </c>
      <c r="Q773" s="68">
        <f t="shared" si="51"/>
        <v>21.314913281608867</v>
      </c>
    </row>
    <row r="774" spans="1:17">
      <c r="A774" s="10" t="s">
        <v>528</v>
      </c>
      <c r="B774" s="11" t="s">
        <v>724</v>
      </c>
      <c r="C774" s="11" t="s">
        <v>8</v>
      </c>
      <c r="D774" s="11" t="s">
        <v>146</v>
      </c>
      <c r="E774" s="11" t="s">
        <v>10</v>
      </c>
      <c r="F774" s="11">
        <v>10</v>
      </c>
      <c r="G774" s="11">
        <v>2</v>
      </c>
      <c r="H774" s="12">
        <v>3.2</v>
      </c>
      <c r="I774" s="11" t="str">
        <f t="shared" si="48"/>
        <v>high</v>
      </c>
      <c r="J774" s="11" t="s">
        <v>11</v>
      </c>
      <c r="K774" s="13">
        <v>134.31</v>
      </c>
      <c r="L774" s="13">
        <v>37.183929800751301</v>
      </c>
      <c r="M774" s="13">
        <v>2</v>
      </c>
      <c r="N774" s="13">
        <v>4</v>
      </c>
      <c r="O774" s="13">
        <f t="shared" si="49"/>
        <v>37.183929800751301</v>
      </c>
      <c r="P774" s="13">
        <f t="shared" si="50"/>
        <v>0.27685153600440249</v>
      </c>
      <c r="Q774" s="68">
        <f t="shared" si="51"/>
        <v>0.99666552961584898</v>
      </c>
    </row>
    <row r="775" spans="1:17">
      <c r="A775" s="10" t="s">
        <v>528</v>
      </c>
      <c r="B775" s="11" t="s">
        <v>724</v>
      </c>
      <c r="C775" s="11" t="s">
        <v>12</v>
      </c>
      <c r="D775" s="11" t="s">
        <v>146</v>
      </c>
      <c r="E775" s="11" t="s">
        <v>10</v>
      </c>
      <c r="F775" s="11">
        <v>10</v>
      </c>
      <c r="G775" s="11">
        <v>2</v>
      </c>
      <c r="H775" s="12">
        <v>3.2</v>
      </c>
      <c r="I775" s="11" t="str">
        <f t="shared" si="48"/>
        <v>high</v>
      </c>
      <c r="J775" s="11" t="s">
        <v>11</v>
      </c>
      <c r="K775" s="13">
        <v>8.8699999999999992</v>
      </c>
      <c r="L775" s="13">
        <v>311.41748463576897</v>
      </c>
      <c r="M775" s="13">
        <v>2</v>
      </c>
      <c r="N775" s="13">
        <v>4</v>
      </c>
      <c r="O775" s="13">
        <f t="shared" si="49"/>
        <v>311.41748463576897</v>
      </c>
      <c r="P775" s="13">
        <f t="shared" si="50"/>
        <v>35.109073803356146</v>
      </c>
      <c r="Q775" s="68">
        <f t="shared" si="51"/>
        <v>126.39266569208212</v>
      </c>
    </row>
    <row r="776" spans="1:17">
      <c r="A776" s="10" t="s">
        <v>528</v>
      </c>
      <c r="B776" s="11" t="s">
        <v>725</v>
      </c>
      <c r="C776" s="11" t="s">
        <v>8</v>
      </c>
      <c r="D776" s="11" t="s">
        <v>146</v>
      </c>
      <c r="E776" s="11" t="s">
        <v>10</v>
      </c>
      <c r="F776" s="11">
        <v>10</v>
      </c>
      <c r="G776" s="11">
        <v>3</v>
      </c>
      <c r="H776" s="12">
        <v>3.2</v>
      </c>
      <c r="I776" s="11" t="str">
        <f t="shared" si="48"/>
        <v>high</v>
      </c>
      <c r="J776" s="11" t="s">
        <v>11</v>
      </c>
      <c r="K776" s="13">
        <v>8.82</v>
      </c>
      <c r="L776" s="13">
        <v>163.327913021531</v>
      </c>
      <c r="M776" s="13">
        <v>2</v>
      </c>
      <c r="N776" s="13">
        <v>4</v>
      </c>
      <c r="O776" s="13">
        <f t="shared" si="49"/>
        <v>163.327913021531</v>
      </c>
      <c r="P776" s="13">
        <f t="shared" si="50"/>
        <v>18.517903970695123</v>
      </c>
      <c r="Q776" s="68">
        <f t="shared" si="51"/>
        <v>66.664454294502448</v>
      </c>
    </row>
    <row r="777" spans="1:17">
      <c r="A777" s="10" t="s">
        <v>528</v>
      </c>
      <c r="B777" s="11" t="s">
        <v>725</v>
      </c>
      <c r="C777" s="11" t="s">
        <v>12</v>
      </c>
      <c r="D777" s="11" t="s">
        <v>146</v>
      </c>
      <c r="E777" s="11" t="s">
        <v>10</v>
      </c>
      <c r="F777" s="11">
        <v>10</v>
      </c>
      <c r="G777" s="11">
        <v>3</v>
      </c>
      <c r="H777" s="12">
        <v>3.2</v>
      </c>
      <c r="I777" s="11" t="str">
        <f t="shared" si="48"/>
        <v>high</v>
      </c>
      <c r="J777" s="11" t="s">
        <v>11</v>
      </c>
      <c r="K777" s="13">
        <v>8.39</v>
      </c>
      <c r="L777" s="13">
        <v>628.168424269056</v>
      </c>
      <c r="M777" s="13">
        <v>2</v>
      </c>
      <c r="N777" s="13">
        <v>4</v>
      </c>
      <c r="O777" s="13">
        <f t="shared" si="49"/>
        <v>628.168424269056</v>
      </c>
      <c r="P777" s="13">
        <f t="shared" si="50"/>
        <v>74.871087517169954</v>
      </c>
      <c r="Q777" s="68">
        <f t="shared" si="51"/>
        <v>269.53591506181181</v>
      </c>
    </row>
    <row r="778" spans="1:17">
      <c r="A778" s="10" t="s">
        <v>528</v>
      </c>
      <c r="B778" s="11" t="s">
        <v>726</v>
      </c>
      <c r="C778" s="11" t="s">
        <v>8</v>
      </c>
      <c r="D778" s="11" t="s">
        <v>146</v>
      </c>
      <c r="E778" s="11" t="s">
        <v>10</v>
      </c>
      <c r="F778" s="11">
        <v>10</v>
      </c>
      <c r="G778" s="11">
        <v>3</v>
      </c>
      <c r="H778" s="12">
        <v>3.2</v>
      </c>
      <c r="I778" s="11" t="str">
        <f t="shared" si="48"/>
        <v>high</v>
      </c>
      <c r="J778" s="11" t="s">
        <v>11</v>
      </c>
      <c r="K778" s="13">
        <v>11.44</v>
      </c>
      <c r="L778" s="13">
        <v>199.15320166731601</v>
      </c>
      <c r="M778" s="13">
        <v>2</v>
      </c>
      <c r="N778" s="13">
        <v>4</v>
      </c>
      <c r="O778" s="13">
        <f t="shared" si="49"/>
        <v>199.15320166731601</v>
      </c>
      <c r="P778" s="13">
        <f t="shared" si="50"/>
        <v>17.408496649240909</v>
      </c>
      <c r="Q778" s="68">
        <f t="shared" si="51"/>
        <v>62.670587937267278</v>
      </c>
    </row>
    <row r="779" spans="1:17">
      <c r="A779" s="10" t="s">
        <v>528</v>
      </c>
      <c r="B779" s="11" t="s">
        <v>726</v>
      </c>
      <c r="C779" s="11" t="s">
        <v>12</v>
      </c>
      <c r="D779" s="11" t="s">
        <v>146</v>
      </c>
      <c r="E779" s="11" t="s">
        <v>10</v>
      </c>
      <c r="F779" s="11">
        <v>10</v>
      </c>
      <c r="G779" s="11">
        <v>3</v>
      </c>
      <c r="H779" s="12">
        <v>3.2</v>
      </c>
      <c r="I779" s="11" t="str">
        <f t="shared" si="48"/>
        <v>high</v>
      </c>
      <c r="J779" s="11" t="s">
        <v>11</v>
      </c>
      <c r="K779" s="13">
        <v>8</v>
      </c>
      <c r="L779" s="13">
        <v>525.34755844579695</v>
      </c>
      <c r="M779" s="13">
        <v>2</v>
      </c>
      <c r="N779" s="13">
        <v>4</v>
      </c>
      <c r="O779" s="13">
        <f t="shared" si="49"/>
        <v>525.34755844579695</v>
      </c>
      <c r="P779" s="13">
        <f t="shared" si="50"/>
        <v>65.668444805724619</v>
      </c>
      <c r="Q779" s="68">
        <f t="shared" si="51"/>
        <v>236.40640130060862</v>
      </c>
    </row>
    <row r="780" spans="1:17">
      <c r="A780" s="10" t="s">
        <v>528</v>
      </c>
      <c r="B780" s="11" t="s">
        <v>727</v>
      </c>
      <c r="C780" s="11" t="s">
        <v>8</v>
      </c>
      <c r="D780" s="11" t="s">
        <v>146</v>
      </c>
      <c r="E780" s="11" t="s">
        <v>10</v>
      </c>
      <c r="F780" s="11">
        <v>10</v>
      </c>
      <c r="G780" s="11">
        <v>3</v>
      </c>
      <c r="H780" s="12">
        <v>3.2</v>
      </c>
      <c r="I780" s="11" t="str">
        <f t="shared" si="48"/>
        <v>high</v>
      </c>
      <c r="J780" s="11" t="s">
        <v>11</v>
      </c>
      <c r="K780" s="13">
        <v>9.9499999999999993</v>
      </c>
      <c r="L780" s="13">
        <v>216.442507217333</v>
      </c>
      <c r="M780" s="13">
        <v>2</v>
      </c>
      <c r="N780" s="13">
        <v>4</v>
      </c>
      <c r="O780" s="13">
        <f t="shared" si="49"/>
        <v>216.442507217333</v>
      </c>
      <c r="P780" s="13">
        <f t="shared" si="50"/>
        <v>21.753015800736986</v>
      </c>
      <c r="Q780" s="68">
        <f t="shared" si="51"/>
        <v>78.310856882653141</v>
      </c>
    </row>
    <row r="781" spans="1:17">
      <c r="A781" s="10" t="s">
        <v>528</v>
      </c>
      <c r="B781" s="11" t="s">
        <v>727</v>
      </c>
      <c r="C781" s="11" t="s">
        <v>12</v>
      </c>
      <c r="D781" s="11" t="s">
        <v>146</v>
      </c>
      <c r="E781" s="11" t="s">
        <v>10</v>
      </c>
      <c r="F781" s="11">
        <v>10</v>
      </c>
      <c r="G781" s="11">
        <v>3</v>
      </c>
      <c r="H781" s="12">
        <v>3.2</v>
      </c>
      <c r="I781" s="11" t="str">
        <f t="shared" si="48"/>
        <v>high</v>
      </c>
      <c r="J781" s="11" t="s">
        <v>11</v>
      </c>
      <c r="K781" s="13">
        <v>7.92</v>
      </c>
      <c r="L781" s="13">
        <v>511.59765224022101</v>
      </c>
      <c r="M781" s="13">
        <v>2</v>
      </c>
      <c r="N781" s="13">
        <v>4</v>
      </c>
      <c r="O781" s="13">
        <f t="shared" si="49"/>
        <v>511.59765224022101</v>
      </c>
      <c r="P781" s="13">
        <f t="shared" si="50"/>
        <v>64.595663161644069</v>
      </c>
      <c r="Q781" s="68">
        <f t="shared" si="51"/>
        <v>232.54438738191865</v>
      </c>
    </row>
    <row r="782" spans="1:17">
      <c r="A782" s="10" t="s">
        <v>528</v>
      </c>
      <c r="B782" s="11" t="s">
        <v>728</v>
      </c>
      <c r="C782" s="11" t="s">
        <v>8</v>
      </c>
      <c r="D782" s="11" t="s">
        <v>146</v>
      </c>
      <c r="E782" s="11" t="s">
        <v>10</v>
      </c>
      <c r="F782" s="11">
        <v>10</v>
      </c>
      <c r="G782" s="11">
        <v>3</v>
      </c>
      <c r="H782" s="12">
        <v>3.2</v>
      </c>
      <c r="I782" s="11" t="str">
        <f t="shared" si="48"/>
        <v>high</v>
      </c>
      <c r="J782" s="11" t="s">
        <v>11</v>
      </c>
      <c r="K782" s="13">
        <v>18.03</v>
      </c>
      <c r="L782" s="13">
        <v>273.148989986608</v>
      </c>
      <c r="M782" s="13">
        <v>2</v>
      </c>
      <c r="N782" s="13">
        <v>4</v>
      </c>
      <c r="O782" s="13">
        <f t="shared" si="49"/>
        <v>273.148989986608</v>
      </c>
      <c r="P782" s="13">
        <f t="shared" si="50"/>
        <v>15.149694397482417</v>
      </c>
      <c r="Q782" s="68">
        <f t="shared" si="51"/>
        <v>54.5388998309367</v>
      </c>
    </row>
    <row r="783" spans="1:17">
      <c r="A783" s="10" t="s">
        <v>528</v>
      </c>
      <c r="B783" s="11" t="s">
        <v>728</v>
      </c>
      <c r="C783" s="11" t="s">
        <v>12</v>
      </c>
      <c r="D783" s="11" t="s">
        <v>146</v>
      </c>
      <c r="E783" s="11" t="s">
        <v>10</v>
      </c>
      <c r="F783" s="11">
        <v>10</v>
      </c>
      <c r="G783" s="11">
        <v>3</v>
      </c>
      <c r="H783" s="12">
        <v>3.2</v>
      </c>
      <c r="I783" s="11" t="str">
        <f t="shared" si="48"/>
        <v>high</v>
      </c>
      <c r="J783" s="11" t="s">
        <v>11</v>
      </c>
      <c r="K783" s="13">
        <v>9</v>
      </c>
      <c r="L783" s="13">
        <v>682.27904886379997</v>
      </c>
      <c r="M783" s="13">
        <v>2</v>
      </c>
      <c r="N783" s="13">
        <v>4</v>
      </c>
      <c r="O783" s="13">
        <f t="shared" si="49"/>
        <v>682.27904886379997</v>
      </c>
      <c r="P783" s="13">
        <f t="shared" si="50"/>
        <v>75.808783207088879</v>
      </c>
      <c r="Q783" s="68">
        <f t="shared" si="51"/>
        <v>272.91161954551995</v>
      </c>
    </row>
    <row r="784" spans="1:17">
      <c r="A784" s="10" t="s">
        <v>528</v>
      </c>
      <c r="B784" s="11" t="s">
        <v>729</v>
      </c>
      <c r="C784" s="11" t="s">
        <v>8</v>
      </c>
      <c r="D784" s="11" t="s">
        <v>146</v>
      </c>
      <c r="E784" s="11" t="s">
        <v>10</v>
      </c>
      <c r="F784" s="11">
        <v>20</v>
      </c>
      <c r="G784" s="11">
        <v>1</v>
      </c>
      <c r="H784" s="12">
        <v>2.2999999999999998</v>
      </c>
      <c r="I784" s="11" t="str">
        <f t="shared" si="48"/>
        <v>low</v>
      </c>
      <c r="J784" s="11" t="s">
        <v>11</v>
      </c>
      <c r="K784" s="13">
        <v>125.99</v>
      </c>
      <c r="L784" s="13">
        <v>8.4813160441672206</v>
      </c>
      <c r="M784" s="13">
        <v>2</v>
      </c>
      <c r="N784" s="13">
        <v>4</v>
      </c>
      <c r="O784" s="13">
        <f t="shared" si="49"/>
        <v>8.4813160441672206</v>
      </c>
      <c r="P784" s="13">
        <f t="shared" si="50"/>
        <v>6.7317374745354555E-2</v>
      </c>
      <c r="Q784" s="68">
        <f t="shared" si="51"/>
        <v>0.2423425490832764</v>
      </c>
    </row>
    <row r="785" spans="1:17">
      <c r="A785" s="10" t="s">
        <v>528</v>
      </c>
      <c r="B785" s="11" t="s">
        <v>729</v>
      </c>
      <c r="C785" s="11" t="s">
        <v>12</v>
      </c>
      <c r="D785" s="11" t="s">
        <v>146</v>
      </c>
      <c r="E785" s="11" t="s">
        <v>10</v>
      </c>
      <c r="F785" s="11">
        <v>20</v>
      </c>
      <c r="G785" s="11">
        <v>1</v>
      </c>
      <c r="H785" s="12">
        <v>2.2999999999999998</v>
      </c>
      <c r="I785" s="11" t="str">
        <f t="shared" si="48"/>
        <v>low</v>
      </c>
      <c r="J785" s="11" t="s">
        <v>11</v>
      </c>
      <c r="K785" s="13">
        <v>125.99</v>
      </c>
      <c r="L785" s="13">
        <v>17.837326127605699</v>
      </c>
      <c r="M785" s="13">
        <v>2</v>
      </c>
      <c r="N785" s="13">
        <v>4</v>
      </c>
      <c r="O785" s="13">
        <f t="shared" si="49"/>
        <v>17.837326127605699</v>
      </c>
      <c r="P785" s="13">
        <f t="shared" si="50"/>
        <v>0.14157731667279705</v>
      </c>
      <c r="Q785" s="68">
        <f t="shared" si="51"/>
        <v>0.50967834002206935</v>
      </c>
    </row>
    <row r="786" spans="1:17">
      <c r="A786" s="10" t="s">
        <v>528</v>
      </c>
      <c r="B786" s="11" t="s">
        <v>730</v>
      </c>
      <c r="C786" s="11" t="s">
        <v>8</v>
      </c>
      <c r="D786" s="11" t="s">
        <v>146</v>
      </c>
      <c r="E786" s="11" t="s">
        <v>10</v>
      </c>
      <c r="F786" s="11">
        <v>20</v>
      </c>
      <c r="G786" s="11">
        <v>1</v>
      </c>
      <c r="H786" s="12">
        <v>2.2999999999999998</v>
      </c>
      <c r="I786" s="11" t="str">
        <f t="shared" si="48"/>
        <v>low</v>
      </c>
      <c r="J786" s="11" t="s">
        <v>11</v>
      </c>
      <c r="K786" s="13">
        <v>147.19</v>
      </c>
      <c r="L786" s="13">
        <v>4.8916779399048096</v>
      </c>
      <c r="M786" s="13">
        <v>2</v>
      </c>
      <c r="N786" s="13">
        <v>4</v>
      </c>
      <c r="O786" s="13">
        <f t="shared" si="49"/>
        <v>4.8916779399048096</v>
      </c>
      <c r="P786" s="13">
        <f t="shared" si="50"/>
        <v>3.3233765472551191E-2</v>
      </c>
      <c r="Q786" s="68">
        <f t="shared" si="51"/>
        <v>0.11964155570118427</v>
      </c>
    </row>
    <row r="787" spans="1:17">
      <c r="A787" s="10" t="s">
        <v>528</v>
      </c>
      <c r="B787" s="11" t="s">
        <v>730</v>
      </c>
      <c r="C787" s="11" t="s">
        <v>12</v>
      </c>
      <c r="D787" s="11" t="s">
        <v>146</v>
      </c>
      <c r="E787" s="11" t="s">
        <v>10</v>
      </c>
      <c r="F787" s="11">
        <v>20</v>
      </c>
      <c r="G787" s="11">
        <v>1</v>
      </c>
      <c r="H787" s="12">
        <v>2.2999999999999998</v>
      </c>
      <c r="I787" s="11" t="str">
        <f t="shared" si="48"/>
        <v>low</v>
      </c>
      <c r="J787" s="11" t="s">
        <v>11</v>
      </c>
      <c r="K787" s="13">
        <v>45.63</v>
      </c>
      <c r="L787" s="13">
        <v>662.67743978335898</v>
      </c>
      <c r="M787" s="13">
        <v>2</v>
      </c>
      <c r="N787" s="13">
        <v>4</v>
      </c>
      <c r="O787" s="13">
        <f t="shared" si="49"/>
        <v>662.67743978335898</v>
      </c>
      <c r="P787" s="13">
        <f t="shared" si="50"/>
        <v>14.522845491636181</v>
      </c>
      <c r="Q787" s="68">
        <f t="shared" si="51"/>
        <v>52.28224376989025</v>
      </c>
    </row>
    <row r="788" spans="1:17">
      <c r="A788" s="10" t="s">
        <v>528</v>
      </c>
      <c r="B788" s="11" t="s">
        <v>731</v>
      </c>
      <c r="C788" s="11" t="s">
        <v>8</v>
      </c>
      <c r="D788" s="11" t="s">
        <v>146</v>
      </c>
      <c r="E788" s="11" t="s">
        <v>10</v>
      </c>
      <c r="F788" s="11">
        <v>20</v>
      </c>
      <c r="G788" s="11">
        <v>1</v>
      </c>
      <c r="H788" s="12">
        <v>2.2999999999999998</v>
      </c>
      <c r="I788" s="11" t="str">
        <f t="shared" si="48"/>
        <v>low</v>
      </c>
      <c r="J788" s="11" t="s">
        <v>11</v>
      </c>
      <c r="K788" s="13">
        <v>128.16</v>
      </c>
      <c r="L788" s="13">
        <v>5.1843920264860497</v>
      </c>
      <c r="M788" s="13">
        <v>2</v>
      </c>
      <c r="N788" s="13">
        <v>4</v>
      </c>
      <c r="O788" s="13">
        <f t="shared" si="49"/>
        <v>5.1843920264860497</v>
      </c>
      <c r="P788" s="13">
        <f t="shared" si="50"/>
        <v>4.0452497085565309E-2</v>
      </c>
      <c r="Q788" s="68">
        <f t="shared" si="51"/>
        <v>0.1456289895080351</v>
      </c>
    </row>
    <row r="789" spans="1:17">
      <c r="A789" s="10" t="s">
        <v>528</v>
      </c>
      <c r="B789" s="11" t="s">
        <v>731</v>
      </c>
      <c r="C789" s="11" t="s">
        <v>12</v>
      </c>
      <c r="D789" s="11" t="s">
        <v>146</v>
      </c>
      <c r="E789" s="11" t="s">
        <v>10</v>
      </c>
      <c r="F789" s="11">
        <v>20</v>
      </c>
      <c r="G789" s="11">
        <v>1</v>
      </c>
      <c r="H789" s="12">
        <v>2.2999999999999998</v>
      </c>
      <c r="I789" s="11" t="str">
        <f t="shared" si="48"/>
        <v>low</v>
      </c>
      <c r="J789" s="11" t="s">
        <v>11</v>
      </c>
      <c r="K789" s="13">
        <v>26.96</v>
      </c>
      <c r="L789" s="13">
        <v>667.91470449115195</v>
      </c>
      <c r="M789" s="13">
        <v>2</v>
      </c>
      <c r="N789" s="13">
        <v>4</v>
      </c>
      <c r="O789" s="13">
        <f t="shared" si="49"/>
        <v>667.91470449115195</v>
      </c>
      <c r="P789" s="13">
        <f t="shared" si="50"/>
        <v>24.774284291214833</v>
      </c>
      <c r="Q789" s="68">
        <f t="shared" si="51"/>
        <v>89.187423448373409</v>
      </c>
    </row>
    <row r="790" spans="1:17">
      <c r="A790" s="10" t="s">
        <v>528</v>
      </c>
      <c r="B790" s="11" t="s">
        <v>732</v>
      </c>
      <c r="C790" s="11" t="s">
        <v>8</v>
      </c>
      <c r="D790" s="11" t="s">
        <v>146</v>
      </c>
      <c r="E790" s="11" t="s">
        <v>10</v>
      </c>
      <c r="F790" s="11">
        <v>20</v>
      </c>
      <c r="G790" s="11">
        <v>1</v>
      </c>
      <c r="H790" s="12">
        <v>2.2999999999999998</v>
      </c>
      <c r="I790" s="11" t="str">
        <f t="shared" si="48"/>
        <v>low</v>
      </c>
      <c r="J790" s="11" t="s">
        <v>11</v>
      </c>
      <c r="K790" s="13">
        <v>181.36</v>
      </c>
      <c r="L790" s="13">
        <v>9.0016834877010599</v>
      </c>
      <c r="M790" s="13">
        <v>2</v>
      </c>
      <c r="N790" s="13">
        <v>4</v>
      </c>
      <c r="O790" s="13">
        <f t="shared" si="49"/>
        <v>9.0016834877010599</v>
      </c>
      <c r="P790" s="13">
        <f t="shared" si="50"/>
        <v>4.9634337713393574E-2</v>
      </c>
      <c r="Q790" s="68">
        <f t="shared" si="51"/>
        <v>0.17868361576821687</v>
      </c>
    </row>
    <row r="791" spans="1:17">
      <c r="A791" s="10" t="s">
        <v>528</v>
      </c>
      <c r="B791" s="11" t="s">
        <v>732</v>
      </c>
      <c r="C791" s="11" t="s">
        <v>12</v>
      </c>
      <c r="D791" s="11" t="s">
        <v>146</v>
      </c>
      <c r="E791" s="11" t="s">
        <v>10</v>
      </c>
      <c r="F791" s="11">
        <v>20</v>
      </c>
      <c r="G791" s="11">
        <v>1</v>
      </c>
      <c r="H791" s="12">
        <v>2.2999999999999998</v>
      </c>
      <c r="I791" s="11" t="str">
        <f t="shared" si="48"/>
        <v>low</v>
      </c>
      <c r="J791" s="11" t="s">
        <v>11</v>
      </c>
      <c r="K791" s="13">
        <v>89.22</v>
      </c>
      <c r="L791" s="13">
        <v>656.31256138731396</v>
      </c>
      <c r="M791" s="13">
        <v>2</v>
      </c>
      <c r="N791" s="13">
        <v>4</v>
      </c>
      <c r="O791" s="13">
        <f t="shared" si="49"/>
        <v>656.31256138731396</v>
      </c>
      <c r="P791" s="13">
        <f t="shared" si="50"/>
        <v>7.3561147880219009</v>
      </c>
      <c r="Q791" s="68">
        <f t="shared" si="51"/>
        <v>26.482013236878842</v>
      </c>
    </row>
    <row r="792" spans="1:17">
      <c r="A792" s="10" t="s">
        <v>528</v>
      </c>
      <c r="B792" s="11" t="s">
        <v>733</v>
      </c>
      <c r="C792" s="11" t="s">
        <v>8</v>
      </c>
      <c r="D792" s="11" t="s">
        <v>146</v>
      </c>
      <c r="E792" s="11" t="s">
        <v>10</v>
      </c>
      <c r="F792" s="11">
        <v>20</v>
      </c>
      <c r="G792" s="11">
        <v>2</v>
      </c>
      <c r="H792" s="12">
        <v>2.2999999999999998</v>
      </c>
      <c r="I792" s="11" t="str">
        <f t="shared" si="48"/>
        <v>low</v>
      </c>
      <c r="J792" s="11" t="s">
        <v>11</v>
      </c>
      <c r="K792" s="13">
        <v>125.6</v>
      </c>
      <c r="L792" s="13">
        <v>6.2849560211063498</v>
      </c>
      <c r="M792" s="13">
        <v>2</v>
      </c>
      <c r="N792" s="13">
        <v>4</v>
      </c>
      <c r="O792" s="13">
        <f t="shared" si="49"/>
        <v>6.2849560211063498</v>
      </c>
      <c r="P792" s="13">
        <f t="shared" si="50"/>
        <v>5.0039458766770302E-2</v>
      </c>
      <c r="Q792" s="68">
        <f t="shared" si="51"/>
        <v>0.18014205156037308</v>
      </c>
    </row>
    <row r="793" spans="1:17">
      <c r="A793" s="10" t="s">
        <v>528</v>
      </c>
      <c r="B793" s="11" t="s">
        <v>733</v>
      </c>
      <c r="C793" s="11" t="s">
        <v>12</v>
      </c>
      <c r="D793" s="11" t="s">
        <v>146</v>
      </c>
      <c r="E793" s="11" t="s">
        <v>10</v>
      </c>
      <c r="F793" s="11">
        <v>20</v>
      </c>
      <c r="G793" s="11">
        <v>2</v>
      </c>
      <c r="H793" s="12">
        <v>2.2999999999999998</v>
      </c>
      <c r="I793" s="11" t="str">
        <f t="shared" si="48"/>
        <v>low</v>
      </c>
      <c r="J793" s="11" t="s">
        <v>11</v>
      </c>
      <c r="K793" s="13">
        <v>125.6</v>
      </c>
      <c r="L793" s="13">
        <v>4.9792089669606403</v>
      </c>
      <c r="M793" s="13">
        <v>2</v>
      </c>
      <c r="N793" s="13">
        <v>4</v>
      </c>
      <c r="O793" s="13">
        <f t="shared" si="49"/>
        <v>4.9792089669606403</v>
      </c>
      <c r="P793" s="13">
        <f t="shared" si="50"/>
        <v>3.9643383494909555E-2</v>
      </c>
      <c r="Q793" s="68">
        <f t="shared" si="51"/>
        <v>0.1427161805816744</v>
      </c>
    </row>
    <row r="794" spans="1:17">
      <c r="A794" s="10" t="s">
        <v>528</v>
      </c>
      <c r="B794" s="11" t="s">
        <v>734</v>
      </c>
      <c r="C794" s="11" t="s">
        <v>8</v>
      </c>
      <c r="D794" s="11" t="s">
        <v>146</v>
      </c>
      <c r="E794" s="11" t="s">
        <v>10</v>
      </c>
      <c r="F794" s="11">
        <v>20</v>
      </c>
      <c r="G794" s="11">
        <v>2</v>
      </c>
      <c r="H794" s="12">
        <v>2.2999999999999998</v>
      </c>
      <c r="I794" s="11" t="str">
        <f t="shared" si="48"/>
        <v>low</v>
      </c>
      <c r="J794" s="11" t="s">
        <v>11</v>
      </c>
      <c r="K794" s="13">
        <v>125.69</v>
      </c>
      <c r="L794" s="13">
        <v>4.2950843686865898</v>
      </c>
      <c r="M794" s="13">
        <v>2</v>
      </c>
      <c r="N794" s="13">
        <v>4</v>
      </c>
      <c r="O794" s="13">
        <f t="shared" si="49"/>
        <v>4.2950843686865898</v>
      </c>
      <c r="P794" s="13">
        <f t="shared" si="50"/>
        <v>3.4172045259659396E-2</v>
      </c>
      <c r="Q794" s="68">
        <f t="shared" si="51"/>
        <v>0.12301936293477382</v>
      </c>
    </row>
    <row r="795" spans="1:17">
      <c r="A795" s="10" t="s">
        <v>528</v>
      </c>
      <c r="B795" s="11" t="s">
        <v>737</v>
      </c>
      <c r="C795" s="11" t="s">
        <v>8</v>
      </c>
      <c r="D795" s="11" t="s">
        <v>146</v>
      </c>
      <c r="E795" s="11" t="s">
        <v>10</v>
      </c>
      <c r="F795" s="11">
        <v>20</v>
      </c>
      <c r="G795" s="11">
        <v>3</v>
      </c>
      <c r="H795" s="12">
        <v>2.2999999999999998</v>
      </c>
      <c r="I795" s="11" t="str">
        <f t="shared" si="48"/>
        <v>low</v>
      </c>
      <c r="J795" s="11" t="s">
        <v>11</v>
      </c>
      <c r="K795" s="13">
        <v>25.37</v>
      </c>
      <c r="L795" s="13">
        <v>653.80968389235204</v>
      </c>
      <c r="M795" s="13">
        <v>2</v>
      </c>
      <c r="N795" s="13">
        <v>4</v>
      </c>
      <c r="O795" s="13">
        <f t="shared" si="49"/>
        <v>653.80968389235204</v>
      </c>
      <c r="P795" s="13">
        <f t="shared" si="50"/>
        <v>25.770976897609462</v>
      </c>
      <c r="Q795" s="68">
        <f t="shared" si="51"/>
        <v>92.775516831394057</v>
      </c>
    </row>
    <row r="796" spans="1:17">
      <c r="A796" s="10" t="s">
        <v>528</v>
      </c>
      <c r="B796" s="11" t="s">
        <v>737</v>
      </c>
      <c r="C796" s="11" t="s">
        <v>12</v>
      </c>
      <c r="D796" s="11" t="s">
        <v>146</v>
      </c>
      <c r="E796" s="11" t="s">
        <v>10</v>
      </c>
      <c r="F796" s="11">
        <v>20</v>
      </c>
      <c r="G796" s="11">
        <v>3</v>
      </c>
      <c r="H796" s="12">
        <v>2.2999999999999998</v>
      </c>
      <c r="I796" s="11" t="str">
        <f t="shared" si="48"/>
        <v>low</v>
      </c>
      <c r="J796" s="11" t="s">
        <v>11</v>
      </c>
      <c r="K796" s="13">
        <v>8.15</v>
      </c>
      <c r="L796" s="13">
        <v>815.06407969344798</v>
      </c>
      <c r="M796" s="13">
        <v>2</v>
      </c>
      <c r="N796" s="13">
        <v>4</v>
      </c>
      <c r="O796" s="13">
        <f t="shared" si="49"/>
        <v>815.06407969344798</v>
      </c>
      <c r="P796" s="13">
        <f t="shared" si="50"/>
        <v>100.00786253907337</v>
      </c>
      <c r="Q796" s="68">
        <f t="shared" si="51"/>
        <v>360.02830514066414</v>
      </c>
    </row>
    <row r="797" spans="1:17">
      <c r="A797" s="10" t="s">
        <v>528</v>
      </c>
      <c r="B797" s="11" t="s">
        <v>738</v>
      </c>
      <c r="C797" s="11" t="s">
        <v>8</v>
      </c>
      <c r="D797" s="11" t="s">
        <v>146</v>
      </c>
      <c r="E797" s="11" t="s">
        <v>10</v>
      </c>
      <c r="F797" s="11">
        <v>20</v>
      </c>
      <c r="G797" s="11">
        <v>3</v>
      </c>
      <c r="H797" s="12">
        <v>2.2999999999999998</v>
      </c>
      <c r="I797" s="11" t="str">
        <f t="shared" si="48"/>
        <v>low</v>
      </c>
      <c r="J797" s="11" t="s">
        <v>11</v>
      </c>
      <c r="K797" s="13">
        <v>41.94</v>
      </c>
      <c r="L797" s="13">
        <v>382.49709353187501</v>
      </c>
      <c r="M797" s="13">
        <v>2</v>
      </c>
      <c r="N797" s="13">
        <v>4</v>
      </c>
      <c r="O797" s="13">
        <f t="shared" si="49"/>
        <v>382.49709353187501</v>
      </c>
      <c r="P797" s="13">
        <f t="shared" si="50"/>
        <v>9.1201023731968291</v>
      </c>
      <c r="Q797" s="68">
        <f t="shared" si="51"/>
        <v>32.832368543508586</v>
      </c>
    </row>
    <row r="798" spans="1:17">
      <c r="A798" s="10" t="s">
        <v>528</v>
      </c>
      <c r="B798" s="11" t="s">
        <v>738</v>
      </c>
      <c r="C798" s="11" t="s">
        <v>12</v>
      </c>
      <c r="D798" s="11" t="s">
        <v>146</v>
      </c>
      <c r="E798" s="11" t="s">
        <v>10</v>
      </c>
      <c r="F798" s="11">
        <v>20</v>
      </c>
      <c r="G798" s="11">
        <v>3</v>
      </c>
      <c r="H798" s="12">
        <v>2.2999999999999998</v>
      </c>
      <c r="I798" s="11" t="str">
        <f t="shared" si="48"/>
        <v>low</v>
      </c>
      <c r="J798" s="11" t="s">
        <v>11</v>
      </c>
      <c r="K798" s="13">
        <v>49.48</v>
      </c>
      <c r="L798" s="13">
        <v>704.94596074031006</v>
      </c>
      <c r="M798" s="13">
        <v>2</v>
      </c>
      <c r="N798" s="13">
        <v>4</v>
      </c>
      <c r="O798" s="13">
        <f t="shared" si="49"/>
        <v>704.94596074031006</v>
      </c>
      <c r="P798" s="13">
        <f t="shared" si="50"/>
        <v>14.247088939779912</v>
      </c>
      <c r="Q798" s="68">
        <f t="shared" si="51"/>
        <v>51.289520183207685</v>
      </c>
    </row>
    <row r="799" spans="1:17">
      <c r="A799" s="10" t="s">
        <v>528</v>
      </c>
      <c r="B799" s="11" t="s">
        <v>739</v>
      </c>
      <c r="C799" s="11" t="s">
        <v>8</v>
      </c>
      <c r="D799" s="11" t="s">
        <v>146</v>
      </c>
      <c r="E799" s="11" t="s">
        <v>10</v>
      </c>
      <c r="F799" s="11">
        <v>20</v>
      </c>
      <c r="G799" s="11">
        <v>3</v>
      </c>
      <c r="H799" s="12">
        <v>2.2999999999999998</v>
      </c>
      <c r="I799" s="11" t="str">
        <f t="shared" si="48"/>
        <v>low</v>
      </c>
      <c r="J799" s="11" t="s">
        <v>11</v>
      </c>
      <c r="K799" s="13">
        <v>13.63</v>
      </c>
      <c r="L799" s="13">
        <v>516.01580590291906</v>
      </c>
      <c r="M799" s="13">
        <v>2</v>
      </c>
      <c r="N799" s="13">
        <v>4</v>
      </c>
      <c r="O799" s="13">
        <f t="shared" si="49"/>
        <v>516.01580590291906</v>
      </c>
      <c r="P799" s="13">
        <f t="shared" si="50"/>
        <v>37.8588265519383</v>
      </c>
      <c r="Q799" s="68">
        <f t="shared" si="51"/>
        <v>136.29177558697788</v>
      </c>
    </row>
    <row r="800" spans="1:17">
      <c r="A800" s="10" t="s">
        <v>528</v>
      </c>
      <c r="B800" s="11" t="s">
        <v>739</v>
      </c>
      <c r="C800" s="11" t="s">
        <v>12</v>
      </c>
      <c r="D800" s="11" t="s">
        <v>146</v>
      </c>
      <c r="E800" s="11" t="s">
        <v>10</v>
      </c>
      <c r="F800" s="11">
        <v>20</v>
      </c>
      <c r="G800" s="11">
        <v>3</v>
      </c>
      <c r="H800" s="12">
        <v>2.2999999999999998</v>
      </c>
      <c r="I800" s="11" t="str">
        <f t="shared" si="48"/>
        <v>low</v>
      </c>
      <c r="J800" s="11" t="s">
        <v>11</v>
      </c>
      <c r="K800" s="13">
        <v>15.64</v>
      </c>
      <c r="L800" s="13">
        <v>784.28422374187301</v>
      </c>
      <c r="M800" s="13">
        <v>2</v>
      </c>
      <c r="N800" s="13">
        <v>4</v>
      </c>
      <c r="O800" s="13">
        <f t="shared" si="49"/>
        <v>784.28422374187301</v>
      </c>
      <c r="P800" s="13">
        <f t="shared" si="50"/>
        <v>50.146050111372951</v>
      </c>
      <c r="Q800" s="68">
        <f t="shared" si="51"/>
        <v>180.52578040094261</v>
      </c>
    </row>
    <row r="801" spans="1:17">
      <c r="A801" s="10" t="s">
        <v>528</v>
      </c>
      <c r="B801" s="11" t="s">
        <v>740</v>
      </c>
      <c r="C801" s="11" t="s">
        <v>8</v>
      </c>
      <c r="D801" s="11" t="s">
        <v>146</v>
      </c>
      <c r="E801" s="11" t="s">
        <v>10</v>
      </c>
      <c r="F801" s="11">
        <v>20</v>
      </c>
      <c r="G801" s="11">
        <v>3</v>
      </c>
      <c r="H801" s="12">
        <v>2.2999999999999998</v>
      </c>
      <c r="I801" s="11" t="str">
        <f t="shared" si="48"/>
        <v>low</v>
      </c>
      <c r="J801" s="11" t="s">
        <v>11</v>
      </c>
      <c r="K801" s="13">
        <v>11.57</v>
      </c>
      <c r="L801" s="13">
        <v>389.88714745055199</v>
      </c>
      <c r="M801" s="13">
        <v>2</v>
      </c>
      <c r="N801" s="13">
        <v>4</v>
      </c>
      <c r="O801" s="13">
        <f t="shared" si="49"/>
        <v>389.88714745055199</v>
      </c>
      <c r="P801" s="13">
        <f t="shared" si="50"/>
        <v>33.698111274896455</v>
      </c>
      <c r="Q801" s="68">
        <f t="shared" si="51"/>
        <v>121.31320058962724</v>
      </c>
    </row>
    <row r="802" spans="1:17">
      <c r="A802" s="10" t="s">
        <v>528</v>
      </c>
      <c r="B802" s="11" t="s">
        <v>740</v>
      </c>
      <c r="C802" s="11" t="s">
        <v>12</v>
      </c>
      <c r="D802" s="11" t="s">
        <v>146</v>
      </c>
      <c r="E802" s="11" t="s">
        <v>10</v>
      </c>
      <c r="F802" s="11">
        <v>20</v>
      </c>
      <c r="G802" s="11">
        <v>3</v>
      </c>
      <c r="H802" s="12">
        <v>2.2999999999999998</v>
      </c>
      <c r="I802" s="11" t="str">
        <f t="shared" si="48"/>
        <v>low</v>
      </c>
      <c r="J802" s="11" t="s">
        <v>11</v>
      </c>
      <c r="K802" s="13">
        <v>23.39</v>
      </c>
      <c r="L802" s="13">
        <v>718.64879692918703</v>
      </c>
      <c r="M802" s="13">
        <v>2</v>
      </c>
      <c r="N802" s="13">
        <v>4</v>
      </c>
      <c r="O802" s="13">
        <f t="shared" si="49"/>
        <v>718.64879692918703</v>
      </c>
      <c r="P802" s="13">
        <f t="shared" si="50"/>
        <v>30.724617226557804</v>
      </c>
      <c r="Q802" s="68">
        <f t="shared" si="51"/>
        <v>110.60862201560809</v>
      </c>
    </row>
    <row r="803" spans="1:17">
      <c r="A803" s="10" t="s">
        <v>528</v>
      </c>
      <c r="B803" s="11" t="s">
        <v>741</v>
      </c>
      <c r="C803" s="11" t="s">
        <v>8</v>
      </c>
      <c r="D803" s="11" t="s">
        <v>146</v>
      </c>
      <c r="E803" s="11" t="s">
        <v>10</v>
      </c>
      <c r="F803" s="11">
        <v>20</v>
      </c>
      <c r="G803" s="11">
        <v>1</v>
      </c>
      <c r="H803" s="12">
        <v>2.7</v>
      </c>
      <c r="I803" s="11" t="str">
        <f t="shared" si="48"/>
        <v>medium</v>
      </c>
      <c r="J803" s="11" t="s">
        <v>11</v>
      </c>
      <c r="K803" s="13">
        <v>125.44</v>
      </c>
      <c r="L803" s="13">
        <v>20.2771694888947</v>
      </c>
      <c r="M803" s="13">
        <v>2</v>
      </c>
      <c r="N803" s="13">
        <v>4</v>
      </c>
      <c r="O803" s="13">
        <f t="shared" si="49"/>
        <v>20.2771694888947</v>
      </c>
      <c r="P803" s="13">
        <f t="shared" si="50"/>
        <v>0.16164835370611208</v>
      </c>
      <c r="Q803" s="68">
        <f t="shared" si="51"/>
        <v>0.58193407334200353</v>
      </c>
    </row>
    <row r="804" spans="1:17">
      <c r="A804" s="10" t="s">
        <v>528</v>
      </c>
      <c r="B804" s="11" t="s">
        <v>741</v>
      </c>
      <c r="C804" s="11" t="s">
        <v>12</v>
      </c>
      <c r="D804" s="11" t="s">
        <v>146</v>
      </c>
      <c r="E804" s="11" t="s">
        <v>10</v>
      </c>
      <c r="F804" s="11">
        <v>20</v>
      </c>
      <c r="G804" s="11">
        <v>1</v>
      </c>
      <c r="H804" s="12">
        <v>2.7</v>
      </c>
      <c r="I804" s="11" t="str">
        <f t="shared" si="48"/>
        <v>medium</v>
      </c>
      <c r="J804" s="11" t="s">
        <v>11</v>
      </c>
      <c r="K804" s="13">
        <v>10.39</v>
      </c>
      <c r="L804" s="13">
        <v>740.95106775333898</v>
      </c>
      <c r="M804" s="13">
        <v>2</v>
      </c>
      <c r="N804" s="13">
        <v>4</v>
      </c>
      <c r="O804" s="13">
        <f t="shared" si="49"/>
        <v>740.95106775333898</v>
      </c>
      <c r="P804" s="13">
        <f t="shared" si="50"/>
        <v>71.313866001283827</v>
      </c>
      <c r="Q804" s="68">
        <f t="shared" si="51"/>
        <v>256.72991760462179</v>
      </c>
    </row>
    <row r="805" spans="1:17">
      <c r="A805" s="10" t="s">
        <v>528</v>
      </c>
      <c r="B805" s="11" t="s">
        <v>742</v>
      </c>
      <c r="C805" s="11" t="s">
        <v>8</v>
      </c>
      <c r="D805" s="11" t="s">
        <v>146</v>
      </c>
      <c r="E805" s="11" t="s">
        <v>10</v>
      </c>
      <c r="F805" s="11">
        <v>20</v>
      </c>
      <c r="G805" s="11">
        <v>1</v>
      </c>
      <c r="H805" s="12">
        <v>2.7</v>
      </c>
      <c r="I805" s="11" t="str">
        <f t="shared" si="48"/>
        <v>medium</v>
      </c>
      <c r="J805" s="11" t="s">
        <v>11</v>
      </c>
      <c r="K805" s="13">
        <v>164.69</v>
      </c>
      <c r="L805" s="13">
        <v>17.70895458196</v>
      </c>
      <c r="M805" s="13">
        <v>2</v>
      </c>
      <c r="N805" s="13">
        <v>4</v>
      </c>
      <c r="O805" s="13">
        <f t="shared" si="49"/>
        <v>17.70895458196</v>
      </c>
      <c r="P805" s="13">
        <f t="shared" si="50"/>
        <v>0.10752902168899145</v>
      </c>
      <c r="Q805" s="68">
        <f t="shared" si="51"/>
        <v>0.38710447808036919</v>
      </c>
    </row>
    <row r="806" spans="1:17">
      <c r="A806" s="10" t="s">
        <v>528</v>
      </c>
      <c r="B806" s="11" t="s">
        <v>742</v>
      </c>
      <c r="C806" s="11" t="s">
        <v>12</v>
      </c>
      <c r="D806" s="11" t="s">
        <v>146</v>
      </c>
      <c r="E806" s="11" t="s">
        <v>10</v>
      </c>
      <c r="F806" s="11">
        <v>20</v>
      </c>
      <c r="G806" s="11">
        <v>1</v>
      </c>
      <c r="H806" s="12">
        <v>2.7</v>
      </c>
      <c r="I806" s="11" t="str">
        <f t="shared" si="48"/>
        <v>medium</v>
      </c>
      <c r="J806" s="11" t="s">
        <v>11</v>
      </c>
      <c r="K806" s="13">
        <v>39.6</v>
      </c>
      <c r="L806" s="13">
        <v>757.80833939982597</v>
      </c>
      <c r="M806" s="13">
        <v>2</v>
      </c>
      <c r="N806" s="13">
        <v>4</v>
      </c>
      <c r="O806" s="13">
        <f t="shared" si="49"/>
        <v>757.80833939982597</v>
      </c>
      <c r="P806" s="13">
        <f t="shared" si="50"/>
        <v>19.136574227268333</v>
      </c>
      <c r="Q806" s="68">
        <f t="shared" si="51"/>
        <v>68.891667218165992</v>
      </c>
    </row>
    <row r="807" spans="1:17">
      <c r="A807" s="10" t="s">
        <v>528</v>
      </c>
      <c r="B807" s="11" t="s">
        <v>743</v>
      </c>
      <c r="C807" s="11" t="s">
        <v>8</v>
      </c>
      <c r="D807" s="11" t="s">
        <v>146</v>
      </c>
      <c r="E807" s="11" t="s">
        <v>10</v>
      </c>
      <c r="F807" s="11">
        <v>20</v>
      </c>
      <c r="G807" s="11">
        <v>1</v>
      </c>
      <c r="H807" s="12">
        <v>2.7</v>
      </c>
      <c r="I807" s="11" t="str">
        <f t="shared" si="48"/>
        <v>medium</v>
      </c>
      <c r="J807" s="11" t="s">
        <v>11</v>
      </c>
      <c r="K807" s="13">
        <v>125.77</v>
      </c>
      <c r="L807" s="13">
        <v>21.343966105680099</v>
      </c>
      <c r="M807" s="13">
        <v>2</v>
      </c>
      <c r="N807" s="13">
        <v>4</v>
      </c>
      <c r="O807" s="13">
        <f t="shared" si="49"/>
        <v>21.343966105680099</v>
      </c>
      <c r="P807" s="13">
        <f t="shared" si="50"/>
        <v>0.16970633780456468</v>
      </c>
      <c r="Q807" s="68">
        <f t="shared" si="51"/>
        <v>0.61094281609643275</v>
      </c>
    </row>
    <row r="808" spans="1:17">
      <c r="A808" s="10" t="s">
        <v>528</v>
      </c>
      <c r="B808" s="11" t="s">
        <v>743</v>
      </c>
      <c r="C808" s="11" t="s">
        <v>12</v>
      </c>
      <c r="D808" s="11" t="s">
        <v>146</v>
      </c>
      <c r="E808" s="11" t="s">
        <v>10</v>
      </c>
      <c r="F808" s="11">
        <v>20</v>
      </c>
      <c r="G808" s="11">
        <v>1</v>
      </c>
      <c r="H808" s="12">
        <v>2.7</v>
      </c>
      <c r="I808" s="11" t="str">
        <f t="shared" si="48"/>
        <v>medium</v>
      </c>
      <c r="J808" s="11" t="s">
        <v>11</v>
      </c>
      <c r="K808" s="13">
        <v>33.65</v>
      </c>
      <c r="L808" s="13">
        <v>863.55330191537598</v>
      </c>
      <c r="M808" s="13">
        <v>2</v>
      </c>
      <c r="N808" s="13">
        <v>4</v>
      </c>
      <c r="O808" s="13">
        <f t="shared" si="49"/>
        <v>863.55330191537598</v>
      </c>
      <c r="P808" s="13">
        <f t="shared" si="50"/>
        <v>25.662802434335099</v>
      </c>
      <c r="Q808" s="68">
        <f t="shared" si="51"/>
        <v>92.386088763606352</v>
      </c>
    </row>
    <row r="809" spans="1:17">
      <c r="A809" s="10" t="s">
        <v>528</v>
      </c>
      <c r="B809" s="11" t="s">
        <v>744</v>
      </c>
      <c r="C809" s="11" t="s">
        <v>8</v>
      </c>
      <c r="D809" s="11" t="s">
        <v>146</v>
      </c>
      <c r="E809" s="11" t="s">
        <v>10</v>
      </c>
      <c r="F809" s="11">
        <v>20</v>
      </c>
      <c r="G809" s="11">
        <v>1</v>
      </c>
      <c r="H809" s="12">
        <v>2.7</v>
      </c>
      <c r="I809" s="11" t="str">
        <f t="shared" si="48"/>
        <v>medium</v>
      </c>
      <c r="J809" s="11" t="s">
        <v>11</v>
      </c>
      <c r="K809" s="13">
        <v>132.59</v>
      </c>
      <c r="L809" s="13">
        <v>16.0849556805499</v>
      </c>
      <c r="M809" s="13">
        <v>2</v>
      </c>
      <c r="N809" s="13">
        <v>4</v>
      </c>
      <c r="O809" s="13">
        <f t="shared" si="49"/>
        <v>16.0849556805499</v>
      </c>
      <c r="P809" s="13">
        <f t="shared" si="50"/>
        <v>0.12131349031261708</v>
      </c>
      <c r="Q809" s="68">
        <f t="shared" si="51"/>
        <v>0.43672856512542152</v>
      </c>
    </row>
    <row r="810" spans="1:17">
      <c r="A810" s="10" t="s">
        <v>528</v>
      </c>
      <c r="B810" s="11" t="s">
        <v>744</v>
      </c>
      <c r="C810" s="11" t="s">
        <v>12</v>
      </c>
      <c r="D810" s="11" t="s">
        <v>146</v>
      </c>
      <c r="E810" s="11" t="s">
        <v>10</v>
      </c>
      <c r="F810" s="11">
        <v>20</v>
      </c>
      <c r="G810" s="11">
        <v>1</v>
      </c>
      <c r="H810" s="12">
        <v>2.7</v>
      </c>
      <c r="I810" s="11" t="str">
        <f t="shared" si="48"/>
        <v>medium</v>
      </c>
      <c r="J810" s="11" t="s">
        <v>11</v>
      </c>
      <c r="K810" s="13">
        <v>16.53</v>
      </c>
      <c r="L810" s="13">
        <v>704.88414703454202</v>
      </c>
      <c r="M810" s="13">
        <v>2</v>
      </c>
      <c r="N810" s="13">
        <v>4</v>
      </c>
      <c r="O810" s="13">
        <f t="shared" si="49"/>
        <v>704.88414703454202</v>
      </c>
      <c r="P810" s="13">
        <f t="shared" si="50"/>
        <v>42.642719118847062</v>
      </c>
      <c r="Q810" s="68">
        <f t="shared" si="51"/>
        <v>153.51378882784942</v>
      </c>
    </row>
    <row r="811" spans="1:17">
      <c r="A811" s="10" t="s">
        <v>528</v>
      </c>
      <c r="B811" s="11" t="s">
        <v>745</v>
      </c>
      <c r="C811" s="11" t="s">
        <v>8</v>
      </c>
      <c r="D811" s="11" t="s">
        <v>146</v>
      </c>
      <c r="E811" s="11" t="s">
        <v>10</v>
      </c>
      <c r="F811" s="11">
        <v>20</v>
      </c>
      <c r="G811" s="11">
        <v>2</v>
      </c>
      <c r="H811" s="12">
        <v>2.7</v>
      </c>
      <c r="I811" s="11" t="str">
        <f t="shared" si="48"/>
        <v>medium</v>
      </c>
      <c r="J811" s="11" t="s">
        <v>11</v>
      </c>
      <c r="K811" s="13">
        <v>45.81</v>
      </c>
      <c r="L811" s="13">
        <v>84.018830235629594</v>
      </c>
      <c r="M811" s="13">
        <v>2</v>
      </c>
      <c r="N811" s="13">
        <v>4</v>
      </c>
      <c r="O811" s="13">
        <f t="shared" si="49"/>
        <v>84.018830235629594</v>
      </c>
      <c r="P811" s="13">
        <f t="shared" si="50"/>
        <v>1.8340718235238942</v>
      </c>
      <c r="Q811" s="68">
        <f t="shared" si="51"/>
        <v>6.6026585646860187</v>
      </c>
    </row>
    <row r="812" spans="1:17">
      <c r="A812" s="10" t="s">
        <v>528</v>
      </c>
      <c r="B812" s="11" t="s">
        <v>746</v>
      </c>
      <c r="C812" s="11" t="s">
        <v>8</v>
      </c>
      <c r="D812" s="11" t="s">
        <v>146</v>
      </c>
      <c r="E812" s="11" t="s">
        <v>10</v>
      </c>
      <c r="F812" s="11">
        <v>20</v>
      </c>
      <c r="G812" s="11">
        <v>2</v>
      </c>
      <c r="H812" s="12">
        <v>2.7</v>
      </c>
      <c r="I812" s="11" t="str">
        <f t="shared" si="48"/>
        <v>medium</v>
      </c>
      <c r="J812" s="11" t="s">
        <v>11</v>
      </c>
      <c r="K812" s="13">
        <v>17.57</v>
      </c>
      <c r="L812" s="13">
        <v>114.92689882542101</v>
      </c>
      <c r="M812" s="13">
        <v>2</v>
      </c>
      <c r="N812" s="13">
        <v>4</v>
      </c>
      <c r="O812" s="13">
        <f t="shared" si="49"/>
        <v>114.92689882542101</v>
      </c>
      <c r="P812" s="13">
        <f t="shared" si="50"/>
        <v>6.5410870133990331</v>
      </c>
      <c r="Q812" s="68">
        <f t="shared" si="51"/>
        <v>23.547913248236519</v>
      </c>
    </row>
    <row r="813" spans="1:17">
      <c r="A813" s="10" t="s">
        <v>528</v>
      </c>
      <c r="B813" s="11" t="s">
        <v>747</v>
      </c>
      <c r="C813" s="11" t="s">
        <v>8</v>
      </c>
      <c r="D813" s="11" t="s">
        <v>146</v>
      </c>
      <c r="E813" s="11" t="s">
        <v>10</v>
      </c>
      <c r="F813" s="11">
        <v>20</v>
      </c>
      <c r="G813" s="11">
        <v>2</v>
      </c>
      <c r="H813" s="12">
        <v>2.7</v>
      </c>
      <c r="I813" s="11" t="str">
        <f t="shared" si="48"/>
        <v>medium</v>
      </c>
      <c r="J813" s="11" t="s">
        <v>11</v>
      </c>
      <c r="K813" s="13">
        <v>128.38</v>
      </c>
      <c r="L813" s="13">
        <v>101.71762650344201</v>
      </c>
      <c r="M813" s="13">
        <v>2</v>
      </c>
      <c r="N813" s="13">
        <v>4</v>
      </c>
      <c r="O813" s="13">
        <f t="shared" si="49"/>
        <v>101.71762650344201</v>
      </c>
      <c r="P813" s="13">
        <f t="shared" si="50"/>
        <v>0.79231676665712736</v>
      </c>
      <c r="Q813" s="68">
        <f t="shared" si="51"/>
        <v>2.8523403599656585</v>
      </c>
    </row>
    <row r="814" spans="1:17">
      <c r="A814" s="10" t="s">
        <v>528</v>
      </c>
      <c r="B814" s="11" t="s">
        <v>748</v>
      </c>
      <c r="C814" s="11" t="s">
        <v>8</v>
      </c>
      <c r="D814" s="11" t="s">
        <v>146</v>
      </c>
      <c r="E814" s="11" t="s">
        <v>10</v>
      </c>
      <c r="F814" s="11">
        <v>20</v>
      </c>
      <c r="G814" s="11">
        <v>2</v>
      </c>
      <c r="H814" s="12">
        <v>2.7</v>
      </c>
      <c r="I814" s="11" t="str">
        <f t="shared" si="48"/>
        <v>medium</v>
      </c>
      <c r="J814" s="11" t="s">
        <v>11</v>
      </c>
      <c r="K814" s="13">
        <v>37</v>
      </c>
      <c r="L814" s="13">
        <v>246.063345738376</v>
      </c>
      <c r="M814" s="13">
        <v>2</v>
      </c>
      <c r="N814" s="13">
        <v>4</v>
      </c>
      <c r="O814" s="13">
        <f t="shared" si="49"/>
        <v>246.063345738376</v>
      </c>
      <c r="P814" s="13">
        <f t="shared" si="50"/>
        <v>6.6503606956317842</v>
      </c>
      <c r="Q814" s="68">
        <f t="shared" si="51"/>
        <v>23.941298504274421</v>
      </c>
    </row>
    <row r="815" spans="1:17">
      <c r="A815" s="10" t="s">
        <v>528</v>
      </c>
      <c r="B815" s="11" t="s">
        <v>748</v>
      </c>
      <c r="C815" s="11" t="s">
        <v>12</v>
      </c>
      <c r="D815" s="11" t="s">
        <v>146</v>
      </c>
      <c r="E815" s="11" t="s">
        <v>10</v>
      </c>
      <c r="F815" s="11">
        <v>20</v>
      </c>
      <c r="G815" s="11">
        <v>2</v>
      </c>
      <c r="H815" s="12">
        <v>2.7</v>
      </c>
      <c r="I815" s="11" t="str">
        <f t="shared" si="48"/>
        <v>medium</v>
      </c>
      <c r="J815" s="11" t="s">
        <v>11</v>
      </c>
      <c r="K815" s="13">
        <v>102.3</v>
      </c>
      <c r="L815" s="13">
        <v>555.64064909477497</v>
      </c>
      <c r="M815" s="13">
        <v>2</v>
      </c>
      <c r="N815" s="13">
        <v>4</v>
      </c>
      <c r="O815" s="13">
        <f t="shared" si="49"/>
        <v>555.64064909477497</v>
      </c>
      <c r="P815" s="13">
        <f t="shared" si="50"/>
        <v>5.4314823958433527</v>
      </c>
      <c r="Q815" s="68">
        <f t="shared" si="51"/>
        <v>19.553336625036071</v>
      </c>
    </row>
    <row r="816" spans="1:17">
      <c r="A816" s="10" t="s">
        <v>528</v>
      </c>
      <c r="B816" s="11" t="s">
        <v>749</v>
      </c>
      <c r="C816" s="11" t="s">
        <v>8</v>
      </c>
      <c r="D816" s="11" t="s">
        <v>146</v>
      </c>
      <c r="E816" s="11" t="s">
        <v>10</v>
      </c>
      <c r="F816" s="11">
        <v>20</v>
      </c>
      <c r="G816" s="11">
        <v>3</v>
      </c>
      <c r="H816" s="12">
        <v>2.7</v>
      </c>
      <c r="I816" s="11" t="str">
        <f t="shared" si="48"/>
        <v>medium</v>
      </c>
      <c r="J816" s="11" t="s">
        <v>11</v>
      </c>
      <c r="K816" s="13">
        <v>125.9</v>
      </c>
      <c r="L816" s="13">
        <v>5.3676027759070504</v>
      </c>
      <c r="M816" s="13">
        <v>2</v>
      </c>
      <c r="N816" s="13">
        <v>4</v>
      </c>
      <c r="O816" s="13">
        <f t="shared" si="49"/>
        <v>5.3676027759070504</v>
      </c>
      <c r="P816" s="13">
        <f t="shared" si="50"/>
        <v>4.2633858426584986E-2</v>
      </c>
      <c r="Q816" s="68">
        <f t="shared" si="51"/>
        <v>0.15348189033570594</v>
      </c>
    </row>
    <row r="817" spans="1:17">
      <c r="A817" s="10" t="s">
        <v>528</v>
      </c>
      <c r="B817" s="11" t="s">
        <v>749</v>
      </c>
      <c r="C817" s="11" t="s">
        <v>12</v>
      </c>
      <c r="D817" s="11" t="s">
        <v>146</v>
      </c>
      <c r="E817" s="11" t="s">
        <v>10</v>
      </c>
      <c r="F817" s="11">
        <v>20</v>
      </c>
      <c r="G817" s="11">
        <v>3</v>
      </c>
      <c r="H817" s="12">
        <v>2.7</v>
      </c>
      <c r="I817" s="11" t="str">
        <f t="shared" si="48"/>
        <v>medium</v>
      </c>
      <c r="J817" s="11" t="s">
        <v>11</v>
      </c>
      <c r="K817" s="13">
        <v>16.73</v>
      </c>
      <c r="L817" s="13">
        <v>720.98836416751396</v>
      </c>
      <c r="M817" s="13">
        <v>2</v>
      </c>
      <c r="N817" s="13">
        <v>4</v>
      </c>
      <c r="O817" s="13">
        <f t="shared" si="49"/>
        <v>720.98836416751396</v>
      </c>
      <c r="P817" s="13">
        <f t="shared" si="50"/>
        <v>43.095538802600956</v>
      </c>
      <c r="Q817" s="68">
        <f t="shared" si="51"/>
        <v>155.14393968936344</v>
      </c>
    </row>
    <row r="818" spans="1:17">
      <c r="A818" s="10" t="s">
        <v>528</v>
      </c>
      <c r="B818" s="11" t="s">
        <v>750</v>
      </c>
      <c r="C818" s="11" t="s">
        <v>8</v>
      </c>
      <c r="D818" s="11" t="s">
        <v>146</v>
      </c>
      <c r="E818" s="11" t="s">
        <v>10</v>
      </c>
      <c r="F818" s="11">
        <v>20</v>
      </c>
      <c r="G818" s="11">
        <v>3</v>
      </c>
      <c r="H818" s="12">
        <v>2.7</v>
      </c>
      <c r="I818" s="11" t="str">
        <f t="shared" si="48"/>
        <v>medium</v>
      </c>
      <c r="J818" s="11" t="s">
        <v>11</v>
      </c>
      <c r="K818" s="13">
        <v>6.85</v>
      </c>
      <c r="L818" s="13">
        <v>650.82056608562903</v>
      </c>
      <c r="M818" s="13">
        <v>2</v>
      </c>
      <c r="N818" s="13">
        <v>4</v>
      </c>
      <c r="O818" s="13">
        <f t="shared" si="49"/>
        <v>650.82056608562903</v>
      </c>
      <c r="P818" s="13">
        <f t="shared" si="50"/>
        <v>95.010301618340009</v>
      </c>
      <c r="Q818" s="68">
        <f t="shared" si="51"/>
        <v>342.03708582602405</v>
      </c>
    </row>
    <row r="819" spans="1:17">
      <c r="A819" s="10" t="s">
        <v>528</v>
      </c>
      <c r="B819" s="11" t="s">
        <v>750</v>
      </c>
      <c r="C819" s="11" t="s">
        <v>12</v>
      </c>
      <c r="D819" s="11" t="s">
        <v>146</v>
      </c>
      <c r="E819" s="11" t="s">
        <v>10</v>
      </c>
      <c r="F819" s="11">
        <v>20</v>
      </c>
      <c r="G819" s="11">
        <v>3</v>
      </c>
      <c r="H819" s="12">
        <v>2.7</v>
      </c>
      <c r="I819" s="11" t="str">
        <f t="shared" si="48"/>
        <v>medium</v>
      </c>
      <c r="J819" s="11" t="s">
        <v>11</v>
      </c>
      <c r="K819" s="13">
        <v>10.06</v>
      </c>
      <c r="L819" s="13">
        <v>732.18195383999296</v>
      </c>
      <c r="M819" s="13">
        <v>2</v>
      </c>
      <c r="N819" s="13">
        <v>4</v>
      </c>
      <c r="O819" s="13">
        <f t="shared" si="49"/>
        <v>732.18195383999296</v>
      </c>
      <c r="P819" s="13">
        <f t="shared" si="50"/>
        <v>72.781506345923745</v>
      </c>
      <c r="Q819" s="68">
        <f t="shared" si="51"/>
        <v>262.01342284532547</v>
      </c>
    </row>
    <row r="820" spans="1:17">
      <c r="A820" s="10" t="s">
        <v>528</v>
      </c>
      <c r="B820" s="11" t="s">
        <v>751</v>
      </c>
      <c r="C820" s="11" t="s">
        <v>8</v>
      </c>
      <c r="D820" s="11" t="s">
        <v>146</v>
      </c>
      <c r="E820" s="11" t="s">
        <v>10</v>
      </c>
      <c r="F820" s="11">
        <v>20</v>
      </c>
      <c r="G820" s="11">
        <v>3</v>
      </c>
      <c r="H820" s="12">
        <v>2.7</v>
      </c>
      <c r="I820" s="11" t="str">
        <f t="shared" si="48"/>
        <v>medium</v>
      </c>
      <c r="J820" s="11" t="s">
        <v>11</v>
      </c>
      <c r="K820" s="13">
        <v>7.09</v>
      </c>
      <c r="L820" s="13">
        <v>376.366713619569</v>
      </c>
      <c r="M820" s="13">
        <v>2</v>
      </c>
      <c r="N820" s="13">
        <v>4</v>
      </c>
      <c r="O820" s="13">
        <f t="shared" si="49"/>
        <v>376.366713619569</v>
      </c>
      <c r="P820" s="13">
        <f t="shared" si="50"/>
        <v>53.084162710799575</v>
      </c>
      <c r="Q820" s="68">
        <f t="shared" si="51"/>
        <v>191.10298575887848</v>
      </c>
    </row>
    <row r="821" spans="1:17">
      <c r="A821" s="10" t="s">
        <v>528</v>
      </c>
      <c r="B821" s="11" t="s">
        <v>751</v>
      </c>
      <c r="C821" s="11" t="s">
        <v>12</v>
      </c>
      <c r="D821" s="11" t="s">
        <v>146</v>
      </c>
      <c r="E821" s="11" t="s">
        <v>10</v>
      </c>
      <c r="F821" s="11">
        <v>20</v>
      </c>
      <c r="G821" s="11">
        <v>3</v>
      </c>
      <c r="H821" s="12">
        <v>2.7</v>
      </c>
      <c r="I821" s="11" t="str">
        <f t="shared" si="48"/>
        <v>medium</v>
      </c>
      <c r="J821" s="11" t="s">
        <v>11</v>
      </c>
      <c r="K821" s="13">
        <v>11.44</v>
      </c>
      <c r="L821" s="13">
        <v>778.08502673472003</v>
      </c>
      <c r="M821" s="13">
        <v>2</v>
      </c>
      <c r="N821" s="13">
        <v>4</v>
      </c>
      <c r="O821" s="13">
        <f t="shared" si="49"/>
        <v>778.08502673472003</v>
      </c>
      <c r="P821" s="13">
        <f t="shared" si="50"/>
        <v>68.014425413874136</v>
      </c>
      <c r="Q821" s="68">
        <f t="shared" si="51"/>
        <v>244.85193148994688</v>
      </c>
    </row>
    <row r="822" spans="1:17">
      <c r="A822" s="10" t="s">
        <v>528</v>
      </c>
      <c r="B822" s="11" t="s">
        <v>752</v>
      </c>
      <c r="C822" s="11" t="s">
        <v>8</v>
      </c>
      <c r="D822" s="11" t="s">
        <v>146</v>
      </c>
      <c r="E822" s="11" t="s">
        <v>10</v>
      </c>
      <c r="F822" s="11">
        <v>20</v>
      </c>
      <c r="G822" s="11">
        <v>3</v>
      </c>
      <c r="H822" s="12">
        <v>2.7</v>
      </c>
      <c r="I822" s="11" t="str">
        <f t="shared" si="48"/>
        <v>medium</v>
      </c>
      <c r="J822" s="11" t="s">
        <v>11</v>
      </c>
      <c r="K822" s="13">
        <v>7.5</v>
      </c>
      <c r="L822" s="13">
        <v>771.46656752972399</v>
      </c>
      <c r="M822" s="13">
        <v>2</v>
      </c>
      <c r="N822" s="13">
        <v>4</v>
      </c>
      <c r="O822" s="13">
        <f t="shared" si="49"/>
        <v>771.46656752972399</v>
      </c>
      <c r="P822" s="13">
        <f t="shared" si="50"/>
        <v>102.8622090039632</v>
      </c>
      <c r="Q822" s="68">
        <f t="shared" si="51"/>
        <v>370.30395241426754</v>
      </c>
    </row>
    <row r="823" spans="1:17">
      <c r="A823" s="10" t="s">
        <v>528</v>
      </c>
      <c r="B823" s="11" t="s">
        <v>752</v>
      </c>
      <c r="C823" s="11" t="s">
        <v>12</v>
      </c>
      <c r="D823" s="11" t="s">
        <v>146</v>
      </c>
      <c r="E823" s="11" t="s">
        <v>10</v>
      </c>
      <c r="F823" s="11">
        <v>20</v>
      </c>
      <c r="G823" s="11">
        <v>3</v>
      </c>
      <c r="H823" s="12">
        <v>2.7</v>
      </c>
      <c r="I823" s="11" t="str">
        <f t="shared" si="48"/>
        <v>medium</v>
      </c>
      <c r="J823" s="11" t="s">
        <v>11</v>
      </c>
      <c r="K823" s="13">
        <v>10.46</v>
      </c>
      <c r="L823" s="13">
        <v>799.72054387254798</v>
      </c>
      <c r="M823" s="13">
        <v>2</v>
      </c>
      <c r="N823" s="13">
        <v>4</v>
      </c>
      <c r="O823" s="13">
        <f t="shared" si="49"/>
        <v>799.72054387254798</v>
      </c>
      <c r="P823" s="13">
        <f t="shared" si="50"/>
        <v>76.455118917069584</v>
      </c>
      <c r="Q823" s="68">
        <f t="shared" si="51"/>
        <v>275.23842810145049</v>
      </c>
    </row>
    <row r="824" spans="1:17">
      <c r="A824" s="10" t="s">
        <v>528</v>
      </c>
      <c r="B824" s="11" t="s">
        <v>753</v>
      </c>
      <c r="C824" s="11" t="s">
        <v>8</v>
      </c>
      <c r="D824" s="11" t="s">
        <v>146</v>
      </c>
      <c r="E824" s="11" t="s">
        <v>10</v>
      </c>
      <c r="F824" s="11">
        <v>20</v>
      </c>
      <c r="G824" s="11">
        <v>1</v>
      </c>
      <c r="H824" s="12">
        <v>3.2</v>
      </c>
      <c r="I824" s="11" t="str">
        <f t="shared" si="48"/>
        <v>high</v>
      </c>
      <c r="J824" s="11" t="s">
        <v>11</v>
      </c>
      <c r="K824" s="13">
        <v>83.21</v>
      </c>
      <c r="L824" s="13">
        <v>898.274836318447</v>
      </c>
      <c r="M824" s="13">
        <v>2</v>
      </c>
      <c r="N824" s="13">
        <v>4</v>
      </c>
      <c r="O824" s="13">
        <f t="shared" si="49"/>
        <v>898.274836318447</v>
      </c>
      <c r="P824" s="13">
        <f t="shared" si="50"/>
        <v>10.795275042884834</v>
      </c>
      <c r="Q824" s="68">
        <f t="shared" si="51"/>
        <v>38.8629901543854</v>
      </c>
    </row>
    <row r="825" spans="1:17">
      <c r="A825" s="10" t="s">
        <v>528</v>
      </c>
      <c r="B825" s="11" t="s">
        <v>753</v>
      </c>
      <c r="C825" s="11" t="s">
        <v>12</v>
      </c>
      <c r="D825" s="11" t="s">
        <v>146</v>
      </c>
      <c r="E825" s="11" t="s">
        <v>10</v>
      </c>
      <c r="F825" s="11">
        <v>20</v>
      </c>
      <c r="G825" s="11">
        <v>1</v>
      </c>
      <c r="H825" s="12">
        <v>3.2</v>
      </c>
      <c r="I825" s="11" t="str">
        <f t="shared" si="48"/>
        <v>high</v>
      </c>
      <c r="J825" s="11" t="s">
        <v>11</v>
      </c>
      <c r="K825" s="13">
        <v>16.510000000000002</v>
      </c>
      <c r="L825" s="13">
        <v>787.99209268159302</v>
      </c>
      <c r="M825" s="13">
        <v>2</v>
      </c>
      <c r="N825" s="13">
        <v>4</v>
      </c>
      <c r="O825" s="13">
        <f t="shared" si="49"/>
        <v>787.99209268159302</v>
      </c>
      <c r="P825" s="13">
        <f t="shared" si="50"/>
        <v>47.728170362301206</v>
      </c>
      <c r="Q825" s="68">
        <f t="shared" si="51"/>
        <v>171.82141330428433</v>
      </c>
    </row>
    <row r="826" spans="1:17">
      <c r="A826" s="10" t="s">
        <v>528</v>
      </c>
      <c r="B826" s="11" t="s">
        <v>754</v>
      </c>
      <c r="C826" s="11" t="s">
        <v>8</v>
      </c>
      <c r="D826" s="11" t="s">
        <v>146</v>
      </c>
      <c r="E826" s="11" t="s">
        <v>10</v>
      </c>
      <c r="F826" s="11">
        <v>20</v>
      </c>
      <c r="G826" s="11">
        <v>1</v>
      </c>
      <c r="H826" s="12">
        <v>3.2</v>
      </c>
      <c r="I826" s="11" t="str">
        <f t="shared" si="48"/>
        <v>high</v>
      </c>
      <c r="J826" s="11" t="s">
        <v>11</v>
      </c>
      <c r="K826" s="13">
        <v>125.6</v>
      </c>
      <c r="L826" s="13">
        <v>9.4067647052418408</v>
      </c>
      <c r="M826" s="13">
        <v>2</v>
      </c>
      <c r="N826" s="13">
        <v>4</v>
      </c>
      <c r="O826" s="13">
        <f t="shared" si="49"/>
        <v>9.4067647052418408</v>
      </c>
      <c r="P826" s="13">
        <f t="shared" si="50"/>
        <v>7.4894623449377723E-2</v>
      </c>
      <c r="Q826" s="68">
        <f t="shared" si="51"/>
        <v>0.26962064441775979</v>
      </c>
    </row>
    <row r="827" spans="1:17">
      <c r="A827" s="10" t="s">
        <v>528</v>
      </c>
      <c r="B827" s="11" t="s">
        <v>754</v>
      </c>
      <c r="C827" s="11" t="s">
        <v>12</v>
      </c>
      <c r="D827" s="11" t="s">
        <v>146</v>
      </c>
      <c r="E827" s="11" t="s">
        <v>10</v>
      </c>
      <c r="F827" s="11">
        <v>20</v>
      </c>
      <c r="G827" s="11">
        <v>1</v>
      </c>
      <c r="H827" s="12">
        <v>3.2</v>
      </c>
      <c r="I827" s="11" t="str">
        <f t="shared" si="48"/>
        <v>high</v>
      </c>
      <c r="J827" s="11" t="s">
        <v>11</v>
      </c>
      <c r="K827" s="13">
        <v>14.94</v>
      </c>
      <c r="L827" s="13">
        <v>751.28548988075795</v>
      </c>
      <c r="M827" s="13">
        <v>2</v>
      </c>
      <c r="N827" s="13">
        <v>4</v>
      </c>
      <c r="O827" s="13">
        <f t="shared" si="49"/>
        <v>751.28548988075795</v>
      </c>
      <c r="P827" s="13">
        <f t="shared" si="50"/>
        <v>50.286846712232794</v>
      </c>
      <c r="Q827" s="68">
        <f t="shared" si="51"/>
        <v>181.03264816403808</v>
      </c>
    </row>
    <row r="828" spans="1:17">
      <c r="A828" s="10" t="s">
        <v>528</v>
      </c>
      <c r="B828" s="11" t="s">
        <v>755</v>
      </c>
      <c r="C828" s="11" t="s">
        <v>8</v>
      </c>
      <c r="D828" s="11" t="s">
        <v>146</v>
      </c>
      <c r="E828" s="11" t="s">
        <v>10</v>
      </c>
      <c r="F828" s="11">
        <v>20</v>
      </c>
      <c r="G828" s="11">
        <v>1</v>
      </c>
      <c r="H828" s="12">
        <v>3.2</v>
      </c>
      <c r="I828" s="11" t="str">
        <f t="shared" si="48"/>
        <v>high</v>
      </c>
      <c r="J828" s="11" t="s">
        <v>11</v>
      </c>
      <c r="K828" s="13">
        <v>12.12</v>
      </c>
      <c r="L828" s="13">
        <v>828.899500986818</v>
      </c>
      <c r="M828" s="13">
        <v>2</v>
      </c>
      <c r="N828" s="13">
        <v>4</v>
      </c>
      <c r="O828" s="13">
        <f t="shared" si="49"/>
        <v>828.899500986818</v>
      </c>
      <c r="P828" s="13">
        <f t="shared" si="50"/>
        <v>68.391047936206107</v>
      </c>
      <c r="Q828" s="68">
        <f t="shared" si="51"/>
        <v>246.207772570342</v>
      </c>
    </row>
    <row r="829" spans="1:17">
      <c r="A829" s="10" t="s">
        <v>528</v>
      </c>
      <c r="B829" s="11" t="s">
        <v>755</v>
      </c>
      <c r="C829" s="11" t="s">
        <v>12</v>
      </c>
      <c r="D829" s="11" t="s">
        <v>146</v>
      </c>
      <c r="E829" s="11" t="s">
        <v>10</v>
      </c>
      <c r="F829" s="11">
        <v>20</v>
      </c>
      <c r="G829" s="11">
        <v>1</v>
      </c>
      <c r="H829" s="12">
        <v>3.2</v>
      </c>
      <c r="I829" s="11" t="str">
        <f t="shared" si="48"/>
        <v>high</v>
      </c>
      <c r="J829" s="11" t="s">
        <v>11</v>
      </c>
      <c r="K829" s="13">
        <v>15.36</v>
      </c>
      <c r="L829" s="13">
        <v>743.77443593891303</v>
      </c>
      <c r="M829" s="13">
        <v>2</v>
      </c>
      <c r="N829" s="13">
        <v>4</v>
      </c>
      <c r="O829" s="13">
        <f t="shared" si="49"/>
        <v>743.77443593891303</v>
      </c>
      <c r="P829" s="13">
        <f t="shared" si="50"/>
        <v>48.422814839772983</v>
      </c>
      <c r="Q829" s="68">
        <f t="shared" si="51"/>
        <v>174.32213342318275</v>
      </c>
    </row>
    <row r="830" spans="1:17">
      <c r="A830" s="10" t="s">
        <v>528</v>
      </c>
      <c r="B830" s="11" t="s">
        <v>756</v>
      </c>
      <c r="C830" s="11" t="s">
        <v>8</v>
      </c>
      <c r="D830" s="11" t="s">
        <v>146</v>
      </c>
      <c r="E830" s="11" t="s">
        <v>10</v>
      </c>
      <c r="F830" s="11">
        <v>20</v>
      </c>
      <c r="G830" s="11">
        <v>1</v>
      </c>
      <c r="H830" s="12">
        <v>3.2</v>
      </c>
      <c r="I830" s="11" t="str">
        <f t="shared" si="48"/>
        <v>high</v>
      </c>
      <c r="J830" s="11" t="s">
        <v>11</v>
      </c>
      <c r="K830" s="13">
        <v>8.77</v>
      </c>
      <c r="L830" s="13">
        <v>881.48927889149195</v>
      </c>
      <c r="M830" s="13">
        <v>2</v>
      </c>
      <c r="N830" s="13">
        <v>4</v>
      </c>
      <c r="O830" s="13">
        <f t="shared" si="49"/>
        <v>881.48927889149195</v>
      </c>
      <c r="P830" s="13">
        <f t="shared" si="50"/>
        <v>100.51189040952018</v>
      </c>
      <c r="Q830" s="68">
        <f t="shared" si="51"/>
        <v>361.84280547427261</v>
      </c>
    </row>
    <row r="831" spans="1:17">
      <c r="A831" s="10" t="s">
        <v>528</v>
      </c>
      <c r="B831" s="11" t="s">
        <v>756</v>
      </c>
      <c r="C831" s="11" t="s">
        <v>12</v>
      </c>
      <c r="D831" s="11" t="s">
        <v>146</v>
      </c>
      <c r="E831" s="11" t="s">
        <v>10</v>
      </c>
      <c r="F831" s="11">
        <v>20</v>
      </c>
      <c r="G831" s="11">
        <v>1</v>
      </c>
      <c r="H831" s="12">
        <v>3.2</v>
      </c>
      <c r="I831" s="11" t="str">
        <f t="shared" si="48"/>
        <v>high</v>
      </c>
      <c r="J831" s="11" t="s">
        <v>11</v>
      </c>
      <c r="K831" s="13">
        <v>18.13</v>
      </c>
      <c r="L831" s="13">
        <v>733.96053246664098</v>
      </c>
      <c r="M831" s="13">
        <v>2</v>
      </c>
      <c r="N831" s="13">
        <v>4</v>
      </c>
      <c r="O831" s="13">
        <f t="shared" si="49"/>
        <v>733.96053246664098</v>
      </c>
      <c r="P831" s="13">
        <f t="shared" si="50"/>
        <v>40.483206423973584</v>
      </c>
      <c r="Q831" s="68">
        <f t="shared" si="51"/>
        <v>145.73954312630491</v>
      </c>
    </row>
    <row r="832" spans="1:17">
      <c r="A832" s="10" t="s">
        <v>528</v>
      </c>
      <c r="B832" s="11" t="s">
        <v>757</v>
      </c>
      <c r="C832" s="11" t="s">
        <v>8</v>
      </c>
      <c r="D832" s="11" t="s">
        <v>146</v>
      </c>
      <c r="E832" s="11" t="s">
        <v>10</v>
      </c>
      <c r="F832" s="11">
        <v>20</v>
      </c>
      <c r="G832" s="11">
        <v>2</v>
      </c>
      <c r="H832" s="12">
        <v>3.2</v>
      </c>
      <c r="I832" s="11" t="str">
        <f t="shared" si="48"/>
        <v>high</v>
      </c>
      <c r="J832" s="11" t="s">
        <v>11</v>
      </c>
      <c r="K832" s="13">
        <v>25</v>
      </c>
      <c r="L832" s="13">
        <v>56.123237033897901</v>
      </c>
      <c r="M832" s="13">
        <v>2</v>
      </c>
      <c r="N832" s="13">
        <v>4</v>
      </c>
      <c r="O832" s="13">
        <f t="shared" si="49"/>
        <v>56.123237033897901</v>
      </c>
      <c r="P832" s="13">
        <f t="shared" si="50"/>
        <v>2.244929481355916</v>
      </c>
      <c r="Q832" s="68">
        <f t="shared" si="51"/>
        <v>8.0817461328812978</v>
      </c>
    </row>
    <row r="833" spans="1:17">
      <c r="A833" s="10" t="s">
        <v>528</v>
      </c>
      <c r="B833" s="11" t="s">
        <v>757</v>
      </c>
      <c r="C833" s="11" t="s">
        <v>12</v>
      </c>
      <c r="D833" s="11" t="s">
        <v>146</v>
      </c>
      <c r="E833" s="11" t="s">
        <v>10</v>
      </c>
      <c r="F833" s="11">
        <v>20</v>
      </c>
      <c r="G833" s="11">
        <v>2</v>
      </c>
      <c r="H833" s="12">
        <v>3.2</v>
      </c>
      <c r="I833" s="11" t="str">
        <f t="shared" si="48"/>
        <v>high</v>
      </c>
      <c r="J833" s="11" t="s">
        <v>11</v>
      </c>
      <c r="K833" s="13">
        <v>126.08</v>
      </c>
      <c r="L833" s="13">
        <v>5.57400729857559</v>
      </c>
      <c r="M833" s="13">
        <v>2</v>
      </c>
      <c r="N833" s="13">
        <v>4</v>
      </c>
      <c r="O833" s="13">
        <f t="shared" si="49"/>
        <v>5.57400729857559</v>
      </c>
      <c r="P833" s="13">
        <f t="shared" si="50"/>
        <v>4.4210083269159185E-2</v>
      </c>
      <c r="Q833" s="68">
        <f t="shared" si="51"/>
        <v>0.15915629976897305</v>
      </c>
    </row>
    <row r="834" spans="1:17">
      <c r="A834" s="10" t="s">
        <v>528</v>
      </c>
      <c r="B834" s="11" t="s">
        <v>758</v>
      </c>
      <c r="C834" s="11" t="s">
        <v>8</v>
      </c>
      <c r="D834" s="11" t="s">
        <v>146</v>
      </c>
      <c r="E834" s="11" t="s">
        <v>10</v>
      </c>
      <c r="F834" s="11">
        <v>20</v>
      </c>
      <c r="G834" s="11">
        <v>2</v>
      </c>
      <c r="H834" s="12">
        <v>3.2</v>
      </c>
      <c r="I834" s="11" t="str">
        <f t="shared" ref="I834:I897" si="52">IF(H834=2.3,"low",IF(H834=2.7,"medium",IF(H834=3.2,"high",IF(H834=1.4,"low",IF(H834=2,"medium",IF(H834=3.3,"high"))))))</f>
        <v>high</v>
      </c>
      <c r="J834" s="11" t="s">
        <v>11</v>
      </c>
      <c r="K834" s="13">
        <v>16.010000000000002</v>
      </c>
      <c r="L834" s="13">
        <v>81.1233843667966</v>
      </c>
      <c r="M834" s="13">
        <v>2</v>
      </c>
      <c r="N834" s="13">
        <v>4</v>
      </c>
      <c r="O834" s="13">
        <f t="shared" ref="O834:O897" si="53">(IF(L834&lt;N834,0,L834))</f>
        <v>81.1233843667966</v>
      </c>
      <c r="P834" s="13">
        <f t="shared" ref="P834:P897" si="54">IF(O834=0,NA(),(O834/K834))</f>
        <v>5.0670446200372634</v>
      </c>
      <c r="Q834" s="68">
        <f t="shared" ref="Q834:Q897" si="55">IF(O834=0,NA(),((P834/1000)*3600))</f>
        <v>18.24136063213415</v>
      </c>
    </row>
    <row r="835" spans="1:17">
      <c r="A835" s="10" t="s">
        <v>528</v>
      </c>
      <c r="B835" s="11" t="s">
        <v>758</v>
      </c>
      <c r="C835" s="11" t="s">
        <v>12</v>
      </c>
      <c r="D835" s="11" t="s">
        <v>146</v>
      </c>
      <c r="E835" s="11" t="s">
        <v>10</v>
      </c>
      <c r="F835" s="11">
        <v>20</v>
      </c>
      <c r="G835" s="11">
        <v>2</v>
      </c>
      <c r="H835" s="12">
        <v>3.2</v>
      </c>
      <c r="I835" s="11" t="str">
        <f t="shared" si="52"/>
        <v>high</v>
      </c>
      <c r="J835" s="11" t="s">
        <v>11</v>
      </c>
      <c r="K835" s="13">
        <v>20.63</v>
      </c>
      <c r="L835" s="13">
        <v>607.22765857943295</v>
      </c>
      <c r="M835" s="13">
        <v>2</v>
      </c>
      <c r="N835" s="13">
        <v>4</v>
      </c>
      <c r="O835" s="13">
        <f t="shared" si="53"/>
        <v>607.22765857943295</v>
      </c>
      <c r="P835" s="13">
        <f t="shared" si="54"/>
        <v>29.434205457073823</v>
      </c>
      <c r="Q835" s="68">
        <f t="shared" si="55"/>
        <v>105.96313964546576</v>
      </c>
    </row>
    <row r="836" spans="1:17">
      <c r="A836" s="10" t="s">
        <v>528</v>
      </c>
      <c r="B836" s="11" t="s">
        <v>759</v>
      </c>
      <c r="C836" s="11" t="s">
        <v>8</v>
      </c>
      <c r="D836" s="11" t="s">
        <v>146</v>
      </c>
      <c r="E836" s="11" t="s">
        <v>10</v>
      </c>
      <c r="F836" s="11">
        <v>20</v>
      </c>
      <c r="G836" s="11">
        <v>2</v>
      </c>
      <c r="H836" s="12">
        <v>3.2</v>
      </c>
      <c r="I836" s="11" t="str">
        <f t="shared" si="52"/>
        <v>high</v>
      </c>
      <c r="J836" s="11" t="s">
        <v>11</v>
      </c>
      <c r="K836" s="13">
        <v>36.299999999999997</v>
      </c>
      <c r="L836" s="13">
        <v>537.75195028746305</v>
      </c>
      <c r="M836" s="13">
        <v>2</v>
      </c>
      <c r="N836" s="13">
        <v>4</v>
      </c>
      <c r="O836" s="13">
        <f t="shared" si="53"/>
        <v>537.75195028746305</v>
      </c>
      <c r="P836" s="13">
        <f t="shared" si="54"/>
        <v>14.814103313704218</v>
      </c>
      <c r="Q836" s="68">
        <f t="shared" si="55"/>
        <v>53.330771929335185</v>
      </c>
    </row>
    <row r="837" spans="1:17">
      <c r="A837" s="10" t="s">
        <v>528</v>
      </c>
      <c r="B837" s="11" t="s">
        <v>759</v>
      </c>
      <c r="C837" s="11" t="s">
        <v>12</v>
      </c>
      <c r="D837" s="11" t="s">
        <v>146</v>
      </c>
      <c r="E837" s="11" t="s">
        <v>10</v>
      </c>
      <c r="F837" s="11">
        <v>20</v>
      </c>
      <c r="G837" s="11">
        <v>2</v>
      </c>
      <c r="H837" s="12">
        <v>3.2</v>
      </c>
      <c r="I837" s="11" t="str">
        <f t="shared" si="52"/>
        <v>high</v>
      </c>
      <c r="J837" s="11" t="s">
        <v>11</v>
      </c>
      <c r="K837" s="13">
        <v>37.33</v>
      </c>
      <c r="L837" s="13">
        <v>593.35178432032501</v>
      </c>
      <c r="M837" s="13">
        <v>2</v>
      </c>
      <c r="N837" s="13">
        <v>4</v>
      </c>
      <c r="O837" s="13">
        <f t="shared" si="53"/>
        <v>593.35178432032501</v>
      </c>
      <c r="P837" s="13">
        <f t="shared" si="54"/>
        <v>15.894770541664212</v>
      </c>
      <c r="Q837" s="68">
        <f t="shared" si="55"/>
        <v>57.221173949991162</v>
      </c>
    </row>
    <row r="838" spans="1:17">
      <c r="A838" s="10" t="s">
        <v>528</v>
      </c>
      <c r="B838" s="11" t="s">
        <v>760</v>
      </c>
      <c r="C838" s="11" t="s">
        <v>8</v>
      </c>
      <c r="D838" s="11" t="s">
        <v>146</v>
      </c>
      <c r="E838" s="11" t="s">
        <v>10</v>
      </c>
      <c r="F838" s="11">
        <v>20</v>
      </c>
      <c r="G838" s="11">
        <v>2</v>
      </c>
      <c r="H838" s="12">
        <v>3.2</v>
      </c>
      <c r="I838" s="11" t="str">
        <f t="shared" si="52"/>
        <v>high</v>
      </c>
      <c r="J838" s="11" t="s">
        <v>11</v>
      </c>
      <c r="K838" s="13">
        <v>11.03</v>
      </c>
      <c r="L838" s="13">
        <v>71.717926289079202</v>
      </c>
      <c r="M838" s="13">
        <v>2</v>
      </c>
      <c r="N838" s="13">
        <v>4</v>
      </c>
      <c r="O838" s="13">
        <f t="shared" si="53"/>
        <v>71.717926289079202</v>
      </c>
      <c r="P838" s="13">
        <f t="shared" si="54"/>
        <v>6.5020785393544154</v>
      </c>
      <c r="Q838" s="68">
        <f t="shared" si="55"/>
        <v>23.407482741675892</v>
      </c>
    </row>
    <row r="839" spans="1:17">
      <c r="A839" s="10" t="s">
        <v>528</v>
      </c>
      <c r="B839" s="11" t="s">
        <v>760</v>
      </c>
      <c r="C839" s="11" t="s">
        <v>12</v>
      </c>
      <c r="D839" s="11" t="s">
        <v>146</v>
      </c>
      <c r="E839" s="11" t="s">
        <v>10</v>
      </c>
      <c r="F839" s="11">
        <v>20</v>
      </c>
      <c r="G839" s="11">
        <v>2</v>
      </c>
      <c r="H839" s="12">
        <v>3.2</v>
      </c>
      <c r="I839" s="11" t="str">
        <f t="shared" si="52"/>
        <v>high</v>
      </c>
      <c r="J839" s="11" t="s">
        <v>11</v>
      </c>
      <c r="K839" s="13">
        <v>30.24</v>
      </c>
      <c r="L839" s="13">
        <v>365.58077569903298</v>
      </c>
      <c r="M839" s="13">
        <v>2</v>
      </c>
      <c r="N839" s="13">
        <v>4</v>
      </c>
      <c r="O839" s="13">
        <f t="shared" si="53"/>
        <v>365.58077569903298</v>
      </c>
      <c r="P839" s="13">
        <f t="shared" si="54"/>
        <v>12.089311365708763</v>
      </c>
      <c r="Q839" s="68">
        <f t="shared" si="55"/>
        <v>43.521520916551552</v>
      </c>
    </row>
    <row r="840" spans="1:17">
      <c r="A840" s="10" t="s">
        <v>528</v>
      </c>
      <c r="B840" s="11" t="s">
        <v>761</v>
      </c>
      <c r="C840" s="11" t="s">
        <v>8</v>
      </c>
      <c r="D840" s="11" t="s">
        <v>146</v>
      </c>
      <c r="E840" s="11" t="s">
        <v>10</v>
      </c>
      <c r="F840" s="11">
        <v>20</v>
      </c>
      <c r="G840" s="11">
        <v>3</v>
      </c>
      <c r="H840" s="12">
        <v>3.2</v>
      </c>
      <c r="I840" s="11" t="str">
        <f t="shared" si="52"/>
        <v>high</v>
      </c>
      <c r="J840" s="11" t="s">
        <v>11</v>
      </c>
      <c r="K840" s="13">
        <v>7.72</v>
      </c>
      <c r="L840" s="13">
        <v>625.264081710357</v>
      </c>
      <c r="M840" s="13">
        <v>2</v>
      </c>
      <c r="N840" s="13">
        <v>4</v>
      </c>
      <c r="O840" s="13">
        <f t="shared" si="53"/>
        <v>625.264081710357</v>
      </c>
      <c r="P840" s="13">
        <f t="shared" si="54"/>
        <v>80.992756698232782</v>
      </c>
      <c r="Q840" s="68">
        <f t="shared" si="55"/>
        <v>291.57392411363799</v>
      </c>
    </row>
    <row r="841" spans="1:17">
      <c r="A841" s="10" t="s">
        <v>528</v>
      </c>
      <c r="B841" s="11" t="s">
        <v>761</v>
      </c>
      <c r="C841" s="11" t="s">
        <v>12</v>
      </c>
      <c r="D841" s="11" t="s">
        <v>146</v>
      </c>
      <c r="E841" s="11" t="s">
        <v>10</v>
      </c>
      <c r="F841" s="11">
        <v>20</v>
      </c>
      <c r="G841" s="11">
        <v>3</v>
      </c>
      <c r="H841" s="12">
        <v>3.2</v>
      </c>
      <c r="I841" s="11" t="str">
        <f t="shared" si="52"/>
        <v>high</v>
      </c>
      <c r="J841" s="11" t="s">
        <v>11</v>
      </c>
      <c r="K841" s="13">
        <v>11.54</v>
      </c>
      <c r="L841" s="13">
        <v>765.268187065338</v>
      </c>
      <c r="M841" s="13">
        <v>2</v>
      </c>
      <c r="N841" s="13">
        <v>4</v>
      </c>
      <c r="O841" s="13">
        <f t="shared" si="53"/>
        <v>765.268187065338</v>
      </c>
      <c r="P841" s="13">
        <f t="shared" si="54"/>
        <v>66.31440095886812</v>
      </c>
      <c r="Q841" s="68">
        <f t="shared" si="55"/>
        <v>238.73184345192524</v>
      </c>
    </row>
    <row r="842" spans="1:17">
      <c r="A842" s="10" t="s">
        <v>528</v>
      </c>
      <c r="B842" s="11" t="s">
        <v>762</v>
      </c>
      <c r="C842" s="11" t="s">
        <v>8</v>
      </c>
      <c r="D842" s="11" t="s">
        <v>146</v>
      </c>
      <c r="E842" s="11" t="s">
        <v>10</v>
      </c>
      <c r="F842" s="11">
        <v>20</v>
      </c>
      <c r="G842" s="11">
        <v>3</v>
      </c>
      <c r="H842" s="12">
        <v>3.2</v>
      </c>
      <c r="I842" s="11" t="str">
        <f t="shared" si="52"/>
        <v>high</v>
      </c>
      <c r="J842" s="11" t="s">
        <v>11</v>
      </c>
      <c r="K842" s="13">
        <v>6.65</v>
      </c>
      <c r="L842" s="13">
        <v>597.98084828940102</v>
      </c>
      <c r="M842" s="13">
        <v>2</v>
      </c>
      <c r="N842" s="13">
        <v>4</v>
      </c>
      <c r="O842" s="13">
        <f t="shared" si="53"/>
        <v>597.98084828940102</v>
      </c>
      <c r="P842" s="13">
        <f t="shared" si="54"/>
        <v>89.921932073594135</v>
      </c>
      <c r="Q842" s="68">
        <f t="shared" si="55"/>
        <v>323.71895546493892</v>
      </c>
    </row>
    <row r="843" spans="1:17">
      <c r="A843" s="10" t="s">
        <v>528</v>
      </c>
      <c r="B843" s="11" t="s">
        <v>762</v>
      </c>
      <c r="C843" s="11" t="s">
        <v>12</v>
      </c>
      <c r="D843" s="11" t="s">
        <v>146</v>
      </c>
      <c r="E843" s="11" t="s">
        <v>10</v>
      </c>
      <c r="F843" s="11">
        <v>20</v>
      </c>
      <c r="G843" s="11">
        <v>3</v>
      </c>
      <c r="H843" s="12">
        <v>3.2</v>
      </c>
      <c r="I843" s="11" t="str">
        <f t="shared" si="52"/>
        <v>high</v>
      </c>
      <c r="J843" s="11" t="s">
        <v>11</v>
      </c>
      <c r="K843" s="13">
        <v>9.64</v>
      </c>
      <c r="L843" s="13">
        <v>891.23346757426702</v>
      </c>
      <c r="M843" s="13">
        <v>2</v>
      </c>
      <c r="N843" s="13">
        <v>4</v>
      </c>
      <c r="O843" s="13">
        <f t="shared" si="53"/>
        <v>891.23346757426702</v>
      </c>
      <c r="P843" s="13">
        <f t="shared" si="54"/>
        <v>92.451604520152173</v>
      </c>
      <c r="Q843" s="68">
        <f t="shared" si="55"/>
        <v>332.82577627254784</v>
      </c>
    </row>
    <row r="844" spans="1:17">
      <c r="A844" s="10" t="s">
        <v>528</v>
      </c>
      <c r="B844" s="11" t="s">
        <v>763</v>
      </c>
      <c r="C844" s="11" t="s">
        <v>8</v>
      </c>
      <c r="D844" s="11" t="s">
        <v>146</v>
      </c>
      <c r="E844" s="11" t="s">
        <v>10</v>
      </c>
      <c r="F844" s="11">
        <v>20</v>
      </c>
      <c r="G844" s="11">
        <v>3</v>
      </c>
      <c r="H844" s="12">
        <v>3.2</v>
      </c>
      <c r="I844" s="11" t="str">
        <f t="shared" si="52"/>
        <v>high</v>
      </c>
      <c r="J844" s="11" t="s">
        <v>11</v>
      </c>
      <c r="K844" s="13">
        <v>5.65</v>
      </c>
      <c r="L844" s="13">
        <v>609.25339062948899</v>
      </c>
      <c r="M844" s="13">
        <v>2</v>
      </c>
      <c r="N844" s="13">
        <v>4</v>
      </c>
      <c r="O844" s="13">
        <f t="shared" si="53"/>
        <v>609.25339062948899</v>
      </c>
      <c r="P844" s="13">
        <f t="shared" si="54"/>
        <v>107.83245851849362</v>
      </c>
      <c r="Q844" s="68">
        <f t="shared" si="55"/>
        <v>388.19685066657706</v>
      </c>
    </row>
    <row r="845" spans="1:17">
      <c r="A845" s="10" t="s">
        <v>528</v>
      </c>
      <c r="B845" s="11" t="s">
        <v>763</v>
      </c>
      <c r="C845" s="11" t="s">
        <v>12</v>
      </c>
      <c r="D845" s="11" t="s">
        <v>146</v>
      </c>
      <c r="E845" s="11" t="s">
        <v>10</v>
      </c>
      <c r="F845" s="11">
        <v>20</v>
      </c>
      <c r="G845" s="11">
        <v>3</v>
      </c>
      <c r="H845" s="12">
        <v>3.2</v>
      </c>
      <c r="I845" s="11" t="str">
        <f t="shared" si="52"/>
        <v>high</v>
      </c>
      <c r="J845" s="11" t="s">
        <v>11</v>
      </c>
      <c r="K845" s="13">
        <v>7.75</v>
      </c>
      <c r="L845" s="13">
        <v>923.65366708672195</v>
      </c>
      <c r="M845" s="13">
        <v>2</v>
      </c>
      <c r="N845" s="13">
        <v>4</v>
      </c>
      <c r="O845" s="13">
        <f t="shared" si="53"/>
        <v>923.65366708672195</v>
      </c>
      <c r="P845" s="13">
        <f t="shared" si="54"/>
        <v>119.18111833377057</v>
      </c>
      <c r="Q845" s="68">
        <f t="shared" si="55"/>
        <v>429.05202600157406</v>
      </c>
    </row>
    <row r="846" spans="1:17">
      <c r="A846" s="10" t="s">
        <v>528</v>
      </c>
      <c r="B846" s="11" t="s">
        <v>764</v>
      </c>
      <c r="C846" s="11" t="s">
        <v>8</v>
      </c>
      <c r="D846" s="11" t="s">
        <v>146</v>
      </c>
      <c r="E846" s="11" t="s">
        <v>10</v>
      </c>
      <c r="F846" s="11">
        <v>20</v>
      </c>
      <c r="G846" s="11">
        <v>3</v>
      </c>
      <c r="H846" s="12">
        <v>3.2</v>
      </c>
      <c r="I846" s="11" t="str">
        <f t="shared" si="52"/>
        <v>high</v>
      </c>
      <c r="J846" s="11" t="s">
        <v>11</v>
      </c>
      <c r="K846" s="13">
        <v>6.27</v>
      </c>
      <c r="L846" s="13">
        <v>555.26332786247201</v>
      </c>
      <c r="M846" s="13">
        <v>2</v>
      </c>
      <c r="N846" s="13">
        <v>4</v>
      </c>
      <c r="O846" s="13">
        <f t="shared" si="53"/>
        <v>555.26332786247201</v>
      </c>
      <c r="P846" s="13">
        <f t="shared" si="54"/>
        <v>88.558744475673379</v>
      </c>
      <c r="Q846" s="68">
        <f t="shared" si="55"/>
        <v>318.81148011242419</v>
      </c>
    </row>
    <row r="847" spans="1:17">
      <c r="A847" s="10" t="s">
        <v>528</v>
      </c>
      <c r="B847" s="11" t="s">
        <v>764</v>
      </c>
      <c r="C847" s="11" t="s">
        <v>12</v>
      </c>
      <c r="D847" s="11" t="s">
        <v>146</v>
      </c>
      <c r="E847" s="11" t="s">
        <v>10</v>
      </c>
      <c r="F847" s="11">
        <v>20</v>
      </c>
      <c r="G847" s="11">
        <v>3</v>
      </c>
      <c r="H847" s="12">
        <v>3.2</v>
      </c>
      <c r="I847" s="11" t="str">
        <f t="shared" si="52"/>
        <v>high</v>
      </c>
      <c r="J847" s="11" t="s">
        <v>11</v>
      </c>
      <c r="K847" s="13">
        <v>11.51</v>
      </c>
      <c r="L847" s="13">
        <v>819.22165346465897</v>
      </c>
      <c r="M847" s="13">
        <v>2</v>
      </c>
      <c r="N847" s="13">
        <v>4</v>
      </c>
      <c r="O847" s="13">
        <f t="shared" si="53"/>
        <v>819.22165346465897</v>
      </c>
      <c r="P847" s="13">
        <f t="shared" si="54"/>
        <v>71.174774410482968</v>
      </c>
      <c r="Q847" s="68">
        <f t="shared" si="55"/>
        <v>256.2291878777387</v>
      </c>
    </row>
    <row r="848" spans="1:17">
      <c r="A848" s="10" t="s">
        <v>303</v>
      </c>
      <c r="B848" s="11" t="s">
        <v>304</v>
      </c>
      <c r="C848" s="11" t="s">
        <v>8</v>
      </c>
      <c r="D848" s="11" t="s">
        <v>9</v>
      </c>
      <c r="E848" s="11" t="s">
        <v>10</v>
      </c>
      <c r="F848" s="11">
        <v>0</v>
      </c>
      <c r="G848" s="11">
        <v>1</v>
      </c>
      <c r="H848" s="12">
        <v>2.2999999999999998</v>
      </c>
      <c r="I848" s="11" t="str">
        <f t="shared" si="52"/>
        <v>low</v>
      </c>
      <c r="J848" s="11" t="s">
        <v>11</v>
      </c>
      <c r="K848" s="13">
        <v>5.1100000000000003</v>
      </c>
      <c r="L848" s="13">
        <v>162.58654716950301</v>
      </c>
      <c r="M848" s="13">
        <v>2</v>
      </c>
      <c r="N848" s="13">
        <v>4</v>
      </c>
      <c r="O848" s="13">
        <f t="shared" si="53"/>
        <v>162.58654716950301</v>
      </c>
      <c r="P848" s="13">
        <f t="shared" si="54"/>
        <v>31.817328213209979</v>
      </c>
      <c r="Q848" s="75">
        <f t="shared" si="55"/>
        <v>114.54238156755592</v>
      </c>
    </row>
    <row r="849" spans="1:17">
      <c r="A849" s="10" t="s">
        <v>303</v>
      </c>
      <c r="B849" s="11" t="s">
        <v>304</v>
      </c>
      <c r="C849" s="11" t="s">
        <v>12</v>
      </c>
      <c r="D849" s="11" t="s">
        <v>9</v>
      </c>
      <c r="E849" s="11" t="s">
        <v>10</v>
      </c>
      <c r="F849" s="11">
        <v>0</v>
      </c>
      <c r="G849" s="11">
        <v>1</v>
      </c>
      <c r="H849" s="12">
        <v>2.2999999999999998</v>
      </c>
      <c r="I849" s="11" t="str">
        <f t="shared" si="52"/>
        <v>low</v>
      </c>
      <c r="J849" s="11" t="s">
        <v>11</v>
      </c>
      <c r="K849" s="13">
        <v>121.68</v>
      </c>
      <c r="L849" s="13">
        <v>40.021818368545802</v>
      </c>
      <c r="M849" s="13">
        <v>2</v>
      </c>
      <c r="N849" s="13">
        <v>4</v>
      </c>
      <c r="O849" s="13">
        <f t="shared" si="53"/>
        <v>40.021818368545802</v>
      </c>
      <c r="P849" s="13">
        <f t="shared" si="54"/>
        <v>0.32891040736806215</v>
      </c>
      <c r="Q849" s="75">
        <f t="shared" si="55"/>
        <v>1.1840774665250238</v>
      </c>
    </row>
    <row r="850" spans="1:17">
      <c r="A850" s="10" t="s">
        <v>303</v>
      </c>
      <c r="B850" s="11" t="s">
        <v>305</v>
      </c>
      <c r="C850" s="11" t="s">
        <v>8</v>
      </c>
      <c r="D850" s="11" t="s">
        <v>9</v>
      </c>
      <c r="E850" s="11" t="s">
        <v>10</v>
      </c>
      <c r="F850" s="11">
        <v>0</v>
      </c>
      <c r="G850" s="11">
        <v>1</v>
      </c>
      <c r="H850" s="12">
        <v>2.2999999999999998</v>
      </c>
      <c r="I850" s="11" t="str">
        <f t="shared" si="52"/>
        <v>low</v>
      </c>
      <c r="J850" s="11" t="s">
        <v>11</v>
      </c>
      <c r="K850" s="13">
        <v>6.58</v>
      </c>
      <c r="L850" s="13">
        <v>96.579610755261299</v>
      </c>
      <c r="M850" s="13">
        <v>2</v>
      </c>
      <c r="N850" s="13">
        <v>4</v>
      </c>
      <c r="O850" s="13">
        <f t="shared" si="53"/>
        <v>96.579610755261299</v>
      </c>
      <c r="P850" s="13">
        <f t="shared" si="54"/>
        <v>14.677752394416611</v>
      </c>
      <c r="Q850" s="75">
        <f t="shared" si="55"/>
        <v>52.839908619899802</v>
      </c>
    </row>
    <row r="851" spans="1:17">
      <c r="A851" s="10" t="s">
        <v>303</v>
      </c>
      <c r="B851" s="11" t="s">
        <v>305</v>
      </c>
      <c r="C851" s="11" t="s">
        <v>12</v>
      </c>
      <c r="D851" s="11" t="s">
        <v>9</v>
      </c>
      <c r="E851" s="11" t="s">
        <v>10</v>
      </c>
      <c r="F851" s="11">
        <v>0</v>
      </c>
      <c r="G851" s="11">
        <v>1</v>
      </c>
      <c r="H851" s="12">
        <v>2.2999999999999998</v>
      </c>
      <c r="I851" s="11" t="str">
        <f t="shared" si="52"/>
        <v>low</v>
      </c>
      <c r="J851" s="11" t="s">
        <v>11</v>
      </c>
      <c r="K851" s="13">
        <v>123.42</v>
      </c>
      <c r="L851" s="13">
        <v>67.842322506980494</v>
      </c>
      <c r="M851" s="13">
        <v>2</v>
      </c>
      <c r="N851" s="13">
        <v>4</v>
      </c>
      <c r="O851" s="13">
        <f t="shared" si="53"/>
        <v>67.842322506980494</v>
      </c>
      <c r="P851" s="13">
        <f t="shared" si="54"/>
        <v>0.54968661891897985</v>
      </c>
      <c r="Q851" s="75">
        <f t="shared" si="55"/>
        <v>1.9788718281083275</v>
      </c>
    </row>
    <row r="852" spans="1:17">
      <c r="A852" s="10" t="s">
        <v>303</v>
      </c>
      <c r="B852" s="11" t="s">
        <v>306</v>
      </c>
      <c r="C852" s="11" t="s">
        <v>8</v>
      </c>
      <c r="D852" s="11" t="s">
        <v>9</v>
      </c>
      <c r="E852" s="11" t="s">
        <v>10</v>
      </c>
      <c r="F852" s="11">
        <v>0</v>
      </c>
      <c r="G852" s="11">
        <v>1</v>
      </c>
      <c r="H852" s="12">
        <v>2.2999999999999998</v>
      </c>
      <c r="I852" s="11" t="str">
        <f t="shared" si="52"/>
        <v>low</v>
      </c>
      <c r="J852" s="11" t="s">
        <v>11</v>
      </c>
      <c r="K852" s="13">
        <v>128.88999999999999</v>
      </c>
      <c r="L852" s="13">
        <v>96.5358966065846</v>
      </c>
      <c r="M852" s="13">
        <v>2</v>
      </c>
      <c r="N852" s="13">
        <v>4</v>
      </c>
      <c r="O852" s="13">
        <f t="shared" si="53"/>
        <v>96.5358966065846</v>
      </c>
      <c r="P852" s="13">
        <f t="shared" si="54"/>
        <v>0.74897894799119102</v>
      </c>
      <c r="Q852" s="75">
        <f t="shared" si="55"/>
        <v>2.6963242127682876</v>
      </c>
    </row>
    <row r="853" spans="1:17">
      <c r="A853" s="10" t="s">
        <v>303</v>
      </c>
      <c r="B853" s="11" t="s">
        <v>306</v>
      </c>
      <c r="C853" s="11" t="s">
        <v>12</v>
      </c>
      <c r="D853" s="11" t="s">
        <v>9</v>
      </c>
      <c r="E853" s="11" t="s">
        <v>10</v>
      </c>
      <c r="F853" s="11">
        <v>0</v>
      </c>
      <c r="G853" s="11">
        <v>1</v>
      </c>
      <c r="H853" s="12">
        <v>2.2999999999999998</v>
      </c>
      <c r="I853" s="11" t="str">
        <f t="shared" si="52"/>
        <v>low</v>
      </c>
      <c r="J853" s="11" t="s">
        <v>11</v>
      </c>
      <c r="K853" s="13">
        <v>128.72</v>
      </c>
      <c r="L853" s="13">
        <v>73.458232785688196</v>
      </c>
      <c r="M853" s="13">
        <v>2</v>
      </c>
      <c r="N853" s="13">
        <v>4</v>
      </c>
      <c r="O853" s="13">
        <f t="shared" si="53"/>
        <v>73.458232785688196</v>
      </c>
      <c r="P853" s="13">
        <f t="shared" si="54"/>
        <v>0.57068235538912526</v>
      </c>
      <c r="Q853" s="75">
        <f t="shared" si="55"/>
        <v>2.0544564794008506</v>
      </c>
    </row>
    <row r="854" spans="1:17">
      <c r="A854" s="10" t="s">
        <v>303</v>
      </c>
      <c r="B854" s="11" t="s">
        <v>307</v>
      </c>
      <c r="C854" s="11" t="s">
        <v>8</v>
      </c>
      <c r="D854" s="11" t="s">
        <v>9</v>
      </c>
      <c r="E854" s="11" t="s">
        <v>10</v>
      </c>
      <c r="F854" s="11">
        <v>0</v>
      </c>
      <c r="G854" s="11">
        <v>1</v>
      </c>
      <c r="H854" s="12">
        <v>2.2999999999999998</v>
      </c>
      <c r="I854" s="11" t="str">
        <f t="shared" si="52"/>
        <v>low</v>
      </c>
      <c r="J854" s="11" t="s">
        <v>11</v>
      </c>
      <c r="K854" s="13">
        <v>6.4</v>
      </c>
      <c r="L854" s="13">
        <v>309.83203019341897</v>
      </c>
      <c r="M854" s="13">
        <v>2</v>
      </c>
      <c r="N854" s="13">
        <v>4</v>
      </c>
      <c r="O854" s="13">
        <f t="shared" si="53"/>
        <v>309.83203019341897</v>
      </c>
      <c r="P854" s="13">
        <f t="shared" si="54"/>
        <v>48.411254717721711</v>
      </c>
      <c r="Q854" s="75">
        <f t="shared" si="55"/>
        <v>174.28051698379815</v>
      </c>
    </row>
    <row r="855" spans="1:17">
      <c r="A855" s="10" t="s">
        <v>303</v>
      </c>
      <c r="B855" s="11" t="s">
        <v>307</v>
      </c>
      <c r="C855" s="11" t="s">
        <v>12</v>
      </c>
      <c r="D855" s="11" t="s">
        <v>9</v>
      </c>
      <c r="E855" s="11" t="s">
        <v>10</v>
      </c>
      <c r="F855" s="11">
        <v>0</v>
      </c>
      <c r="G855" s="11">
        <v>1</v>
      </c>
      <c r="H855" s="12">
        <v>2.2999999999999998</v>
      </c>
      <c r="I855" s="11" t="str">
        <f t="shared" si="52"/>
        <v>low</v>
      </c>
      <c r="J855" s="11" t="s">
        <v>11</v>
      </c>
      <c r="K855" s="13">
        <v>141.25</v>
      </c>
      <c r="L855" s="13">
        <v>69.240805248498901</v>
      </c>
      <c r="M855" s="13">
        <v>2</v>
      </c>
      <c r="N855" s="13">
        <v>4</v>
      </c>
      <c r="O855" s="13">
        <f t="shared" si="53"/>
        <v>69.240805248498901</v>
      </c>
      <c r="P855" s="13">
        <f t="shared" si="54"/>
        <v>0.49020039113981523</v>
      </c>
      <c r="Q855" s="75">
        <f t="shared" si="55"/>
        <v>1.7647214081033347</v>
      </c>
    </row>
    <row r="856" spans="1:17">
      <c r="A856" s="10" t="s">
        <v>303</v>
      </c>
      <c r="B856" s="11" t="s">
        <v>308</v>
      </c>
      <c r="C856" s="11" t="s">
        <v>8</v>
      </c>
      <c r="D856" s="11" t="s">
        <v>9</v>
      </c>
      <c r="E856" s="11" t="s">
        <v>10</v>
      </c>
      <c r="F856" s="11">
        <v>0</v>
      </c>
      <c r="G856" s="11">
        <v>2</v>
      </c>
      <c r="H856" s="12">
        <v>2.2999999999999998</v>
      </c>
      <c r="I856" s="11" t="str">
        <f t="shared" si="52"/>
        <v>low</v>
      </c>
      <c r="J856" s="11" t="s">
        <v>11</v>
      </c>
      <c r="K856" s="13">
        <v>7.5</v>
      </c>
      <c r="L856" s="13">
        <v>216.22565986769101</v>
      </c>
      <c r="M856" s="13">
        <v>2</v>
      </c>
      <c r="N856" s="13">
        <v>4</v>
      </c>
      <c r="O856" s="13">
        <f t="shared" si="53"/>
        <v>216.22565986769101</v>
      </c>
      <c r="P856" s="13">
        <f t="shared" si="54"/>
        <v>28.830087982358801</v>
      </c>
      <c r="Q856" s="75">
        <f t="shared" si="55"/>
        <v>103.78831673649169</v>
      </c>
    </row>
    <row r="857" spans="1:17">
      <c r="A857" s="10" t="s">
        <v>303</v>
      </c>
      <c r="B857" s="11" t="s">
        <v>308</v>
      </c>
      <c r="C857" s="11" t="s">
        <v>12</v>
      </c>
      <c r="D857" s="11" t="s">
        <v>9</v>
      </c>
      <c r="E857" s="11" t="s">
        <v>10</v>
      </c>
      <c r="F857" s="11">
        <v>0</v>
      </c>
      <c r="G857" s="11">
        <v>2</v>
      </c>
      <c r="H857" s="12">
        <v>2.2999999999999998</v>
      </c>
      <c r="I857" s="11" t="str">
        <f t="shared" si="52"/>
        <v>low</v>
      </c>
      <c r="J857" s="11" t="s">
        <v>11</v>
      </c>
      <c r="K857" s="13">
        <v>6.99</v>
      </c>
      <c r="L857" s="13">
        <v>760.90126083336997</v>
      </c>
      <c r="M857" s="13">
        <v>2</v>
      </c>
      <c r="N857" s="13">
        <v>4</v>
      </c>
      <c r="O857" s="13">
        <f t="shared" si="53"/>
        <v>760.90126083336997</v>
      </c>
      <c r="P857" s="13">
        <f t="shared" si="54"/>
        <v>108.85568824511731</v>
      </c>
      <c r="Q857" s="75">
        <f t="shared" si="55"/>
        <v>391.88047768242228</v>
      </c>
    </row>
    <row r="858" spans="1:17">
      <c r="A858" s="10" t="s">
        <v>303</v>
      </c>
      <c r="B858" s="11" t="s">
        <v>309</v>
      </c>
      <c r="C858" s="11" t="s">
        <v>8</v>
      </c>
      <c r="D858" s="11" t="s">
        <v>9</v>
      </c>
      <c r="E858" s="11" t="s">
        <v>10</v>
      </c>
      <c r="F858" s="11">
        <v>0</v>
      </c>
      <c r="G858" s="11">
        <v>2</v>
      </c>
      <c r="H858" s="12">
        <v>2.2999999999999998</v>
      </c>
      <c r="I858" s="11" t="str">
        <f t="shared" si="52"/>
        <v>low</v>
      </c>
      <c r="J858" s="11" t="s">
        <v>11</v>
      </c>
      <c r="K858" s="13">
        <v>6.1</v>
      </c>
      <c r="L858" s="13">
        <v>296.65161252944301</v>
      </c>
      <c r="M858" s="13">
        <v>2</v>
      </c>
      <c r="N858" s="13">
        <v>4</v>
      </c>
      <c r="O858" s="13">
        <f t="shared" si="53"/>
        <v>296.65161252944301</v>
      </c>
      <c r="P858" s="13">
        <f t="shared" si="54"/>
        <v>48.631411890072627</v>
      </c>
      <c r="Q858" s="75">
        <f t="shared" si="55"/>
        <v>175.07308280426145</v>
      </c>
    </row>
    <row r="859" spans="1:17">
      <c r="A859" s="10" t="s">
        <v>303</v>
      </c>
      <c r="B859" s="11" t="s">
        <v>309</v>
      </c>
      <c r="C859" s="11" t="s">
        <v>12</v>
      </c>
      <c r="D859" s="11" t="s">
        <v>9</v>
      </c>
      <c r="E859" s="11" t="s">
        <v>10</v>
      </c>
      <c r="F859" s="11">
        <v>0</v>
      </c>
      <c r="G859" s="11">
        <v>2</v>
      </c>
      <c r="H859" s="12">
        <v>2.2999999999999998</v>
      </c>
      <c r="I859" s="11" t="str">
        <f t="shared" si="52"/>
        <v>low</v>
      </c>
      <c r="J859" s="11" t="s">
        <v>11</v>
      </c>
      <c r="K859" s="13">
        <v>6.2</v>
      </c>
      <c r="L859" s="13">
        <v>673.09436707261295</v>
      </c>
      <c r="M859" s="13">
        <v>2</v>
      </c>
      <c r="N859" s="13">
        <v>4</v>
      </c>
      <c r="O859" s="13">
        <f t="shared" si="53"/>
        <v>673.09436707261295</v>
      </c>
      <c r="P859" s="13">
        <f t="shared" si="54"/>
        <v>108.56360759235693</v>
      </c>
      <c r="Q859" s="75">
        <f t="shared" si="55"/>
        <v>390.82898733248499</v>
      </c>
    </row>
    <row r="860" spans="1:17">
      <c r="A860" s="10" t="s">
        <v>303</v>
      </c>
      <c r="B860" s="11" t="s">
        <v>310</v>
      </c>
      <c r="C860" s="11" t="s">
        <v>8</v>
      </c>
      <c r="D860" s="11" t="s">
        <v>9</v>
      </c>
      <c r="E860" s="11" t="s">
        <v>10</v>
      </c>
      <c r="F860" s="11">
        <v>0</v>
      </c>
      <c r="G860" s="11">
        <v>2</v>
      </c>
      <c r="H860" s="12">
        <v>2.2999999999999998</v>
      </c>
      <c r="I860" s="11" t="str">
        <f t="shared" si="52"/>
        <v>low</v>
      </c>
      <c r="J860" s="11" t="s">
        <v>11</v>
      </c>
      <c r="K860" s="13">
        <v>6.45</v>
      </c>
      <c r="L860" s="13">
        <v>356.96258113259398</v>
      </c>
      <c r="M860" s="13">
        <v>2</v>
      </c>
      <c r="N860" s="13">
        <v>4</v>
      </c>
      <c r="O860" s="13">
        <f t="shared" si="53"/>
        <v>356.96258113259398</v>
      </c>
      <c r="P860" s="13">
        <f t="shared" si="54"/>
        <v>55.343035834510694</v>
      </c>
      <c r="Q860" s="75">
        <f t="shared" si="55"/>
        <v>199.2349290042385</v>
      </c>
    </row>
    <row r="861" spans="1:17">
      <c r="A861" s="10" t="s">
        <v>303</v>
      </c>
      <c r="B861" s="11" t="s">
        <v>310</v>
      </c>
      <c r="C861" s="11" t="s">
        <v>12</v>
      </c>
      <c r="D861" s="11" t="s">
        <v>9</v>
      </c>
      <c r="E861" s="11" t="s">
        <v>10</v>
      </c>
      <c r="F861" s="11">
        <v>0</v>
      </c>
      <c r="G861" s="11">
        <v>2</v>
      </c>
      <c r="H861" s="12">
        <v>2.2999999999999998</v>
      </c>
      <c r="I861" s="11" t="str">
        <f t="shared" si="52"/>
        <v>low</v>
      </c>
      <c r="J861" s="11" t="s">
        <v>11</v>
      </c>
      <c r="K861" s="13">
        <v>11.51</v>
      </c>
      <c r="L861" s="13">
        <v>521.24035005033704</v>
      </c>
      <c r="M861" s="13">
        <v>2</v>
      </c>
      <c r="N861" s="13">
        <v>4</v>
      </c>
      <c r="O861" s="13">
        <f t="shared" si="53"/>
        <v>521.24035005033704</v>
      </c>
      <c r="P861" s="13">
        <f t="shared" si="54"/>
        <v>45.285868814103999</v>
      </c>
      <c r="Q861" s="75">
        <f t="shared" si="55"/>
        <v>163.02912773077441</v>
      </c>
    </row>
    <row r="862" spans="1:17">
      <c r="A862" s="10" t="s">
        <v>303</v>
      </c>
      <c r="B862" s="11" t="s">
        <v>311</v>
      </c>
      <c r="C862" s="11" t="s">
        <v>8</v>
      </c>
      <c r="D862" s="11" t="s">
        <v>9</v>
      </c>
      <c r="E862" s="11" t="s">
        <v>10</v>
      </c>
      <c r="F862" s="11">
        <v>0</v>
      </c>
      <c r="G862" s="11">
        <v>2</v>
      </c>
      <c r="H862" s="12">
        <v>2.2999999999999998</v>
      </c>
      <c r="I862" s="11" t="str">
        <f t="shared" si="52"/>
        <v>low</v>
      </c>
      <c r="J862" s="11" t="s">
        <v>11</v>
      </c>
      <c r="K862" s="13">
        <v>9.09</v>
      </c>
      <c r="L862" s="13">
        <v>752.84549859875005</v>
      </c>
      <c r="M862" s="13">
        <v>2</v>
      </c>
      <c r="N862" s="13">
        <v>4</v>
      </c>
      <c r="O862" s="13">
        <f t="shared" si="53"/>
        <v>752.84549859875005</v>
      </c>
      <c r="P862" s="13">
        <f t="shared" si="54"/>
        <v>82.821286974559968</v>
      </c>
      <c r="Q862" s="75">
        <f t="shared" si="55"/>
        <v>298.15663310841586</v>
      </c>
    </row>
    <row r="863" spans="1:17">
      <c r="A863" s="10" t="s">
        <v>303</v>
      </c>
      <c r="B863" s="11" t="s">
        <v>311</v>
      </c>
      <c r="C863" s="11" t="s">
        <v>12</v>
      </c>
      <c r="D863" s="11" t="s">
        <v>9</v>
      </c>
      <c r="E863" s="11" t="s">
        <v>10</v>
      </c>
      <c r="F863" s="11">
        <v>0</v>
      </c>
      <c r="G863" s="11">
        <v>2</v>
      </c>
      <c r="H863" s="12">
        <v>2.2999999999999998</v>
      </c>
      <c r="I863" s="11" t="str">
        <f t="shared" si="52"/>
        <v>low</v>
      </c>
      <c r="J863" s="11" t="s">
        <v>11</v>
      </c>
      <c r="K863" s="13">
        <v>9.07</v>
      </c>
      <c r="L863" s="13">
        <v>740.49159727487802</v>
      </c>
      <c r="M863" s="13">
        <v>2</v>
      </c>
      <c r="N863" s="13">
        <v>4</v>
      </c>
      <c r="O863" s="13">
        <f t="shared" si="53"/>
        <v>740.49159727487802</v>
      </c>
      <c r="P863" s="13">
        <f t="shared" si="54"/>
        <v>81.641851959743988</v>
      </c>
      <c r="Q863" s="75">
        <f t="shared" si="55"/>
        <v>293.91066705507836</v>
      </c>
    </row>
    <row r="864" spans="1:17">
      <c r="A864" s="10" t="s">
        <v>303</v>
      </c>
      <c r="B864" s="11" t="s">
        <v>312</v>
      </c>
      <c r="C864" s="11" t="s">
        <v>8</v>
      </c>
      <c r="D864" s="11" t="s">
        <v>9</v>
      </c>
      <c r="E864" s="11" t="s">
        <v>10</v>
      </c>
      <c r="F864" s="11">
        <v>0</v>
      </c>
      <c r="G864" s="11">
        <v>1</v>
      </c>
      <c r="H864" s="12">
        <v>2.7</v>
      </c>
      <c r="I864" s="11" t="str">
        <f t="shared" si="52"/>
        <v>medium</v>
      </c>
      <c r="J864" s="11" t="s">
        <v>11</v>
      </c>
      <c r="K864" s="13">
        <v>33.03</v>
      </c>
      <c r="L864" s="13">
        <v>730.04347922089096</v>
      </c>
      <c r="M864" s="13">
        <v>2</v>
      </c>
      <c r="N864" s="13">
        <v>4</v>
      </c>
      <c r="O864" s="13">
        <f t="shared" si="53"/>
        <v>730.04347922089096</v>
      </c>
      <c r="P864" s="13">
        <f t="shared" si="54"/>
        <v>22.102436549224674</v>
      </c>
      <c r="Q864" s="75">
        <f t="shared" si="55"/>
        <v>79.568771577208821</v>
      </c>
    </row>
    <row r="865" spans="1:17">
      <c r="A865" s="10" t="s">
        <v>303</v>
      </c>
      <c r="B865" s="11" t="s">
        <v>312</v>
      </c>
      <c r="C865" s="11" t="s">
        <v>12</v>
      </c>
      <c r="D865" s="11" t="s">
        <v>9</v>
      </c>
      <c r="E865" s="11" t="s">
        <v>10</v>
      </c>
      <c r="F865" s="11">
        <v>0</v>
      </c>
      <c r="G865" s="11">
        <v>1</v>
      </c>
      <c r="H865" s="12">
        <v>2.7</v>
      </c>
      <c r="I865" s="11" t="str">
        <f t="shared" si="52"/>
        <v>medium</v>
      </c>
      <c r="J865" s="11" t="s">
        <v>11</v>
      </c>
      <c r="K865" s="13">
        <v>2.63</v>
      </c>
      <c r="L865" s="13">
        <v>235.814408774642</v>
      </c>
      <c r="M865" s="13">
        <v>2</v>
      </c>
      <c r="N865" s="13">
        <v>4</v>
      </c>
      <c r="O865" s="13">
        <f t="shared" si="53"/>
        <v>235.814408774642</v>
      </c>
      <c r="P865" s="13">
        <f t="shared" si="54"/>
        <v>89.663273298342972</v>
      </c>
      <c r="Q865" s="75">
        <f t="shared" si="55"/>
        <v>322.78778387403474</v>
      </c>
    </row>
    <row r="866" spans="1:17">
      <c r="A866" s="10" t="s">
        <v>303</v>
      </c>
      <c r="B866" s="11" t="s">
        <v>313</v>
      </c>
      <c r="C866" s="11" t="s">
        <v>8</v>
      </c>
      <c r="D866" s="11" t="s">
        <v>9</v>
      </c>
      <c r="E866" s="11" t="s">
        <v>10</v>
      </c>
      <c r="F866" s="11">
        <v>0</v>
      </c>
      <c r="G866" s="11">
        <v>1</v>
      </c>
      <c r="H866" s="12">
        <v>2.7</v>
      </c>
      <c r="I866" s="11" t="str">
        <f t="shared" si="52"/>
        <v>medium</v>
      </c>
      <c r="J866" s="11" t="s">
        <v>11</v>
      </c>
      <c r="K866" s="13">
        <v>4.2300000000000004</v>
      </c>
      <c r="L866" s="13">
        <v>60.995914125796197</v>
      </c>
      <c r="M866" s="13">
        <v>2</v>
      </c>
      <c r="N866" s="13">
        <v>4</v>
      </c>
      <c r="O866" s="13">
        <f t="shared" si="53"/>
        <v>60.995914125796197</v>
      </c>
      <c r="P866" s="13">
        <f t="shared" si="54"/>
        <v>14.419837854798153</v>
      </c>
      <c r="Q866" s="75">
        <f t="shared" si="55"/>
        <v>51.911416277273354</v>
      </c>
    </row>
    <row r="867" spans="1:17">
      <c r="A867" s="10" t="s">
        <v>303</v>
      </c>
      <c r="B867" s="11" t="s">
        <v>313</v>
      </c>
      <c r="C867" s="11" t="s">
        <v>12</v>
      </c>
      <c r="D867" s="11" t="s">
        <v>9</v>
      </c>
      <c r="E867" s="11" t="s">
        <v>10</v>
      </c>
      <c r="F867" s="11">
        <v>0</v>
      </c>
      <c r="G867" s="11">
        <v>1</v>
      </c>
      <c r="H867" s="12">
        <v>2.7</v>
      </c>
      <c r="I867" s="11" t="str">
        <f t="shared" si="52"/>
        <v>medium</v>
      </c>
      <c r="J867" s="11" t="s">
        <v>11</v>
      </c>
      <c r="K867" s="13">
        <v>141.44</v>
      </c>
      <c r="L867" s="13">
        <v>438.840243554258</v>
      </c>
      <c r="M867" s="13">
        <v>2</v>
      </c>
      <c r="N867" s="13">
        <v>4</v>
      </c>
      <c r="O867" s="13">
        <f t="shared" si="53"/>
        <v>438.840243554258</v>
      </c>
      <c r="P867" s="13">
        <f t="shared" si="54"/>
        <v>3.1026600930023895</v>
      </c>
      <c r="Q867" s="75">
        <f t="shared" si="55"/>
        <v>11.169576334808601</v>
      </c>
    </row>
    <row r="868" spans="1:17">
      <c r="A868" s="10" t="s">
        <v>303</v>
      </c>
      <c r="B868" s="11" t="s">
        <v>314</v>
      </c>
      <c r="C868" s="11" t="s">
        <v>8</v>
      </c>
      <c r="D868" s="11" t="s">
        <v>9</v>
      </c>
      <c r="E868" s="11" t="s">
        <v>10</v>
      </c>
      <c r="F868" s="11">
        <v>0</v>
      </c>
      <c r="G868" s="11">
        <v>1</v>
      </c>
      <c r="H868" s="12">
        <v>2.7</v>
      </c>
      <c r="I868" s="11" t="str">
        <f t="shared" si="52"/>
        <v>medium</v>
      </c>
      <c r="J868" s="11" t="s">
        <v>11</v>
      </c>
      <c r="K868" s="13">
        <v>4.07</v>
      </c>
      <c r="L868" s="13">
        <v>103.463091035996</v>
      </c>
      <c r="M868" s="13">
        <v>2</v>
      </c>
      <c r="N868" s="13">
        <v>4</v>
      </c>
      <c r="O868" s="13">
        <f t="shared" si="53"/>
        <v>103.463091035996</v>
      </c>
      <c r="P868" s="13">
        <f t="shared" si="54"/>
        <v>25.420906888451103</v>
      </c>
      <c r="Q868" s="75">
        <f t="shared" si="55"/>
        <v>91.515264798423971</v>
      </c>
    </row>
    <row r="869" spans="1:17">
      <c r="A869" s="10" t="s">
        <v>303</v>
      </c>
      <c r="B869" s="11" t="s">
        <v>314</v>
      </c>
      <c r="C869" s="11" t="s">
        <v>12</v>
      </c>
      <c r="D869" s="11" t="s">
        <v>9</v>
      </c>
      <c r="E869" s="11" t="s">
        <v>10</v>
      </c>
      <c r="F869" s="11">
        <v>0</v>
      </c>
      <c r="G869" s="11">
        <v>1</v>
      </c>
      <c r="H869" s="12">
        <v>2.7</v>
      </c>
      <c r="I869" s="11" t="str">
        <f t="shared" si="52"/>
        <v>medium</v>
      </c>
      <c r="J869" s="11" t="s">
        <v>11</v>
      </c>
      <c r="K869" s="13">
        <v>4.58</v>
      </c>
      <c r="L869" s="13">
        <v>438.47317675566899</v>
      </c>
      <c r="M869" s="13">
        <v>2</v>
      </c>
      <c r="N869" s="13">
        <v>4</v>
      </c>
      <c r="O869" s="13">
        <f t="shared" si="53"/>
        <v>438.47317675566899</v>
      </c>
      <c r="P869" s="13">
        <f t="shared" si="54"/>
        <v>95.736501475036889</v>
      </c>
      <c r="Q869" s="75">
        <f t="shared" si="55"/>
        <v>344.65140531013282</v>
      </c>
    </row>
    <row r="870" spans="1:17">
      <c r="A870" s="10" t="s">
        <v>303</v>
      </c>
      <c r="B870" s="11" t="s">
        <v>315</v>
      </c>
      <c r="C870" s="11" t="s">
        <v>8</v>
      </c>
      <c r="D870" s="11" t="s">
        <v>9</v>
      </c>
      <c r="E870" s="11" t="s">
        <v>10</v>
      </c>
      <c r="F870" s="11">
        <v>0</v>
      </c>
      <c r="G870" s="11">
        <v>1</v>
      </c>
      <c r="H870" s="12">
        <v>2.7</v>
      </c>
      <c r="I870" s="11" t="str">
        <f t="shared" si="52"/>
        <v>medium</v>
      </c>
      <c r="J870" s="11" t="s">
        <v>11</v>
      </c>
      <c r="K870" s="13">
        <v>4.6500000000000004</v>
      </c>
      <c r="L870" s="13">
        <v>11.651165569827199</v>
      </c>
      <c r="M870" s="13">
        <v>2</v>
      </c>
      <c r="N870" s="13">
        <v>4</v>
      </c>
      <c r="O870" s="13">
        <f t="shared" si="53"/>
        <v>11.651165569827199</v>
      </c>
      <c r="P870" s="13">
        <f t="shared" si="54"/>
        <v>2.5056270042639137</v>
      </c>
      <c r="Q870" s="75">
        <f t="shared" si="55"/>
        <v>9.0202572153500888</v>
      </c>
    </row>
    <row r="871" spans="1:17">
      <c r="A871" s="10" t="s">
        <v>303</v>
      </c>
      <c r="B871" s="11" t="s">
        <v>315</v>
      </c>
      <c r="C871" s="11" t="s">
        <v>12</v>
      </c>
      <c r="D871" s="11" t="s">
        <v>9</v>
      </c>
      <c r="E871" s="11" t="s">
        <v>10</v>
      </c>
      <c r="F871" s="11">
        <v>0</v>
      </c>
      <c r="G871" s="11">
        <v>1</v>
      </c>
      <c r="H871" s="12">
        <v>2.7</v>
      </c>
      <c r="I871" s="11" t="str">
        <f t="shared" si="52"/>
        <v>medium</v>
      </c>
      <c r="J871" s="11" t="s">
        <v>11</v>
      </c>
      <c r="K871" s="13">
        <v>4.53</v>
      </c>
      <c r="L871" s="13">
        <v>225.64572591121899</v>
      </c>
      <c r="M871" s="13">
        <v>2</v>
      </c>
      <c r="N871" s="13">
        <v>4</v>
      </c>
      <c r="O871" s="13">
        <f t="shared" si="53"/>
        <v>225.64572591121899</v>
      </c>
      <c r="P871" s="13">
        <f t="shared" si="54"/>
        <v>49.811418523447898</v>
      </c>
      <c r="Q871" s="75">
        <f t="shared" si="55"/>
        <v>179.32110668441243</v>
      </c>
    </row>
    <row r="872" spans="1:17">
      <c r="A872" s="10" t="s">
        <v>303</v>
      </c>
      <c r="B872" s="11" t="s">
        <v>316</v>
      </c>
      <c r="C872" s="11" t="s">
        <v>8</v>
      </c>
      <c r="D872" s="11" t="s">
        <v>9</v>
      </c>
      <c r="E872" s="11" t="s">
        <v>10</v>
      </c>
      <c r="F872" s="11">
        <v>0</v>
      </c>
      <c r="G872" s="11">
        <v>2</v>
      </c>
      <c r="H872" s="12">
        <v>2.7</v>
      </c>
      <c r="I872" s="11" t="str">
        <f t="shared" si="52"/>
        <v>medium</v>
      </c>
      <c r="J872" s="11" t="s">
        <v>11</v>
      </c>
      <c r="K872" s="13">
        <v>5.08</v>
      </c>
      <c r="L872" s="13">
        <v>415.16166190284702</v>
      </c>
      <c r="M872" s="13">
        <v>2</v>
      </c>
      <c r="N872" s="13">
        <v>4</v>
      </c>
      <c r="O872" s="13">
        <f t="shared" si="53"/>
        <v>415.16166190284702</v>
      </c>
      <c r="P872" s="13">
        <f t="shared" si="54"/>
        <v>81.724736595048626</v>
      </c>
      <c r="Q872" s="75">
        <f t="shared" si="55"/>
        <v>294.20905174217506</v>
      </c>
    </row>
    <row r="873" spans="1:17">
      <c r="A873" s="10" t="s">
        <v>303</v>
      </c>
      <c r="B873" s="11" t="s">
        <v>316</v>
      </c>
      <c r="C873" s="11" t="s">
        <v>12</v>
      </c>
      <c r="D873" s="11" t="s">
        <v>9</v>
      </c>
      <c r="E873" s="11" t="s">
        <v>10</v>
      </c>
      <c r="F873" s="11">
        <v>0</v>
      </c>
      <c r="G873" s="11">
        <v>2</v>
      </c>
      <c r="H873" s="12">
        <v>2.7</v>
      </c>
      <c r="I873" s="11" t="str">
        <f t="shared" si="52"/>
        <v>medium</v>
      </c>
      <c r="J873" s="11" t="s">
        <v>11</v>
      </c>
      <c r="K873" s="13">
        <v>4.37</v>
      </c>
      <c r="L873" s="13">
        <v>642.06482054486605</v>
      </c>
      <c r="M873" s="13">
        <v>2</v>
      </c>
      <c r="N873" s="13">
        <v>4</v>
      </c>
      <c r="O873" s="13">
        <f t="shared" si="53"/>
        <v>642.06482054486605</v>
      </c>
      <c r="P873" s="13">
        <f t="shared" si="54"/>
        <v>146.92558822536981</v>
      </c>
      <c r="Q873" s="75">
        <f t="shared" si="55"/>
        <v>528.93211761133125</v>
      </c>
    </row>
    <row r="874" spans="1:17">
      <c r="A874" s="10" t="s">
        <v>303</v>
      </c>
      <c r="B874" s="11" t="s">
        <v>317</v>
      </c>
      <c r="C874" s="11" t="s">
        <v>8</v>
      </c>
      <c r="D874" s="11" t="s">
        <v>9</v>
      </c>
      <c r="E874" s="11" t="s">
        <v>10</v>
      </c>
      <c r="F874" s="11">
        <v>0</v>
      </c>
      <c r="G874" s="11">
        <v>2</v>
      </c>
      <c r="H874" s="12">
        <v>2.7</v>
      </c>
      <c r="I874" s="11" t="str">
        <f t="shared" si="52"/>
        <v>medium</v>
      </c>
      <c r="J874" s="11" t="s">
        <v>11</v>
      </c>
      <c r="K874" s="13">
        <v>12.72</v>
      </c>
      <c r="L874" s="13">
        <v>702.91371192105203</v>
      </c>
      <c r="M874" s="13">
        <v>2</v>
      </c>
      <c r="N874" s="13">
        <v>4</v>
      </c>
      <c r="O874" s="13">
        <f t="shared" si="53"/>
        <v>702.91371192105203</v>
      </c>
      <c r="P874" s="13">
        <f t="shared" si="54"/>
        <v>55.260511943478932</v>
      </c>
      <c r="Q874" s="75">
        <f t="shared" si="55"/>
        <v>198.93784299652415</v>
      </c>
    </row>
    <row r="875" spans="1:17">
      <c r="A875" s="10" t="s">
        <v>303</v>
      </c>
      <c r="B875" s="11" t="s">
        <v>317</v>
      </c>
      <c r="C875" s="11" t="s">
        <v>12</v>
      </c>
      <c r="D875" s="11" t="s">
        <v>9</v>
      </c>
      <c r="E875" s="11" t="s">
        <v>10</v>
      </c>
      <c r="F875" s="11">
        <v>0</v>
      </c>
      <c r="G875" s="11">
        <v>2</v>
      </c>
      <c r="H875" s="12">
        <v>2.7</v>
      </c>
      <c r="I875" s="11" t="str">
        <f t="shared" si="52"/>
        <v>medium</v>
      </c>
      <c r="J875" s="11" t="s">
        <v>11</v>
      </c>
      <c r="K875" s="13">
        <v>8.8699999999999992</v>
      </c>
      <c r="L875" s="13">
        <v>769.40656248396999</v>
      </c>
      <c r="M875" s="13">
        <v>2</v>
      </c>
      <c r="N875" s="13">
        <v>4</v>
      </c>
      <c r="O875" s="13">
        <f t="shared" si="53"/>
        <v>769.40656248396999</v>
      </c>
      <c r="P875" s="13">
        <f t="shared" si="54"/>
        <v>86.742566232691104</v>
      </c>
      <c r="Q875" s="75">
        <f t="shared" si="55"/>
        <v>312.27323843768801</v>
      </c>
    </row>
    <row r="876" spans="1:17">
      <c r="A876" s="10" t="s">
        <v>303</v>
      </c>
      <c r="B876" s="11" t="s">
        <v>318</v>
      </c>
      <c r="C876" s="11" t="s">
        <v>8</v>
      </c>
      <c r="D876" s="11" t="s">
        <v>9</v>
      </c>
      <c r="E876" s="11" t="s">
        <v>10</v>
      </c>
      <c r="F876" s="11">
        <v>0</v>
      </c>
      <c r="G876" s="11">
        <v>2</v>
      </c>
      <c r="H876" s="12">
        <v>2.7</v>
      </c>
      <c r="I876" s="11" t="str">
        <f t="shared" si="52"/>
        <v>medium</v>
      </c>
      <c r="J876" s="11" t="s">
        <v>11</v>
      </c>
      <c r="K876" s="13">
        <v>5.75</v>
      </c>
      <c r="L876" s="13">
        <v>293.153787355649</v>
      </c>
      <c r="M876" s="13">
        <v>2</v>
      </c>
      <c r="N876" s="13">
        <v>4</v>
      </c>
      <c r="O876" s="13">
        <f t="shared" si="53"/>
        <v>293.153787355649</v>
      </c>
      <c r="P876" s="13">
        <f t="shared" si="54"/>
        <v>50.983267366199826</v>
      </c>
      <c r="Q876" s="75">
        <f t="shared" si="55"/>
        <v>183.53976251831938</v>
      </c>
    </row>
    <row r="877" spans="1:17">
      <c r="A877" s="10" t="s">
        <v>303</v>
      </c>
      <c r="B877" s="11" t="s">
        <v>318</v>
      </c>
      <c r="C877" s="11" t="s">
        <v>12</v>
      </c>
      <c r="D877" s="11" t="s">
        <v>9</v>
      </c>
      <c r="E877" s="11" t="s">
        <v>10</v>
      </c>
      <c r="F877" s="11">
        <v>0</v>
      </c>
      <c r="G877" s="11">
        <v>2</v>
      </c>
      <c r="H877" s="12">
        <v>2.7</v>
      </c>
      <c r="I877" s="11" t="str">
        <f t="shared" si="52"/>
        <v>medium</v>
      </c>
      <c r="J877" s="11" t="s">
        <v>11</v>
      </c>
      <c r="K877" s="13">
        <v>5.65</v>
      </c>
      <c r="L877" s="13">
        <v>585.79834170568199</v>
      </c>
      <c r="M877" s="13">
        <v>2</v>
      </c>
      <c r="N877" s="13">
        <v>4</v>
      </c>
      <c r="O877" s="13">
        <f t="shared" si="53"/>
        <v>585.79834170568199</v>
      </c>
      <c r="P877" s="13">
        <f t="shared" si="54"/>
        <v>103.68112242578442</v>
      </c>
      <c r="Q877" s="75">
        <f t="shared" si="55"/>
        <v>373.2520407328239</v>
      </c>
    </row>
    <row r="878" spans="1:17">
      <c r="A878" s="10" t="s">
        <v>303</v>
      </c>
      <c r="B878" s="11" t="s">
        <v>319</v>
      </c>
      <c r="C878" s="11" t="s">
        <v>8</v>
      </c>
      <c r="D878" s="11" t="s">
        <v>9</v>
      </c>
      <c r="E878" s="11" t="s">
        <v>10</v>
      </c>
      <c r="F878" s="11">
        <v>0</v>
      </c>
      <c r="G878" s="11">
        <v>2</v>
      </c>
      <c r="H878" s="12">
        <v>2.7</v>
      </c>
      <c r="I878" s="11" t="str">
        <f t="shared" si="52"/>
        <v>medium</v>
      </c>
      <c r="J878" s="11" t="s">
        <v>11</v>
      </c>
      <c r="K878" s="13">
        <v>6</v>
      </c>
      <c r="L878" s="13">
        <v>218.125755591168</v>
      </c>
      <c r="M878" s="13">
        <v>2</v>
      </c>
      <c r="N878" s="13">
        <v>4</v>
      </c>
      <c r="O878" s="13">
        <f t="shared" si="53"/>
        <v>218.125755591168</v>
      </c>
      <c r="P878" s="13">
        <f t="shared" si="54"/>
        <v>36.354292598527998</v>
      </c>
      <c r="Q878" s="75">
        <f t="shared" si="55"/>
        <v>130.8754533547008</v>
      </c>
    </row>
    <row r="879" spans="1:17">
      <c r="A879" s="10" t="s">
        <v>303</v>
      </c>
      <c r="B879" s="11" t="s">
        <v>319</v>
      </c>
      <c r="C879" s="11" t="s">
        <v>12</v>
      </c>
      <c r="D879" s="11" t="s">
        <v>9</v>
      </c>
      <c r="E879" s="11" t="s">
        <v>10</v>
      </c>
      <c r="F879" s="11">
        <v>0</v>
      </c>
      <c r="G879" s="11">
        <v>2</v>
      </c>
      <c r="H879" s="12">
        <v>2.7</v>
      </c>
      <c r="I879" s="11" t="str">
        <f t="shared" si="52"/>
        <v>medium</v>
      </c>
      <c r="J879" s="11" t="s">
        <v>11</v>
      </c>
      <c r="K879" s="13">
        <v>5.88</v>
      </c>
      <c r="L879" s="13">
        <v>693.33820273905701</v>
      </c>
      <c r="M879" s="13">
        <v>2</v>
      </c>
      <c r="N879" s="13">
        <v>4</v>
      </c>
      <c r="O879" s="13">
        <f t="shared" si="53"/>
        <v>693.33820273905701</v>
      </c>
      <c r="P879" s="13">
        <f t="shared" si="54"/>
        <v>117.91466032977161</v>
      </c>
      <c r="Q879" s="75">
        <f t="shared" si="55"/>
        <v>424.49277718717775</v>
      </c>
    </row>
    <row r="880" spans="1:17">
      <c r="A880" s="10" t="s">
        <v>303</v>
      </c>
      <c r="B880" s="11" t="s">
        <v>320</v>
      </c>
      <c r="C880" s="11" t="s">
        <v>8</v>
      </c>
      <c r="D880" s="11" t="s">
        <v>9</v>
      </c>
      <c r="E880" s="11" t="s">
        <v>10</v>
      </c>
      <c r="F880" s="11">
        <v>0</v>
      </c>
      <c r="G880" s="11">
        <v>1</v>
      </c>
      <c r="H880" s="12">
        <v>3.2</v>
      </c>
      <c r="I880" s="11" t="str">
        <f t="shared" si="52"/>
        <v>high</v>
      </c>
      <c r="J880" s="11" t="s">
        <v>11</v>
      </c>
      <c r="K880" s="13">
        <v>4.2</v>
      </c>
      <c r="L880" s="13">
        <v>209.99030059357</v>
      </c>
      <c r="M880" s="13">
        <v>2</v>
      </c>
      <c r="N880" s="13">
        <v>4</v>
      </c>
      <c r="O880" s="13">
        <f t="shared" si="53"/>
        <v>209.99030059357</v>
      </c>
      <c r="P880" s="13">
        <f t="shared" si="54"/>
        <v>49.997690617516668</v>
      </c>
      <c r="Q880" s="75">
        <f t="shared" si="55"/>
        <v>179.99168622306001</v>
      </c>
    </row>
    <row r="881" spans="1:17">
      <c r="A881" s="10" t="s">
        <v>303</v>
      </c>
      <c r="B881" s="11" t="s">
        <v>320</v>
      </c>
      <c r="C881" s="11" t="s">
        <v>12</v>
      </c>
      <c r="D881" s="11" t="s">
        <v>9</v>
      </c>
      <c r="E881" s="11" t="s">
        <v>10</v>
      </c>
      <c r="F881" s="11">
        <v>0</v>
      </c>
      <c r="G881" s="11">
        <v>1</v>
      </c>
      <c r="H881" s="12">
        <v>3.2</v>
      </c>
      <c r="I881" s="11" t="str">
        <f t="shared" si="52"/>
        <v>high</v>
      </c>
      <c r="J881" s="11" t="s">
        <v>11</v>
      </c>
      <c r="K881" s="13">
        <v>5.08</v>
      </c>
      <c r="L881" s="13">
        <v>231.78001328547199</v>
      </c>
      <c r="M881" s="13">
        <v>2</v>
      </c>
      <c r="N881" s="13">
        <v>4</v>
      </c>
      <c r="O881" s="13">
        <f t="shared" si="53"/>
        <v>231.78001328547199</v>
      </c>
      <c r="P881" s="13">
        <f t="shared" si="54"/>
        <v>45.625986867218899</v>
      </c>
      <c r="Q881" s="75">
        <f t="shared" si="55"/>
        <v>164.25355272198806</v>
      </c>
    </row>
    <row r="882" spans="1:17">
      <c r="A882" s="10" t="s">
        <v>303</v>
      </c>
      <c r="B882" s="11" t="s">
        <v>321</v>
      </c>
      <c r="C882" s="11" t="s">
        <v>8</v>
      </c>
      <c r="D882" s="11" t="s">
        <v>9</v>
      </c>
      <c r="E882" s="11" t="s">
        <v>10</v>
      </c>
      <c r="F882" s="11">
        <v>0</v>
      </c>
      <c r="G882" s="11">
        <v>1</v>
      </c>
      <c r="H882" s="12">
        <v>3.2</v>
      </c>
      <c r="I882" s="11" t="str">
        <f t="shared" si="52"/>
        <v>high</v>
      </c>
      <c r="J882" s="11" t="s">
        <v>11</v>
      </c>
      <c r="K882" s="13">
        <v>1.81</v>
      </c>
      <c r="L882" s="13">
        <v>9.3689254681324901</v>
      </c>
      <c r="M882" s="13">
        <v>2</v>
      </c>
      <c r="N882" s="13">
        <v>4</v>
      </c>
      <c r="O882" s="13">
        <f t="shared" si="53"/>
        <v>9.3689254681324901</v>
      </c>
      <c r="P882" s="13">
        <f t="shared" si="54"/>
        <v>5.1762019160952981</v>
      </c>
      <c r="Q882" s="75">
        <f t="shared" si="55"/>
        <v>18.634326897943073</v>
      </c>
    </row>
    <row r="883" spans="1:17">
      <c r="A883" s="10" t="s">
        <v>303</v>
      </c>
      <c r="B883" s="11" t="s">
        <v>321</v>
      </c>
      <c r="C883" s="11" t="s">
        <v>12</v>
      </c>
      <c r="D883" s="11" t="s">
        <v>9</v>
      </c>
      <c r="E883" s="11" t="s">
        <v>10</v>
      </c>
      <c r="F883" s="11">
        <v>0</v>
      </c>
      <c r="G883" s="11">
        <v>1</v>
      </c>
      <c r="H883" s="12">
        <v>3.2</v>
      </c>
      <c r="I883" s="11" t="str">
        <f t="shared" si="52"/>
        <v>high</v>
      </c>
      <c r="J883" s="11" t="s">
        <v>11</v>
      </c>
      <c r="K883" s="13">
        <v>1.93</v>
      </c>
      <c r="L883" s="13">
        <v>377.30621537866602</v>
      </c>
      <c r="M883" s="13">
        <v>2</v>
      </c>
      <c r="N883" s="13">
        <v>4</v>
      </c>
      <c r="O883" s="13">
        <f t="shared" si="53"/>
        <v>377.30621537866602</v>
      </c>
      <c r="P883" s="13">
        <f t="shared" si="54"/>
        <v>195.49544838272851</v>
      </c>
      <c r="Q883" s="75">
        <f t="shared" si="55"/>
        <v>703.78361417782264</v>
      </c>
    </row>
    <row r="884" spans="1:17">
      <c r="A884" s="10" t="s">
        <v>303</v>
      </c>
      <c r="B884" s="11" t="s">
        <v>322</v>
      </c>
      <c r="C884" s="11" t="s">
        <v>8</v>
      </c>
      <c r="D884" s="11" t="s">
        <v>9</v>
      </c>
      <c r="E884" s="11" t="s">
        <v>10</v>
      </c>
      <c r="F884" s="11">
        <v>0</v>
      </c>
      <c r="G884" s="11">
        <v>1</v>
      </c>
      <c r="H884" s="12">
        <v>3.2</v>
      </c>
      <c r="I884" s="11" t="str">
        <f t="shared" si="52"/>
        <v>high</v>
      </c>
      <c r="J884" s="11" t="s">
        <v>11</v>
      </c>
      <c r="K884" s="13">
        <v>2.0099999999999998</v>
      </c>
      <c r="L884" s="13">
        <v>30.498602048531801</v>
      </c>
      <c r="M884" s="13">
        <v>2</v>
      </c>
      <c r="N884" s="13">
        <v>4</v>
      </c>
      <c r="O884" s="13">
        <f t="shared" si="53"/>
        <v>30.498602048531801</v>
      </c>
      <c r="P884" s="13">
        <f t="shared" si="54"/>
        <v>15.173433854990947</v>
      </c>
      <c r="Q884" s="75">
        <f t="shared" si="55"/>
        <v>54.624361877967409</v>
      </c>
    </row>
    <row r="885" spans="1:17">
      <c r="A885" s="10" t="s">
        <v>303</v>
      </c>
      <c r="B885" s="11" t="s">
        <v>322</v>
      </c>
      <c r="C885" s="11" t="s">
        <v>12</v>
      </c>
      <c r="D885" s="11" t="s">
        <v>9</v>
      </c>
      <c r="E885" s="11" t="s">
        <v>10</v>
      </c>
      <c r="F885" s="11">
        <v>0</v>
      </c>
      <c r="G885" s="11">
        <v>1</v>
      </c>
      <c r="H885" s="12">
        <v>3.2</v>
      </c>
      <c r="I885" s="11" t="str">
        <f t="shared" si="52"/>
        <v>high</v>
      </c>
      <c r="J885" s="11" t="s">
        <v>11</v>
      </c>
      <c r="K885" s="13">
        <v>1.78</v>
      </c>
      <c r="L885" s="13">
        <v>229.14979860960099</v>
      </c>
      <c r="M885" s="13">
        <v>2</v>
      </c>
      <c r="N885" s="13">
        <v>4</v>
      </c>
      <c r="O885" s="13">
        <f t="shared" si="53"/>
        <v>229.14979860960099</v>
      </c>
      <c r="P885" s="13">
        <f t="shared" si="54"/>
        <v>128.73584191550617</v>
      </c>
      <c r="Q885" s="75">
        <f t="shared" si="55"/>
        <v>463.4490308958222</v>
      </c>
    </row>
    <row r="886" spans="1:17">
      <c r="A886" s="10" t="s">
        <v>303</v>
      </c>
      <c r="B886" s="11" t="s">
        <v>323</v>
      </c>
      <c r="C886" s="11" t="s">
        <v>8</v>
      </c>
      <c r="D886" s="11" t="s">
        <v>9</v>
      </c>
      <c r="E886" s="11" t="s">
        <v>10</v>
      </c>
      <c r="F886" s="11">
        <v>0</v>
      </c>
      <c r="G886" s="11">
        <v>1</v>
      </c>
      <c r="H886" s="12">
        <v>3.2</v>
      </c>
      <c r="I886" s="11" t="str">
        <f t="shared" si="52"/>
        <v>high</v>
      </c>
      <c r="J886" s="11" t="s">
        <v>11</v>
      </c>
      <c r="K886" s="13">
        <v>2</v>
      </c>
      <c r="L886" s="13">
        <v>61.921463765082201</v>
      </c>
      <c r="M886" s="13">
        <v>2</v>
      </c>
      <c r="N886" s="13">
        <v>4</v>
      </c>
      <c r="O886" s="13">
        <f t="shared" si="53"/>
        <v>61.921463765082201</v>
      </c>
      <c r="P886" s="13">
        <f t="shared" si="54"/>
        <v>30.960731882541101</v>
      </c>
      <c r="Q886" s="75">
        <f t="shared" si="55"/>
        <v>111.45863477714796</v>
      </c>
    </row>
    <row r="887" spans="1:17">
      <c r="A887" s="10" t="s">
        <v>303</v>
      </c>
      <c r="B887" s="11" t="s">
        <v>323</v>
      </c>
      <c r="C887" s="11" t="s">
        <v>12</v>
      </c>
      <c r="D887" s="11" t="s">
        <v>9</v>
      </c>
      <c r="E887" s="11" t="s">
        <v>10</v>
      </c>
      <c r="F887" s="11">
        <v>0</v>
      </c>
      <c r="G887" s="11">
        <v>1</v>
      </c>
      <c r="H887" s="12">
        <v>3.2</v>
      </c>
      <c r="I887" s="11" t="str">
        <f t="shared" si="52"/>
        <v>high</v>
      </c>
      <c r="J887" s="11" t="s">
        <v>11</v>
      </c>
      <c r="K887" s="13">
        <v>2.1</v>
      </c>
      <c r="L887" s="13">
        <v>143.454938233109</v>
      </c>
      <c r="M887" s="13">
        <v>2</v>
      </c>
      <c r="N887" s="13">
        <v>4</v>
      </c>
      <c r="O887" s="13">
        <f t="shared" si="53"/>
        <v>143.454938233109</v>
      </c>
      <c r="P887" s="13">
        <f t="shared" si="54"/>
        <v>68.311875349099523</v>
      </c>
      <c r="Q887" s="75">
        <f t="shared" si="55"/>
        <v>245.92275125675829</v>
      </c>
    </row>
    <row r="888" spans="1:17">
      <c r="A888" s="10" t="s">
        <v>303</v>
      </c>
      <c r="B888" s="11" t="s">
        <v>324</v>
      </c>
      <c r="C888" s="11" t="s">
        <v>8</v>
      </c>
      <c r="D888" s="11" t="s">
        <v>9</v>
      </c>
      <c r="E888" s="11" t="s">
        <v>10</v>
      </c>
      <c r="F888" s="11">
        <v>0</v>
      </c>
      <c r="G888" s="11">
        <v>2</v>
      </c>
      <c r="H888" s="12">
        <v>3.2</v>
      </c>
      <c r="I888" s="11" t="str">
        <f t="shared" si="52"/>
        <v>high</v>
      </c>
      <c r="J888" s="11" t="s">
        <v>11</v>
      </c>
      <c r="K888" s="13">
        <v>5.35</v>
      </c>
      <c r="L888" s="13">
        <v>431.60512548388101</v>
      </c>
      <c r="M888" s="13">
        <v>2</v>
      </c>
      <c r="N888" s="13">
        <v>4</v>
      </c>
      <c r="O888" s="13">
        <f t="shared" si="53"/>
        <v>431.60512548388101</v>
      </c>
      <c r="P888" s="13">
        <f t="shared" si="54"/>
        <v>80.673855230631972</v>
      </c>
      <c r="Q888" s="75">
        <f t="shared" si="55"/>
        <v>290.42587883027511</v>
      </c>
    </row>
    <row r="889" spans="1:17">
      <c r="A889" s="10" t="s">
        <v>303</v>
      </c>
      <c r="B889" s="11" t="s">
        <v>324</v>
      </c>
      <c r="C889" s="11" t="s">
        <v>12</v>
      </c>
      <c r="D889" s="11" t="s">
        <v>9</v>
      </c>
      <c r="E889" s="11" t="s">
        <v>10</v>
      </c>
      <c r="F889" s="11">
        <v>0</v>
      </c>
      <c r="G889" s="11">
        <v>2</v>
      </c>
      <c r="H889" s="12">
        <v>3.2</v>
      </c>
      <c r="I889" s="11" t="str">
        <f t="shared" si="52"/>
        <v>high</v>
      </c>
      <c r="J889" s="11" t="s">
        <v>11</v>
      </c>
      <c r="K889" s="13">
        <v>4.93</v>
      </c>
      <c r="L889" s="13">
        <v>736.668211903616</v>
      </c>
      <c r="M889" s="13">
        <v>2</v>
      </c>
      <c r="N889" s="13">
        <v>4</v>
      </c>
      <c r="O889" s="13">
        <f t="shared" si="53"/>
        <v>736.668211903616</v>
      </c>
      <c r="P889" s="13">
        <f t="shared" si="54"/>
        <v>149.42560079180853</v>
      </c>
      <c r="Q889" s="75">
        <f t="shared" si="55"/>
        <v>537.93216285051074</v>
      </c>
    </row>
    <row r="890" spans="1:17">
      <c r="A890" s="10" t="s">
        <v>303</v>
      </c>
      <c r="B890" s="11" t="s">
        <v>325</v>
      </c>
      <c r="C890" s="11" t="s">
        <v>8</v>
      </c>
      <c r="D890" s="11" t="s">
        <v>9</v>
      </c>
      <c r="E890" s="11" t="s">
        <v>10</v>
      </c>
      <c r="F890" s="11">
        <v>0</v>
      </c>
      <c r="G890" s="11">
        <v>2</v>
      </c>
      <c r="H890" s="12">
        <v>3.2</v>
      </c>
      <c r="I890" s="11" t="str">
        <f t="shared" si="52"/>
        <v>high</v>
      </c>
      <c r="J890" s="11" t="s">
        <v>11</v>
      </c>
      <c r="K890" s="13">
        <v>4.6900000000000004</v>
      </c>
      <c r="L890" s="13">
        <v>554.25153961455806</v>
      </c>
      <c r="M890" s="13">
        <v>2</v>
      </c>
      <c r="N890" s="13">
        <v>4</v>
      </c>
      <c r="O890" s="13">
        <f t="shared" si="53"/>
        <v>554.25153961455806</v>
      </c>
      <c r="P890" s="13">
        <f t="shared" si="54"/>
        <v>118.17730055747505</v>
      </c>
      <c r="Q890" s="75">
        <f t="shared" si="55"/>
        <v>425.43828200691019</v>
      </c>
    </row>
    <row r="891" spans="1:17">
      <c r="A891" s="10" t="s">
        <v>303</v>
      </c>
      <c r="B891" s="11" t="s">
        <v>325</v>
      </c>
      <c r="C891" s="11" t="s">
        <v>12</v>
      </c>
      <c r="D891" s="11" t="s">
        <v>9</v>
      </c>
      <c r="E891" s="11" t="s">
        <v>10</v>
      </c>
      <c r="F891" s="11">
        <v>0</v>
      </c>
      <c r="G891" s="11">
        <v>2</v>
      </c>
      <c r="H891" s="12">
        <v>3.2</v>
      </c>
      <c r="I891" s="11" t="str">
        <f t="shared" si="52"/>
        <v>high</v>
      </c>
      <c r="J891" s="11" t="s">
        <v>11</v>
      </c>
      <c r="K891" s="13">
        <v>4.1100000000000003</v>
      </c>
      <c r="L891" s="13">
        <v>380.133799709399</v>
      </c>
      <c r="M891" s="13">
        <v>2</v>
      </c>
      <c r="N891" s="13">
        <v>4</v>
      </c>
      <c r="O891" s="13">
        <f t="shared" si="53"/>
        <v>380.133799709399</v>
      </c>
      <c r="P891" s="13">
        <f t="shared" si="54"/>
        <v>92.489975598393912</v>
      </c>
      <c r="Q891" s="75">
        <f t="shared" si="55"/>
        <v>332.96391215421806</v>
      </c>
    </row>
    <row r="892" spans="1:17">
      <c r="A892" s="10" t="s">
        <v>303</v>
      </c>
      <c r="B892" s="11" t="s">
        <v>326</v>
      </c>
      <c r="C892" s="11" t="s">
        <v>8</v>
      </c>
      <c r="D892" s="11" t="s">
        <v>9</v>
      </c>
      <c r="E892" s="11" t="s">
        <v>10</v>
      </c>
      <c r="F892" s="11">
        <v>0</v>
      </c>
      <c r="G892" s="11">
        <v>2</v>
      </c>
      <c r="H892" s="12">
        <v>3.2</v>
      </c>
      <c r="I892" s="11" t="str">
        <f t="shared" si="52"/>
        <v>high</v>
      </c>
      <c r="J892" s="11" t="s">
        <v>11</v>
      </c>
      <c r="K892" s="13">
        <v>6.63</v>
      </c>
      <c r="L892" s="13">
        <v>741.66207675470105</v>
      </c>
      <c r="M892" s="13">
        <v>2</v>
      </c>
      <c r="N892" s="13">
        <v>4</v>
      </c>
      <c r="O892" s="13">
        <f t="shared" si="53"/>
        <v>741.66207675470105</v>
      </c>
      <c r="P892" s="13">
        <f t="shared" si="54"/>
        <v>111.86456662966833</v>
      </c>
      <c r="Q892" s="75">
        <f t="shared" si="55"/>
        <v>402.71243986680599</v>
      </c>
    </row>
    <row r="893" spans="1:17">
      <c r="A893" s="10" t="s">
        <v>303</v>
      </c>
      <c r="B893" s="11" t="s">
        <v>326</v>
      </c>
      <c r="C893" s="11" t="s">
        <v>12</v>
      </c>
      <c r="D893" s="11" t="s">
        <v>9</v>
      </c>
      <c r="E893" s="11" t="s">
        <v>10</v>
      </c>
      <c r="F893" s="11">
        <v>0</v>
      </c>
      <c r="G893" s="11">
        <v>2</v>
      </c>
      <c r="H893" s="12">
        <v>3.2</v>
      </c>
      <c r="I893" s="11" t="str">
        <f t="shared" si="52"/>
        <v>high</v>
      </c>
      <c r="J893" s="11" t="s">
        <v>11</v>
      </c>
      <c r="K893" s="13">
        <v>5.33</v>
      </c>
      <c r="L893" s="13">
        <v>317.71574129370498</v>
      </c>
      <c r="M893" s="13">
        <v>2</v>
      </c>
      <c r="N893" s="13">
        <v>4</v>
      </c>
      <c r="O893" s="13">
        <f t="shared" si="53"/>
        <v>317.71574129370498</v>
      </c>
      <c r="P893" s="13">
        <f t="shared" si="54"/>
        <v>59.608957090751403</v>
      </c>
      <c r="Q893" s="75">
        <f t="shared" si="55"/>
        <v>214.59224552670506</v>
      </c>
    </row>
    <row r="894" spans="1:17">
      <c r="A894" s="10" t="s">
        <v>303</v>
      </c>
      <c r="B894" s="11" t="s">
        <v>327</v>
      </c>
      <c r="C894" s="11" t="s">
        <v>8</v>
      </c>
      <c r="D894" s="11" t="s">
        <v>9</v>
      </c>
      <c r="E894" s="11" t="s">
        <v>10</v>
      </c>
      <c r="F894" s="11">
        <v>0</v>
      </c>
      <c r="G894" s="11">
        <v>2</v>
      </c>
      <c r="H894" s="12">
        <v>3.2</v>
      </c>
      <c r="I894" s="11" t="str">
        <f t="shared" si="52"/>
        <v>high</v>
      </c>
      <c r="J894" s="11" t="s">
        <v>11</v>
      </c>
      <c r="K894" s="13">
        <v>5.0999999999999996</v>
      </c>
      <c r="L894" s="13">
        <v>403.33370292705803</v>
      </c>
      <c r="M894" s="13">
        <v>2</v>
      </c>
      <c r="N894" s="13">
        <v>4</v>
      </c>
      <c r="O894" s="13">
        <f t="shared" si="53"/>
        <v>403.33370292705803</v>
      </c>
      <c r="P894" s="13">
        <f t="shared" si="54"/>
        <v>79.085039789619231</v>
      </c>
      <c r="Q894" s="75">
        <f t="shared" si="55"/>
        <v>284.7061432426292</v>
      </c>
    </row>
    <row r="895" spans="1:17">
      <c r="A895" s="10" t="s">
        <v>303</v>
      </c>
      <c r="B895" s="11" t="s">
        <v>327</v>
      </c>
      <c r="C895" s="11" t="s">
        <v>12</v>
      </c>
      <c r="D895" s="11" t="s">
        <v>9</v>
      </c>
      <c r="E895" s="11" t="s">
        <v>10</v>
      </c>
      <c r="F895" s="11">
        <v>0</v>
      </c>
      <c r="G895" s="11">
        <v>2</v>
      </c>
      <c r="H895" s="12">
        <v>3.2</v>
      </c>
      <c r="I895" s="11" t="str">
        <f t="shared" si="52"/>
        <v>high</v>
      </c>
      <c r="J895" s="11" t="s">
        <v>11</v>
      </c>
      <c r="K895" s="13">
        <v>4.53</v>
      </c>
      <c r="L895" s="13">
        <v>506.752549806866</v>
      </c>
      <c r="M895" s="13">
        <v>2</v>
      </c>
      <c r="N895" s="13">
        <v>4</v>
      </c>
      <c r="O895" s="13">
        <f t="shared" si="53"/>
        <v>506.752549806866</v>
      </c>
      <c r="P895" s="13">
        <f t="shared" si="54"/>
        <v>111.86590503462826</v>
      </c>
      <c r="Q895" s="75">
        <f t="shared" si="55"/>
        <v>402.71725812466173</v>
      </c>
    </row>
    <row r="896" spans="1:17">
      <c r="A896" s="10" t="s">
        <v>303</v>
      </c>
      <c r="B896" s="11" t="s">
        <v>328</v>
      </c>
      <c r="C896" s="11" t="s">
        <v>8</v>
      </c>
      <c r="D896" s="11" t="s">
        <v>9</v>
      </c>
      <c r="E896" s="11" t="s">
        <v>10</v>
      </c>
      <c r="F896" s="11">
        <v>10</v>
      </c>
      <c r="G896" s="11">
        <v>1</v>
      </c>
      <c r="H896" s="12">
        <v>2.2999999999999998</v>
      </c>
      <c r="I896" s="11" t="str">
        <f t="shared" si="52"/>
        <v>low</v>
      </c>
      <c r="J896" s="11" t="s">
        <v>11</v>
      </c>
      <c r="K896" s="13">
        <v>120.35</v>
      </c>
      <c r="L896" s="13">
        <v>384.43424136701498</v>
      </c>
      <c r="M896" s="13">
        <v>2</v>
      </c>
      <c r="N896" s="13">
        <v>4</v>
      </c>
      <c r="O896" s="13">
        <f t="shared" si="53"/>
        <v>384.43424136701498</v>
      </c>
      <c r="P896" s="13">
        <f t="shared" si="54"/>
        <v>3.1943019639968009</v>
      </c>
      <c r="Q896" s="75">
        <f t="shared" si="55"/>
        <v>11.499487070388483</v>
      </c>
    </row>
    <row r="897" spans="1:17">
      <c r="A897" s="10" t="s">
        <v>303</v>
      </c>
      <c r="B897" s="11" t="s">
        <v>328</v>
      </c>
      <c r="C897" s="11" t="s">
        <v>12</v>
      </c>
      <c r="D897" s="11" t="s">
        <v>9</v>
      </c>
      <c r="E897" s="11" t="s">
        <v>10</v>
      </c>
      <c r="F897" s="11">
        <v>10</v>
      </c>
      <c r="G897" s="11">
        <v>1</v>
      </c>
      <c r="H897" s="12">
        <v>2.2999999999999998</v>
      </c>
      <c r="I897" s="11" t="str">
        <f t="shared" si="52"/>
        <v>low</v>
      </c>
      <c r="J897" s="11" t="s">
        <v>11</v>
      </c>
      <c r="K897" s="13">
        <v>62.87</v>
      </c>
      <c r="L897" s="13">
        <v>701.51638068415696</v>
      </c>
      <c r="M897" s="13">
        <v>2</v>
      </c>
      <c r="N897" s="13">
        <v>4</v>
      </c>
      <c r="O897" s="13">
        <f t="shared" si="53"/>
        <v>701.51638068415696</v>
      </c>
      <c r="P897" s="13">
        <f t="shared" si="54"/>
        <v>11.158205514301844</v>
      </c>
      <c r="Q897" s="75">
        <f t="shared" si="55"/>
        <v>40.16953985148664</v>
      </c>
    </row>
    <row r="898" spans="1:17">
      <c r="A898" s="10" t="s">
        <v>303</v>
      </c>
      <c r="B898" s="11" t="s">
        <v>329</v>
      </c>
      <c r="C898" s="11" t="s">
        <v>8</v>
      </c>
      <c r="D898" s="11" t="s">
        <v>9</v>
      </c>
      <c r="E898" s="11" t="s">
        <v>10</v>
      </c>
      <c r="F898" s="11">
        <v>10</v>
      </c>
      <c r="G898" s="11">
        <v>1</v>
      </c>
      <c r="H898" s="12">
        <v>2.2999999999999998</v>
      </c>
      <c r="I898" s="11" t="str">
        <f t="shared" ref="I898:I961" si="56">IF(H898=2.3,"low",IF(H898=2.7,"medium",IF(H898=3.2,"high",IF(H898=1.4,"low",IF(H898=2,"medium",IF(H898=3.3,"high"))))))</f>
        <v>low</v>
      </c>
      <c r="J898" s="11" t="s">
        <v>11</v>
      </c>
      <c r="K898" s="13">
        <v>8.94</v>
      </c>
      <c r="L898" s="13">
        <v>62.1959751094317</v>
      </c>
      <c r="M898" s="13">
        <v>2</v>
      </c>
      <c r="N898" s="13">
        <v>4</v>
      </c>
      <c r="O898" s="13">
        <f t="shared" ref="O898:O961" si="57">(IF(L898&lt;N898,0,L898))</f>
        <v>62.1959751094317</v>
      </c>
      <c r="P898" s="13">
        <f t="shared" ref="P898:P961" si="58">IF(O898=0,NA(),(O898/K898))</f>
        <v>6.9570441956858726</v>
      </c>
      <c r="Q898" s="75">
        <f t="shared" ref="Q898:Q961" si="59">IF(O898=0,NA(),((P898/1000)*3600))</f>
        <v>25.045359104469142</v>
      </c>
    </row>
    <row r="899" spans="1:17">
      <c r="A899" s="10" t="s">
        <v>303</v>
      </c>
      <c r="B899" s="11" t="s">
        <v>329</v>
      </c>
      <c r="C899" s="11" t="s">
        <v>12</v>
      </c>
      <c r="D899" s="11" t="s">
        <v>9</v>
      </c>
      <c r="E899" s="11" t="s">
        <v>10</v>
      </c>
      <c r="F899" s="11">
        <v>10</v>
      </c>
      <c r="G899" s="11">
        <v>1</v>
      </c>
      <c r="H899" s="12">
        <v>2.2999999999999998</v>
      </c>
      <c r="I899" s="11" t="str">
        <f t="shared" si="56"/>
        <v>low</v>
      </c>
      <c r="J899" s="11" t="s">
        <v>11</v>
      </c>
      <c r="K899" s="13">
        <v>22.25</v>
      </c>
      <c r="L899" s="13">
        <v>238.01003219616601</v>
      </c>
      <c r="M899" s="13">
        <v>2</v>
      </c>
      <c r="N899" s="13">
        <v>4</v>
      </c>
      <c r="O899" s="13">
        <f t="shared" si="57"/>
        <v>238.01003219616601</v>
      </c>
      <c r="P899" s="13">
        <f t="shared" si="58"/>
        <v>10.69708009870409</v>
      </c>
      <c r="Q899" s="75">
        <f t="shared" si="59"/>
        <v>38.509488355334724</v>
      </c>
    </row>
    <row r="900" spans="1:17">
      <c r="A900" s="10" t="s">
        <v>303</v>
      </c>
      <c r="B900" s="11" t="s">
        <v>330</v>
      </c>
      <c r="C900" s="11" t="s">
        <v>8</v>
      </c>
      <c r="D900" s="11" t="s">
        <v>9</v>
      </c>
      <c r="E900" s="11" t="s">
        <v>10</v>
      </c>
      <c r="F900" s="11">
        <v>10</v>
      </c>
      <c r="G900" s="11">
        <v>1</v>
      </c>
      <c r="H900" s="12">
        <v>2.2999999999999998</v>
      </c>
      <c r="I900" s="11" t="str">
        <f t="shared" si="56"/>
        <v>low</v>
      </c>
      <c r="J900" s="11" t="s">
        <v>11</v>
      </c>
      <c r="K900" s="13">
        <v>129.99</v>
      </c>
      <c r="L900" s="13">
        <v>204.10252951051501</v>
      </c>
      <c r="M900" s="13">
        <v>2</v>
      </c>
      <c r="N900" s="13">
        <v>4</v>
      </c>
      <c r="O900" s="13">
        <f t="shared" si="57"/>
        <v>204.10252951051501</v>
      </c>
      <c r="P900" s="13">
        <f t="shared" si="58"/>
        <v>1.5701402377914839</v>
      </c>
      <c r="Q900" s="75">
        <f t="shared" si="59"/>
        <v>5.6525048560493421</v>
      </c>
    </row>
    <row r="901" spans="1:17">
      <c r="A901" s="10" t="s">
        <v>303</v>
      </c>
      <c r="B901" s="11" t="s">
        <v>330</v>
      </c>
      <c r="C901" s="11" t="s">
        <v>12</v>
      </c>
      <c r="D901" s="11" t="s">
        <v>9</v>
      </c>
      <c r="E901" s="11" t="s">
        <v>10</v>
      </c>
      <c r="F901" s="11">
        <v>10</v>
      </c>
      <c r="G901" s="11">
        <v>1</v>
      </c>
      <c r="H901" s="12">
        <v>2.2999999999999998</v>
      </c>
      <c r="I901" s="11" t="str">
        <f t="shared" si="56"/>
        <v>low</v>
      </c>
      <c r="J901" s="11" t="s">
        <v>11</v>
      </c>
      <c r="K901" s="13">
        <v>6.69</v>
      </c>
      <c r="L901" s="13">
        <v>577.34147198831295</v>
      </c>
      <c r="M901" s="13">
        <v>2</v>
      </c>
      <c r="N901" s="13">
        <v>4</v>
      </c>
      <c r="O901" s="13">
        <f t="shared" si="57"/>
        <v>577.34147198831295</v>
      </c>
      <c r="P901" s="13">
        <f t="shared" si="58"/>
        <v>86.299173690330775</v>
      </c>
      <c r="Q901" s="75">
        <f t="shared" si="59"/>
        <v>310.67702528519078</v>
      </c>
    </row>
    <row r="902" spans="1:17">
      <c r="A902" s="10" t="s">
        <v>303</v>
      </c>
      <c r="B902" s="11" t="s">
        <v>331</v>
      </c>
      <c r="C902" s="11" t="s">
        <v>8</v>
      </c>
      <c r="D902" s="11" t="s">
        <v>9</v>
      </c>
      <c r="E902" s="11" t="s">
        <v>10</v>
      </c>
      <c r="F902" s="11">
        <v>10</v>
      </c>
      <c r="G902" s="11">
        <v>1</v>
      </c>
      <c r="H902" s="12">
        <v>2.2999999999999998</v>
      </c>
      <c r="I902" s="11" t="str">
        <f t="shared" si="56"/>
        <v>low</v>
      </c>
      <c r="J902" s="11" t="s">
        <v>11</v>
      </c>
      <c r="K902" s="13">
        <v>151</v>
      </c>
      <c r="L902" s="13">
        <v>89.460081191492606</v>
      </c>
      <c r="M902" s="13">
        <v>2</v>
      </c>
      <c r="N902" s="13">
        <v>4</v>
      </c>
      <c r="O902" s="13">
        <f t="shared" si="57"/>
        <v>89.460081191492606</v>
      </c>
      <c r="P902" s="13">
        <f t="shared" si="58"/>
        <v>0.59245086881783182</v>
      </c>
      <c r="Q902" s="75">
        <f t="shared" si="59"/>
        <v>2.1328231277441945</v>
      </c>
    </row>
    <row r="903" spans="1:17">
      <c r="A903" s="10" t="s">
        <v>303</v>
      </c>
      <c r="B903" s="11" t="s">
        <v>331</v>
      </c>
      <c r="C903" s="11" t="s">
        <v>12</v>
      </c>
      <c r="D903" s="11" t="s">
        <v>9</v>
      </c>
      <c r="E903" s="11" t="s">
        <v>10</v>
      </c>
      <c r="F903" s="11">
        <v>10</v>
      </c>
      <c r="G903" s="11">
        <v>1</v>
      </c>
      <c r="H903" s="12">
        <v>2.2999999999999998</v>
      </c>
      <c r="I903" s="11" t="str">
        <f t="shared" si="56"/>
        <v>low</v>
      </c>
      <c r="J903" s="11" t="s">
        <v>11</v>
      </c>
      <c r="K903" s="13">
        <v>151</v>
      </c>
      <c r="L903" s="13">
        <v>701.45586063227904</v>
      </c>
      <c r="M903" s="13">
        <v>2</v>
      </c>
      <c r="N903" s="13">
        <v>4</v>
      </c>
      <c r="O903" s="13">
        <f t="shared" si="57"/>
        <v>701.45586063227904</v>
      </c>
      <c r="P903" s="13">
        <f t="shared" si="58"/>
        <v>4.6454030505448944</v>
      </c>
      <c r="Q903" s="75">
        <f t="shared" si="59"/>
        <v>16.723450981961623</v>
      </c>
    </row>
    <row r="904" spans="1:17">
      <c r="A904" s="10" t="s">
        <v>303</v>
      </c>
      <c r="B904" s="11" t="s">
        <v>332</v>
      </c>
      <c r="C904" s="11" t="s">
        <v>8</v>
      </c>
      <c r="D904" s="11" t="s">
        <v>9</v>
      </c>
      <c r="E904" s="11" t="s">
        <v>10</v>
      </c>
      <c r="F904" s="11">
        <v>10</v>
      </c>
      <c r="G904" s="11">
        <v>2</v>
      </c>
      <c r="H904" s="12">
        <v>2.2999999999999998</v>
      </c>
      <c r="I904" s="11" t="str">
        <f t="shared" si="56"/>
        <v>low</v>
      </c>
      <c r="J904" s="11" t="s">
        <v>11</v>
      </c>
      <c r="K904" s="13">
        <v>7</v>
      </c>
      <c r="L904" s="13">
        <v>654.76873692822403</v>
      </c>
      <c r="M904" s="13">
        <v>2</v>
      </c>
      <c r="N904" s="13">
        <v>4</v>
      </c>
      <c r="O904" s="13">
        <f t="shared" si="57"/>
        <v>654.76873692822403</v>
      </c>
      <c r="P904" s="13">
        <f t="shared" si="58"/>
        <v>93.53839098974629</v>
      </c>
      <c r="Q904" s="75">
        <f t="shared" si="59"/>
        <v>336.73820756308663</v>
      </c>
    </row>
    <row r="905" spans="1:17">
      <c r="A905" s="10" t="s">
        <v>303</v>
      </c>
      <c r="B905" s="11" t="s">
        <v>332</v>
      </c>
      <c r="C905" s="11" t="s">
        <v>12</v>
      </c>
      <c r="D905" s="11" t="s">
        <v>9</v>
      </c>
      <c r="E905" s="11" t="s">
        <v>10</v>
      </c>
      <c r="F905" s="11">
        <v>10</v>
      </c>
      <c r="G905" s="11">
        <v>2</v>
      </c>
      <c r="H905" s="12">
        <v>2.2999999999999998</v>
      </c>
      <c r="I905" s="11" t="str">
        <f t="shared" si="56"/>
        <v>low</v>
      </c>
      <c r="J905" s="11" t="s">
        <v>11</v>
      </c>
      <c r="K905" s="13">
        <v>5.83</v>
      </c>
      <c r="L905" s="13">
        <v>295.29534663128999</v>
      </c>
      <c r="M905" s="13">
        <v>2</v>
      </c>
      <c r="N905" s="13">
        <v>4</v>
      </c>
      <c r="O905" s="13">
        <f t="shared" si="57"/>
        <v>295.29534663128999</v>
      </c>
      <c r="P905" s="13">
        <f t="shared" si="58"/>
        <v>50.651002852708402</v>
      </c>
      <c r="Q905" s="75">
        <f t="shared" si="59"/>
        <v>182.34361026975026</v>
      </c>
    </row>
    <row r="906" spans="1:17">
      <c r="A906" s="10" t="s">
        <v>303</v>
      </c>
      <c r="B906" s="11" t="s">
        <v>333</v>
      </c>
      <c r="C906" s="11" t="s">
        <v>8</v>
      </c>
      <c r="D906" s="11" t="s">
        <v>9</v>
      </c>
      <c r="E906" s="11" t="s">
        <v>10</v>
      </c>
      <c r="F906" s="11">
        <v>10</v>
      </c>
      <c r="G906" s="11">
        <v>2</v>
      </c>
      <c r="H906" s="12">
        <v>2.2999999999999998</v>
      </c>
      <c r="I906" s="11" t="str">
        <f t="shared" si="56"/>
        <v>low</v>
      </c>
      <c r="J906" s="11" t="s">
        <v>11</v>
      </c>
      <c r="K906" s="13">
        <v>8.8699999999999992</v>
      </c>
      <c r="L906" s="13">
        <v>592.72690543848898</v>
      </c>
      <c r="M906" s="13">
        <v>2</v>
      </c>
      <c r="N906" s="13">
        <v>4</v>
      </c>
      <c r="O906" s="13">
        <f t="shared" si="57"/>
        <v>592.72690543848898</v>
      </c>
      <c r="P906" s="13">
        <f t="shared" si="58"/>
        <v>66.823777388781181</v>
      </c>
      <c r="Q906" s="75">
        <f t="shared" si="59"/>
        <v>240.56559859961223</v>
      </c>
    </row>
    <row r="907" spans="1:17">
      <c r="A907" s="10" t="s">
        <v>303</v>
      </c>
      <c r="B907" s="11" t="s">
        <v>333</v>
      </c>
      <c r="C907" s="11" t="s">
        <v>12</v>
      </c>
      <c r="D907" s="11" t="s">
        <v>9</v>
      </c>
      <c r="E907" s="11" t="s">
        <v>10</v>
      </c>
      <c r="F907" s="11">
        <v>10</v>
      </c>
      <c r="G907" s="11">
        <v>2</v>
      </c>
      <c r="H907" s="12">
        <v>2.2999999999999998</v>
      </c>
      <c r="I907" s="11" t="str">
        <f t="shared" si="56"/>
        <v>low</v>
      </c>
      <c r="J907" s="11" t="s">
        <v>11</v>
      </c>
      <c r="K907" s="13">
        <v>6.42</v>
      </c>
      <c r="L907" s="13">
        <v>684.52716627504901</v>
      </c>
      <c r="M907" s="13">
        <v>2</v>
      </c>
      <c r="N907" s="13">
        <v>4</v>
      </c>
      <c r="O907" s="13">
        <f t="shared" si="57"/>
        <v>684.52716627504901</v>
      </c>
      <c r="P907" s="13">
        <f t="shared" si="58"/>
        <v>106.62416920172103</v>
      </c>
      <c r="Q907" s="75">
        <f t="shared" si="59"/>
        <v>383.8470091261957</v>
      </c>
    </row>
    <row r="908" spans="1:17">
      <c r="A908" s="10" t="s">
        <v>303</v>
      </c>
      <c r="B908" s="11" t="s">
        <v>334</v>
      </c>
      <c r="C908" s="11" t="s">
        <v>8</v>
      </c>
      <c r="D908" s="11" t="s">
        <v>9</v>
      </c>
      <c r="E908" s="11" t="s">
        <v>10</v>
      </c>
      <c r="F908" s="11">
        <v>10</v>
      </c>
      <c r="G908" s="11">
        <v>2</v>
      </c>
      <c r="H908" s="12">
        <v>2.2999999999999998</v>
      </c>
      <c r="I908" s="11" t="str">
        <f t="shared" si="56"/>
        <v>low</v>
      </c>
      <c r="J908" s="11" t="s">
        <v>11</v>
      </c>
      <c r="K908" s="13">
        <v>8.5399999999999991</v>
      </c>
      <c r="L908" s="13">
        <v>523.86423212714999</v>
      </c>
      <c r="M908" s="13">
        <v>2</v>
      </c>
      <c r="N908" s="13">
        <v>4</v>
      </c>
      <c r="O908" s="13">
        <f t="shared" si="57"/>
        <v>523.86423212714999</v>
      </c>
      <c r="P908" s="13">
        <f t="shared" si="58"/>
        <v>61.342415939947308</v>
      </c>
      <c r="Q908" s="75">
        <f t="shared" si="59"/>
        <v>220.83269738381031</v>
      </c>
    </row>
    <row r="909" spans="1:17">
      <c r="A909" s="10" t="s">
        <v>303</v>
      </c>
      <c r="B909" s="11" t="s">
        <v>334</v>
      </c>
      <c r="C909" s="11" t="s">
        <v>12</v>
      </c>
      <c r="D909" s="11" t="s">
        <v>9</v>
      </c>
      <c r="E909" s="11" t="s">
        <v>10</v>
      </c>
      <c r="F909" s="11">
        <v>10</v>
      </c>
      <c r="G909" s="11">
        <v>2</v>
      </c>
      <c r="H909" s="12">
        <v>2.2999999999999998</v>
      </c>
      <c r="I909" s="11" t="str">
        <f t="shared" si="56"/>
        <v>low</v>
      </c>
      <c r="J909" s="11" t="s">
        <v>11</v>
      </c>
      <c r="K909" s="13">
        <v>24.37</v>
      </c>
      <c r="L909" s="13">
        <v>693.05820862432199</v>
      </c>
      <c r="M909" s="13">
        <v>2</v>
      </c>
      <c r="N909" s="13">
        <v>4</v>
      </c>
      <c r="O909" s="13">
        <f t="shared" si="57"/>
        <v>693.05820862432199</v>
      </c>
      <c r="P909" s="13">
        <f t="shared" si="58"/>
        <v>28.438990916057527</v>
      </c>
      <c r="Q909" s="75">
        <f t="shared" si="59"/>
        <v>102.3803672978071</v>
      </c>
    </row>
    <row r="910" spans="1:17">
      <c r="A910" s="10" t="s">
        <v>303</v>
      </c>
      <c r="B910" s="11" t="s">
        <v>335</v>
      </c>
      <c r="C910" s="11" t="s">
        <v>8</v>
      </c>
      <c r="D910" s="11" t="s">
        <v>9</v>
      </c>
      <c r="E910" s="11" t="s">
        <v>10</v>
      </c>
      <c r="F910" s="11">
        <v>10</v>
      </c>
      <c r="G910" s="11">
        <v>2</v>
      </c>
      <c r="H910" s="12">
        <v>2.2999999999999998</v>
      </c>
      <c r="I910" s="11" t="str">
        <f t="shared" si="56"/>
        <v>low</v>
      </c>
      <c r="J910" s="11" t="s">
        <v>11</v>
      </c>
      <c r="K910" s="13">
        <v>8.67</v>
      </c>
      <c r="L910" s="13">
        <v>663.99324201955505</v>
      </c>
      <c r="M910" s="13">
        <v>2</v>
      </c>
      <c r="N910" s="13">
        <v>4</v>
      </c>
      <c r="O910" s="13">
        <f t="shared" si="57"/>
        <v>663.99324201955505</v>
      </c>
      <c r="P910" s="13">
        <f t="shared" si="58"/>
        <v>76.58514902186333</v>
      </c>
      <c r="Q910" s="75">
        <f t="shared" si="59"/>
        <v>275.70653647870802</v>
      </c>
    </row>
    <row r="911" spans="1:17">
      <c r="A911" s="10" t="s">
        <v>303</v>
      </c>
      <c r="B911" s="11" t="s">
        <v>335</v>
      </c>
      <c r="C911" s="11" t="s">
        <v>12</v>
      </c>
      <c r="D911" s="11" t="s">
        <v>9</v>
      </c>
      <c r="E911" s="11" t="s">
        <v>10</v>
      </c>
      <c r="F911" s="11">
        <v>10</v>
      </c>
      <c r="G911" s="11">
        <v>2</v>
      </c>
      <c r="H911" s="12">
        <v>2.2999999999999998</v>
      </c>
      <c r="I911" s="11" t="str">
        <f t="shared" si="56"/>
        <v>low</v>
      </c>
      <c r="J911" s="11" t="s">
        <v>11</v>
      </c>
      <c r="K911" s="13">
        <v>7.92</v>
      </c>
      <c r="L911" s="13">
        <v>606.05134677045999</v>
      </c>
      <c r="M911" s="13">
        <v>2</v>
      </c>
      <c r="N911" s="13">
        <v>4</v>
      </c>
      <c r="O911" s="13">
        <f t="shared" si="57"/>
        <v>606.05134677045999</v>
      </c>
      <c r="P911" s="13">
        <f t="shared" si="58"/>
        <v>76.521634693239903</v>
      </c>
      <c r="Q911" s="75">
        <f t="shared" si="59"/>
        <v>275.47788489566364</v>
      </c>
    </row>
    <row r="912" spans="1:17">
      <c r="A912" s="10" t="s">
        <v>303</v>
      </c>
      <c r="B912" s="11" t="s">
        <v>336</v>
      </c>
      <c r="C912" s="11" t="s">
        <v>8</v>
      </c>
      <c r="D912" s="11" t="s">
        <v>9</v>
      </c>
      <c r="E912" s="11" t="s">
        <v>10</v>
      </c>
      <c r="F912" s="11">
        <v>10</v>
      </c>
      <c r="G912" s="11">
        <v>1</v>
      </c>
      <c r="H912" s="12">
        <v>2.7</v>
      </c>
      <c r="I912" s="11" t="str">
        <f t="shared" si="56"/>
        <v>medium</v>
      </c>
      <c r="J912" s="11" t="s">
        <v>11</v>
      </c>
      <c r="K912" s="13">
        <v>18.260000000000002</v>
      </c>
      <c r="L912" s="13">
        <v>374.14606399327101</v>
      </c>
      <c r="M912" s="13">
        <v>2</v>
      </c>
      <c r="N912" s="13">
        <v>4</v>
      </c>
      <c r="O912" s="13">
        <f t="shared" si="57"/>
        <v>374.14606399327101</v>
      </c>
      <c r="P912" s="13">
        <f t="shared" si="58"/>
        <v>20.489926834242659</v>
      </c>
      <c r="Q912" s="75">
        <f t="shared" si="59"/>
        <v>73.763736603273571</v>
      </c>
    </row>
    <row r="913" spans="1:17">
      <c r="A913" s="10" t="s">
        <v>303</v>
      </c>
      <c r="B913" s="11" t="s">
        <v>336</v>
      </c>
      <c r="C913" s="11" t="s">
        <v>12</v>
      </c>
      <c r="D913" s="11" t="s">
        <v>9</v>
      </c>
      <c r="E913" s="11" t="s">
        <v>10</v>
      </c>
      <c r="F913" s="11">
        <v>10</v>
      </c>
      <c r="G913" s="11">
        <v>1</v>
      </c>
      <c r="H913" s="12">
        <v>2.7</v>
      </c>
      <c r="I913" s="11" t="str">
        <f t="shared" si="56"/>
        <v>medium</v>
      </c>
      <c r="J913" s="11" t="s">
        <v>11</v>
      </c>
      <c r="K913" s="13">
        <v>21.2</v>
      </c>
      <c r="L913" s="13">
        <v>613.44933050462203</v>
      </c>
      <c r="M913" s="13">
        <v>2</v>
      </c>
      <c r="N913" s="13">
        <v>4</v>
      </c>
      <c r="O913" s="13">
        <f t="shared" si="57"/>
        <v>613.44933050462203</v>
      </c>
      <c r="P913" s="13">
        <f t="shared" si="58"/>
        <v>28.936289174746324</v>
      </c>
      <c r="Q913" s="75">
        <f t="shared" si="59"/>
        <v>104.17064102908677</v>
      </c>
    </row>
    <row r="914" spans="1:17">
      <c r="A914" s="10" t="s">
        <v>303</v>
      </c>
      <c r="B914" s="11" t="s">
        <v>337</v>
      </c>
      <c r="C914" s="11" t="s">
        <v>8</v>
      </c>
      <c r="D914" s="11" t="s">
        <v>9</v>
      </c>
      <c r="E914" s="11" t="s">
        <v>10</v>
      </c>
      <c r="F914" s="11">
        <v>10</v>
      </c>
      <c r="G914" s="11">
        <v>1</v>
      </c>
      <c r="H914" s="12">
        <v>2.7</v>
      </c>
      <c r="I914" s="11" t="str">
        <f t="shared" si="56"/>
        <v>medium</v>
      </c>
      <c r="J914" s="11" t="s">
        <v>11</v>
      </c>
      <c r="K914" s="13">
        <v>122.18</v>
      </c>
      <c r="L914" s="13">
        <v>309.83991913701101</v>
      </c>
      <c r="M914" s="13">
        <v>2</v>
      </c>
      <c r="N914" s="13">
        <v>4</v>
      </c>
      <c r="O914" s="13">
        <f t="shared" si="57"/>
        <v>309.83991913701101</v>
      </c>
      <c r="P914" s="13">
        <f t="shared" si="58"/>
        <v>2.5359299323703635</v>
      </c>
      <c r="Q914" s="75">
        <f t="shared" si="59"/>
        <v>9.1293477565333081</v>
      </c>
    </row>
    <row r="915" spans="1:17">
      <c r="A915" s="10" t="s">
        <v>303</v>
      </c>
      <c r="B915" s="11" t="s">
        <v>337</v>
      </c>
      <c r="C915" s="11" t="s">
        <v>12</v>
      </c>
      <c r="D915" s="11" t="s">
        <v>9</v>
      </c>
      <c r="E915" s="11" t="s">
        <v>10</v>
      </c>
      <c r="F915" s="11">
        <v>10</v>
      </c>
      <c r="G915" s="11">
        <v>1</v>
      </c>
      <c r="H915" s="12">
        <v>2.7</v>
      </c>
      <c r="I915" s="11" t="str">
        <f t="shared" si="56"/>
        <v>medium</v>
      </c>
      <c r="J915" s="11" t="s">
        <v>11</v>
      </c>
      <c r="K915" s="13">
        <v>122.18</v>
      </c>
      <c r="L915" s="13">
        <v>450.73769810930798</v>
      </c>
      <c r="M915" s="13">
        <v>2</v>
      </c>
      <c r="N915" s="13">
        <v>4</v>
      </c>
      <c r="O915" s="13">
        <f t="shared" si="57"/>
        <v>450.73769810930798</v>
      </c>
      <c r="P915" s="13">
        <f t="shared" si="58"/>
        <v>3.6891283197684395</v>
      </c>
      <c r="Q915" s="75">
        <f t="shared" si="59"/>
        <v>13.280861951166383</v>
      </c>
    </row>
    <row r="916" spans="1:17">
      <c r="A916" s="10" t="s">
        <v>303</v>
      </c>
      <c r="B916" s="11" t="s">
        <v>338</v>
      </c>
      <c r="C916" s="11" t="s">
        <v>8</v>
      </c>
      <c r="D916" s="11" t="s">
        <v>9</v>
      </c>
      <c r="E916" s="11" t="s">
        <v>10</v>
      </c>
      <c r="F916" s="11">
        <v>10</v>
      </c>
      <c r="G916" s="11">
        <v>1</v>
      </c>
      <c r="H916" s="12">
        <v>2.7</v>
      </c>
      <c r="I916" s="11" t="str">
        <f t="shared" si="56"/>
        <v>medium</v>
      </c>
      <c r="J916" s="11" t="s">
        <v>11</v>
      </c>
      <c r="K916" s="13">
        <v>9.4499999999999993</v>
      </c>
      <c r="L916" s="13">
        <v>600.74728963636699</v>
      </c>
      <c r="M916" s="13">
        <v>2</v>
      </c>
      <c r="N916" s="13">
        <v>4</v>
      </c>
      <c r="O916" s="13">
        <f t="shared" si="57"/>
        <v>600.74728963636699</v>
      </c>
      <c r="P916" s="13">
        <f t="shared" si="58"/>
        <v>63.571141760462119</v>
      </c>
      <c r="Q916" s="75">
        <f t="shared" si="59"/>
        <v>228.85611033766364</v>
      </c>
    </row>
    <row r="917" spans="1:17">
      <c r="A917" s="10" t="s">
        <v>303</v>
      </c>
      <c r="B917" s="11" t="s">
        <v>338</v>
      </c>
      <c r="C917" s="11" t="s">
        <v>12</v>
      </c>
      <c r="D917" s="11" t="s">
        <v>9</v>
      </c>
      <c r="E917" s="11" t="s">
        <v>10</v>
      </c>
      <c r="F917" s="11">
        <v>10</v>
      </c>
      <c r="G917" s="11">
        <v>1</v>
      </c>
      <c r="H917" s="12">
        <v>2.7</v>
      </c>
      <c r="I917" s="11" t="str">
        <f t="shared" si="56"/>
        <v>medium</v>
      </c>
      <c r="J917" s="11" t="s">
        <v>11</v>
      </c>
      <c r="K917" s="13">
        <v>131.61000000000001</v>
      </c>
      <c r="L917" s="13">
        <v>479.22886805356501</v>
      </c>
      <c r="M917" s="13">
        <v>2</v>
      </c>
      <c r="N917" s="13">
        <v>4</v>
      </c>
      <c r="O917" s="13">
        <f t="shared" si="57"/>
        <v>479.22886805356501</v>
      </c>
      <c r="P917" s="13">
        <f t="shared" si="58"/>
        <v>3.6412800551140867</v>
      </c>
      <c r="Q917" s="75">
        <f t="shared" si="59"/>
        <v>13.108608198410712</v>
      </c>
    </row>
    <row r="918" spans="1:17">
      <c r="A918" s="10" t="s">
        <v>303</v>
      </c>
      <c r="B918" s="11" t="s">
        <v>339</v>
      </c>
      <c r="C918" s="11" t="s">
        <v>8</v>
      </c>
      <c r="D918" s="11" t="s">
        <v>9</v>
      </c>
      <c r="E918" s="11" t="s">
        <v>10</v>
      </c>
      <c r="F918" s="11">
        <v>10</v>
      </c>
      <c r="G918" s="11">
        <v>1</v>
      </c>
      <c r="H918" s="12">
        <v>2.7</v>
      </c>
      <c r="I918" s="11" t="str">
        <f t="shared" si="56"/>
        <v>medium</v>
      </c>
      <c r="J918" s="11" t="s">
        <v>11</v>
      </c>
      <c r="K918" s="13">
        <v>12.96</v>
      </c>
      <c r="L918" s="13">
        <v>611.51704046127099</v>
      </c>
      <c r="M918" s="13">
        <v>2</v>
      </c>
      <c r="N918" s="13">
        <v>4</v>
      </c>
      <c r="O918" s="13">
        <f t="shared" si="57"/>
        <v>611.51704046127099</v>
      </c>
      <c r="P918" s="13">
        <f t="shared" si="58"/>
        <v>47.184956825715354</v>
      </c>
      <c r="Q918" s="75">
        <f t="shared" si="59"/>
        <v>169.86584457257527</v>
      </c>
    </row>
    <row r="919" spans="1:17">
      <c r="A919" s="10" t="s">
        <v>303</v>
      </c>
      <c r="B919" s="11" t="s">
        <v>339</v>
      </c>
      <c r="C919" s="11" t="s">
        <v>12</v>
      </c>
      <c r="D919" s="11" t="s">
        <v>9</v>
      </c>
      <c r="E919" s="11" t="s">
        <v>10</v>
      </c>
      <c r="F919" s="11">
        <v>10</v>
      </c>
      <c r="G919" s="11">
        <v>1</v>
      </c>
      <c r="H919" s="12">
        <v>2.7</v>
      </c>
      <c r="I919" s="11" t="str">
        <f t="shared" si="56"/>
        <v>medium</v>
      </c>
      <c r="J919" s="11" t="s">
        <v>11</v>
      </c>
      <c r="K919" s="13">
        <v>123.52</v>
      </c>
      <c r="L919" s="13">
        <v>621.966326003468</v>
      </c>
      <c r="M919" s="13">
        <v>2</v>
      </c>
      <c r="N919" s="13">
        <v>4</v>
      </c>
      <c r="O919" s="13">
        <f t="shared" si="57"/>
        <v>621.966326003468</v>
      </c>
      <c r="P919" s="13">
        <f t="shared" si="58"/>
        <v>5.0353491418674547</v>
      </c>
      <c r="Q919" s="75">
        <f t="shared" si="59"/>
        <v>18.127256910722839</v>
      </c>
    </row>
    <row r="920" spans="1:17">
      <c r="A920" s="10" t="s">
        <v>303</v>
      </c>
      <c r="B920" s="11" t="s">
        <v>340</v>
      </c>
      <c r="C920" s="11" t="s">
        <v>8</v>
      </c>
      <c r="D920" s="11" t="s">
        <v>9</v>
      </c>
      <c r="E920" s="11" t="s">
        <v>10</v>
      </c>
      <c r="F920" s="11">
        <v>10</v>
      </c>
      <c r="G920" s="11">
        <v>2</v>
      </c>
      <c r="H920" s="12">
        <v>2.7</v>
      </c>
      <c r="I920" s="11" t="str">
        <f t="shared" si="56"/>
        <v>medium</v>
      </c>
      <c r="J920" s="11" t="s">
        <v>11</v>
      </c>
      <c r="K920" s="13">
        <v>7.79</v>
      </c>
      <c r="L920" s="13">
        <v>624.51846163100799</v>
      </c>
      <c r="M920" s="13">
        <v>2</v>
      </c>
      <c r="N920" s="13">
        <v>4</v>
      </c>
      <c r="O920" s="13">
        <f t="shared" si="57"/>
        <v>624.51846163100799</v>
      </c>
      <c r="P920" s="13">
        <f t="shared" si="58"/>
        <v>80.169250530296281</v>
      </c>
      <c r="Q920" s="75">
        <f t="shared" si="59"/>
        <v>288.60930190906657</v>
      </c>
    </row>
    <row r="921" spans="1:17">
      <c r="A921" s="10" t="s">
        <v>303</v>
      </c>
      <c r="B921" s="11" t="s">
        <v>340</v>
      </c>
      <c r="C921" s="11" t="s">
        <v>12</v>
      </c>
      <c r="D921" s="11" t="s">
        <v>9</v>
      </c>
      <c r="E921" s="11" t="s">
        <v>10</v>
      </c>
      <c r="F921" s="11">
        <v>10</v>
      </c>
      <c r="G921" s="11">
        <v>2</v>
      </c>
      <c r="H921" s="12">
        <v>2.7</v>
      </c>
      <c r="I921" s="11" t="str">
        <f t="shared" si="56"/>
        <v>medium</v>
      </c>
      <c r="J921" s="11" t="s">
        <v>11</v>
      </c>
      <c r="K921" s="13">
        <v>8.75</v>
      </c>
      <c r="L921" s="13">
        <v>704.10715570816399</v>
      </c>
      <c r="M921" s="13">
        <v>2</v>
      </c>
      <c r="N921" s="13">
        <v>4</v>
      </c>
      <c r="O921" s="13">
        <f t="shared" si="57"/>
        <v>704.10715570816399</v>
      </c>
      <c r="P921" s="13">
        <f t="shared" si="58"/>
        <v>80.469389223790174</v>
      </c>
      <c r="Q921" s="75">
        <f t="shared" si="59"/>
        <v>289.68980120564459</v>
      </c>
    </row>
    <row r="922" spans="1:17">
      <c r="A922" s="10" t="s">
        <v>303</v>
      </c>
      <c r="B922" s="11" t="s">
        <v>341</v>
      </c>
      <c r="C922" s="11" t="s">
        <v>8</v>
      </c>
      <c r="D922" s="11" t="s">
        <v>9</v>
      </c>
      <c r="E922" s="11" t="s">
        <v>10</v>
      </c>
      <c r="F922" s="11">
        <v>10</v>
      </c>
      <c r="G922" s="11">
        <v>2</v>
      </c>
      <c r="H922" s="12">
        <v>2.7</v>
      </c>
      <c r="I922" s="11" t="str">
        <f t="shared" si="56"/>
        <v>medium</v>
      </c>
      <c r="J922" s="11" t="s">
        <v>11</v>
      </c>
      <c r="K922" s="13">
        <v>8</v>
      </c>
      <c r="L922" s="13">
        <v>706.92169823395102</v>
      </c>
      <c r="M922" s="13">
        <v>2</v>
      </c>
      <c r="N922" s="13">
        <v>4</v>
      </c>
      <c r="O922" s="13">
        <f t="shared" si="57"/>
        <v>706.92169823395102</v>
      </c>
      <c r="P922" s="13">
        <f t="shared" si="58"/>
        <v>88.365212279243877</v>
      </c>
      <c r="Q922" s="75">
        <f t="shared" si="59"/>
        <v>318.11476420527794</v>
      </c>
    </row>
    <row r="923" spans="1:17">
      <c r="A923" s="10" t="s">
        <v>303</v>
      </c>
      <c r="B923" s="11" t="s">
        <v>341</v>
      </c>
      <c r="C923" s="11" t="s">
        <v>12</v>
      </c>
      <c r="D923" s="11" t="s">
        <v>9</v>
      </c>
      <c r="E923" s="11" t="s">
        <v>10</v>
      </c>
      <c r="F923" s="11">
        <v>10</v>
      </c>
      <c r="G923" s="11">
        <v>2</v>
      </c>
      <c r="H923" s="12">
        <v>2.7</v>
      </c>
      <c r="I923" s="11" t="str">
        <f t="shared" si="56"/>
        <v>medium</v>
      </c>
      <c r="J923" s="11" t="s">
        <v>11</v>
      </c>
      <c r="K923" s="13">
        <v>135.93</v>
      </c>
      <c r="L923" s="13">
        <v>566.95166904768803</v>
      </c>
      <c r="M923" s="13">
        <v>2</v>
      </c>
      <c r="N923" s="13">
        <v>4</v>
      </c>
      <c r="O923" s="13">
        <f t="shared" si="57"/>
        <v>566.95166904768803</v>
      </c>
      <c r="P923" s="13">
        <f t="shared" si="58"/>
        <v>4.170909063839388</v>
      </c>
      <c r="Q923" s="75">
        <f t="shared" si="59"/>
        <v>15.015272629821798</v>
      </c>
    </row>
    <row r="924" spans="1:17">
      <c r="A924" s="10" t="s">
        <v>303</v>
      </c>
      <c r="B924" s="11" t="s">
        <v>342</v>
      </c>
      <c r="C924" s="11" t="s">
        <v>8</v>
      </c>
      <c r="D924" s="11" t="s">
        <v>9</v>
      </c>
      <c r="E924" s="11" t="s">
        <v>10</v>
      </c>
      <c r="F924" s="11">
        <v>10</v>
      </c>
      <c r="G924" s="11">
        <v>2</v>
      </c>
      <c r="H924" s="12">
        <v>2.7</v>
      </c>
      <c r="I924" s="11" t="str">
        <f t="shared" si="56"/>
        <v>medium</v>
      </c>
      <c r="J924" s="11" t="s">
        <v>11</v>
      </c>
      <c r="K924" s="13">
        <v>8.02</v>
      </c>
      <c r="L924" s="13">
        <v>656.54749984223201</v>
      </c>
      <c r="M924" s="13">
        <v>2</v>
      </c>
      <c r="N924" s="13">
        <v>4</v>
      </c>
      <c r="O924" s="13">
        <f t="shared" si="57"/>
        <v>656.54749984223201</v>
      </c>
      <c r="P924" s="13">
        <f t="shared" si="58"/>
        <v>81.863778035191032</v>
      </c>
      <c r="Q924" s="75">
        <f t="shared" si="59"/>
        <v>294.7096009266877</v>
      </c>
    </row>
    <row r="925" spans="1:17">
      <c r="A925" s="10" t="s">
        <v>303</v>
      </c>
      <c r="B925" s="11" t="s">
        <v>342</v>
      </c>
      <c r="C925" s="11" t="s">
        <v>12</v>
      </c>
      <c r="D925" s="11" t="s">
        <v>9</v>
      </c>
      <c r="E925" s="11" t="s">
        <v>10</v>
      </c>
      <c r="F925" s="11">
        <v>10</v>
      </c>
      <c r="G925" s="11">
        <v>2</v>
      </c>
      <c r="H925" s="12">
        <v>2.7</v>
      </c>
      <c r="I925" s="11" t="str">
        <f t="shared" si="56"/>
        <v>medium</v>
      </c>
      <c r="J925" s="11" t="s">
        <v>11</v>
      </c>
      <c r="K925" s="13">
        <v>8.52</v>
      </c>
      <c r="L925" s="13">
        <v>694.30383952891304</v>
      </c>
      <c r="M925" s="13">
        <v>2</v>
      </c>
      <c r="N925" s="13">
        <v>4</v>
      </c>
      <c r="O925" s="13">
        <f t="shared" si="57"/>
        <v>694.30383952891304</v>
      </c>
      <c r="P925" s="13">
        <f t="shared" si="58"/>
        <v>81.491060977571962</v>
      </c>
      <c r="Q925" s="75">
        <f t="shared" si="59"/>
        <v>293.36781951925906</v>
      </c>
    </row>
    <row r="926" spans="1:17">
      <c r="A926" s="10" t="s">
        <v>303</v>
      </c>
      <c r="B926" s="11" t="s">
        <v>343</v>
      </c>
      <c r="C926" s="11" t="s">
        <v>8</v>
      </c>
      <c r="D926" s="11" t="s">
        <v>9</v>
      </c>
      <c r="E926" s="11" t="s">
        <v>10</v>
      </c>
      <c r="F926" s="11">
        <v>10</v>
      </c>
      <c r="G926" s="11">
        <v>2</v>
      </c>
      <c r="H926" s="12">
        <v>2.7</v>
      </c>
      <c r="I926" s="11" t="str">
        <f t="shared" si="56"/>
        <v>medium</v>
      </c>
      <c r="J926" s="11" t="s">
        <v>11</v>
      </c>
      <c r="K926" s="13">
        <v>8.57</v>
      </c>
      <c r="L926" s="13">
        <v>714.59335240927805</v>
      </c>
      <c r="M926" s="13">
        <v>2</v>
      </c>
      <c r="N926" s="13">
        <v>4</v>
      </c>
      <c r="O926" s="13">
        <f t="shared" si="57"/>
        <v>714.59335240927805</v>
      </c>
      <c r="P926" s="13">
        <f t="shared" si="58"/>
        <v>83.383121634688223</v>
      </c>
      <c r="Q926" s="75">
        <f t="shared" si="59"/>
        <v>300.17923788487758</v>
      </c>
    </row>
    <row r="927" spans="1:17">
      <c r="A927" s="10" t="s">
        <v>303</v>
      </c>
      <c r="B927" s="11" t="s">
        <v>343</v>
      </c>
      <c r="C927" s="11" t="s">
        <v>12</v>
      </c>
      <c r="D927" s="11" t="s">
        <v>9</v>
      </c>
      <c r="E927" s="11" t="s">
        <v>10</v>
      </c>
      <c r="F927" s="11">
        <v>10</v>
      </c>
      <c r="G927" s="11">
        <v>2</v>
      </c>
      <c r="H927" s="12">
        <v>2.7</v>
      </c>
      <c r="I927" s="11" t="str">
        <f t="shared" si="56"/>
        <v>medium</v>
      </c>
      <c r="J927" s="11" t="s">
        <v>11</v>
      </c>
      <c r="K927" s="13">
        <v>7.99</v>
      </c>
      <c r="L927" s="13">
        <v>690.22395546600001</v>
      </c>
      <c r="M927" s="13">
        <v>2</v>
      </c>
      <c r="N927" s="13">
        <v>4</v>
      </c>
      <c r="O927" s="13">
        <f t="shared" si="57"/>
        <v>690.22395546600001</v>
      </c>
      <c r="P927" s="13">
        <f t="shared" si="58"/>
        <v>86.38597690438047</v>
      </c>
      <c r="Q927" s="75">
        <f t="shared" si="59"/>
        <v>310.98951685576969</v>
      </c>
    </row>
    <row r="928" spans="1:17">
      <c r="A928" s="10" t="s">
        <v>303</v>
      </c>
      <c r="B928" s="11" t="s">
        <v>344</v>
      </c>
      <c r="C928" s="11" t="s">
        <v>8</v>
      </c>
      <c r="D928" s="11" t="s">
        <v>9</v>
      </c>
      <c r="E928" s="11" t="s">
        <v>10</v>
      </c>
      <c r="F928" s="11">
        <v>10</v>
      </c>
      <c r="G928" s="11">
        <v>1</v>
      </c>
      <c r="H928" s="12">
        <v>3.2</v>
      </c>
      <c r="I928" s="11" t="str">
        <f t="shared" si="56"/>
        <v>high</v>
      </c>
      <c r="J928" s="11" t="s">
        <v>11</v>
      </c>
      <c r="K928" s="13">
        <v>4.6500000000000004</v>
      </c>
      <c r="L928" s="13">
        <v>594.17417676346497</v>
      </c>
      <c r="M928" s="13">
        <v>2</v>
      </c>
      <c r="N928" s="13">
        <v>4</v>
      </c>
      <c r="O928" s="13">
        <f t="shared" si="57"/>
        <v>594.17417676346497</v>
      </c>
      <c r="P928" s="13">
        <f t="shared" si="58"/>
        <v>127.77939285235804</v>
      </c>
      <c r="Q928" s="75">
        <f t="shared" si="59"/>
        <v>460.0058142684889</v>
      </c>
    </row>
    <row r="929" spans="1:17">
      <c r="A929" s="10" t="s">
        <v>303</v>
      </c>
      <c r="B929" s="11" t="s">
        <v>344</v>
      </c>
      <c r="C929" s="11" t="s">
        <v>12</v>
      </c>
      <c r="D929" s="11" t="s">
        <v>9</v>
      </c>
      <c r="E929" s="11" t="s">
        <v>10</v>
      </c>
      <c r="F929" s="11">
        <v>10</v>
      </c>
      <c r="G929" s="11">
        <v>1</v>
      </c>
      <c r="H929" s="12">
        <v>3.2</v>
      </c>
      <c r="I929" s="11" t="str">
        <f t="shared" si="56"/>
        <v>high</v>
      </c>
      <c r="J929" s="11" t="s">
        <v>11</v>
      </c>
      <c r="K929" s="13">
        <v>10.27</v>
      </c>
      <c r="L929" s="13">
        <v>658.04283666603999</v>
      </c>
      <c r="M929" s="13">
        <v>2</v>
      </c>
      <c r="N929" s="13">
        <v>4</v>
      </c>
      <c r="O929" s="13">
        <f t="shared" si="57"/>
        <v>658.04283666603999</v>
      </c>
      <c r="P929" s="13">
        <f t="shared" si="58"/>
        <v>64.074278156381695</v>
      </c>
      <c r="Q929" s="75">
        <f t="shared" si="59"/>
        <v>230.66740136297412</v>
      </c>
    </row>
    <row r="930" spans="1:17">
      <c r="A930" s="10" t="s">
        <v>303</v>
      </c>
      <c r="B930" s="11" t="s">
        <v>345</v>
      </c>
      <c r="C930" s="11" t="s">
        <v>8</v>
      </c>
      <c r="D930" s="11" t="s">
        <v>9</v>
      </c>
      <c r="E930" s="11" t="s">
        <v>10</v>
      </c>
      <c r="F930" s="11">
        <v>10</v>
      </c>
      <c r="G930" s="11">
        <v>1</v>
      </c>
      <c r="H930" s="12">
        <v>3.2</v>
      </c>
      <c r="I930" s="11" t="str">
        <f t="shared" si="56"/>
        <v>high</v>
      </c>
      <c r="J930" s="11" t="s">
        <v>11</v>
      </c>
      <c r="K930" s="13">
        <v>6.18</v>
      </c>
      <c r="L930" s="13">
        <v>493.66331650043202</v>
      </c>
      <c r="M930" s="13">
        <v>2</v>
      </c>
      <c r="N930" s="13">
        <v>4</v>
      </c>
      <c r="O930" s="13">
        <f t="shared" si="57"/>
        <v>493.66331650043202</v>
      </c>
      <c r="P930" s="13">
        <f t="shared" si="58"/>
        <v>79.880795550231724</v>
      </c>
      <c r="Q930" s="75">
        <f t="shared" si="59"/>
        <v>287.57086398083419</v>
      </c>
    </row>
    <row r="931" spans="1:17">
      <c r="A931" s="10" t="s">
        <v>303</v>
      </c>
      <c r="B931" s="11" t="s">
        <v>345</v>
      </c>
      <c r="C931" s="11" t="s">
        <v>12</v>
      </c>
      <c r="D931" s="11" t="s">
        <v>9</v>
      </c>
      <c r="E931" s="11" t="s">
        <v>10</v>
      </c>
      <c r="F931" s="11">
        <v>10</v>
      </c>
      <c r="G931" s="11">
        <v>1</v>
      </c>
      <c r="H931" s="12">
        <v>3.2</v>
      </c>
      <c r="I931" s="11" t="str">
        <f t="shared" si="56"/>
        <v>high</v>
      </c>
      <c r="J931" s="11" t="s">
        <v>11</v>
      </c>
      <c r="K931" s="13">
        <v>4.55</v>
      </c>
      <c r="L931" s="13">
        <v>570.68650866799703</v>
      </c>
      <c r="M931" s="13">
        <v>2</v>
      </c>
      <c r="N931" s="13">
        <v>4</v>
      </c>
      <c r="O931" s="13">
        <f t="shared" si="57"/>
        <v>570.68650866799703</v>
      </c>
      <c r="P931" s="13">
        <f t="shared" si="58"/>
        <v>125.4256063006587</v>
      </c>
      <c r="Q931" s="75">
        <f t="shared" si="59"/>
        <v>451.53218268237129</v>
      </c>
    </row>
    <row r="932" spans="1:17">
      <c r="A932" s="10" t="s">
        <v>303</v>
      </c>
      <c r="B932" s="11" t="s">
        <v>346</v>
      </c>
      <c r="C932" s="11" t="s">
        <v>8</v>
      </c>
      <c r="D932" s="11" t="s">
        <v>9</v>
      </c>
      <c r="E932" s="11" t="s">
        <v>10</v>
      </c>
      <c r="F932" s="11">
        <v>10</v>
      </c>
      <c r="G932" s="11">
        <v>1</v>
      </c>
      <c r="H932" s="12">
        <v>3.2</v>
      </c>
      <c r="I932" s="11" t="str">
        <f t="shared" si="56"/>
        <v>high</v>
      </c>
      <c r="J932" s="11" t="s">
        <v>11</v>
      </c>
      <c r="K932" s="13">
        <v>5.25</v>
      </c>
      <c r="L932" s="13">
        <v>559.93151786472799</v>
      </c>
      <c r="M932" s="13">
        <v>2</v>
      </c>
      <c r="N932" s="13">
        <v>4</v>
      </c>
      <c r="O932" s="13">
        <f t="shared" si="57"/>
        <v>559.93151786472799</v>
      </c>
      <c r="P932" s="13">
        <f t="shared" si="58"/>
        <v>106.65362245042438</v>
      </c>
      <c r="Q932" s="75">
        <f t="shared" si="59"/>
        <v>383.95304082152779</v>
      </c>
    </row>
    <row r="933" spans="1:17">
      <c r="A933" s="10" t="s">
        <v>303</v>
      </c>
      <c r="B933" s="11" t="s">
        <v>346</v>
      </c>
      <c r="C933" s="11" t="s">
        <v>12</v>
      </c>
      <c r="D933" s="11" t="s">
        <v>9</v>
      </c>
      <c r="E933" s="11" t="s">
        <v>10</v>
      </c>
      <c r="F933" s="11">
        <v>10</v>
      </c>
      <c r="G933" s="11">
        <v>1</v>
      </c>
      <c r="H933" s="12">
        <v>3.2</v>
      </c>
      <c r="I933" s="11" t="str">
        <f t="shared" si="56"/>
        <v>high</v>
      </c>
      <c r="J933" s="11" t="s">
        <v>11</v>
      </c>
      <c r="K933" s="13">
        <v>5.43</v>
      </c>
      <c r="L933" s="13">
        <v>573.44835115825504</v>
      </c>
      <c r="M933" s="13">
        <v>2</v>
      </c>
      <c r="N933" s="13">
        <v>4</v>
      </c>
      <c r="O933" s="13">
        <f t="shared" si="57"/>
        <v>573.44835115825504</v>
      </c>
      <c r="P933" s="13">
        <f t="shared" si="58"/>
        <v>105.60743115253317</v>
      </c>
      <c r="Q933" s="75">
        <f t="shared" si="59"/>
        <v>380.1867521491194</v>
      </c>
    </row>
    <row r="934" spans="1:17">
      <c r="A934" s="10" t="s">
        <v>303</v>
      </c>
      <c r="B934" s="11" t="s">
        <v>347</v>
      </c>
      <c r="C934" s="11" t="s">
        <v>8</v>
      </c>
      <c r="D934" s="11" t="s">
        <v>9</v>
      </c>
      <c r="E934" s="11" t="s">
        <v>10</v>
      </c>
      <c r="F934" s="11">
        <v>10</v>
      </c>
      <c r="G934" s="11">
        <v>1</v>
      </c>
      <c r="H934" s="12">
        <v>3.2</v>
      </c>
      <c r="I934" s="11" t="str">
        <f t="shared" si="56"/>
        <v>high</v>
      </c>
      <c r="J934" s="11" t="s">
        <v>11</v>
      </c>
      <c r="K934" s="13">
        <v>5.5</v>
      </c>
      <c r="L934" s="13">
        <v>808.50044552701399</v>
      </c>
      <c r="M934" s="13">
        <v>2</v>
      </c>
      <c r="N934" s="13">
        <v>4</v>
      </c>
      <c r="O934" s="13">
        <f t="shared" si="57"/>
        <v>808.50044552701399</v>
      </c>
      <c r="P934" s="13">
        <f t="shared" si="58"/>
        <v>147.00008100491164</v>
      </c>
      <c r="Q934" s="75">
        <f t="shared" si="59"/>
        <v>529.20029161768184</v>
      </c>
    </row>
    <row r="935" spans="1:17">
      <c r="A935" s="10" t="s">
        <v>303</v>
      </c>
      <c r="B935" s="11" t="s">
        <v>347</v>
      </c>
      <c r="C935" s="11" t="s">
        <v>12</v>
      </c>
      <c r="D935" s="11" t="s">
        <v>9</v>
      </c>
      <c r="E935" s="11" t="s">
        <v>10</v>
      </c>
      <c r="F935" s="11">
        <v>10</v>
      </c>
      <c r="G935" s="11">
        <v>1</v>
      </c>
      <c r="H935" s="12">
        <v>3.2</v>
      </c>
      <c r="I935" s="11" t="str">
        <f t="shared" si="56"/>
        <v>high</v>
      </c>
      <c r="J935" s="11" t="s">
        <v>11</v>
      </c>
      <c r="K935" s="13">
        <v>84.26</v>
      </c>
      <c r="L935" s="13">
        <v>578.92222145795597</v>
      </c>
      <c r="M935" s="13">
        <v>2</v>
      </c>
      <c r="N935" s="13">
        <v>4</v>
      </c>
      <c r="O935" s="13">
        <f t="shared" si="57"/>
        <v>578.92222145795597</v>
      </c>
      <c r="P935" s="13">
        <f t="shared" si="58"/>
        <v>6.8706648642055059</v>
      </c>
      <c r="Q935" s="75">
        <f t="shared" si="59"/>
        <v>24.734393511139821</v>
      </c>
    </row>
    <row r="936" spans="1:17">
      <c r="A936" s="10" t="s">
        <v>303</v>
      </c>
      <c r="B936" s="11" t="s">
        <v>348</v>
      </c>
      <c r="C936" s="11" t="s">
        <v>8</v>
      </c>
      <c r="D936" s="11" t="s">
        <v>9</v>
      </c>
      <c r="E936" s="11" t="s">
        <v>10</v>
      </c>
      <c r="F936" s="11">
        <v>10</v>
      </c>
      <c r="G936" s="11">
        <v>2</v>
      </c>
      <c r="H936" s="12">
        <v>3.2</v>
      </c>
      <c r="I936" s="11" t="str">
        <f t="shared" si="56"/>
        <v>high</v>
      </c>
      <c r="J936" s="11" t="s">
        <v>11</v>
      </c>
      <c r="K936" s="13">
        <v>6.65</v>
      </c>
      <c r="L936" s="13">
        <v>287.845014805581</v>
      </c>
      <c r="M936" s="13">
        <v>2</v>
      </c>
      <c r="N936" s="13">
        <v>4</v>
      </c>
      <c r="O936" s="13">
        <f t="shared" si="57"/>
        <v>287.845014805581</v>
      </c>
      <c r="P936" s="13">
        <f t="shared" si="58"/>
        <v>43.284964632418195</v>
      </c>
      <c r="Q936" s="75">
        <f t="shared" si="59"/>
        <v>155.8258726767055</v>
      </c>
    </row>
    <row r="937" spans="1:17">
      <c r="A937" s="10" t="s">
        <v>303</v>
      </c>
      <c r="B937" s="11" t="s">
        <v>348</v>
      </c>
      <c r="C937" s="11" t="s">
        <v>12</v>
      </c>
      <c r="D937" s="11" t="s">
        <v>9</v>
      </c>
      <c r="E937" s="11" t="s">
        <v>10</v>
      </c>
      <c r="F937" s="11">
        <v>10</v>
      </c>
      <c r="G937" s="11">
        <v>2</v>
      </c>
      <c r="H937" s="12">
        <v>3.2</v>
      </c>
      <c r="I937" s="11" t="str">
        <f t="shared" si="56"/>
        <v>high</v>
      </c>
      <c r="J937" s="11" t="s">
        <v>11</v>
      </c>
      <c r="K937" s="13">
        <v>180.48</v>
      </c>
      <c r="L937" s="13">
        <v>250.89448074117601</v>
      </c>
      <c r="M937" s="13">
        <v>2</v>
      </c>
      <c r="N937" s="13">
        <v>4</v>
      </c>
      <c r="O937" s="13">
        <f t="shared" si="57"/>
        <v>250.89448074117601</v>
      </c>
      <c r="P937" s="13">
        <f t="shared" si="58"/>
        <v>1.3901511565889628</v>
      </c>
      <c r="Q937" s="75">
        <f t="shared" si="59"/>
        <v>5.0045441637202659</v>
      </c>
    </row>
    <row r="938" spans="1:17">
      <c r="A938" s="10" t="s">
        <v>303</v>
      </c>
      <c r="B938" s="11" t="s">
        <v>349</v>
      </c>
      <c r="C938" s="11" t="s">
        <v>8</v>
      </c>
      <c r="D938" s="11" t="s">
        <v>9</v>
      </c>
      <c r="E938" s="11" t="s">
        <v>10</v>
      </c>
      <c r="F938" s="11">
        <v>10</v>
      </c>
      <c r="G938" s="11">
        <v>2</v>
      </c>
      <c r="H938" s="12">
        <v>3.2</v>
      </c>
      <c r="I938" s="11" t="str">
        <f t="shared" si="56"/>
        <v>high</v>
      </c>
      <c r="J938" s="11" t="s">
        <v>11</v>
      </c>
      <c r="K938" s="13">
        <v>6.47</v>
      </c>
      <c r="L938" s="13">
        <v>415.31062687391801</v>
      </c>
      <c r="M938" s="13">
        <v>2</v>
      </c>
      <c r="N938" s="13">
        <v>4</v>
      </c>
      <c r="O938" s="13">
        <f t="shared" si="57"/>
        <v>415.31062687391801</v>
      </c>
      <c r="P938" s="13">
        <f t="shared" si="58"/>
        <v>64.190205080976511</v>
      </c>
      <c r="Q938" s="75">
        <f t="shared" si="59"/>
        <v>231.08473829151546</v>
      </c>
    </row>
    <row r="939" spans="1:17">
      <c r="A939" s="10" t="s">
        <v>303</v>
      </c>
      <c r="B939" s="11" t="s">
        <v>349</v>
      </c>
      <c r="C939" s="11" t="s">
        <v>12</v>
      </c>
      <c r="D939" s="11" t="s">
        <v>9</v>
      </c>
      <c r="E939" s="11" t="s">
        <v>10</v>
      </c>
      <c r="F939" s="11">
        <v>10</v>
      </c>
      <c r="G939" s="11">
        <v>2</v>
      </c>
      <c r="H939" s="12">
        <v>3.2</v>
      </c>
      <c r="I939" s="11" t="str">
        <f t="shared" si="56"/>
        <v>high</v>
      </c>
      <c r="J939" s="11" t="s">
        <v>11</v>
      </c>
      <c r="K939" s="13">
        <v>6.79</v>
      </c>
      <c r="L939" s="13">
        <v>761.22341115317295</v>
      </c>
      <c r="M939" s="13">
        <v>2</v>
      </c>
      <c r="N939" s="13">
        <v>4</v>
      </c>
      <c r="O939" s="13">
        <f t="shared" si="57"/>
        <v>761.22341115317295</v>
      </c>
      <c r="P939" s="13">
        <f t="shared" si="58"/>
        <v>112.10948617867054</v>
      </c>
      <c r="Q939" s="75">
        <f t="shared" si="59"/>
        <v>403.5941502432139</v>
      </c>
    </row>
    <row r="940" spans="1:17">
      <c r="A940" s="10" t="s">
        <v>303</v>
      </c>
      <c r="B940" s="11" t="s">
        <v>350</v>
      </c>
      <c r="C940" s="11" t="s">
        <v>8</v>
      </c>
      <c r="D940" s="11" t="s">
        <v>9</v>
      </c>
      <c r="E940" s="11" t="s">
        <v>10</v>
      </c>
      <c r="F940" s="11">
        <v>10</v>
      </c>
      <c r="G940" s="11">
        <v>2</v>
      </c>
      <c r="H940" s="12">
        <v>3.2</v>
      </c>
      <c r="I940" s="11" t="str">
        <f t="shared" si="56"/>
        <v>high</v>
      </c>
      <c r="J940" s="11" t="s">
        <v>11</v>
      </c>
      <c r="K940" s="13">
        <v>7.62</v>
      </c>
      <c r="L940" s="13">
        <v>676.15082900336199</v>
      </c>
      <c r="M940" s="13">
        <v>2</v>
      </c>
      <c r="N940" s="13">
        <v>4</v>
      </c>
      <c r="O940" s="13">
        <f t="shared" si="57"/>
        <v>676.15082900336199</v>
      </c>
      <c r="P940" s="13">
        <f t="shared" si="58"/>
        <v>88.733704593617063</v>
      </c>
      <c r="Q940" s="75">
        <f t="shared" si="59"/>
        <v>319.44133653702147</v>
      </c>
    </row>
    <row r="941" spans="1:17">
      <c r="A941" s="10" t="s">
        <v>303</v>
      </c>
      <c r="B941" s="11" t="s">
        <v>350</v>
      </c>
      <c r="C941" s="11" t="s">
        <v>12</v>
      </c>
      <c r="D941" s="11" t="s">
        <v>9</v>
      </c>
      <c r="E941" s="11" t="s">
        <v>10</v>
      </c>
      <c r="F941" s="11">
        <v>10</v>
      </c>
      <c r="G941" s="11">
        <v>2</v>
      </c>
      <c r="H941" s="12">
        <v>3.2</v>
      </c>
      <c r="I941" s="11" t="str">
        <f t="shared" si="56"/>
        <v>high</v>
      </c>
      <c r="J941" s="11" t="s">
        <v>11</v>
      </c>
      <c r="K941" s="13">
        <v>6.87</v>
      </c>
      <c r="L941" s="13">
        <v>547.91972357381997</v>
      </c>
      <c r="M941" s="13">
        <v>2</v>
      </c>
      <c r="N941" s="13">
        <v>4</v>
      </c>
      <c r="O941" s="13">
        <f t="shared" si="57"/>
        <v>547.91972357381997</v>
      </c>
      <c r="P941" s="13">
        <f t="shared" si="58"/>
        <v>79.755418278576414</v>
      </c>
      <c r="Q941" s="75">
        <f t="shared" si="59"/>
        <v>287.1195058028751</v>
      </c>
    </row>
    <row r="942" spans="1:17">
      <c r="A942" s="10" t="s">
        <v>303</v>
      </c>
      <c r="B942" s="11" t="s">
        <v>351</v>
      </c>
      <c r="C942" s="11" t="s">
        <v>8</v>
      </c>
      <c r="D942" s="11" t="s">
        <v>9</v>
      </c>
      <c r="E942" s="11" t="s">
        <v>10</v>
      </c>
      <c r="F942" s="11">
        <v>10</v>
      </c>
      <c r="G942" s="11">
        <v>2</v>
      </c>
      <c r="H942" s="12">
        <v>3.2</v>
      </c>
      <c r="I942" s="11" t="str">
        <f t="shared" si="56"/>
        <v>high</v>
      </c>
      <c r="J942" s="11" t="s">
        <v>11</v>
      </c>
      <c r="K942" s="13">
        <v>6.85</v>
      </c>
      <c r="L942" s="13">
        <v>709.93392564800604</v>
      </c>
      <c r="M942" s="13">
        <v>2</v>
      </c>
      <c r="N942" s="13">
        <v>4</v>
      </c>
      <c r="O942" s="13">
        <f t="shared" si="57"/>
        <v>709.93392564800604</v>
      </c>
      <c r="P942" s="13">
        <f t="shared" si="58"/>
        <v>103.63998914569432</v>
      </c>
      <c r="Q942" s="75">
        <f t="shared" si="59"/>
        <v>373.10396092449957</v>
      </c>
    </row>
    <row r="943" spans="1:17">
      <c r="A943" s="10" t="s">
        <v>303</v>
      </c>
      <c r="B943" s="11" t="s">
        <v>351</v>
      </c>
      <c r="C943" s="11" t="s">
        <v>12</v>
      </c>
      <c r="D943" s="11" t="s">
        <v>9</v>
      </c>
      <c r="E943" s="11" t="s">
        <v>10</v>
      </c>
      <c r="F943" s="11">
        <v>10</v>
      </c>
      <c r="G943" s="11">
        <v>2</v>
      </c>
      <c r="H943" s="12">
        <v>3.2</v>
      </c>
      <c r="I943" s="11" t="str">
        <f t="shared" si="56"/>
        <v>high</v>
      </c>
      <c r="J943" s="11" t="s">
        <v>11</v>
      </c>
      <c r="K943" s="13">
        <v>6.5</v>
      </c>
      <c r="L943" s="13">
        <v>721.49506411508503</v>
      </c>
      <c r="M943" s="13">
        <v>2</v>
      </c>
      <c r="N943" s="13">
        <v>4</v>
      </c>
      <c r="O943" s="13">
        <f t="shared" si="57"/>
        <v>721.49506411508503</v>
      </c>
      <c r="P943" s="13">
        <f t="shared" si="58"/>
        <v>110.99924063309001</v>
      </c>
      <c r="Q943" s="75">
        <f t="shared" si="59"/>
        <v>399.59726627912403</v>
      </c>
    </row>
    <row r="944" spans="1:17">
      <c r="A944" s="10" t="s">
        <v>303</v>
      </c>
      <c r="B944" s="11" t="s">
        <v>352</v>
      </c>
      <c r="C944" s="11" t="s">
        <v>8</v>
      </c>
      <c r="D944" s="11" t="s">
        <v>9</v>
      </c>
      <c r="E944" s="11" t="s">
        <v>10</v>
      </c>
      <c r="F944" s="11">
        <v>20</v>
      </c>
      <c r="G944" s="11">
        <v>1</v>
      </c>
      <c r="H944" s="12">
        <v>2.2999999999999998</v>
      </c>
      <c r="I944" s="11" t="str">
        <f t="shared" si="56"/>
        <v>low</v>
      </c>
      <c r="J944" s="11" t="s">
        <v>11</v>
      </c>
      <c r="K944" s="13">
        <v>34.26</v>
      </c>
      <c r="L944" s="13">
        <v>687.16820097210302</v>
      </c>
      <c r="M944" s="13">
        <v>2</v>
      </c>
      <c r="N944" s="13">
        <v>4</v>
      </c>
      <c r="O944" s="13">
        <f t="shared" si="57"/>
        <v>687.16820097210302</v>
      </c>
      <c r="P944" s="13">
        <f t="shared" si="58"/>
        <v>20.057448948397639</v>
      </c>
      <c r="Q944" s="75">
        <f t="shared" si="59"/>
        <v>72.206816214231509</v>
      </c>
    </row>
    <row r="945" spans="1:17">
      <c r="A945" s="10" t="s">
        <v>303</v>
      </c>
      <c r="B945" s="11" t="s">
        <v>352</v>
      </c>
      <c r="C945" s="11" t="s">
        <v>12</v>
      </c>
      <c r="D945" s="11" t="s">
        <v>9</v>
      </c>
      <c r="E945" s="11" t="s">
        <v>10</v>
      </c>
      <c r="F945" s="11">
        <v>20</v>
      </c>
      <c r="G945" s="11">
        <v>1</v>
      </c>
      <c r="H945" s="12">
        <v>2.2999999999999998</v>
      </c>
      <c r="I945" s="11" t="str">
        <f t="shared" si="56"/>
        <v>low</v>
      </c>
      <c r="J945" s="11" t="s">
        <v>11</v>
      </c>
      <c r="K945" s="13">
        <v>7.55</v>
      </c>
      <c r="L945" s="13">
        <v>531.28307225729498</v>
      </c>
      <c r="M945" s="13">
        <v>2</v>
      </c>
      <c r="N945" s="13">
        <v>4</v>
      </c>
      <c r="O945" s="13">
        <f t="shared" si="57"/>
        <v>531.28307225729498</v>
      </c>
      <c r="P945" s="13">
        <f t="shared" si="58"/>
        <v>70.368618842025825</v>
      </c>
      <c r="Q945" s="75">
        <f t="shared" si="59"/>
        <v>253.32702783129295</v>
      </c>
    </row>
    <row r="946" spans="1:17">
      <c r="A946" s="10" t="s">
        <v>303</v>
      </c>
      <c r="B946" s="11" t="s">
        <v>353</v>
      </c>
      <c r="C946" s="11" t="s">
        <v>8</v>
      </c>
      <c r="D946" s="11" t="s">
        <v>9</v>
      </c>
      <c r="E946" s="11" t="s">
        <v>10</v>
      </c>
      <c r="F946" s="11">
        <v>20</v>
      </c>
      <c r="G946" s="11">
        <v>1</v>
      </c>
      <c r="H946" s="12">
        <v>2.2999999999999998</v>
      </c>
      <c r="I946" s="11" t="str">
        <f t="shared" si="56"/>
        <v>low</v>
      </c>
      <c r="J946" s="11" t="s">
        <v>11</v>
      </c>
      <c r="K946" s="13">
        <v>7.04</v>
      </c>
      <c r="L946" s="13">
        <v>309.12221512905501</v>
      </c>
      <c r="M946" s="13">
        <v>2</v>
      </c>
      <c r="N946" s="13">
        <v>4</v>
      </c>
      <c r="O946" s="13">
        <f t="shared" si="57"/>
        <v>309.12221512905501</v>
      </c>
      <c r="P946" s="13">
        <f t="shared" si="58"/>
        <v>43.909405558104403</v>
      </c>
      <c r="Q946" s="75">
        <f t="shared" si="59"/>
        <v>158.07386000917583</v>
      </c>
    </row>
    <row r="947" spans="1:17">
      <c r="A947" s="10" t="s">
        <v>303</v>
      </c>
      <c r="B947" s="11" t="s">
        <v>354</v>
      </c>
      <c r="C947" s="11" t="s">
        <v>12</v>
      </c>
      <c r="D947" s="11" t="s">
        <v>9</v>
      </c>
      <c r="E947" s="11" t="s">
        <v>10</v>
      </c>
      <c r="F947" s="11">
        <v>20</v>
      </c>
      <c r="G947" s="11">
        <v>1</v>
      </c>
      <c r="H947" s="12">
        <v>2.2999999999999998</v>
      </c>
      <c r="I947" s="11" t="str">
        <f t="shared" si="56"/>
        <v>low</v>
      </c>
      <c r="J947" s="11" t="s">
        <v>11</v>
      </c>
      <c r="K947" s="13">
        <v>131.13999999999999</v>
      </c>
      <c r="L947" s="13">
        <v>72.1731274180909</v>
      </c>
      <c r="M947" s="13">
        <v>2</v>
      </c>
      <c r="N947" s="13">
        <v>4</v>
      </c>
      <c r="O947" s="13">
        <f t="shared" si="57"/>
        <v>72.1731274180909</v>
      </c>
      <c r="P947" s="13">
        <f t="shared" si="58"/>
        <v>0.55035174178809598</v>
      </c>
      <c r="Q947" s="75">
        <f t="shared" si="59"/>
        <v>1.9812662704371453</v>
      </c>
    </row>
    <row r="948" spans="1:17">
      <c r="A948" s="10" t="s">
        <v>303</v>
      </c>
      <c r="B948" s="11" t="s">
        <v>355</v>
      </c>
      <c r="C948" s="11" t="s">
        <v>12</v>
      </c>
      <c r="D948" s="11" t="s">
        <v>9</v>
      </c>
      <c r="E948" s="11" t="s">
        <v>10</v>
      </c>
      <c r="F948" s="11">
        <v>20</v>
      </c>
      <c r="G948" s="11">
        <v>1</v>
      </c>
      <c r="H948" s="12">
        <v>2.2999999999999998</v>
      </c>
      <c r="I948" s="11" t="str">
        <f t="shared" si="56"/>
        <v>low</v>
      </c>
      <c r="J948" s="11" t="s">
        <v>11</v>
      </c>
      <c r="K948" s="13">
        <v>32.24</v>
      </c>
      <c r="L948" s="13">
        <v>706.84070392137596</v>
      </c>
      <c r="M948" s="13">
        <v>2</v>
      </c>
      <c r="N948" s="13">
        <v>4</v>
      </c>
      <c r="O948" s="13">
        <f t="shared" si="57"/>
        <v>706.84070392137596</v>
      </c>
      <c r="P948" s="13">
        <f t="shared" si="58"/>
        <v>21.92433945165558</v>
      </c>
      <c r="Q948" s="75">
        <f t="shared" si="59"/>
        <v>78.92762202596009</v>
      </c>
    </row>
    <row r="949" spans="1:17">
      <c r="A949" s="10" t="s">
        <v>303</v>
      </c>
      <c r="B949" s="11" t="s">
        <v>356</v>
      </c>
      <c r="C949" s="11" t="s">
        <v>8</v>
      </c>
      <c r="D949" s="11" t="s">
        <v>9</v>
      </c>
      <c r="E949" s="11" t="s">
        <v>10</v>
      </c>
      <c r="F949" s="11">
        <v>20</v>
      </c>
      <c r="G949" s="11">
        <v>2</v>
      </c>
      <c r="H949" s="12">
        <v>2.2999999999999998</v>
      </c>
      <c r="I949" s="11" t="str">
        <f t="shared" si="56"/>
        <v>low</v>
      </c>
      <c r="J949" s="11" t="s">
        <v>11</v>
      </c>
      <c r="K949" s="13">
        <v>9.48</v>
      </c>
      <c r="L949" s="13">
        <v>686.51005271806798</v>
      </c>
      <c r="M949" s="13">
        <v>2</v>
      </c>
      <c r="N949" s="13">
        <v>4</v>
      </c>
      <c r="O949" s="13">
        <f t="shared" si="57"/>
        <v>686.51005271806798</v>
      </c>
      <c r="P949" s="13">
        <f t="shared" si="58"/>
        <v>72.416672227644298</v>
      </c>
      <c r="Q949" s="75">
        <f t="shared" si="59"/>
        <v>260.70002001951946</v>
      </c>
    </row>
    <row r="950" spans="1:17">
      <c r="A950" s="10" t="s">
        <v>303</v>
      </c>
      <c r="B950" s="11" t="s">
        <v>356</v>
      </c>
      <c r="C950" s="11" t="s">
        <v>12</v>
      </c>
      <c r="D950" s="11" t="s">
        <v>9</v>
      </c>
      <c r="E950" s="11" t="s">
        <v>10</v>
      </c>
      <c r="F950" s="11">
        <v>20</v>
      </c>
      <c r="G950" s="11">
        <v>2</v>
      </c>
      <c r="H950" s="12">
        <v>2.2999999999999998</v>
      </c>
      <c r="I950" s="11" t="str">
        <f t="shared" si="56"/>
        <v>low</v>
      </c>
      <c r="J950" s="11" t="s">
        <v>11</v>
      </c>
      <c r="K950" s="13">
        <v>7.2</v>
      </c>
      <c r="L950" s="13">
        <v>601.61723910947796</v>
      </c>
      <c r="M950" s="13">
        <v>2</v>
      </c>
      <c r="N950" s="13">
        <v>4</v>
      </c>
      <c r="O950" s="13">
        <f t="shared" si="57"/>
        <v>601.61723910947796</v>
      </c>
      <c r="P950" s="13">
        <f t="shared" si="58"/>
        <v>83.557949876316385</v>
      </c>
      <c r="Q950" s="75">
        <f t="shared" si="59"/>
        <v>300.80861955473898</v>
      </c>
    </row>
    <row r="951" spans="1:17">
      <c r="A951" s="10" t="s">
        <v>303</v>
      </c>
      <c r="B951" s="11" t="s">
        <v>357</v>
      </c>
      <c r="C951" s="11" t="s">
        <v>8</v>
      </c>
      <c r="D951" s="11" t="s">
        <v>9</v>
      </c>
      <c r="E951" s="11" t="s">
        <v>10</v>
      </c>
      <c r="F951" s="11">
        <v>20</v>
      </c>
      <c r="G951" s="11">
        <v>2</v>
      </c>
      <c r="H951" s="12">
        <v>2.2999999999999998</v>
      </c>
      <c r="I951" s="11" t="str">
        <f t="shared" si="56"/>
        <v>low</v>
      </c>
      <c r="J951" s="11" t="s">
        <v>11</v>
      </c>
      <c r="K951" s="13">
        <v>15.64</v>
      </c>
      <c r="L951" s="13">
        <v>796.80621450464605</v>
      </c>
      <c r="M951" s="13">
        <v>2</v>
      </c>
      <c r="N951" s="13">
        <v>4</v>
      </c>
      <c r="O951" s="13">
        <f t="shared" si="57"/>
        <v>796.80621450464605</v>
      </c>
      <c r="P951" s="13">
        <f t="shared" si="58"/>
        <v>50.946688906946676</v>
      </c>
      <c r="Q951" s="75">
        <f t="shared" si="59"/>
        <v>183.40808006500802</v>
      </c>
    </row>
    <row r="952" spans="1:17">
      <c r="A952" s="10" t="s">
        <v>303</v>
      </c>
      <c r="B952" s="11" t="s">
        <v>357</v>
      </c>
      <c r="C952" s="11" t="s">
        <v>12</v>
      </c>
      <c r="D952" s="11" t="s">
        <v>9</v>
      </c>
      <c r="E952" s="11" t="s">
        <v>10</v>
      </c>
      <c r="F952" s="11">
        <v>20</v>
      </c>
      <c r="G952" s="11">
        <v>2</v>
      </c>
      <c r="H952" s="12">
        <v>2.2999999999999998</v>
      </c>
      <c r="I952" s="11" t="str">
        <f t="shared" si="56"/>
        <v>low</v>
      </c>
      <c r="J952" s="11" t="s">
        <v>11</v>
      </c>
      <c r="K952" s="13">
        <v>15.64</v>
      </c>
      <c r="L952" s="13">
        <v>701.65085730103101</v>
      </c>
      <c r="M952" s="13">
        <v>2</v>
      </c>
      <c r="N952" s="13">
        <v>4</v>
      </c>
      <c r="O952" s="13">
        <f t="shared" si="57"/>
        <v>701.65085730103101</v>
      </c>
      <c r="P952" s="13">
        <f t="shared" si="58"/>
        <v>44.86258678395339</v>
      </c>
      <c r="Q952" s="75">
        <f t="shared" si="59"/>
        <v>161.50531242223221</v>
      </c>
    </row>
    <row r="953" spans="1:17">
      <c r="A953" s="10" t="s">
        <v>303</v>
      </c>
      <c r="B953" s="11" t="s">
        <v>358</v>
      </c>
      <c r="C953" s="11" t="s">
        <v>8</v>
      </c>
      <c r="D953" s="11" t="s">
        <v>9</v>
      </c>
      <c r="E953" s="11" t="s">
        <v>10</v>
      </c>
      <c r="F953" s="11">
        <v>20</v>
      </c>
      <c r="G953" s="11">
        <v>2</v>
      </c>
      <c r="H953" s="12">
        <v>2.2999999999999998</v>
      </c>
      <c r="I953" s="11" t="str">
        <f t="shared" si="56"/>
        <v>low</v>
      </c>
      <c r="J953" s="11" t="s">
        <v>11</v>
      </c>
      <c r="K953" s="13">
        <v>120.73</v>
      </c>
      <c r="L953" s="13">
        <v>643.86836864357201</v>
      </c>
      <c r="M953" s="13">
        <v>2</v>
      </c>
      <c r="N953" s="13">
        <v>4</v>
      </c>
      <c r="O953" s="13">
        <f t="shared" si="57"/>
        <v>643.86836864357201</v>
      </c>
      <c r="P953" s="13">
        <f t="shared" si="58"/>
        <v>5.3331265521707278</v>
      </c>
      <c r="Q953" s="75">
        <f t="shared" si="59"/>
        <v>19.199255587814623</v>
      </c>
    </row>
    <row r="954" spans="1:17">
      <c r="A954" s="10" t="s">
        <v>303</v>
      </c>
      <c r="B954" s="11" t="s">
        <v>358</v>
      </c>
      <c r="C954" s="11" t="s">
        <v>12</v>
      </c>
      <c r="D954" s="11" t="s">
        <v>9</v>
      </c>
      <c r="E954" s="11" t="s">
        <v>10</v>
      </c>
      <c r="F954" s="11">
        <v>20</v>
      </c>
      <c r="G954" s="11">
        <v>2</v>
      </c>
      <c r="H954" s="12">
        <v>2.2999999999999998</v>
      </c>
      <c r="I954" s="11" t="str">
        <f t="shared" si="56"/>
        <v>low</v>
      </c>
      <c r="J954" s="11" t="s">
        <v>11</v>
      </c>
      <c r="K954" s="13">
        <v>13.91</v>
      </c>
      <c r="L954" s="13">
        <v>550.53034600912599</v>
      </c>
      <c r="M954" s="13">
        <v>2</v>
      </c>
      <c r="N954" s="13">
        <v>4</v>
      </c>
      <c r="O954" s="13">
        <f t="shared" si="57"/>
        <v>550.53034600912599</v>
      </c>
      <c r="P954" s="13">
        <f t="shared" si="58"/>
        <v>39.578026312661827</v>
      </c>
      <c r="Q954" s="75">
        <f t="shared" si="59"/>
        <v>142.48089472558257</v>
      </c>
    </row>
    <row r="955" spans="1:17">
      <c r="A955" s="10" t="s">
        <v>303</v>
      </c>
      <c r="B955" s="11" t="s">
        <v>359</v>
      </c>
      <c r="C955" s="11" t="s">
        <v>8</v>
      </c>
      <c r="D955" s="11" t="s">
        <v>9</v>
      </c>
      <c r="E955" s="11" t="s">
        <v>10</v>
      </c>
      <c r="F955" s="11">
        <v>20</v>
      </c>
      <c r="G955" s="11">
        <v>2</v>
      </c>
      <c r="H955" s="12">
        <v>2.2999999999999998</v>
      </c>
      <c r="I955" s="11" t="str">
        <f t="shared" si="56"/>
        <v>low</v>
      </c>
      <c r="J955" s="11" t="s">
        <v>11</v>
      </c>
      <c r="K955" s="13">
        <v>58.7</v>
      </c>
      <c r="L955" s="13">
        <v>676.60796371266304</v>
      </c>
      <c r="M955" s="13">
        <v>2</v>
      </c>
      <c r="N955" s="13">
        <v>4</v>
      </c>
      <c r="O955" s="13">
        <f t="shared" si="57"/>
        <v>676.60796371266304</v>
      </c>
      <c r="P955" s="13">
        <f t="shared" si="58"/>
        <v>11.526541119466151</v>
      </c>
      <c r="Q955" s="75">
        <f t="shared" si="59"/>
        <v>41.49554803007814</v>
      </c>
    </row>
    <row r="956" spans="1:17">
      <c r="A956" s="10" t="s">
        <v>303</v>
      </c>
      <c r="B956" s="11" t="s">
        <v>359</v>
      </c>
      <c r="C956" s="11" t="s">
        <v>12</v>
      </c>
      <c r="D956" s="11" t="s">
        <v>9</v>
      </c>
      <c r="E956" s="11" t="s">
        <v>10</v>
      </c>
      <c r="F956" s="11">
        <v>20</v>
      </c>
      <c r="G956" s="11">
        <v>2</v>
      </c>
      <c r="H956" s="12">
        <v>2.2999999999999998</v>
      </c>
      <c r="I956" s="11" t="str">
        <f t="shared" si="56"/>
        <v>low</v>
      </c>
      <c r="J956" s="11" t="s">
        <v>11</v>
      </c>
      <c r="K956" s="13">
        <v>58.7</v>
      </c>
      <c r="L956" s="13">
        <v>725.20382188652604</v>
      </c>
      <c r="M956" s="13">
        <v>2</v>
      </c>
      <c r="N956" s="13">
        <v>4</v>
      </c>
      <c r="O956" s="13">
        <f t="shared" si="57"/>
        <v>725.20382188652604</v>
      </c>
      <c r="P956" s="13">
        <f t="shared" si="58"/>
        <v>12.354409231457002</v>
      </c>
      <c r="Q956" s="75">
        <f t="shared" si="59"/>
        <v>44.475873233245203</v>
      </c>
    </row>
    <row r="957" spans="1:17">
      <c r="A957" s="10" t="s">
        <v>303</v>
      </c>
      <c r="B957" s="11" t="s">
        <v>360</v>
      </c>
      <c r="C957" s="11" t="s">
        <v>8</v>
      </c>
      <c r="D957" s="11" t="s">
        <v>9</v>
      </c>
      <c r="E957" s="11" t="s">
        <v>10</v>
      </c>
      <c r="F957" s="11">
        <v>20</v>
      </c>
      <c r="G957" s="11">
        <v>1</v>
      </c>
      <c r="H957" s="12">
        <v>2.7</v>
      </c>
      <c r="I957" s="11" t="str">
        <f t="shared" si="56"/>
        <v>medium</v>
      </c>
      <c r="J957" s="11" t="s">
        <v>11</v>
      </c>
      <c r="K957" s="13">
        <v>8.09</v>
      </c>
      <c r="L957" s="13">
        <v>747.06624885754195</v>
      </c>
      <c r="M957" s="13">
        <v>2</v>
      </c>
      <c r="N957" s="13">
        <v>4</v>
      </c>
      <c r="O957" s="13">
        <f t="shared" si="57"/>
        <v>747.06624885754195</v>
      </c>
      <c r="P957" s="13">
        <f t="shared" si="58"/>
        <v>92.344406533688741</v>
      </c>
      <c r="Q957" s="75">
        <f t="shared" si="59"/>
        <v>332.43986352127945</v>
      </c>
    </row>
    <row r="958" spans="1:17">
      <c r="A958" s="10" t="s">
        <v>303</v>
      </c>
      <c r="B958" s="11" t="s">
        <v>360</v>
      </c>
      <c r="C958" s="11" t="s">
        <v>12</v>
      </c>
      <c r="D958" s="11" t="s">
        <v>9</v>
      </c>
      <c r="E958" s="11" t="s">
        <v>10</v>
      </c>
      <c r="F958" s="11">
        <v>20</v>
      </c>
      <c r="G958" s="11">
        <v>1</v>
      </c>
      <c r="H958" s="12">
        <v>2.7</v>
      </c>
      <c r="I958" s="11" t="str">
        <f t="shared" si="56"/>
        <v>medium</v>
      </c>
      <c r="J958" s="11" t="s">
        <v>11</v>
      </c>
      <c r="K958" s="13">
        <v>3.87</v>
      </c>
      <c r="L958" s="13">
        <v>649.53653379805701</v>
      </c>
      <c r="M958" s="13">
        <v>2</v>
      </c>
      <c r="N958" s="13">
        <v>4</v>
      </c>
      <c r="O958" s="13">
        <f t="shared" si="57"/>
        <v>649.53653379805701</v>
      </c>
      <c r="P958" s="13">
        <f t="shared" si="58"/>
        <v>167.83889762223694</v>
      </c>
      <c r="Q958" s="75">
        <f t="shared" si="59"/>
        <v>604.22003144005305</v>
      </c>
    </row>
    <row r="959" spans="1:17">
      <c r="A959" s="10" t="s">
        <v>303</v>
      </c>
      <c r="B959" s="11" t="s">
        <v>361</v>
      </c>
      <c r="C959" s="11" t="s">
        <v>8</v>
      </c>
      <c r="D959" s="11" t="s">
        <v>9</v>
      </c>
      <c r="E959" s="11" t="s">
        <v>10</v>
      </c>
      <c r="F959" s="11">
        <v>20</v>
      </c>
      <c r="G959" s="11">
        <v>1</v>
      </c>
      <c r="H959" s="12">
        <v>2.7</v>
      </c>
      <c r="I959" s="11" t="str">
        <f t="shared" si="56"/>
        <v>medium</v>
      </c>
      <c r="J959" s="11" t="s">
        <v>11</v>
      </c>
      <c r="K959" s="13">
        <v>117.18</v>
      </c>
      <c r="L959" s="13">
        <v>66.101038096116298</v>
      </c>
      <c r="M959" s="13">
        <v>2</v>
      </c>
      <c r="N959" s="13">
        <v>4</v>
      </c>
      <c r="O959" s="13">
        <f t="shared" si="57"/>
        <v>66.101038096116298</v>
      </c>
      <c r="P959" s="13">
        <f t="shared" si="58"/>
        <v>0.56409829404434453</v>
      </c>
      <c r="Q959" s="75">
        <f t="shared" si="59"/>
        <v>2.0307538585596401</v>
      </c>
    </row>
    <row r="960" spans="1:17">
      <c r="A960" s="10" t="s">
        <v>303</v>
      </c>
      <c r="B960" s="11" t="s">
        <v>362</v>
      </c>
      <c r="C960" s="11" t="s">
        <v>8</v>
      </c>
      <c r="D960" s="11" t="s">
        <v>9</v>
      </c>
      <c r="E960" s="11" t="s">
        <v>10</v>
      </c>
      <c r="F960" s="11">
        <v>20</v>
      </c>
      <c r="G960" s="11">
        <v>1</v>
      </c>
      <c r="H960" s="12">
        <v>2.7</v>
      </c>
      <c r="I960" s="11" t="str">
        <f t="shared" si="56"/>
        <v>medium</v>
      </c>
      <c r="J960" s="11" t="s">
        <v>11</v>
      </c>
      <c r="K960" s="13">
        <v>101.28</v>
      </c>
      <c r="L960" s="13">
        <v>724.24843818547799</v>
      </c>
      <c r="M960" s="13">
        <v>2</v>
      </c>
      <c r="N960" s="13">
        <v>4</v>
      </c>
      <c r="O960" s="13">
        <f t="shared" si="57"/>
        <v>724.24843818547799</v>
      </c>
      <c r="P960" s="13">
        <f t="shared" si="58"/>
        <v>7.1509521937744669</v>
      </c>
      <c r="Q960" s="75">
        <f t="shared" si="59"/>
        <v>25.743427897588081</v>
      </c>
    </row>
    <row r="961" spans="1:17">
      <c r="A961" s="10" t="s">
        <v>303</v>
      </c>
      <c r="B961" s="11" t="s">
        <v>362</v>
      </c>
      <c r="C961" s="11" t="s">
        <v>12</v>
      </c>
      <c r="D961" s="11" t="s">
        <v>9</v>
      </c>
      <c r="E961" s="11" t="s">
        <v>10</v>
      </c>
      <c r="F961" s="11">
        <v>20</v>
      </c>
      <c r="G961" s="11">
        <v>1</v>
      </c>
      <c r="H961" s="12">
        <v>2.7</v>
      </c>
      <c r="I961" s="11" t="str">
        <f t="shared" si="56"/>
        <v>medium</v>
      </c>
      <c r="J961" s="11" t="s">
        <v>11</v>
      </c>
      <c r="K961" s="13">
        <v>101.28</v>
      </c>
      <c r="L961" s="13">
        <v>764.05157902878</v>
      </c>
      <c r="M961" s="13">
        <v>2</v>
      </c>
      <c r="N961" s="13">
        <v>4</v>
      </c>
      <c r="O961" s="13">
        <f t="shared" si="57"/>
        <v>764.05157902878</v>
      </c>
      <c r="P961" s="13">
        <f t="shared" si="58"/>
        <v>7.5439531894626777</v>
      </c>
      <c r="Q961" s="75">
        <f t="shared" si="59"/>
        <v>27.158231482065638</v>
      </c>
    </row>
    <row r="962" spans="1:17">
      <c r="A962" s="10" t="s">
        <v>303</v>
      </c>
      <c r="B962" s="11" t="s">
        <v>363</v>
      </c>
      <c r="C962" s="11" t="s">
        <v>8</v>
      </c>
      <c r="D962" s="11" t="s">
        <v>9</v>
      </c>
      <c r="E962" s="11" t="s">
        <v>10</v>
      </c>
      <c r="F962" s="11">
        <v>20</v>
      </c>
      <c r="G962" s="11">
        <v>1</v>
      </c>
      <c r="H962" s="12">
        <v>2.7</v>
      </c>
      <c r="I962" s="11" t="str">
        <f t="shared" ref="I962:I1025" si="60">IF(H962=2.3,"low",IF(H962=2.7,"medium",IF(H962=3.2,"high",IF(H962=1.4,"low",IF(H962=2,"medium",IF(H962=3.3,"high"))))))</f>
        <v>medium</v>
      </c>
      <c r="J962" s="11" t="s">
        <v>11</v>
      </c>
      <c r="K962" s="13">
        <v>9.9</v>
      </c>
      <c r="L962" s="13">
        <v>650.80915674465598</v>
      </c>
      <c r="M962" s="13">
        <v>2</v>
      </c>
      <c r="N962" s="13">
        <v>4</v>
      </c>
      <c r="O962" s="13">
        <f t="shared" ref="O962:O1025" si="61">(IF(L962&lt;N962,0,L962))</f>
        <v>650.80915674465598</v>
      </c>
      <c r="P962" s="13">
        <f t="shared" ref="P962:P1025" si="62">IF(O962=0,NA(),(O962/K962))</f>
        <v>65.738298661076357</v>
      </c>
      <c r="Q962" s="75">
        <f t="shared" ref="Q962:Q1025" si="63">IF(O962=0,NA(),((P962/1000)*3600))</f>
        <v>236.65787517987491</v>
      </c>
    </row>
    <row r="963" spans="1:17">
      <c r="A963" s="10" t="s">
        <v>303</v>
      </c>
      <c r="B963" s="11" t="s">
        <v>363</v>
      </c>
      <c r="C963" s="11" t="s">
        <v>12</v>
      </c>
      <c r="D963" s="11" t="s">
        <v>9</v>
      </c>
      <c r="E963" s="11" t="s">
        <v>10</v>
      </c>
      <c r="F963" s="11">
        <v>20</v>
      </c>
      <c r="G963" s="11">
        <v>1</v>
      </c>
      <c r="H963" s="12">
        <v>2.7</v>
      </c>
      <c r="I963" s="11" t="str">
        <f t="shared" si="60"/>
        <v>medium</v>
      </c>
      <c r="J963" s="11" t="s">
        <v>11</v>
      </c>
      <c r="K963" s="13">
        <v>121.17</v>
      </c>
      <c r="L963" s="13">
        <v>171.97484843320899</v>
      </c>
      <c r="M963" s="13">
        <v>2</v>
      </c>
      <c r="N963" s="13">
        <v>4</v>
      </c>
      <c r="O963" s="13">
        <f t="shared" si="61"/>
        <v>171.97484843320899</v>
      </c>
      <c r="P963" s="13">
        <f t="shared" si="62"/>
        <v>1.4192857013551952</v>
      </c>
      <c r="Q963" s="75">
        <f t="shared" si="63"/>
        <v>5.1094285248787026</v>
      </c>
    </row>
    <row r="964" spans="1:17">
      <c r="A964" s="10" t="s">
        <v>303</v>
      </c>
      <c r="B964" s="11" t="s">
        <v>364</v>
      </c>
      <c r="C964" s="11" t="s">
        <v>8</v>
      </c>
      <c r="D964" s="11" t="s">
        <v>9</v>
      </c>
      <c r="E964" s="11" t="s">
        <v>10</v>
      </c>
      <c r="F964" s="11">
        <v>20</v>
      </c>
      <c r="G964" s="11">
        <v>2</v>
      </c>
      <c r="H964" s="12">
        <v>2.7</v>
      </c>
      <c r="I964" s="11" t="str">
        <f t="shared" si="60"/>
        <v>medium</v>
      </c>
      <c r="J964" s="11" t="s">
        <v>11</v>
      </c>
      <c r="K964" s="13">
        <v>12.47</v>
      </c>
      <c r="L964" s="13">
        <v>638.51632073188296</v>
      </c>
      <c r="M964" s="13">
        <v>2</v>
      </c>
      <c r="N964" s="13">
        <v>4</v>
      </c>
      <c r="O964" s="13">
        <f t="shared" si="61"/>
        <v>638.51632073188296</v>
      </c>
      <c r="P964" s="13">
        <f t="shared" si="62"/>
        <v>51.204195728298551</v>
      </c>
      <c r="Q964" s="75">
        <f t="shared" si="63"/>
        <v>184.33510462187476</v>
      </c>
    </row>
    <row r="965" spans="1:17">
      <c r="A965" s="10" t="s">
        <v>303</v>
      </c>
      <c r="B965" s="11" t="s">
        <v>364</v>
      </c>
      <c r="C965" s="11" t="s">
        <v>12</v>
      </c>
      <c r="D965" s="11" t="s">
        <v>9</v>
      </c>
      <c r="E965" s="11" t="s">
        <v>10</v>
      </c>
      <c r="F965" s="11">
        <v>20</v>
      </c>
      <c r="G965" s="11">
        <v>2</v>
      </c>
      <c r="H965" s="12">
        <v>2.7</v>
      </c>
      <c r="I965" s="11" t="str">
        <f t="shared" si="60"/>
        <v>medium</v>
      </c>
      <c r="J965" s="11" t="s">
        <v>11</v>
      </c>
      <c r="K965" s="13">
        <v>8.42</v>
      </c>
      <c r="L965" s="13">
        <v>583.72147434004103</v>
      </c>
      <c r="M965" s="13">
        <v>2</v>
      </c>
      <c r="N965" s="13">
        <v>4</v>
      </c>
      <c r="O965" s="13">
        <f t="shared" si="61"/>
        <v>583.72147434004103</v>
      </c>
      <c r="P965" s="13">
        <f t="shared" si="62"/>
        <v>69.325590776726969</v>
      </c>
      <c r="Q965" s="75">
        <f t="shared" si="63"/>
        <v>249.57212679621708</v>
      </c>
    </row>
    <row r="966" spans="1:17">
      <c r="A966" s="10" t="s">
        <v>303</v>
      </c>
      <c r="B966" s="11" t="s">
        <v>365</v>
      </c>
      <c r="C966" s="11" t="s">
        <v>8</v>
      </c>
      <c r="D966" s="11" t="s">
        <v>9</v>
      </c>
      <c r="E966" s="11" t="s">
        <v>10</v>
      </c>
      <c r="F966" s="11">
        <v>20</v>
      </c>
      <c r="G966" s="11">
        <v>2</v>
      </c>
      <c r="H966" s="12">
        <v>2.7</v>
      </c>
      <c r="I966" s="11" t="str">
        <f t="shared" si="60"/>
        <v>medium</v>
      </c>
      <c r="J966" s="11" t="s">
        <v>11</v>
      </c>
      <c r="K966" s="13">
        <v>121.08</v>
      </c>
      <c r="L966" s="13">
        <v>632.33605981942299</v>
      </c>
      <c r="M966" s="13">
        <v>2</v>
      </c>
      <c r="N966" s="13">
        <v>4</v>
      </c>
      <c r="O966" s="13">
        <f t="shared" si="61"/>
        <v>632.33605981942299</v>
      </c>
      <c r="P966" s="13">
        <f t="shared" si="62"/>
        <v>5.2224649803388088</v>
      </c>
      <c r="Q966" s="75">
        <f t="shared" si="63"/>
        <v>18.800873929219712</v>
      </c>
    </row>
    <row r="967" spans="1:17">
      <c r="A967" s="10" t="s">
        <v>303</v>
      </c>
      <c r="B967" s="11" t="s">
        <v>365</v>
      </c>
      <c r="C967" s="11" t="s">
        <v>12</v>
      </c>
      <c r="D967" s="11" t="s">
        <v>9</v>
      </c>
      <c r="E967" s="11" t="s">
        <v>10</v>
      </c>
      <c r="F967" s="11">
        <v>20</v>
      </c>
      <c r="G967" s="11">
        <v>2</v>
      </c>
      <c r="H967" s="12">
        <v>2.7</v>
      </c>
      <c r="I967" s="11" t="str">
        <f t="shared" si="60"/>
        <v>medium</v>
      </c>
      <c r="J967" s="11" t="s">
        <v>11</v>
      </c>
      <c r="K967" s="13">
        <v>6.5</v>
      </c>
      <c r="L967" s="13">
        <v>694.78666345468503</v>
      </c>
      <c r="M967" s="13">
        <v>2</v>
      </c>
      <c r="N967" s="13">
        <v>4</v>
      </c>
      <c r="O967" s="13">
        <f t="shared" si="61"/>
        <v>694.78666345468503</v>
      </c>
      <c r="P967" s="13">
        <f t="shared" si="62"/>
        <v>106.89025591610539</v>
      </c>
      <c r="Q967" s="75">
        <f t="shared" si="63"/>
        <v>384.80492129797938</v>
      </c>
    </row>
    <row r="968" spans="1:17">
      <c r="A968" s="10" t="s">
        <v>303</v>
      </c>
      <c r="B968" s="11" t="s">
        <v>366</v>
      </c>
      <c r="C968" s="11" t="s">
        <v>8</v>
      </c>
      <c r="D968" s="11" t="s">
        <v>9</v>
      </c>
      <c r="E968" s="11" t="s">
        <v>10</v>
      </c>
      <c r="F968" s="11">
        <v>20</v>
      </c>
      <c r="G968" s="11">
        <v>2</v>
      </c>
      <c r="H968" s="12">
        <v>2.7</v>
      </c>
      <c r="I968" s="11" t="str">
        <f t="shared" si="60"/>
        <v>medium</v>
      </c>
      <c r="J968" s="11" t="s">
        <v>11</v>
      </c>
      <c r="K968" s="13">
        <v>7.75</v>
      </c>
      <c r="L968" s="13">
        <v>583.02712285135101</v>
      </c>
      <c r="M968" s="13">
        <v>2</v>
      </c>
      <c r="N968" s="13">
        <v>4</v>
      </c>
      <c r="O968" s="13">
        <f t="shared" si="61"/>
        <v>583.02712285135101</v>
      </c>
      <c r="P968" s="13">
        <f t="shared" si="62"/>
        <v>75.229306174367878</v>
      </c>
      <c r="Q968" s="75">
        <f t="shared" si="63"/>
        <v>270.82550222772437</v>
      </c>
    </row>
    <row r="969" spans="1:17">
      <c r="A969" s="10" t="s">
        <v>303</v>
      </c>
      <c r="B969" s="11" t="s">
        <v>366</v>
      </c>
      <c r="C969" s="11" t="s">
        <v>12</v>
      </c>
      <c r="D969" s="11" t="s">
        <v>9</v>
      </c>
      <c r="E969" s="11" t="s">
        <v>10</v>
      </c>
      <c r="F969" s="11">
        <v>20</v>
      </c>
      <c r="G969" s="11">
        <v>2</v>
      </c>
      <c r="H969" s="12">
        <v>2.7</v>
      </c>
      <c r="I969" s="11" t="str">
        <f t="shared" si="60"/>
        <v>medium</v>
      </c>
      <c r="J969" s="11" t="s">
        <v>11</v>
      </c>
      <c r="K969" s="13">
        <v>11.51</v>
      </c>
      <c r="L969" s="13">
        <v>674.55742601124098</v>
      </c>
      <c r="M969" s="13">
        <v>2</v>
      </c>
      <c r="N969" s="13">
        <v>4</v>
      </c>
      <c r="O969" s="13">
        <f t="shared" si="61"/>
        <v>674.55742601124098</v>
      </c>
      <c r="P969" s="13">
        <f t="shared" si="62"/>
        <v>58.606205561358905</v>
      </c>
      <c r="Q969" s="75">
        <f t="shared" si="63"/>
        <v>210.98234002089205</v>
      </c>
    </row>
    <row r="970" spans="1:17">
      <c r="A970" s="10" t="s">
        <v>303</v>
      </c>
      <c r="B970" s="11" t="s">
        <v>367</v>
      </c>
      <c r="C970" s="11" t="s">
        <v>8</v>
      </c>
      <c r="D970" s="11" t="s">
        <v>9</v>
      </c>
      <c r="E970" s="11" t="s">
        <v>10</v>
      </c>
      <c r="F970" s="11">
        <v>20</v>
      </c>
      <c r="G970" s="11">
        <v>2</v>
      </c>
      <c r="H970" s="12">
        <v>2.7</v>
      </c>
      <c r="I970" s="11" t="str">
        <f t="shared" si="60"/>
        <v>medium</v>
      </c>
      <c r="J970" s="11" t="s">
        <v>11</v>
      </c>
      <c r="K970" s="13">
        <v>111.99</v>
      </c>
      <c r="L970" s="13">
        <v>651.32773467405002</v>
      </c>
      <c r="M970" s="13">
        <v>2</v>
      </c>
      <c r="N970" s="13">
        <v>4</v>
      </c>
      <c r="O970" s="13">
        <f t="shared" si="61"/>
        <v>651.32773467405002</v>
      </c>
      <c r="P970" s="13">
        <f t="shared" si="62"/>
        <v>5.8159454832935982</v>
      </c>
      <c r="Q970" s="75">
        <f t="shared" si="63"/>
        <v>20.937403739856954</v>
      </c>
    </row>
    <row r="971" spans="1:17">
      <c r="A971" s="10" t="s">
        <v>303</v>
      </c>
      <c r="B971" s="11" t="s">
        <v>367</v>
      </c>
      <c r="C971" s="11" t="s">
        <v>12</v>
      </c>
      <c r="D971" s="11" t="s">
        <v>9</v>
      </c>
      <c r="E971" s="11" t="s">
        <v>10</v>
      </c>
      <c r="F971" s="11">
        <v>20</v>
      </c>
      <c r="G971" s="11">
        <v>2</v>
      </c>
      <c r="H971" s="12">
        <v>2.7</v>
      </c>
      <c r="I971" s="11" t="str">
        <f t="shared" si="60"/>
        <v>medium</v>
      </c>
      <c r="J971" s="11" t="s">
        <v>11</v>
      </c>
      <c r="K971" s="13">
        <v>7.24</v>
      </c>
      <c r="L971" s="13">
        <v>549.80757174262305</v>
      </c>
      <c r="M971" s="13">
        <v>2</v>
      </c>
      <c r="N971" s="13">
        <v>4</v>
      </c>
      <c r="O971" s="13">
        <f t="shared" si="61"/>
        <v>549.80757174262305</v>
      </c>
      <c r="P971" s="13">
        <f t="shared" si="62"/>
        <v>75.940272340141306</v>
      </c>
      <c r="Q971" s="75">
        <f t="shared" si="63"/>
        <v>273.38498042450868</v>
      </c>
    </row>
    <row r="972" spans="1:17">
      <c r="A972" s="10" t="s">
        <v>303</v>
      </c>
      <c r="B972" s="11" t="s">
        <v>368</v>
      </c>
      <c r="C972" s="11" t="s">
        <v>8</v>
      </c>
      <c r="D972" s="11" t="s">
        <v>9</v>
      </c>
      <c r="E972" s="11" t="s">
        <v>10</v>
      </c>
      <c r="F972" s="11">
        <v>20</v>
      </c>
      <c r="G972" s="11">
        <v>1</v>
      </c>
      <c r="H972" s="12">
        <v>3.2</v>
      </c>
      <c r="I972" s="11" t="str">
        <f t="shared" si="60"/>
        <v>high</v>
      </c>
      <c r="J972" s="11" t="s">
        <v>11</v>
      </c>
      <c r="K972" s="13">
        <v>4.93</v>
      </c>
      <c r="L972" s="13">
        <v>178.50326785446299</v>
      </c>
      <c r="M972" s="13">
        <v>2</v>
      </c>
      <c r="N972" s="13">
        <v>4</v>
      </c>
      <c r="O972" s="13">
        <f t="shared" si="61"/>
        <v>178.50326785446299</v>
      </c>
      <c r="P972" s="13">
        <f t="shared" si="62"/>
        <v>36.207559402527991</v>
      </c>
      <c r="Q972" s="75">
        <f t="shared" si="63"/>
        <v>130.34721384910077</v>
      </c>
    </row>
    <row r="973" spans="1:17">
      <c r="A973" s="10" t="s">
        <v>303</v>
      </c>
      <c r="B973" s="11" t="s">
        <v>368</v>
      </c>
      <c r="C973" s="11" t="s">
        <v>12</v>
      </c>
      <c r="D973" s="11" t="s">
        <v>9</v>
      </c>
      <c r="E973" s="11" t="s">
        <v>10</v>
      </c>
      <c r="F973" s="11">
        <v>20</v>
      </c>
      <c r="G973" s="11">
        <v>1</v>
      </c>
      <c r="H973" s="12">
        <v>3.2</v>
      </c>
      <c r="I973" s="11" t="str">
        <f t="shared" si="60"/>
        <v>high</v>
      </c>
      <c r="J973" s="11" t="s">
        <v>11</v>
      </c>
      <c r="K973" s="13">
        <v>8.1</v>
      </c>
      <c r="L973" s="13">
        <v>865.81438881475106</v>
      </c>
      <c r="M973" s="13">
        <v>2</v>
      </c>
      <c r="N973" s="13">
        <v>4</v>
      </c>
      <c r="O973" s="13">
        <f t="shared" si="61"/>
        <v>865.81438881475106</v>
      </c>
      <c r="P973" s="13">
        <f t="shared" si="62"/>
        <v>106.89066528577175</v>
      </c>
      <c r="Q973" s="75">
        <f t="shared" si="63"/>
        <v>384.8063950287783</v>
      </c>
    </row>
    <row r="974" spans="1:17">
      <c r="A974" s="10" t="s">
        <v>303</v>
      </c>
      <c r="B974" s="11" t="s">
        <v>369</v>
      </c>
      <c r="C974" s="11" t="s">
        <v>8</v>
      </c>
      <c r="D974" s="11" t="s">
        <v>9</v>
      </c>
      <c r="E974" s="11" t="s">
        <v>10</v>
      </c>
      <c r="F974" s="11">
        <v>20</v>
      </c>
      <c r="G974" s="11">
        <v>1</v>
      </c>
      <c r="H974" s="12">
        <v>3.2</v>
      </c>
      <c r="I974" s="11" t="str">
        <f t="shared" si="60"/>
        <v>high</v>
      </c>
      <c r="J974" s="11" t="s">
        <v>11</v>
      </c>
      <c r="K974" s="13">
        <v>120.18</v>
      </c>
      <c r="L974" s="13">
        <v>248.28811022435099</v>
      </c>
      <c r="M974" s="13">
        <v>2</v>
      </c>
      <c r="N974" s="13">
        <v>4</v>
      </c>
      <c r="O974" s="13">
        <f t="shared" si="61"/>
        <v>248.28811022435099</v>
      </c>
      <c r="P974" s="13">
        <f t="shared" si="62"/>
        <v>2.0659686322545427</v>
      </c>
      <c r="Q974" s="75">
        <f t="shared" si="63"/>
        <v>7.4374870761163532</v>
      </c>
    </row>
    <row r="975" spans="1:17">
      <c r="A975" s="10" t="s">
        <v>303</v>
      </c>
      <c r="B975" s="11" t="s">
        <v>369</v>
      </c>
      <c r="C975" s="11" t="s">
        <v>12</v>
      </c>
      <c r="D975" s="11" t="s">
        <v>9</v>
      </c>
      <c r="E975" s="11" t="s">
        <v>10</v>
      </c>
      <c r="F975" s="11">
        <v>20</v>
      </c>
      <c r="G975" s="11">
        <v>1</v>
      </c>
      <c r="H975" s="12">
        <v>3.2</v>
      </c>
      <c r="I975" s="11" t="str">
        <f t="shared" si="60"/>
        <v>high</v>
      </c>
      <c r="J975" s="11" t="s">
        <v>11</v>
      </c>
      <c r="K975" s="13">
        <v>25.6</v>
      </c>
      <c r="L975" s="13">
        <v>533.484615439903</v>
      </c>
      <c r="M975" s="13">
        <v>2</v>
      </c>
      <c r="N975" s="13">
        <v>4</v>
      </c>
      <c r="O975" s="13">
        <f t="shared" si="61"/>
        <v>533.484615439903</v>
      </c>
      <c r="P975" s="13">
        <f t="shared" si="62"/>
        <v>20.83924279062121</v>
      </c>
      <c r="Q975" s="75">
        <f t="shared" si="63"/>
        <v>75.021274046236343</v>
      </c>
    </row>
    <row r="976" spans="1:17">
      <c r="A976" s="10" t="s">
        <v>303</v>
      </c>
      <c r="B976" s="11" t="s">
        <v>370</v>
      </c>
      <c r="C976" s="11" t="s">
        <v>8</v>
      </c>
      <c r="D976" s="11" t="s">
        <v>9</v>
      </c>
      <c r="E976" s="11" t="s">
        <v>10</v>
      </c>
      <c r="F976" s="11">
        <v>20</v>
      </c>
      <c r="G976" s="11">
        <v>1</v>
      </c>
      <c r="H976" s="12">
        <v>3.2</v>
      </c>
      <c r="I976" s="11" t="str">
        <f t="shared" si="60"/>
        <v>high</v>
      </c>
      <c r="J976" s="11" t="s">
        <v>11</v>
      </c>
      <c r="K976" s="13">
        <v>120.7</v>
      </c>
      <c r="L976" s="13">
        <v>19.760018576538801</v>
      </c>
      <c r="M976" s="13">
        <v>2</v>
      </c>
      <c r="N976" s="13">
        <v>4</v>
      </c>
      <c r="O976" s="13">
        <f t="shared" si="61"/>
        <v>19.760018576538801</v>
      </c>
      <c r="P976" s="13">
        <f t="shared" si="62"/>
        <v>0.16371183576254184</v>
      </c>
      <c r="Q976" s="75">
        <f t="shared" si="63"/>
        <v>0.58936260874515056</v>
      </c>
    </row>
    <row r="977" spans="1:17">
      <c r="A977" s="10" t="s">
        <v>303</v>
      </c>
      <c r="B977" s="11" t="s">
        <v>370</v>
      </c>
      <c r="C977" s="11" t="s">
        <v>12</v>
      </c>
      <c r="D977" s="11" t="s">
        <v>9</v>
      </c>
      <c r="E977" s="11" t="s">
        <v>10</v>
      </c>
      <c r="F977" s="11">
        <v>20</v>
      </c>
      <c r="G977" s="11">
        <v>1</v>
      </c>
      <c r="H977" s="12">
        <v>3.2</v>
      </c>
      <c r="I977" s="11" t="str">
        <f t="shared" si="60"/>
        <v>high</v>
      </c>
      <c r="J977" s="11" t="s">
        <v>11</v>
      </c>
      <c r="K977" s="13">
        <v>40.07</v>
      </c>
      <c r="L977" s="13">
        <v>545.93277502240403</v>
      </c>
      <c r="M977" s="13">
        <v>2</v>
      </c>
      <c r="N977" s="13">
        <v>4</v>
      </c>
      <c r="O977" s="13">
        <f t="shared" si="61"/>
        <v>545.93277502240403</v>
      </c>
      <c r="P977" s="13">
        <f t="shared" si="62"/>
        <v>13.62447654161228</v>
      </c>
      <c r="Q977" s="75">
        <f t="shared" si="63"/>
        <v>49.048115549804209</v>
      </c>
    </row>
    <row r="978" spans="1:17">
      <c r="A978" s="10" t="s">
        <v>303</v>
      </c>
      <c r="B978" s="11" t="s">
        <v>371</v>
      </c>
      <c r="C978" s="11" t="s">
        <v>8</v>
      </c>
      <c r="D978" s="11" t="s">
        <v>9</v>
      </c>
      <c r="E978" s="11" t="s">
        <v>10</v>
      </c>
      <c r="F978" s="11">
        <v>20</v>
      </c>
      <c r="G978" s="11">
        <v>1</v>
      </c>
      <c r="H978" s="12">
        <v>3.2</v>
      </c>
      <c r="I978" s="11" t="str">
        <f t="shared" si="60"/>
        <v>high</v>
      </c>
      <c r="J978" s="11" t="s">
        <v>11</v>
      </c>
      <c r="K978" s="13">
        <v>116.8</v>
      </c>
      <c r="L978" s="13">
        <v>661.70077357123898</v>
      </c>
      <c r="M978" s="13">
        <v>2</v>
      </c>
      <c r="N978" s="13">
        <v>4</v>
      </c>
      <c r="O978" s="13">
        <f t="shared" si="61"/>
        <v>661.70077357123898</v>
      </c>
      <c r="P978" s="13">
        <f t="shared" si="62"/>
        <v>5.665246349068827</v>
      </c>
      <c r="Q978" s="75">
        <f t="shared" si="63"/>
        <v>20.39488685664778</v>
      </c>
    </row>
    <row r="979" spans="1:17">
      <c r="A979" s="10" t="s">
        <v>303</v>
      </c>
      <c r="B979" s="11" t="s">
        <v>371</v>
      </c>
      <c r="C979" s="11" t="s">
        <v>12</v>
      </c>
      <c r="D979" s="11" t="s">
        <v>9</v>
      </c>
      <c r="E979" s="11" t="s">
        <v>10</v>
      </c>
      <c r="F979" s="11">
        <v>20</v>
      </c>
      <c r="G979" s="11">
        <v>1</v>
      </c>
      <c r="H979" s="12">
        <v>3.2</v>
      </c>
      <c r="I979" s="11" t="str">
        <f t="shared" si="60"/>
        <v>high</v>
      </c>
      <c r="J979" s="11" t="s">
        <v>11</v>
      </c>
      <c r="K979" s="13">
        <v>120.57</v>
      </c>
      <c r="L979" s="13">
        <v>546.96525408693901</v>
      </c>
      <c r="M979" s="13">
        <v>2</v>
      </c>
      <c r="N979" s="13">
        <v>4</v>
      </c>
      <c r="O979" s="13">
        <f t="shared" si="61"/>
        <v>546.96525408693901</v>
      </c>
      <c r="P979" s="13">
        <f t="shared" si="62"/>
        <v>4.5364954307617076</v>
      </c>
      <c r="Q979" s="75">
        <f t="shared" si="63"/>
        <v>16.331383550742146</v>
      </c>
    </row>
    <row r="980" spans="1:17">
      <c r="A980" s="10" t="s">
        <v>303</v>
      </c>
      <c r="B980" s="11" t="s">
        <v>372</v>
      </c>
      <c r="C980" s="11" t="s">
        <v>8</v>
      </c>
      <c r="D980" s="11" t="s">
        <v>9</v>
      </c>
      <c r="E980" s="11" t="s">
        <v>10</v>
      </c>
      <c r="F980" s="11">
        <v>20</v>
      </c>
      <c r="G980" s="11">
        <v>2</v>
      </c>
      <c r="H980" s="12">
        <v>3.2</v>
      </c>
      <c r="I980" s="11" t="str">
        <f t="shared" si="60"/>
        <v>high</v>
      </c>
      <c r="J980" s="11" t="s">
        <v>11</v>
      </c>
      <c r="K980" s="13">
        <v>7.35</v>
      </c>
      <c r="L980" s="13">
        <v>688.62755607144595</v>
      </c>
      <c r="M980" s="13">
        <v>2</v>
      </c>
      <c r="N980" s="13">
        <v>4</v>
      </c>
      <c r="O980" s="13">
        <f t="shared" si="61"/>
        <v>688.62755607144595</v>
      </c>
      <c r="P980" s="13">
        <f t="shared" si="62"/>
        <v>93.690823955298768</v>
      </c>
      <c r="Q980" s="75">
        <f t="shared" si="63"/>
        <v>337.28696623907553</v>
      </c>
    </row>
    <row r="981" spans="1:17">
      <c r="A981" s="10" t="s">
        <v>303</v>
      </c>
      <c r="B981" s="11" t="s">
        <v>372</v>
      </c>
      <c r="C981" s="11" t="s">
        <v>12</v>
      </c>
      <c r="D981" s="11" t="s">
        <v>9</v>
      </c>
      <c r="E981" s="11" t="s">
        <v>10</v>
      </c>
      <c r="F981" s="11">
        <v>20</v>
      </c>
      <c r="G981" s="11">
        <v>2</v>
      </c>
      <c r="H981" s="12">
        <v>3.2</v>
      </c>
      <c r="I981" s="11" t="str">
        <f t="shared" si="60"/>
        <v>high</v>
      </c>
      <c r="J981" s="11" t="s">
        <v>11</v>
      </c>
      <c r="K981" s="13">
        <v>7.95</v>
      </c>
      <c r="L981" s="13">
        <v>698.60858799332402</v>
      </c>
      <c r="M981" s="13">
        <v>2</v>
      </c>
      <c r="N981" s="13">
        <v>4</v>
      </c>
      <c r="O981" s="13">
        <f t="shared" si="61"/>
        <v>698.60858799332402</v>
      </c>
      <c r="P981" s="13">
        <f t="shared" si="62"/>
        <v>87.875294087210563</v>
      </c>
      <c r="Q981" s="75">
        <f t="shared" si="63"/>
        <v>316.35105871395803</v>
      </c>
    </row>
    <row r="982" spans="1:17">
      <c r="A982" s="10" t="s">
        <v>303</v>
      </c>
      <c r="B982" s="11" t="s">
        <v>373</v>
      </c>
      <c r="C982" s="11" t="s">
        <v>8</v>
      </c>
      <c r="D982" s="11" t="s">
        <v>9</v>
      </c>
      <c r="E982" s="11" t="s">
        <v>10</v>
      </c>
      <c r="F982" s="11">
        <v>20</v>
      </c>
      <c r="G982" s="11">
        <v>2</v>
      </c>
      <c r="H982" s="12">
        <v>3.2</v>
      </c>
      <c r="I982" s="11" t="str">
        <f t="shared" si="60"/>
        <v>high</v>
      </c>
      <c r="J982" s="11" t="s">
        <v>11</v>
      </c>
      <c r="K982" s="13">
        <v>24.65</v>
      </c>
      <c r="L982" s="13">
        <v>643.01832071716103</v>
      </c>
      <c r="M982" s="13">
        <v>2</v>
      </c>
      <c r="N982" s="13">
        <v>4</v>
      </c>
      <c r="O982" s="13">
        <f t="shared" si="61"/>
        <v>643.01832071716103</v>
      </c>
      <c r="P982" s="13">
        <f t="shared" si="62"/>
        <v>26.08593593173067</v>
      </c>
      <c r="Q982" s="75">
        <f t="shared" si="63"/>
        <v>93.909369354230407</v>
      </c>
    </row>
    <row r="983" spans="1:17">
      <c r="A983" s="10" t="s">
        <v>303</v>
      </c>
      <c r="B983" s="11" t="s">
        <v>373</v>
      </c>
      <c r="C983" s="11" t="s">
        <v>12</v>
      </c>
      <c r="D983" s="11" t="s">
        <v>9</v>
      </c>
      <c r="E983" s="11" t="s">
        <v>10</v>
      </c>
      <c r="F983" s="11">
        <v>20</v>
      </c>
      <c r="G983" s="11">
        <v>2</v>
      </c>
      <c r="H983" s="12">
        <v>3.2</v>
      </c>
      <c r="I983" s="11" t="str">
        <f t="shared" si="60"/>
        <v>high</v>
      </c>
      <c r="J983" s="11" t="s">
        <v>11</v>
      </c>
      <c r="K983" s="13">
        <v>8.6199999999999992</v>
      </c>
      <c r="L983" s="13">
        <v>635.18987984994305</v>
      </c>
      <c r="M983" s="13">
        <v>2</v>
      </c>
      <c r="N983" s="13">
        <v>4</v>
      </c>
      <c r="O983" s="13">
        <f t="shared" si="61"/>
        <v>635.18987984994305</v>
      </c>
      <c r="P983" s="13">
        <f t="shared" si="62"/>
        <v>73.687921096281102</v>
      </c>
      <c r="Q983" s="75">
        <f t="shared" si="63"/>
        <v>265.27651594661194</v>
      </c>
    </row>
    <row r="984" spans="1:17">
      <c r="A984" s="10" t="s">
        <v>303</v>
      </c>
      <c r="B984" s="11" t="s">
        <v>374</v>
      </c>
      <c r="C984" s="11" t="s">
        <v>8</v>
      </c>
      <c r="D984" s="11" t="s">
        <v>9</v>
      </c>
      <c r="E984" s="11" t="s">
        <v>10</v>
      </c>
      <c r="F984" s="11">
        <v>20</v>
      </c>
      <c r="G984" s="11">
        <v>2</v>
      </c>
      <c r="H984" s="12">
        <v>3.2</v>
      </c>
      <c r="I984" s="11" t="str">
        <f t="shared" si="60"/>
        <v>high</v>
      </c>
      <c r="J984" s="11" t="s">
        <v>11</v>
      </c>
      <c r="K984" s="13">
        <v>102.76</v>
      </c>
      <c r="L984" s="13">
        <v>471.64410109605802</v>
      </c>
      <c r="M984" s="13">
        <v>2</v>
      </c>
      <c r="N984" s="13">
        <v>4</v>
      </c>
      <c r="O984" s="13">
        <f t="shared" si="61"/>
        <v>471.64410109605802</v>
      </c>
      <c r="P984" s="13">
        <f t="shared" si="62"/>
        <v>4.5897635373302643</v>
      </c>
      <c r="Q984" s="75">
        <f t="shared" si="63"/>
        <v>16.523148734388954</v>
      </c>
    </row>
    <row r="985" spans="1:17">
      <c r="A985" s="10" t="s">
        <v>303</v>
      </c>
      <c r="B985" s="11" t="s">
        <v>374</v>
      </c>
      <c r="C985" s="11" t="s">
        <v>12</v>
      </c>
      <c r="D985" s="11" t="s">
        <v>9</v>
      </c>
      <c r="E985" s="11" t="s">
        <v>10</v>
      </c>
      <c r="F985" s="11">
        <v>20</v>
      </c>
      <c r="G985" s="11">
        <v>2</v>
      </c>
      <c r="H985" s="12">
        <v>3.2</v>
      </c>
      <c r="I985" s="11" t="str">
        <f t="shared" si="60"/>
        <v>high</v>
      </c>
      <c r="J985" s="11" t="s">
        <v>11</v>
      </c>
      <c r="K985" s="13">
        <v>5.59</v>
      </c>
      <c r="L985" s="13">
        <v>592.58703383055195</v>
      </c>
      <c r="M985" s="13">
        <v>2</v>
      </c>
      <c r="N985" s="13">
        <v>4</v>
      </c>
      <c r="O985" s="13">
        <f t="shared" si="61"/>
        <v>592.58703383055195</v>
      </c>
      <c r="P985" s="13">
        <f t="shared" si="62"/>
        <v>106.00841392317567</v>
      </c>
      <c r="Q985" s="75">
        <f t="shared" si="63"/>
        <v>381.63029012343242</v>
      </c>
    </row>
    <row r="986" spans="1:17">
      <c r="A986" s="10" t="s">
        <v>303</v>
      </c>
      <c r="B986" s="11" t="s">
        <v>375</v>
      </c>
      <c r="C986" s="11" t="s">
        <v>8</v>
      </c>
      <c r="D986" s="11" t="s">
        <v>9</v>
      </c>
      <c r="E986" s="11" t="s">
        <v>10</v>
      </c>
      <c r="F986" s="11">
        <v>20</v>
      </c>
      <c r="G986" s="11">
        <v>2</v>
      </c>
      <c r="H986" s="12">
        <v>3.2</v>
      </c>
      <c r="I986" s="11" t="str">
        <f t="shared" si="60"/>
        <v>high</v>
      </c>
      <c r="J986" s="11" t="s">
        <v>11</v>
      </c>
      <c r="K986" s="13">
        <v>8.2899999999999991</v>
      </c>
      <c r="L986" s="13">
        <v>615.61153478716597</v>
      </c>
      <c r="M986" s="13">
        <v>2</v>
      </c>
      <c r="N986" s="13">
        <v>4</v>
      </c>
      <c r="O986" s="13">
        <f t="shared" si="61"/>
        <v>615.61153478716597</v>
      </c>
      <c r="P986" s="13">
        <f t="shared" si="62"/>
        <v>74.259533749959715</v>
      </c>
      <c r="Q986" s="75">
        <f t="shared" si="63"/>
        <v>267.33432149985498</v>
      </c>
    </row>
    <row r="987" spans="1:17">
      <c r="A987" s="10" t="s">
        <v>303</v>
      </c>
      <c r="B987" s="11" t="s">
        <v>375</v>
      </c>
      <c r="C987" s="11" t="s">
        <v>12</v>
      </c>
      <c r="D987" s="11" t="s">
        <v>9</v>
      </c>
      <c r="E987" s="11" t="s">
        <v>10</v>
      </c>
      <c r="F987" s="11">
        <v>20</v>
      </c>
      <c r="G987" s="11">
        <v>2</v>
      </c>
      <c r="H987" s="12">
        <v>3.2</v>
      </c>
      <c r="I987" s="11" t="str">
        <f t="shared" si="60"/>
        <v>high</v>
      </c>
      <c r="J987" s="11" t="s">
        <v>11</v>
      </c>
      <c r="K987" s="13">
        <v>6.9</v>
      </c>
      <c r="L987" s="13">
        <v>623.73981957839896</v>
      </c>
      <c r="M987" s="13">
        <v>2</v>
      </c>
      <c r="N987" s="13">
        <v>4</v>
      </c>
      <c r="O987" s="13">
        <f t="shared" si="61"/>
        <v>623.73981957839896</v>
      </c>
      <c r="P987" s="13">
        <f t="shared" si="62"/>
        <v>90.397075301217242</v>
      </c>
      <c r="Q987" s="75">
        <f t="shared" si="63"/>
        <v>325.42947108438204</v>
      </c>
    </row>
    <row r="988" spans="1:17">
      <c r="A988" s="10" t="s">
        <v>303</v>
      </c>
      <c r="B988" s="11" t="s">
        <v>410</v>
      </c>
      <c r="C988" s="11" t="s">
        <v>12</v>
      </c>
      <c r="D988" s="11" t="s">
        <v>146</v>
      </c>
      <c r="E988" s="11" t="s">
        <v>10</v>
      </c>
      <c r="F988" s="11">
        <v>0</v>
      </c>
      <c r="G988" s="11">
        <v>1</v>
      </c>
      <c r="H988" s="12">
        <v>2.2999999999999998</v>
      </c>
      <c r="I988" s="11" t="str">
        <f t="shared" si="60"/>
        <v>low</v>
      </c>
      <c r="J988" s="11" t="s">
        <v>11</v>
      </c>
      <c r="K988" s="13">
        <v>122.92</v>
      </c>
      <c r="L988" s="13">
        <v>102.425677384446</v>
      </c>
      <c r="M988" s="13">
        <v>2</v>
      </c>
      <c r="N988" s="13">
        <v>4</v>
      </c>
      <c r="O988" s="13">
        <f t="shared" si="61"/>
        <v>102.425677384446</v>
      </c>
      <c r="P988" s="13">
        <f t="shared" si="62"/>
        <v>0.83327104933652785</v>
      </c>
      <c r="Q988" s="75">
        <f t="shared" si="63"/>
        <v>2.9997757776115002</v>
      </c>
    </row>
    <row r="989" spans="1:17">
      <c r="A989" s="10" t="s">
        <v>303</v>
      </c>
      <c r="B989" s="11" t="s">
        <v>411</v>
      </c>
      <c r="C989" s="11" t="s">
        <v>12</v>
      </c>
      <c r="D989" s="11" t="s">
        <v>146</v>
      </c>
      <c r="E989" s="11" t="s">
        <v>10</v>
      </c>
      <c r="F989" s="11">
        <v>0</v>
      </c>
      <c r="G989" s="11">
        <v>1</v>
      </c>
      <c r="H989" s="12">
        <v>2.2999999999999998</v>
      </c>
      <c r="I989" s="11" t="str">
        <f t="shared" si="60"/>
        <v>low</v>
      </c>
      <c r="J989" s="11" t="s">
        <v>11</v>
      </c>
      <c r="K989" s="13">
        <v>44.13</v>
      </c>
      <c r="L989" s="13">
        <v>95.410424175009993</v>
      </c>
      <c r="M989" s="13">
        <v>2</v>
      </c>
      <c r="N989" s="13">
        <v>4</v>
      </c>
      <c r="O989" s="13">
        <f t="shared" si="61"/>
        <v>95.410424175009993</v>
      </c>
      <c r="P989" s="13">
        <f t="shared" si="62"/>
        <v>2.1620309126446857</v>
      </c>
      <c r="Q989" s="75">
        <f t="shared" si="63"/>
        <v>7.7833112855208686</v>
      </c>
    </row>
    <row r="990" spans="1:17">
      <c r="A990" s="10" t="s">
        <v>303</v>
      </c>
      <c r="B990" s="11" t="s">
        <v>412</v>
      </c>
      <c r="C990" s="11" t="s">
        <v>8</v>
      </c>
      <c r="D990" s="11" t="s">
        <v>146</v>
      </c>
      <c r="E990" s="11" t="s">
        <v>10</v>
      </c>
      <c r="F990" s="11">
        <v>0</v>
      </c>
      <c r="G990" s="11">
        <v>2</v>
      </c>
      <c r="H990" s="12">
        <v>2.2999999999999998</v>
      </c>
      <c r="I990" s="11" t="str">
        <f t="shared" si="60"/>
        <v>low</v>
      </c>
      <c r="J990" s="11" t="s">
        <v>11</v>
      </c>
      <c r="K990" s="13">
        <v>124.87</v>
      </c>
      <c r="L990" s="13">
        <v>127.174820486984</v>
      </c>
      <c r="M990" s="13">
        <v>2</v>
      </c>
      <c r="N990" s="13">
        <v>4</v>
      </c>
      <c r="O990" s="13">
        <f t="shared" si="61"/>
        <v>127.174820486984</v>
      </c>
      <c r="P990" s="13">
        <f t="shared" si="62"/>
        <v>1.0184577599662368</v>
      </c>
      <c r="Q990" s="75">
        <f t="shared" si="63"/>
        <v>3.6664479358784527</v>
      </c>
    </row>
    <row r="991" spans="1:17">
      <c r="A991" s="10" t="s">
        <v>303</v>
      </c>
      <c r="B991" s="11" t="s">
        <v>412</v>
      </c>
      <c r="C991" s="11" t="s">
        <v>12</v>
      </c>
      <c r="D991" s="11" t="s">
        <v>146</v>
      </c>
      <c r="E991" s="11" t="s">
        <v>10</v>
      </c>
      <c r="F991" s="11">
        <v>0</v>
      </c>
      <c r="G991" s="11">
        <v>2</v>
      </c>
      <c r="H991" s="12">
        <v>2.2999999999999998</v>
      </c>
      <c r="I991" s="11" t="str">
        <f t="shared" si="60"/>
        <v>low</v>
      </c>
      <c r="J991" s="11" t="s">
        <v>11</v>
      </c>
      <c r="K991" s="13">
        <v>12.81</v>
      </c>
      <c r="L991" s="13">
        <v>89.296133833251602</v>
      </c>
      <c r="M991" s="13">
        <v>2</v>
      </c>
      <c r="N991" s="13">
        <v>4</v>
      </c>
      <c r="O991" s="13">
        <f t="shared" si="61"/>
        <v>89.296133833251602</v>
      </c>
      <c r="P991" s="13">
        <f t="shared" si="62"/>
        <v>6.9708145068892735</v>
      </c>
      <c r="Q991" s="75">
        <f t="shared" si="63"/>
        <v>25.094932224801383</v>
      </c>
    </row>
    <row r="992" spans="1:17">
      <c r="A992" s="10" t="s">
        <v>303</v>
      </c>
      <c r="B992" s="11" t="s">
        <v>413</v>
      </c>
      <c r="C992" s="11" t="s">
        <v>8</v>
      </c>
      <c r="D992" s="11" t="s">
        <v>146</v>
      </c>
      <c r="E992" s="11" t="s">
        <v>10</v>
      </c>
      <c r="F992" s="11">
        <v>0</v>
      </c>
      <c r="G992" s="11">
        <v>2</v>
      </c>
      <c r="H992" s="12">
        <v>2.2999999999999998</v>
      </c>
      <c r="I992" s="11" t="str">
        <f t="shared" si="60"/>
        <v>low</v>
      </c>
      <c r="J992" s="11" t="s">
        <v>11</v>
      </c>
      <c r="K992" s="13">
        <v>61.74</v>
      </c>
      <c r="L992" s="13">
        <v>162.31895697534901</v>
      </c>
      <c r="M992" s="13">
        <v>2</v>
      </c>
      <c r="N992" s="13">
        <v>4</v>
      </c>
      <c r="O992" s="13">
        <f t="shared" si="61"/>
        <v>162.31895697534901</v>
      </c>
      <c r="P992" s="13">
        <f t="shared" si="62"/>
        <v>2.6290728373072403</v>
      </c>
      <c r="Q992" s="75">
        <f t="shared" si="63"/>
        <v>9.464662214306065</v>
      </c>
    </row>
    <row r="993" spans="1:17">
      <c r="A993" s="10" t="s">
        <v>303</v>
      </c>
      <c r="B993" s="11" t="s">
        <v>414</v>
      </c>
      <c r="C993" s="11" t="s">
        <v>12</v>
      </c>
      <c r="D993" s="11" t="s">
        <v>146</v>
      </c>
      <c r="E993" s="11" t="s">
        <v>10</v>
      </c>
      <c r="F993" s="11">
        <v>0</v>
      </c>
      <c r="G993" s="11">
        <v>2</v>
      </c>
      <c r="H993" s="12">
        <v>2.2999999999999998</v>
      </c>
      <c r="I993" s="11" t="str">
        <f t="shared" si="60"/>
        <v>low</v>
      </c>
      <c r="J993" s="11" t="s">
        <v>11</v>
      </c>
      <c r="K993" s="13">
        <v>122.45</v>
      </c>
      <c r="L993" s="13">
        <v>104.33455531604299</v>
      </c>
      <c r="M993" s="13">
        <v>2</v>
      </c>
      <c r="N993" s="13">
        <v>4</v>
      </c>
      <c r="O993" s="13">
        <f t="shared" si="61"/>
        <v>104.33455531604299</v>
      </c>
      <c r="P993" s="13">
        <f t="shared" si="62"/>
        <v>0.85205843459406283</v>
      </c>
      <c r="Q993" s="75">
        <f t="shared" si="63"/>
        <v>3.0674103645386261</v>
      </c>
    </row>
    <row r="994" spans="1:17">
      <c r="A994" s="10" t="s">
        <v>303</v>
      </c>
      <c r="B994" s="11" t="s">
        <v>415</v>
      </c>
      <c r="C994" s="11" t="s">
        <v>12</v>
      </c>
      <c r="D994" s="11" t="s">
        <v>146</v>
      </c>
      <c r="E994" s="11" t="s">
        <v>10</v>
      </c>
      <c r="F994" s="11">
        <v>0</v>
      </c>
      <c r="G994" s="11">
        <v>2</v>
      </c>
      <c r="H994" s="12">
        <v>2.2999999999999998</v>
      </c>
      <c r="I994" s="11" t="str">
        <f t="shared" si="60"/>
        <v>low</v>
      </c>
      <c r="J994" s="11" t="s">
        <v>11</v>
      </c>
      <c r="K994" s="13">
        <v>40.07</v>
      </c>
      <c r="L994" s="13">
        <v>211.652730902256</v>
      </c>
      <c r="M994" s="13">
        <v>2</v>
      </c>
      <c r="N994" s="13">
        <v>4</v>
      </c>
      <c r="O994" s="13">
        <f t="shared" si="61"/>
        <v>211.652730902256</v>
      </c>
      <c r="P994" s="13">
        <f t="shared" si="62"/>
        <v>5.2820746419330167</v>
      </c>
      <c r="Q994" s="75">
        <f t="shared" si="63"/>
        <v>19.01546871095886</v>
      </c>
    </row>
    <row r="995" spans="1:17">
      <c r="A995" s="10" t="s">
        <v>303</v>
      </c>
      <c r="B995" s="11" t="s">
        <v>417</v>
      </c>
      <c r="C995" s="11" t="s">
        <v>12</v>
      </c>
      <c r="D995" s="11" t="s">
        <v>146</v>
      </c>
      <c r="E995" s="11" t="s">
        <v>10</v>
      </c>
      <c r="F995" s="11">
        <v>0</v>
      </c>
      <c r="G995" s="11">
        <v>1</v>
      </c>
      <c r="H995" s="12">
        <v>2.7</v>
      </c>
      <c r="I995" s="11" t="str">
        <f t="shared" si="60"/>
        <v>medium</v>
      </c>
      <c r="J995" s="11" t="s">
        <v>11</v>
      </c>
      <c r="K995" s="13">
        <v>120</v>
      </c>
      <c r="L995" s="13">
        <v>390.20270263385999</v>
      </c>
      <c r="M995" s="13">
        <v>2</v>
      </c>
      <c r="N995" s="13">
        <v>4</v>
      </c>
      <c r="O995" s="13">
        <f t="shared" si="61"/>
        <v>390.20270263385999</v>
      </c>
      <c r="P995" s="13">
        <f t="shared" si="62"/>
        <v>3.2516891886154999</v>
      </c>
      <c r="Q995" s="75">
        <f t="shared" si="63"/>
        <v>11.706081079015799</v>
      </c>
    </row>
    <row r="996" spans="1:17">
      <c r="A996" s="10" t="s">
        <v>303</v>
      </c>
      <c r="B996" s="11" t="s">
        <v>418</v>
      </c>
      <c r="C996" s="11" t="s">
        <v>8</v>
      </c>
      <c r="D996" s="11" t="s">
        <v>146</v>
      </c>
      <c r="E996" s="11" t="s">
        <v>10</v>
      </c>
      <c r="F996" s="11">
        <v>0</v>
      </c>
      <c r="G996" s="11">
        <v>1</v>
      </c>
      <c r="H996" s="12">
        <v>2.7</v>
      </c>
      <c r="I996" s="11" t="str">
        <f t="shared" si="60"/>
        <v>medium</v>
      </c>
      <c r="J996" s="11" t="s">
        <v>11</v>
      </c>
      <c r="K996" s="13">
        <v>122.37</v>
      </c>
      <c r="L996" s="13">
        <v>10.816774118826499</v>
      </c>
      <c r="M996" s="13">
        <v>2</v>
      </c>
      <c r="N996" s="13">
        <v>4</v>
      </c>
      <c r="O996" s="13">
        <f t="shared" si="61"/>
        <v>10.816774118826499</v>
      </c>
      <c r="P996" s="13">
        <f t="shared" si="62"/>
        <v>8.8394002768868996E-2</v>
      </c>
      <c r="Q996" s="75">
        <f t="shared" si="63"/>
        <v>0.31821840996792838</v>
      </c>
    </row>
    <row r="997" spans="1:17">
      <c r="A997" s="10" t="s">
        <v>303</v>
      </c>
      <c r="B997" s="11" t="s">
        <v>418</v>
      </c>
      <c r="C997" s="11" t="s">
        <v>12</v>
      </c>
      <c r="D997" s="11" t="s">
        <v>146</v>
      </c>
      <c r="E997" s="11" t="s">
        <v>10</v>
      </c>
      <c r="F997" s="11">
        <v>0</v>
      </c>
      <c r="G997" s="11">
        <v>1</v>
      </c>
      <c r="H997" s="12">
        <v>2.7</v>
      </c>
      <c r="I997" s="11" t="str">
        <f t="shared" si="60"/>
        <v>medium</v>
      </c>
      <c r="J997" s="11" t="s">
        <v>11</v>
      </c>
      <c r="K997" s="13">
        <v>122.37</v>
      </c>
      <c r="L997" s="13">
        <v>91.028088084660794</v>
      </c>
      <c r="M997" s="13">
        <v>2</v>
      </c>
      <c r="N997" s="13">
        <v>4</v>
      </c>
      <c r="O997" s="13">
        <f t="shared" si="61"/>
        <v>91.028088084660794</v>
      </c>
      <c r="P997" s="13">
        <f t="shared" si="62"/>
        <v>0.74387585261633404</v>
      </c>
      <c r="Q997" s="75">
        <f t="shared" si="63"/>
        <v>2.6779530694188027</v>
      </c>
    </row>
    <row r="998" spans="1:17">
      <c r="A998" s="10" t="s">
        <v>303</v>
      </c>
      <c r="B998" s="11" t="s">
        <v>419</v>
      </c>
      <c r="C998" s="11" t="s">
        <v>12</v>
      </c>
      <c r="D998" s="11" t="s">
        <v>146</v>
      </c>
      <c r="E998" s="11" t="s">
        <v>10</v>
      </c>
      <c r="F998" s="11">
        <v>0</v>
      </c>
      <c r="G998" s="11">
        <v>1</v>
      </c>
      <c r="H998" s="12">
        <v>2.7</v>
      </c>
      <c r="I998" s="11" t="str">
        <f t="shared" si="60"/>
        <v>medium</v>
      </c>
      <c r="J998" s="11" t="s">
        <v>11</v>
      </c>
      <c r="K998" s="13">
        <v>122.95</v>
      </c>
      <c r="L998" s="13">
        <v>4.1812998184264796</v>
      </c>
      <c r="M998" s="13">
        <v>2</v>
      </c>
      <c r="N998" s="13">
        <v>4</v>
      </c>
      <c r="O998" s="13">
        <f t="shared" si="61"/>
        <v>4.1812998184264796</v>
      </c>
      <c r="P998" s="13">
        <f t="shared" si="62"/>
        <v>3.4008131910748106E-2</v>
      </c>
      <c r="Q998" s="75">
        <f t="shared" si="63"/>
        <v>0.12242927487869316</v>
      </c>
    </row>
    <row r="999" spans="1:17">
      <c r="A999" s="10" t="s">
        <v>303</v>
      </c>
      <c r="B999" s="11" t="s">
        <v>420</v>
      </c>
      <c r="C999" s="11" t="s">
        <v>8</v>
      </c>
      <c r="D999" s="11" t="s">
        <v>146</v>
      </c>
      <c r="E999" s="11" t="s">
        <v>10</v>
      </c>
      <c r="F999" s="11">
        <v>0</v>
      </c>
      <c r="G999" s="11">
        <v>2</v>
      </c>
      <c r="H999" s="12">
        <v>2.7</v>
      </c>
      <c r="I999" s="11" t="str">
        <f t="shared" si="60"/>
        <v>medium</v>
      </c>
      <c r="J999" s="11" t="s">
        <v>11</v>
      </c>
      <c r="K999" s="13">
        <v>16.63</v>
      </c>
      <c r="L999" s="13">
        <v>29.987444347022301</v>
      </c>
      <c r="M999" s="13">
        <v>2</v>
      </c>
      <c r="N999" s="13">
        <v>4</v>
      </c>
      <c r="O999" s="13">
        <f t="shared" si="61"/>
        <v>29.987444347022301</v>
      </c>
      <c r="P999" s="13">
        <f t="shared" si="62"/>
        <v>1.8032137310296033</v>
      </c>
      <c r="Q999" s="75">
        <f t="shared" si="63"/>
        <v>6.491569431706572</v>
      </c>
    </row>
    <row r="1000" spans="1:17">
      <c r="A1000" s="10" t="s">
        <v>303</v>
      </c>
      <c r="B1000" s="11" t="s">
        <v>420</v>
      </c>
      <c r="C1000" s="11" t="s">
        <v>12</v>
      </c>
      <c r="D1000" s="11" t="s">
        <v>146</v>
      </c>
      <c r="E1000" s="11" t="s">
        <v>10</v>
      </c>
      <c r="F1000" s="11">
        <v>0</v>
      </c>
      <c r="G1000" s="11">
        <v>2</v>
      </c>
      <c r="H1000" s="12">
        <v>2.7</v>
      </c>
      <c r="I1000" s="11" t="str">
        <f t="shared" si="60"/>
        <v>medium</v>
      </c>
      <c r="J1000" s="11" t="s">
        <v>11</v>
      </c>
      <c r="K1000" s="13">
        <v>9.44</v>
      </c>
      <c r="L1000" s="13">
        <v>37.223783541999403</v>
      </c>
      <c r="M1000" s="13">
        <v>2</v>
      </c>
      <c r="N1000" s="13">
        <v>4</v>
      </c>
      <c r="O1000" s="13">
        <f t="shared" si="61"/>
        <v>37.223783541999403</v>
      </c>
      <c r="P1000" s="13">
        <f t="shared" si="62"/>
        <v>3.9431974091101063</v>
      </c>
      <c r="Q1000" s="75">
        <f t="shared" si="63"/>
        <v>14.195510672796381</v>
      </c>
    </row>
    <row r="1001" spans="1:17">
      <c r="A1001" s="10" t="s">
        <v>303</v>
      </c>
      <c r="B1001" s="11" t="s">
        <v>421</v>
      </c>
      <c r="C1001" s="11" t="s">
        <v>8</v>
      </c>
      <c r="D1001" s="11" t="s">
        <v>146</v>
      </c>
      <c r="E1001" s="11" t="s">
        <v>10</v>
      </c>
      <c r="F1001" s="11">
        <v>0</v>
      </c>
      <c r="G1001" s="11">
        <v>2</v>
      </c>
      <c r="H1001" s="12">
        <v>2.7</v>
      </c>
      <c r="I1001" s="11" t="str">
        <f t="shared" si="60"/>
        <v>medium</v>
      </c>
      <c r="J1001" s="11" t="s">
        <v>11</v>
      </c>
      <c r="K1001" s="13">
        <v>122.7</v>
      </c>
      <c r="L1001" s="13">
        <v>224.592662399928</v>
      </c>
      <c r="M1001" s="13">
        <v>2</v>
      </c>
      <c r="N1001" s="13">
        <v>4</v>
      </c>
      <c r="O1001" s="13">
        <f t="shared" si="61"/>
        <v>224.592662399928</v>
      </c>
      <c r="P1001" s="13">
        <f t="shared" si="62"/>
        <v>1.8304210464541808</v>
      </c>
      <c r="Q1001" s="75">
        <f t="shared" si="63"/>
        <v>6.5895157672350511</v>
      </c>
    </row>
    <row r="1002" spans="1:17">
      <c r="A1002" s="10" t="s">
        <v>303</v>
      </c>
      <c r="B1002" s="11" t="s">
        <v>422</v>
      </c>
      <c r="C1002" s="11" t="s">
        <v>8</v>
      </c>
      <c r="D1002" s="11" t="s">
        <v>146</v>
      </c>
      <c r="E1002" s="11" t="s">
        <v>10</v>
      </c>
      <c r="F1002" s="11">
        <v>0</v>
      </c>
      <c r="G1002" s="11">
        <v>2</v>
      </c>
      <c r="H1002" s="12">
        <v>2.7</v>
      </c>
      <c r="I1002" s="11" t="str">
        <f t="shared" si="60"/>
        <v>medium</v>
      </c>
      <c r="J1002" s="11" t="s">
        <v>11</v>
      </c>
      <c r="K1002" s="13">
        <v>13.53</v>
      </c>
      <c r="L1002" s="13">
        <v>234.729151503287</v>
      </c>
      <c r="M1002" s="13">
        <v>2</v>
      </c>
      <c r="N1002" s="13">
        <v>4</v>
      </c>
      <c r="O1002" s="13">
        <f t="shared" si="61"/>
        <v>234.729151503287</v>
      </c>
      <c r="P1002" s="13">
        <f t="shared" si="62"/>
        <v>17.348791685387067</v>
      </c>
      <c r="Q1002" s="75">
        <f t="shared" si="63"/>
        <v>62.455650067393435</v>
      </c>
    </row>
    <row r="1003" spans="1:17">
      <c r="A1003" s="10" t="s">
        <v>303</v>
      </c>
      <c r="B1003" s="11" t="s">
        <v>422</v>
      </c>
      <c r="C1003" s="11" t="s">
        <v>12</v>
      </c>
      <c r="D1003" s="11" t="s">
        <v>146</v>
      </c>
      <c r="E1003" s="11" t="s">
        <v>10</v>
      </c>
      <c r="F1003" s="11">
        <v>0</v>
      </c>
      <c r="G1003" s="11">
        <v>2</v>
      </c>
      <c r="H1003" s="12">
        <v>2.7</v>
      </c>
      <c r="I1003" s="11" t="str">
        <f t="shared" si="60"/>
        <v>medium</v>
      </c>
      <c r="J1003" s="11" t="s">
        <v>11</v>
      </c>
      <c r="K1003" s="13">
        <v>146.37</v>
      </c>
      <c r="L1003" s="13">
        <v>267.83737273814103</v>
      </c>
      <c r="M1003" s="13">
        <v>2</v>
      </c>
      <c r="N1003" s="13">
        <v>4</v>
      </c>
      <c r="O1003" s="13">
        <f t="shared" si="61"/>
        <v>267.83737273814103</v>
      </c>
      <c r="P1003" s="13">
        <f t="shared" si="62"/>
        <v>1.8298652233254151</v>
      </c>
      <c r="Q1003" s="75">
        <f t="shared" si="63"/>
        <v>6.5875148039714944</v>
      </c>
    </row>
    <row r="1004" spans="1:17">
      <c r="A1004" s="10" t="s">
        <v>303</v>
      </c>
      <c r="B1004" s="11" t="s">
        <v>423</v>
      </c>
      <c r="C1004" s="11" t="s">
        <v>8</v>
      </c>
      <c r="D1004" s="11" t="s">
        <v>146</v>
      </c>
      <c r="E1004" s="11" t="s">
        <v>10</v>
      </c>
      <c r="F1004" s="11">
        <v>0</v>
      </c>
      <c r="G1004" s="11">
        <v>2</v>
      </c>
      <c r="H1004" s="12">
        <v>2.7</v>
      </c>
      <c r="I1004" s="11" t="str">
        <f t="shared" si="60"/>
        <v>medium</v>
      </c>
      <c r="J1004" s="11" t="s">
        <v>11</v>
      </c>
      <c r="K1004" s="13">
        <v>123.94</v>
      </c>
      <c r="L1004" s="13">
        <v>114.988736169058</v>
      </c>
      <c r="M1004" s="13">
        <v>2</v>
      </c>
      <c r="N1004" s="13">
        <v>4</v>
      </c>
      <c r="O1004" s="13">
        <f t="shared" si="61"/>
        <v>114.988736169058</v>
      </c>
      <c r="P1004" s="13">
        <f t="shared" si="62"/>
        <v>0.92777744206114254</v>
      </c>
      <c r="Q1004" s="75">
        <f t="shared" si="63"/>
        <v>3.339998791420113</v>
      </c>
    </row>
    <row r="1005" spans="1:17">
      <c r="A1005" s="10" t="s">
        <v>303</v>
      </c>
      <c r="B1005" s="11" t="s">
        <v>423</v>
      </c>
      <c r="C1005" s="11" t="s">
        <v>12</v>
      </c>
      <c r="D1005" s="11" t="s">
        <v>146</v>
      </c>
      <c r="E1005" s="11" t="s">
        <v>10</v>
      </c>
      <c r="F1005" s="11">
        <v>0</v>
      </c>
      <c r="G1005" s="11">
        <v>2</v>
      </c>
      <c r="H1005" s="12">
        <v>2.7</v>
      </c>
      <c r="I1005" s="11" t="str">
        <f t="shared" si="60"/>
        <v>medium</v>
      </c>
      <c r="J1005" s="11" t="s">
        <v>11</v>
      </c>
      <c r="K1005" s="13">
        <v>123.94</v>
      </c>
      <c r="L1005" s="13">
        <v>127.782983332664</v>
      </c>
      <c r="M1005" s="13">
        <v>2</v>
      </c>
      <c r="N1005" s="13">
        <v>4</v>
      </c>
      <c r="O1005" s="13">
        <f t="shared" si="61"/>
        <v>127.782983332664</v>
      </c>
      <c r="P1005" s="13">
        <f t="shared" si="62"/>
        <v>1.0310068043623044</v>
      </c>
      <c r="Q1005" s="75">
        <f t="shared" si="63"/>
        <v>3.7116244957042954</v>
      </c>
    </row>
    <row r="1006" spans="1:17">
      <c r="A1006" s="10" t="s">
        <v>303</v>
      </c>
      <c r="B1006" s="11" t="s">
        <v>424</v>
      </c>
      <c r="C1006" s="11" t="s">
        <v>8</v>
      </c>
      <c r="D1006" s="11" t="s">
        <v>146</v>
      </c>
      <c r="E1006" s="11" t="s">
        <v>10</v>
      </c>
      <c r="F1006" s="11">
        <v>0</v>
      </c>
      <c r="G1006" s="11">
        <v>1</v>
      </c>
      <c r="H1006" s="12">
        <v>3.2</v>
      </c>
      <c r="I1006" s="11" t="str">
        <f t="shared" si="60"/>
        <v>high</v>
      </c>
      <c r="J1006" s="11" t="s">
        <v>11</v>
      </c>
      <c r="K1006" s="13">
        <v>122.4</v>
      </c>
      <c r="L1006" s="13">
        <v>9.8176562572796193</v>
      </c>
      <c r="M1006" s="13">
        <v>2</v>
      </c>
      <c r="N1006" s="13">
        <v>4</v>
      </c>
      <c r="O1006" s="13">
        <f t="shared" si="61"/>
        <v>9.8176562572796193</v>
      </c>
      <c r="P1006" s="13">
        <f t="shared" si="62"/>
        <v>8.020960994509492E-2</v>
      </c>
      <c r="Q1006" s="75">
        <f t="shared" si="63"/>
        <v>0.28875459580234175</v>
      </c>
    </row>
    <row r="1007" spans="1:17">
      <c r="A1007" s="10" t="s">
        <v>303</v>
      </c>
      <c r="B1007" s="11" t="s">
        <v>424</v>
      </c>
      <c r="C1007" s="11" t="s">
        <v>12</v>
      </c>
      <c r="D1007" s="11" t="s">
        <v>146</v>
      </c>
      <c r="E1007" s="11" t="s">
        <v>10</v>
      </c>
      <c r="F1007" s="11">
        <v>0</v>
      </c>
      <c r="G1007" s="11">
        <v>1</v>
      </c>
      <c r="H1007" s="12">
        <v>3.2</v>
      </c>
      <c r="I1007" s="11" t="str">
        <f t="shared" si="60"/>
        <v>high</v>
      </c>
      <c r="J1007" s="11" t="s">
        <v>11</v>
      </c>
      <c r="K1007" s="13">
        <v>38.93</v>
      </c>
      <c r="L1007" s="13">
        <v>121.938394438255</v>
      </c>
      <c r="M1007" s="13">
        <v>2</v>
      </c>
      <c r="N1007" s="13">
        <v>4</v>
      </c>
      <c r="O1007" s="13">
        <f t="shared" si="61"/>
        <v>121.938394438255</v>
      </c>
      <c r="P1007" s="13">
        <f t="shared" si="62"/>
        <v>3.1322474810751348</v>
      </c>
      <c r="Q1007" s="75">
        <f t="shared" si="63"/>
        <v>11.276090931870487</v>
      </c>
    </row>
    <row r="1008" spans="1:17">
      <c r="A1008" s="10" t="s">
        <v>303</v>
      </c>
      <c r="B1008" s="11" t="s">
        <v>425</v>
      </c>
      <c r="C1008" s="11" t="s">
        <v>8</v>
      </c>
      <c r="D1008" s="11" t="s">
        <v>146</v>
      </c>
      <c r="E1008" s="11" t="s">
        <v>10</v>
      </c>
      <c r="F1008" s="11">
        <v>0</v>
      </c>
      <c r="G1008" s="11">
        <v>1</v>
      </c>
      <c r="H1008" s="12">
        <v>3.2</v>
      </c>
      <c r="I1008" s="11" t="str">
        <f t="shared" si="60"/>
        <v>high</v>
      </c>
      <c r="J1008" s="11" t="s">
        <v>11</v>
      </c>
      <c r="K1008" s="13">
        <v>7.9</v>
      </c>
      <c r="L1008" s="13">
        <v>6.1456339505580804</v>
      </c>
      <c r="M1008" s="13">
        <v>2</v>
      </c>
      <c r="N1008" s="13">
        <v>4</v>
      </c>
      <c r="O1008" s="13">
        <f t="shared" si="61"/>
        <v>6.1456339505580804</v>
      </c>
      <c r="P1008" s="13">
        <f t="shared" si="62"/>
        <v>0.77792834817190892</v>
      </c>
      <c r="Q1008" s="75">
        <f t="shared" si="63"/>
        <v>2.8005420534188721</v>
      </c>
    </row>
    <row r="1009" spans="1:17">
      <c r="A1009" s="10" t="s">
        <v>303</v>
      </c>
      <c r="B1009" s="11" t="s">
        <v>425</v>
      </c>
      <c r="C1009" s="11" t="s">
        <v>12</v>
      </c>
      <c r="D1009" s="11" t="s">
        <v>146</v>
      </c>
      <c r="E1009" s="11" t="s">
        <v>10</v>
      </c>
      <c r="F1009" s="11">
        <v>0</v>
      </c>
      <c r="G1009" s="11">
        <v>1</v>
      </c>
      <c r="H1009" s="12">
        <v>3.2</v>
      </c>
      <c r="I1009" s="11" t="str">
        <f t="shared" si="60"/>
        <v>high</v>
      </c>
      <c r="J1009" s="11" t="s">
        <v>11</v>
      </c>
      <c r="K1009" s="13">
        <v>121.85</v>
      </c>
      <c r="L1009" s="13">
        <v>13.983638860874599</v>
      </c>
      <c r="M1009" s="13">
        <v>2</v>
      </c>
      <c r="N1009" s="13">
        <v>4</v>
      </c>
      <c r="O1009" s="13">
        <f t="shared" si="61"/>
        <v>13.983638860874599</v>
      </c>
      <c r="P1009" s="13">
        <f t="shared" si="62"/>
        <v>0.11476109036417398</v>
      </c>
      <c r="Q1009" s="75">
        <f t="shared" si="63"/>
        <v>0.41313992531102633</v>
      </c>
    </row>
    <row r="1010" spans="1:17">
      <c r="A1010" s="10" t="s">
        <v>303</v>
      </c>
      <c r="B1010" s="11" t="s">
        <v>426</v>
      </c>
      <c r="C1010" s="11" t="s">
        <v>12</v>
      </c>
      <c r="D1010" s="11" t="s">
        <v>146</v>
      </c>
      <c r="E1010" s="11" t="s">
        <v>10</v>
      </c>
      <c r="F1010" s="11">
        <v>0</v>
      </c>
      <c r="G1010" s="11">
        <v>1</v>
      </c>
      <c r="H1010" s="12">
        <v>3.2</v>
      </c>
      <c r="I1010" s="11" t="str">
        <f t="shared" si="60"/>
        <v>high</v>
      </c>
      <c r="J1010" s="11" t="s">
        <v>11</v>
      </c>
      <c r="K1010" s="13">
        <v>11.57</v>
      </c>
      <c r="L1010" s="13">
        <v>178.78561576937901</v>
      </c>
      <c r="M1010" s="13">
        <v>2</v>
      </c>
      <c r="N1010" s="13">
        <v>4</v>
      </c>
      <c r="O1010" s="13">
        <f t="shared" si="61"/>
        <v>178.78561576937901</v>
      </c>
      <c r="P1010" s="13">
        <f t="shared" si="62"/>
        <v>15.452516488278219</v>
      </c>
      <c r="Q1010" s="75">
        <f t="shared" si="63"/>
        <v>55.629059357801587</v>
      </c>
    </row>
    <row r="1011" spans="1:17">
      <c r="A1011" s="10" t="s">
        <v>303</v>
      </c>
      <c r="B1011" s="11" t="s">
        <v>427</v>
      </c>
      <c r="C1011" s="11" t="s">
        <v>12</v>
      </c>
      <c r="D1011" s="11" t="s">
        <v>146</v>
      </c>
      <c r="E1011" s="11" t="s">
        <v>10</v>
      </c>
      <c r="F1011" s="11">
        <v>0</v>
      </c>
      <c r="G1011" s="11">
        <v>1</v>
      </c>
      <c r="H1011" s="12">
        <v>3.2</v>
      </c>
      <c r="I1011" s="11" t="str">
        <f t="shared" si="60"/>
        <v>high</v>
      </c>
      <c r="J1011" s="11" t="s">
        <v>11</v>
      </c>
      <c r="K1011" s="13">
        <v>119.98</v>
      </c>
      <c r="L1011" s="13">
        <v>489.77709983056099</v>
      </c>
      <c r="M1011" s="13">
        <v>2</v>
      </c>
      <c r="N1011" s="13">
        <v>4</v>
      </c>
      <c r="O1011" s="13">
        <f t="shared" si="61"/>
        <v>489.77709983056099</v>
      </c>
      <c r="P1011" s="13">
        <f t="shared" si="62"/>
        <v>4.0821561912865558</v>
      </c>
      <c r="Q1011" s="75">
        <f t="shared" si="63"/>
        <v>14.695762288631602</v>
      </c>
    </row>
    <row r="1012" spans="1:17">
      <c r="A1012" s="10" t="s">
        <v>303</v>
      </c>
      <c r="B1012" s="11" t="s">
        <v>428</v>
      </c>
      <c r="C1012" s="11" t="s">
        <v>12</v>
      </c>
      <c r="D1012" s="11" t="s">
        <v>146</v>
      </c>
      <c r="E1012" s="11" t="s">
        <v>10</v>
      </c>
      <c r="F1012" s="11">
        <v>0</v>
      </c>
      <c r="G1012" s="11">
        <v>2</v>
      </c>
      <c r="H1012" s="12">
        <v>3.2</v>
      </c>
      <c r="I1012" s="11" t="str">
        <f t="shared" si="60"/>
        <v>high</v>
      </c>
      <c r="J1012" s="11" t="s">
        <v>11</v>
      </c>
      <c r="K1012" s="13">
        <v>13.39</v>
      </c>
      <c r="L1012" s="13">
        <v>337.51206230418597</v>
      </c>
      <c r="M1012" s="13">
        <v>2</v>
      </c>
      <c r="N1012" s="13">
        <v>4</v>
      </c>
      <c r="O1012" s="13">
        <f t="shared" si="61"/>
        <v>337.51206230418597</v>
      </c>
      <c r="P1012" s="13">
        <f t="shared" si="62"/>
        <v>25.206277991350706</v>
      </c>
      <c r="Q1012" s="75">
        <f t="shared" si="63"/>
        <v>90.742600768862545</v>
      </c>
    </row>
    <row r="1013" spans="1:17">
      <c r="A1013" s="10" t="s">
        <v>303</v>
      </c>
      <c r="B1013" s="11" t="s">
        <v>429</v>
      </c>
      <c r="C1013" s="11" t="s">
        <v>8</v>
      </c>
      <c r="D1013" s="11" t="s">
        <v>146</v>
      </c>
      <c r="E1013" s="11" t="s">
        <v>10</v>
      </c>
      <c r="F1013" s="11">
        <v>0</v>
      </c>
      <c r="G1013" s="11">
        <v>2</v>
      </c>
      <c r="H1013" s="12">
        <v>3.2</v>
      </c>
      <c r="I1013" s="11" t="str">
        <f t="shared" si="60"/>
        <v>high</v>
      </c>
      <c r="J1013" s="11" t="s">
        <v>11</v>
      </c>
      <c r="K1013" s="13">
        <v>123.17</v>
      </c>
      <c r="L1013" s="13">
        <v>12.7034880898794</v>
      </c>
      <c r="M1013" s="13">
        <v>2</v>
      </c>
      <c r="N1013" s="13">
        <v>4</v>
      </c>
      <c r="O1013" s="13">
        <f t="shared" si="61"/>
        <v>12.7034880898794</v>
      </c>
      <c r="P1013" s="13">
        <f t="shared" si="62"/>
        <v>0.1031378427367005</v>
      </c>
      <c r="Q1013" s="75">
        <f t="shared" si="63"/>
        <v>0.37129623385212179</v>
      </c>
    </row>
    <row r="1014" spans="1:17">
      <c r="A1014" s="10" t="s">
        <v>303</v>
      </c>
      <c r="B1014" s="11" t="s">
        <v>429</v>
      </c>
      <c r="C1014" s="11" t="s">
        <v>12</v>
      </c>
      <c r="D1014" s="11" t="s">
        <v>146</v>
      </c>
      <c r="E1014" s="11" t="s">
        <v>10</v>
      </c>
      <c r="F1014" s="11">
        <v>0</v>
      </c>
      <c r="G1014" s="11">
        <v>2</v>
      </c>
      <c r="H1014" s="12">
        <v>3.2</v>
      </c>
      <c r="I1014" s="11" t="str">
        <f t="shared" si="60"/>
        <v>high</v>
      </c>
      <c r="J1014" s="11" t="s">
        <v>11</v>
      </c>
      <c r="K1014" s="13">
        <v>8.65</v>
      </c>
      <c r="L1014" s="13">
        <v>53.0605310074843</v>
      </c>
      <c r="M1014" s="13">
        <v>2</v>
      </c>
      <c r="N1014" s="13">
        <v>4</v>
      </c>
      <c r="O1014" s="13">
        <f t="shared" si="61"/>
        <v>53.0605310074843</v>
      </c>
      <c r="P1014" s="13">
        <f t="shared" si="62"/>
        <v>6.1341654343912486</v>
      </c>
      <c r="Q1014" s="75">
        <f t="shared" si="63"/>
        <v>22.082995563808495</v>
      </c>
    </row>
    <row r="1015" spans="1:17">
      <c r="A1015" s="10" t="s">
        <v>303</v>
      </c>
      <c r="B1015" s="11" t="s">
        <v>430</v>
      </c>
      <c r="C1015" s="11" t="s">
        <v>8</v>
      </c>
      <c r="D1015" s="11" t="s">
        <v>146</v>
      </c>
      <c r="E1015" s="11" t="s">
        <v>10</v>
      </c>
      <c r="F1015" s="11">
        <v>0</v>
      </c>
      <c r="G1015" s="11">
        <v>2</v>
      </c>
      <c r="H1015" s="12">
        <v>3.2</v>
      </c>
      <c r="I1015" s="11" t="str">
        <f t="shared" si="60"/>
        <v>high</v>
      </c>
      <c r="J1015" s="11" t="s">
        <v>11</v>
      </c>
      <c r="K1015" s="13">
        <v>12.07</v>
      </c>
      <c r="L1015" s="13">
        <v>169.82011226718899</v>
      </c>
      <c r="M1015" s="13">
        <v>2</v>
      </c>
      <c r="N1015" s="13">
        <v>4</v>
      </c>
      <c r="O1015" s="13">
        <f t="shared" si="61"/>
        <v>169.82011226718899</v>
      </c>
      <c r="P1015" s="13">
        <f t="shared" si="62"/>
        <v>14.069603336138275</v>
      </c>
      <c r="Q1015" s="75">
        <f t="shared" si="63"/>
        <v>50.65057201009779</v>
      </c>
    </row>
    <row r="1016" spans="1:17">
      <c r="A1016" s="10" t="s">
        <v>303</v>
      </c>
      <c r="B1016" s="11" t="s">
        <v>430</v>
      </c>
      <c r="C1016" s="11" t="s">
        <v>12</v>
      </c>
      <c r="D1016" s="11" t="s">
        <v>146</v>
      </c>
      <c r="E1016" s="11" t="s">
        <v>10</v>
      </c>
      <c r="F1016" s="11">
        <v>0</v>
      </c>
      <c r="G1016" s="11">
        <v>2</v>
      </c>
      <c r="H1016" s="12">
        <v>3.2</v>
      </c>
      <c r="I1016" s="11" t="str">
        <f t="shared" si="60"/>
        <v>high</v>
      </c>
      <c r="J1016" s="11" t="s">
        <v>11</v>
      </c>
      <c r="K1016" s="13">
        <v>6.38</v>
      </c>
      <c r="L1016" s="13">
        <v>59.827164999035197</v>
      </c>
      <c r="M1016" s="13">
        <v>2</v>
      </c>
      <c r="N1016" s="13">
        <v>4</v>
      </c>
      <c r="O1016" s="13">
        <f t="shared" si="61"/>
        <v>59.827164999035197</v>
      </c>
      <c r="P1016" s="13">
        <f t="shared" si="62"/>
        <v>9.3772985891904703</v>
      </c>
      <c r="Q1016" s="75">
        <f t="shared" si="63"/>
        <v>33.758274921085693</v>
      </c>
    </row>
    <row r="1017" spans="1:17">
      <c r="A1017" s="10" t="s">
        <v>303</v>
      </c>
      <c r="B1017" s="11" t="s">
        <v>431</v>
      </c>
      <c r="C1017" s="11" t="s">
        <v>8</v>
      </c>
      <c r="D1017" s="11" t="s">
        <v>146</v>
      </c>
      <c r="E1017" s="11" t="s">
        <v>10</v>
      </c>
      <c r="F1017" s="11">
        <v>0</v>
      </c>
      <c r="G1017" s="11">
        <v>2</v>
      </c>
      <c r="H1017" s="12">
        <v>3.2</v>
      </c>
      <c r="I1017" s="11" t="str">
        <f t="shared" si="60"/>
        <v>high</v>
      </c>
      <c r="J1017" s="11" t="s">
        <v>11</v>
      </c>
      <c r="K1017" s="13">
        <v>120</v>
      </c>
      <c r="L1017" s="13">
        <v>472.69066565157601</v>
      </c>
      <c r="M1017" s="13">
        <v>2</v>
      </c>
      <c r="N1017" s="13">
        <v>4</v>
      </c>
      <c r="O1017" s="13">
        <f t="shared" si="61"/>
        <v>472.69066565157601</v>
      </c>
      <c r="P1017" s="13">
        <f t="shared" si="62"/>
        <v>3.9390888804298001</v>
      </c>
      <c r="Q1017" s="75">
        <f t="shared" si="63"/>
        <v>14.18071996954728</v>
      </c>
    </row>
    <row r="1018" spans="1:17">
      <c r="A1018" s="10" t="s">
        <v>303</v>
      </c>
      <c r="B1018" s="11" t="s">
        <v>431</v>
      </c>
      <c r="C1018" s="11" t="s">
        <v>12</v>
      </c>
      <c r="D1018" s="11" t="s">
        <v>146</v>
      </c>
      <c r="E1018" s="11" t="s">
        <v>10</v>
      </c>
      <c r="F1018" s="11">
        <v>0</v>
      </c>
      <c r="G1018" s="11">
        <v>2</v>
      </c>
      <c r="H1018" s="12">
        <v>3.2</v>
      </c>
      <c r="I1018" s="11" t="str">
        <f t="shared" si="60"/>
        <v>high</v>
      </c>
      <c r="J1018" s="11" t="s">
        <v>11</v>
      </c>
      <c r="K1018" s="13">
        <v>120</v>
      </c>
      <c r="L1018" s="13">
        <v>462.74518721746</v>
      </c>
      <c r="M1018" s="13">
        <v>2</v>
      </c>
      <c r="N1018" s="13">
        <v>4</v>
      </c>
      <c r="O1018" s="13">
        <f t="shared" si="61"/>
        <v>462.74518721746</v>
      </c>
      <c r="P1018" s="13">
        <f t="shared" si="62"/>
        <v>3.8562098934788334</v>
      </c>
      <c r="Q1018" s="75">
        <f t="shared" si="63"/>
        <v>13.8823556165238</v>
      </c>
    </row>
    <row r="1019" spans="1:17">
      <c r="A1019" s="10" t="s">
        <v>303</v>
      </c>
      <c r="B1019" s="11" t="s">
        <v>432</v>
      </c>
      <c r="C1019" s="11" t="s">
        <v>12</v>
      </c>
      <c r="D1019" s="11" t="s">
        <v>146</v>
      </c>
      <c r="E1019" s="11" t="s">
        <v>10</v>
      </c>
      <c r="F1019" s="11">
        <v>10</v>
      </c>
      <c r="G1019" s="11">
        <v>1</v>
      </c>
      <c r="H1019" s="12">
        <v>2.2999999999999998</v>
      </c>
      <c r="I1019" s="11" t="str">
        <f t="shared" si="60"/>
        <v>low</v>
      </c>
      <c r="J1019" s="11" t="s">
        <v>11</v>
      </c>
      <c r="K1019" s="13">
        <v>21</v>
      </c>
      <c r="L1019" s="13">
        <v>742.02032004992395</v>
      </c>
      <c r="M1019" s="13">
        <v>2</v>
      </c>
      <c r="N1019" s="13">
        <v>4</v>
      </c>
      <c r="O1019" s="13">
        <f t="shared" si="61"/>
        <v>742.02032004992395</v>
      </c>
      <c r="P1019" s="13">
        <f t="shared" si="62"/>
        <v>35.334300954758284</v>
      </c>
      <c r="Q1019" s="75">
        <f t="shared" si="63"/>
        <v>127.20348343712983</v>
      </c>
    </row>
    <row r="1020" spans="1:17">
      <c r="A1020" s="10" t="s">
        <v>303</v>
      </c>
      <c r="B1020" s="11" t="s">
        <v>433</v>
      </c>
      <c r="C1020" s="11" t="s">
        <v>8</v>
      </c>
      <c r="D1020" s="11" t="s">
        <v>146</v>
      </c>
      <c r="E1020" s="11" t="s">
        <v>10</v>
      </c>
      <c r="F1020" s="11">
        <v>10</v>
      </c>
      <c r="G1020" s="11">
        <v>1</v>
      </c>
      <c r="H1020" s="12">
        <v>2.2999999999999998</v>
      </c>
      <c r="I1020" s="11" t="str">
        <f t="shared" si="60"/>
        <v>low</v>
      </c>
      <c r="J1020" s="11" t="s">
        <v>11</v>
      </c>
      <c r="K1020" s="13">
        <v>123.47</v>
      </c>
      <c r="L1020" s="13">
        <v>6.61161140660335</v>
      </c>
      <c r="M1020" s="13">
        <v>2</v>
      </c>
      <c r="N1020" s="13">
        <v>4</v>
      </c>
      <c r="O1020" s="13">
        <f t="shared" si="61"/>
        <v>6.61161140660335</v>
      </c>
      <c r="P1020" s="13">
        <f t="shared" si="62"/>
        <v>5.3548322722955781E-2</v>
      </c>
      <c r="Q1020" s="75">
        <f t="shared" si="63"/>
        <v>0.19277396180264081</v>
      </c>
    </row>
    <row r="1021" spans="1:17">
      <c r="A1021" s="10" t="s">
        <v>303</v>
      </c>
      <c r="B1021" s="11" t="s">
        <v>433</v>
      </c>
      <c r="C1021" s="11" t="s">
        <v>12</v>
      </c>
      <c r="D1021" s="11" t="s">
        <v>146</v>
      </c>
      <c r="E1021" s="11" t="s">
        <v>10</v>
      </c>
      <c r="F1021" s="11">
        <v>10</v>
      </c>
      <c r="G1021" s="11">
        <v>1</v>
      </c>
      <c r="H1021" s="12">
        <v>2.2999999999999998</v>
      </c>
      <c r="I1021" s="11" t="str">
        <f t="shared" si="60"/>
        <v>low</v>
      </c>
      <c r="J1021" s="11" t="s">
        <v>11</v>
      </c>
      <c r="K1021" s="13">
        <v>123.47</v>
      </c>
      <c r="L1021" s="13">
        <v>6.5170738788019698</v>
      </c>
      <c r="M1021" s="13">
        <v>2</v>
      </c>
      <c r="N1021" s="13">
        <v>4</v>
      </c>
      <c r="O1021" s="13">
        <f t="shared" si="61"/>
        <v>6.5170738788019698</v>
      </c>
      <c r="P1021" s="13">
        <f t="shared" si="62"/>
        <v>5.2782650674673769E-2</v>
      </c>
      <c r="Q1021" s="75">
        <f t="shared" si="63"/>
        <v>0.19001754242882554</v>
      </c>
    </row>
    <row r="1022" spans="1:17">
      <c r="A1022" s="10" t="s">
        <v>303</v>
      </c>
      <c r="B1022" s="11" t="s">
        <v>434</v>
      </c>
      <c r="C1022" s="11" t="s">
        <v>8</v>
      </c>
      <c r="D1022" s="11" t="s">
        <v>146</v>
      </c>
      <c r="E1022" s="11" t="s">
        <v>10</v>
      </c>
      <c r="F1022" s="11">
        <v>10</v>
      </c>
      <c r="G1022" s="11">
        <v>1</v>
      </c>
      <c r="H1022" s="12">
        <v>2.2999999999999998</v>
      </c>
      <c r="I1022" s="11" t="str">
        <f t="shared" si="60"/>
        <v>low</v>
      </c>
      <c r="J1022" s="11" t="s">
        <v>11</v>
      </c>
      <c r="K1022" s="13">
        <v>138.62</v>
      </c>
      <c r="L1022" s="13">
        <v>80.868883429036003</v>
      </c>
      <c r="M1022" s="13">
        <v>2</v>
      </c>
      <c r="N1022" s="13">
        <v>4</v>
      </c>
      <c r="O1022" s="13">
        <f t="shared" si="61"/>
        <v>80.868883429036003</v>
      </c>
      <c r="P1022" s="13">
        <f t="shared" si="62"/>
        <v>0.583385394813418</v>
      </c>
      <c r="Q1022" s="75">
        <f t="shared" si="63"/>
        <v>2.1001874213283047</v>
      </c>
    </row>
    <row r="1023" spans="1:17">
      <c r="A1023" s="10" t="s">
        <v>303</v>
      </c>
      <c r="B1023" s="11" t="s">
        <v>435</v>
      </c>
      <c r="C1023" s="11" t="s">
        <v>12</v>
      </c>
      <c r="D1023" s="11" t="s">
        <v>146</v>
      </c>
      <c r="E1023" s="11" t="s">
        <v>10</v>
      </c>
      <c r="F1023" s="11">
        <v>10</v>
      </c>
      <c r="G1023" s="11">
        <v>1</v>
      </c>
      <c r="H1023" s="12">
        <v>2.2999999999999998</v>
      </c>
      <c r="I1023" s="11" t="str">
        <f t="shared" si="60"/>
        <v>low</v>
      </c>
      <c r="J1023" s="11" t="s">
        <v>11</v>
      </c>
      <c r="K1023" s="13">
        <v>124.62</v>
      </c>
      <c r="L1023" s="13">
        <v>294.24465824264001</v>
      </c>
      <c r="M1023" s="13">
        <v>2</v>
      </c>
      <c r="N1023" s="13">
        <v>4</v>
      </c>
      <c r="O1023" s="13">
        <f t="shared" si="61"/>
        <v>294.24465824264001</v>
      </c>
      <c r="P1023" s="13">
        <f t="shared" si="62"/>
        <v>2.3611351166958756</v>
      </c>
      <c r="Q1023" s="75">
        <f t="shared" si="63"/>
        <v>8.500086420105152</v>
      </c>
    </row>
    <row r="1024" spans="1:17">
      <c r="A1024" s="10" t="s">
        <v>303</v>
      </c>
      <c r="B1024" s="11" t="s">
        <v>436</v>
      </c>
      <c r="C1024" s="11" t="s">
        <v>8</v>
      </c>
      <c r="D1024" s="11" t="s">
        <v>146</v>
      </c>
      <c r="E1024" s="11" t="s">
        <v>10</v>
      </c>
      <c r="F1024" s="11">
        <v>10</v>
      </c>
      <c r="G1024" s="11">
        <v>2</v>
      </c>
      <c r="H1024" s="12">
        <v>2.2999999999999998</v>
      </c>
      <c r="I1024" s="11" t="str">
        <f t="shared" si="60"/>
        <v>low</v>
      </c>
      <c r="J1024" s="11" t="s">
        <v>11</v>
      </c>
      <c r="K1024" s="13">
        <v>150.86000000000001</v>
      </c>
      <c r="L1024" s="13">
        <v>161.91578526767501</v>
      </c>
      <c r="M1024" s="13">
        <v>2</v>
      </c>
      <c r="N1024" s="13">
        <v>4</v>
      </c>
      <c r="O1024" s="13">
        <f t="shared" si="61"/>
        <v>161.91578526767501</v>
      </c>
      <c r="P1024" s="13">
        <f t="shared" si="62"/>
        <v>1.0732850673980843</v>
      </c>
      <c r="Q1024" s="75">
        <f t="shared" si="63"/>
        <v>3.8638262426331034</v>
      </c>
    </row>
    <row r="1025" spans="1:17">
      <c r="A1025" s="10" t="s">
        <v>303</v>
      </c>
      <c r="B1025" s="11" t="s">
        <v>436</v>
      </c>
      <c r="C1025" s="11" t="s">
        <v>12</v>
      </c>
      <c r="D1025" s="11" t="s">
        <v>146</v>
      </c>
      <c r="E1025" s="11" t="s">
        <v>10</v>
      </c>
      <c r="F1025" s="11">
        <v>10</v>
      </c>
      <c r="G1025" s="11">
        <v>2</v>
      </c>
      <c r="H1025" s="12">
        <v>2.2999999999999998</v>
      </c>
      <c r="I1025" s="11" t="str">
        <f t="shared" si="60"/>
        <v>low</v>
      </c>
      <c r="J1025" s="11" t="s">
        <v>11</v>
      </c>
      <c r="K1025" s="13">
        <v>27.01</v>
      </c>
      <c r="L1025" s="13">
        <v>677.97603949301504</v>
      </c>
      <c r="M1025" s="13">
        <v>2</v>
      </c>
      <c r="N1025" s="13">
        <v>4</v>
      </c>
      <c r="O1025" s="13">
        <f t="shared" si="61"/>
        <v>677.97603949301504</v>
      </c>
      <c r="P1025" s="13">
        <f t="shared" si="62"/>
        <v>25.100927045280081</v>
      </c>
      <c r="Q1025" s="75">
        <f t="shared" si="63"/>
        <v>90.363337363008284</v>
      </c>
    </row>
    <row r="1026" spans="1:17">
      <c r="A1026" s="10" t="s">
        <v>303</v>
      </c>
      <c r="B1026" s="11" t="s">
        <v>437</v>
      </c>
      <c r="C1026" s="11" t="s">
        <v>8</v>
      </c>
      <c r="D1026" s="11" t="s">
        <v>146</v>
      </c>
      <c r="E1026" s="11" t="s">
        <v>10</v>
      </c>
      <c r="F1026" s="11">
        <v>10</v>
      </c>
      <c r="G1026" s="11">
        <v>2</v>
      </c>
      <c r="H1026" s="12">
        <v>2.2999999999999998</v>
      </c>
      <c r="I1026" s="11" t="str">
        <f t="shared" ref="I1026:I1089" si="64">IF(H1026=2.3,"low",IF(H1026=2.7,"medium",IF(H1026=3.2,"high",IF(H1026=1.4,"low",IF(H1026=2,"medium",IF(H1026=3.3,"high"))))))</f>
        <v>low</v>
      </c>
      <c r="J1026" s="11" t="s">
        <v>11</v>
      </c>
      <c r="K1026" s="13">
        <v>123.9</v>
      </c>
      <c r="L1026" s="13">
        <v>4.2412953340819399</v>
      </c>
      <c r="M1026" s="13">
        <v>2</v>
      </c>
      <c r="N1026" s="13">
        <v>4</v>
      </c>
      <c r="O1026" s="13">
        <f t="shared" ref="O1026:O1089" si="65">(IF(L1026&lt;N1026,0,L1026))</f>
        <v>4.2412953340819399</v>
      </c>
      <c r="P1026" s="13">
        <f t="shared" ref="P1026:P1089" si="66">IF(O1026=0,NA(),(O1026/K1026))</f>
        <v>3.4231600759337691E-2</v>
      </c>
      <c r="Q1026" s="75">
        <f t="shared" ref="Q1026:Q1089" si="67">IF(O1026=0,NA(),((P1026/1000)*3600))</f>
        <v>0.12323376273361568</v>
      </c>
    </row>
    <row r="1027" spans="1:17">
      <c r="A1027" s="10" t="s">
        <v>303</v>
      </c>
      <c r="B1027" s="11" t="s">
        <v>437</v>
      </c>
      <c r="C1027" s="11" t="s">
        <v>12</v>
      </c>
      <c r="D1027" s="11" t="s">
        <v>146</v>
      </c>
      <c r="E1027" s="11" t="s">
        <v>10</v>
      </c>
      <c r="F1027" s="11">
        <v>10</v>
      </c>
      <c r="G1027" s="11">
        <v>2</v>
      </c>
      <c r="H1027" s="12">
        <v>2.2999999999999998</v>
      </c>
      <c r="I1027" s="11" t="str">
        <f t="shared" si="64"/>
        <v>low</v>
      </c>
      <c r="J1027" s="11" t="s">
        <v>11</v>
      </c>
      <c r="K1027" s="13">
        <v>12.82</v>
      </c>
      <c r="L1027" s="13">
        <v>770.90791027267096</v>
      </c>
      <c r="M1027" s="13">
        <v>2</v>
      </c>
      <c r="N1027" s="13">
        <v>4</v>
      </c>
      <c r="O1027" s="13">
        <f t="shared" si="65"/>
        <v>770.90791027267096</v>
      </c>
      <c r="P1027" s="13">
        <f t="shared" si="66"/>
        <v>60.133222330161537</v>
      </c>
      <c r="Q1027" s="75">
        <f t="shared" si="67"/>
        <v>216.47960038858153</v>
      </c>
    </row>
    <row r="1028" spans="1:17">
      <c r="A1028" s="10" t="s">
        <v>303</v>
      </c>
      <c r="B1028" s="11" t="s">
        <v>438</v>
      </c>
      <c r="C1028" s="11" t="s">
        <v>8</v>
      </c>
      <c r="D1028" s="11" t="s">
        <v>146</v>
      </c>
      <c r="E1028" s="11" t="s">
        <v>10</v>
      </c>
      <c r="F1028" s="11">
        <v>10</v>
      </c>
      <c r="G1028" s="11">
        <v>2</v>
      </c>
      <c r="H1028" s="12">
        <v>2.2999999999999998</v>
      </c>
      <c r="I1028" s="11" t="str">
        <f t="shared" si="64"/>
        <v>low</v>
      </c>
      <c r="J1028" s="11" t="s">
        <v>11</v>
      </c>
      <c r="K1028" s="13">
        <v>124.54</v>
      </c>
      <c r="L1028" s="13">
        <v>247.57500824543999</v>
      </c>
      <c r="M1028" s="13">
        <v>2</v>
      </c>
      <c r="N1028" s="13">
        <v>4</v>
      </c>
      <c r="O1028" s="13">
        <f t="shared" si="65"/>
        <v>247.57500824543999</v>
      </c>
      <c r="P1028" s="13">
        <f t="shared" si="66"/>
        <v>1.9879155953544241</v>
      </c>
      <c r="Q1028" s="75">
        <f t="shared" si="67"/>
        <v>7.156496143275926</v>
      </c>
    </row>
    <row r="1029" spans="1:17">
      <c r="A1029" s="10" t="s">
        <v>303</v>
      </c>
      <c r="B1029" s="11" t="s">
        <v>438</v>
      </c>
      <c r="C1029" s="11" t="s">
        <v>12</v>
      </c>
      <c r="D1029" s="11" t="s">
        <v>146</v>
      </c>
      <c r="E1029" s="11" t="s">
        <v>10</v>
      </c>
      <c r="F1029" s="11">
        <v>10</v>
      </c>
      <c r="G1029" s="11">
        <v>2</v>
      </c>
      <c r="H1029" s="12">
        <v>2.2999999999999998</v>
      </c>
      <c r="I1029" s="11" t="str">
        <f t="shared" si="64"/>
        <v>low</v>
      </c>
      <c r="J1029" s="11" t="s">
        <v>11</v>
      </c>
      <c r="K1029" s="13">
        <v>90.74</v>
      </c>
      <c r="L1029" s="13">
        <v>737.05621801006703</v>
      </c>
      <c r="M1029" s="13">
        <v>2</v>
      </c>
      <c r="N1029" s="13">
        <v>4</v>
      </c>
      <c r="O1029" s="13">
        <f t="shared" si="65"/>
        <v>737.05621801006703</v>
      </c>
      <c r="P1029" s="13">
        <f t="shared" si="66"/>
        <v>8.1227266697164104</v>
      </c>
      <c r="Q1029" s="75">
        <f t="shared" si="67"/>
        <v>29.241816010979079</v>
      </c>
    </row>
    <row r="1030" spans="1:17">
      <c r="A1030" s="10" t="s">
        <v>303</v>
      </c>
      <c r="B1030" s="11" t="s">
        <v>439</v>
      </c>
      <c r="C1030" s="11" t="s">
        <v>8</v>
      </c>
      <c r="D1030" s="11" t="s">
        <v>146</v>
      </c>
      <c r="E1030" s="11" t="s">
        <v>10</v>
      </c>
      <c r="F1030" s="11">
        <v>10</v>
      </c>
      <c r="G1030" s="11">
        <v>2</v>
      </c>
      <c r="H1030" s="12">
        <v>2.2999999999999998</v>
      </c>
      <c r="I1030" s="11" t="str">
        <f t="shared" si="64"/>
        <v>low</v>
      </c>
      <c r="J1030" s="11" t="s">
        <v>11</v>
      </c>
      <c r="K1030" s="13">
        <v>123.64</v>
      </c>
      <c r="L1030" s="13">
        <v>14.6133184533077</v>
      </c>
      <c r="M1030" s="13">
        <v>2</v>
      </c>
      <c r="N1030" s="13">
        <v>4</v>
      </c>
      <c r="O1030" s="13">
        <f t="shared" si="65"/>
        <v>14.6133184533077</v>
      </c>
      <c r="P1030" s="13">
        <f t="shared" si="66"/>
        <v>0.11819248182875849</v>
      </c>
      <c r="Q1030" s="75">
        <f t="shared" si="67"/>
        <v>0.42549293458353055</v>
      </c>
    </row>
    <row r="1031" spans="1:17">
      <c r="A1031" s="10" t="s">
        <v>303</v>
      </c>
      <c r="B1031" s="11" t="s">
        <v>439</v>
      </c>
      <c r="C1031" s="11" t="s">
        <v>12</v>
      </c>
      <c r="D1031" s="11" t="s">
        <v>146</v>
      </c>
      <c r="E1031" s="11" t="s">
        <v>10</v>
      </c>
      <c r="F1031" s="11">
        <v>10</v>
      </c>
      <c r="G1031" s="11">
        <v>2</v>
      </c>
      <c r="H1031" s="12">
        <v>2.2999999999999998</v>
      </c>
      <c r="I1031" s="11" t="str">
        <f t="shared" si="64"/>
        <v>low</v>
      </c>
      <c r="J1031" s="11" t="s">
        <v>11</v>
      </c>
      <c r="K1031" s="13">
        <v>123.64</v>
      </c>
      <c r="L1031" s="13">
        <v>538.47748675852802</v>
      </c>
      <c r="M1031" s="13">
        <v>2</v>
      </c>
      <c r="N1031" s="13">
        <v>4</v>
      </c>
      <c r="O1031" s="13">
        <f t="shared" si="65"/>
        <v>538.47748675852802</v>
      </c>
      <c r="P1031" s="13">
        <f t="shared" si="66"/>
        <v>4.3552045192375282</v>
      </c>
      <c r="Q1031" s="75">
        <f t="shared" si="67"/>
        <v>15.678736269255102</v>
      </c>
    </row>
    <row r="1032" spans="1:17">
      <c r="A1032" s="10" t="s">
        <v>303</v>
      </c>
      <c r="B1032" s="11" t="s">
        <v>440</v>
      </c>
      <c r="C1032" s="11" t="s">
        <v>8</v>
      </c>
      <c r="D1032" s="11" t="s">
        <v>146</v>
      </c>
      <c r="E1032" s="11" t="s">
        <v>10</v>
      </c>
      <c r="F1032" s="11">
        <v>10</v>
      </c>
      <c r="G1032" s="11">
        <v>1</v>
      </c>
      <c r="H1032" s="12">
        <v>2.7</v>
      </c>
      <c r="I1032" s="11" t="str">
        <f t="shared" si="64"/>
        <v>medium</v>
      </c>
      <c r="J1032" s="11" t="s">
        <v>11</v>
      </c>
      <c r="K1032" s="13">
        <v>130.13</v>
      </c>
      <c r="L1032" s="13">
        <v>11.858608328613</v>
      </c>
      <c r="M1032" s="13">
        <v>2</v>
      </c>
      <c r="N1032" s="13">
        <v>4</v>
      </c>
      <c r="O1032" s="13">
        <f t="shared" si="65"/>
        <v>11.858608328613</v>
      </c>
      <c r="P1032" s="13">
        <f t="shared" si="66"/>
        <v>9.1128935131122732E-2</v>
      </c>
      <c r="Q1032" s="75">
        <f t="shared" si="67"/>
        <v>0.32806416647204184</v>
      </c>
    </row>
    <row r="1033" spans="1:17">
      <c r="A1033" s="10" t="s">
        <v>303</v>
      </c>
      <c r="B1033" s="11" t="s">
        <v>440</v>
      </c>
      <c r="C1033" s="11" t="s">
        <v>12</v>
      </c>
      <c r="D1033" s="11" t="s">
        <v>146</v>
      </c>
      <c r="E1033" s="11" t="s">
        <v>10</v>
      </c>
      <c r="F1033" s="11">
        <v>10</v>
      </c>
      <c r="G1033" s="11">
        <v>1</v>
      </c>
      <c r="H1033" s="12">
        <v>2.7</v>
      </c>
      <c r="I1033" s="11" t="str">
        <f t="shared" si="64"/>
        <v>medium</v>
      </c>
      <c r="J1033" s="11" t="s">
        <v>11</v>
      </c>
      <c r="K1033" s="13">
        <v>19.5</v>
      </c>
      <c r="L1033" s="13">
        <v>666.65174129106003</v>
      </c>
      <c r="M1033" s="13">
        <v>2</v>
      </c>
      <c r="N1033" s="13">
        <v>4</v>
      </c>
      <c r="O1033" s="13">
        <f t="shared" si="65"/>
        <v>666.65174129106003</v>
      </c>
      <c r="P1033" s="13">
        <f t="shared" si="66"/>
        <v>34.187268784156927</v>
      </c>
      <c r="Q1033" s="75">
        <f t="shared" si="67"/>
        <v>123.07416762296494</v>
      </c>
    </row>
    <row r="1034" spans="1:17">
      <c r="A1034" s="10" t="s">
        <v>303</v>
      </c>
      <c r="B1034" s="11" t="s">
        <v>441</v>
      </c>
      <c r="C1034" s="11" t="s">
        <v>8</v>
      </c>
      <c r="D1034" s="11" t="s">
        <v>146</v>
      </c>
      <c r="E1034" s="11" t="s">
        <v>10</v>
      </c>
      <c r="F1034" s="11">
        <v>10</v>
      </c>
      <c r="G1034" s="11">
        <v>1</v>
      </c>
      <c r="H1034" s="12">
        <v>2.7</v>
      </c>
      <c r="I1034" s="11" t="str">
        <f t="shared" si="64"/>
        <v>medium</v>
      </c>
      <c r="J1034" s="11" t="s">
        <v>11</v>
      </c>
      <c r="K1034" s="13">
        <v>123.55</v>
      </c>
      <c r="L1034" s="13">
        <v>4.6829666826313003</v>
      </c>
      <c r="M1034" s="13">
        <v>2</v>
      </c>
      <c r="N1034" s="13">
        <v>4</v>
      </c>
      <c r="O1034" s="13">
        <f t="shared" si="65"/>
        <v>4.6829666826313003</v>
      </c>
      <c r="P1034" s="13">
        <f t="shared" si="66"/>
        <v>3.790341305245893E-2</v>
      </c>
      <c r="Q1034" s="75">
        <f t="shared" si="67"/>
        <v>0.13645228698885215</v>
      </c>
    </row>
    <row r="1035" spans="1:17">
      <c r="A1035" s="10" t="s">
        <v>303</v>
      </c>
      <c r="B1035" s="11" t="s">
        <v>441</v>
      </c>
      <c r="C1035" s="11" t="s">
        <v>12</v>
      </c>
      <c r="D1035" s="11" t="s">
        <v>146</v>
      </c>
      <c r="E1035" s="11" t="s">
        <v>10</v>
      </c>
      <c r="F1035" s="11">
        <v>10</v>
      </c>
      <c r="G1035" s="11">
        <v>1</v>
      </c>
      <c r="H1035" s="12">
        <v>2.7</v>
      </c>
      <c r="I1035" s="11" t="str">
        <f t="shared" si="64"/>
        <v>medium</v>
      </c>
      <c r="J1035" s="11" t="s">
        <v>11</v>
      </c>
      <c r="K1035" s="13">
        <v>123.55</v>
      </c>
      <c r="L1035" s="13">
        <v>10.0438499245298</v>
      </c>
      <c r="M1035" s="13">
        <v>2</v>
      </c>
      <c r="N1035" s="13">
        <v>4</v>
      </c>
      <c r="O1035" s="13">
        <f t="shared" si="65"/>
        <v>10.0438499245298</v>
      </c>
      <c r="P1035" s="13">
        <f t="shared" si="66"/>
        <v>8.129380756398058E-2</v>
      </c>
      <c r="Q1035" s="75">
        <f t="shared" si="67"/>
        <v>0.29265770723033008</v>
      </c>
    </row>
    <row r="1036" spans="1:17">
      <c r="A1036" s="10" t="s">
        <v>303</v>
      </c>
      <c r="B1036" s="11" t="s">
        <v>442</v>
      </c>
      <c r="C1036" s="11" t="s">
        <v>12</v>
      </c>
      <c r="D1036" s="11" t="s">
        <v>146</v>
      </c>
      <c r="E1036" s="11" t="s">
        <v>10</v>
      </c>
      <c r="F1036" s="11">
        <v>10</v>
      </c>
      <c r="G1036" s="11">
        <v>1</v>
      </c>
      <c r="H1036" s="12">
        <v>2.7</v>
      </c>
      <c r="I1036" s="11" t="str">
        <f t="shared" si="64"/>
        <v>medium</v>
      </c>
      <c r="J1036" s="11" t="s">
        <v>11</v>
      </c>
      <c r="K1036" s="13">
        <v>123.77</v>
      </c>
      <c r="L1036" s="13">
        <v>6.7664885137234503</v>
      </c>
      <c r="M1036" s="13">
        <v>2</v>
      </c>
      <c r="N1036" s="13">
        <v>4</v>
      </c>
      <c r="O1036" s="13">
        <f t="shared" si="65"/>
        <v>6.7664885137234503</v>
      </c>
      <c r="P1036" s="13">
        <f t="shared" si="66"/>
        <v>5.4669859527538583E-2</v>
      </c>
      <c r="Q1036" s="75">
        <f t="shared" si="67"/>
        <v>0.19681149429913888</v>
      </c>
    </row>
    <row r="1037" spans="1:17">
      <c r="A1037" s="10" t="s">
        <v>303</v>
      </c>
      <c r="B1037" s="11" t="s">
        <v>443</v>
      </c>
      <c r="C1037" s="11" t="s">
        <v>12</v>
      </c>
      <c r="D1037" s="11" t="s">
        <v>146</v>
      </c>
      <c r="E1037" s="11" t="s">
        <v>10</v>
      </c>
      <c r="F1037" s="11">
        <v>10</v>
      </c>
      <c r="G1037" s="11">
        <v>1</v>
      </c>
      <c r="H1037" s="12">
        <v>2.7</v>
      </c>
      <c r="I1037" s="11" t="str">
        <f t="shared" si="64"/>
        <v>medium</v>
      </c>
      <c r="J1037" s="11" t="s">
        <v>11</v>
      </c>
      <c r="K1037" s="13">
        <v>12.01</v>
      </c>
      <c r="L1037" s="13">
        <v>625.39327788107403</v>
      </c>
      <c r="M1037" s="13">
        <v>2</v>
      </c>
      <c r="N1037" s="13">
        <v>4</v>
      </c>
      <c r="O1037" s="13">
        <f t="shared" si="65"/>
        <v>625.39327788107403</v>
      </c>
      <c r="P1037" s="13">
        <f t="shared" si="66"/>
        <v>52.072712562953711</v>
      </c>
      <c r="Q1037" s="75">
        <f t="shared" si="67"/>
        <v>187.46176522663336</v>
      </c>
    </row>
    <row r="1038" spans="1:17">
      <c r="A1038" s="10" t="s">
        <v>303</v>
      </c>
      <c r="B1038" s="11" t="s">
        <v>444</v>
      </c>
      <c r="C1038" s="11" t="s">
        <v>8</v>
      </c>
      <c r="D1038" s="11" t="s">
        <v>146</v>
      </c>
      <c r="E1038" s="11" t="s">
        <v>10</v>
      </c>
      <c r="F1038" s="11">
        <v>10</v>
      </c>
      <c r="G1038" s="11">
        <v>2</v>
      </c>
      <c r="H1038" s="12">
        <v>2.7</v>
      </c>
      <c r="I1038" s="11" t="str">
        <f t="shared" si="64"/>
        <v>medium</v>
      </c>
      <c r="J1038" s="11" t="s">
        <v>11</v>
      </c>
      <c r="K1038" s="13">
        <v>122.02</v>
      </c>
      <c r="L1038" s="13">
        <v>5.5892344149848201</v>
      </c>
      <c r="M1038" s="13">
        <v>2</v>
      </c>
      <c r="N1038" s="13">
        <v>4</v>
      </c>
      <c r="O1038" s="13">
        <f t="shared" si="65"/>
        <v>5.5892344149848201</v>
      </c>
      <c r="P1038" s="13">
        <f t="shared" si="66"/>
        <v>4.5805887682222754E-2</v>
      </c>
      <c r="Q1038" s="75">
        <f t="shared" si="67"/>
        <v>0.16490119565600189</v>
      </c>
    </row>
    <row r="1039" spans="1:17">
      <c r="A1039" s="10" t="s">
        <v>303</v>
      </c>
      <c r="B1039" s="11" t="s">
        <v>444</v>
      </c>
      <c r="C1039" s="11" t="s">
        <v>12</v>
      </c>
      <c r="D1039" s="11" t="s">
        <v>146</v>
      </c>
      <c r="E1039" s="11" t="s">
        <v>10</v>
      </c>
      <c r="F1039" s="11">
        <v>10</v>
      </c>
      <c r="G1039" s="11">
        <v>2</v>
      </c>
      <c r="H1039" s="12">
        <v>2.7</v>
      </c>
      <c r="I1039" s="11" t="str">
        <f t="shared" si="64"/>
        <v>medium</v>
      </c>
      <c r="J1039" s="11" t="s">
        <v>11</v>
      </c>
      <c r="K1039" s="13">
        <v>27.01</v>
      </c>
      <c r="L1039" s="13">
        <v>713.71576227582102</v>
      </c>
      <c r="M1039" s="13">
        <v>2</v>
      </c>
      <c r="N1039" s="13">
        <v>4</v>
      </c>
      <c r="O1039" s="13">
        <f t="shared" si="65"/>
        <v>713.71576227582102</v>
      </c>
      <c r="P1039" s="13">
        <f t="shared" si="66"/>
        <v>26.424130406361385</v>
      </c>
      <c r="Q1039" s="75">
        <f t="shared" si="67"/>
        <v>95.126869462900984</v>
      </c>
    </row>
    <row r="1040" spans="1:17">
      <c r="A1040" s="10" t="s">
        <v>303</v>
      </c>
      <c r="B1040" s="11" t="s">
        <v>445</v>
      </c>
      <c r="C1040" s="11" t="s">
        <v>8</v>
      </c>
      <c r="D1040" s="11" t="s">
        <v>146</v>
      </c>
      <c r="E1040" s="11" t="s">
        <v>10</v>
      </c>
      <c r="F1040" s="11">
        <v>10</v>
      </c>
      <c r="G1040" s="11">
        <v>2</v>
      </c>
      <c r="H1040" s="12">
        <v>2.7</v>
      </c>
      <c r="I1040" s="11" t="str">
        <f t="shared" si="64"/>
        <v>medium</v>
      </c>
      <c r="J1040" s="11" t="s">
        <v>11</v>
      </c>
      <c r="K1040" s="13">
        <v>120.01</v>
      </c>
      <c r="L1040" s="13">
        <v>150.09749020313501</v>
      </c>
      <c r="M1040" s="13">
        <v>2</v>
      </c>
      <c r="N1040" s="13">
        <v>4</v>
      </c>
      <c r="O1040" s="13">
        <f t="shared" si="65"/>
        <v>150.09749020313501</v>
      </c>
      <c r="P1040" s="13">
        <f t="shared" si="66"/>
        <v>1.2507081926767354</v>
      </c>
      <c r="Q1040" s="75">
        <f t="shared" si="67"/>
        <v>4.5025494936362476</v>
      </c>
    </row>
    <row r="1041" spans="1:17">
      <c r="A1041" s="10" t="s">
        <v>303</v>
      </c>
      <c r="B1041" s="11" t="s">
        <v>445</v>
      </c>
      <c r="C1041" s="11" t="s">
        <v>12</v>
      </c>
      <c r="D1041" s="11" t="s">
        <v>146</v>
      </c>
      <c r="E1041" s="11" t="s">
        <v>10</v>
      </c>
      <c r="F1041" s="11">
        <v>10</v>
      </c>
      <c r="G1041" s="11">
        <v>2</v>
      </c>
      <c r="H1041" s="12">
        <v>2.7</v>
      </c>
      <c r="I1041" s="11" t="str">
        <f t="shared" si="64"/>
        <v>medium</v>
      </c>
      <c r="J1041" s="11" t="s">
        <v>11</v>
      </c>
      <c r="K1041" s="13">
        <v>125.09</v>
      </c>
      <c r="L1041" s="13">
        <v>48.463794797176199</v>
      </c>
      <c r="M1041" s="13">
        <v>2</v>
      </c>
      <c r="N1041" s="13">
        <v>4</v>
      </c>
      <c r="O1041" s="13">
        <f t="shared" si="65"/>
        <v>48.463794797176199</v>
      </c>
      <c r="P1041" s="13">
        <f t="shared" si="66"/>
        <v>0.38743140776381962</v>
      </c>
      <c r="Q1041" s="75">
        <f t="shared" si="67"/>
        <v>1.3947530679497506</v>
      </c>
    </row>
    <row r="1042" spans="1:17">
      <c r="A1042" s="10" t="s">
        <v>303</v>
      </c>
      <c r="B1042" s="11" t="s">
        <v>446</v>
      </c>
      <c r="C1042" s="11" t="s">
        <v>12</v>
      </c>
      <c r="D1042" s="11" t="s">
        <v>146</v>
      </c>
      <c r="E1042" s="11" t="s">
        <v>10</v>
      </c>
      <c r="F1042" s="11">
        <v>10</v>
      </c>
      <c r="G1042" s="11">
        <v>2</v>
      </c>
      <c r="H1042" s="12">
        <v>2.7</v>
      </c>
      <c r="I1042" s="11" t="str">
        <f t="shared" si="64"/>
        <v>medium</v>
      </c>
      <c r="J1042" s="11" t="s">
        <v>11</v>
      </c>
      <c r="K1042" s="13">
        <v>120</v>
      </c>
      <c r="L1042" s="13">
        <v>610.13419834353397</v>
      </c>
      <c r="M1042" s="13">
        <v>2</v>
      </c>
      <c r="N1042" s="13">
        <v>4</v>
      </c>
      <c r="O1042" s="13">
        <f t="shared" si="65"/>
        <v>610.13419834353397</v>
      </c>
      <c r="P1042" s="13">
        <f t="shared" si="66"/>
        <v>5.084451652862783</v>
      </c>
      <c r="Q1042" s="75">
        <f t="shared" si="67"/>
        <v>18.30402595030602</v>
      </c>
    </row>
    <row r="1043" spans="1:17">
      <c r="A1043" s="10" t="s">
        <v>303</v>
      </c>
      <c r="B1043" s="11" t="s">
        <v>447</v>
      </c>
      <c r="C1043" s="11" t="s">
        <v>8</v>
      </c>
      <c r="D1043" s="11" t="s">
        <v>146</v>
      </c>
      <c r="E1043" s="11" t="s">
        <v>10</v>
      </c>
      <c r="F1043" s="11">
        <v>10</v>
      </c>
      <c r="G1043" s="11">
        <v>2</v>
      </c>
      <c r="H1043" s="12">
        <v>2.7</v>
      </c>
      <c r="I1043" s="11" t="str">
        <f t="shared" si="64"/>
        <v>medium</v>
      </c>
      <c r="J1043" s="11" t="s">
        <v>11</v>
      </c>
      <c r="K1043" s="13">
        <v>123.42</v>
      </c>
      <c r="L1043" s="13">
        <v>5.5249179561266404</v>
      </c>
      <c r="M1043" s="13">
        <v>2</v>
      </c>
      <c r="N1043" s="13">
        <v>4</v>
      </c>
      <c r="O1043" s="13">
        <f t="shared" si="65"/>
        <v>5.5249179561266404</v>
      </c>
      <c r="P1043" s="13">
        <f t="shared" si="66"/>
        <v>4.4765175466914928E-2</v>
      </c>
      <c r="Q1043" s="75">
        <f t="shared" si="67"/>
        <v>0.16115463168089372</v>
      </c>
    </row>
    <row r="1044" spans="1:17">
      <c r="A1044" s="10" t="s">
        <v>303</v>
      </c>
      <c r="B1044" s="11" t="s">
        <v>447</v>
      </c>
      <c r="C1044" s="11" t="s">
        <v>12</v>
      </c>
      <c r="D1044" s="11" t="s">
        <v>146</v>
      </c>
      <c r="E1044" s="11" t="s">
        <v>10</v>
      </c>
      <c r="F1044" s="11">
        <v>10</v>
      </c>
      <c r="G1044" s="11">
        <v>2</v>
      </c>
      <c r="H1044" s="12">
        <v>2.7</v>
      </c>
      <c r="I1044" s="11" t="str">
        <f t="shared" si="64"/>
        <v>medium</v>
      </c>
      <c r="J1044" s="11" t="s">
        <v>11</v>
      </c>
      <c r="K1044" s="13">
        <v>17</v>
      </c>
      <c r="L1044" s="13">
        <v>646.37423831388196</v>
      </c>
      <c r="M1044" s="13">
        <v>2</v>
      </c>
      <c r="N1044" s="13">
        <v>4</v>
      </c>
      <c r="O1044" s="13">
        <f t="shared" si="65"/>
        <v>646.37423831388196</v>
      </c>
      <c r="P1044" s="13">
        <f t="shared" si="66"/>
        <v>38.022014018463643</v>
      </c>
      <c r="Q1044" s="75">
        <f t="shared" si="67"/>
        <v>136.8792504664691</v>
      </c>
    </row>
    <row r="1045" spans="1:17">
      <c r="A1045" s="10" t="s">
        <v>303</v>
      </c>
      <c r="B1045" s="11" t="s">
        <v>448</v>
      </c>
      <c r="C1045" s="11" t="s">
        <v>8</v>
      </c>
      <c r="D1045" s="11" t="s">
        <v>146</v>
      </c>
      <c r="E1045" s="11" t="s">
        <v>10</v>
      </c>
      <c r="F1045" s="11">
        <v>10</v>
      </c>
      <c r="G1045" s="11">
        <v>1</v>
      </c>
      <c r="H1045" s="12">
        <v>3.2</v>
      </c>
      <c r="I1045" s="11" t="str">
        <f t="shared" si="64"/>
        <v>high</v>
      </c>
      <c r="J1045" s="11" t="s">
        <v>11</v>
      </c>
      <c r="K1045" s="13">
        <v>123.22</v>
      </c>
      <c r="L1045" s="13">
        <v>107.538840478027</v>
      </c>
      <c r="M1045" s="13">
        <v>2</v>
      </c>
      <c r="N1045" s="13">
        <v>4</v>
      </c>
      <c r="O1045" s="13">
        <f t="shared" si="65"/>
        <v>107.538840478027</v>
      </c>
      <c r="P1045" s="13">
        <f t="shared" si="66"/>
        <v>0.87273852035405775</v>
      </c>
      <c r="Q1045" s="75">
        <f t="shared" si="67"/>
        <v>3.1418586732746081</v>
      </c>
    </row>
    <row r="1046" spans="1:17">
      <c r="A1046" s="10" t="s">
        <v>303</v>
      </c>
      <c r="B1046" s="11" t="s">
        <v>448</v>
      </c>
      <c r="C1046" s="11" t="s">
        <v>12</v>
      </c>
      <c r="D1046" s="11" t="s">
        <v>146</v>
      </c>
      <c r="E1046" s="11" t="s">
        <v>10</v>
      </c>
      <c r="F1046" s="11">
        <v>10</v>
      </c>
      <c r="G1046" s="11">
        <v>1</v>
      </c>
      <c r="H1046" s="12">
        <v>3.2</v>
      </c>
      <c r="I1046" s="11" t="str">
        <f t="shared" si="64"/>
        <v>high</v>
      </c>
      <c r="J1046" s="11" t="s">
        <v>11</v>
      </c>
      <c r="K1046" s="13">
        <v>20</v>
      </c>
      <c r="L1046" s="13">
        <v>741.644105482545</v>
      </c>
      <c r="M1046" s="13">
        <v>2</v>
      </c>
      <c r="N1046" s="13">
        <v>4</v>
      </c>
      <c r="O1046" s="13">
        <f t="shared" si="65"/>
        <v>741.644105482545</v>
      </c>
      <c r="P1046" s="13">
        <f t="shared" si="66"/>
        <v>37.082205274127247</v>
      </c>
      <c r="Q1046" s="75">
        <f t="shared" si="67"/>
        <v>133.49593898685811</v>
      </c>
    </row>
    <row r="1047" spans="1:17">
      <c r="A1047" s="10" t="s">
        <v>303</v>
      </c>
      <c r="B1047" s="11" t="s">
        <v>449</v>
      </c>
      <c r="C1047" s="11" t="s">
        <v>8</v>
      </c>
      <c r="D1047" s="11" t="s">
        <v>146</v>
      </c>
      <c r="E1047" s="11" t="s">
        <v>10</v>
      </c>
      <c r="F1047" s="11">
        <v>10</v>
      </c>
      <c r="G1047" s="11">
        <v>1</v>
      </c>
      <c r="H1047" s="12">
        <v>3.2</v>
      </c>
      <c r="I1047" s="11" t="str">
        <f t="shared" si="64"/>
        <v>high</v>
      </c>
      <c r="J1047" s="11" t="s">
        <v>11</v>
      </c>
      <c r="K1047" s="13">
        <v>9</v>
      </c>
      <c r="L1047" s="13">
        <v>805.08925873933902</v>
      </c>
      <c r="M1047" s="13">
        <v>2</v>
      </c>
      <c r="N1047" s="13">
        <v>4</v>
      </c>
      <c r="O1047" s="13">
        <f t="shared" si="65"/>
        <v>805.08925873933902</v>
      </c>
      <c r="P1047" s="13">
        <f t="shared" si="66"/>
        <v>89.454362082148776</v>
      </c>
      <c r="Q1047" s="75">
        <f t="shared" si="67"/>
        <v>322.03570349573556</v>
      </c>
    </row>
    <row r="1048" spans="1:17">
      <c r="A1048" s="10" t="s">
        <v>303</v>
      </c>
      <c r="B1048" s="11" t="s">
        <v>449</v>
      </c>
      <c r="C1048" s="11" t="s">
        <v>12</v>
      </c>
      <c r="D1048" s="11" t="s">
        <v>146</v>
      </c>
      <c r="E1048" s="11" t="s">
        <v>10</v>
      </c>
      <c r="F1048" s="11">
        <v>10</v>
      </c>
      <c r="G1048" s="11">
        <v>1</v>
      </c>
      <c r="H1048" s="12">
        <v>3.2</v>
      </c>
      <c r="I1048" s="11" t="str">
        <f t="shared" si="64"/>
        <v>high</v>
      </c>
      <c r="J1048" s="11" t="s">
        <v>11</v>
      </c>
      <c r="K1048" s="13">
        <v>7.79</v>
      </c>
      <c r="L1048" s="13">
        <v>719.69972644592201</v>
      </c>
      <c r="M1048" s="13">
        <v>2</v>
      </c>
      <c r="N1048" s="13">
        <v>4</v>
      </c>
      <c r="O1048" s="13">
        <f t="shared" si="65"/>
        <v>719.69972644592201</v>
      </c>
      <c r="P1048" s="13">
        <f t="shared" si="66"/>
        <v>92.387641392287804</v>
      </c>
      <c r="Q1048" s="75">
        <f t="shared" si="67"/>
        <v>332.59550901223611</v>
      </c>
    </row>
    <row r="1049" spans="1:17">
      <c r="A1049" s="10" t="s">
        <v>303</v>
      </c>
      <c r="B1049" s="11" t="s">
        <v>450</v>
      </c>
      <c r="C1049" s="11" t="s">
        <v>8</v>
      </c>
      <c r="D1049" s="11" t="s">
        <v>146</v>
      </c>
      <c r="E1049" s="11" t="s">
        <v>10</v>
      </c>
      <c r="F1049" s="11">
        <v>10</v>
      </c>
      <c r="G1049" s="11">
        <v>1</v>
      </c>
      <c r="H1049" s="12">
        <v>3.2</v>
      </c>
      <c r="I1049" s="11" t="str">
        <f t="shared" si="64"/>
        <v>high</v>
      </c>
      <c r="J1049" s="11" t="s">
        <v>11</v>
      </c>
      <c r="K1049" s="13">
        <v>123.89</v>
      </c>
      <c r="L1049" s="13">
        <v>211.68019737018599</v>
      </c>
      <c r="M1049" s="13">
        <v>2</v>
      </c>
      <c r="N1049" s="13">
        <v>4</v>
      </c>
      <c r="O1049" s="13">
        <f t="shared" si="65"/>
        <v>211.68019737018599</v>
      </c>
      <c r="P1049" s="13">
        <f t="shared" si="66"/>
        <v>1.7086140719201388</v>
      </c>
      <c r="Q1049" s="75">
        <f t="shared" si="67"/>
        <v>6.1510106589125</v>
      </c>
    </row>
    <row r="1050" spans="1:17">
      <c r="A1050" s="10" t="s">
        <v>303</v>
      </c>
      <c r="B1050" s="11" t="s">
        <v>450</v>
      </c>
      <c r="C1050" s="11" t="s">
        <v>12</v>
      </c>
      <c r="D1050" s="11" t="s">
        <v>146</v>
      </c>
      <c r="E1050" s="11" t="s">
        <v>10</v>
      </c>
      <c r="F1050" s="11">
        <v>10</v>
      </c>
      <c r="G1050" s="11">
        <v>1</v>
      </c>
      <c r="H1050" s="12">
        <v>3.2</v>
      </c>
      <c r="I1050" s="11" t="str">
        <f t="shared" si="64"/>
        <v>high</v>
      </c>
      <c r="J1050" s="11" t="s">
        <v>11</v>
      </c>
      <c r="K1050" s="13">
        <v>123.9</v>
      </c>
      <c r="L1050" s="13">
        <v>17.024914026975701</v>
      </c>
      <c r="M1050" s="13">
        <v>2</v>
      </c>
      <c r="N1050" s="13">
        <v>4</v>
      </c>
      <c r="O1050" s="13">
        <f t="shared" si="65"/>
        <v>17.024914026975701</v>
      </c>
      <c r="P1050" s="13">
        <f t="shared" si="66"/>
        <v>0.13740850707809282</v>
      </c>
      <c r="Q1050" s="75">
        <f t="shared" si="67"/>
        <v>0.49467062548113422</v>
      </c>
    </row>
    <row r="1051" spans="1:17">
      <c r="A1051" s="10" t="s">
        <v>303</v>
      </c>
      <c r="B1051" s="11" t="s">
        <v>451</v>
      </c>
      <c r="C1051" s="11" t="s">
        <v>8</v>
      </c>
      <c r="D1051" s="11" t="s">
        <v>146</v>
      </c>
      <c r="E1051" s="11" t="s">
        <v>10</v>
      </c>
      <c r="F1051" s="11">
        <v>10</v>
      </c>
      <c r="G1051" s="11">
        <v>1</v>
      </c>
      <c r="H1051" s="12">
        <v>3.2</v>
      </c>
      <c r="I1051" s="11" t="str">
        <f t="shared" si="64"/>
        <v>high</v>
      </c>
      <c r="J1051" s="11" t="s">
        <v>11</v>
      </c>
      <c r="K1051" s="13">
        <v>125</v>
      </c>
      <c r="L1051" s="13">
        <v>186.22743900639199</v>
      </c>
      <c r="M1051" s="13">
        <v>2</v>
      </c>
      <c r="N1051" s="13">
        <v>4</v>
      </c>
      <c r="O1051" s="13">
        <f t="shared" si="65"/>
        <v>186.22743900639199</v>
      </c>
      <c r="P1051" s="13">
        <f t="shared" si="66"/>
        <v>1.4898195120511359</v>
      </c>
      <c r="Q1051" s="75">
        <f t="shared" si="67"/>
        <v>5.3633502433840894</v>
      </c>
    </row>
    <row r="1052" spans="1:17">
      <c r="A1052" s="10" t="s">
        <v>303</v>
      </c>
      <c r="B1052" s="11" t="s">
        <v>451</v>
      </c>
      <c r="C1052" s="11" t="s">
        <v>12</v>
      </c>
      <c r="D1052" s="11" t="s">
        <v>146</v>
      </c>
      <c r="E1052" s="11" t="s">
        <v>10</v>
      </c>
      <c r="F1052" s="11">
        <v>10</v>
      </c>
      <c r="G1052" s="11">
        <v>1</v>
      </c>
      <c r="H1052" s="12">
        <v>3.2</v>
      </c>
      <c r="I1052" s="11" t="str">
        <f t="shared" si="64"/>
        <v>high</v>
      </c>
      <c r="J1052" s="11" t="s">
        <v>11</v>
      </c>
      <c r="K1052" s="13">
        <v>9</v>
      </c>
      <c r="L1052" s="13">
        <v>712.50228877258303</v>
      </c>
      <c r="M1052" s="13">
        <v>2</v>
      </c>
      <c r="N1052" s="13">
        <v>4</v>
      </c>
      <c r="O1052" s="13">
        <f t="shared" si="65"/>
        <v>712.50228877258303</v>
      </c>
      <c r="P1052" s="13">
        <f t="shared" si="66"/>
        <v>79.166920974731454</v>
      </c>
      <c r="Q1052" s="75">
        <f t="shared" si="67"/>
        <v>285.00091550903323</v>
      </c>
    </row>
    <row r="1053" spans="1:17">
      <c r="A1053" s="10" t="s">
        <v>303</v>
      </c>
      <c r="B1053" s="11" t="s">
        <v>452</v>
      </c>
      <c r="C1053" s="11" t="s">
        <v>8</v>
      </c>
      <c r="D1053" s="11" t="s">
        <v>146</v>
      </c>
      <c r="E1053" s="11" t="s">
        <v>10</v>
      </c>
      <c r="F1053" s="11">
        <v>10</v>
      </c>
      <c r="G1053" s="11">
        <v>2</v>
      </c>
      <c r="H1053" s="12">
        <v>3.2</v>
      </c>
      <c r="I1053" s="11" t="str">
        <f t="shared" si="64"/>
        <v>high</v>
      </c>
      <c r="J1053" s="11" t="s">
        <v>11</v>
      </c>
      <c r="K1053" s="13">
        <v>9</v>
      </c>
      <c r="L1053" s="13">
        <v>730.31732740880602</v>
      </c>
      <c r="M1053" s="13">
        <v>2</v>
      </c>
      <c r="N1053" s="13">
        <v>4</v>
      </c>
      <c r="O1053" s="13">
        <f t="shared" si="65"/>
        <v>730.31732740880602</v>
      </c>
      <c r="P1053" s="13">
        <f t="shared" si="66"/>
        <v>81.146369712089552</v>
      </c>
      <c r="Q1053" s="75">
        <f t="shared" si="67"/>
        <v>292.1269309635224</v>
      </c>
    </row>
    <row r="1054" spans="1:17">
      <c r="A1054" s="10" t="s">
        <v>303</v>
      </c>
      <c r="B1054" s="11" t="s">
        <v>452</v>
      </c>
      <c r="C1054" s="11" t="s">
        <v>12</v>
      </c>
      <c r="D1054" s="11" t="s">
        <v>146</v>
      </c>
      <c r="E1054" s="11" t="s">
        <v>10</v>
      </c>
      <c r="F1054" s="11">
        <v>10</v>
      </c>
      <c r="G1054" s="11">
        <v>2</v>
      </c>
      <c r="H1054" s="12">
        <v>3.2</v>
      </c>
      <c r="I1054" s="11" t="str">
        <f t="shared" si="64"/>
        <v>high</v>
      </c>
      <c r="J1054" s="11" t="s">
        <v>11</v>
      </c>
      <c r="K1054" s="13">
        <v>7.89</v>
      </c>
      <c r="L1054" s="13">
        <v>783.77765930981502</v>
      </c>
      <c r="M1054" s="13">
        <v>2</v>
      </c>
      <c r="N1054" s="13">
        <v>4</v>
      </c>
      <c r="O1054" s="13">
        <f t="shared" si="65"/>
        <v>783.77765930981502</v>
      </c>
      <c r="P1054" s="13">
        <f t="shared" si="66"/>
        <v>99.338106376402422</v>
      </c>
      <c r="Q1054" s="75">
        <f t="shared" si="67"/>
        <v>357.61718295504869</v>
      </c>
    </row>
    <row r="1055" spans="1:17">
      <c r="A1055" s="10" t="s">
        <v>303</v>
      </c>
      <c r="B1055" s="11" t="s">
        <v>453</v>
      </c>
      <c r="C1055" s="11" t="s">
        <v>8</v>
      </c>
      <c r="D1055" s="11" t="s">
        <v>146</v>
      </c>
      <c r="E1055" s="11" t="s">
        <v>10</v>
      </c>
      <c r="F1055" s="11">
        <v>10</v>
      </c>
      <c r="G1055" s="11">
        <v>2</v>
      </c>
      <c r="H1055" s="12">
        <v>3.2</v>
      </c>
      <c r="I1055" s="11" t="str">
        <f t="shared" si="64"/>
        <v>high</v>
      </c>
      <c r="J1055" s="11" t="s">
        <v>11</v>
      </c>
      <c r="K1055" s="13">
        <v>9</v>
      </c>
      <c r="L1055" s="13">
        <v>498.56536402675999</v>
      </c>
      <c r="M1055" s="13">
        <v>2</v>
      </c>
      <c r="N1055" s="13">
        <v>4</v>
      </c>
      <c r="O1055" s="13">
        <f t="shared" si="65"/>
        <v>498.56536402675999</v>
      </c>
      <c r="P1055" s="13">
        <f t="shared" si="66"/>
        <v>55.396151558528885</v>
      </c>
      <c r="Q1055" s="75">
        <f t="shared" si="67"/>
        <v>199.426145610704</v>
      </c>
    </row>
    <row r="1056" spans="1:17">
      <c r="A1056" s="10" t="s">
        <v>303</v>
      </c>
      <c r="B1056" s="11" t="s">
        <v>453</v>
      </c>
      <c r="C1056" s="11" t="s">
        <v>12</v>
      </c>
      <c r="D1056" s="11" t="s">
        <v>146</v>
      </c>
      <c r="E1056" s="11" t="s">
        <v>10</v>
      </c>
      <c r="F1056" s="11">
        <v>10</v>
      </c>
      <c r="G1056" s="11">
        <v>2</v>
      </c>
      <c r="H1056" s="12">
        <v>3.2</v>
      </c>
      <c r="I1056" s="11" t="str">
        <f t="shared" si="64"/>
        <v>high</v>
      </c>
      <c r="J1056" s="11" t="s">
        <v>11</v>
      </c>
      <c r="K1056" s="13">
        <v>7.5</v>
      </c>
      <c r="L1056" s="13">
        <v>753.16016504612105</v>
      </c>
      <c r="M1056" s="13">
        <v>2</v>
      </c>
      <c r="N1056" s="13">
        <v>4</v>
      </c>
      <c r="O1056" s="13">
        <f t="shared" si="65"/>
        <v>753.16016504612105</v>
      </c>
      <c r="P1056" s="13">
        <f t="shared" si="66"/>
        <v>100.4213553394828</v>
      </c>
      <c r="Q1056" s="75">
        <f t="shared" si="67"/>
        <v>361.51687922213813</v>
      </c>
    </row>
    <row r="1057" spans="1:17">
      <c r="A1057" s="10" t="s">
        <v>303</v>
      </c>
      <c r="B1057" s="11" t="s">
        <v>454</v>
      </c>
      <c r="C1057" s="11" t="s">
        <v>8</v>
      </c>
      <c r="D1057" s="11" t="s">
        <v>146</v>
      </c>
      <c r="E1057" s="11" t="s">
        <v>10</v>
      </c>
      <c r="F1057" s="11">
        <v>10</v>
      </c>
      <c r="G1057" s="11">
        <v>2</v>
      </c>
      <c r="H1057" s="12">
        <v>3.2</v>
      </c>
      <c r="I1057" s="11" t="str">
        <f t="shared" si="64"/>
        <v>high</v>
      </c>
      <c r="J1057" s="11" t="s">
        <v>11</v>
      </c>
      <c r="K1057" s="13">
        <v>35.01</v>
      </c>
      <c r="L1057" s="13">
        <v>727.98658050132804</v>
      </c>
      <c r="M1057" s="13">
        <v>2</v>
      </c>
      <c r="N1057" s="13">
        <v>4</v>
      </c>
      <c r="O1057" s="13">
        <f t="shared" si="65"/>
        <v>727.98658050132804</v>
      </c>
      <c r="P1057" s="13">
        <f t="shared" si="66"/>
        <v>20.793675535599203</v>
      </c>
      <c r="Q1057" s="75">
        <f t="shared" si="67"/>
        <v>74.85723192815712</v>
      </c>
    </row>
    <row r="1058" spans="1:17">
      <c r="A1058" s="10" t="s">
        <v>303</v>
      </c>
      <c r="B1058" s="11" t="s">
        <v>454</v>
      </c>
      <c r="C1058" s="11" t="s">
        <v>12</v>
      </c>
      <c r="D1058" s="11" t="s">
        <v>146</v>
      </c>
      <c r="E1058" s="11" t="s">
        <v>10</v>
      </c>
      <c r="F1058" s="11">
        <v>10</v>
      </c>
      <c r="G1058" s="11">
        <v>2</v>
      </c>
      <c r="H1058" s="12">
        <v>3.2</v>
      </c>
      <c r="I1058" s="11" t="str">
        <f t="shared" si="64"/>
        <v>high</v>
      </c>
      <c r="J1058" s="11" t="s">
        <v>11</v>
      </c>
      <c r="K1058" s="13">
        <v>19.61</v>
      </c>
      <c r="L1058" s="13">
        <v>752.43087424235296</v>
      </c>
      <c r="M1058" s="13">
        <v>2</v>
      </c>
      <c r="N1058" s="13">
        <v>4</v>
      </c>
      <c r="O1058" s="13">
        <f t="shared" si="65"/>
        <v>752.43087424235296</v>
      </c>
      <c r="P1058" s="13">
        <f t="shared" si="66"/>
        <v>38.369753913429527</v>
      </c>
      <c r="Q1058" s="75">
        <f t="shared" si="67"/>
        <v>138.13111408834629</v>
      </c>
    </row>
    <row r="1059" spans="1:17">
      <c r="A1059" s="10" t="s">
        <v>303</v>
      </c>
      <c r="B1059" s="11" t="s">
        <v>455</v>
      </c>
      <c r="C1059" s="11" t="s">
        <v>8</v>
      </c>
      <c r="D1059" s="11" t="s">
        <v>146</v>
      </c>
      <c r="E1059" s="11" t="s">
        <v>10</v>
      </c>
      <c r="F1059" s="11">
        <v>10</v>
      </c>
      <c r="G1059" s="11">
        <v>2</v>
      </c>
      <c r="H1059" s="12">
        <v>3.2</v>
      </c>
      <c r="I1059" s="11" t="str">
        <f t="shared" si="64"/>
        <v>high</v>
      </c>
      <c r="J1059" s="11" t="s">
        <v>11</v>
      </c>
      <c r="K1059" s="13">
        <v>55</v>
      </c>
      <c r="L1059" s="13">
        <v>262.72194862096899</v>
      </c>
      <c r="M1059" s="13">
        <v>2</v>
      </c>
      <c r="N1059" s="13">
        <v>4</v>
      </c>
      <c r="O1059" s="13">
        <f t="shared" si="65"/>
        <v>262.72194862096899</v>
      </c>
      <c r="P1059" s="13">
        <f t="shared" si="66"/>
        <v>4.7767627021994361</v>
      </c>
      <c r="Q1059" s="75">
        <f t="shared" si="67"/>
        <v>17.196345727917969</v>
      </c>
    </row>
    <row r="1060" spans="1:17">
      <c r="A1060" s="10" t="s">
        <v>303</v>
      </c>
      <c r="B1060" s="11" t="s">
        <v>455</v>
      </c>
      <c r="C1060" s="11" t="s">
        <v>12</v>
      </c>
      <c r="D1060" s="11" t="s">
        <v>146</v>
      </c>
      <c r="E1060" s="11" t="s">
        <v>10</v>
      </c>
      <c r="F1060" s="11">
        <v>10</v>
      </c>
      <c r="G1060" s="11">
        <v>2</v>
      </c>
      <c r="H1060" s="12">
        <v>3.2</v>
      </c>
      <c r="I1060" s="11" t="str">
        <f t="shared" si="64"/>
        <v>high</v>
      </c>
      <c r="J1060" s="11" t="s">
        <v>11</v>
      </c>
      <c r="K1060" s="13">
        <v>9</v>
      </c>
      <c r="L1060" s="13">
        <v>653.75467136461498</v>
      </c>
      <c r="M1060" s="13">
        <v>2</v>
      </c>
      <c r="N1060" s="13">
        <v>4</v>
      </c>
      <c r="O1060" s="13">
        <f t="shared" si="65"/>
        <v>653.75467136461498</v>
      </c>
      <c r="P1060" s="13">
        <f t="shared" si="66"/>
        <v>72.639407929401671</v>
      </c>
      <c r="Q1060" s="75">
        <f t="shared" si="67"/>
        <v>261.50186854584604</v>
      </c>
    </row>
    <row r="1061" spans="1:17">
      <c r="A1061" s="10" t="s">
        <v>303</v>
      </c>
      <c r="B1061" s="11" t="s">
        <v>456</v>
      </c>
      <c r="C1061" s="11" t="s">
        <v>8</v>
      </c>
      <c r="D1061" s="11" t="s">
        <v>146</v>
      </c>
      <c r="E1061" s="11" t="s">
        <v>10</v>
      </c>
      <c r="F1061" s="11">
        <v>20</v>
      </c>
      <c r="G1061" s="11">
        <v>1</v>
      </c>
      <c r="H1061" s="12">
        <v>2.2999999999999998</v>
      </c>
      <c r="I1061" s="11" t="str">
        <f t="shared" si="64"/>
        <v>low</v>
      </c>
      <c r="J1061" s="11" t="s">
        <v>11</v>
      </c>
      <c r="K1061" s="13">
        <v>125.09</v>
      </c>
      <c r="L1061" s="13">
        <v>9.7499669867639795</v>
      </c>
      <c r="M1061" s="13">
        <v>2</v>
      </c>
      <c r="N1061" s="13">
        <v>4</v>
      </c>
      <c r="O1061" s="13">
        <f t="shared" si="65"/>
        <v>9.7499669867639795</v>
      </c>
      <c r="P1061" s="13">
        <f t="shared" si="66"/>
        <v>7.7943616490238857E-2</v>
      </c>
      <c r="Q1061" s="75">
        <f t="shared" si="67"/>
        <v>0.28059701936485987</v>
      </c>
    </row>
    <row r="1062" spans="1:17">
      <c r="A1062" s="10" t="s">
        <v>303</v>
      </c>
      <c r="B1062" s="11" t="s">
        <v>456</v>
      </c>
      <c r="C1062" s="11" t="s">
        <v>12</v>
      </c>
      <c r="D1062" s="11" t="s">
        <v>146</v>
      </c>
      <c r="E1062" s="11" t="s">
        <v>10</v>
      </c>
      <c r="F1062" s="11">
        <v>20</v>
      </c>
      <c r="G1062" s="11">
        <v>1</v>
      </c>
      <c r="H1062" s="12">
        <v>2.2999999999999998</v>
      </c>
      <c r="I1062" s="11" t="str">
        <f t="shared" si="64"/>
        <v>low</v>
      </c>
      <c r="J1062" s="11" t="s">
        <v>11</v>
      </c>
      <c r="K1062" s="13">
        <v>125.09</v>
      </c>
      <c r="L1062" s="13">
        <v>4.2478278408550203</v>
      </c>
      <c r="M1062" s="13">
        <v>2</v>
      </c>
      <c r="N1062" s="13">
        <v>4</v>
      </c>
      <c r="O1062" s="13">
        <f t="shared" si="65"/>
        <v>4.2478278408550203</v>
      </c>
      <c r="P1062" s="13">
        <f t="shared" si="66"/>
        <v>3.3958172842393636E-2</v>
      </c>
      <c r="Q1062" s="75">
        <f t="shared" si="67"/>
        <v>0.1222494222326171</v>
      </c>
    </row>
    <row r="1063" spans="1:17">
      <c r="A1063" s="10" t="s">
        <v>303</v>
      </c>
      <c r="B1063" s="11" t="s">
        <v>457</v>
      </c>
      <c r="C1063" s="11" t="s">
        <v>12</v>
      </c>
      <c r="D1063" s="11" t="s">
        <v>146</v>
      </c>
      <c r="E1063" s="11" t="s">
        <v>10</v>
      </c>
      <c r="F1063" s="11">
        <v>20</v>
      </c>
      <c r="G1063" s="11">
        <v>1</v>
      </c>
      <c r="H1063" s="12">
        <v>2.2999999999999998</v>
      </c>
      <c r="I1063" s="11" t="str">
        <f t="shared" si="64"/>
        <v>low</v>
      </c>
      <c r="J1063" s="11" t="s">
        <v>11</v>
      </c>
      <c r="K1063" s="13">
        <v>127.09</v>
      </c>
      <c r="L1063" s="13">
        <v>9.8435841309867804</v>
      </c>
      <c r="M1063" s="13">
        <v>2</v>
      </c>
      <c r="N1063" s="13">
        <v>4</v>
      </c>
      <c r="O1063" s="13">
        <f t="shared" si="65"/>
        <v>9.8435841309867804</v>
      </c>
      <c r="P1063" s="13">
        <f t="shared" si="66"/>
        <v>7.7453648052457164E-2</v>
      </c>
      <c r="Q1063" s="75">
        <f t="shared" si="67"/>
        <v>0.27883313298884577</v>
      </c>
    </row>
    <row r="1064" spans="1:17">
      <c r="A1064" s="10" t="s">
        <v>303</v>
      </c>
      <c r="B1064" s="11" t="s">
        <v>458</v>
      </c>
      <c r="C1064" s="11" t="s">
        <v>12</v>
      </c>
      <c r="D1064" s="11" t="s">
        <v>146</v>
      </c>
      <c r="E1064" s="11" t="s">
        <v>10</v>
      </c>
      <c r="F1064" s="11">
        <v>20</v>
      </c>
      <c r="G1064" s="11">
        <v>1</v>
      </c>
      <c r="H1064" s="12">
        <v>2.2999999999999998</v>
      </c>
      <c r="I1064" s="11" t="str">
        <f t="shared" si="64"/>
        <v>low</v>
      </c>
      <c r="J1064" s="11" t="s">
        <v>11</v>
      </c>
      <c r="K1064" s="13">
        <v>126.02</v>
      </c>
      <c r="L1064" s="13">
        <v>468.81043784055601</v>
      </c>
      <c r="M1064" s="13">
        <v>2</v>
      </c>
      <c r="N1064" s="13">
        <v>4</v>
      </c>
      <c r="O1064" s="13">
        <f t="shared" si="65"/>
        <v>468.81043784055601</v>
      </c>
      <c r="P1064" s="13">
        <f t="shared" si="66"/>
        <v>3.7201272642481831</v>
      </c>
      <c r="Q1064" s="75">
        <f t="shared" si="67"/>
        <v>13.392458151293459</v>
      </c>
    </row>
    <row r="1065" spans="1:17">
      <c r="A1065" s="10" t="s">
        <v>303</v>
      </c>
      <c r="B1065" s="11" t="s">
        <v>459</v>
      </c>
      <c r="C1065" s="11" t="s">
        <v>12</v>
      </c>
      <c r="D1065" s="11" t="s">
        <v>146</v>
      </c>
      <c r="E1065" s="11" t="s">
        <v>10</v>
      </c>
      <c r="F1065" s="11">
        <v>20</v>
      </c>
      <c r="G1065" s="11">
        <v>1</v>
      </c>
      <c r="H1065" s="12">
        <v>2.2999999999999998</v>
      </c>
      <c r="I1065" s="11" t="str">
        <f t="shared" si="64"/>
        <v>low</v>
      </c>
      <c r="J1065" s="11" t="s">
        <v>11</v>
      </c>
      <c r="K1065" s="13">
        <v>173.08</v>
      </c>
      <c r="L1065" s="13">
        <v>18.0196687764189</v>
      </c>
      <c r="M1065" s="13">
        <v>2</v>
      </c>
      <c r="N1065" s="13">
        <v>4</v>
      </c>
      <c r="O1065" s="13">
        <f t="shared" si="65"/>
        <v>18.0196687764189</v>
      </c>
      <c r="P1065" s="13">
        <f t="shared" si="66"/>
        <v>0.10411179094302576</v>
      </c>
      <c r="Q1065" s="75">
        <f t="shared" si="67"/>
        <v>0.37480244739489277</v>
      </c>
    </row>
    <row r="1066" spans="1:17">
      <c r="A1066" s="10" t="s">
        <v>303</v>
      </c>
      <c r="B1066" s="11" t="s">
        <v>460</v>
      </c>
      <c r="C1066" s="11" t="s">
        <v>8</v>
      </c>
      <c r="D1066" s="11" t="s">
        <v>146</v>
      </c>
      <c r="E1066" s="11" t="s">
        <v>10</v>
      </c>
      <c r="F1066" s="11">
        <v>20</v>
      </c>
      <c r="G1066" s="11">
        <v>2</v>
      </c>
      <c r="H1066" s="12">
        <v>2.2999999999999998</v>
      </c>
      <c r="I1066" s="11" t="str">
        <f t="shared" si="64"/>
        <v>low</v>
      </c>
      <c r="J1066" s="11" t="s">
        <v>11</v>
      </c>
      <c r="K1066" s="13">
        <v>125.17</v>
      </c>
      <c r="L1066" s="13">
        <v>524.95074991833803</v>
      </c>
      <c r="M1066" s="13">
        <v>2</v>
      </c>
      <c r="N1066" s="13">
        <v>4</v>
      </c>
      <c r="O1066" s="13">
        <f t="shared" si="65"/>
        <v>524.95074991833803</v>
      </c>
      <c r="P1066" s="13">
        <f t="shared" si="66"/>
        <v>4.1939022922292724</v>
      </c>
      <c r="Q1066" s="75">
        <f t="shared" si="67"/>
        <v>15.09804825202538</v>
      </c>
    </row>
    <row r="1067" spans="1:17">
      <c r="A1067" s="10" t="s">
        <v>303</v>
      </c>
      <c r="B1067" s="11" t="s">
        <v>460</v>
      </c>
      <c r="C1067" s="11" t="s">
        <v>12</v>
      </c>
      <c r="D1067" s="11" t="s">
        <v>146</v>
      </c>
      <c r="E1067" s="11" t="s">
        <v>10</v>
      </c>
      <c r="F1067" s="11">
        <v>20</v>
      </c>
      <c r="G1067" s="11">
        <v>2</v>
      </c>
      <c r="H1067" s="12">
        <v>2.2999999999999998</v>
      </c>
      <c r="I1067" s="11" t="str">
        <f t="shared" si="64"/>
        <v>low</v>
      </c>
      <c r="J1067" s="11" t="s">
        <v>11</v>
      </c>
      <c r="K1067" s="13">
        <v>89.8</v>
      </c>
      <c r="L1067" s="13">
        <v>652.72878315112996</v>
      </c>
      <c r="M1067" s="13">
        <v>2</v>
      </c>
      <c r="N1067" s="13">
        <v>4</v>
      </c>
      <c r="O1067" s="13">
        <f t="shared" si="65"/>
        <v>652.72878315112996</v>
      </c>
      <c r="P1067" s="13">
        <f t="shared" si="66"/>
        <v>7.2686946898789531</v>
      </c>
      <c r="Q1067" s="75">
        <f t="shared" si="67"/>
        <v>26.167300883564234</v>
      </c>
    </row>
    <row r="1068" spans="1:17">
      <c r="A1068" s="10" t="s">
        <v>303</v>
      </c>
      <c r="B1068" s="11" t="s">
        <v>461</v>
      </c>
      <c r="C1068" s="11" t="s">
        <v>12</v>
      </c>
      <c r="D1068" s="11" t="s">
        <v>146</v>
      </c>
      <c r="E1068" s="11" t="s">
        <v>10</v>
      </c>
      <c r="F1068" s="11">
        <v>20</v>
      </c>
      <c r="G1068" s="11">
        <v>2</v>
      </c>
      <c r="H1068" s="12">
        <v>2.2999999999999998</v>
      </c>
      <c r="I1068" s="11" t="str">
        <f t="shared" si="64"/>
        <v>low</v>
      </c>
      <c r="J1068" s="11" t="s">
        <v>11</v>
      </c>
      <c r="K1068" s="13">
        <v>120</v>
      </c>
      <c r="L1068" s="13">
        <v>492.066519114036</v>
      </c>
      <c r="M1068" s="13">
        <v>2</v>
      </c>
      <c r="N1068" s="13">
        <v>4</v>
      </c>
      <c r="O1068" s="13">
        <f t="shared" si="65"/>
        <v>492.066519114036</v>
      </c>
      <c r="P1068" s="13">
        <f t="shared" si="66"/>
        <v>4.1005543259503003</v>
      </c>
      <c r="Q1068" s="75">
        <f t="shared" si="67"/>
        <v>14.76199557342108</v>
      </c>
    </row>
    <row r="1069" spans="1:17">
      <c r="A1069" s="10" t="s">
        <v>303</v>
      </c>
      <c r="B1069" s="11" t="s">
        <v>462</v>
      </c>
      <c r="C1069" s="11" t="s">
        <v>8</v>
      </c>
      <c r="D1069" s="11" t="s">
        <v>146</v>
      </c>
      <c r="E1069" s="11" t="s">
        <v>10</v>
      </c>
      <c r="F1069" s="11">
        <v>20</v>
      </c>
      <c r="G1069" s="11">
        <v>2</v>
      </c>
      <c r="H1069" s="12">
        <v>2.2999999999999998</v>
      </c>
      <c r="I1069" s="11" t="str">
        <f t="shared" si="64"/>
        <v>low</v>
      </c>
      <c r="J1069" s="11" t="s">
        <v>11</v>
      </c>
      <c r="K1069" s="13">
        <v>120</v>
      </c>
      <c r="L1069" s="13">
        <v>522.21792095728995</v>
      </c>
      <c r="M1069" s="13">
        <v>2</v>
      </c>
      <c r="N1069" s="13">
        <v>4</v>
      </c>
      <c r="O1069" s="13">
        <f t="shared" si="65"/>
        <v>522.21792095728995</v>
      </c>
      <c r="P1069" s="13">
        <f t="shared" si="66"/>
        <v>4.3518160079774164</v>
      </c>
      <c r="Q1069" s="75">
        <f t="shared" si="67"/>
        <v>15.666537628718698</v>
      </c>
    </row>
    <row r="1070" spans="1:17">
      <c r="A1070" s="10" t="s">
        <v>303</v>
      </c>
      <c r="B1070" s="11" t="s">
        <v>462</v>
      </c>
      <c r="C1070" s="11" t="s">
        <v>12</v>
      </c>
      <c r="D1070" s="11" t="s">
        <v>146</v>
      </c>
      <c r="E1070" s="11" t="s">
        <v>10</v>
      </c>
      <c r="F1070" s="11">
        <v>20</v>
      </c>
      <c r="G1070" s="11">
        <v>2</v>
      </c>
      <c r="H1070" s="12">
        <v>2.2999999999999998</v>
      </c>
      <c r="I1070" s="11" t="str">
        <f t="shared" si="64"/>
        <v>low</v>
      </c>
      <c r="J1070" s="11" t="s">
        <v>11</v>
      </c>
      <c r="K1070" s="13">
        <v>125.35</v>
      </c>
      <c r="L1070" s="13">
        <v>39.4498495666558</v>
      </c>
      <c r="M1070" s="13">
        <v>2</v>
      </c>
      <c r="N1070" s="13">
        <v>4</v>
      </c>
      <c r="O1070" s="13">
        <f t="shared" si="65"/>
        <v>39.4498495666558</v>
      </c>
      <c r="P1070" s="13">
        <f t="shared" si="66"/>
        <v>0.31471758728883764</v>
      </c>
      <c r="Q1070" s="75">
        <f t="shared" si="67"/>
        <v>1.1329833142398154</v>
      </c>
    </row>
    <row r="1071" spans="1:17">
      <c r="A1071" s="10" t="s">
        <v>303</v>
      </c>
      <c r="B1071" s="11" t="s">
        <v>463</v>
      </c>
      <c r="C1071" s="11" t="s">
        <v>8</v>
      </c>
      <c r="D1071" s="11" t="s">
        <v>146</v>
      </c>
      <c r="E1071" s="11" t="s">
        <v>10</v>
      </c>
      <c r="F1071" s="11">
        <v>20</v>
      </c>
      <c r="G1071" s="11">
        <v>2</v>
      </c>
      <c r="H1071" s="12">
        <v>2.2999999999999998</v>
      </c>
      <c r="I1071" s="11" t="str">
        <f t="shared" si="64"/>
        <v>low</v>
      </c>
      <c r="J1071" s="11" t="s">
        <v>11</v>
      </c>
      <c r="K1071" s="13">
        <v>125.44</v>
      </c>
      <c r="L1071" s="13">
        <v>16.831078934930101</v>
      </c>
      <c r="M1071" s="13">
        <v>2</v>
      </c>
      <c r="N1071" s="13">
        <v>4</v>
      </c>
      <c r="O1071" s="13">
        <f t="shared" si="65"/>
        <v>16.831078934930101</v>
      </c>
      <c r="P1071" s="13">
        <f t="shared" si="66"/>
        <v>0.13417633079504226</v>
      </c>
      <c r="Q1071" s="75">
        <f t="shared" si="67"/>
        <v>0.48303479086215217</v>
      </c>
    </row>
    <row r="1072" spans="1:17">
      <c r="A1072" s="10" t="s">
        <v>303</v>
      </c>
      <c r="B1072" s="11" t="s">
        <v>463</v>
      </c>
      <c r="C1072" s="11" t="s">
        <v>12</v>
      </c>
      <c r="D1072" s="11" t="s">
        <v>146</v>
      </c>
      <c r="E1072" s="11" t="s">
        <v>10</v>
      </c>
      <c r="F1072" s="11">
        <v>20</v>
      </c>
      <c r="G1072" s="11">
        <v>2</v>
      </c>
      <c r="H1072" s="12">
        <v>2.2999999999999998</v>
      </c>
      <c r="I1072" s="11" t="str">
        <f t="shared" si="64"/>
        <v>low</v>
      </c>
      <c r="J1072" s="11" t="s">
        <v>11</v>
      </c>
      <c r="K1072" s="13">
        <v>125.44</v>
      </c>
      <c r="L1072" s="13">
        <v>35.206116962240202</v>
      </c>
      <c r="M1072" s="13">
        <v>2</v>
      </c>
      <c r="N1072" s="13">
        <v>4</v>
      </c>
      <c r="O1072" s="13">
        <f t="shared" si="65"/>
        <v>35.206116962240202</v>
      </c>
      <c r="P1072" s="13">
        <f t="shared" si="66"/>
        <v>0.2806610089464302</v>
      </c>
      <c r="Q1072" s="75">
        <f t="shared" si="67"/>
        <v>1.0103796322071488</v>
      </c>
    </row>
    <row r="1073" spans="1:17">
      <c r="A1073" s="10" t="s">
        <v>303</v>
      </c>
      <c r="B1073" s="11" t="s">
        <v>464</v>
      </c>
      <c r="C1073" s="11" t="s">
        <v>8</v>
      </c>
      <c r="D1073" s="11" t="s">
        <v>146</v>
      </c>
      <c r="E1073" s="11" t="s">
        <v>10</v>
      </c>
      <c r="F1073" s="11">
        <v>20</v>
      </c>
      <c r="G1073" s="11">
        <v>1</v>
      </c>
      <c r="H1073" s="12">
        <v>2.7</v>
      </c>
      <c r="I1073" s="11" t="str">
        <f t="shared" si="64"/>
        <v>medium</v>
      </c>
      <c r="J1073" s="11" t="s">
        <v>11</v>
      </c>
      <c r="K1073" s="13">
        <v>34</v>
      </c>
      <c r="L1073" s="13">
        <v>388.40278474876499</v>
      </c>
      <c r="M1073" s="13">
        <v>2</v>
      </c>
      <c r="N1073" s="13">
        <v>4</v>
      </c>
      <c r="O1073" s="13">
        <f t="shared" si="65"/>
        <v>388.40278474876499</v>
      </c>
      <c r="P1073" s="13">
        <f t="shared" si="66"/>
        <v>11.423611316140146</v>
      </c>
      <c r="Q1073" s="75">
        <f t="shared" si="67"/>
        <v>41.125000738104525</v>
      </c>
    </row>
    <row r="1074" spans="1:17">
      <c r="A1074" s="10" t="s">
        <v>303</v>
      </c>
      <c r="B1074" s="11" t="s">
        <v>464</v>
      </c>
      <c r="C1074" s="11" t="s">
        <v>12</v>
      </c>
      <c r="D1074" s="11" t="s">
        <v>146</v>
      </c>
      <c r="E1074" s="11" t="s">
        <v>10</v>
      </c>
      <c r="F1074" s="11">
        <v>20</v>
      </c>
      <c r="G1074" s="11">
        <v>1</v>
      </c>
      <c r="H1074" s="12">
        <v>2.7</v>
      </c>
      <c r="I1074" s="11" t="str">
        <f t="shared" si="64"/>
        <v>medium</v>
      </c>
      <c r="J1074" s="11" t="s">
        <v>11</v>
      </c>
      <c r="K1074" s="13">
        <v>126.12</v>
      </c>
      <c r="L1074" s="13">
        <v>5.3111199006648899</v>
      </c>
      <c r="M1074" s="13">
        <v>2</v>
      </c>
      <c r="N1074" s="13">
        <v>4</v>
      </c>
      <c r="O1074" s="13">
        <f t="shared" si="65"/>
        <v>5.3111199006648899</v>
      </c>
      <c r="P1074" s="13">
        <f t="shared" si="66"/>
        <v>4.2111638920590624E-2</v>
      </c>
      <c r="Q1074" s="75">
        <f t="shared" si="67"/>
        <v>0.15160190011412625</v>
      </c>
    </row>
    <row r="1075" spans="1:17">
      <c r="A1075" s="10" t="s">
        <v>303</v>
      </c>
      <c r="B1075" s="11" t="s">
        <v>465</v>
      </c>
      <c r="C1075" s="11" t="s">
        <v>8</v>
      </c>
      <c r="D1075" s="11" t="s">
        <v>146</v>
      </c>
      <c r="E1075" s="11" t="s">
        <v>10</v>
      </c>
      <c r="F1075" s="11">
        <v>20</v>
      </c>
      <c r="G1075" s="11">
        <v>1</v>
      </c>
      <c r="H1075" s="12">
        <v>2.7</v>
      </c>
      <c r="I1075" s="11" t="str">
        <f t="shared" si="64"/>
        <v>medium</v>
      </c>
      <c r="J1075" s="11" t="s">
        <v>11</v>
      </c>
      <c r="K1075" s="13">
        <v>125.24</v>
      </c>
      <c r="L1075" s="13">
        <v>428.21389370085501</v>
      </c>
      <c r="M1075" s="13">
        <v>2</v>
      </c>
      <c r="N1075" s="13">
        <v>4</v>
      </c>
      <c r="O1075" s="13">
        <f t="shared" si="65"/>
        <v>428.21389370085501</v>
      </c>
      <c r="P1075" s="13">
        <f t="shared" si="66"/>
        <v>3.4191463885408417</v>
      </c>
      <c r="Q1075" s="75">
        <f t="shared" si="67"/>
        <v>12.308926998747031</v>
      </c>
    </row>
    <row r="1076" spans="1:17">
      <c r="A1076" s="10" t="s">
        <v>303</v>
      </c>
      <c r="B1076" s="11" t="s">
        <v>465</v>
      </c>
      <c r="C1076" s="11" t="s">
        <v>12</v>
      </c>
      <c r="D1076" s="11" t="s">
        <v>146</v>
      </c>
      <c r="E1076" s="11" t="s">
        <v>10</v>
      </c>
      <c r="F1076" s="11">
        <v>20</v>
      </c>
      <c r="G1076" s="11">
        <v>1</v>
      </c>
      <c r="H1076" s="12">
        <v>2.7</v>
      </c>
      <c r="I1076" s="11" t="str">
        <f t="shared" si="64"/>
        <v>medium</v>
      </c>
      <c r="J1076" s="11" t="s">
        <v>11</v>
      </c>
      <c r="K1076" s="13">
        <v>125.24</v>
      </c>
      <c r="L1076" s="13">
        <v>8.6989242027145206</v>
      </c>
      <c r="M1076" s="13">
        <v>2</v>
      </c>
      <c r="N1076" s="13">
        <v>4</v>
      </c>
      <c r="O1076" s="13">
        <f t="shared" si="65"/>
        <v>8.6989242027145206</v>
      </c>
      <c r="P1076" s="13">
        <f t="shared" si="66"/>
        <v>6.945803419605974E-2</v>
      </c>
      <c r="Q1076" s="75">
        <f t="shared" si="67"/>
        <v>0.25004892310581511</v>
      </c>
    </row>
    <row r="1077" spans="1:17">
      <c r="A1077" s="10" t="s">
        <v>303</v>
      </c>
      <c r="B1077" s="11" t="s">
        <v>466</v>
      </c>
      <c r="C1077" s="11" t="s">
        <v>8</v>
      </c>
      <c r="D1077" s="11" t="s">
        <v>146</v>
      </c>
      <c r="E1077" s="11" t="s">
        <v>10</v>
      </c>
      <c r="F1077" s="11">
        <v>20</v>
      </c>
      <c r="G1077" s="11">
        <v>1</v>
      </c>
      <c r="H1077" s="12">
        <v>2.7</v>
      </c>
      <c r="I1077" s="11" t="str">
        <f t="shared" si="64"/>
        <v>medium</v>
      </c>
      <c r="J1077" s="11" t="s">
        <v>11</v>
      </c>
      <c r="K1077" s="13">
        <v>126.2</v>
      </c>
      <c r="L1077" s="13">
        <v>4.4372157109466501</v>
      </c>
      <c r="M1077" s="13">
        <v>2</v>
      </c>
      <c r="N1077" s="13">
        <v>4</v>
      </c>
      <c r="O1077" s="13">
        <f t="shared" si="65"/>
        <v>4.4372157109466501</v>
      </c>
      <c r="P1077" s="13">
        <f t="shared" si="66"/>
        <v>3.5160187883887875E-2</v>
      </c>
      <c r="Q1077" s="75">
        <f t="shared" si="67"/>
        <v>0.12657667638199635</v>
      </c>
    </row>
    <row r="1078" spans="1:17">
      <c r="A1078" s="10" t="s">
        <v>303</v>
      </c>
      <c r="B1078" s="11" t="s">
        <v>466</v>
      </c>
      <c r="C1078" s="11" t="s">
        <v>12</v>
      </c>
      <c r="D1078" s="11" t="s">
        <v>146</v>
      </c>
      <c r="E1078" s="11" t="s">
        <v>10</v>
      </c>
      <c r="F1078" s="11">
        <v>20</v>
      </c>
      <c r="G1078" s="11">
        <v>1</v>
      </c>
      <c r="H1078" s="12">
        <v>2.7</v>
      </c>
      <c r="I1078" s="11" t="str">
        <f t="shared" si="64"/>
        <v>medium</v>
      </c>
      <c r="J1078" s="11" t="s">
        <v>11</v>
      </c>
      <c r="K1078" s="13">
        <v>18.829999999999998</v>
      </c>
      <c r="L1078" s="13">
        <v>742.248151529506</v>
      </c>
      <c r="M1078" s="13">
        <v>2</v>
      </c>
      <c r="N1078" s="13">
        <v>4</v>
      </c>
      <c r="O1078" s="13">
        <f t="shared" si="65"/>
        <v>742.248151529506</v>
      </c>
      <c r="P1078" s="13">
        <f t="shared" si="66"/>
        <v>39.418382980855341</v>
      </c>
      <c r="Q1078" s="75">
        <f t="shared" si="67"/>
        <v>141.90617873107922</v>
      </c>
    </row>
    <row r="1079" spans="1:17">
      <c r="A1079" s="10" t="s">
        <v>303</v>
      </c>
      <c r="B1079" s="11" t="s">
        <v>467</v>
      </c>
      <c r="C1079" s="11" t="s">
        <v>8</v>
      </c>
      <c r="D1079" s="11" t="s">
        <v>146</v>
      </c>
      <c r="E1079" s="11" t="s">
        <v>10</v>
      </c>
      <c r="F1079" s="11">
        <v>20</v>
      </c>
      <c r="G1079" s="11">
        <v>1</v>
      </c>
      <c r="H1079" s="12">
        <v>2.7</v>
      </c>
      <c r="I1079" s="11" t="str">
        <f t="shared" si="64"/>
        <v>medium</v>
      </c>
      <c r="J1079" s="11" t="s">
        <v>11</v>
      </c>
      <c r="K1079" s="13">
        <v>28.66</v>
      </c>
      <c r="L1079" s="13">
        <v>158.48789068646701</v>
      </c>
      <c r="M1079" s="13">
        <v>2</v>
      </c>
      <c r="N1079" s="13">
        <v>4</v>
      </c>
      <c r="O1079" s="13">
        <f t="shared" si="65"/>
        <v>158.48789068646701</v>
      </c>
      <c r="P1079" s="13">
        <f t="shared" si="66"/>
        <v>5.5299333805466508</v>
      </c>
      <c r="Q1079" s="75">
        <f t="shared" si="67"/>
        <v>19.907760169967943</v>
      </c>
    </row>
    <row r="1080" spans="1:17">
      <c r="A1080" s="10" t="s">
        <v>303</v>
      </c>
      <c r="B1080" s="11" t="s">
        <v>467</v>
      </c>
      <c r="C1080" s="11" t="s">
        <v>12</v>
      </c>
      <c r="D1080" s="11" t="s">
        <v>146</v>
      </c>
      <c r="E1080" s="11" t="s">
        <v>10</v>
      </c>
      <c r="F1080" s="11">
        <v>20</v>
      </c>
      <c r="G1080" s="11">
        <v>1</v>
      </c>
      <c r="H1080" s="12">
        <v>2.7</v>
      </c>
      <c r="I1080" s="11" t="str">
        <f t="shared" si="64"/>
        <v>medium</v>
      </c>
      <c r="J1080" s="11" t="s">
        <v>11</v>
      </c>
      <c r="K1080" s="13">
        <v>125.99</v>
      </c>
      <c r="L1080" s="13">
        <v>5.3210314036645601</v>
      </c>
      <c r="M1080" s="13">
        <v>2</v>
      </c>
      <c r="N1080" s="13">
        <v>4</v>
      </c>
      <c r="O1080" s="13">
        <f t="shared" si="65"/>
        <v>5.3210314036645601</v>
      </c>
      <c r="P1080" s="13">
        <f t="shared" si="66"/>
        <v>4.2233759851294232E-2</v>
      </c>
      <c r="Q1080" s="75">
        <f t="shared" si="67"/>
        <v>0.15204153546465923</v>
      </c>
    </row>
    <row r="1081" spans="1:17">
      <c r="A1081" s="10" t="s">
        <v>303</v>
      </c>
      <c r="B1081" s="11" t="s">
        <v>468</v>
      </c>
      <c r="C1081" s="11" t="s">
        <v>8</v>
      </c>
      <c r="D1081" s="11" t="s">
        <v>146</v>
      </c>
      <c r="E1081" s="11" t="s">
        <v>10</v>
      </c>
      <c r="F1081" s="11">
        <v>20</v>
      </c>
      <c r="G1081" s="11">
        <v>2</v>
      </c>
      <c r="H1081" s="12">
        <v>2.7</v>
      </c>
      <c r="I1081" s="11" t="str">
        <f t="shared" si="64"/>
        <v>medium</v>
      </c>
      <c r="J1081" s="11" t="s">
        <v>11</v>
      </c>
      <c r="K1081" s="13">
        <v>125</v>
      </c>
      <c r="L1081" s="13">
        <v>188.41611303653701</v>
      </c>
      <c r="M1081" s="13">
        <v>2</v>
      </c>
      <c r="N1081" s="13">
        <v>4</v>
      </c>
      <c r="O1081" s="13">
        <f t="shared" si="65"/>
        <v>188.41611303653701</v>
      </c>
      <c r="P1081" s="13">
        <f t="shared" si="66"/>
        <v>1.5073289042922962</v>
      </c>
      <c r="Q1081" s="75">
        <f t="shared" si="67"/>
        <v>5.4263840554522664</v>
      </c>
    </row>
    <row r="1082" spans="1:17">
      <c r="A1082" s="10" t="s">
        <v>303</v>
      </c>
      <c r="B1082" s="11" t="s">
        <v>468</v>
      </c>
      <c r="C1082" s="11" t="s">
        <v>12</v>
      </c>
      <c r="D1082" s="11" t="s">
        <v>146</v>
      </c>
      <c r="E1082" s="11" t="s">
        <v>10</v>
      </c>
      <c r="F1082" s="11">
        <v>20</v>
      </c>
      <c r="G1082" s="11">
        <v>2</v>
      </c>
      <c r="H1082" s="12">
        <v>2.7</v>
      </c>
      <c r="I1082" s="11" t="str">
        <f t="shared" si="64"/>
        <v>medium</v>
      </c>
      <c r="J1082" s="11" t="s">
        <v>11</v>
      </c>
      <c r="K1082" s="13">
        <v>7</v>
      </c>
      <c r="L1082" s="13">
        <v>617.16275738800095</v>
      </c>
      <c r="M1082" s="13">
        <v>2</v>
      </c>
      <c r="N1082" s="13">
        <v>4</v>
      </c>
      <c r="O1082" s="13">
        <f t="shared" si="65"/>
        <v>617.16275738800095</v>
      </c>
      <c r="P1082" s="13">
        <f t="shared" si="66"/>
        <v>88.166108198285855</v>
      </c>
      <c r="Q1082" s="75">
        <f t="shared" si="67"/>
        <v>317.39798951382909</v>
      </c>
    </row>
    <row r="1083" spans="1:17">
      <c r="A1083" s="10" t="s">
        <v>303</v>
      </c>
      <c r="B1083" s="11" t="s">
        <v>469</v>
      </c>
      <c r="C1083" s="11" t="s">
        <v>8</v>
      </c>
      <c r="D1083" s="11" t="s">
        <v>146</v>
      </c>
      <c r="E1083" s="11" t="s">
        <v>10</v>
      </c>
      <c r="F1083" s="11">
        <v>20</v>
      </c>
      <c r="G1083" s="11">
        <v>2</v>
      </c>
      <c r="H1083" s="12">
        <v>2.7</v>
      </c>
      <c r="I1083" s="11" t="str">
        <f t="shared" si="64"/>
        <v>medium</v>
      </c>
      <c r="J1083" s="11" t="s">
        <v>11</v>
      </c>
      <c r="K1083" s="13">
        <v>17.8</v>
      </c>
      <c r="L1083" s="13">
        <v>719.23174560089501</v>
      </c>
      <c r="M1083" s="13">
        <v>2</v>
      </c>
      <c r="N1083" s="13">
        <v>4</v>
      </c>
      <c r="O1083" s="13">
        <f t="shared" si="65"/>
        <v>719.23174560089501</v>
      </c>
      <c r="P1083" s="13">
        <f t="shared" si="66"/>
        <v>40.40627784274691</v>
      </c>
      <c r="Q1083" s="75">
        <f t="shared" si="67"/>
        <v>145.46260023388888</v>
      </c>
    </row>
    <row r="1084" spans="1:17">
      <c r="A1084" s="10" t="s">
        <v>303</v>
      </c>
      <c r="B1084" s="11" t="s">
        <v>469</v>
      </c>
      <c r="C1084" s="11" t="s">
        <v>12</v>
      </c>
      <c r="D1084" s="11" t="s">
        <v>146</v>
      </c>
      <c r="E1084" s="11" t="s">
        <v>10</v>
      </c>
      <c r="F1084" s="11">
        <v>20</v>
      </c>
      <c r="G1084" s="11">
        <v>2</v>
      </c>
      <c r="H1084" s="12">
        <v>2.7</v>
      </c>
      <c r="I1084" s="11" t="str">
        <f t="shared" si="64"/>
        <v>medium</v>
      </c>
      <c r="J1084" s="11" t="s">
        <v>11</v>
      </c>
      <c r="K1084" s="13">
        <v>28.26</v>
      </c>
      <c r="L1084" s="13">
        <v>666.29380214489299</v>
      </c>
      <c r="M1084" s="13">
        <v>2</v>
      </c>
      <c r="N1084" s="13">
        <v>4</v>
      </c>
      <c r="O1084" s="13">
        <f t="shared" si="65"/>
        <v>666.29380214489299</v>
      </c>
      <c r="P1084" s="13">
        <f t="shared" si="66"/>
        <v>23.577275376677033</v>
      </c>
      <c r="Q1084" s="75">
        <f t="shared" si="67"/>
        <v>84.87819135603732</v>
      </c>
    </row>
    <row r="1085" spans="1:17">
      <c r="A1085" s="10" t="s">
        <v>303</v>
      </c>
      <c r="B1085" s="11" t="s">
        <v>470</v>
      </c>
      <c r="C1085" s="11" t="s">
        <v>8</v>
      </c>
      <c r="D1085" s="11" t="s">
        <v>146</v>
      </c>
      <c r="E1085" s="11" t="s">
        <v>10</v>
      </c>
      <c r="F1085" s="11">
        <v>20</v>
      </c>
      <c r="G1085" s="11">
        <v>2</v>
      </c>
      <c r="H1085" s="12">
        <v>2.7</v>
      </c>
      <c r="I1085" s="11" t="str">
        <f t="shared" si="64"/>
        <v>medium</v>
      </c>
      <c r="J1085" s="11" t="s">
        <v>11</v>
      </c>
      <c r="K1085" s="13">
        <v>7</v>
      </c>
      <c r="L1085" s="13">
        <v>590.36000520196797</v>
      </c>
      <c r="M1085" s="13">
        <v>2</v>
      </c>
      <c r="N1085" s="13">
        <v>4</v>
      </c>
      <c r="O1085" s="13">
        <f t="shared" si="65"/>
        <v>590.36000520196797</v>
      </c>
      <c r="P1085" s="13">
        <f t="shared" si="66"/>
        <v>84.337143600281138</v>
      </c>
      <c r="Q1085" s="75">
        <f t="shared" si="67"/>
        <v>303.61371696101207</v>
      </c>
    </row>
    <row r="1086" spans="1:17">
      <c r="A1086" s="10" t="s">
        <v>303</v>
      </c>
      <c r="B1086" s="11" t="s">
        <v>470</v>
      </c>
      <c r="C1086" s="11" t="s">
        <v>12</v>
      </c>
      <c r="D1086" s="11" t="s">
        <v>146</v>
      </c>
      <c r="E1086" s="11" t="s">
        <v>10</v>
      </c>
      <c r="F1086" s="11">
        <v>20</v>
      </c>
      <c r="G1086" s="11">
        <v>2</v>
      </c>
      <c r="H1086" s="12">
        <v>2.7</v>
      </c>
      <c r="I1086" s="11" t="str">
        <f t="shared" si="64"/>
        <v>medium</v>
      </c>
      <c r="J1086" s="11" t="s">
        <v>11</v>
      </c>
      <c r="K1086" s="13">
        <v>15</v>
      </c>
      <c r="L1086" s="13">
        <v>599.12085743618798</v>
      </c>
      <c r="M1086" s="13">
        <v>2</v>
      </c>
      <c r="N1086" s="13">
        <v>4</v>
      </c>
      <c r="O1086" s="13">
        <f t="shared" si="65"/>
        <v>599.12085743618798</v>
      </c>
      <c r="P1086" s="13">
        <f t="shared" si="66"/>
        <v>39.941390495745864</v>
      </c>
      <c r="Q1086" s="75">
        <f t="shared" si="67"/>
        <v>143.78900578468509</v>
      </c>
    </row>
    <row r="1087" spans="1:17">
      <c r="A1087" s="10" t="s">
        <v>303</v>
      </c>
      <c r="B1087" s="11" t="s">
        <v>471</v>
      </c>
      <c r="C1087" s="11" t="s">
        <v>8</v>
      </c>
      <c r="D1087" s="11" t="s">
        <v>146</v>
      </c>
      <c r="E1087" s="11" t="s">
        <v>10</v>
      </c>
      <c r="F1087" s="11">
        <v>20</v>
      </c>
      <c r="G1087" s="11">
        <v>2</v>
      </c>
      <c r="H1087" s="12">
        <v>2.7</v>
      </c>
      <c r="I1087" s="11" t="str">
        <f t="shared" si="64"/>
        <v>medium</v>
      </c>
      <c r="J1087" s="11" t="s">
        <v>11</v>
      </c>
      <c r="K1087" s="13">
        <v>16</v>
      </c>
      <c r="L1087" s="13">
        <v>411.15795400450099</v>
      </c>
      <c r="M1087" s="13">
        <v>2</v>
      </c>
      <c r="N1087" s="13">
        <v>4</v>
      </c>
      <c r="O1087" s="13">
        <f t="shared" si="65"/>
        <v>411.15795400450099</v>
      </c>
      <c r="P1087" s="13">
        <f t="shared" si="66"/>
        <v>25.697372125281312</v>
      </c>
      <c r="Q1087" s="75">
        <f t="shared" si="67"/>
        <v>92.510539651012721</v>
      </c>
    </row>
    <row r="1088" spans="1:17">
      <c r="A1088" s="10" t="s">
        <v>303</v>
      </c>
      <c r="B1088" s="11" t="s">
        <v>471</v>
      </c>
      <c r="C1088" s="11" t="s">
        <v>12</v>
      </c>
      <c r="D1088" s="11" t="s">
        <v>146</v>
      </c>
      <c r="E1088" s="11" t="s">
        <v>10</v>
      </c>
      <c r="F1088" s="11">
        <v>20</v>
      </c>
      <c r="G1088" s="11">
        <v>2</v>
      </c>
      <c r="H1088" s="12">
        <v>2.7</v>
      </c>
      <c r="I1088" s="11" t="str">
        <f t="shared" si="64"/>
        <v>medium</v>
      </c>
      <c r="J1088" s="11" t="s">
        <v>11</v>
      </c>
      <c r="K1088" s="13">
        <v>12.5</v>
      </c>
      <c r="L1088" s="13">
        <v>547.91501169209198</v>
      </c>
      <c r="M1088" s="13">
        <v>2</v>
      </c>
      <c r="N1088" s="13">
        <v>4</v>
      </c>
      <c r="O1088" s="13">
        <f t="shared" si="65"/>
        <v>547.91501169209198</v>
      </c>
      <c r="P1088" s="13">
        <f t="shared" si="66"/>
        <v>43.833200935367358</v>
      </c>
      <c r="Q1088" s="75">
        <f t="shared" si="67"/>
        <v>157.79952336732248</v>
      </c>
    </row>
    <row r="1089" spans="1:17">
      <c r="A1089" s="10" t="s">
        <v>303</v>
      </c>
      <c r="B1089" s="11" t="s">
        <v>472</v>
      </c>
      <c r="C1089" s="11" t="s">
        <v>8</v>
      </c>
      <c r="D1089" s="11" t="s">
        <v>146</v>
      </c>
      <c r="E1089" s="11" t="s">
        <v>10</v>
      </c>
      <c r="F1089" s="11">
        <v>20</v>
      </c>
      <c r="G1089" s="11">
        <v>1</v>
      </c>
      <c r="H1089" s="12">
        <v>3.2</v>
      </c>
      <c r="I1089" s="11" t="str">
        <f t="shared" si="64"/>
        <v>high</v>
      </c>
      <c r="J1089" s="11" t="s">
        <v>11</v>
      </c>
      <c r="K1089" s="13">
        <v>120</v>
      </c>
      <c r="L1089" s="13">
        <v>319.736743721837</v>
      </c>
      <c r="M1089" s="13">
        <v>2</v>
      </c>
      <c r="N1089" s="13">
        <v>4</v>
      </c>
      <c r="O1089" s="13">
        <f t="shared" si="65"/>
        <v>319.736743721837</v>
      </c>
      <c r="P1089" s="13">
        <f t="shared" si="66"/>
        <v>2.6644728643486415</v>
      </c>
      <c r="Q1089" s="75">
        <f t="shared" si="67"/>
        <v>9.5921023116551094</v>
      </c>
    </row>
    <row r="1090" spans="1:17">
      <c r="A1090" s="10" t="s">
        <v>303</v>
      </c>
      <c r="B1090" s="11" t="s">
        <v>472</v>
      </c>
      <c r="C1090" s="11" t="s">
        <v>12</v>
      </c>
      <c r="D1090" s="11" t="s">
        <v>146</v>
      </c>
      <c r="E1090" s="11" t="s">
        <v>10</v>
      </c>
      <c r="F1090" s="11">
        <v>20</v>
      </c>
      <c r="G1090" s="11">
        <v>1</v>
      </c>
      <c r="H1090" s="12">
        <v>3.2</v>
      </c>
      <c r="I1090" s="11" t="str">
        <f t="shared" ref="I1090:I1104" si="68">IF(H1090=2.3,"low",IF(H1090=2.7,"medium",IF(H1090=3.2,"high",IF(H1090=1.4,"low",IF(H1090=2,"medium",IF(H1090=3.3,"high"))))))</f>
        <v>high</v>
      </c>
      <c r="J1090" s="11" t="s">
        <v>11</v>
      </c>
      <c r="K1090" s="13">
        <v>36</v>
      </c>
      <c r="L1090" s="13">
        <v>790.37224163605595</v>
      </c>
      <c r="M1090" s="13">
        <v>2</v>
      </c>
      <c r="N1090" s="13">
        <v>4</v>
      </c>
      <c r="O1090" s="13">
        <f t="shared" ref="O1090:O1104" si="69">(IF(L1090&lt;N1090,0,L1090))</f>
        <v>790.37224163605595</v>
      </c>
      <c r="P1090" s="13">
        <f t="shared" ref="P1090:P1104" si="70">IF(O1090=0,NA(),(O1090/K1090))</f>
        <v>21.954784489890443</v>
      </c>
      <c r="Q1090" s="75">
        <f t="shared" ref="Q1090:Q1104" si="71">IF(O1090=0,NA(),((P1090/1000)*3600))</f>
        <v>79.037224163605586</v>
      </c>
    </row>
    <row r="1091" spans="1:17">
      <c r="A1091" s="10" t="s">
        <v>303</v>
      </c>
      <c r="B1091" s="11" t="s">
        <v>473</v>
      </c>
      <c r="C1091" s="11" t="s">
        <v>8</v>
      </c>
      <c r="D1091" s="11" t="s">
        <v>146</v>
      </c>
      <c r="E1091" s="11" t="s">
        <v>10</v>
      </c>
      <c r="F1091" s="11">
        <v>20</v>
      </c>
      <c r="G1091" s="11">
        <v>1</v>
      </c>
      <c r="H1091" s="12">
        <v>3.2</v>
      </c>
      <c r="I1091" s="11" t="str">
        <f t="shared" si="68"/>
        <v>high</v>
      </c>
      <c r="J1091" s="11" t="s">
        <v>11</v>
      </c>
      <c r="K1091" s="13">
        <v>128.77000000000001</v>
      </c>
      <c r="L1091" s="13">
        <v>9.2504546898036306</v>
      </c>
      <c r="M1091" s="13">
        <v>2</v>
      </c>
      <c r="N1091" s="13">
        <v>4</v>
      </c>
      <c r="O1091" s="13">
        <f t="shared" si="69"/>
        <v>9.2504546898036306</v>
      </c>
      <c r="P1091" s="13">
        <f t="shared" si="70"/>
        <v>7.1837032614767649E-2</v>
      </c>
      <c r="Q1091" s="75">
        <f t="shared" si="71"/>
        <v>0.25861331741316357</v>
      </c>
    </row>
    <row r="1092" spans="1:17">
      <c r="A1092" s="10" t="s">
        <v>303</v>
      </c>
      <c r="B1092" s="11" t="s">
        <v>473</v>
      </c>
      <c r="C1092" s="11" t="s">
        <v>12</v>
      </c>
      <c r="D1092" s="11" t="s">
        <v>146</v>
      </c>
      <c r="E1092" s="11" t="s">
        <v>10</v>
      </c>
      <c r="F1092" s="11">
        <v>20</v>
      </c>
      <c r="G1092" s="11">
        <v>1</v>
      </c>
      <c r="H1092" s="12">
        <v>3.2</v>
      </c>
      <c r="I1092" s="11" t="str">
        <f t="shared" si="68"/>
        <v>high</v>
      </c>
      <c r="J1092" s="11" t="s">
        <v>11</v>
      </c>
      <c r="K1092" s="13">
        <v>12</v>
      </c>
      <c r="L1092" s="13">
        <v>384.48872905827102</v>
      </c>
      <c r="M1092" s="13">
        <v>2</v>
      </c>
      <c r="N1092" s="13">
        <v>4</v>
      </c>
      <c r="O1092" s="13">
        <f t="shared" si="69"/>
        <v>384.48872905827102</v>
      </c>
      <c r="P1092" s="13">
        <f t="shared" si="70"/>
        <v>32.040727421522583</v>
      </c>
      <c r="Q1092" s="75">
        <f t="shared" si="71"/>
        <v>115.34661871748131</v>
      </c>
    </row>
    <row r="1093" spans="1:17">
      <c r="A1093" s="10" t="s">
        <v>303</v>
      </c>
      <c r="B1093" s="11" t="s">
        <v>474</v>
      </c>
      <c r="C1093" s="11" t="s">
        <v>8</v>
      </c>
      <c r="D1093" s="11" t="s">
        <v>146</v>
      </c>
      <c r="E1093" s="11" t="s">
        <v>10</v>
      </c>
      <c r="F1093" s="11">
        <v>20</v>
      </c>
      <c r="G1093" s="11">
        <v>1</v>
      </c>
      <c r="H1093" s="12">
        <v>3.2</v>
      </c>
      <c r="I1093" s="11" t="str">
        <f t="shared" si="68"/>
        <v>high</v>
      </c>
      <c r="J1093" s="11" t="s">
        <v>11</v>
      </c>
      <c r="K1093" s="13">
        <v>90</v>
      </c>
      <c r="L1093" s="13">
        <v>447.17963525963398</v>
      </c>
      <c r="M1093" s="13">
        <v>2</v>
      </c>
      <c r="N1093" s="13">
        <v>4</v>
      </c>
      <c r="O1093" s="13">
        <f t="shared" si="69"/>
        <v>447.17963525963398</v>
      </c>
      <c r="P1093" s="13">
        <f t="shared" si="70"/>
        <v>4.9686626139959333</v>
      </c>
      <c r="Q1093" s="75">
        <f t="shared" si="71"/>
        <v>17.88718541038536</v>
      </c>
    </row>
    <row r="1094" spans="1:17">
      <c r="A1094" s="10" t="s">
        <v>303</v>
      </c>
      <c r="B1094" s="11" t="s">
        <v>474</v>
      </c>
      <c r="C1094" s="11" t="s">
        <v>12</v>
      </c>
      <c r="D1094" s="11" t="s">
        <v>146</v>
      </c>
      <c r="E1094" s="11" t="s">
        <v>10</v>
      </c>
      <c r="F1094" s="11">
        <v>20</v>
      </c>
      <c r="G1094" s="11">
        <v>1</v>
      </c>
      <c r="H1094" s="12">
        <v>3.2</v>
      </c>
      <c r="I1094" s="11" t="str">
        <f t="shared" si="68"/>
        <v>high</v>
      </c>
      <c r="J1094" s="11" t="s">
        <v>11</v>
      </c>
      <c r="K1094" s="13">
        <v>32</v>
      </c>
      <c r="L1094" s="13">
        <v>542.90409011433803</v>
      </c>
      <c r="M1094" s="13">
        <v>2</v>
      </c>
      <c r="N1094" s="13">
        <v>4</v>
      </c>
      <c r="O1094" s="13">
        <f t="shared" si="69"/>
        <v>542.90409011433803</v>
      </c>
      <c r="P1094" s="13">
        <f t="shared" si="70"/>
        <v>16.965752816073064</v>
      </c>
      <c r="Q1094" s="75">
        <f t="shared" si="71"/>
        <v>61.076710137863031</v>
      </c>
    </row>
    <row r="1095" spans="1:17">
      <c r="A1095" s="10" t="s">
        <v>303</v>
      </c>
      <c r="B1095" s="11" t="s">
        <v>475</v>
      </c>
      <c r="C1095" s="11" t="s">
        <v>8</v>
      </c>
      <c r="D1095" s="11" t="s">
        <v>146</v>
      </c>
      <c r="E1095" s="11" t="s">
        <v>10</v>
      </c>
      <c r="F1095" s="11">
        <v>20</v>
      </c>
      <c r="G1095" s="11">
        <v>1</v>
      </c>
      <c r="H1095" s="12">
        <v>3.2</v>
      </c>
      <c r="I1095" s="11" t="str">
        <f t="shared" si="68"/>
        <v>high</v>
      </c>
      <c r="J1095" s="11" t="s">
        <v>11</v>
      </c>
      <c r="K1095" s="13">
        <v>126.24</v>
      </c>
      <c r="L1095" s="13">
        <v>65.534478142140699</v>
      </c>
      <c r="M1095" s="13">
        <v>2</v>
      </c>
      <c r="N1095" s="13">
        <v>4</v>
      </c>
      <c r="O1095" s="13">
        <f t="shared" si="69"/>
        <v>65.534478142140699</v>
      </c>
      <c r="P1095" s="13">
        <f t="shared" si="70"/>
        <v>0.51912609428184964</v>
      </c>
      <c r="Q1095" s="75">
        <f t="shared" si="71"/>
        <v>1.8688539394146588</v>
      </c>
    </row>
    <row r="1096" spans="1:17">
      <c r="A1096" s="10" t="s">
        <v>303</v>
      </c>
      <c r="B1096" s="11" t="s">
        <v>475</v>
      </c>
      <c r="C1096" s="11" t="s">
        <v>12</v>
      </c>
      <c r="D1096" s="11" t="s">
        <v>146</v>
      </c>
      <c r="E1096" s="11" t="s">
        <v>10</v>
      </c>
      <c r="F1096" s="11">
        <v>20</v>
      </c>
      <c r="G1096" s="11">
        <v>1</v>
      </c>
      <c r="H1096" s="12">
        <v>3.2</v>
      </c>
      <c r="I1096" s="11" t="str">
        <f t="shared" si="68"/>
        <v>high</v>
      </c>
      <c r="J1096" s="11" t="s">
        <v>11</v>
      </c>
      <c r="K1096" s="13">
        <v>126.24</v>
      </c>
      <c r="L1096" s="13">
        <v>17.885383793120798</v>
      </c>
      <c r="M1096" s="13">
        <v>2</v>
      </c>
      <c r="N1096" s="13">
        <v>4</v>
      </c>
      <c r="O1096" s="13">
        <f t="shared" si="69"/>
        <v>17.885383793120798</v>
      </c>
      <c r="P1096" s="13">
        <f t="shared" si="70"/>
        <v>0.14167762827250316</v>
      </c>
      <c r="Q1096" s="75">
        <f t="shared" si="71"/>
        <v>0.51003946178101134</v>
      </c>
    </row>
    <row r="1097" spans="1:17">
      <c r="A1097" s="10" t="s">
        <v>303</v>
      </c>
      <c r="B1097" s="11" t="s">
        <v>476</v>
      </c>
      <c r="C1097" s="11" t="s">
        <v>8</v>
      </c>
      <c r="D1097" s="11" t="s">
        <v>146</v>
      </c>
      <c r="E1097" s="11" t="s">
        <v>10</v>
      </c>
      <c r="F1097" s="11">
        <v>20</v>
      </c>
      <c r="G1097" s="11">
        <v>2</v>
      </c>
      <c r="H1097" s="12">
        <v>3.2</v>
      </c>
      <c r="I1097" s="11" t="str">
        <f t="shared" si="68"/>
        <v>high</v>
      </c>
      <c r="J1097" s="11" t="s">
        <v>11</v>
      </c>
      <c r="K1097" s="13">
        <v>125.14</v>
      </c>
      <c r="L1097" s="13">
        <v>294.74714030310997</v>
      </c>
      <c r="M1097" s="13">
        <v>2</v>
      </c>
      <c r="N1097" s="13">
        <v>4</v>
      </c>
      <c r="O1097" s="13">
        <f t="shared" si="69"/>
        <v>294.74714030310997</v>
      </c>
      <c r="P1097" s="13">
        <f t="shared" si="70"/>
        <v>2.3553391425851844</v>
      </c>
      <c r="Q1097" s="75">
        <f t="shared" si="71"/>
        <v>8.4792209133066638</v>
      </c>
    </row>
    <row r="1098" spans="1:17">
      <c r="A1098" s="10" t="s">
        <v>303</v>
      </c>
      <c r="B1098" s="11" t="s">
        <v>476</v>
      </c>
      <c r="C1098" s="11" t="s">
        <v>12</v>
      </c>
      <c r="D1098" s="11" t="s">
        <v>146</v>
      </c>
      <c r="E1098" s="11" t="s">
        <v>10</v>
      </c>
      <c r="F1098" s="11">
        <v>20</v>
      </c>
      <c r="G1098" s="11">
        <v>2</v>
      </c>
      <c r="H1098" s="12">
        <v>3.2</v>
      </c>
      <c r="I1098" s="11" t="str">
        <f t="shared" si="68"/>
        <v>high</v>
      </c>
      <c r="J1098" s="11" t="s">
        <v>11</v>
      </c>
      <c r="K1098" s="13">
        <v>125.14</v>
      </c>
      <c r="L1098" s="13">
        <v>56.431872913253997</v>
      </c>
      <c r="M1098" s="13">
        <v>2</v>
      </c>
      <c r="N1098" s="13">
        <v>4</v>
      </c>
      <c r="O1098" s="13">
        <f t="shared" si="69"/>
        <v>56.431872913253997</v>
      </c>
      <c r="P1098" s="13">
        <f t="shared" si="70"/>
        <v>0.45094991939630813</v>
      </c>
      <c r="Q1098" s="75">
        <f t="shared" si="71"/>
        <v>1.6234197098267094</v>
      </c>
    </row>
    <row r="1099" spans="1:17">
      <c r="A1099" s="10" t="s">
        <v>303</v>
      </c>
      <c r="B1099" s="11" t="s">
        <v>477</v>
      </c>
      <c r="C1099" s="11" t="s">
        <v>8</v>
      </c>
      <c r="D1099" s="11" t="s">
        <v>146</v>
      </c>
      <c r="E1099" s="11" t="s">
        <v>10</v>
      </c>
      <c r="F1099" s="11">
        <v>20</v>
      </c>
      <c r="G1099" s="11">
        <v>2</v>
      </c>
      <c r="H1099" s="12">
        <v>3.2</v>
      </c>
      <c r="I1099" s="11" t="str">
        <f t="shared" si="68"/>
        <v>high</v>
      </c>
      <c r="J1099" s="11" t="s">
        <v>11</v>
      </c>
      <c r="K1099" s="13">
        <v>7</v>
      </c>
      <c r="L1099" s="13">
        <v>668.775805920621</v>
      </c>
      <c r="M1099" s="13">
        <v>2</v>
      </c>
      <c r="N1099" s="13">
        <v>4</v>
      </c>
      <c r="O1099" s="13">
        <f t="shared" si="69"/>
        <v>668.775805920621</v>
      </c>
      <c r="P1099" s="13">
        <f t="shared" si="70"/>
        <v>95.539400845803002</v>
      </c>
      <c r="Q1099" s="75">
        <f t="shared" si="71"/>
        <v>343.94184304489085</v>
      </c>
    </row>
    <row r="1100" spans="1:17">
      <c r="A1100" s="10" t="s">
        <v>303</v>
      </c>
      <c r="B1100" s="11" t="s">
        <v>477</v>
      </c>
      <c r="C1100" s="11" t="s">
        <v>12</v>
      </c>
      <c r="D1100" s="11" t="s">
        <v>146</v>
      </c>
      <c r="E1100" s="11" t="s">
        <v>10</v>
      </c>
      <c r="F1100" s="11">
        <v>20</v>
      </c>
      <c r="G1100" s="11">
        <v>2</v>
      </c>
      <c r="H1100" s="12">
        <v>3.2</v>
      </c>
      <c r="I1100" s="11" t="str">
        <f t="shared" si="68"/>
        <v>high</v>
      </c>
      <c r="J1100" s="11" t="s">
        <v>11</v>
      </c>
      <c r="K1100" s="13">
        <v>120</v>
      </c>
      <c r="L1100" s="13">
        <v>474.16729066828299</v>
      </c>
      <c r="M1100" s="13">
        <v>2</v>
      </c>
      <c r="N1100" s="13">
        <v>4</v>
      </c>
      <c r="O1100" s="13">
        <f t="shared" si="69"/>
        <v>474.16729066828299</v>
      </c>
      <c r="P1100" s="13">
        <f t="shared" si="70"/>
        <v>3.9513940889023584</v>
      </c>
      <c r="Q1100" s="75">
        <f t="shared" si="71"/>
        <v>14.225018720048489</v>
      </c>
    </row>
    <row r="1101" spans="1:17">
      <c r="A1101" s="10" t="s">
        <v>303</v>
      </c>
      <c r="B1101" s="11" t="s">
        <v>478</v>
      </c>
      <c r="C1101" s="11" t="s">
        <v>8</v>
      </c>
      <c r="D1101" s="11" t="s">
        <v>146</v>
      </c>
      <c r="E1101" s="11" t="s">
        <v>10</v>
      </c>
      <c r="F1101" s="11">
        <v>20</v>
      </c>
      <c r="G1101" s="11">
        <v>2</v>
      </c>
      <c r="H1101" s="12">
        <v>3.2</v>
      </c>
      <c r="I1101" s="11" t="str">
        <f t="shared" si="68"/>
        <v>high</v>
      </c>
      <c r="J1101" s="11" t="s">
        <v>11</v>
      </c>
      <c r="K1101" s="13">
        <v>6.08</v>
      </c>
      <c r="L1101" s="13">
        <v>572.70545702626805</v>
      </c>
      <c r="M1101" s="13">
        <v>2</v>
      </c>
      <c r="N1101" s="13">
        <v>4</v>
      </c>
      <c r="O1101" s="13">
        <f t="shared" si="69"/>
        <v>572.70545702626805</v>
      </c>
      <c r="P1101" s="13">
        <f t="shared" si="70"/>
        <v>94.194976484583563</v>
      </c>
      <c r="Q1101" s="75">
        <f t="shared" si="71"/>
        <v>339.10191534450087</v>
      </c>
    </row>
    <row r="1102" spans="1:17">
      <c r="A1102" s="10" t="s">
        <v>303</v>
      </c>
      <c r="B1102" s="11" t="s">
        <v>478</v>
      </c>
      <c r="C1102" s="11" t="s">
        <v>12</v>
      </c>
      <c r="D1102" s="11" t="s">
        <v>146</v>
      </c>
      <c r="E1102" s="11" t="s">
        <v>10</v>
      </c>
      <c r="F1102" s="11">
        <v>20</v>
      </c>
      <c r="G1102" s="11">
        <v>2</v>
      </c>
      <c r="H1102" s="12">
        <v>3.2</v>
      </c>
      <c r="I1102" s="11" t="str">
        <f t="shared" si="68"/>
        <v>high</v>
      </c>
      <c r="J1102" s="11" t="s">
        <v>11</v>
      </c>
      <c r="K1102" s="13">
        <v>17</v>
      </c>
      <c r="L1102" s="13">
        <v>727.91798317836594</v>
      </c>
      <c r="M1102" s="13">
        <v>2</v>
      </c>
      <c r="N1102" s="13">
        <v>4</v>
      </c>
      <c r="O1102" s="13">
        <f t="shared" si="69"/>
        <v>727.91798317836594</v>
      </c>
      <c r="P1102" s="13">
        <f t="shared" si="70"/>
        <v>42.818704892845055</v>
      </c>
      <c r="Q1102" s="75">
        <f t="shared" si="71"/>
        <v>154.14733761424219</v>
      </c>
    </row>
    <row r="1103" spans="1:17">
      <c r="A1103" s="10" t="s">
        <v>303</v>
      </c>
      <c r="B1103" s="11" t="s">
        <v>479</v>
      </c>
      <c r="C1103" s="11" t="s">
        <v>8</v>
      </c>
      <c r="D1103" s="11" t="s">
        <v>146</v>
      </c>
      <c r="E1103" s="11" t="s">
        <v>10</v>
      </c>
      <c r="F1103" s="11">
        <v>20</v>
      </c>
      <c r="G1103" s="11">
        <v>2</v>
      </c>
      <c r="H1103" s="12">
        <v>3.2</v>
      </c>
      <c r="I1103" s="11" t="str">
        <f t="shared" si="68"/>
        <v>high</v>
      </c>
      <c r="J1103" s="11" t="s">
        <v>11</v>
      </c>
      <c r="K1103" s="13">
        <v>6.3</v>
      </c>
      <c r="L1103" s="13">
        <v>648.56660473238799</v>
      </c>
      <c r="M1103" s="13">
        <v>2</v>
      </c>
      <c r="N1103" s="13">
        <v>4</v>
      </c>
      <c r="O1103" s="13">
        <f t="shared" si="69"/>
        <v>648.56660473238799</v>
      </c>
      <c r="P1103" s="13">
        <f t="shared" si="70"/>
        <v>102.94708011625207</v>
      </c>
      <c r="Q1103" s="75">
        <f t="shared" si="71"/>
        <v>370.60948841850745</v>
      </c>
    </row>
    <row r="1104" spans="1:17" ht="15" thickBot="1">
      <c r="A1104" s="15" t="s">
        <v>303</v>
      </c>
      <c r="B1104" s="16" t="s">
        <v>479</v>
      </c>
      <c r="C1104" s="16" t="s">
        <v>12</v>
      </c>
      <c r="D1104" s="16" t="s">
        <v>146</v>
      </c>
      <c r="E1104" s="16" t="s">
        <v>10</v>
      </c>
      <c r="F1104" s="16">
        <v>20</v>
      </c>
      <c r="G1104" s="16">
        <v>2</v>
      </c>
      <c r="H1104" s="17">
        <v>3.2</v>
      </c>
      <c r="I1104" s="16" t="str">
        <f t="shared" si="68"/>
        <v>high</v>
      </c>
      <c r="J1104" s="16" t="s">
        <v>11</v>
      </c>
      <c r="K1104" s="18">
        <v>6</v>
      </c>
      <c r="L1104" s="18">
        <v>640.05504250438401</v>
      </c>
      <c r="M1104" s="18">
        <v>2</v>
      </c>
      <c r="N1104" s="18">
        <v>4</v>
      </c>
      <c r="O1104" s="18">
        <f t="shared" si="69"/>
        <v>640.05504250438401</v>
      </c>
      <c r="P1104" s="18">
        <f t="shared" si="70"/>
        <v>106.67584041739734</v>
      </c>
      <c r="Q1104" s="76">
        <f t="shared" si="71"/>
        <v>384.03302550263038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E7FA2-EEA0-47C1-9765-9F5B4E5CEE43}">
  <dimension ref="A1:T1104"/>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0" width="20.6640625" customWidth="1"/>
  </cols>
  <sheetData>
    <row r="1" spans="1:20"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27" t="s">
        <v>146</v>
      </c>
      <c r="T1" s="128" t="s">
        <v>9</v>
      </c>
    </row>
    <row r="2" spans="1:20">
      <c r="A2" s="5" t="s">
        <v>6</v>
      </c>
      <c r="B2" s="6" t="s">
        <v>159</v>
      </c>
      <c r="C2" s="6" t="s">
        <v>8</v>
      </c>
      <c r="D2" s="6" t="s">
        <v>146</v>
      </c>
      <c r="E2" s="6" t="s">
        <v>10</v>
      </c>
      <c r="F2" s="6">
        <v>0</v>
      </c>
      <c r="G2" s="6">
        <v>3</v>
      </c>
      <c r="H2" s="7">
        <v>3.2</v>
      </c>
      <c r="I2" s="6" t="str">
        <f t="shared" ref="I2:I65" si="0">IF(H2=2.3,"low",IF(H2=2.7,"medium",IF(H2=3.2,"high",IF(H2=1.4,"low",IF(H2=2,"medium",IF(H2=3.3,"high"))))))</f>
        <v>high</v>
      </c>
      <c r="J2" s="6" t="s">
        <v>11</v>
      </c>
      <c r="K2" s="8">
        <v>128.04</v>
      </c>
      <c r="L2" s="8">
        <v>5.1812384969968797</v>
      </c>
      <c r="M2" s="8">
        <v>2</v>
      </c>
      <c r="N2" s="8">
        <v>4</v>
      </c>
      <c r="O2" s="8">
        <f t="shared" ref="O2:O65" si="1">(IF(L2&lt;N2,0,L2))</f>
        <v>5.1812384969968797</v>
      </c>
      <c r="P2" s="8">
        <f t="shared" ref="P2:P65" si="2">IF(O2=0,NA(),(O2/K2))</f>
        <v>4.0465780201475163E-2</v>
      </c>
      <c r="Q2" s="50">
        <f t="shared" ref="Q2:Q65" si="3">IF(O2=0,NA(),((P2/1000)*3600))</f>
        <v>0.14567680872531058</v>
      </c>
      <c r="S2" s="47">
        <v>0.14567680872531058</v>
      </c>
      <c r="T2" s="52">
        <v>0.46638135028274746</v>
      </c>
    </row>
    <row r="3" spans="1:20">
      <c r="A3" s="10" t="s">
        <v>6</v>
      </c>
      <c r="B3" s="11" t="s">
        <v>159</v>
      </c>
      <c r="C3" s="11" t="s">
        <v>12</v>
      </c>
      <c r="D3" s="11" t="s">
        <v>146</v>
      </c>
      <c r="E3" s="11" t="s">
        <v>10</v>
      </c>
      <c r="F3" s="11">
        <v>0</v>
      </c>
      <c r="G3" s="11">
        <v>3</v>
      </c>
      <c r="H3" s="12">
        <v>3.2</v>
      </c>
      <c r="I3" s="11" t="str">
        <f t="shared" si="0"/>
        <v>high</v>
      </c>
      <c r="J3" s="11" t="s">
        <v>11</v>
      </c>
      <c r="K3" s="13">
        <v>128.04</v>
      </c>
      <c r="L3" s="13">
        <v>34.385494506510703</v>
      </c>
      <c r="M3" s="13">
        <v>2</v>
      </c>
      <c r="N3" s="13">
        <v>4</v>
      </c>
      <c r="O3" s="13">
        <f t="shared" si="1"/>
        <v>34.385494506510703</v>
      </c>
      <c r="P3" s="13">
        <f t="shared" si="2"/>
        <v>0.26855275309677212</v>
      </c>
      <c r="Q3" s="51">
        <f t="shared" si="3"/>
        <v>0.96678991114837975</v>
      </c>
      <c r="S3" s="48">
        <v>0.96678991114837975</v>
      </c>
      <c r="T3" s="52">
        <v>0.33713104467622901</v>
      </c>
    </row>
    <row r="4" spans="1:20">
      <c r="A4" s="10" t="s">
        <v>6</v>
      </c>
      <c r="B4" s="11" t="s">
        <v>160</v>
      </c>
      <c r="C4" s="11" t="s">
        <v>8</v>
      </c>
      <c r="D4" s="11" t="s">
        <v>146</v>
      </c>
      <c r="E4" s="11" t="s">
        <v>10</v>
      </c>
      <c r="F4" s="11">
        <v>0</v>
      </c>
      <c r="G4" s="11">
        <v>3</v>
      </c>
      <c r="H4" s="12">
        <v>3.2</v>
      </c>
      <c r="I4" s="11" t="str">
        <f t="shared" si="0"/>
        <v>high</v>
      </c>
      <c r="J4" s="11" t="s">
        <v>11</v>
      </c>
      <c r="K4" s="13">
        <v>123.8</v>
      </c>
      <c r="L4" s="13">
        <v>12.9351104116109</v>
      </c>
      <c r="M4" s="13">
        <v>2</v>
      </c>
      <c r="N4" s="13">
        <v>4</v>
      </c>
      <c r="O4" s="13">
        <f t="shared" si="1"/>
        <v>12.9351104116109</v>
      </c>
      <c r="P4" s="13">
        <f t="shared" si="2"/>
        <v>0.10448392901139661</v>
      </c>
      <c r="Q4" s="51">
        <f t="shared" si="3"/>
        <v>0.37614214444102784</v>
      </c>
      <c r="S4" s="48">
        <v>0.37614214444102784</v>
      </c>
      <c r="T4" s="52">
        <v>0.57491272368468294</v>
      </c>
    </row>
    <row r="5" spans="1:20">
      <c r="A5" s="10" t="s">
        <v>6</v>
      </c>
      <c r="B5" s="11" t="s">
        <v>160</v>
      </c>
      <c r="C5" s="11" t="s">
        <v>12</v>
      </c>
      <c r="D5" s="11" t="s">
        <v>146</v>
      </c>
      <c r="E5" s="11" t="s">
        <v>10</v>
      </c>
      <c r="F5" s="11">
        <v>0</v>
      </c>
      <c r="G5" s="11">
        <v>3</v>
      </c>
      <c r="H5" s="12">
        <v>3.2</v>
      </c>
      <c r="I5" s="11" t="str">
        <f t="shared" si="0"/>
        <v>high</v>
      </c>
      <c r="J5" s="11" t="s">
        <v>11</v>
      </c>
      <c r="K5" s="13">
        <v>123.8</v>
      </c>
      <c r="L5" s="13">
        <v>28.3213560722923</v>
      </c>
      <c r="M5" s="13">
        <v>2</v>
      </c>
      <c r="N5" s="13">
        <v>4</v>
      </c>
      <c r="O5" s="13">
        <f t="shared" si="1"/>
        <v>28.3213560722923</v>
      </c>
      <c r="P5" s="13">
        <f t="shared" si="2"/>
        <v>0.22876701189250648</v>
      </c>
      <c r="Q5" s="51">
        <f t="shared" si="3"/>
        <v>0.82356124281302334</v>
      </c>
      <c r="S5" s="48">
        <v>0.82356124281302334</v>
      </c>
      <c r="T5" s="52">
        <v>0.14442672371470419</v>
      </c>
    </row>
    <row r="6" spans="1:20">
      <c r="A6" s="10" t="s">
        <v>6</v>
      </c>
      <c r="B6" s="11" t="s">
        <v>161</v>
      </c>
      <c r="C6" s="11" t="s">
        <v>8</v>
      </c>
      <c r="D6" s="11" t="s">
        <v>146</v>
      </c>
      <c r="E6" s="11" t="s">
        <v>10</v>
      </c>
      <c r="F6" s="11">
        <v>0</v>
      </c>
      <c r="G6" s="11">
        <v>3</v>
      </c>
      <c r="H6" s="12">
        <v>3.2</v>
      </c>
      <c r="I6" s="11" t="str">
        <f t="shared" si="0"/>
        <v>high</v>
      </c>
      <c r="J6" s="11" t="s">
        <v>11</v>
      </c>
      <c r="K6" s="13">
        <v>126.4</v>
      </c>
      <c r="L6" s="13">
        <v>7.4341463583828</v>
      </c>
      <c r="M6" s="13">
        <v>2</v>
      </c>
      <c r="N6" s="13">
        <v>4</v>
      </c>
      <c r="O6" s="13">
        <f t="shared" si="1"/>
        <v>7.4341463583828</v>
      </c>
      <c r="P6" s="13">
        <f t="shared" si="2"/>
        <v>5.8814449037838605E-2</v>
      </c>
      <c r="Q6" s="51">
        <f t="shared" si="3"/>
        <v>0.21173201653621898</v>
      </c>
      <c r="S6" s="48">
        <v>0.21173201653621898</v>
      </c>
      <c r="T6" s="52">
        <v>0.46144184229139812</v>
      </c>
    </row>
    <row r="7" spans="1:20">
      <c r="A7" s="10" t="s">
        <v>6</v>
      </c>
      <c r="B7" s="11" t="s">
        <v>167</v>
      </c>
      <c r="C7" s="11" t="s">
        <v>8</v>
      </c>
      <c r="D7" s="11" t="s">
        <v>146</v>
      </c>
      <c r="E7" s="11" t="s">
        <v>10</v>
      </c>
      <c r="F7" s="11">
        <v>10</v>
      </c>
      <c r="G7" s="11">
        <v>3</v>
      </c>
      <c r="H7" s="12">
        <v>2.2999999999999998</v>
      </c>
      <c r="I7" s="11" t="str">
        <f t="shared" si="0"/>
        <v>low</v>
      </c>
      <c r="J7" s="11" t="s">
        <v>11</v>
      </c>
      <c r="K7" s="13">
        <v>122.7</v>
      </c>
      <c r="L7" s="13">
        <v>4.4880262575332202</v>
      </c>
      <c r="M7" s="13">
        <v>2</v>
      </c>
      <c r="N7" s="13">
        <v>4</v>
      </c>
      <c r="O7" s="13">
        <f t="shared" si="1"/>
        <v>4.4880262575332202</v>
      </c>
      <c r="P7" s="13">
        <f t="shared" si="2"/>
        <v>3.657723111274018E-2</v>
      </c>
      <c r="Q7" s="51">
        <f t="shared" si="3"/>
        <v>0.13167803200586464</v>
      </c>
      <c r="S7" s="48">
        <v>0.13167803200586464</v>
      </c>
      <c r="T7" s="52">
        <v>0.48159865999869195</v>
      </c>
    </row>
    <row r="8" spans="1:20">
      <c r="A8" s="10" t="s">
        <v>6</v>
      </c>
      <c r="B8" s="11" t="s">
        <v>167</v>
      </c>
      <c r="C8" s="11" t="s">
        <v>12</v>
      </c>
      <c r="D8" s="11" t="s">
        <v>146</v>
      </c>
      <c r="E8" s="11" t="s">
        <v>10</v>
      </c>
      <c r="F8" s="11">
        <v>10</v>
      </c>
      <c r="G8" s="11">
        <v>3</v>
      </c>
      <c r="H8" s="12">
        <v>2.2999999999999998</v>
      </c>
      <c r="I8" s="11" t="str">
        <f t="shared" si="0"/>
        <v>low</v>
      </c>
      <c r="J8" s="11" t="s">
        <v>11</v>
      </c>
      <c r="K8" s="13">
        <v>17.43</v>
      </c>
      <c r="L8" s="13">
        <v>537.11362602380996</v>
      </c>
      <c r="M8" s="13">
        <v>2</v>
      </c>
      <c r="N8" s="13">
        <v>4</v>
      </c>
      <c r="O8" s="13">
        <f t="shared" si="1"/>
        <v>537.11362602380996</v>
      </c>
      <c r="P8" s="13">
        <f t="shared" si="2"/>
        <v>30.815469077671253</v>
      </c>
      <c r="Q8" s="51">
        <f t="shared" si="3"/>
        <v>110.9356886796165</v>
      </c>
      <c r="S8" s="48">
        <v>110.9356886796165</v>
      </c>
      <c r="T8" s="52">
        <v>0.35561022969289402</v>
      </c>
    </row>
    <row r="9" spans="1:20">
      <c r="A9" s="10" t="s">
        <v>6</v>
      </c>
      <c r="B9" s="11" t="s">
        <v>168</v>
      </c>
      <c r="C9" s="11" t="s">
        <v>8</v>
      </c>
      <c r="D9" s="11" t="s">
        <v>146</v>
      </c>
      <c r="E9" s="11" t="s">
        <v>10</v>
      </c>
      <c r="F9" s="11">
        <v>10</v>
      </c>
      <c r="G9" s="11">
        <v>3</v>
      </c>
      <c r="H9" s="12">
        <v>2.2999999999999998</v>
      </c>
      <c r="I9" s="11" t="str">
        <f t="shared" si="0"/>
        <v>low</v>
      </c>
      <c r="J9" s="11" t="s">
        <v>11</v>
      </c>
      <c r="K9" s="13">
        <v>123.94</v>
      </c>
      <c r="L9" s="13">
        <v>384.82527139423701</v>
      </c>
      <c r="M9" s="13">
        <v>2</v>
      </c>
      <c r="N9" s="13">
        <v>4</v>
      </c>
      <c r="O9" s="13">
        <f t="shared" si="1"/>
        <v>384.82527139423701</v>
      </c>
      <c r="P9" s="13">
        <f t="shared" si="2"/>
        <v>3.104931994466976</v>
      </c>
      <c r="Q9" s="51">
        <f t="shared" si="3"/>
        <v>11.177755180081112</v>
      </c>
      <c r="S9" s="48">
        <v>11.177755180081112</v>
      </c>
      <c r="T9" s="52">
        <v>0.34893020997366059</v>
      </c>
    </row>
    <row r="10" spans="1:20">
      <c r="A10" s="10" t="s">
        <v>6</v>
      </c>
      <c r="B10" s="11" t="s">
        <v>168</v>
      </c>
      <c r="C10" s="11" t="s">
        <v>12</v>
      </c>
      <c r="D10" s="11" t="s">
        <v>146</v>
      </c>
      <c r="E10" s="11" t="s">
        <v>10</v>
      </c>
      <c r="F10" s="11">
        <v>10</v>
      </c>
      <c r="G10" s="11">
        <v>3</v>
      </c>
      <c r="H10" s="12">
        <v>2.2999999999999998</v>
      </c>
      <c r="I10" s="11" t="str">
        <f t="shared" si="0"/>
        <v>low</v>
      </c>
      <c r="J10" s="11" t="s">
        <v>11</v>
      </c>
      <c r="K10" s="13">
        <v>123.94</v>
      </c>
      <c r="L10" s="13">
        <v>361.647439334735</v>
      </c>
      <c r="M10" s="13">
        <v>2</v>
      </c>
      <c r="N10" s="13">
        <v>4</v>
      </c>
      <c r="O10" s="13">
        <f t="shared" si="1"/>
        <v>361.647439334735</v>
      </c>
      <c r="P10" s="13">
        <f t="shared" si="2"/>
        <v>2.9179235060088349</v>
      </c>
      <c r="Q10" s="51">
        <f t="shared" si="3"/>
        <v>10.504524621631806</v>
      </c>
      <c r="S10" s="48">
        <v>10.504524621631806</v>
      </c>
      <c r="T10" s="52">
        <v>0.30799984487215137</v>
      </c>
    </row>
    <row r="11" spans="1:20">
      <c r="A11" s="10" t="s">
        <v>6</v>
      </c>
      <c r="B11" s="11" t="s">
        <v>169</v>
      </c>
      <c r="C11" s="11" t="s">
        <v>12</v>
      </c>
      <c r="D11" s="11" t="s">
        <v>146</v>
      </c>
      <c r="E11" s="11" t="s">
        <v>10</v>
      </c>
      <c r="F11" s="11">
        <v>10</v>
      </c>
      <c r="G11" s="11">
        <v>3</v>
      </c>
      <c r="H11" s="12">
        <v>2.2999999999999998</v>
      </c>
      <c r="I11" s="11" t="str">
        <f t="shared" si="0"/>
        <v>low</v>
      </c>
      <c r="J11" s="11" t="s">
        <v>11</v>
      </c>
      <c r="K11" s="13">
        <v>17.16</v>
      </c>
      <c r="L11" s="13">
        <v>639.229432855185</v>
      </c>
      <c r="M11" s="13">
        <v>2</v>
      </c>
      <c r="N11" s="13">
        <v>4</v>
      </c>
      <c r="O11" s="13">
        <f t="shared" si="1"/>
        <v>639.229432855185</v>
      </c>
      <c r="P11" s="13">
        <f t="shared" si="2"/>
        <v>37.251132450768353</v>
      </c>
      <c r="Q11" s="51">
        <f t="shared" si="3"/>
        <v>134.10407682276607</v>
      </c>
      <c r="S11" s="48">
        <v>134.10407682276607</v>
      </c>
      <c r="T11" s="52">
        <v>370.38704773604331</v>
      </c>
    </row>
    <row r="12" spans="1:20">
      <c r="A12" s="10" t="s">
        <v>6</v>
      </c>
      <c r="B12" s="11" t="s">
        <v>170</v>
      </c>
      <c r="C12" s="11" t="s">
        <v>12</v>
      </c>
      <c r="D12" s="11" t="s">
        <v>146</v>
      </c>
      <c r="E12" s="11" t="s">
        <v>10</v>
      </c>
      <c r="F12" s="11">
        <v>10</v>
      </c>
      <c r="G12" s="11">
        <v>3</v>
      </c>
      <c r="H12" s="12">
        <v>2.2999999999999998</v>
      </c>
      <c r="I12" s="11" t="str">
        <f t="shared" si="0"/>
        <v>low</v>
      </c>
      <c r="J12" s="11" t="s">
        <v>11</v>
      </c>
      <c r="K12" s="13">
        <v>20.68</v>
      </c>
      <c r="L12" s="13">
        <v>471.91788131387301</v>
      </c>
      <c r="M12" s="13">
        <v>2</v>
      </c>
      <c r="N12" s="13">
        <v>4</v>
      </c>
      <c r="O12" s="13">
        <f t="shared" si="1"/>
        <v>471.91788131387301</v>
      </c>
      <c r="P12" s="13">
        <f t="shared" si="2"/>
        <v>22.820013603185348</v>
      </c>
      <c r="Q12" s="51">
        <f t="shared" si="3"/>
        <v>82.152048971467252</v>
      </c>
      <c r="S12" s="48">
        <v>82.152048971467252</v>
      </c>
      <c r="T12" s="52">
        <v>374.49405363303191</v>
      </c>
    </row>
    <row r="13" spans="1:20">
      <c r="A13" s="10" t="s">
        <v>6</v>
      </c>
      <c r="B13" s="11" t="s">
        <v>173</v>
      </c>
      <c r="C13" s="11" t="s">
        <v>12</v>
      </c>
      <c r="D13" s="11" t="s">
        <v>146</v>
      </c>
      <c r="E13" s="11" t="s">
        <v>10</v>
      </c>
      <c r="F13" s="11">
        <v>10</v>
      </c>
      <c r="G13" s="11">
        <v>1</v>
      </c>
      <c r="H13" s="12">
        <v>2.7</v>
      </c>
      <c r="I13" s="11" t="str">
        <f t="shared" si="0"/>
        <v>medium</v>
      </c>
      <c r="J13" s="11" t="s">
        <v>11</v>
      </c>
      <c r="K13" s="13">
        <v>125.99</v>
      </c>
      <c r="L13" s="13">
        <v>4.2195300503947699</v>
      </c>
      <c r="M13" s="13">
        <v>2</v>
      </c>
      <c r="N13" s="13">
        <v>4</v>
      </c>
      <c r="O13" s="13">
        <f t="shared" si="1"/>
        <v>4.2195300503947699</v>
      </c>
      <c r="P13" s="13">
        <f t="shared" si="2"/>
        <v>3.349099174850996E-2</v>
      </c>
      <c r="Q13" s="51">
        <f t="shared" si="3"/>
        <v>0.12056757029463586</v>
      </c>
      <c r="S13" s="48">
        <v>0.12056757029463586</v>
      </c>
      <c r="T13" s="52">
        <v>505.43952318207215</v>
      </c>
    </row>
    <row r="14" spans="1:20">
      <c r="A14" s="10" t="s">
        <v>6</v>
      </c>
      <c r="B14" s="11" t="s">
        <v>175</v>
      </c>
      <c r="C14" s="11" t="s">
        <v>12</v>
      </c>
      <c r="D14" s="11" t="s">
        <v>146</v>
      </c>
      <c r="E14" s="11" t="s">
        <v>10</v>
      </c>
      <c r="F14" s="11">
        <v>10</v>
      </c>
      <c r="G14" s="11">
        <v>2</v>
      </c>
      <c r="H14" s="12">
        <v>2.7</v>
      </c>
      <c r="I14" s="11" t="str">
        <f t="shared" si="0"/>
        <v>medium</v>
      </c>
      <c r="J14" s="11" t="s">
        <v>11</v>
      </c>
      <c r="K14" s="13">
        <v>29.29</v>
      </c>
      <c r="L14" s="13">
        <v>312.87197662069701</v>
      </c>
      <c r="M14" s="13">
        <v>2</v>
      </c>
      <c r="N14" s="13">
        <v>4</v>
      </c>
      <c r="O14" s="13">
        <f t="shared" si="1"/>
        <v>312.87197662069701</v>
      </c>
      <c r="P14" s="13">
        <f t="shared" si="2"/>
        <v>10.681870147514408</v>
      </c>
      <c r="Q14" s="51">
        <f t="shared" si="3"/>
        <v>38.454732531051867</v>
      </c>
      <c r="S14" s="48">
        <v>38.454732531051867</v>
      </c>
      <c r="T14" s="52">
        <v>525.89662068755138</v>
      </c>
    </row>
    <row r="15" spans="1:20">
      <c r="A15" s="10" t="s">
        <v>6</v>
      </c>
      <c r="B15" s="11" t="s">
        <v>177</v>
      </c>
      <c r="C15" s="11" t="s">
        <v>12</v>
      </c>
      <c r="D15" s="11" t="s">
        <v>146</v>
      </c>
      <c r="E15" s="11" t="s">
        <v>10</v>
      </c>
      <c r="F15" s="11">
        <v>10</v>
      </c>
      <c r="G15" s="11">
        <v>2</v>
      </c>
      <c r="H15" s="12">
        <v>2.7</v>
      </c>
      <c r="I15" s="11" t="str">
        <f t="shared" si="0"/>
        <v>medium</v>
      </c>
      <c r="J15" s="11" t="s">
        <v>11</v>
      </c>
      <c r="K15" s="13">
        <v>125.77</v>
      </c>
      <c r="L15" s="13">
        <v>77.624376465318704</v>
      </c>
      <c r="M15" s="13">
        <v>2</v>
      </c>
      <c r="N15" s="13">
        <v>4</v>
      </c>
      <c r="O15" s="13">
        <f t="shared" si="1"/>
        <v>77.624376465318704</v>
      </c>
      <c r="P15" s="13">
        <f t="shared" si="2"/>
        <v>0.61719310221291812</v>
      </c>
      <c r="Q15" s="51">
        <f t="shared" si="3"/>
        <v>2.2218951679665051</v>
      </c>
      <c r="S15" s="48">
        <v>2.2218951679665051</v>
      </c>
      <c r="T15" s="52">
        <v>377.26643961130179</v>
      </c>
    </row>
    <row r="16" spans="1:20">
      <c r="A16" s="10" t="s">
        <v>6</v>
      </c>
      <c r="B16" s="11" t="s">
        <v>179</v>
      </c>
      <c r="C16" s="11" t="s">
        <v>12</v>
      </c>
      <c r="D16" s="11" t="s">
        <v>146</v>
      </c>
      <c r="E16" s="11" t="s">
        <v>10</v>
      </c>
      <c r="F16" s="11">
        <v>10</v>
      </c>
      <c r="G16" s="11">
        <v>3</v>
      </c>
      <c r="H16" s="12">
        <v>2.7</v>
      </c>
      <c r="I16" s="11" t="str">
        <f t="shared" si="0"/>
        <v>medium</v>
      </c>
      <c r="J16" s="11" t="s">
        <v>11</v>
      </c>
      <c r="K16" s="13">
        <v>12.26</v>
      </c>
      <c r="L16" s="13">
        <v>274.532204974845</v>
      </c>
      <c r="M16" s="13">
        <v>2</v>
      </c>
      <c r="N16" s="13">
        <v>4</v>
      </c>
      <c r="O16" s="13">
        <f t="shared" si="1"/>
        <v>274.532204974845</v>
      </c>
      <c r="P16" s="13">
        <f t="shared" si="2"/>
        <v>22.392512640688825</v>
      </c>
      <c r="Q16" s="51">
        <f t="shared" si="3"/>
        <v>80.613045506479764</v>
      </c>
      <c r="S16" s="48">
        <v>80.613045506479764</v>
      </c>
      <c r="T16" s="52">
        <v>550.64010209349885</v>
      </c>
    </row>
    <row r="17" spans="1:20">
      <c r="A17" s="10" t="s">
        <v>6</v>
      </c>
      <c r="B17" s="11" t="s">
        <v>180</v>
      </c>
      <c r="C17" s="11" t="s">
        <v>12</v>
      </c>
      <c r="D17" s="11" t="s">
        <v>146</v>
      </c>
      <c r="E17" s="11" t="s">
        <v>10</v>
      </c>
      <c r="F17" s="11">
        <v>10</v>
      </c>
      <c r="G17" s="11">
        <v>3</v>
      </c>
      <c r="H17" s="12">
        <v>2.7</v>
      </c>
      <c r="I17" s="11" t="str">
        <f t="shared" si="0"/>
        <v>medium</v>
      </c>
      <c r="J17" s="11" t="s">
        <v>11</v>
      </c>
      <c r="K17" s="13">
        <v>11.07</v>
      </c>
      <c r="L17" s="13">
        <v>498.51371102922502</v>
      </c>
      <c r="M17" s="13">
        <v>2</v>
      </c>
      <c r="N17" s="13">
        <v>4</v>
      </c>
      <c r="O17" s="13">
        <f t="shared" si="1"/>
        <v>498.51371102922502</v>
      </c>
      <c r="P17" s="13">
        <f t="shared" si="2"/>
        <v>45.032855558195571</v>
      </c>
      <c r="Q17" s="51">
        <f t="shared" si="3"/>
        <v>162.11828000950405</v>
      </c>
      <c r="S17" s="48">
        <v>162.11828000950405</v>
      </c>
      <c r="T17" s="52">
        <v>516.96074361454873</v>
      </c>
    </row>
    <row r="18" spans="1:20">
      <c r="A18" s="10" t="s">
        <v>6</v>
      </c>
      <c r="B18" s="11" t="s">
        <v>181</v>
      </c>
      <c r="C18" s="11" t="s">
        <v>12</v>
      </c>
      <c r="D18" s="11" t="s">
        <v>146</v>
      </c>
      <c r="E18" s="11" t="s">
        <v>10</v>
      </c>
      <c r="F18" s="11">
        <v>10</v>
      </c>
      <c r="G18" s="11">
        <v>3</v>
      </c>
      <c r="H18" s="12">
        <v>2.7</v>
      </c>
      <c r="I18" s="11" t="str">
        <f t="shared" si="0"/>
        <v>medium</v>
      </c>
      <c r="J18" s="11" t="s">
        <v>11</v>
      </c>
      <c r="K18" s="13">
        <v>125</v>
      </c>
      <c r="L18" s="13">
        <v>120.29316491591</v>
      </c>
      <c r="M18" s="13">
        <v>2</v>
      </c>
      <c r="N18" s="13">
        <v>4</v>
      </c>
      <c r="O18" s="13">
        <f t="shared" si="1"/>
        <v>120.29316491591</v>
      </c>
      <c r="P18" s="13">
        <f t="shared" si="2"/>
        <v>0.96234531932727996</v>
      </c>
      <c r="Q18" s="51">
        <f t="shared" si="3"/>
        <v>3.4644431495782078</v>
      </c>
      <c r="S18" s="48">
        <v>3.4644431495782078</v>
      </c>
      <c r="T18" s="52">
        <v>432.00266056382003</v>
      </c>
    </row>
    <row r="19" spans="1:20">
      <c r="A19" s="10" t="s">
        <v>6</v>
      </c>
      <c r="B19" s="11" t="s">
        <v>182</v>
      </c>
      <c r="C19" s="11" t="s">
        <v>12</v>
      </c>
      <c r="D19" s="11" t="s">
        <v>146</v>
      </c>
      <c r="E19" s="11" t="s">
        <v>10</v>
      </c>
      <c r="F19" s="11">
        <v>10</v>
      </c>
      <c r="G19" s="11">
        <v>3</v>
      </c>
      <c r="H19" s="12">
        <v>2.7</v>
      </c>
      <c r="I19" s="11" t="str">
        <f t="shared" si="0"/>
        <v>medium</v>
      </c>
      <c r="J19" s="11" t="s">
        <v>11</v>
      </c>
      <c r="K19" s="13">
        <v>16.13</v>
      </c>
      <c r="L19" s="13">
        <v>416.48079963999299</v>
      </c>
      <c r="M19" s="13">
        <v>2</v>
      </c>
      <c r="N19" s="13">
        <v>4</v>
      </c>
      <c r="O19" s="13">
        <f t="shared" si="1"/>
        <v>416.48079963999299</v>
      </c>
      <c r="P19" s="13">
        <f t="shared" si="2"/>
        <v>25.820260362057844</v>
      </c>
      <c r="Q19" s="51">
        <f t="shared" si="3"/>
        <v>92.952937303408234</v>
      </c>
      <c r="S19" s="48">
        <v>92.952937303408234</v>
      </c>
      <c r="T19" s="52">
        <v>0.56431626680030123</v>
      </c>
    </row>
    <row r="20" spans="1:20">
      <c r="A20" s="10" t="s">
        <v>6</v>
      </c>
      <c r="B20" s="11" t="s">
        <v>184</v>
      </c>
      <c r="C20" s="11" t="s">
        <v>12</v>
      </c>
      <c r="D20" s="11" t="s">
        <v>146</v>
      </c>
      <c r="E20" s="11" t="s">
        <v>10</v>
      </c>
      <c r="F20" s="11">
        <v>10</v>
      </c>
      <c r="G20" s="11">
        <v>1</v>
      </c>
      <c r="H20" s="12">
        <v>3.2</v>
      </c>
      <c r="I20" s="11" t="str">
        <f t="shared" si="0"/>
        <v>high</v>
      </c>
      <c r="J20" s="11" t="s">
        <v>11</v>
      </c>
      <c r="K20" s="13">
        <v>124.24</v>
      </c>
      <c r="L20" s="13">
        <v>10.378517426440199</v>
      </c>
      <c r="M20" s="13">
        <v>2</v>
      </c>
      <c r="N20" s="13">
        <v>4</v>
      </c>
      <c r="O20" s="13">
        <f t="shared" si="1"/>
        <v>10.378517426440199</v>
      </c>
      <c r="P20" s="13">
        <f t="shared" si="2"/>
        <v>8.3536038525758208E-2</v>
      </c>
      <c r="Q20" s="51">
        <f t="shared" si="3"/>
        <v>0.30072973869272956</v>
      </c>
      <c r="S20" s="48">
        <v>0.30072973869272956</v>
      </c>
      <c r="T20" s="52">
        <v>0.17351409997166409</v>
      </c>
    </row>
    <row r="21" spans="1:20">
      <c r="A21" s="10" t="s">
        <v>6</v>
      </c>
      <c r="B21" s="11" t="s">
        <v>186</v>
      </c>
      <c r="C21" s="11" t="s">
        <v>12</v>
      </c>
      <c r="D21" s="11" t="s">
        <v>146</v>
      </c>
      <c r="E21" s="11" t="s">
        <v>10</v>
      </c>
      <c r="F21" s="11">
        <v>10</v>
      </c>
      <c r="G21" s="11">
        <v>1</v>
      </c>
      <c r="H21" s="12">
        <v>3.2</v>
      </c>
      <c r="I21" s="11" t="str">
        <f t="shared" si="0"/>
        <v>high</v>
      </c>
      <c r="J21" s="11" t="s">
        <v>11</v>
      </c>
      <c r="K21" s="13">
        <v>125.09</v>
      </c>
      <c r="L21" s="13">
        <v>43.496985173408603</v>
      </c>
      <c r="M21" s="13">
        <v>2</v>
      </c>
      <c r="N21" s="13">
        <v>4</v>
      </c>
      <c r="O21" s="13">
        <f t="shared" si="1"/>
        <v>43.496985173408603</v>
      </c>
      <c r="P21" s="13">
        <f t="shared" si="2"/>
        <v>0.34772551901357907</v>
      </c>
      <c r="Q21" s="51">
        <f t="shared" si="3"/>
        <v>1.2518118684488848</v>
      </c>
      <c r="S21" s="48">
        <v>1.2518118684488848</v>
      </c>
      <c r="T21" s="52">
        <v>0.50361389202304152</v>
      </c>
    </row>
    <row r="22" spans="1:20">
      <c r="A22" s="10" t="s">
        <v>6</v>
      </c>
      <c r="B22" s="11" t="s">
        <v>187</v>
      </c>
      <c r="C22" s="11" t="s">
        <v>12</v>
      </c>
      <c r="D22" s="11" t="s">
        <v>146</v>
      </c>
      <c r="E22" s="11" t="s">
        <v>10</v>
      </c>
      <c r="F22" s="11">
        <v>10</v>
      </c>
      <c r="G22" s="11">
        <v>2</v>
      </c>
      <c r="H22" s="12">
        <v>3.2</v>
      </c>
      <c r="I22" s="11" t="str">
        <f t="shared" si="0"/>
        <v>high</v>
      </c>
      <c r="J22" s="11" t="s">
        <v>11</v>
      </c>
      <c r="K22" s="13">
        <v>124.35</v>
      </c>
      <c r="L22" s="13">
        <v>250.43998875916</v>
      </c>
      <c r="M22" s="13">
        <v>2</v>
      </c>
      <c r="N22" s="13">
        <v>4</v>
      </c>
      <c r="O22" s="13">
        <f t="shared" si="1"/>
        <v>250.43998875916</v>
      </c>
      <c r="P22" s="13">
        <f t="shared" si="2"/>
        <v>2.013992671967511</v>
      </c>
      <c r="Q22" s="51">
        <f t="shared" si="3"/>
        <v>7.2503736190830406</v>
      </c>
      <c r="S22" s="48">
        <v>7.2503736190830406</v>
      </c>
      <c r="T22" s="52">
        <v>0.58773247585351907</v>
      </c>
    </row>
    <row r="23" spans="1:20">
      <c r="A23" s="10" t="s">
        <v>6</v>
      </c>
      <c r="B23" s="11" t="s">
        <v>188</v>
      </c>
      <c r="C23" s="11" t="s">
        <v>12</v>
      </c>
      <c r="D23" s="11" t="s">
        <v>146</v>
      </c>
      <c r="E23" s="11" t="s">
        <v>10</v>
      </c>
      <c r="F23" s="11">
        <v>10</v>
      </c>
      <c r="G23" s="11">
        <v>2</v>
      </c>
      <c r="H23" s="12">
        <v>3.2</v>
      </c>
      <c r="I23" s="11" t="str">
        <f t="shared" si="0"/>
        <v>high</v>
      </c>
      <c r="J23" s="11" t="s">
        <v>11</v>
      </c>
      <c r="K23" s="13">
        <v>21.3</v>
      </c>
      <c r="L23" s="13">
        <v>636.83248155769002</v>
      </c>
      <c r="M23" s="13">
        <v>2</v>
      </c>
      <c r="N23" s="13">
        <v>4</v>
      </c>
      <c r="O23" s="13">
        <f t="shared" si="1"/>
        <v>636.83248155769002</v>
      </c>
      <c r="P23" s="13">
        <f t="shared" si="2"/>
        <v>29.898238570783569</v>
      </c>
      <c r="Q23" s="51">
        <f t="shared" si="3"/>
        <v>107.63365885482085</v>
      </c>
      <c r="S23" s="48">
        <v>107.63365885482085</v>
      </c>
      <c r="T23" s="52">
        <v>9.1863442997148947</v>
      </c>
    </row>
    <row r="24" spans="1:20">
      <c r="A24" s="10" t="s">
        <v>6</v>
      </c>
      <c r="B24" s="11" t="s">
        <v>189</v>
      </c>
      <c r="C24" s="11" t="s">
        <v>12</v>
      </c>
      <c r="D24" s="11" t="s">
        <v>146</v>
      </c>
      <c r="E24" s="11" t="s">
        <v>10</v>
      </c>
      <c r="F24" s="11">
        <v>10</v>
      </c>
      <c r="G24" s="11">
        <v>2</v>
      </c>
      <c r="H24" s="12">
        <v>3.2</v>
      </c>
      <c r="I24" s="11" t="str">
        <f t="shared" si="0"/>
        <v>high</v>
      </c>
      <c r="J24" s="11" t="s">
        <v>11</v>
      </c>
      <c r="K24" s="13">
        <v>125.94</v>
      </c>
      <c r="L24" s="13">
        <v>531.65788964863896</v>
      </c>
      <c r="M24" s="13">
        <v>2</v>
      </c>
      <c r="N24" s="13">
        <v>4</v>
      </c>
      <c r="O24" s="13">
        <f t="shared" si="1"/>
        <v>531.65788964863896</v>
      </c>
      <c r="P24" s="13">
        <f t="shared" si="2"/>
        <v>4.2215173070401697</v>
      </c>
      <c r="Q24" s="51">
        <f t="shared" si="3"/>
        <v>15.19746230534461</v>
      </c>
      <c r="S24" s="48">
        <v>15.19746230534461</v>
      </c>
      <c r="T24" s="52">
        <v>0.2983132475335285</v>
      </c>
    </row>
    <row r="25" spans="1:20">
      <c r="A25" s="10" t="s">
        <v>6</v>
      </c>
      <c r="B25" s="11" t="s">
        <v>190</v>
      </c>
      <c r="C25" s="11" t="s">
        <v>12</v>
      </c>
      <c r="D25" s="11" t="s">
        <v>146</v>
      </c>
      <c r="E25" s="11" t="s">
        <v>10</v>
      </c>
      <c r="F25" s="11">
        <v>10</v>
      </c>
      <c r="G25" s="11">
        <v>2</v>
      </c>
      <c r="H25" s="12">
        <v>3.2</v>
      </c>
      <c r="I25" s="11" t="str">
        <f t="shared" si="0"/>
        <v>high</v>
      </c>
      <c r="J25" s="11" t="s">
        <v>11</v>
      </c>
      <c r="K25" s="13">
        <v>15.36</v>
      </c>
      <c r="L25" s="13">
        <v>541.83876673589805</v>
      </c>
      <c r="M25" s="13">
        <v>2</v>
      </c>
      <c r="N25" s="13">
        <v>4</v>
      </c>
      <c r="O25" s="13">
        <f t="shared" si="1"/>
        <v>541.83876673589805</v>
      </c>
      <c r="P25" s="13">
        <f t="shared" si="2"/>
        <v>35.275961376035028</v>
      </c>
      <c r="Q25" s="51">
        <f t="shared" si="3"/>
        <v>126.99346095372611</v>
      </c>
      <c r="S25" s="48">
        <v>126.99346095372611</v>
      </c>
      <c r="T25" s="52">
        <v>0.18687296538747053</v>
      </c>
    </row>
    <row r="26" spans="1:20">
      <c r="A26" s="10" t="s">
        <v>6</v>
      </c>
      <c r="B26" s="11" t="s">
        <v>191</v>
      </c>
      <c r="C26" s="11" t="s">
        <v>8</v>
      </c>
      <c r="D26" s="11" t="s">
        <v>146</v>
      </c>
      <c r="E26" s="11" t="s">
        <v>10</v>
      </c>
      <c r="F26" s="11">
        <v>10</v>
      </c>
      <c r="G26" s="11">
        <v>3</v>
      </c>
      <c r="H26" s="12">
        <v>3.2</v>
      </c>
      <c r="I26" s="11" t="str">
        <f t="shared" si="0"/>
        <v>high</v>
      </c>
      <c r="J26" s="11" t="s">
        <v>11</v>
      </c>
      <c r="K26" s="13">
        <v>18.13</v>
      </c>
      <c r="L26" s="13">
        <v>767.14322368337798</v>
      </c>
      <c r="M26" s="13">
        <v>2</v>
      </c>
      <c r="N26" s="13">
        <v>4</v>
      </c>
      <c r="O26" s="13">
        <f t="shared" si="1"/>
        <v>767.14322368337798</v>
      </c>
      <c r="P26" s="13">
        <f t="shared" si="2"/>
        <v>42.313470694063874</v>
      </c>
      <c r="Q26" s="51">
        <f t="shared" si="3"/>
        <v>152.32849449862994</v>
      </c>
      <c r="S26" s="48">
        <v>152.32849449862994</v>
      </c>
      <c r="T26" s="52">
        <v>0.41507102516455407</v>
      </c>
    </row>
    <row r="27" spans="1:20">
      <c r="A27" s="10" t="s">
        <v>6</v>
      </c>
      <c r="B27" s="11" t="s">
        <v>191</v>
      </c>
      <c r="C27" s="11" t="s">
        <v>12</v>
      </c>
      <c r="D27" s="11" t="s">
        <v>146</v>
      </c>
      <c r="E27" s="11" t="s">
        <v>10</v>
      </c>
      <c r="F27" s="11">
        <v>10</v>
      </c>
      <c r="G27" s="11">
        <v>3</v>
      </c>
      <c r="H27" s="12">
        <v>3.2</v>
      </c>
      <c r="I27" s="11" t="str">
        <f t="shared" si="0"/>
        <v>high</v>
      </c>
      <c r="J27" s="11" t="s">
        <v>11</v>
      </c>
      <c r="K27" s="13">
        <v>10.54</v>
      </c>
      <c r="L27" s="13">
        <v>236.676568775351</v>
      </c>
      <c r="M27" s="13">
        <v>2</v>
      </c>
      <c r="N27" s="13">
        <v>4</v>
      </c>
      <c r="O27" s="13">
        <f t="shared" si="1"/>
        <v>236.676568775351</v>
      </c>
      <c r="P27" s="13">
        <f t="shared" si="2"/>
        <v>22.455082426503893</v>
      </c>
      <c r="Q27" s="51">
        <f t="shared" si="3"/>
        <v>80.838296735414019</v>
      </c>
      <c r="S27" s="48">
        <v>80.838296735414019</v>
      </c>
      <c r="T27" s="52">
        <v>5.4276714444038525</v>
      </c>
    </row>
    <row r="28" spans="1:20">
      <c r="A28" s="10" t="s">
        <v>6</v>
      </c>
      <c r="B28" s="11" t="s">
        <v>192</v>
      </c>
      <c r="C28" s="11" t="s">
        <v>8</v>
      </c>
      <c r="D28" s="11" t="s">
        <v>146</v>
      </c>
      <c r="E28" s="11" t="s">
        <v>10</v>
      </c>
      <c r="F28" s="11">
        <v>10</v>
      </c>
      <c r="G28" s="11">
        <v>3</v>
      </c>
      <c r="H28" s="12">
        <v>3.2</v>
      </c>
      <c r="I28" s="11" t="str">
        <f t="shared" si="0"/>
        <v>high</v>
      </c>
      <c r="J28" s="11" t="s">
        <v>11</v>
      </c>
      <c r="K28" s="13">
        <v>11.36</v>
      </c>
      <c r="L28" s="13">
        <v>708.95320138273496</v>
      </c>
      <c r="M28" s="13">
        <v>2</v>
      </c>
      <c r="N28" s="13">
        <v>4</v>
      </c>
      <c r="O28" s="13">
        <f t="shared" si="1"/>
        <v>708.95320138273496</v>
      </c>
      <c r="P28" s="13">
        <f t="shared" si="2"/>
        <v>62.407852234395683</v>
      </c>
      <c r="Q28" s="51">
        <f t="shared" si="3"/>
        <v>224.66826804382447</v>
      </c>
      <c r="S28" s="48">
        <v>224.66826804382447</v>
      </c>
      <c r="T28" s="52">
        <v>531.69988410376141</v>
      </c>
    </row>
    <row r="29" spans="1:20">
      <c r="A29" s="10" t="s">
        <v>6</v>
      </c>
      <c r="B29" s="11" t="s">
        <v>192</v>
      </c>
      <c r="C29" s="11" t="s">
        <v>12</v>
      </c>
      <c r="D29" s="11" t="s">
        <v>146</v>
      </c>
      <c r="E29" s="11" t="s">
        <v>10</v>
      </c>
      <c r="F29" s="11">
        <v>10</v>
      </c>
      <c r="G29" s="11">
        <v>3</v>
      </c>
      <c r="H29" s="12">
        <v>3.2</v>
      </c>
      <c r="I29" s="11" t="str">
        <f t="shared" si="0"/>
        <v>high</v>
      </c>
      <c r="J29" s="11" t="s">
        <v>11</v>
      </c>
      <c r="K29" s="13">
        <v>8.8699999999999992</v>
      </c>
      <c r="L29" s="13">
        <v>502.17256448546999</v>
      </c>
      <c r="M29" s="13">
        <v>2</v>
      </c>
      <c r="N29" s="13">
        <v>4</v>
      </c>
      <c r="O29" s="13">
        <f t="shared" si="1"/>
        <v>502.17256448546999</v>
      </c>
      <c r="P29" s="13">
        <f t="shared" si="2"/>
        <v>56.614719784156712</v>
      </c>
      <c r="Q29" s="51">
        <f t="shared" si="3"/>
        <v>203.81299122296417</v>
      </c>
      <c r="S29" s="48">
        <v>203.81299122296417</v>
      </c>
      <c r="T29" s="52">
        <v>562.38367256995934</v>
      </c>
    </row>
    <row r="30" spans="1:20">
      <c r="A30" s="10" t="s">
        <v>6</v>
      </c>
      <c r="B30" s="11" t="s">
        <v>193</v>
      </c>
      <c r="C30" s="11" t="s">
        <v>8</v>
      </c>
      <c r="D30" s="11" t="s">
        <v>146</v>
      </c>
      <c r="E30" s="11" t="s">
        <v>10</v>
      </c>
      <c r="F30" s="11">
        <v>10</v>
      </c>
      <c r="G30" s="11">
        <v>3</v>
      </c>
      <c r="H30" s="12">
        <v>3.2</v>
      </c>
      <c r="I30" s="11" t="str">
        <f t="shared" si="0"/>
        <v>high</v>
      </c>
      <c r="J30" s="11" t="s">
        <v>11</v>
      </c>
      <c r="K30" s="13">
        <v>18.73</v>
      </c>
      <c r="L30" s="13">
        <v>793.59215611066304</v>
      </c>
      <c r="M30" s="13">
        <v>2</v>
      </c>
      <c r="N30" s="13">
        <v>4</v>
      </c>
      <c r="O30" s="13">
        <f t="shared" si="1"/>
        <v>793.59215611066304</v>
      </c>
      <c r="P30" s="13">
        <f t="shared" si="2"/>
        <v>42.370109776330111</v>
      </c>
      <c r="Q30" s="51">
        <f t="shared" si="3"/>
        <v>152.53239519478839</v>
      </c>
      <c r="S30" s="48">
        <v>152.53239519478839</v>
      </c>
      <c r="T30" s="52">
        <v>435.55988967229382</v>
      </c>
    </row>
    <row r="31" spans="1:20">
      <c r="A31" s="10" t="s">
        <v>6</v>
      </c>
      <c r="B31" s="11" t="s">
        <v>193</v>
      </c>
      <c r="C31" s="11" t="s">
        <v>12</v>
      </c>
      <c r="D31" s="11" t="s">
        <v>146</v>
      </c>
      <c r="E31" s="11" t="s">
        <v>10</v>
      </c>
      <c r="F31" s="11">
        <v>10</v>
      </c>
      <c r="G31" s="11">
        <v>3</v>
      </c>
      <c r="H31" s="12">
        <v>3.2</v>
      </c>
      <c r="I31" s="11" t="str">
        <f t="shared" si="0"/>
        <v>high</v>
      </c>
      <c r="J31" s="11" t="s">
        <v>11</v>
      </c>
      <c r="K31" s="13">
        <v>11.36</v>
      </c>
      <c r="L31" s="13">
        <v>530.86276533382602</v>
      </c>
      <c r="M31" s="13">
        <v>2</v>
      </c>
      <c r="N31" s="13">
        <v>4</v>
      </c>
      <c r="O31" s="13">
        <f t="shared" si="1"/>
        <v>530.86276533382602</v>
      </c>
      <c r="P31" s="13">
        <f t="shared" si="2"/>
        <v>46.730877230090321</v>
      </c>
      <c r="Q31" s="51">
        <f t="shared" si="3"/>
        <v>168.23115802832515</v>
      </c>
      <c r="S31" s="48">
        <v>168.23115802832515</v>
      </c>
      <c r="T31" s="52">
        <v>443.6092095567908</v>
      </c>
    </row>
    <row r="32" spans="1:20">
      <c r="A32" s="10" t="s">
        <v>6</v>
      </c>
      <c r="B32" s="11" t="s">
        <v>194</v>
      </c>
      <c r="C32" s="11" t="s">
        <v>8</v>
      </c>
      <c r="D32" s="11" t="s">
        <v>146</v>
      </c>
      <c r="E32" s="11" t="s">
        <v>10</v>
      </c>
      <c r="F32" s="11">
        <v>10</v>
      </c>
      <c r="G32" s="11">
        <v>3</v>
      </c>
      <c r="H32" s="12">
        <v>3.2</v>
      </c>
      <c r="I32" s="11" t="str">
        <f t="shared" si="0"/>
        <v>high</v>
      </c>
      <c r="J32" s="11" t="s">
        <v>11</v>
      </c>
      <c r="K32" s="13">
        <v>19.5</v>
      </c>
      <c r="L32" s="13">
        <v>746.78394598045804</v>
      </c>
      <c r="M32" s="13">
        <v>2</v>
      </c>
      <c r="N32" s="13">
        <v>4</v>
      </c>
      <c r="O32" s="13">
        <f t="shared" si="1"/>
        <v>746.78394598045804</v>
      </c>
      <c r="P32" s="13">
        <f t="shared" si="2"/>
        <v>38.296612614382461</v>
      </c>
      <c r="Q32" s="51">
        <f t="shared" si="3"/>
        <v>137.86780541177686</v>
      </c>
      <c r="S32" s="48">
        <v>137.86780541177686</v>
      </c>
      <c r="T32" s="52">
        <v>470.52636912636353</v>
      </c>
    </row>
    <row r="33" spans="1:20">
      <c r="A33" s="10" t="s">
        <v>6</v>
      </c>
      <c r="B33" s="11" t="s">
        <v>194</v>
      </c>
      <c r="C33" s="11" t="s">
        <v>12</v>
      </c>
      <c r="D33" s="11" t="s">
        <v>146</v>
      </c>
      <c r="E33" s="11" t="s">
        <v>10</v>
      </c>
      <c r="F33" s="11">
        <v>10</v>
      </c>
      <c r="G33" s="11">
        <v>3</v>
      </c>
      <c r="H33" s="12">
        <v>3.2</v>
      </c>
      <c r="I33" s="11" t="str">
        <f t="shared" si="0"/>
        <v>high</v>
      </c>
      <c r="J33" s="11" t="s">
        <v>11</v>
      </c>
      <c r="K33" s="13">
        <v>9.14</v>
      </c>
      <c r="L33" s="13">
        <v>306.84245702096803</v>
      </c>
      <c r="M33" s="13">
        <v>2</v>
      </c>
      <c r="N33" s="13">
        <v>4</v>
      </c>
      <c r="O33" s="13">
        <f t="shared" si="1"/>
        <v>306.84245702096803</v>
      </c>
      <c r="P33" s="13">
        <f t="shared" si="2"/>
        <v>33.57138479441663</v>
      </c>
      <c r="Q33" s="51">
        <f t="shared" si="3"/>
        <v>120.85698525989987</v>
      </c>
      <c r="S33" s="48">
        <v>120.85698525989987</v>
      </c>
      <c r="T33" s="52">
        <v>482.22722572365774</v>
      </c>
    </row>
    <row r="34" spans="1:20">
      <c r="A34" s="10" t="s">
        <v>6</v>
      </c>
      <c r="B34" s="11" t="s">
        <v>199</v>
      </c>
      <c r="C34" s="11" t="s">
        <v>12</v>
      </c>
      <c r="D34" s="11" t="s">
        <v>146</v>
      </c>
      <c r="E34" s="11" t="s">
        <v>10</v>
      </c>
      <c r="F34" s="11">
        <v>20</v>
      </c>
      <c r="G34" s="11">
        <v>2</v>
      </c>
      <c r="H34" s="12">
        <v>2.2999999999999998</v>
      </c>
      <c r="I34" s="11" t="str">
        <f t="shared" si="0"/>
        <v>low</v>
      </c>
      <c r="J34" s="11" t="s">
        <v>11</v>
      </c>
      <c r="K34" s="13">
        <v>131.33000000000001</v>
      </c>
      <c r="L34" s="13">
        <v>5.3931511477641196</v>
      </c>
      <c r="M34" s="13">
        <v>2</v>
      </c>
      <c r="N34" s="13">
        <v>4</v>
      </c>
      <c r="O34" s="13">
        <f t="shared" si="1"/>
        <v>5.3931511477641196</v>
      </c>
      <c r="P34" s="13">
        <f t="shared" si="2"/>
        <v>4.1065644923202006E-2</v>
      </c>
      <c r="Q34" s="51">
        <f t="shared" si="3"/>
        <v>0.14783632172352723</v>
      </c>
      <c r="S34" s="48">
        <v>0.14783632172352723</v>
      </c>
      <c r="T34" s="52">
        <v>431.10236047064745</v>
      </c>
    </row>
    <row r="35" spans="1:20">
      <c r="A35" s="10" t="s">
        <v>6</v>
      </c>
      <c r="B35" s="11" t="s">
        <v>203</v>
      </c>
      <c r="C35" s="11" t="s">
        <v>12</v>
      </c>
      <c r="D35" s="11" t="s">
        <v>146</v>
      </c>
      <c r="E35" s="11" t="s">
        <v>10</v>
      </c>
      <c r="F35" s="11">
        <v>20</v>
      </c>
      <c r="G35" s="11">
        <v>3</v>
      </c>
      <c r="H35" s="12">
        <v>2.2999999999999998</v>
      </c>
      <c r="I35" s="11" t="str">
        <f t="shared" si="0"/>
        <v>low</v>
      </c>
      <c r="J35" s="11" t="s">
        <v>11</v>
      </c>
      <c r="K35" s="13">
        <v>10.31</v>
      </c>
      <c r="L35" s="13">
        <v>712.45050879714802</v>
      </c>
      <c r="M35" s="13">
        <v>2</v>
      </c>
      <c r="N35" s="13">
        <v>4</v>
      </c>
      <c r="O35" s="13">
        <f t="shared" si="1"/>
        <v>712.45050879714802</v>
      </c>
      <c r="P35" s="13">
        <f t="shared" si="2"/>
        <v>69.102862152972648</v>
      </c>
      <c r="Q35" s="51">
        <f t="shared" si="3"/>
        <v>248.77030375070154</v>
      </c>
      <c r="S35" s="48">
        <v>248.77030375070154</v>
      </c>
      <c r="T35" s="52">
        <v>471.14188389299983</v>
      </c>
    </row>
    <row r="36" spans="1:20">
      <c r="A36" s="10" t="s">
        <v>6</v>
      </c>
      <c r="B36" s="11" t="s">
        <v>204</v>
      </c>
      <c r="C36" s="11" t="s">
        <v>12</v>
      </c>
      <c r="D36" s="11" t="s">
        <v>146</v>
      </c>
      <c r="E36" s="11" t="s">
        <v>10</v>
      </c>
      <c r="F36" s="11">
        <v>20</v>
      </c>
      <c r="G36" s="11">
        <v>3</v>
      </c>
      <c r="H36" s="12">
        <v>2.2999999999999998</v>
      </c>
      <c r="I36" s="11" t="str">
        <f t="shared" si="0"/>
        <v>low</v>
      </c>
      <c r="J36" s="11" t="s">
        <v>11</v>
      </c>
      <c r="K36" s="13">
        <v>32.14</v>
      </c>
      <c r="L36" s="13">
        <v>636.15547180874103</v>
      </c>
      <c r="M36" s="13">
        <v>2</v>
      </c>
      <c r="N36" s="13">
        <v>4</v>
      </c>
      <c r="O36" s="13">
        <f t="shared" si="1"/>
        <v>636.15547180874103</v>
      </c>
      <c r="P36" s="13">
        <f t="shared" si="2"/>
        <v>19.793262968535814</v>
      </c>
      <c r="Q36" s="51">
        <f t="shared" si="3"/>
        <v>71.255746686728926</v>
      </c>
      <c r="S36" s="48">
        <v>71.255746686728926</v>
      </c>
      <c r="T36" s="52">
        <v>0.58265500388836844</v>
      </c>
    </row>
    <row r="37" spans="1:20">
      <c r="A37" s="10" t="s">
        <v>6</v>
      </c>
      <c r="B37" s="11" t="s">
        <v>205</v>
      </c>
      <c r="C37" s="11" t="s">
        <v>8</v>
      </c>
      <c r="D37" s="11" t="s">
        <v>146</v>
      </c>
      <c r="E37" s="11" t="s">
        <v>10</v>
      </c>
      <c r="F37" s="11">
        <v>20</v>
      </c>
      <c r="G37" s="11">
        <v>3</v>
      </c>
      <c r="H37" s="12">
        <v>2.2999999999999998</v>
      </c>
      <c r="I37" s="11" t="str">
        <f t="shared" si="0"/>
        <v>low</v>
      </c>
      <c r="J37" s="11" t="s">
        <v>11</v>
      </c>
      <c r="K37" s="13">
        <v>19.010000000000002</v>
      </c>
      <c r="L37" s="13">
        <v>780.80912925857206</v>
      </c>
      <c r="M37" s="13">
        <v>2</v>
      </c>
      <c r="N37" s="13">
        <v>4</v>
      </c>
      <c r="O37" s="13">
        <f t="shared" si="1"/>
        <v>780.80912925857206</v>
      </c>
      <c r="P37" s="13">
        <f t="shared" si="2"/>
        <v>41.073599645374642</v>
      </c>
      <c r="Q37" s="51">
        <f t="shared" si="3"/>
        <v>147.86495872334874</v>
      </c>
      <c r="S37" s="48">
        <v>147.86495872334874</v>
      </c>
      <c r="T37" s="52">
        <v>0.18350798541714564</v>
      </c>
    </row>
    <row r="38" spans="1:20">
      <c r="A38" s="10" t="s">
        <v>6</v>
      </c>
      <c r="B38" s="11" t="s">
        <v>205</v>
      </c>
      <c r="C38" s="11" t="s">
        <v>12</v>
      </c>
      <c r="D38" s="11" t="s">
        <v>146</v>
      </c>
      <c r="E38" s="11" t="s">
        <v>10</v>
      </c>
      <c r="F38" s="11">
        <v>20</v>
      </c>
      <c r="G38" s="11">
        <v>3</v>
      </c>
      <c r="H38" s="12">
        <v>2.2999999999999998</v>
      </c>
      <c r="I38" s="11" t="str">
        <f t="shared" si="0"/>
        <v>low</v>
      </c>
      <c r="J38" s="11" t="s">
        <v>11</v>
      </c>
      <c r="K38" s="13">
        <v>16.59</v>
      </c>
      <c r="L38" s="13">
        <v>701.37403705393695</v>
      </c>
      <c r="M38" s="13">
        <v>2</v>
      </c>
      <c r="N38" s="13">
        <v>4</v>
      </c>
      <c r="O38" s="13">
        <f t="shared" si="1"/>
        <v>701.37403705393695</v>
      </c>
      <c r="P38" s="13">
        <f t="shared" si="2"/>
        <v>42.276916037006444</v>
      </c>
      <c r="Q38" s="51">
        <f t="shared" si="3"/>
        <v>152.19689773322321</v>
      </c>
      <c r="S38" s="48">
        <v>152.19689773322321</v>
      </c>
      <c r="T38" s="52">
        <v>0.2056826201393184</v>
      </c>
    </row>
    <row r="39" spans="1:20">
      <c r="A39" s="10" t="s">
        <v>6</v>
      </c>
      <c r="B39" s="11" t="s">
        <v>206</v>
      </c>
      <c r="C39" s="11" t="s">
        <v>12</v>
      </c>
      <c r="D39" s="11" t="s">
        <v>146</v>
      </c>
      <c r="E39" s="11" t="s">
        <v>10</v>
      </c>
      <c r="F39" s="11">
        <v>20</v>
      </c>
      <c r="G39" s="11">
        <v>3</v>
      </c>
      <c r="H39" s="12">
        <v>2.2999999999999998</v>
      </c>
      <c r="I39" s="11" t="str">
        <f t="shared" si="0"/>
        <v>low</v>
      </c>
      <c r="J39" s="11" t="s">
        <v>11</v>
      </c>
      <c r="K39" s="13">
        <v>8.74</v>
      </c>
      <c r="L39" s="13">
        <v>710.19083948081504</v>
      </c>
      <c r="M39" s="13">
        <v>2</v>
      </c>
      <c r="N39" s="13">
        <v>4</v>
      </c>
      <c r="O39" s="13">
        <f t="shared" si="1"/>
        <v>710.19083948081504</v>
      </c>
      <c r="P39" s="13">
        <f t="shared" si="2"/>
        <v>81.257533121374721</v>
      </c>
      <c r="Q39" s="51">
        <f t="shared" si="3"/>
        <v>292.52711923694898</v>
      </c>
      <c r="S39" s="48">
        <v>292.52711923694898</v>
      </c>
      <c r="T39" s="52">
        <v>0.15657978247707244</v>
      </c>
    </row>
    <row r="40" spans="1:20">
      <c r="A40" s="10" t="s">
        <v>6</v>
      </c>
      <c r="B40" s="11" t="s">
        <v>207</v>
      </c>
      <c r="C40" s="11" t="s">
        <v>12</v>
      </c>
      <c r="D40" s="11" t="s">
        <v>146</v>
      </c>
      <c r="E40" s="11" t="s">
        <v>10</v>
      </c>
      <c r="F40" s="11">
        <v>20</v>
      </c>
      <c r="G40" s="11">
        <v>1</v>
      </c>
      <c r="H40" s="12">
        <v>2.7</v>
      </c>
      <c r="I40" s="11" t="str">
        <f t="shared" si="0"/>
        <v>medium</v>
      </c>
      <c r="J40" s="11" t="s">
        <v>11</v>
      </c>
      <c r="K40" s="13">
        <v>126.07</v>
      </c>
      <c r="L40" s="13">
        <v>14.4342197859596</v>
      </c>
      <c r="M40" s="13">
        <v>2</v>
      </c>
      <c r="N40" s="13">
        <v>4</v>
      </c>
      <c r="O40" s="13">
        <f t="shared" si="1"/>
        <v>14.4342197859596</v>
      </c>
      <c r="P40" s="13">
        <f t="shared" si="2"/>
        <v>0.11449369228174507</v>
      </c>
      <c r="Q40" s="51">
        <f t="shared" si="3"/>
        <v>0.41217729221428223</v>
      </c>
      <c r="S40" s="48">
        <v>0.41217729221428223</v>
      </c>
      <c r="T40" s="52">
        <v>0.47540641550557533</v>
      </c>
    </row>
    <row r="41" spans="1:20">
      <c r="A41" s="10" t="s">
        <v>6</v>
      </c>
      <c r="B41" s="11" t="s">
        <v>208</v>
      </c>
      <c r="C41" s="11" t="s">
        <v>8</v>
      </c>
      <c r="D41" s="11" t="s">
        <v>146</v>
      </c>
      <c r="E41" s="11" t="s">
        <v>10</v>
      </c>
      <c r="F41" s="11">
        <v>20</v>
      </c>
      <c r="G41" s="11">
        <v>1</v>
      </c>
      <c r="H41" s="12">
        <v>2.7</v>
      </c>
      <c r="I41" s="11" t="str">
        <f t="shared" si="0"/>
        <v>medium</v>
      </c>
      <c r="J41" s="11" t="s">
        <v>11</v>
      </c>
      <c r="K41" s="13">
        <v>125.82</v>
      </c>
      <c r="L41" s="13">
        <v>5.7973800699725002</v>
      </c>
      <c r="M41" s="13">
        <v>2</v>
      </c>
      <c r="N41" s="13">
        <v>4</v>
      </c>
      <c r="O41" s="13">
        <f t="shared" si="1"/>
        <v>5.7973800699725002</v>
      </c>
      <c r="P41" s="13">
        <f t="shared" si="2"/>
        <v>4.6076776903294391E-2</v>
      </c>
      <c r="Q41" s="51">
        <f t="shared" si="3"/>
        <v>0.16587639685185981</v>
      </c>
      <c r="S41" s="48">
        <v>0.16587639685185981</v>
      </c>
      <c r="T41" s="52">
        <v>0.26265095771804248</v>
      </c>
    </row>
    <row r="42" spans="1:20">
      <c r="A42" s="10" t="s">
        <v>6</v>
      </c>
      <c r="B42" s="11" t="s">
        <v>208</v>
      </c>
      <c r="C42" s="11" t="s">
        <v>12</v>
      </c>
      <c r="D42" s="11" t="s">
        <v>146</v>
      </c>
      <c r="E42" s="11" t="s">
        <v>10</v>
      </c>
      <c r="F42" s="11">
        <v>20</v>
      </c>
      <c r="G42" s="11">
        <v>1</v>
      </c>
      <c r="H42" s="12">
        <v>2.7</v>
      </c>
      <c r="I42" s="11" t="str">
        <f t="shared" si="0"/>
        <v>medium</v>
      </c>
      <c r="J42" s="11" t="s">
        <v>11</v>
      </c>
      <c r="K42" s="13">
        <v>125.82</v>
      </c>
      <c r="L42" s="13">
        <v>4.2083208320308199</v>
      </c>
      <c r="M42" s="13">
        <v>2</v>
      </c>
      <c r="N42" s="13">
        <v>4</v>
      </c>
      <c r="O42" s="13">
        <f t="shared" si="1"/>
        <v>4.2083208320308199</v>
      </c>
      <c r="P42" s="13">
        <f t="shared" si="2"/>
        <v>3.3447153330399139E-2</v>
      </c>
      <c r="Q42" s="51">
        <f t="shared" si="3"/>
        <v>0.1204097519894369</v>
      </c>
      <c r="S42" s="48">
        <v>0.1204097519894369</v>
      </c>
      <c r="T42" s="52">
        <v>0.37781043288279403</v>
      </c>
    </row>
    <row r="43" spans="1:20">
      <c r="A43" s="10" t="s">
        <v>6</v>
      </c>
      <c r="B43" s="11" t="s">
        <v>209</v>
      </c>
      <c r="C43" s="11" t="s">
        <v>12</v>
      </c>
      <c r="D43" s="11" t="s">
        <v>146</v>
      </c>
      <c r="E43" s="11" t="s">
        <v>10</v>
      </c>
      <c r="F43" s="11">
        <v>20</v>
      </c>
      <c r="G43" s="11">
        <v>1</v>
      </c>
      <c r="H43" s="12">
        <v>2.7</v>
      </c>
      <c r="I43" s="11" t="str">
        <f t="shared" si="0"/>
        <v>medium</v>
      </c>
      <c r="J43" s="11" t="s">
        <v>11</v>
      </c>
      <c r="K43" s="13">
        <v>126.54</v>
      </c>
      <c r="L43" s="13">
        <v>6.2137769938493603</v>
      </c>
      <c r="M43" s="13">
        <v>2</v>
      </c>
      <c r="N43" s="13">
        <v>4</v>
      </c>
      <c r="O43" s="13">
        <f t="shared" si="1"/>
        <v>6.2137769938493603</v>
      </c>
      <c r="P43" s="13">
        <f t="shared" si="2"/>
        <v>4.9105239401370002E-2</v>
      </c>
      <c r="Q43" s="51">
        <f t="shared" si="3"/>
        <v>0.17677886184493202</v>
      </c>
      <c r="S43" s="48">
        <v>0.17677886184493202</v>
      </c>
      <c r="T43" s="52">
        <v>0.24207102327533683</v>
      </c>
    </row>
    <row r="44" spans="1:20">
      <c r="A44" s="10" t="s">
        <v>6</v>
      </c>
      <c r="B44" s="11" t="s">
        <v>210</v>
      </c>
      <c r="C44" s="11" t="s">
        <v>8</v>
      </c>
      <c r="D44" s="11" t="s">
        <v>146</v>
      </c>
      <c r="E44" s="11" t="s">
        <v>10</v>
      </c>
      <c r="F44" s="11">
        <v>20</v>
      </c>
      <c r="G44" s="11">
        <v>1</v>
      </c>
      <c r="H44" s="12">
        <v>2.7</v>
      </c>
      <c r="I44" s="11" t="str">
        <f t="shared" si="0"/>
        <v>medium</v>
      </c>
      <c r="J44" s="11" t="s">
        <v>11</v>
      </c>
      <c r="K44" s="13">
        <v>145.11000000000001</v>
      </c>
      <c r="L44" s="13">
        <v>4.0308704847149102</v>
      </c>
      <c r="M44" s="13">
        <v>2</v>
      </c>
      <c r="N44" s="13">
        <v>4</v>
      </c>
      <c r="O44" s="13">
        <f t="shared" si="1"/>
        <v>4.0308704847149102</v>
      </c>
      <c r="P44" s="13">
        <f t="shared" si="2"/>
        <v>2.7778033799978705E-2</v>
      </c>
      <c r="Q44" s="51">
        <f t="shared" si="3"/>
        <v>0.10000092167992335</v>
      </c>
      <c r="S44" s="48">
        <v>0.10000092167992335</v>
      </c>
      <c r="T44" s="52">
        <v>21.101843322379509</v>
      </c>
    </row>
    <row r="45" spans="1:20">
      <c r="A45" s="10" t="s">
        <v>6</v>
      </c>
      <c r="B45" s="11" t="s">
        <v>210</v>
      </c>
      <c r="C45" s="11" t="s">
        <v>12</v>
      </c>
      <c r="D45" s="11" t="s">
        <v>146</v>
      </c>
      <c r="E45" s="11" t="s">
        <v>10</v>
      </c>
      <c r="F45" s="11">
        <v>20</v>
      </c>
      <c r="G45" s="11">
        <v>1</v>
      </c>
      <c r="H45" s="12">
        <v>2.7</v>
      </c>
      <c r="I45" s="11" t="str">
        <f t="shared" si="0"/>
        <v>medium</v>
      </c>
      <c r="J45" s="11" t="s">
        <v>11</v>
      </c>
      <c r="K45" s="13">
        <v>145.11000000000001</v>
      </c>
      <c r="L45" s="13">
        <v>7.1307127664239296</v>
      </c>
      <c r="M45" s="13">
        <v>2</v>
      </c>
      <c r="N45" s="13">
        <v>4</v>
      </c>
      <c r="O45" s="13">
        <f t="shared" si="1"/>
        <v>7.1307127664239296</v>
      </c>
      <c r="P45" s="13">
        <f t="shared" si="2"/>
        <v>4.9140050764412711E-2</v>
      </c>
      <c r="Q45" s="51">
        <f t="shared" si="3"/>
        <v>0.17690418275188577</v>
      </c>
      <c r="S45" s="48">
        <v>0.17690418275188577</v>
      </c>
      <c r="T45" s="52">
        <v>85.970273736744801</v>
      </c>
    </row>
    <row r="46" spans="1:20">
      <c r="A46" s="10" t="s">
        <v>6</v>
      </c>
      <c r="B46" s="11" t="s">
        <v>211</v>
      </c>
      <c r="C46" s="11" t="s">
        <v>8</v>
      </c>
      <c r="D46" s="11" t="s">
        <v>146</v>
      </c>
      <c r="E46" s="11" t="s">
        <v>10</v>
      </c>
      <c r="F46" s="11">
        <v>20</v>
      </c>
      <c r="G46" s="11">
        <v>2</v>
      </c>
      <c r="H46" s="12">
        <v>2.7</v>
      </c>
      <c r="I46" s="11" t="str">
        <f t="shared" si="0"/>
        <v>medium</v>
      </c>
      <c r="J46" s="11" t="s">
        <v>11</v>
      </c>
      <c r="K46" s="13">
        <v>126.15</v>
      </c>
      <c r="L46" s="13">
        <v>11.812351207498001</v>
      </c>
      <c r="M46" s="13">
        <v>2</v>
      </c>
      <c r="N46" s="13">
        <v>4</v>
      </c>
      <c r="O46" s="13">
        <f t="shared" si="1"/>
        <v>11.812351207498001</v>
      </c>
      <c r="P46" s="13">
        <f t="shared" si="2"/>
        <v>9.3637346076084024E-2</v>
      </c>
      <c r="Q46" s="51">
        <f t="shared" si="3"/>
        <v>0.33709444587390247</v>
      </c>
      <c r="S46" s="48">
        <v>0.33709444587390247</v>
      </c>
      <c r="T46" s="52">
        <v>24.168274955742078</v>
      </c>
    </row>
    <row r="47" spans="1:20">
      <c r="A47" s="10" t="s">
        <v>6</v>
      </c>
      <c r="B47" s="11" t="s">
        <v>212</v>
      </c>
      <c r="C47" s="11" t="s">
        <v>8</v>
      </c>
      <c r="D47" s="11" t="s">
        <v>146</v>
      </c>
      <c r="E47" s="11" t="s">
        <v>10</v>
      </c>
      <c r="F47" s="11">
        <v>20</v>
      </c>
      <c r="G47" s="11">
        <v>2</v>
      </c>
      <c r="H47" s="12">
        <v>2.7</v>
      </c>
      <c r="I47" s="11" t="str">
        <f t="shared" si="0"/>
        <v>medium</v>
      </c>
      <c r="J47" s="11" t="s">
        <v>11</v>
      </c>
      <c r="K47" s="13">
        <v>144.97</v>
      </c>
      <c r="L47" s="13">
        <v>4.2220786217706099</v>
      </c>
      <c r="M47" s="13">
        <v>2</v>
      </c>
      <c r="N47" s="13">
        <v>4</v>
      </c>
      <c r="O47" s="13">
        <f t="shared" si="1"/>
        <v>4.2220786217706099</v>
      </c>
      <c r="P47" s="13">
        <f t="shared" si="2"/>
        <v>2.9123809214117471E-2</v>
      </c>
      <c r="Q47" s="51">
        <f t="shared" si="3"/>
        <v>0.10484571317082289</v>
      </c>
      <c r="S47" s="48">
        <v>0.10484571317082289</v>
      </c>
      <c r="T47" s="52">
        <v>26.004792670512195</v>
      </c>
    </row>
    <row r="48" spans="1:20">
      <c r="A48" s="10" t="s">
        <v>6</v>
      </c>
      <c r="B48" s="11" t="s">
        <v>213</v>
      </c>
      <c r="C48" s="11" t="s">
        <v>8</v>
      </c>
      <c r="D48" s="11" t="s">
        <v>146</v>
      </c>
      <c r="E48" s="11" t="s">
        <v>10</v>
      </c>
      <c r="F48" s="11">
        <v>20</v>
      </c>
      <c r="G48" s="11">
        <v>2</v>
      </c>
      <c r="H48" s="12">
        <v>2.7</v>
      </c>
      <c r="I48" s="11" t="str">
        <f t="shared" si="0"/>
        <v>medium</v>
      </c>
      <c r="J48" s="11" t="s">
        <v>11</v>
      </c>
      <c r="K48" s="13">
        <v>11.17</v>
      </c>
      <c r="L48" s="13">
        <v>4.1412968036707403</v>
      </c>
      <c r="M48" s="13">
        <v>2</v>
      </c>
      <c r="N48" s="13">
        <v>4</v>
      </c>
      <c r="O48" s="13">
        <f t="shared" si="1"/>
        <v>4.1412968036707403</v>
      </c>
      <c r="P48" s="13">
        <f t="shared" si="2"/>
        <v>0.37075172817106</v>
      </c>
      <c r="Q48" s="51">
        <f t="shared" si="3"/>
        <v>1.3347062214158161</v>
      </c>
      <c r="S48" s="48">
        <v>1.3347062214158161</v>
      </c>
      <c r="T48" s="52">
        <v>1.6038748307403135</v>
      </c>
    </row>
    <row r="49" spans="1:20">
      <c r="A49" s="10" t="s">
        <v>6</v>
      </c>
      <c r="B49" s="11" t="s">
        <v>213</v>
      </c>
      <c r="C49" s="11" t="s">
        <v>12</v>
      </c>
      <c r="D49" s="11" t="s">
        <v>146</v>
      </c>
      <c r="E49" s="11" t="s">
        <v>10</v>
      </c>
      <c r="F49" s="11">
        <v>20</v>
      </c>
      <c r="G49" s="11">
        <v>2</v>
      </c>
      <c r="H49" s="12">
        <v>2.7</v>
      </c>
      <c r="I49" s="11" t="str">
        <f t="shared" si="0"/>
        <v>medium</v>
      </c>
      <c r="J49" s="11" t="s">
        <v>11</v>
      </c>
      <c r="K49" s="13">
        <v>125.69</v>
      </c>
      <c r="L49" s="13">
        <v>334.86813283410999</v>
      </c>
      <c r="M49" s="13">
        <v>2</v>
      </c>
      <c r="N49" s="13">
        <v>4</v>
      </c>
      <c r="O49" s="13">
        <f t="shared" si="1"/>
        <v>334.86813283410999</v>
      </c>
      <c r="P49" s="13">
        <f t="shared" si="2"/>
        <v>2.6642384663386904</v>
      </c>
      <c r="Q49" s="51">
        <f t="shared" si="3"/>
        <v>9.5912584788192863</v>
      </c>
      <c r="S49" s="48">
        <v>9.5912584788192863</v>
      </c>
      <c r="T49" s="52">
        <v>0.24245663005703977</v>
      </c>
    </row>
    <row r="50" spans="1:20">
      <c r="A50" s="10" t="s">
        <v>6</v>
      </c>
      <c r="B50" s="11" t="s">
        <v>214</v>
      </c>
      <c r="C50" s="11" t="s">
        <v>12</v>
      </c>
      <c r="D50" s="11" t="s">
        <v>146</v>
      </c>
      <c r="E50" s="11" t="s">
        <v>10</v>
      </c>
      <c r="F50" s="11">
        <v>20</v>
      </c>
      <c r="G50" s="11">
        <v>2</v>
      </c>
      <c r="H50" s="12">
        <v>2.7</v>
      </c>
      <c r="I50" s="11" t="str">
        <f t="shared" si="0"/>
        <v>medium</v>
      </c>
      <c r="J50" s="11" t="s">
        <v>11</v>
      </c>
      <c r="K50" s="13">
        <v>126.7</v>
      </c>
      <c r="L50" s="13">
        <v>4.9839845209951896</v>
      </c>
      <c r="M50" s="13">
        <v>2</v>
      </c>
      <c r="N50" s="13">
        <v>4</v>
      </c>
      <c r="O50" s="13">
        <f t="shared" si="1"/>
        <v>4.9839845209951896</v>
      </c>
      <c r="P50" s="13">
        <f t="shared" si="2"/>
        <v>3.9336894404066215E-2</v>
      </c>
      <c r="Q50" s="51">
        <f t="shared" si="3"/>
        <v>0.14161281985463836</v>
      </c>
      <c r="S50" s="48">
        <v>0.14161281985463836</v>
      </c>
      <c r="T50" s="52">
        <v>176.98907109932449</v>
      </c>
    </row>
    <row r="51" spans="1:20">
      <c r="A51" s="10" t="s">
        <v>6</v>
      </c>
      <c r="B51" s="11" t="s">
        <v>215</v>
      </c>
      <c r="C51" s="11" t="s">
        <v>8</v>
      </c>
      <c r="D51" s="11" t="s">
        <v>146</v>
      </c>
      <c r="E51" s="11" t="s">
        <v>10</v>
      </c>
      <c r="F51" s="11">
        <v>20</v>
      </c>
      <c r="G51" s="11">
        <v>3</v>
      </c>
      <c r="H51" s="12">
        <v>2.7</v>
      </c>
      <c r="I51" s="11" t="str">
        <f t="shared" si="0"/>
        <v>medium</v>
      </c>
      <c r="J51" s="11" t="s">
        <v>11</v>
      </c>
      <c r="K51" s="13">
        <v>21.97</v>
      </c>
      <c r="L51" s="13">
        <v>704.74328526974398</v>
      </c>
      <c r="M51" s="13">
        <v>2</v>
      </c>
      <c r="N51" s="13">
        <v>4</v>
      </c>
      <c r="O51" s="13">
        <f t="shared" si="1"/>
        <v>704.74328526974398</v>
      </c>
      <c r="P51" s="13">
        <f t="shared" si="2"/>
        <v>32.077527777412108</v>
      </c>
      <c r="Q51" s="51">
        <f t="shared" si="3"/>
        <v>115.47909999868359</v>
      </c>
      <c r="S51" s="48">
        <v>115.47909999868359</v>
      </c>
      <c r="T51" s="52">
        <v>316.78674814981116</v>
      </c>
    </row>
    <row r="52" spans="1:20">
      <c r="A52" s="10" t="s">
        <v>6</v>
      </c>
      <c r="B52" s="11" t="s">
        <v>215</v>
      </c>
      <c r="C52" s="11" t="s">
        <v>12</v>
      </c>
      <c r="D52" s="11" t="s">
        <v>146</v>
      </c>
      <c r="E52" s="11" t="s">
        <v>10</v>
      </c>
      <c r="F52" s="11">
        <v>20</v>
      </c>
      <c r="G52" s="11">
        <v>3</v>
      </c>
      <c r="H52" s="12">
        <v>2.7</v>
      </c>
      <c r="I52" s="11" t="str">
        <f t="shared" si="0"/>
        <v>medium</v>
      </c>
      <c r="J52" s="11" t="s">
        <v>11</v>
      </c>
      <c r="K52" s="13">
        <v>19.63</v>
      </c>
      <c r="L52" s="13">
        <v>648.99608149211099</v>
      </c>
      <c r="M52" s="13">
        <v>2</v>
      </c>
      <c r="N52" s="13">
        <v>4</v>
      </c>
      <c r="O52" s="13">
        <f t="shared" si="1"/>
        <v>648.99608149211099</v>
      </c>
      <c r="P52" s="13">
        <f t="shared" si="2"/>
        <v>33.061440728074935</v>
      </c>
      <c r="Q52" s="51">
        <f t="shared" si="3"/>
        <v>119.02118662106977</v>
      </c>
      <c r="S52" s="48">
        <v>119.02118662106977</v>
      </c>
      <c r="T52" s="52">
        <v>711.30052614543217</v>
      </c>
    </row>
    <row r="53" spans="1:20">
      <c r="A53" s="10" t="s">
        <v>6</v>
      </c>
      <c r="B53" s="11" t="s">
        <v>216</v>
      </c>
      <c r="C53" s="11" t="s">
        <v>12</v>
      </c>
      <c r="D53" s="11" t="s">
        <v>146</v>
      </c>
      <c r="E53" s="11" t="s">
        <v>10</v>
      </c>
      <c r="F53" s="11">
        <v>20</v>
      </c>
      <c r="G53" s="11">
        <v>3</v>
      </c>
      <c r="H53" s="12">
        <v>2.7</v>
      </c>
      <c r="I53" s="11" t="str">
        <f t="shared" si="0"/>
        <v>medium</v>
      </c>
      <c r="J53" s="11" t="s">
        <v>11</v>
      </c>
      <c r="K53" s="13">
        <v>8.7899999999999991</v>
      </c>
      <c r="L53" s="13">
        <v>740.56298149357201</v>
      </c>
      <c r="M53" s="13">
        <v>2</v>
      </c>
      <c r="N53" s="13">
        <v>4</v>
      </c>
      <c r="O53" s="13">
        <f t="shared" si="1"/>
        <v>740.56298149357201</v>
      </c>
      <c r="P53" s="13">
        <f t="shared" si="2"/>
        <v>84.250623605639603</v>
      </c>
      <c r="Q53" s="51">
        <f t="shared" si="3"/>
        <v>303.30224498030259</v>
      </c>
      <c r="S53" s="48">
        <v>303.30224498030259</v>
      </c>
      <c r="T53" s="52">
        <v>749.17875249547058</v>
      </c>
    </row>
    <row r="54" spans="1:20">
      <c r="A54" s="10" t="s">
        <v>6</v>
      </c>
      <c r="B54" s="11" t="s">
        <v>217</v>
      </c>
      <c r="C54" s="11" t="s">
        <v>8</v>
      </c>
      <c r="D54" s="11" t="s">
        <v>146</v>
      </c>
      <c r="E54" s="11" t="s">
        <v>10</v>
      </c>
      <c r="F54" s="11">
        <v>20</v>
      </c>
      <c r="G54" s="11">
        <v>3</v>
      </c>
      <c r="H54" s="12">
        <v>2.7</v>
      </c>
      <c r="I54" s="11" t="str">
        <f t="shared" si="0"/>
        <v>medium</v>
      </c>
      <c r="J54" s="11" t="s">
        <v>11</v>
      </c>
      <c r="K54" s="13">
        <v>11.21</v>
      </c>
      <c r="L54" s="13">
        <v>846.69089768794504</v>
      </c>
      <c r="M54" s="13">
        <v>2</v>
      </c>
      <c r="N54" s="13">
        <v>4</v>
      </c>
      <c r="O54" s="13">
        <f t="shared" si="1"/>
        <v>846.69089768794504</v>
      </c>
      <c r="P54" s="13">
        <f t="shared" si="2"/>
        <v>75.529964111324261</v>
      </c>
      <c r="Q54" s="51">
        <f t="shared" si="3"/>
        <v>271.90787080076734</v>
      </c>
      <c r="S54" s="48">
        <v>271.90787080076734</v>
      </c>
      <c r="T54" s="52">
        <v>655.95452077077857</v>
      </c>
    </row>
    <row r="55" spans="1:20">
      <c r="A55" s="10" t="s">
        <v>6</v>
      </c>
      <c r="B55" s="11" t="s">
        <v>217</v>
      </c>
      <c r="C55" s="11" t="s">
        <v>12</v>
      </c>
      <c r="D55" s="11" t="s">
        <v>146</v>
      </c>
      <c r="E55" s="11" t="s">
        <v>10</v>
      </c>
      <c r="F55" s="11">
        <v>20</v>
      </c>
      <c r="G55" s="11">
        <v>3</v>
      </c>
      <c r="H55" s="12">
        <v>2.7</v>
      </c>
      <c r="I55" s="11" t="str">
        <f t="shared" si="0"/>
        <v>medium</v>
      </c>
      <c r="J55" s="11" t="s">
        <v>11</v>
      </c>
      <c r="K55" s="13">
        <v>17.8</v>
      </c>
      <c r="L55" s="13">
        <v>766.981820251729</v>
      </c>
      <c r="M55" s="13">
        <v>2</v>
      </c>
      <c r="N55" s="13">
        <v>4</v>
      </c>
      <c r="O55" s="13">
        <f t="shared" si="1"/>
        <v>766.981820251729</v>
      </c>
      <c r="P55" s="13">
        <f t="shared" si="2"/>
        <v>43.088866306276906</v>
      </c>
      <c r="Q55" s="51">
        <f t="shared" si="3"/>
        <v>155.11991870259686</v>
      </c>
      <c r="S55" s="48">
        <v>155.11991870259686</v>
      </c>
      <c r="T55" s="52">
        <v>680.01688813126111</v>
      </c>
    </row>
    <row r="56" spans="1:20">
      <c r="A56" s="10" t="s">
        <v>6</v>
      </c>
      <c r="B56" s="11" t="s">
        <v>218</v>
      </c>
      <c r="C56" s="11" t="s">
        <v>8</v>
      </c>
      <c r="D56" s="11" t="s">
        <v>146</v>
      </c>
      <c r="E56" s="11" t="s">
        <v>10</v>
      </c>
      <c r="F56" s="11">
        <v>20</v>
      </c>
      <c r="G56" s="11">
        <v>3</v>
      </c>
      <c r="H56" s="12">
        <v>2.7</v>
      </c>
      <c r="I56" s="11" t="str">
        <f t="shared" si="0"/>
        <v>medium</v>
      </c>
      <c r="J56" s="11" t="s">
        <v>11</v>
      </c>
      <c r="K56" s="13">
        <v>31.93</v>
      </c>
      <c r="L56" s="13">
        <v>797.96425358511704</v>
      </c>
      <c r="M56" s="13">
        <v>2</v>
      </c>
      <c r="N56" s="13">
        <v>4</v>
      </c>
      <c r="O56" s="13">
        <f t="shared" si="1"/>
        <v>797.96425358511704</v>
      </c>
      <c r="P56" s="13">
        <f t="shared" si="2"/>
        <v>24.991050848265488</v>
      </c>
      <c r="Q56" s="51">
        <f t="shared" si="3"/>
        <v>89.967783053755753</v>
      </c>
      <c r="S56" s="48">
        <v>89.967783053755753</v>
      </c>
      <c r="T56" s="52">
        <v>719.01694053807387</v>
      </c>
    </row>
    <row r="57" spans="1:20">
      <c r="A57" s="10" t="s">
        <v>6</v>
      </c>
      <c r="B57" s="11" t="s">
        <v>218</v>
      </c>
      <c r="C57" s="11" t="s">
        <v>12</v>
      </c>
      <c r="D57" s="11" t="s">
        <v>146</v>
      </c>
      <c r="E57" s="11" t="s">
        <v>10</v>
      </c>
      <c r="F57" s="11">
        <v>20</v>
      </c>
      <c r="G57" s="11">
        <v>3</v>
      </c>
      <c r="H57" s="12">
        <v>2.7</v>
      </c>
      <c r="I57" s="11" t="str">
        <f t="shared" si="0"/>
        <v>medium</v>
      </c>
      <c r="J57" s="11" t="s">
        <v>11</v>
      </c>
      <c r="K57" s="13">
        <v>12.36</v>
      </c>
      <c r="L57" s="13">
        <v>755.26597390797599</v>
      </c>
      <c r="M57" s="13">
        <v>2</v>
      </c>
      <c r="N57" s="13">
        <v>4</v>
      </c>
      <c r="O57" s="13">
        <f t="shared" si="1"/>
        <v>755.26597390797599</v>
      </c>
      <c r="P57" s="13">
        <f t="shared" si="2"/>
        <v>61.105661319415539</v>
      </c>
      <c r="Q57" s="51">
        <f t="shared" si="3"/>
        <v>219.98038074989594</v>
      </c>
      <c r="S57" s="48">
        <v>219.98038074989594</v>
      </c>
      <c r="T57" s="52">
        <v>766.51060039118738</v>
      </c>
    </row>
    <row r="58" spans="1:20">
      <c r="A58" s="10" t="s">
        <v>6</v>
      </c>
      <c r="B58" s="11" t="s">
        <v>219</v>
      </c>
      <c r="C58" s="11" t="s">
        <v>8</v>
      </c>
      <c r="D58" s="11" t="s">
        <v>146</v>
      </c>
      <c r="E58" s="11" t="s">
        <v>10</v>
      </c>
      <c r="F58" s="11">
        <v>20</v>
      </c>
      <c r="G58" s="11">
        <v>1</v>
      </c>
      <c r="H58" s="12">
        <v>3.2</v>
      </c>
      <c r="I58" s="11" t="str">
        <f t="shared" si="0"/>
        <v>high</v>
      </c>
      <c r="J58" s="11" t="s">
        <v>11</v>
      </c>
      <c r="K58" s="13">
        <v>137.97999999999999</v>
      </c>
      <c r="L58" s="13">
        <v>6.3596855386433502</v>
      </c>
      <c r="M58" s="13">
        <v>2</v>
      </c>
      <c r="N58" s="13">
        <v>4</v>
      </c>
      <c r="O58" s="13">
        <f t="shared" si="1"/>
        <v>6.3596855386433502</v>
      </c>
      <c r="P58" s="13">
        <f t="shared" si="2"/>
        <v>4.6091357723172563E-2</v>
      </c>
      <c r="Q58" s="51">
        <f t="shared" si="3"/>
        <v>0.16592888780342124</v>
      </c>
      <c r="S58" s="48">
        <v>0.16592888780342124</v>
      </c>
      <c r="T58" s="52">
        <v>789.63648428483589</v>
      </c>
    </row>
    <row r="59" spans="1:20">
      <c r="A59" s="10" t="s">
        <v>6</v>
      </c>
      <c r="B59" s="11" t="s">
        <v>219</v>
      </c>
      <c r="C59" s="11" t="s">
        <v>12</v>
      </c>
      <c r="D59" s="11" t="s">
        <v>146</v>
      </c>
      <c r="E59" s="11" t="s">
        <v>10</v>
      </c>
      <c r="F59" s="11">
        <v>20</v>
      </c>
      <c r="G59" s="11">
        <v>1</v>
      </c>
      <c r="H59" s="12">
        <v>3.2</v>
      </c>
      <c r="I59" s="11" t="str">
        <f t="shared" si="0"/>
        <v>high</v>
      </c>
      <c r="J59" s="11" t="s">
        <v>11</v>
      </c>
      <c r="K59" s="13">
        <v>137.97999999999999</v>
      </c>
      <c r="L59" s="13">
        <v>15.507709556049299</v>
      </c>
      <c r="M59" s="13">
        <v>2</v>
      </c>
      <c r="N59" s="13">
        <v>4</v>
      </c>
      <c r="O59" s="13">
        <f t="shared" si="1"/>
        <v>15.507709556049299</v>
      </c>
      <c r="P59" s="13">
        <f t="shared" si="2"/>
        <v>0.11239099547796275</v>
      </c>
      <c r="Q59" s="51">
        <f t="shared" si="3"/>
        <v>0.40460758372066585</v>
      </c>
      <c r="S59" s="48">
        <v>0.40460758372066585</v>
      </c>
      <c r="T59" s="52">
        <v>821.58400661596534</v>
      </c>
    </row>
    <row r="60" spans="1:20">
      <c r="A60" s="10" t="s">
        <v>6</v>
      </c>
      <c r="B60" s="11" t="s">
        <v>220</v>
      </c>
      <c r="C60" s="11" t="s">
        <v>8</v>
      </c>
      <c r="D60" s="11" t="s">
        <v>146</v>
      </c>
      <c r="E60" s="11" t="s">
        <v>10</v>
      </c>
      <c r="F60" s="11">
        <v>20</v>
      </c>
      <c r="G60" s="11">
        <v>1</v>
      </c>
      <c r="H60" s="12">
        <v>3.2</v>
      </c>
      <c r="I60" s="11" t="str">
        <f t="shared" si="0"/>
        <v>high</v>
      </c>
      <c r="J60" s="11" t="s">
        <v>11</v>
      </c>
      <c r="K60" s="13">
        <v>125.85</v>
      </c>
      <c r="L60" s="13">
        <v>4.5390262968611799</v>
      </c>
      <c r="M60" s="13">
        <v>2</v>
      </c>
      <c r="N60" s="13">
        <v>4</v>
      </c>
      <c r="O60" s="13">
        <f t="shared" si="1"/>
        <v>4.5390262968611799</v>
      </c>
      <c r="P60" s="13">
        <f t="shared" si="2"/>
        <v>3.6066955080343105E-2</v>
      </c>
      <c r="Q60" s="51">
        <f t="shared" si="3"/>
        <v>0.12984103828923518</v>
      </c>
      <c r="S60" s="48">
        <v>0.12984103828923518</v>
      </c>
      <c r="T60" s="52">
        <v>0.1473218663068428</v>
      </c>
    </row>
    <row r="61" spans="1:20">
      <c r="A61" s="10" t="s">
        <v>6</v>
      </c>
      <c r="B61" s="11" t="s">
        <v>220</v>
      </c>
      <c r="C61" s="11" t="s">
        <v>12</v>
      </c>
      <c r="D61" s="11" t="s">
        <v>146</v>
      </c>
      <c r="E61" s="11" t="s">
        <v>10</v>
      </c>
      <c r="F61" s="11">
        <v>20</v>
      </c>
      <c r="G61" s="11">
        <v>1</v>
      </c>
      <c r="H61" s="12">
        <v>3.2</v>
      </c>
      <c r="I61" s="11" t="str">
        <f t="shared" si="0"/>
        <v>high</v>
      </c>
      <c r="J61" s="11" t="s">
        <v>11</v>
      </c>
      <c r="K61" s="13">
        <v>125.85</v>
      </c>
      <c r="L61" s="13">
        <v>8.7820608496104207</v>
      </c>
      <c r="M61" s="13">
        <v>2</v>
      </c>
      <c r="N61" s="13">
        <v>4</v>
      </c>
      <c r="O61" s="13">
        <f t="shared" si="1"/>
        <v>8.7820608496104207</v>
      </c>
      <c r="P61" s="13">
        <f t="shared" si="2"/>
        <v>6.9781969404929839E-2</v>
      </c>
      <c r="Q61" s="51">
        <f t="shared" si="3"/>
        <v>0.25121508985774743</v>
      </c>
      <c r="S61" s="48">
        <v>0.25121508985774743</v>
      </c>
      <c r="T61" s="52">
        <v>1.2172496730061066</v>
      </c>
    </row>
    <row r="62" spans="1:20">
      <c r="A62" s="10" t="s">
        <v>6</v>
      </c>
      <c r="B62" s="11" t="s">
        <v>221</v>
      </c>
      <c r="C62" s="11" t="s">
        <v>8</v>
      </c>
      <c r="D62" s="11" t="s">
        <v>146</v>
      </c>
      <c r="E62" s="11" t="s">
        <v>10</v>
      </c>
      <c r="F62" s="11">
        <v>20</v>
      </c>
      <c r="G62" s="11">
        <v>1</v>
      </c>
      <c r="H62" s="12">
        <v>3.2</v>
      </c>
      <c r="I62" s="11" t="str">
        <f t="shared" si="0"/>
        <v>high</v>
      </c>
      <c r="J62" s="11" t="s">
        <v>11</v>
      </c>
      <c r="K62" s="13">
        <v>126.07</v>
      </c>
      <c r="L62" s="13">
        <v>10.221354332404101</v>
      </c>
      <c r="M62" s="13">
        <v>2</v>
      </c>
      <c r="N62" s="13">
        <v>4</v>
      </c>
      <c r="O62" s="13">
        <f t="shared" si="1"/>
        <v>10.221354332404101</v>
      </c>
      <c r="P62" s="13">
        <f t="shared" si="2"/>
        <v>8.1076817104815582E-2</v>
      </c>
      <c r="Q62" s="51">
        <f t="shared" si="3"/>
        <v>0.29187654157733611</v>
      </c>
      <c r="S62" s="48">
        <v>0.29187654157733611</v>
      </c>
      <c r="T62" s="52">
        <v>0.33988703594092556</v>
      </c>
    </row>
    <row r="63" spans="1:20">
      <c r="A63" s="10" t="s">
        <v>6</v>
      </c>
      <c r="B63" s="11" t="s">
        <v>222</v>
      </c>
      <c r="C63" s="11" t="s">
        <v>8</v>
      </c>
      <c r="D63" s="11" t="s">
        <v>146</v>
      </c>
      <c r="E63" s="11" t="s">
        <v>10</v>
      </c>
      <c r="F63" s="11">
        <v>20</v>
      </c>
      <c r="G63" s="11">
        <v>1</v>
      </c>
      <c r="H63" s="12">
        <v>3.2</v>
      </c>
      <c r="I63" s="11" t="str">
        <f t="shared" si="0"/>
        <v>high</v>
      </c>
      <c r="J63" s="11" t="s">
        <v>11</v>
      </c>
      <c r="K63" s="13">
        <v>131.33000000000001</v>
      </c>
      <c r="L63" s="13">
        <v>20.111718813905998</v>
      </c>
      <c r="M63" s="13">
        <v>2</v>
      </c>
      <c r="N63" s="13">
        <v>4</v>
      </c>
      <c r="O63" s="13">
        <f t="shared" si="1"/>
        <v>20.111718813905998</v>
      </c>
      <c r="P63" s="13">
        <f t="shared" si="2"/>
        <v>0.15313880159830959</v>
      </c>
      <c r="Q63" s="51">
        <f t="shared" si="3"/>
        <v>0.55129968575391453</v>
      </c>
      <c r="S63" s="48">
        <v>0.55129968575391453</v>
      </c>
      <c r="T63" s="52">
        <v>6.1381715701081099</v>
      </c>
    </row>
    <row r="64" spans="1:20">
      <c r="A64" s="10" t="s">
        <v>6</v>
      </c>
      <c r="B64" s="11" t="s">
        <v>222</v>
      </c>
      <c r="C64" s="11" t="s">
        <v>12</v>
      </c>
      <c r="D64" s="11" t="s">
        <v>146</v>
      </c>
      <c r="E64" s="11" t="s">
        <v>10</v>
      </c>
      <c r="F64" s="11">
        <v>20</v>
      </c>
      <c r="G64" s="11">
        <v>1</v>
      </c>
      <c r="H64" s="12">
        <v>3.2</v>
      </c>
      <c r="I64" s="11" t="str">
        <f t="shared" si="0"/>
        <v>high</v>
      </c>
      <c r="J64" s="11" t="s">
        <v>11</v>
      </c>
      <c r="K64" s="13">
        <v>131.33000000000001</v>
      </c>
      <c r="L64" s="13">
        <v>13.761312423245499</v>
      </c>
      <c r="M64" s="13">
        <v>2</v>
      </c>
      <c r="N64" s="13">
        <v>4</v>
      </c>
      <c r="O64" s="13">
        <f t="shared" si="1"/>
        <v>13.761312423245499</v>
      </c>
      <c r="P64" s="13">
        <f t="shared" si="2"/>
        <v>0.10478422617258432</v>
      </c>
      <c r="Q64" s="51">
        <f t="shared" si="3"/>
        <v>0.37722321422130356</v>
      </c>
      <c r="S64" s="48">
        <v>0.37722321422130356</v>
      </c>
      <c r="T64" s="52">
        <v>0.217510253531433</v>
      </c>
    </row>
    <row r="65" spans="1:20">
      <c r="A65" s="10" t="s">
        <v>6</v>
      </c>
      <c r="B65" s="11" t="s">
        <v>223</v>
      </c>
      <c r="C65" s="11" t="s">
        <v>8</v>
      </c>
      <c r="D65" s="11" t="s">
        <v>146</v>
      </c>
      <c r="E65" s="11" t="s">
        <v>10</v>
      </c>
      <c r="F65" s="11">
        <v>20</v>
      </c>
      <c r="G65" s="11">
        <v>2</v>
      </c>
      <c r="H65" s="12">
        <v>3.2</v>
      </c>
      <c r="I65" s="11" t="str">
        <f t="shared" si="0"/>
        <v>high</v>
      </c>
      <c r="J65" s="11" t="s">
        <v>11</v>
      </c>
      <c r="K65" s="13">
        <v>97.58</v>
      </c>
      <c r="L65" s="13">
        <v>779.76620344083199</v>
      </c>
      <c r="M65" s="13">
        <v>2</v>
      </c>
      <c r="N65" s="13">
        <v>4</v>
      </c>
      <c r="O65" s="13">
        <f t="shared" si="1"/>
        <v>779.76620344083199</v>
      </c>
      <c r="P65" s="13">
        <f t="shared" si="2"/>
        <v>7.9910453314288992</v>
      </c>
      <c r="Q65" s="51">
        <f t="shared" si="3"/>
        <v>28.767763193144035</v>
      </c>
      <c r="S65" s="48">
        <v>28.767763193144035</v>
      </c>
      <c r="T65" s="52">
        <v>0.28664186864830515</v>
      </c>
    </row>
    <row r="66" spans="1:20">
      <c r="A66" s="10" t="s">
        <v>6</v>
      </c>
      <c r="B66" s="11" t="s">
        <v>223</v>
      </c>
      <c r="C66" s="11" t="s">
        <v>12</v>
      </c>
      <c r="D66" s="11" t="s">
        <v>146</v>
      </c>
      <c r="E66" s="11" t="s">
        <v>10</v>
      </c>
      <c r="F66" s="11">
        <v>20</v>
      </c>
      <c r="G66" s="11">
        <v>2</v>
      </c>
      <c r="H66" s="12">
        <v>3.2</v>
      </c>
      <c r="I66" s="11" t="str">
        <f t="shared" ref="I66:I129" si="4">IF(H66=2.3,"low",IF(H66=2.7,"medium",IF(H66=3.2,"high",IF(H66=1.4,"low",IF(H66=2,"medium",IF(H66=3.3,"high"))))))</f>
        <v>high</v>
      </c>
      <c r="J66" s="11" t="s">
        <v>11</v>
      </c>
      <c r="K66" s="13">
        <v>31.04</v>
      </c>
      <c r="L66" s="13">
        <v>695.14111253511203</v>
      </c>
      <c r="M66" s="13">
        <v>2</v>
      </c>
      <c r="N66" s="13">
        <v>4</v>
      </c>
      <c r="O66" s="13">
        <f t="shared" ref="O66:O129" si="5">(IF(L66&lt;N66,0,L66))</f>
        <v>695.14111253511203</v>
      </c>
      <c r="P66" s="13">
        <f t="shared" ref="P66:P129" si="6">IF(O66=0,NA(),(O66/K66))</f>
        <v>22.395010068785826</v>
      </c>
      <c r="Q66" s="51">
        <f t="shared" ref="Q66:Q129" si="7">IF(O66=0,NA(),((P66/1000)*3600))</f>
        <v>80.622036247628984</v>
      </c>
      <c r="S66" s="48">
        <v>80.622036247628984</v>
      </c>
      <c r="T66" s="52">
        <v>0.410073176651301</v>
      </c>
    </row>
    <row r="67" spans="1:20">
      <c r="A67" s="10" t="s">
        <v>6</v>
      </c>
      <c r="B67" s="11" t="s">
        <v>224</v>
      </c>
      <c r="C67" s="11" t="s">
        <v>8</v>
      </c>
      <c r="D67" s="11" t="s">
        <v>146</v>
      </c>
      <c r="E67" s="11" t="s">
        <v>10</v>
      </c>
      <c r="F67" s="11">
        <v>20</v>
      </c>
      <c r="G67" s="11">
        <v>2</v>
      </c>
      <c r="H67" s="12">
        <v>3.2</v>
      </c>
      <c r="I67" s="11" t="str">
        <f t="shared" si="4"/>
        <v>high</v>
      </c>
      <c r="J67" s="11" t="s">
        <v>11</v>
      </c>
      <c r="K67" s="13">
        <v>120</v>
      </c>
      <c r="L67" s="13">
        <v>8.7989495966214104</v>
      </c>
      <c r="M67" s="13">
        <v>2</v>
      </c>
      <c r="N67" s="13">
        <v>4</v>
      </c>
      <c r="O67" s="13">
        <f t="shared" si="5"/>
        <v>8.7989495966214104</v>
      </c>
      <c r="P67" s="13">
        <f t="shared" si="6"/>
        <v>7.3324579971845091E-2</v>
      </c>
      <c r="Q67" s="51">
        <f t="shared" si="7"/>
        <v>0.2639684878986423</v>
      </c>
      <c r="S67" s="48">
        <v>0.2639684878986423</v>
      </c>
      <c r="T67" s="52">
        <v>2.1427134822556382</v>
      </c>
    </row>
    <row r="68" spans="1:20">
      <c r="A68" s="10" t="s">
        <v>6</v>
      </c>
      <c r="B68" s="11" t="s">
        <v>224</v>
      </c>
      <c r="C68" s="11" t="s">
        <v>12</v>
      </c>
      <c r="D68" s="11" t="s">
        <v>146</v>
      </c>
      <c r="E68" s="11" t="s">
        <v>10</v>
      </c>
      <c r="F68" s="11">
        <v>20</v>
      </c>
      <c r="G68" s="11">
        <v>2</v>
      </c>
      <c r="H68" s="12">
        <v>3.2</v>
      </c>
      <c r="I68" s="11" t="str">
        <f t="shared" si="4"/>
        <v>high</v>
      </c>
      <c r="J68" s="11" t="s">
        <v>11</v>
      </c>
      <c r="K68" s="13">
        <v>126.32</v>
      </c>
      <c r="L68" s="13">
        <v>605.75206482830902</v>
      </c>
      <c r="M68" s="13">
        <v>2</v>
      </c>
      <c r="N68" s="13">
        <v>4</v>
      </c>
      <c r="O68" s="13">
        <f t="shared" si="5"/>
        <v>605.75206482830902</v>
      </c>
      <c r="P68" s="13">
        <f t="shared" si="6"/>
        <v>4.7953773339796477</v>
      </c>
      <c r="Q68" s="51">
        <f t="shared" si="7"/>
        <v>17.26335840232673</v>
      </c>
      <c r="S68" s="48">
        <v>17.26335840232673</v>
      </c>
      <c r="T68" s="52">
        <v>309.03969495174033</v>
      </c>
    </row>
    <row r="69" spans="1:20">
      <c r="A69" s="10" t="s">
        <v>6</v>
      </c>
      <c r="B69" s="11" t="s">
        <v>225</v>
      </c>
      <c r="C69" s="11" t="s">
        <v>8</v>
      </c>
      <c r="D69" s="11" t="s">
        <v>146</v>
      </c>
      <c r="E69" s="11" t="s">
        <v>10</v>
      </c>
      <c r="F69" s="11">
        <v>20</v>
      </c>
      <c r="G69" s="11">
        <v>2</v>
      </c>
      <c r="H69" s="12">
        <v>3.2</v>
      </c>
      <c r="I69" s="11" t="str">
        <f t="shared" si="4"/>
        <v>high</v>
      </c>
      <c r="J69" s="11" t="s">
        <v>11</v>
      </c>
      <c r="K69" s="13">
        <v>24.85</v>
      </c>
      <c r="L69" s="13">
        <v>676.95473857673198</v>
      </c>
      <c r="M69" s="13">
        <v>2</v>
      </c>
      <c r="N69" s="13">
        <v>4</v>
      </c>
      <c r="O69" s="13">
        <f t="shared" si="5"/>
        <v>676.95473857673198</v>
      </c>
      <c r="P69" s="13">
        <f t="shared" si="6"/>
        <v>27.241639379345351</v>
      </c>
      <c r="Q69" s="51">
        <f t="shared" si="7"/>
        <v>98.069901765643266</v>
      </c>
      <c r="S69" s="48">
        <v>98.069901765643266</v>
      </c>
      <c r="T69" s="52">
        <v>112.48793062643705</v>
      </c>
    </row>
    <row r="70" spans="1:20">
      <c r="A70" s="10" t="s">
        <v>6</v>
      </c>
      <c r="B70" s="11" t="s">
        <v>225</v>
      </c>
      <c r="C70" s="11" t="s">
        <v>12</v>
      </c>
      <c r="D70" s="11" t="s">
        <v>146</v>
      </c>
      <c r="E70" s="11" t="s">
        <v>10</v>
      </c>
      <c r="F70" s="11">
        <v>20</v>
      </c>
      <c r="G70" s="11">
        <v>2</v>
      </c>
      <c r="H70" s="12">
        <v>3.2</v>
      </c>
      <c r="I70" s="11" t="str">
        <f t="shared" si="4"/>
        <v>high</v>
      </c>
      <c r="J70" s="11" t="s">
        <v>11</v>
      </c>
      <c r="K70" s="13">
        <v>24.85</v>
      </c>
      <c r="L70" s="13">
        <v>589.25157290413199</v>
      </c>
      <c r="M70" s="13">
        <v>2</v>
      </c>
      <c r="N70" s="13">
        <v>4</v>
      </c>
      <c r="O70" s="13">
        <f t="shared" si="5"/>
        <v>589.25157290413199</v>
      </c>
      <c r="P70" s="13">
        <f t="shared" si="6"/>
        <v>23.712336937792031</v>
      </c>
      <c r="Q70" s="51">
        <f t="shared" si="7"/>
        <v>85.364412976051312</v>
      </c>
      <c r="S70" s="48">
        <v>85.364412976051312</v>
      </c>
      <c r="T70" s="52">
        <v>0.80145821070138867</v>
      </c>
    </row>
    <row r="71" spans="1:20">
      <c r="A71" s="10" t="s">
        <v>6</v>
      </c>
      <c r="B71" s="11" t="s">
        <v>226</v>
      </c>
      <c r="C71" s="11" t="s">
        <v>8</v>
      </c>
      <c r="D71" s="11" t="s">
        <v>146</v>
      </c>
      <c r="E71" s="11" t="s">
        <v>10</v>
      </c>
      <c r="F71" s="11">
        <v>20</v>
      </c>
      <c r="G71" s="11">
        <v>2</v>
      </c>
      <c r="H71" s="12">
        <v>3.2</v>
      </c>
      <c r="I71" s="11" t="str">
        <f t="shared" si="4"/>
        <v>high</v>
      </c>
      <c r="J71" s="11" t="s">
        <v>11</v>
      </c>
      <c r="K71" s="13">
        <v>126.24</v>
      </c>
      <c r="L71" s="13">
        <v>281.64168551799202</v>
      </c>
      <c r="M71" s="13">
        <v>2</v>
      </c>
      <c r="N71" s="13">
        <v>4</v>
      </c>
      <c r="O71" s="13">
        <f t="shared" si="5"/>
        <v>281.64168551799202</v>
      </c>
      <c r="P71" s="13">
        <f t="shared" si="6"/>
        <v>2.2310019448510143</v>
      </c>
      <c r="Q71" s="51">
        <f t="shared" si="7"/>
        <v>8.0316070014636516</v>
      </c>
      <c r="S71" s="48">
        <v>8.0316070014636516</v>
      </c>
      <c r="T71" s="52">
        <v>0.82712589951667892</v>
      </c>
    </row>
    <row r="72" spans="1:20">
      <c r="A72" s="10" t="s">
        <v>6</v>
      </c>
      <c r="B72" s="11" t="s">
        <v>226</v>
      </c>
      <c r="C72" s="11" t="s">
        <v>12</v>
      </c>
      <c r="D72" s="11" t="s">
        <v>146</v>
      </c>
      <c r="E72" s="11" t="s">
        <v>10</v>
      </c>
      <c r="F72" s="11">
        <v>20</v>
      </c>
      <c r="G72" s="11">
        <v>2</v>
      </c>
      <c r="H72" s="12">
        <v>3.2</v>
      </c>
      <c r="I72" s="11" t="str">
        <f t="shared" si="4"/>
        <v>high</v>
      </c>
      <c r="J72" s="11" t="s">
        <v>11</v>
      </c>
      <c r="K72" s="13">
        <v>23.05</v>
      </c>
      <c r="L72" s="13">
        <v>543.13013494863105</v>
      </c>
      <c r="M72" s="13">
        <v>2</v>
      </c>
      <c r="N72" s="13">
        <v>4</v>
      </c>
      <c r="O72" s="13">
        <f t="shared" si="5"/>
        <v>543.13013494863105</v>
      </c>
      <c r="P72" s="13">
        <f t="shared" si="6"/>
        <v>23.563129498856011</v>
      </c>
      <c r="Q72" s="51">
        <f t="shared" si="7"/>
        <v>84.827266195881634</v>
      </c>
      <c r="S72" s="48">
        <v>84.827266195881634</v>
      </c>
      <c r="T72" s="52">
        <v>0.78969393761476236</v>
      </c>
    </row>
    <row r="73" spans="1:20">
      <c r="A73" s="10" t="s">
        <v>6</v>
      </c>
      <c r="B73" s="11" t="s">
        <v>227</v>
      </c>
      <c r="C73" s="11" t="s">
        <v>8</v>
      </c>
      <c r="D73" s="11" t="s">
        <v>146</v>
      </c>
      <c r="E73" s="11" t="s">
        <v>10</v>
      </c>
      <c r="F73" s="11">
        <v>20</v>
      </c>
      <c r="G73" s="11">
        <v>3</v>
      </c>
      <c r="H73" s="12">
        <v>3.2</v>
      </c>
      <c r="I73" s="11" t="str">
        <f t="shared" si="4"/>
        <v>high</v>
      </c>
      <c r="J73" s="11" t="s">
        <v>11</v>
      </c>
      <c r="K73" s="13">
        <v>27.74</v>
      </c>
      <c r="L73" s="13">
        <v>756.34672956469694</v>
      </c>
      <c r="M73" s="13">
        <v>2</v>
      </c>
      <c r="N73" s="13">
        <v>4</v>
      </c>
      <c r="O73" s="13">
        <f t="shared" si="5"/>
        <v>756.34672956469694</v>
      </c>
      <c r="P73" s="13">
        <f t="shared" si="6"/>
        <v>27.2655634305947</v>
      </c>
      <c r="Q73" s="51">
        <f t="shared" si="7"/>
        <v>98.156028350140915</v>
      </c>
      <c r="S73" s="48">
        <v>98.156028350140915</v>
      </c>
      <c r="T73" s="52">
        <v>2.2956891473810339</v>
      </c>
    </row>
    <row r="74" spans="1:20">
      <c r="A74" s="10" t="s">
        <v>6</v>
      </c>
      <c r="B74" s="11" t="s">
        <v>227</v>
      </c>
      <c r="C74" s="11" t="s">
        <v>12</v>
      </c>
      <c r="D74" s="11" t="s">
        <v>146</v>
      </c>
      <c r="E74" s="11" t="s">
        <v>10</v>
      </c>
      <c r="F74" s="11">
        <v>20</v>
      </c>
      <c r="G74" s="11">
        <v>3</v>
      </c>
      <c r="H74" s="12">
        <v>3.2</v>
      </c>
      <c r="I74" s="11" t="str">
        <f t="shared" si="4"/>
        <v>high</v>
      </c>
      <c r="J74" s="11" t="s">
        <v>11</v>
      </c>
      <c r="K74" s="13">
        <v>6.84</v>
      </c>
      <c r="L74" s="13">
        <v>663.60153912264298</v>
      </c>
      <c r="M74" s="13">
        <v>2</v>
      </c>
      <c r="N74" s="13">
        <v>4</v>
      </c>
      <c r="O74" s="13">
        <f t="shared" si="5"/>
        <v>663.60153912264298</v>
      </c>
      <c r="P74" s="13">
        <f t="shared" si="6"/>
        <v>97.017768877579385</v>
      </c>
      <c r="Q74" s="51">
        <f t="shared" si="7"/>
        <v>349.26396795928582</v>
      </c>
      <c r="S74" s="48">
        <v>349.26396795928582</v>
      </c>
      <c r="T74" s="52">
        <v>279.17624094258076</v>
      </c>
    </row>
    <row r="75" spans="1:20">
      <c r="A75" s="10" t="s">
        <v>6</v>
      </c>
      <c r="B75" s="11" t="s">
        <v>228</v>
      </c>
      <c r="C75" s="11" t="s">
        <v>8</v>
      </c>
      <c r="D75" s="11" t="s">
        <v>146</v>
      </c>
      <c r="E75" s="11" t="s">
        <v>10</v>
      </c>
      <c r="F75" s="11">
        <v>20</v>
      </c>
      <c r="G75" s="11">
        <v>3</v>
      </c>
      <c r="H75" s="12">
        <v>3.2</v>
      </c>
      <c r="I75" s="11" t="str">
        <f t="shared" si="4"/>
        <v>high</v>
      </c>
      <c r="J75" s="11" t="s">
        <v>11</v>
      </c>
      <c r="K75" s="13">
        <v>18.059999999999999</v>
      </c>
      <c r="L75" s="13">
        <v>678.82707279882004</v>
      </c>
      <c r="M75" s="13">
        <v>2</v>
      </c>
      <c r="N75" s="13">
        <v>4</v>
      </c>
      <c r="O75" s="13">
        <f t="shared" si="5"/>
        <v>678.82707279882004</v>
      </c>
      <c r="P75" s="13">
        <f t="shared" si="6"/>
        <v>37.587324075239209</v>
      </c>
      <c r="Q75" s="51">
        <f t="shared" si="7"/>
        <v>135.31436667086115</v>
      </c>
      <c r="S75" s="48">
        <v>135.31436667086115</v>
      </c>
      <c r="T75" s="52">
        <v>1.7384123262315543</v>
      </c>
    </row>
    <row r="76" spans="1:20">
      <c r="A76" s="10" t="s">
        <v>6</v>
      </c>
      <c r="B76" s="11" t="s">
        <v>228</v>
      </c>
      <c r="C76" s="11" t="s">
        <v>12</v>
      </c>
      <c r="D76" s="11" t="s">
        <v>146</v>
      </c>
      <c r="E76" s="11" t="s">
        <v>10</v>
      </c>
      <c r="F76" s="11">
        <v>20</v>
      </c>
      <c r="G76" s="11">
        <v>3</v>
      </c>
      <c r="H76" s="12">
        <v>3.2</v>
      </c>
      <c r="I76" s="11" t="str">
        <f t="shared" si="4"/>
        <v>high</v>
      </c>
      <c r="J76" s="11" t="s">
        <v>11</v>
      </c>
      <c r="K76" s="13">
        <v>6.52</v>
      </c>
      <c r="L76" s="13">
        <v>662.11179092685802</v>
      </c>
      <c r="M76" s="13">
        <v>2</v>
      </c>
      <c r="N76" s="13">
        <v>4</v>
      </c>
      <c r="O76" s="13">
        <f t="shared" si="5"/>
        <v>662.11179092685802</v>
      </c>
      <c r="P76" s="13">
        <f t="shared" si="6"/>
        <v>101.55088817896596</v>
      </c>
      <c r="Q76" s="51">
        <f t="shared" si="7"/>
        <v>365.58319744427746</v>
      </c>
      <c r="S76" s="48">
        <v>365.58319744427746</v>
      </c>
      <c r="T76" s="52">
        <v>0.42555604395516128</v>
      </c>
    </row>
    <row r="77" spans="1:20">
      <c r="A77" s="10" t="s">
        <v>6</v>
      </c>
      <c r="B77" s="11" t="s">
        <v>229</v>
      </c>
      <c r="C77" s="11" t="s">
        <v>8</v>
      </c>
      <c r="D77" s="11" t="s">
        <v>146</v>
      </c>
      <c r="E77" s="11" t="s">
        <v>10</v>
      </c>
      <c r="F77" s="11">
        <v>20</v>
      </c>
      <c r="G77" s="11">
        <v>3</v>
      </c>
      <c r="H77" s="12">
        <v>3.2</v>
      </c>
      <c r="I77" s="11" t="str">
        <f t="shared" si="4"/>
        <v>high</v>
      </c>
      <c r="J77" s="11" t="s">
        <v>11</v>
      </c>
      <c r="K77" s="13">
        <v>18.3</v>
      </c>
      <c r="L77" s="13">
        <v>766.86367090927104</v>
      </c>
      <c r="M77" s="13">
        <v>2</v>
      </c>
      <c r="N77" s="13">
        <v>4</v>
      </c>
      <c r="O77" s="13">
        <f t="shared" si="5"/>
        <v>766.86367090927104</v>
      </c>
      <c r="P77" s="13">
        <f t="shared" si="6"/>
        <v>41.905118628921912</v>
      </c>
      <c r="Q77" s="51">
        <f t="shared" si="7"/>
        <v>150.8584270641189</v>
      </c>
      <c r="S77" s="48">
        <v>150.8584270641189</v>
      </c>
      <c r="T77" s="52">
        <v>3.7669460529429006</v>
      </c>
    </row>
    <row r="78" spans="1:20">
      <c r="A78" s="10" t="s">
        <v>6</v>
      </c>
      <c r="B78" s="11" t="s">
        <v>229</v>
      </c>
      <c r="C78" s="11" t="s">
        <v>12</v>
      </c>
      <c r="D78" s="11" t="s">
        <v>146</v>
      </c>
      <c r="E78" s="11" t="s">
        <v>10</v>
      </c>
      <c r="F78" s="11">
        <v>20</v>
      </c>
      <c r="G78" s="11">
        <v>3</v>
      </c>
      <c r="H78" s="12">
        <v>3.2</v>
      </c>
      <c r="I78" s="11" t="str">
        <f t="shared" si="4"/>
        <v>high</v>
      </c>
      <c r="J78" s="11" t="s">
        <v>11</v>
      </c>
      <c r="K78" s="13">
        <v>18.3</v>
      </c>
      <c r="L78" s="13">
        <v>667.10758235003902</v>
      </c>
      <c r="M78" s="13">
        <v>2</v>
      </c>
      <c r="N78" s="13">
        <v>4</v>
      </c>
      <c r="O78" s="13">
        <f t="shared" si="5"/>
        <v>667.10758235003902</v>
      </c>
      <c r="P78" s="13">
        <f t="shared" si="6"/>
        <v>36.453966248636014</v>
      </c>
      <c r="Q78" s="51">
        <f t="shared" si="7"/>
        <v>131.23427849508965</v>
      </c>
      <c r="S78" s="48">
        <v>131.23427849508965</v>
      </c>
      <c r="T78" s="52">
        <v>3.285340411663225</v>
      </c>
    </row>
    <row r="79" spans="1:20">
      <c r="A79" s="10" t="s">
        <v>6</v>
      </c>
      <c r="B79" s="11" t="s">
        <v>230</v>
      </c>
      <c r="C79" s="11" t="s">
        <v>12</v>
      </c>
      <c r="D79" s="11" t="s">
        <v>146</v>
      </c>
      <c r="E79" s="11" t="s">
        <v>10</v>
      </c>
      <c r="F79" s="11">
        <v>20</v>
      </c>
      <c r="G79" s="11">
        <v>3</v>
      </c>
      <c r="H79" s="12">
        <v>3.2</v>
      </c>
      <c r="I79" s="11" t="str">
        <f t="shared" si="4"/>
        <v>high</v>
      </c>
      <c r="J79" s="11" t="s">
        <v>11</v>
      </c>
      <c r="K79" s="13">
        <v>8.57</v>
      </c>
      <c r="L79" s="13">
        <v>708.93532745473703</v>
      </c>
      <c r="M79" s="13">
        <v>2</v>
      </c>
      <c r="N79" s="13">
        <v>4</v>
      </c>
      <c r="O79" s="13">
        <f t="shared" si="5"/>
        <v>708.93532745473703</v>
      </c>
      <c r="P79" s="13">
        <f t="shared" si="6"/>
        <v>82.72290868783395</v>
      </c>
      <c r="Q79" s="51">
        <f t="shared" si="7"/>
        <v>297.80247127620225</v>
      </c>
      <c r="S79" s="48">
        <v>297.80247127620225</v>
      </c>
      <c r="T79" s="52">
        <v>10.190642320063402</v>
      </c>
    </row>
    <row r="80" spans="1:20">
      <c r="A80" s="10" t="s">
        <v>303</v>
      </c>
      <c r="B80" s="11" t="s">
        <v>410</v>
      </c>
      <c r="C80" s="11" t="s">
        <v>12</v>
      </c>
      <c r="D80" s="11" t="s">
        <v>146</v>
      </c>
      <c r="E80" s="11" t="s">
        <v>10</v>
      </c>
      <c r="F80" s="11">
        <v>0</v>
      </c>
      <c r="G80" s="11">
        <v>1</v>
      </c>
      <c r="H80" s="12">
        <v>2.2999999999999998</v>
      </c>
      <c r="I80" s="11" t="str">
        <f t="shared" si="4"/>
        <v>low</v>
      </c>
      <c r="J80" s="11" t="s">
        <v>11</v>
      </c>
      <c r="K80" s="13">
        <v>122.92</v>
      </c>
      <c r="L80" s="13">
        <v>102.425677384446</v>
      </c>
      <c r="M80" s="13">
        <v>2</v>
      </c>
      <c r="N80" s="13">
        <v>4</v>
      </c>
      <c r="O80" s="13">
        <f t="shared" si="5"/>
        <v>102.425677384446</v>
      </c>
      <c r="P80" s="13">
        <f t="shared" si="6"/>
        <v>0.83327104933652785</v>
      </c>
      <c r="Q80" s="51">
        <f t="shared" si="7"/>
        <v>2.9997757776115002</v>
      </c>
      <c r="S80" s="48">
        <v>2.9997757776115002</v>
      </c>
      <c r="T80" s="52">
        <v>1.6765148677429929</v>
      </c>
    </row>
    <row r="81" spans="1:20">
      <c r="A81" s="10" t="s">
        <v>303</v>
      </c>
      <c r="B81" s="11" t="s">
        <v>411</v>
      </c>
      <c r="C81" s="11" t="s">
        <v>12</v>
      </c>
      <c r="D81" s="11" t="s">
        <v>146</v>
      </c>
      <c r="E81" s="11" t="s">
        <v>10</v>
      </c>
      <c r="F81" s="11">
        <v>0</v>
      </c>
      <c r="G81" s="11">
        <v>1</v>
      </c>
      <c r="H81" s="12">
        <v>2.2999999999999998</v>
      </c>
      <c r="I81" s="11" t="str">
        <f t="shared" si="4"/>
        <v>low</v>
      </c>
      <c r="J81" s="11" t="s">
        <v>11</v>
      </c>
      <c r="K81" s="13">
        <v>44.13</v>
      </c>
      <c r="L81" s="13">
        <v>95.410424175009993</v>
      </c>
      <c r="M81" s="13">
        <v>2</v>
      </c>
      <c r="N81" s="13">
        <v>4</v>
      </c>
      <c r="O81" s="13">
        <f t="shared" si="5"/>
        <v>95.410424175009993</v>
      </c>
      <c r="P81" s="13">
        <f t="shared" si="6"/>
        <v>2.1620309126446857</v>
      </c>
      <c r="Q81" s="51">
        <f t="shared" si="7"/>
        <v>7.7833112855208686</v>
      </c>
      <c r="S81" s="48">
        <v>7.7833112855208686</v>
      </c>
      <c r="T81" s="52">
        <v>8.121637582480437</v>
      </c>
    </row>
    <row r="82" spans="1:20">
      <c r="A82" s="10" t="s">
        <v>303</v>
      </c>
      <c r="B82" s="11" t="s">
        <v>412</v>
      </c>
      <c r="C82" s="11" t="s">
        <v>8</v>
      </c>
      <c r="D82" s="11" t="s">
        <v>146</v>
      </c>
      <c r="E82" s="11" t="s">
        <v>10</v>
      </c>
      <c r="F82" s="11">
        <v>0</v>
      </c>
      <c r="G82" s="11">
        <v>2</v>
      </c>
      <c r="H82" s="12">
        <v>2.2999999999999998</v>
      </c>
      <c r="I82" s="11" t="str">
        <f t="shared" si="4"/>
        <v>low</v>
      </c>
      <c r="J82" s="11" t="s">
        <v>11</v>
      </c>
      <c r="K82" s="13">
        <v>124.87</v>
      </c>
      <c r="L82" s="13">
        <v>127.174820486984</v>
      </c>
      <c r="M82" s="13">
        <v>2</v>
      </c>
      <c r="N82" s="13">
        <v>4</v>
      </c>
      <c r="O82" s="13">
        <f t="shared" si="5"/>
        <v>127.174820486984</v>
      </c>
      <c r="P82" s="13">
        <f t="shared" si="6"/>
        <v>1.0184577599662368</v>
      </c>
      <c r="Q82" s="51">
        <f t="shared" si="7"/>
        <v>3.6664479358784527</v>
      </c>
      <c r="S82" s="48">
        <v>3.6664479358784527</v>
      </c>
      <c r="T82" s="52">
        <v>0.17299976730152772</v>
      </c>
    </row>
    <row r="83" spans="1:20">
      <c r="A83" s="10" t="s">
        <v>303</v>
      </c>
      <c r="B83" s="11" t="s">
        <v>412</v>
      </c>
      <c r="C83" s="11" t="s">
        <v>12</v>
      </c>
      <c r="D83" s="11" t="s">
        <v>146</v>
      </c>
      <c r="E83" s="11" t="s">
        <v>10</v>
      </c>
      <c r="F83" s="11">
        <v>0</v>
      </c>
      <c r="G83" s="11">
        <v>2</v>
      </c>
      <c r="H83" s="12">
        <v>2.2999999999999998</v>
      </c>
      <c r="I83" s="11" t="str">
        <f t="shared" si="4"/>
        <v>low</v>
      </c>
      <c r="J83" s="11" t="s">
        <v>11</v>
      </c>
      <c r="K83" s="13">
        <v>12.81</v>
      </c>
      <c r="L83" s="13">
        <v>89.296133833251602</v>
      </c>
      <c r="M83" s="13">
        <v>2</v>
      </c>
      <c r="N83" s="13">
        <v>4</v>
      </c>
      <c r="O83" s="13">
        <f t="shared" si="5"/>
        <v>89.296133833251602</v>
      </c>
      <c r="P83" s="13">
        <f t="shared" si="6"/>
        <v>6.9708145068892735</v>
      </c>
      <c r="Q83" s="51">
        <f t="shared" si="7"/>
        <v>25.094932224801383</v>
      </c>
      <c r="S83" s="48">
        <v>25.094932224801383</v>
      </c>
      <c r="T83" s="52">
        <v>3.3861183186158201</v>
      </c>
    </row>
    <row r="84" spans="1:20">
      <c r="A84" s="10" t="s">
        <v>303</v>
      </c>
      <c r="B84" s="11" t="s">
        <v>413</v>
      </c>
      <c r="C84" s="11" t="s">
        <v>8</v>
      </c>
      <c r="D84" s="11" t="s">
        <v>146</v>
      </c>
      <c r="E84" s="11" t="s">
        <v>10</v>
      </c>
      <c r="F84" s="11">
        <v>0</v>
      </c>
      <c r="G84" s="11">
        <v>2</v>
      </c>
      <c r="H84" s="12">
        <v>2.2999999999999998</v>
      </c>
      <c r="I84" s="11" t="str">
        <f t="shared" si="4"/>
        <v>low</v>
      </c>
      <c r="J84" s="11" t="s">
        <v>11</v>
      </c>
      <c r="K84" s="13">
        <v>61.74</v>
      </c>
      <c r="L84" s="13">
        <v>162.31895697534901</v>
      </c>
      <c r="M84" s="13">
        <v>2</v>
      </c>
      <c r="N84" s="13">
        <v>4</v>
      </c>
      <c r="O84" s="13">
        <f t="shared" si="5"/>
        <v>162.31895697534901</v>
      </c>
      <c r="P84" s="13">
        <f t="shared" si="6"/>
        <v>2.6290728373072403</v>
      </c>
      <c r="Q84" s="51">
        <f t="shared" si="7"/>
        <v>9.464662214306065</v>
      </c>
      <c r="S84" s="48">
        <v>9.464662214306065</v>
      </c>
      <c r="T84" s="52">
        <v>348.7283584601675</v>
      </c>
    </row>
    <row r="85" spans="1:20">
      <c r="A85" s="10" t="s">
        <v>303</v>
      </c>
      <c r="B85" s="11" t="s">
        <v>414</v>
      </c>
      <c r="C85" s="11" t="s">
        <v>12</v>
      </c>
      <c r="D85" s="11" t="s">
        <v>146</v>
      </c>
      <c r="E85" s="11" t="s">
        <v>10</v>
      </c>
      <c r="F85" s="11">
        <v>0</v>
      </c>
      <c r="G85" s="11">
        <v>2</v>
      </c>
      <c r="H85" s="12">
        <v>2.2999999999999998</v>
      </c>
      <c r="I85" s="11" t="str">
        <f t="shared" si="4"/>
        <v>low</v>
      </c>
      <c r="J85" s="11" t="s">
        <v>11</v>
      </c>
      <c r="K85" s="13">
        <v>122.45</v>
      </c>
      <c r="L85" s="13">
        <v>104.33455531604299</v>
      </c>
      <c r="M85" s="13">
        <v>2</v>
      </c>
      <c r="N85" s="13">
        <v>4</v>
      </c>
      <c r="O85" s="13">
        <f t="shared" si="5"/>
        <v>104.33455531604299</v>
      </c>
      <c r="P85" s="13">
        <f t="shared" si="6"/>
        <v>0.85205843459406283</v>
      </c>
      <c r="Q85" s="51">
        <f t="shared" si="7"/>
        <v>3.0674103645386261</v>
      </c>
      <c r="S85" s="48">
        <v>3.0674103645386261</v>
      </c>
      <c r="T85" s="52">
        <v>1.6740988474613301</v>
      </c>
    </row>
    <row r="86" spans="1:20">
      <c r="A86" s="10" t="s">
        <v>303</v>
      </c>
      <c r="B86" s="11" t="s">
        <v>415</v>
      </c>
      <c r="C86" s="11" t="s">
        <v>12</v>
      </c>
      <c r="D86" s="11" t="s">
        <v>146</v>
      </c>
      <c r="E86" s="11" t="s">
        <v>10</v>
      </c>
      <c r="F86" s="11">
        <v>0</v>
      </c>
      <c r="G86" s="11">
        <v>2</v>
      </c>
      <c r="H86" s="12">
        <v>2.2999999999999998</v>
      </c>
      <c r="I86" s="11" t="str">
        <f t="shared" si="4"/>
        <v>low</v>
      </c>
      <c r="J86" s="11" t="s">
        <v>11</v>
      </c>
      <c r="K86" s="13">
        <v>40.07</v>
      </c>
      <c r="L86" s="13">
        <v>211.652730902256</v>
      </c>
      <c r="M86" s="13">
        <v>2</v>
      </c>
      <c r="N86" s="13">
        <v>4</v>
      </c>
      <c r="O86" s="13">
        <f t="shared" si="5"/>
        <v>211.652730902256</v>
      </c>
      <c r="P86" s="13">
        <f t="shared" si="6"/>
        <v>5.2820746419330167</v>
      </c>
      <c r="Q86" s="51">
        <f t="shared" si="7"/>
        <v>19.01546871095886</v>
      </c>
      <c r="S86" s="48">
        <v>19.01546871095886</v>
      </c>
      <c r="T86" s="52">
        <v>37.48211321444056</v>
      </c>
    </row>
    <row r="87" spans="1:20">
      <c r="A87" s="10" t="s">
        <v>303</v>
      </c>
      <c r="B87" s="11" t="s">
        <v>417</v>
      </c>
      <c r="C87" s="11" t="s">
        <v>12</v>
      </c>
      <c r="D87" s="11" t="s">
        <v>146</v>
      </c>
      <c r="E87" s="11" t="s">
        <v>10</v>
      </c>
      <c r="F87" s="11">
        <v>0</v>
      </c>
      <c r="G87" s="11">
        <v>1</v>
      </c>
      <c r="H87" s="12">
        <v>2.7</v>
      </c>
      <c r="I87" s="11" t="str">
        <f t="shared" si="4"/>
        <v>medium</v>
      </c>
      <c r="J87" s="11" t="s">
        <v>11</v>
      </c>
      <c r="K87" s="13">
        <v>120</v>
      </c>
      <c r="L87" s="13">
        <v>390.20270263385999</v>
      </c>
      <c r="M87" s="13">
        <v>2</v>
      </c>
      <c r="N87" s="13">
        <v>4</v>
      </c>
      <c r="O87" s="13">
        <f t="shared" si="5"/>
        <v>390.20270263385999</v>
      </c>
      <c r="P87" s="13">
        <f t="shared" si="6"/>
        <v>3.2516891886154999</v>
      </c>
      <c r="Q87" s="51">
        <f t="shared" si="7"/>
        <v>11.706081079015799</v>
      </c>
      <c r="S87" s="48">
        <v>11.706081079015799</v>
      </c>
      <c r="T87" s="52">
        <v>1.5528980601880815</v>
      </c>
    </row>
    <row r="88" spans="1:20">
      <c r="A88" s="10" t="s">
        <v>303</v>
      </c>
      <c r="B88" s="11" t="s">
        <v>418</v>
      </c>
      <c r="C88" s="11" t="s">
        <v>8</v>
      </c>
      <c r="D88" s="11" t="s">
        <v>146</v>
      </c>
      <c r="E88" s="11" t="s">
        <v>10</v>
      </c>
      <c r="F88" s="11">
        <v>0</v>
      </c>
      <c r="G88" s="11">
        <v>1</v>
      </c>
      <c r="H88" s="12">
        <v>2.7</v>
      </c>
      <c r="I88" s="11" t="str">
        <f t="shared" si="4"/>
        <v>medium</v>
      </c>
      <c r="J88" s="11" t="s">
        <v>11</v>
      </c>
      <c r="K88" s="13">
        <v>122.37</v>
      </c>
      <c r="L88" s="13">
        <v>10.816774118826499</v>
      </c>
      <c r="M88" s="13">
        <v>2</v>
      </c>
      <c r="N88" s="13">
        <v>4</v>
      </c>
      <c r="O88" s="13">
        <f t="shared" si="5"/>
        <v>10.816774118826499</v>
      </c>
      <c r="P88" s="13">
        <f t="shared" si="6"/>
        <v>8.8394002768868996E-2</v>
      </c>
      <c r="Q88" s="51">
        <f t="shared" si="7"/>
        <v>0.31821840996792838</v>
      </c>
      <c r="S88" s="48">
        <v>0.31821840996792838</v>
      </c>
      <c r="T88" s="52">
        <v>4.4310209382753003</v>
      </c>
    </row>
    <row r="89" spans="1:20">
      <c r="A89" s="10" t="s">
        <v>303</v>
      </c>
      <c r="B89" s="11" t="s">
        <v>418</v>
      </c>
      <c r="C89" s="11" t="s">
        <v>12</v>
      </c>
      <c r="D89" s="11" t="s">
        <v>146</v>
      </c>
      <c r="E89" s="11" t="s">
        <v>10</v>
      </c>
      <c r="F89" s="11">
        <v>0</v>
      </c>
      <c r="G89" s="11">
        <v>1</v>
      </c>
      <c r="H89" s="12">
        <v>2.7</v>
      </c>
      <c r="I89" s="11" t="str">
        <f t="shared" si="4"/>
        <v>medium</v>
      </c>
      <c r="J89" s="11" t="s">
        <v>11</v>
      </c>
      <c r="K89" s="13">
        <v>122.37</v>
      </c>
      <c r="L89" s="13">
        <v>91.028088084660794</v>
      </c>
      <c r="M89" s="13">
        <v>2</v>
      </c>
      <c r="N89" s="13">
        <v>4</v>
      </c>
      <c r="O89" s="13">
        <f t="shared" si="5"/>
        <v>91.028088084660794</v>
      </c>
      <c r="P89" s="13">
        <f t="shared" si="6"/>
        <v>0.74387585261633404</v>
      </c>
      <c r="Q89" s="51">
        <f t="shared" si="7"/>
        <v>2.6779530694188027</v>
      </c>
      <c r="S89" s="48">
        <v>2.6779530694188027</v>
      </c>
      <c r="T89" s="52">
        <v>1.362346114691811</v>
      </c>
    </row>
    <row r="90" spans="1:20">
      <c r="A90" s="10" t="s">
        <v>303</v>
      </c>
      <c r="B90" s="11" t="s">
        <v>419</v>
      </c>
      <c r="C90" s="11" t="s">
        <v>12</v>
      </c>
      <c r="D90" s="11" t="s">
        <v>146</v>
      </c>
      <c r="E90" s="11" t="s">
        <v>10</v>
      </c>
      <c r="F90" s="11">
        <v>0</v>
      </c>
      <c r="G90" s="11">
        <v>1</v>
      </c>
      <c r="H90" s="12">
        <v>2.7</v>
      </c>
      <c r="I90" s="11" t="str">
        <f t="shared" si="4"/>
        <v>medium</v>
      </c>
      <c r="J90" s="11" t="s">
        <v>11</v>
      </c>
      <c r="K90" s="13">
        <v>122.95</v>
      </c>
      <c r="L90" s="13">
        <v>4.1812998184264796</v>
      </c>
      <c r="M90" s="13">
        <v>2</v>
      </c>
      <c r="N90" s="13">
        <v>4</v>
      </c>
      <c r="O90" s="13">
        <f t="shared" si="5"/>
        <v>4.1812998184264796</v>
      </c>
      <c r="P90" s="13">
        <f t="shared" si="6"/>
        <v>3.4008131910748106E-2</v>
      </c>
      <c r="Q90" s="51">
        <f t="shared" si="7"/>
        <v>0.12242927487869316</v>
      </c>
      <c r="S90" s="48">
        <v>0.12242927487869316</v>
      </c>
      <c r="T90" s="52">
        <v>1.1894136503661898</v>
      </c>
    </row>
    <row r="91" spans="1:20">
      <c r="A91" s="10" t="s">
        <v>303</v>
      </c>
      <c r="B91" s="11" t="s">
        <v>420</v>
      </c>
      <c r="C91" s="11" t="s">
        <v>8</v>
      </c>
      <c r="D91" s="11" t="s">
        <v>146</v>
      </c>
      <c r="E91" s="11" t="s">
        <v>10</v>
      </c>
      <c r="F91" s="11">
        <v>0</v>
      </c>
      <c r="G91" s="11">
        <v>2</v>
      </c>
      <c r="H91" s="12">
        <v>2.7</v>
      </c>
      <c r="I91" s="11" t="str">
        <f t="shared" si="4"/>
        <v>medium</v>
      </c>
      <c r="J91" s="11" t="s">
        <v>11</v>
      </c>
      <c r="K91" s="13">
        <v>16.63</v>
      </c>
      <c r="L91" s="13">
        <v>29.987444347022301</v>
      </c>
      <c r="M91" s="13">
        <v>2</v>
      </c>
      <c r="N91" s="13">
        <v>4</v>
      </c>
      <c r="O91" s="13">
        <f t="shared" si="5"/>
        <v>29.987444347022301</v>
      </c>
      <c r="P91" s="13">
        <f t="shared" si="6"/>
        <v>1.8032137310296033</v>
      </c>
      <c r="Q91" s="51">
        <f t="shared" si="7"/>
        <v>6.491569431706572</v>
      </c>
      <c r="S91" s="48">
        <v>6.491569431706572</v>
      </c>
      <c r="T91" s="52">
        <v>0.55999319908988587</v>
      </c>
    </row>
    <row r="92" spans="1:20">
      <c r="A92" s="10" t="s">
        <v>303</v>
      </c>
      <c r="B92" s="11" t="s">
        <v>420</v>
      </c>
      <c r="C92" s="11" t="s">
        <v>12</v>
      </c>
      <c r="D92" s="11" t="s">
        <v>146</v>
      </c>
      <c r="E92" s="11" t="s">
        <v>10</v>
      </c>
      <c r="F92" s="11">
        <v>0</v>
      </c>
      <c r="G92" s="11">
        <v>2</v>
      </c>
      <c r="H92" s="12">
        <v>2.7</v>
      </c>
      <c r="I92" s="11" t="str">
        <f t="shared" si="4"/>
        <v>medium</v>
      </c>
      <c r="J92" s="11" t="s">
        <v>11</v>
      </c>
      <c r="K92" s="13">
        <v>9.44</v>
      </c>
      <c r="L92" s="13">
        <v>37.223783541999403</v>
      </c>
      <c r="M92" s="13">
        <v>2</v>
      </c>
      <c r="N92" s="13">
        <v>4</v>
      </c>
      <c r="O92" s="13">
        <f t="shared" si="5"/>
        <v>37.223783541999403</v>
      </c>
      <c r="P92" s="13">
        <f t="shared" si="6"/>
        <v>3.9431974091101063</v>
      </c>
      <c r="Q92" s="51">
        <f t="shared" si="7"/>
        <v>14.195510672796381</v>
      </c>
      <c r="S92" s="48">
        <v>14.195510672796381</v>
      </c>
      <c r="T92" s="52">
        <v>0.98980459707299717</v>
      </c>
    </row>
    <row r="93" spans="1:20">
      <c r="A93" s="10" t="s">
        <v>303</v>
      </c>
      <c r="B93" s="11" t="s">
        <v>421</v>
      </c>
      <c r="C93" s="11" t="s">
        <v>8</v>
      </c>
      <c r="D93" s="11" t="s">
        <v>146</v>
      </c>
      <c r="E93" s="11" t="s">
        <v>10</v>
      </c>
      <c r="F93" s="11">
        <v>0</v>
      </c>
      <c r="G93" s="11">
        <v>2</v>
      </c>
      <c r="H93" s="12">
        <v>2.7</v>
      </c>
      <c r="I93" s="11" t="str">
        <f t="shared" si="4"/>
        <v>medium</v>
      </c>
      <c r="J93" s="11" t="s">
        <v>11</v>
      </c>
      <c r="K93" s="13">
        <v>122.7</v>
      </c>
      <c r="L93" s="13">
        <v>224.592662399928</v>
      </c>
      <c r="M93" s="13">
        <v>2</v>
      </c>
      <c r="N93" s="13">
        <v>4</v>
      </c>
      <c r="O93" s="13">
        <f t="shared" si="5"/>
        <v>224.592662399928</v>
      </c>
      <c r="P93" s="13">
        <f t="shared" si="6"/>
        <v>1.8304210464541808</v>
      </c>
      <c r="Q93" s="51">
        <f t="shared" si="7"/>
        <v>6.5895157672350511</v>
      </c>
      <c r="S93" s="48">
        <v>6.5895157672350511</v>
      </c>
      <c r="T93" s="52">
        <v>1.578886399063425</v>
      </c>
    </row>
    <row r="94" spans="1:20">
      <c r="A94" s="10" t="s">
        <v>303</v>
      </c>
      <c r="B94" s="11" t="s">
        <v>422</v>
      </c>
      <c r="C94" s="11" t="s">
        <v>8</v>
      </c>
      <c r="D94" s="11" t="s">
        <v>146</v>
      </c>
      <c r="E94" s="11" t="s">
        <v>10</v>
      </c>
      <c r="F94" s="11">
        <v>0</v>
      </c>
      <c r="G94" s="11">
        <v>2</v>
      </c>
      <c r="H94" s="12">
        <v>2.7</v>
      </c>
      <c r="I94" s="11" t="str">
        <f t="shared" si="4"/>
        <v>medium</v>
      </c>
      <c r="J94" s="11" t="s">
        <v>11</v>
      </c>
      <c r="K94" s="13">
        <v>13.53</v>
      </c>
      <c r="L94" s="13">
        <v>234.729151503287</v>
      </c>
      <c r="M94" s="13">
        <v>2</v>
      </c>
      <c r="N94" s="13">
        <v>4</v>
      </c>
      <c r="O94" s="13">
        <f t="shared" si="5"/>
        <v>234.729151503287</v>
      </c>
      <c r="P94" s="13">
        <f t="shared" si="6"/>
        <v>17.348791685387067</v>
      </c>
      <c r="Q94" s="51">
        <f t="shared" si="7"/>
        <v>62.455650067393435</v>
      </c>
      <c r="S94" s="48">
        <v>62.455650067393435</v>
      </c>
      <c r="T94" s="52">
        <v>134.28221762405107</v>
      </c>
    </row>
    <row r="95" spans="1:20">
      <c r="A95" s="10" t="s">
        <v>303</v>
      </c>
      <c r="B95" s="11" t="s">
        <v>422</v>
      </c>
      <c r="C95" s="11" t="s">
        <v>12</v>
      </c>
      <c r="D95" s="11" t="s">
        <v>146</v>
      </c>
      <c r="E95" s="11" t="s">
        <v>10</v>
      </c>
      <c r="F95" s="11">
        <v>0</v>
      </c>
      <c r="G95" s="11">
        <v>2</v>
      </c>
      <c r="H95" s="12">
        <v>2.7</v>
      </c>
      <c r="I95" s="11" t="str">
        <f t="shared" si="4"/>
        <v>medium</v>
      </c>
      <c r="J95" s="11" t="s">
        <v>11</v>
      </c>
      <c r="K95" s="13">
        <v>146.37</v>
      </c>
      <c r="L95" s="13">
        <v>267.83737273814103</v>
      </c>
      <c r="M95" s="13">
        <v>2</v>
      </c>
      <c r="N95" s="13">
        <v>4</v>
      </c>
      <c r="O95" s="13">
        <f t="shared" si="5"/>
        <v>267.83737273814103</v>
      </c>
      <c r="P95" s="13">
        <f t="shared" si="6"/>
        <v>1.8298652233254151</v>
      </c>
      <c r="Q95" s="51">
        <f t="shared" si="7"/>
        <v>6.5875148039714944</v>
      </c>
      <c r="S95" s="48">
        <v>6.5875148039714944</v>
      </c>
      <c r="T95" s="52">
        <v>137.50834868164188</v>
      </c>
    </row>
    <row r="96" spans="1:20">
      <c r="A96" s="10" t="s">
        <v>303</v>
      </c>
      <c r="B96" s="11" t="s">
        <v>423</v>
      </c>
      <c r="C96" s="11" t="s">
        <v>8</v>
      </c>
      <c r="D96" s="11" t="s">
        <v>146</v>
      </c>
      <c r="E96" s="11" t="s">
        <v>10</v>
      </c>
      <c r="F96" s="11">
        <v>0</v>
      </c>
      <c r="G96" s="11">
        <v>2</v>
      </c>
      <c r="H96" s="12">
        <v>2.7</v>
      </c>
      <c r="I96" s="11" t="str">
        <f t="shared" si="4"/>
        <v>medium</v>
      </c>
      <c r="J96" s="11" t="s">
        <v>11</v>
      </c>
      <c r="K96" s="13">
        <v>123.94</v>
      </c>
      <c r="L96" s="13">
        <v>114.988736169058</v>
      </c>
      <c r="M96" s="13">
        <v>2</v>
      </c>
      <c r="N96" s="13">
        <v>4</v>
      </c>
      <c r="O96" s="13">
        <f t="shared" si="5"/>
        <v>114.988736169058</v>
      </c>
      <c r="P96" s="13">
        <f t="shared" si="6"/>
        <v>0.92777744206114254</v>
      </c>
      <c r="Q96" s="51">
        <f t="shared" si="7"/>
        <v>3.339998791420113</v>
      </c>
      <c r="S96" s="48">
        <v>3.339998791420113</v>
      </c>
      <c r="T96" s="52">
        <v>1.724491804059636</v>
      </c>
    </row>
    <row r="97" spans="1:20">
      <c r="A97" s="10" t="s">
        <v>303</v>
      </c>
      <c r="B97" s="11" t="s">
        <v>423</v>
      </c>
      <c r="C97" s="11" t="s">
        <v>12</v>
      </c>
      <c r="D97" s="11" t="s">
        <v>146</v>
      </c>
      <c r="E97" s="11" t="s">
        <v>10</v>
      </c>
      <c r="F97" s="11">
        <v>0</v>
      </c>
      <c r="G97" s="11">
        <v>2</v>
      </c>
      <c r="H97" s="12">
        <v>2.7</v>
      </c>
      <c r="I97" s="11" t="str">
        <f t="shared" si="4"/>
        <v>medium</v>
      </c>
      <c r="J97" s="11" t="s">
        <v>11</v>
      </c>
      <c r="K97" s="13">
        <v>123.94</v>
      </c>
      <c r="L97" s="13">
        <v>127.782983332664</v>
      </c>
      <c r="M97" s="13">
        <v>2</v>
      </c>
      <c r="N97" s="13">
        <v>4</v>
      </c>
      <c r="O97" s="13">
        <f t="shared" si="5"/>
        <v>127.782983332664</v>
      </c>
      <c r="P97" s="13">
        <f t="shared" si="6"/>
        <v>1.0310068043623044</v>
      </c>
      <c r="Q97" s="51">
        <f t="shared" si="7"/>
        <v>3.7116244957042954</v>
      </c>
      <c r="S97" s="48">
        <v>3.7116244957042954</v>
      </c>
      <c r="T97" s="52">
        <v>0.7600460468287501</v>
      </c>
    </row>
    <row r="98" spans="1:20">
      <c r="A98" s="10" t="s">
        <v>303</v>
      </c>
      <c r="B98" s="11" t="s">
        <v>424</v>
      </c>
      <c r="C98" s="11" t="s">
        <v>8</v>
      </c>
      <c r="D98" s="11" t="s">
        <v>146</v>
      </c>
      <c r="E98" s="11" t="s">
        <v>10</v>
      </c>
      <c r="F98" s="11">
        <v>0</v>
      </c>
      <c r="G98" s="11">
        <v>1</v>
      </c>
      <c r="H98" s="12">
        <v>3.2</v>
      </c>
      <c r="I98" s="11" t="str">
        <f t="shared" si="4"/>
        <v>high</v>
      </c>
      <c r="J98" s="11" t="s">
        <v>11</v>
      </c>
      <c r="K98" s="13">
        <v>122.4</v>
      </c>
      <c r="L98" s="13">
        <v>9.8176562572796193</v>
      </c>
      <c r="M98" s="13">
        <v>2</v>
      </c>
      <c r="N98" s="13">
        <v>4</v>
      </c>
      <c r="O98" s="13">
        <f t="shared" si="5"/>
        <v>9.8176562572796193</v>
      </c>
      <c r="P98" s="13">
        <f t="shared" si="6"/>
        <v>8.020960994509492E-2</v>
      </c>
      <c r="Q98" s="51">
        <f t="shared" si="7"/>
        <v>0.28875459580234175</v>
      </c>
      <c r="S98" s="48">
        <v>0.28875459580234175</v>
      </c>
      <c r="T98" s="52">
        <v>1.3987085886687385</v>
      </c>
    </row>
    <row r="99" spans="1:20">
      <c r="A99" s="10" t="s">
        <v>303</v>
      </c>
      <c r="B99" s="11" t="s">
        <v>424</v>
      </c>
      <c r="C99" s="11" t="s">
        <v>12</v>
      </c>
      <c r="D99" s="11" t="s">
        <v>146</v>
      </c>
      <c r="E99" s="11" t="s">
        <v>10</v>
      </c>
      <c r="F99" s="11">
        <v>0</v>
      </c>
      <c r="G99" s="11">
        <v>1</v>
      </c>
      <c r="H99" s="12">
        <v>3.2</v>
      </c>
      <c r="I99" s="11" t="str">
        <f t="shared" si="4"/>
        <v>high</v>
      </c>
      <c r="J99" s="11" t="s">
        <v>11</v>
      </c>
      <c r="K99" s="13">
        <v>38.93</v>
      </c>
      <c r="L99" s="13">
        <v>121.938394438255</v>
      </c>
      <c r="M99" s="13">
        <v>2</v>
      </c>
      <c r="N99" s="13">
        <v>4</v>
      </c>
      <c r="O99" s="13">
        <f t="shared" si="5"/>
        <v>121.938394438255</v>
      </c>
      <c r="P99" s="13">
        <f t="shared" si="6"/>
        <v>3.1322474810751348</v>
      </c>
      <c r="Q99" s="51">
        <f t="shared" si="7"/>
        <v>11.276090931870487</v>
      </c>
      <c r="S99" s="48">
        <v>11.276090931870487</v>
      </c>
      <c r="T99" s="52">
        <v>7.8075537978958804</v>
      </c>
    </row>
    <row r="100" spans="1:20">
      <c r="A100" s="10" t="s">
        <v>303</v>
      </c>
      <c r="B100" s="11" t="s">
        <v>425</v>
      </c>
      <c r="C100" s="11" t="s">
        <v>8</v>
      </c>
      <c r="D100" s="11" t="s">
        <v>146</v>
      </c>
      <c r="E100" s="11" t="s">
        <v>10</v>
      </c>
      <c r="F100" s="11">
        <v>0</v>
      </c>
      <c r="G100" s="11">
        <v>1</v>
      </c>
      <c r="H100" s="12">
        <v>3.2</v>
      </c>
      <c r="I100" s="11" t="str">
        <f t="shared" si="4"/>
        <v>high</v>
      </c>
      <c r="J100" s="11" t="s">
        <v>11</v>
      </c>
      <c r="K100" s="13">
        <v>7.9</v>
      </c>
      <c r="L100" s="13">
        <v>6.1456339505580804</v>
      </c>
      <c r="M100" s="13">
        <v>2</v>
      </c>
      <c r="N100" s="13">
        <v>4</v>
      </c>
      <c r="O100" s="13">
        <f t="shared" si="5"/>
        <v>6.1456339505580804</v>
      </c>
      <c r="P100" s="13">
        <f t="shared" si="6"/>
        <v>0.77792834817190892</v>
      </c>
      <c r="Q100" s="51">
        <f t="shared" si="7"/>
        <v>2.8005420534188721</v>
      </c>
      <c r="S100" s="48">
        <v>2.8005420534188721</v>
      </c>
      <c r="T100" s="52">
        <v>17.991291365568685</v>
      </c>
    </row>
    <row r="101" spans="1:20">
      <c r="A101" s="10" t="s">
        <v>303</v>
      </c>
      <c r="B101" s="11" t="s">
        <v>425</v>
      </c>
      <c r="C101" s="11" t="s">
        <v>12</v>
      </c>
      <c r="D101" s="11" t="s">
        <v>146</v>
      </c>
      <c r="E101" s="11" t="s">
        <v>10</v>
      </c>
      <c r="F101" s="11">
        <v>0</v>
      </c>
      <c r="G101" s="11">
        <v>1</v>
      </c>
      <c r="H101" s="12">
        <v>3.2</v>
      </c>
      <c r="I101" s="11" t="str">
        <f t="shared" si="4"/>
        <v>high</v>
      </c>
      <c r="J101" s="11" t="s">
        <v>11</v>
      </c>
      <c r="K101" s="13">
        <v>121.85</v>
      </c>
      <c r="L101" s="13">
        <v>13.983638860874599</v>
      </c>
      <c r="M101" s="13">
        <v>2</v>
      </c>
      <c r="N101" s="13">
        <v>4</v>
      </c>
      <c r="O101" s="13">
        <f t="shared" si="5"/>
        <v>13.983638860874599</v>
      </c>
      <c r="P101" s="13">
        <f t="shared" si="6"/>
        <v>0.11476109036417398</v>
      </c>
      <c r="Q101" s="51">
        <f t="shared" si="7"/>
        <v>0.41313992531102633</v>
      </c>
      <c r="S101" s="48">
        <v>0.41313992531102633</v>
      </c>
      <c r="T101" s="52">
        <v>380.17960691521228</v>
      </c>
    </row>
    <row r="102" spans="1:20">
      <c r="A102" s="10" t="s">
        <v>303</v>
      </c>
      <c r="B102" s="11" t="s">
        <v>426</v>
      </c>
      <c r="C102" s="11" t="s">
        <v>12</v>
      </c>
      <c r="D102" s="11" t="s">
        <v>146</v>
      </c>
      <c r="E102" s="11" t="s">
        <v>10</v>
      </c>
      <c r="F102" s="11">
        <v>0</v>
      </c>
      <c r="G102" s="11">
        <v>1</v>
      </c>
      <c r="H102" s="12">
        <v>3.2</v>
      </c>
      <c r="I102" s="11" t="str">
        <f t="shared" si="4"/>
        <v>high</v>
      </c>
      <c r="J102" s="11" t="s">
        <v>11</v>
      </c>
      <c r="K102" s="13">
        <v>11.57</v>
      </c>
      <c r="L102" s="13">
        <v>178.78561576937901</v>
      </c>
      <c r="M102" s="13">
        <v>2</v>
      </c>
      <c r="N102" s="13">
        <v>4</v>
      </c>
      <c r="O102" s="13">
        <f t="shared" si="5"/>
        <v>178.78561576937901</v>
      </c>
      <c r="P102" s="13">
        <f t="shared" si="6"/>
        <v>15.452516488278219</v>
      </c>
      <c r="Q102" s="51">
        <f t="shared" si="7"/>
        <v>55.629059357801587</v>
      </c>
      <c r="S102" s="48">
        <v>55.629059357801587</v>
      </c>
      <c r="T102" s="52">
        <v>76.916690285463403</v>
      </c>
    </row>
    <row r="103" spans="1:20">
      <c r="A103" s="10" t="s">
        <v>303</v>
      </c>
      <c r="B103" s="11" t="s">
        <v>427</v>
      </c>
      <c r="C103" s="11" t="s">
        <v>12</v>
      </c>
      <c r="D103" s="11" t="s">
        <v>146</v>
      </c>
      <c r="E103" s="11" t="s">
        <v>10</v>
      </c>
      <c r="F103" s="11">
        <v>0</v>
      </c>
      <c r="G103" s="11">
        <v>1</v>
      </c>
      <c r="H103" s="12">
        <v>3.2</v>
      </c>
      <c r="I103" s="11" t="str">
        <f t="shared" si="4"/>
        <v>high</v>
      </c>
      <c r="J103" s="11" t="s">
        <v>11</v>
      </c>
      <c r="K103" s="13">
        <v>119.98</v>
      </c>
      <c r="L103" s="13">
        <v>489.77709983056099</v>
      </c>
      <c r="M103" s="13">
        <v>2</v>
      </c>
      <c r="N103" s="13">
        <v>4</v>
      </c>
      <c r="O103" s="13">
        <f t="shared" si="5"/>
        <v>489.77709983056099</v>
      </c>
      <c r="P103" s="13">
        <f t="shared" si="6"/>
        <v>4.0821561912865558</v>
      </c>
      <c r="Q103" s="51">
        <f t="shared" si="7"/>
        <v>14.695762288631602</v>
      </c>
      <c r="S103" s="48">
        <v>14.695762288631602</v>
      </c>
      <c r="T103" s="52">
        <v>5.341536855902997</v>
      </c>
    </row>
    <row r="104" spans="1:20">
      <c r="A104" s="10" t="s">
        <v>303</v>
      </c>
      <c r="B104" s="11" t="s">
        <v>428</v>
      </c>
      <c r="C104" s="11" t="s">
        <v>12</v>
      </c>
      <c r="D104" s="11" t="s">
        <v>146</v>
      </c>
      <c r="E104" s="11" t="s">
        <v>10</v>
      </c>
      <c r="F104" s="11">
        <v>0</v>
      </c>
      <c r="G104" s="11">
        <v>2</v>
      </c>
      <c r="H104" s="12">
        <v>3.2</v>
      </c>
      <c r="I104" s="11" t="str">
        <f t="shared" si="4"/>
        <v>high</v>
      </c>
      <c r="J104" s="11" t="s">
        <v>11</v>
      </c>
      <c r="K104" s="13">
        <v>13.39</v>
      </c>
      <c r="L104" s="13">
        <v>337.51206230418597</v>
      </c>
      <c r="M104" s="13">
        <v>2</v>
      </c>
      <c r="N104" s="13">
        <v>4</v>
      </c>
      <c r="O104" s="13">
        <f t="shared" si="5"/>
        <v>337.51206230418597</v>
      </c>
      <c r="P104" s="13">
        <f t="shared" si="6"/>
        <v>25.206277991350706</v>
      </c>
      <c r="Q104" s="51">
        <f t="shared" si="7"/>
        <v>90.742600768862545</v>
      </c>
      <c r="S104" s="48">
        <v>90.742600768862545</v>
      </c>
      <c r="T104" s="52">
        <v>266.80231200695818</v>
      </c>
    </row>
    <row r="105" spans="1:20">
      <c r="A105" s="10" t="s">
        <v>303</v>
      </c>
      <c r="B105" s="11" t="s">
        <v>429</v>
      </c>
      <c r="C105" s="11" t="s">
        <v>8</v>
      </c>
      <c r="D105" s="11" t="s">
        <v>146</v>
      </c>
      <c r="E105" s="11" t="s">
        <v>10</v>
      </c>
      <c r="F105" s="11">
        <v>0</v>
      </c>
      <c r="G105" s="11">
        <v>2</v>
      </c>
      <c r="H105" s="12">
        <v>3.2</v>
      </c>
      <c r="I105" s="11" t="str">
        <f t="shared" si="4"/>
        <v>high</v>
      </c>
      <c r="J105" s="11" t="s">
        <v>11</v>
      </c>
      <c r="K105" s="13">
        <v>123.17</v>
      </c>
      <c r="L105" s="13">
        <v>12.7034880898794</v>
      </c>
      <c r="M105" s="13">
        <v>2</v>
      </c>
      <c r="N105" s="13">
        <v>4</v>
      </c>
      <c r="O105" s="13">
        <f t="shared" si="5"/>
        <v>12.7034880898794</v>
      </c>
      <c r="P105" s="13">
        <f t="shared" si="6"/>
        <v>0.1031378427367005</v>
      </c>
      <c r="Q105" s="51">
        <f t="shared" si="7"/>
        <v>0.37129623385212179</v>
      </c>
      <c r="S105" s="48">
        <v>0.37129623385212179</v>
      </c>
      <c r="T105" s="52">
        <v>5.1178706921027626</v>
      </c>
    </row>
    <row r="106" spans="1:20">
      <c r="A106" s="10" t="s">
        <v>303</v>
      </c>
      <c r="B106" s="11" t="s">
        <v>429</v>
      </c>
      <c r="C106" s="11" t="s">
        <v>12</v>
      </c>
      <c r="D106" s="11" t="s">
        <v>146</v>
      </c>
      <c r="E106" s="11" t="s">
        <v>10</v>
      </c>
      <c r="F106" s="11">
        <v>0</v>
      </c>
      <c r="G106" s="11">
        <v>2</v>
      </c>
      <c r="H106" s="12">
        <v>3.2</v>
      </c>
      <c r="I106" s="11" t="str">
        <f t="shared" si="4"/>
        <v>high</v>
      </c>
      <c r="J106" s="11" t="s">
        <v>11</v>
      </c>
      <c r="K106" s="13">
        <v>8.65</v>
      </c>
      <c r="L106" s="13">
        <v>53.0605310074843</v>
      </c>
      <c r="M106" s="13">
        <v>2</v>
      </c>
      <c r="N106" s="13">
        <v>4</v>
      </c>
      <c r="O106" s="13">
        <f t="shared" si="5"/>
        <v>53.0605310074843</v>
      </c>
      <c r="P106" s="13">
        <f t="shared" si="6"/>
        <v>6.1341654343912486</v>
      </c>
      <c r="Q106" s="51">
        <f t="shared" si="7"/>
        <v>22.082995563808495</v>
      </c>
      <c r="S106" s="48">
        <v>22.082995563808495</v>
      </c>
      <c r="T106" s="52">
        <v>254.41363851109639</v>
      </c>
    </row>
    <row r="107" spans="1:20">
      <c r="A107" s="10" t="s">
        <v>303</v>
      </c>
      <c r="B107" s="11" t="s">
        <v>430</v>
      </c>
      <c r="C107" s="11" t="s">
        <v>8</v>
      </c>
      <c r="D107" s="11" t="s">
        <v>146</v>
      </c>
      <c r="E107" s="11" t="s">
        <v>10</v>
      </c>
      <c r="F107" s="11">
        <v>0</v>
      </c>
      <c r="G107" s="11">
        <v>2</v>
      </c>
      <c r="H107" s="12">
        <v>3.2</v>
      </c>
      <c r="I107" s="11" t="str">
        <f t="shared" si="4"/>
        <v>high</v>
      </c>
      <c r="J107" s="11" t="s">
        <v>11</v>
      </c>
      <c r="K107" s="13">
        <v>12.07</v>
      </c>
      <c r="L107" s="13">
        <v>169.82011226718899</v>
      </c>
      <c r="M107" s="13">
        <v>2</v>
      </c>
      <c r="N107" s="13">
        <v>4</v>
      </c>
      <c r="O107" s="13">
        <f t="shared" si="5"/>
        <v>169.82011226718899</v>
      </c>
      <c r="P107" s="13">
        <f t="shared" si="6"/>
        <v>14.069603336138275</v>
      </c>
      <c r="Q107" s="51">
        <f t="shared" si="7"/>
        <v>50.65057201009779</v>
      </c>
      <c r="S107" s="48">
        <v>50.65057201009779</v>
      </c>
      <c r="T107" s="52">
        <v>1.4784914835924357</v>
      </c>
    </row>
    <row r="108" spans="1:20">
      <c r="A108" s="10" t="s">
        <v>303</v>
      </c>
      <c r="B108" s="11" t="s">
        <v>430</v>
      </c>
      <c r="C108" s="11" t="s">
        <v>12</v>
      </c>
      <c r="D108" s="11" t="s">
        <v>146</v>
      </c>
      <c r="E108" s="11" t="s">
        <v>10</v>
      </c>
      <c r="F108" s="11">
        <v>0</v>
      </c>
      <c r="G108" s="11">
        <v>2</v>
      </c>
      <c r="H108" s="12">
        <v>3.2</v>
      </c>
      <c r="I108" s="11" t="str">
        <f t="shared" si="4"/>
        <v>high</v>
      </c>
      <c r="J108" s="11" t="s">
        <v>11</v>
      </c>
      <c r="K108" s="13">
        <v>6.38</v>
      </c>
      <c r="L108" s="13">
        <v>59.827164999035197</v>
      </c>
      <c r="M108" s="13">
        <v>2</v>
      </c>
      <c r="N108" s="13">
        <v>4</v>
      </c>
      <c r="O108" s="13">
        <f t="shared" si="5"/>
        <v>59.827164999035197</v>
      </c>
      <c r="P108" s="13">
        <f t="shared" si="6"/>
        <v>9.3772985891904703</v>
      </c>
      <c r="Q108" s="51">
        <f t="shared" si="7"/>
        <v>33.758274921085693</v>
      </c>
      <c r="S108" s="48">
        <v>33.758274921085693</v>
      </c>
      <c r="T108" s="52">
        <v>173.8250367307509</v>
      </c>
    </row>
    <row r="109" spans="1:20">
      <c r="A109" s="10" t="s">
        <v>303</v>
      </c>
      <c r="B109" s="11" t="s">
        <v>431</v>
      </c>
      <c r="C109" s="11" t="s">
        <v>8</v>
      </c>
      <c r="D109" s="11" t="s">
        <v>146</v>
      </c>
      <c r="E109" s="11" t="s">
        <v>10</v>
      </c>
      <c r="F109" s="11">
        <v>0</v>
      </c>
      <c r="G109" s="11">
        <v>2</v>
      </c>
      <c r="H109" s="12">
        <v>3.2</v>
      </c>
      <c r="I109" s="11" t="str">
        <f t="shared" si="4"/>
        <v>high</v>
      </c>
      <c r="J109" s="11" t="s">
        <v>11</v>
      </c>
      <c r="K109" s="13">
        <v>120</v>
      </c>
      <c r="L109" s="13">
        <v>472.69066565157601</v>
      </c>
      <c r="M109" s="13">
        <v>2</v>
      </c>
      <c r="N109" s="13">
        <v>4</v>
      </c>
      <c r="O109" s="13">
        <f t="shared" si="5"/>
        <v>472.69066565157601</v>
      </c>
      <c r="P109" s="13">
        <f t="shared" si="6"/>
        <v>3.9390888804298001</v>
      </c>
      <c r="Q109" s="51">
        <f t="shared" si="7"/>
        <v>14.18071996954728</v>
      </c>
      <c r="S109" s="48">
        <v>14.18071996954728</v>
      </c>
      <c r="T109" s="52">
        <v>174.27605518080952</v>
      </c>
    </row>
    <row r="110" spans="1:20">
      <c r="A110" s="10" t="s">
        <v>303</v>
      </c>
      <c r="B110" s="11" t="s">
        <v>431</v>
      </c>
      <c r="C110" s="11" t="s">
        <v>12</v>
      </c>
      <c r="D110" s="11" t="s">
        <v>146</v>
      </c>
      <c r="E110" s="11" t="s">
        <v>10</v>
      </c>
      <c r="F110" s="11">
        <v>0</v>
      </c>
      <c r="G110" s="11">
        <v>2</v>
      </c>
      <c r="H110" s="12">
        <v>3.2</v>
      </c>
      <c r="I110" s="11" t="str">
        <f t="shared" si="4"/>
        <v>high</v>
      </c>
      <c r="J110" s="11" t="s">
        <v>11</v>
      </c>
      <c r="K110" s="13">
        <v>120</v>
      </c>
      <c r="L110" s="13">
        <v>462.74518721746</v>
      </c>
      <c r="M110" s="13">
        <v>2</v>
      </c>
      <c r="N110" s="13">
        <v>4</v>
      </c>
      <c r="O110" s="13">
        <f t="shared" si="5"/>
        <v>462.74518721746</v>
      </c>
      <c r="P110" s="13">
        <f t="shared" si="6"/>
        <v>3.8562098934788334</v>
      </c>
      <c r="Q110" s="51">
        <f t="shared" si="7"/>
        <v>13.8823556165238</v>
      </c>
      <c r="S110" s="48">
        <v>13.8823556165238</v>
      </c>
      <c r="T110" s="52">
        <v>167.07474888002764</v>
      </c>
    </row>
    <row r="111" spans="1:20">
      <c r="A111" s="10" t="s">
        <v>303</v>
      </c>
      <c r="B111" s="11" t="s">
        <v>432</v>
      </c>
      <c r="C111" s="11" t="s">
        <v>12</v>
      </c>
      <c r="D111" s="11" t="s">
        <v>146</v>
      </c>
      <c r="E111" s="11" t="s">
        <v>10</v>
      </c>
      <c r="F111" s="11">
        <v>10</v>
      </c>
      <c r="G111" s="11">
        <v>1</v>
      </c>
      <c r="H111" s="12">
        <v>2.2999999999999998</v>
      </c>
      <c r="I111" s="11" t="str">
        <f t="shared" si="4"/>
        <v>low</v>
      </c>
      <c r="J111" s="11" t="s">
        <v>11</v>
      </c>
      <c r="K111" s="13">
        <v>21</v>
      </c>
      <c r="L111" s="13">
        <v>742.02032004992395</v>
      </c>
      <c r="M111" s="13">
        <v>2</v>
      </c>
      <c r="N111" s="13">
        <v>4</v>
      </c>
      <c r="O111" s="13">
        <f t="shared" si="5"/>
        <v>742.02032004992395</v>
      </c>
      <c r="P111" s="13">
        <f t="shared" si="6"/>
        <v>35.334300954758284</v>
      </c>
      <c r="Q111" s="51">
        <f t="shared" si="7"/>
        <v>127.20348343712983</v>
      </c>
      <c r="S111" s="48">
        <v>127.20348343712983</v>
      </c>
      <c r="T111" s="52">
        <v>170.95287324128429</v>
      </c>
    </row>
    <row r="112" spans="1:20">
      <c r="A112" s="10" t="s">
        <v>303</v>
      </c>
      <c r="B112" s="11" t="s">
        <v>433</v>
      </c>
      <c r="C112" s="11" t="s">
        <v>8</v>
      </c>
      <c r="D112" s="11" t="s">
        <v>146</v>
      </c>
      <c r="E112" s="11" t="s">
        <v>10</v>
      </c>
      <c r="F112" s="11">
        <v>10</v>
      </c>
      <c r="G112" s="11">
        <v>1</v>
      </c>
      <c r="H112" s="12">
        <v>2.2999999999999998</v>
      </c>
      <c r="I112" s="11" t="str">
        <f t="shared" si="4"/>
        <v>low</v>
      </c>
      <c r="J112" s="11" t="s">
        <v>11</v>
      </c>
      <c r="K112" s="13">
        <v>123.47</v>
      </c>
      <c r="L112" s="13">
        <v>6.61161140660335</v>
      </c>
      <c r="M112" s="13">
        <v>2</v>
      </c>
      <c r="N112" s="13">
        <v>4</v>
      </c>
      <c r="O112" s="13">
        <f t="shared" si="5"/>
        <v>6.61161140660335</v>
      </c>
      <c r="P112" s="13">
        <f t="shared" si="6"/>
        <v>5.3548322722955781E-2</v>
      </c>
      <c r="Q112" s="51">
        <f t="shared" si="7"/>
        <v>0.19277396180264081</v>
      </c>
      <c r="S112" s="48">
        <v>0.19277396180264081</v>
      </c>
      <c r="T112" s="52">
        <v>196.73271805291387</v>
      </c>
    </row>
    <row r="113" spans="1:20">
      <c r="A113" s="10" t="s">
        <v>303</v>
      </c>
      <c r="B113" s="11" t="s">
        <v>433</v>
      </c>
      <c r="C113" s="11" t="s">
        <v>12</v>
      </c>
      <c r="D113" s="11" t="s">
        <v>146</v>
      </c>
      <c r="E113" s="11" t="s">
        <v>10</v>
      </c>
      <c r="F113" s="11">
        <v>10</v>
      </c>
      <c r="G113" s="11">
        <v>1</v>
      </c>
      <c r="H113" s="12">
        <v>2.2999999999999998</v>
      </c>
      <c r="I113" s="11" t="str">
        <f t="shared" si="4"/>
        <v>low</v>
      </c>
      <c r="J113" s="11" t="s">
        <v>11</v>
      </c>
      <c r="K113" s="13">
        <v>123.47</v>
      </c>
      <c r="L113" s="13">
        <v>6.5170738788019698</v>
      </c>
      <c r="M113" s="13">
        <v>2</v>
      </c>
      <c r="N113" s="13">
        <v>4</v>
      </c>
      <c r="O113" s="13">
        <f t="shared" si="5"/>
        <v>6.5170738788019698</v>
      </c>
      <c r="P113" s="13">
        <f t="shared" si="6"/>
        <v>5.2782650674673769E-2</v>
      </c>
      <c r="Q113" s="51">
        <f t="shared" si="7"/>
        <v>0.19001754242882554</v>
      </c>
      <c r="S113" s="48">
        <v>0.19001754242882554</v>
      </c>
      <c r="T113" s="52">
        <v>100.06176684466146</v>
      </c>
    </row>
    <row r="114" spans="1:20">
      <c r="A114" s="10" t="s">
        <v>303</v>
      </c>
      <c r="B114" s="11" t="s">
        <v>434</v>
      </c>
      <c r="C114" s="11" t="s">
        <v>8</v>
      </c>
      <c r="D114" s="11" t="s">
        <v>146</v>
      </c>
      <c r="E114" s="11" t="s">
        <v>10</v>
      </c>
      <c r="F114" s="11">
        <v>10</v>
      </c>
      <c r="G114" s="11">
        <v>1</v>
      </c>
      <c r="H114" s="12">
        <v>2.2999999999999998</v>
      </c>
      <c r="I114" s="11" t="str">
        <f t="shared" si="4"/>
        <v>low</v>
      </c>
      <c r="J114" s="11" t="s">
        <v>11</v>
      </c>
      <c r="K114" s="13">
        <v>138.62</v>
      </c>
      <c r="L114" s="13">
        <v>80.868883429036003</v>
      </c>
      <c r="M114" s="13">
        <v>2</v>
      </c>
      <c r="N114" s="13">
        <v>4</v>
      </c>
      <c r="O114" s="13">
        <f t="shared" si="5"/>
        <v>80.868883429036003</v>
      </c>
      <c r="P114" s="13">
        <f t="shared" si="6"/>
        <v>0.583385394813418</v>
      </c>
      <c r="Q114" s="51">
        <f t="shared" si="7"/>
        <v>2.1001874213283047</v>
      </c>
      <c r="S114" s="48">
        <v>2.1001874213283047</v>
      </c>
      <c r="T114" s="52">
        <v>197.07672316385379</v>
      </c>
    </row>
    <row r="115" spans="1:20">
      <c r="A115" s="10" t="s">
        <v>303</v>
      </c>
      <c r="B115" s="11" t="s">
        <v>435</v>
      </c>
      <c r="C115" s="11" t="s">
        <v>12</v>
      </c>
      <c r="D115" s="11" t="s">
        <v>146</v>
      </c>
      <c r="E115" s="11" t="s">
        <v>10</v>
      </c>
      <c r="F115" s="11">
        <v>10</v>
      </c>
      <c r="G115" s="11">
        <v>1</v>
      </c>
      <c r="H115" s="12">
        <v>2.2999999999999998</v>
      </c>
      <c r="I115" s="11" t="str">
        <f t="shared" si="4"/>
        <v>low</v>
      </c>
      <c r="J115" s="11" t="s">
        <v>11</v>
      </c>
      <c r="K115" s="13">
        <v>124.62</v>
      </c>
      <c r="L115" s="13">
        <v>294.24465824264001</v>
      </c>
      <c r="M115" s="13">
        <v>2</v>
      </c>
      <c r="N115" s="13">
        <v>4</v>
      </c>
      <c r="O115" s="13">
        <f t="shared" si="5"/>
        <v>294.24465824264001</v>
      </c>
      <c r="P115" s="13">
        <f t="shared" si="6"/>
        <v>2.3611351166958756</v>
      </c>
      <c r="Q115" s="51">
        <f t="shared" si="7"/>
        <v>8.500086420105152</v>
      </c>
      <c r="S115" s="48">
        <v>8.500086420105152</v>
      </c>
      <c r="T115" s="52">
        <v>218.34444201603398</v>
      </c>
    </row>
    <row r="116" spans="1:20">
      <c r="A116" s="10" t="s">
        <v>303</v>
      </c>
      <c r="B116" s="11" t="s">
        <v>436</v>
      </c>
      <c r="C116" s="11" t="s">
        <v>8</v>
      </c>
      <c r="D116" s="11" t="s">
        <v>146</v>
      </c>
      <c r="E116" s="11" t="s">
        <v>10</v>
      </c>
      <c r="F116" s="11">
        <v>10</v>
      </c>
      <c r="G116" s="11">
        <v>2</v>
      </c>
      <c r="H116" s="12">
        <v>2.2999999999999998</v>
      </c>
      <c r="I116" s="11" t="str">
        <f t="shared" si="4"/>
        <v>low</v>
      </c>
      <c r="J116" s="11" t="s">
        <v>11</v>
      </c>
      <c r="K116" s="13">
        <v>150.86000000000001</v>
      </c>
      <c r="L116" s="13">
        <v>161.91578526767501</v>
      </c>
      <c r="M116" s="13">
        <v>2</v>
      </c>
      <c r="N116" s="13">
        <v>4</v>
      </c>
      <c r="O116" s="13">
        <f t="shared" si="5"/>
        <v>161.91578526767501</v>
      </c>
      <c r="P116" s="13">
        <f t="shared" si="6"/>
        <v>1.0732850673980843</v>
      </c>
      <c r="Q116" s="51">
        <f t="shared" si="7"/>
        <v>3.8638262426331034</v>
      </c>
      <c r="S116" s="48">
        <v>3.8638262426331034</v>
      </c>
      <c r="T116" s="52">
        <v>39.208534270125313</v>
      </c>
    </row>
    <row r="117" spans="1:20">
      <c r="A117" s="10" t="s">
        <v>303</v>
      </c>
      <c r="B117" s="11" t="s">
        <v>436</v>
      </c>
      <c r="C117" s="11" t="s">
        <v>12</v>
      </c>
      <c r="D117" s="11" t="s">
        <v>146</v>
      </c>
      <c r="E117" s="11" t="s">
        <v>10</v>
      </c>
      <c r="F117" s="11">
        <v>10</v>
      </c>
      <c r="G117" s="11">
        <v>2</v>
      </c>
      <c r="H117" s="12">
        <v>2.2999999999999998</v>
      </c>
      <c r="I117" s="11" t="str">
        <f t="shared" si="4"/>
        <v>low</v>
      </c>
      <c r="J117" s="11" t="s">
        <v>11</v>
      </c>
      <c r="K117" s="13">
        <v>27.01</v>
      </c>
      <c r="L117" s="13">
        <v>677.97603949301504</v>
      </c>
      <c r="M117" s="13">
        <v>2</v>
      </c>
      <c r="N117" s="13">
        <v>4</v>
      </c>
      <c r="O117" s="13">
        <f t="shared" si="5"/>
        <v>677.97603949301504</v>
      </c>
      <c r="P117" s="13">
        <f t="shared" si="6"/>
        <v>25.100927045280081</v>
      </c>
      <c r="Q117" s="51">
        <f t="shared" si="7"/>
        <v>90.363337363008284</v>
      </c>
      <c r="S117" s="48">
        <v>90.363337363008284</v>
      </c>
      <c r="T117" s="52">
        <v>281.62680312459185</v>
      </c>
    </row>
    <row r="118" spans="1:20">
      <c r="A118" s="10" t="s">
        <v>303</v>
      </c>
      <c r="B118" s="11" t="s">
        <v>437</v>
      </c>
      <c r="C118" s="11" t="s">
        <v>8</v>
      </c>
      <c r="D118" s="11" t="s">
        <v>146</v>
      </c>
      <c r="E118" s="11" t="s">
        <v>10</v>
      </c>
      <c r="F118" s="11">
        <v>10</v>
      </c>
      <c r="G118" s="11">
        <v>2</v>
      </c>
      <c r="H118" s="12">
        <v>2.2999999999999998</v>
      </c>
      <c r="I118" s="11" t="str">
        <f t="shared" si="4"/>
        <v>low</v>
      </c>
      <c r="J118" s="11" t="s">
        <v>11</v>
      </c>
      <c r="K118" s="13">
        <v>123.9</v>
      </c>
      <c r="L118" s="13">
        <v>4.2412953340819399</v>
      </c>
      <c r="M118" s="13">
        <v>2</v>
      </c>
      <c r="N118" s="13">
        <v>4</v>
      </c>
      <c r="O118" s="13">
        <f t="shared" si="5"/>
        <v>4.2412953340819399</v>
      </c>
      <c r="P118" s="13">
        <f t="shared" si="6"/>
        <v>3.4231600759337691E-2</v>
      </c>
      <c r="Q118" s="51">
        <f t="shared" si="7"/>
        <v>0.12323376273361568</v>
      </c>
      <c r="S118" s="48">
        <v>0.12323376273361568</v>
      </c>
      <c r="T118" s="52">
        <v>101.25930741110959</v>
      </c>
    </row>
    <row r="119" spans="1:20">
      <c r="A119" s="10" t="s">
        <v>303</v>
      </c>
      <c r="B119" s="11" t="s">
        <v>437</v>
      </c>
      <c r="C119" s="11" t="s">
        <v>12</v>
      </c>
      <c r="D119" s="11" t="s">
        <v>146</v>
      </c>
      <c r="E119" s="11" t="s">
        <v>10</v>
      </c>
      <c r="F119" s="11">
        <v>10</v>
      </c>
      <c r="G119" s="11">
        <v>2</v>
      </c>
      <c r="H119" s="12">
        <v>2.2999999999999998</v>
      </c>
      <c r="I119" s="11" t="str">
        <f t="shared" si="4"/>
        <v>low</v>
      </c>
      <c r="J119" s="11" t="s">
        <v>11</v>
      </c>
      <c r="K119" s="13">
        <v>12.82</v>
      </c>
      <c r="L119" s="13">
        <v>770.90791027267096</v>
      </c>
      <c r="M119" s="13">
        <v>2</v>
      </c>
      <c r="N119" s="13">
        <v>4</v>
      </c>
      <c r="O119" s="13">
        <f t="shared" si="5"/>
        <v>770.90791027267096</v>
      </c>
      <c r="P119" s="13">
        <f t="shared" si="6"/>
        <v>60.133222330161537</v>
      </c>
      <c r="Q119" s="51">
        <f t="shared" si="7"/>
        <v>216.47960038858153</v>
      </c>
      <c r="S119" s="48">
        <v>216.47960038858153</v>
      </c>
      <c r="T119" s="52">
        <v>167.25343424066455</v>
      </c>
    </row>
    <row r="120" spans="1:20">
      <c r="A120" s="10" t="s">
        <v>303</v>
      </c>
      <c r="B120" s="11" t="s">
        <v>438</v>
      </c>
      <c r="C120" s="11" t="s">
        <v>8</v>
      </c>
      <c r="D120" s="11" t="s">
        <v>146</v>
      </c>
      <c r="E120" s="11" t="s">
        <v>10</v>
      </c>
      <c r="F120" s="11">
        <v>10</v>
      </c>
      <c r="G120" s="11">
        <v>2</v>
      </c>
      <c r="H120" s="12">
        <v>2.2999999999999998</v>
      </c>
      <c r="I120" s="11" t="str">
        <f t="shared" si="4"/>
        <v>low</v>
      </c>
      <c r="J120" s="11" t="s">
        <v>11</v>
      </c>
      <c r="K120" s="13">
        <v>124.54</v>
      </c>
      <c r="L120" s="13">
        <v>247.57500824543999</v>
      </c>
      <c r="M120" s="13">
        <v>2</v>
      </c>
      <c r="N120" s="13">
        <v>4</v>
      </c>
      <c r="O120" s="13">
        <f t="shared" si="5"/>
        <v>247.57500824543999</v>
      </c>
      <c r="P120" s="13">
        <f t="shared" si="6"/>
        <v>1.9879155953544241</v>
      </c>
      <c r="Q120" s="51">
        <f t="shared" si="7"/>
        <v>7.156496143275926</v>
      </c>
      <c r="S120" s="48">
        <v>7.156496143275926</v>
      </c>
      <c r="T120" s="52">
        <v>48.283492587436371</v>
      </c>
    </row>
    <row r="121" spans="1:20">
      <c r="A121" s="10" t="s">
        <v>303</v>
      </c>
      <c r="B121" s="11" t="s">
        <v>438</v>
      </c>
      <c r="C121" s="11" t="s">
        <v>12</v>
      </c>
      <c r="D121" s="11" t="s">
        <v>146</v>
      </c>
      <c r="E121" s="11" t="s">
        <v>10</v>
      </c>
      <c r="F121" s="11">
        <v>10</v>
      </c>
      <c r="G121" s="11">
        <v>2</v>
      </c>
      <c r="H121" s="12">
        <v>2.2999999999999998</v>
      </c>
      <c r="I121" s="11" t="str">
        <f t="shared" si="4"/>
        <v>low</v>
      </c>
      <c r="J121" s="11" t="s">
        <v>11</v>
      </c>
      <c r="K121" s="13">
        <v>90.74</v>
      </c>
      <c r="L121" s="13">
        <v>737.05621801006703</v>
      </c>
      <c r="M121" s="13">
        <v>2</v>
      </c>
      <c r="N121" s="13">
        <v>4</v>
      </c>
      <c r="O121" s="13">
        <f t="shared" si="5"/>
        <v>737.05621801006703</v>
      </c>
      <c r="P121" s="13">
        <f t="shared" si="6"/>
        <v>8.1227266697164104</v>
      </c>
      <c r="Q121" s="51">
        <f t="shared" si="7"/>
        <v>29.241816010979079</v>
      </c>
      <c r="S121" s="48">
        <v>29.241816010979079</v>
      </c>
      <c r="T121" s="52">
        <v>291.13698495322024</v>
      </c>
    </row>
    <row r="122" spans="1:20">
      <c r="A122" s="10" t="s">
        <v>303</v>
      </c>
      <c r="B122" s="11" t="s">
        <v>439</v>
      </c>
      <c r="C122" s="11" t="s">
        <v>8</v>
      </c>
      <c r="D122" s="11" t="s">
        <v>146</v>
      </c>
      <c r="E122" s="11" t="s">
        <v>10</v>
      </c>
      <c r="F122" s="11">
        <v>10</v>
      </c>
      <c r="G122" s="11">
        <v>2</v>
      </c>
      <c r="H122" s="12">
        <v>2.2999999999999998</v>
      </c>
      <c r="I122" s="11" t="str">
        <f t="shared" si="4"/>
        <v>low</v>
      </c>
      <c r="J122" s="11" t="s">
        <v>11</v>
      </c>
      <c r="K122" s="13">
        <v>123.64</v>
      </c>
      <c r="L122" s="13">
        <v>14.6133184533077</v>
      </c>
      <c r="M122" s="13">
        <v>2</v>
      </c>
      <c r="N122" s="13">
        <v>4</v>
      </c>
      <c r="O122" s="13">
        <f t="shared" si="5"/>
        <v>14.6133184533077</v>
      </c>
      <c r="P122" s="13">
        <f t="shared" si="6"/>
        <v>0.11819248182875849</v>
      </c>
      <c r="Q122" s="51">
        <f t="shared" si="7"/>
        <v>0.42549293458353055</v>
      </c>
      <c r="S122" s="48">
        <v>0.42549293458353055</v>
      </c>
      <c r="T122" s="52">
        <v>190.13405345295064</v>
      </c>
    </row>
    <row r="123" spans="1:20">
      <c r="A123" s="10" t="s">
        <v>303</v>
      </c>
      <c r="B123" s="11" t="s">
        <v>439</v>
      </c>
      <c r="C123" s="11" t="s">
        <v>12</v>
      </c>
      <c r="D123" s="11" t="s">
        <v>146</v>
      </c>
      <c r="E123" s="11" t="s">
        <v>10</v>
      </c>
      <c r="F123" s="11">
        <v>10</v>
      </c>
      <c r="G123" s="11">
        <v>2</v>
      </c>
      <c r="H123" s="12">
        <v>2.2999999999999998</v>
      </c>
      <c r="I123" s="11" t="str">
        <f t="shared" si="4"/>
        <v>low</v>
      </c>
      <c r="J123" s="11" t="s">
        <v>11</v>
      </c>
      <c r="K123" s="13">
        <v>123.64</v>
      </c>
      <c r="L123" s="13">
        <v>538.47748675852802</v>
      </c>
      <c r="M123" s="13">
        <v>2</v>
      </c>
      <c r="N123" s="13">
        <v>4</v>
      </c>
      <c r="O123" s="13">
        <f t="shared" si="5"/>
        <v>538.47748675852802</v>
      </c>
      <c r="P123" s="13">
        <f t="shared" si="6"/>
        <v>4.3552045192375282</v>
      </c>
      <c r="Q123" s="51">
        <f t="shared" si="7"/>
        <v>15.678736269255102</v>
      </c>
      <c r="S123" s="48">
        <v>15.678736269255102</v>
      </c>
      <c r="T123" s="52">
        <v>253.25101702919883</v>
      </c>
    </row>
    <row r="124" spans="1:20">
      <c r="A124" s="10" t="s">
        <v>303</v>
      </c>
      <c r="B124" s="11" t="s">
        <v>440</v>
      </c>
      <c r="C124" s="11" t="s">
        <v>8</v>
      </c>
      <c r="D124" s="11" t="s">
        <v>146</v>
      </c>
      <c r="E124" s="11" t="s">
        <v>10</v>
      </c>
      <c r="F124" s="11">
        <v>10</v>
      </c>
      <c r="G124" s="11">
        <v>1</v>
      </c>
      <c r="H124" s="12">
        <v>2.7</v>
      </c>
      <c r="I124" s="11" t="str">
        <f t="shared" si="4"/>
        <v>medium</v>
      </c>
      <c r="J124" s="11" t="s">
        <v>11</v>
      </c>
      <c r="K124" s="13">
        <v>130.13</v>
      </c>
      <c r="L124" s="13">
        <v>11.858608328613</v>
      </c>
      <c r="M124" s="13">
        <v>2</v>
      </c>
      <c r="N124" s="13">
        <v>4</v>
      </c>
      <c r="O124" s="13">
        <f t="shared" si="5"/>
        <v>11.858608328613</v>
      </c>
      <c r="P124" s="13">
        <f t="shared" si="6"/>
        <v>9.1128935131122732E-2</v>
      </c>
      <c r="Q124" s="51">
        <f t="shared" si="7"/>
        <v>0.32806416647204184</v>
      </c>
      <c r="S124" s="48">
        <v>0.32806416647204184</v>
      </c>
      <c r="T124" s="52">
        <v>263.88932344675146</v>
      </c>
    </row>
    <row r="125" spans="1:20">
      <c r="A125" s="10" t="s">
        <v>303</v>
      </c>
      <c r="B125" s="11" t="s">
        <v>440</v>
      </c>
      <c r="C125" s="11" t="s">
        <v>12</v>
      </c>
      <c r="D125" s="11" t="s">
        <v>146</v>
      </c>
      <c r="E125" s="11" t="s">
        <v>10</v>
      </c>
      <c r="F125" s="11">
        <v>10</v>
      </c>
      <c r="G125" s="11">
        <v>1</v>
      </c>
      <c r="H125" s="12">
        <v>2.7</v>
      </c>
      <c r="I125" s="11" t="str">
        <f t="shared" si="4"/>
        <v>medium</v>
      </c>
      <c r="J125" s="11" t="s">
        <v>11</v>
      </c>
      <c r="K125" s="13">
        <v>19.5</v>
      </c>
      <c r="L125" s="13">
        <v>666.65174129106003</v>
      </c>
      <c r="M125" s="13">
        <v>2</v>
      </c>
      <c r="N125" s="13">
        <v>4</v>
      </c>
      <c r="O125" s="13">
        <f t="shared" si="5"/>
        <v>666.65174129106003</v>
      </c>
      <c r="P125" s="13">
        <f t="shared" si="6"/>
        <v>34.187268784156927</v>
      </c>
      <c r="Q125" s="51">
        <f t="shared" si="7"/>
        <v>123.07416762296494</v>
      </c>
      <c r="S125" s="48">
        <v>123.07416762296494</v>
      </c>
      <c r="T125" s="52">
        <v>277.62558850473755</v>
      </c>
    </row>
    <row r="126" spans="1:20">
      <c r="A126" s="10" t="s">
        <v>303</v>
      </c>
      <c r="B126" s="11" t="s">
        <v>441</v>
      </c>
      <c r="C126" s="11" t="s">
        <v>8</v>
      </c>
      <c r="D126" s="11" t="s">
        <v>146</v>
      </c>
      <c r="E126" s="11" t="s">
        <v>10</v>
      </c>
      <c r="F126" s="11">
        <v>10</v>
      </c>
      <c r="G126" s="11">
        <v>1</v>
      </c>
      <c r="H126" s="12">
        <v>2.7</v>
      </c>
      <c r="I126" s="11" t="str">
        <f t="shared" si="4"/>
        <v>medium</v>
      </c>
      <c r="J126" s="11" t="s">
        <v>11</v>
      </c>
      <c r="K126" s="13">
        <v>123.55</v>
      </c>
      <c r="L126" s="13">
        <v>4.6829666826313003</v>
      </c>
      <c r="M126" s="13">
        <v>2</v>
      </c>
      <c r="N126" s="13">
        <v>4</v>
      </c>
      <c r="O126" s="13">
        <f t="shared" si="5"/>
        <v>4.6829666826313003</v>
      </c>
      <c r="P126" s="13">
        <f t="shared" si="6"/>
        <v>3.790341305245893E-2</v>
      </c>
      <c r="Q126" s="51">
        <f t="shared" si="7"/>
        <v>0.13645228698885215</v>
      </c>
      <c r="S126" s="48">
        <v>0.13645228698885215</v>
      </c>
      <c r="T126" s="52">
        <v>241.02632116582561</v>
      </c>
    </row>
    <row r="127" spans="1:20">
      <c r="A127" s="10" t="s">
        <v>303</v>
      </c>
      <c r="B127" s="11" t="s">
        <v>441</v>
      </c>
      <c r="C127" s="11" t="s">
        <v>12</v>
      </c>
      <c r="D127" s="11" t="s">
        <v>146</v>
      </c>
      <c r="E127" s="11" t="s">
        <v>10</v>
      </c>
      <c r="F127" s="11">
        <v>10</v>
      </c>
      <c r="G127" s="11">
        <v>1</v>
      </c>
      <c r="H127" s="12">
        <v>2.7</v>
      </c>
      <c r="I127" s="11" t="str">
        <f t="shared" si="4"/>
        <v>medium</v>
      </c>
      <c r="J127" s="11" t="s">
        <v>11</v>
      </c>
      <c r="K127" s="13">
        <v>123.55</v>
      </c>
      <c r="L127" s="13">
        <v>10.0438499245298</v>
      </c>
      <c r="M127" s="13">
        <v>2</v>
      </c>
      <c r="N127" s="13">
        <v>4</v>
      </c>
      <c r="O127" s="13">
        <f t="shared" si="5"/>
        <v>10.0438499245298</v>
      </c>
      <c r="P127" s="13">
        <f t="shared" si="6"/>
        <v>8.129380756398058E-2</v>
      </c>
      <c r="Q127" s="51">
        <f t="shared" si="7"/>
        <v>0.29265770723033008</v>
      </c>
      <c r="S127" s="48">
        <v>0.29265770723033008</v>
      </c>
      <c r="T127" s="52">
        <v>253.25166477960494</v>
      </c>
    </row>
    <row r="128" spans="1:20">
      <c r="A128" s="10" t="s">
        <v>303</v>
      </c>
      <c r="B128" s="11" t="s">
        <v>442</v>
      </c>
      <c r="C128" s="11" t="s">
        <v>12</v>
      </c>
      <c r="D128" s="11" t="s">
        <v>146</v>
      </c>
      <c r="E128" s="11" t="s">
        <v>10</v>
      </c>
      <c r="F128" s="11">
        <v>10</v>
      </c>
      <c r="G128" s="11">
        <v>1</v>
      </c>
      <c r="H128" s="12">
        <v>2.7</v>
      </c>
      <c r="I128" s="11" t="str">
        <f t="shared" si="4"/>
        <v>medium</v>
      </c>
      <c r="J128" s="11" t="s">
        <v>11</v>
      </c>
      <c r="K128" s="13">
        <v>123.77</v>
      </c>
      <c r="L128" s="13">
        <v>6.7664885137234503</v>
      </c>
      <c r="M128" s="13">
        <v>2</v>
      </c>
      <c r="N128" s="13">
        <v>4</v>
      </c>
      <c r="O128" s="13">
        <f t="shared" si="5"/>
        <v>6.7664885137234503</v>
      </c>
      <c r="P128" s="13">
        <f t="shared" si="6"/>
        <v>5.4669859527538583E-2</v>
      </c>
      <c r="Q128" s="51">
        <f t="shared" si="7"/>
        <v>0.19681149429913888</v>
      </c>
      <c r="S128" s="48">
        <v>0.19681149429913888</v>
      </c>
      <c r="T128" s="52">
        <v>219.81934771437759</v>
      </c>
    </row>
    <row r="129" spans="1:20">
      <c r="A129" s="10" t="s">
        <v>303</v>
      </c>
      <c r="B129" s="11" t="s">
        <v>443</v>
      </c>
      <c r="C129" s="11" t="s">
        <v>12</v>
      </c>
      <c r="D129" s="11" t="s">
        <v>146</v>
      </c>
      <c r="E129" s="11" t="s">
        <v>10</v>
      </c>
      <c r="F129" s="11">
        <v>10</v>
      </c>
      <c r="G129" s="11">
        <v>1</v>
      </c>
      <c r="H129" s="12">
        <v>2.7</v>
      </c>
      <c r="I129" s="11" t="str">
        <f t="shared" si="4"/>
        <v>medium</v>
      </c>
      <c r="J129" s="11" t="s">
        <v>11</v>
      </c>
      <c r="K129" s="13">
        <v>12.01</v>
      </c>
      <c r="L129" s="13">
        <v>625.39327788107403</v>
      </c>
      <c r="M129" s="13">
        <v>2</v>
      </c>
      <c r="N129" s="13">
        <v>4</v>
      </c>
      <c r="O129" s="13">
        <f t="shared" si="5"/>
        <v>625.39327788107403</v>
      </c>
      <c r="P129" s="13">
        <f t="shared" si="6"/>
        <v>52.072712562953711</v>
      </c>
      <c r="Q129" s="51">
        <f t="shared" si="7"/>
        <v>187.46176522663336</v>
      </c>
      <c r="S129" s="48">
        <v>187.46176522663336</v>
      </c>
      <c r="T129" s="52">
        <v>292.84358453853457</v>
      </c>
    </row>
    <row r="130" spans="1:20">
      <c r="A130" s="10" t="s">
        <v>303</v>
      </c>
      <c r="B130" s="11" t="s">
        <v>444</v>
      </c>
      <c r="C130" s="11" t="s">
        <v>8</v>
      </c>
      <c r="D130" s="11" t="s">
        <v>146</v>
      </c>
      <c r="E130" s="11" t="s">
        <v>10</v>
      </c>
      <c r="F130" s="11">
        <v>10</v>
      </c>
      <c r="G130" s="11">
        <v>2</v>
      </c>
      <c r="H130" s="12">
        <v>2.7</v>
      </c>
      <c r="I130" s="11" t="str">
        <f t="shared" ref="I130:I193" si="8">IF(H130=2.3,"low",IF(H130=2.7,"medium",IF(H130=3.2,"high",IF(H130=1.4,"low",IF(H130=2,"medium",IF(H130=3.3,"high"))))))</f>
        <v>medium</v>
      </c>
      <c r="J130" s="11" t="s">
        <v>11</v>
      </c>
      <c r="K130" s="13">
        <v>122.02</v>
      </c>
      <c r="L130" s="13">
        <v>5.5892344149848201</v>
      </c>
      <c r="M130" s="13">
        <v>2</v>
      </c>
      <c r="N130" s="13">
        <v>4</v>
      </c>
      <c r="O130" s="13">
        <f t="shared" ref="O130:O193" si="9">(IF(L130&lt;N130,0,L130))</f>
        <v>5.5892344149848201</v>
      </c>
      <c r="P130" s="13">
        <f t="shared" ref="P130:P193" si="10">IF(O130=0,NA(),(O130/K130))</f>
        <v>4.5805887682222754E-2</v>
      </c>
      <c r="Q130" s="51">
        <f t="shared" ref="Q130:Q193" si="11">IF(O130=0,NA(),((P130/1000)*3600))</f>
        <v>0.16490119565600189</v>
      </c>
      <c r="S130" s="48">
        <v>0.16490119565600189</v>
      </c>
      <c r="T130" s="52">
        <v>254.82817136478496</v>
      </c>
    </row>
    <row r="131" spans="1:20">
      <c r="A131" s="10" t="s">
        <v>303</v>
      </c>
      <c r="B131" s="11" t="s">
        <v>444</v>
      </c>
      <c r="C131" s="11" t="s">
        <v>12</v>
      </c>
      <c r="D131" s="11" t="s">
        <v>146</v>
      </c>
      <c r="E131" s="11" t="s">
        <v>10</v>
      </c>
      <c r="F131" s="11">
        <v>10</v>
      </c>
      <c r="G131" s="11">
        <v>2</v>
      </c>
      <c r="H131" s="12">
        <v>2.7</v>
      </c>
      <c r="I131" s="11" t="str">
        <f t="shared" si="8"/>
        <v>medium</v>
      </c>
      <c r="J131" s="11" t="s">
        <v>11</v>
      </c>
      <c r="K131" s="13">
        <v>27.01</v>
      </c>
      <c r="L131" s="13">
        <v>713.71576227582102</v>
      </c>
      <c r="M131" s="13">
        <v>2</v>
      </c>
      <c r="N131" s="13">
        <v>4</v>
      </c>
      <c r="O131" s="13">
        <f t="shared" si="9"/>
        <v>713.71576227582102</v>
      </c>
      <c r="P131" s="13">
        <f t="shared" si="10"/>
        <v>26.424130406361385</v>
      </c>
      <c r="Q131" s="51">
        <f t="shared" si="11"/>
        <v>95.126869462900984</v>
      </c>
      <c r="S131" s="48">
        <v>95.126869462900984</v>
      </c>
      <c r="T131" s="52">
        <v>208.64512216816587</v>
      </c>
    </row>
    <row r="132" spans="1:20">
      <c r="A132" s="10" t="s">
        <v>303</v>
      </c>
      <c r="B132" s="11" t="s">
        <v>445</v>
      </c>
      <c r="C132" s="11" t="s">
        <v>8</v>
      </c>
      <c r="D132" s="11" t="s">
        <v>146</v>
      </c>
      <c r="E132" s="11" t="s">
        <v>10</v>
      </c>
      <c r="F132" s="11">
        <v>10</v>
      </c>
      <c r="G132" s="11">
        <v>2</v>
      </c>
      <c r="H132" s="12">
        <v>2.7</v>
      </c>
      <c r="I132" s="11" t="str">
        <f t="shared" si="8"/>
        <v>medium</v>
      </c>
      <c r="J132" s="11" t="s">
        <v>11</v>
      </c>
      <c r="K132" s="13">
        <v>120.01</v>
      </c>
      <c r="L132" s="13">
        <v>150.09749020313501</v>
      </c>
      <c r="M132" s="13">
        <v>2</v>
      </c>
      <c r="N132" s="13">
        <v>4</v>
      </c>
      <c r="O132" s="13">
        <f t="shared" si="9"/>
        <v>150.09749020313501</v>
      </c>
      <c r="P132" s="13">
        <f t="shared" si="10"/>
        <v>1.2507081926767354</v>
      </c>
      <c r="Q132" s="51">
        <f t="shared" si="11"/>
        <v>4.5025494936362476</v>
      </c>
      <c r="S132" s="48">
        <v>4.5025494936362476</v>
      </c>
      <c r="T132" s="52">
        <v>204.20750755681394</v>
      </c>
    </row>
    <row r="133" spans="1:20">
      <c r="A133" s="10" t="s">
        <v>303</v>
      </c>
      <c r="B133" s="11" t="s">
        <v>445</v>
      </c>
      <c r="C133" s="11" t="s">
        <v>12</v>
      </c>
      <c r="D133" s="11" t="s">
        <v>146</v>
      </c>
      <c r="E133" s="11" t="s">
        <v>10</v>
      </c>
      <c r="F133" s="11">
        <v>10</v>
      </c>
      <c r="G133" s="11">
        <v>2</v>
      </c>
      <c r="H133" s="12">
        <v>2.7</v>
      </c>
      <c r="I133" s="11" t="str">
        <f t="shared" si="8"/>
        <v>medium</v>
      </c>
      <c r="J133" s="11" t="s">
        <v>11</v>
      </c>
      <c r="K133" s="13">
        <v>125.09</v>
      </c>
      <c r="L133" s="13">
        <v>48.463794797176199</v>
      </c>
      <c r="M133" s="13">
        <v>2</v>
      </c>
      <c r="N133" s="13">
        <v>4</v>
      </c>
      <c r="O133" s="13">
        <f t="shared" si="9"/>
        <v>48.463794797176199</v>
      </c>
      <c r="P133" s="13">
        <f t="shared" si="10"/>
        <v>0.38743140776381962</v>
      </c>
      <c r="Q133" s="51">
        <f t="shared" si="11"/>
        <v>1.3947530679497506</v>
      </c>
      <c r="S133" s="48">
        <v>1.3947530679497506</v>
      </c>
      <c r="T133" s="52">
        <v>110.32393092477153</v>
      </c>
    </row>
    <row r="134" spans="1:20">
      <c r="A134" s="10" t="s">
        <v>303</v>
      </c>
      <c r="B134" s="11" t="s">
        <v>446</v>
      </c>
      <c r="C134" s="11" t="s">
        <v>12</v>
      </c>
      <c r="D134" s="11" t="s">
        <v>146</v>
      </c>
      <c r="E134" s="11" t="s">
        <v>10</v>
      </c>
      <c r="F134" s="11">
        <v>10</v>
      </c>
      <c r="G134" s="11">
        <v>2</v>
      </c>
      <c r="H134" s="12">
        <v>2.7</v>
      </c>
      <c r="I134" s="11" t="str">
        <f t="shared" si="8"/>
        <v>medium</v>
      </c>
      <c r="J134" s="11" t="s">
        <v>11</v>
      </c>
      <c r="K134" s="13">
        <v>120</v>
      </c>
      <c r="L134" s="13">
        <v>610.13419834353397</v>
      </c>
      <c r="M134" s="13">
        <v>2</v>
      </c>
      <c r="N134" s="13">
        <v>4</v>
      </c>
      <c r="O134" s="13">
        <f t="shared" si="9"/>
        <v>610.13419834353397</v>
      </c>
      <c r="P134" s="13">
        <f t="shared" si="10"/>
        <v>5.084451652862783</v>
      </c>
      <c r="Q134" s="51">
        <f t="shared" si="11"/>
        <v>18.30402595030602</v>
      </c>
      <c r="S134" s="48">
        <v>18.30402595030602</v>
      </c>
      <c r="T134" s="52">
        <v>215.84547537430117</v>
      </c>
    </row>
    <row r="135" spans="1:20">
      <c r="A135" s="10" t="s">
        <v>303</v>
      </c>
      <c r="B135" s="11" t="s">
        <v>447</v>
      </c>
      <c r="C135" s="11" t="s">
        <v>8</v>
      </c>
      <c r="D135" s="11" t="s">
        <v>146</v>
      </c>
      <c r="E135" s="11" t="s">
        <v>10</v>
      </c>
      <c r="F135" s="11">
        <v>10</v>
      </c>
      <c r="G135" s="11">
        <v>2</v>
      </c>
      <c r="H135" s="12">
        <v>2.7</v>
      </c>
      <c r="I135" s="11" t="str">
        <f t="shared" si="8"/>
        <v>medium</v>
      </c>
      <c r="J135" s="11" t="s">
        <v>11</v>
      </c>
      <c r="K135" s="13">
        <v>123.42</v>
      </c>
      <c r="L135" s="13">
        <v>5.5249179561266404</v>
      </c>
      <c r="M135" s="13">
        <v>2</v>
      </c>
      <c r="N135" s="13">
        <v>4</v>
      </c>
      <c r="O135" s="13">
        <f t="shared" si="9"/>
        <v>5.5249179561266404</v>
      </c>
      <c r="P135" s="13">
        <f t="shared" si="10"/>
        <v>4.4765175466914928E-2</v>
      </c>
      <c r="Q135" s="51">
        <f t="shared" si="11"/>
        <v>0.16115463168089372</v>
      </c>
      <c r="S135" s="48">
        <v>0.16115463168089372</v>
      </c>
      <c r="T135" s="52">
        <v>147.0321866708814</v>
      </c>
    </row>
    <row r="136" spans="1:20">
      <c r="A136" s="10" t="s">
        <v>303</v>
      </c>
      <c r="B136" s="11" t="s">
        <v>447</v>
      </c>
      <c r="C136" s="11" t="s">
        <v>12</v>
      </c>
      <c r="D136" s="11" t="s">
        <v>146</v>
      </c>
      <c r="E136" s="11" t="s">
        <v>10</v>
      </c>
      <c r="F136" s="11">
        <v>10</v>
      </c>
      <c r="G136" s="11">
        <v>2</v>
      </c>
      <c r="H136" s="12">
        <v>2.7</v>
      </c>
      <c r="I136" s="11" t="str">
        <f t="shared" si="8"/>
        <v>medium</v>
      </c>
      <c r="J136" s="11" t="s">
        <v>11</v>
      </c>
      <c r="K136" s="13">
        <v>17</v>
      </c>
      <c r="L136" s="13">
        <v>646.37423831388196</v>
      </c>
      <c r="M136" s="13">
        <v>2</v>
      </c>
      <c r="N136" s="13">
        <v>4</v>
      </c>
      <c r="O136" s="13">
        <f t="shared" si="9"/>
        <v>646.37423831388196</v>
      </c>
      <c r="P136" s="13">
        <f t="shared" si="10"/>
        <v>38.022014018463643</v>
      </c>
      <c r="Q136" s="51">
        <f t="shared" si="11"/>
        <v>136.8792504664691</v>
      </c>
      <c r="S136" s="48">
        <v>136.8792504664691</v>
      </c>
      <c r="T136" s="52">
        <v>220.88427025992377</v>
      </c>
    </row>
    <row r="137" spans="1:20">
      <c r="A137" s="10" t="s">
        <v>303</v>
      </c>
      <c r="B137" s="11" t="s">
        <v>448</v>
      </c>
      <c r="C137" s="11" t="s">
        <v>8</v>
      </c>
      <c r="D137" s="11" t="s">
        <v>146</v>
      </c>
      <c r="E137" s="11" t="s">
        <v>10</v>
      </c>
      <c r="F137" s="11">
        <v>10</v>
      </c>
      <c r="G137" s="11">
        <v>1</v>
      </c>
      <c r="H137" s="12">
        <v>3.2</v>
      </c>
      <c r="I137" s="11" t="str">
        <f t="shared" si="8"/>
        <v>high</v>
      </c>
      <c r="J137" s="11" t="s">
        <v>11</v>
      </c>
      <c r="K137" s="13">
        <v>123.22</v>
      </c>
      <c r="L137" s="13">
        <v>107.538840478027</v>
      </c>
      <c r="M137" s="13">
        <v>2</v>
      </c>
      <c r="N137" s="13">
        <v>4</v>
      </c>
      <c r="O137" s="13">
        <f t="shared" si="9"/>
        <v>107.538840478027</v>
      </c>
      <c r="P137" s="13">
        <f t="shared" si="10"/>
        <v>0.87273852035405775</v>
      </c>
      <c r="Q137" s="51">
        <f t="shared" si="11"/>
        <v>3.1418586732746081</v>
      </c>
      <c r="S137" s="48">
        <v>3.1418586732746081</v>
      </c>
      <c r="T137" s="52">
        <v>256.7091980921453</v>
      </c>
    </row>
    <row r="138" spans="1:20">
      <c r="A138" s="10" t="s">
        <v>303</v>
      </c>
      <c r="B138" s="11" t="s">
        <v>448</v>
      </c>
      <c r="C138" s="11" t="s">
        <v>12</v>
      </c>
      <c r="D138" s="11" t="s">
        <v>146</v>
      </c>
      <c r="E138" s="11" t="s">
        <v>10</v>
      </c>
      <c r="F138" s="11">
        <v>10</v>
      </c>
      <c r="G138" s="11">
        <v>1</v>
      </c>
      <c r="H138" s="12">
        <v>3.2</v>
      </c>
      <c r="I138" s="11" t="str">
        <f t="shared" si="8"/>
        <v>high</v>
      </c>
      <c r="J138" s="11" t="s">
        <v>11</v>
      </c>
      <c r="K138" s="13">
        <v>20</v>
      </c>
      <c r="L138" s="13">
        <v>741.644105482545</v>
      </c>
      <c r="M138" s="13">
        <v>2</v>
      </c>
      <c r="N138" s="13">
        <v>4</v>
      </c>
      <c r="O138" s="13">
        <f t="shared" si="9"/>
        <v>741.644105482545</v>
      </c>
      <c r="P138" s="13">
        <f t="shared" si="10"/>
        <v>37.082205274127247</v>
      </c>
      <c r="Q138" s="51">
        <f t="shared" si="11"/>
        <v>133.49593898685811</v>
      </c>
      <c r="S138" s="48">
        <v>133.49593898685811</v>
      </c>
      <c r="T138" s="52">
        <v>182.89977319763722</v>
      </c>
    </row>
    <row r="139" spans="1:20">
      <c r="A139" s="10" t="s">
        <v>303</v>
      </c>
      <c r="B139" s="11" t="s">
        <v>449</v>
      </c>
      <c r="C139" s="11" t="s">
        <v>8</v>
      </c>
      <c r="D139" s="11" t="s">
        <v>146</v>
      </c>
      <c r="E139" s="11" t="s">
        <v>10</v>
      </c>
      <c r="F139" s="11">
        <v>10</v>
      </c>
      <c r="G139" s="11">
        <v>1</v>
      </c>
      <c r="H139" s="12">
        <v>3.2</v>
      </c>
      <c r="I139" s="11" t="str">
        <f t="shared" si="8"/>
        <v>high</v>
      </c>
      <c r="J139" s="11" t="s">
        <v>11</v>
      </c>
      <c r="K139" s="13">
        <v>9</v>
      </c>
      <c r="L139" s="13">
        <v>805.08925873933902</v>
      </c>
      <c r="M139" s="13">
        <v>2</v>
      </c>
      <c r="N139" s="13">
        <v>4</v>
      </c>
      <c r="O139" s="13">
        <f t="shared" si="9"/>
        <v>805.08925873933902</v>
      </c>
      <c r="P139" s="13">
        <f t="shared" si="10"/>
        <v>89.454362082148776</v>
      </c>
      <c r="Q139" s="51">
        <f t="shared" si="11"/>
        <v>322.03570349573556</v>
      </c>
      <c r="S139" s="48">
        <v>322.03570349573556</v>
      </c>
      <c r="T139" s="52">
        <v>278.69024777134513</v>
      </c>
    </row>
    <row r="140" spans="1:20">
      <c r="A140" s="10" t="s">
        <v>303</v>
      </c>
      <c r="B140" s="11" t="s">
        <v>449</v>
      </c>
      <c r="C140" s="11" t="s">
        <v>12</v>
      </c>
      <c r="D140" s="11" t="s">
        <v>146</v>
      </c>
      <c r="E140" s="11" t="s">
        <v>10</v>
      </c>
      <c r="F140" s="11">
        <v>10</v>
      </c>
      <c r="G140" s="11">
        <v>1</v>
      </c>
      <c r="H140" s="12">
        <v>3.2</v>
      </c>
      <c r="I140" s="11" t="str">
        <f t="shared" si="8"/>
        <v>high</v>
      </c>
      <c r="J140" s="11" t="s">
        <v>11</v>
      </c>
      <c r="K140" s="13">
        <v>7.79</v>
      </c>
      <c r="L140" s="13">
        <v>719.69972644592201</v>
      </c>
      <c r="M140" s="13">
        <v>2</v>
      </c>
      <c r="N140" s="13">
        <v>4</v>
      </c>
      <c r="O140" s="13">
        <f t="shared" si="9"/>
        <v>719.69972644592201</v>
      </c>
      <c r="P140" s="13">
        <f t="shared" si="10"/>
        <v>92.387641392287804</v>
      </c>
      <c r="Q140" s="51">
        <f t="shared" si="11"/>
        <v>332.59550901223611</v>
      </c>
      <c r="S140" s="48">
        <v>332.59550901223611</v>
      </c>
      <c r="T140" s="52">
        <v>308.11479793898843</v>
      </c>
    </row>
    <row r="141" spans="1:20">
      <c r="A141" s="10" t="s">
        <v>303</v>
      </c>
      <c r="B141" s="11" t="s">
        <v>450</v>
      </c>
      <c r="C141" s="11" t="s">
        <v>8</v>
      </c>
      <c r="D141" s="11" t="s">
        <v>146</v>
      </c>
      <c r="E141" s="11" t="s">
        <v>10</v>
      </c>
      <c r="F141" s="11">
        <v>10</v>
      </c>
      <c r="G141" s="11">
        <v>1</v>
      </c>
      <c r="H141" s="12">
        <v>3.2</v>
      </c>
      <c r="I141" s="11" t="str">
        <f t="shared" si="8"/>
        <v>high</v>
      </c>
      <c r="J141" s="11" t="s">
        <v>11</v>
      </c>
      <c r="K141" s="13">
        <v>123.89</v>
      </c>
      <c r="L141" s="13">
        <v>211.68019737018599</v>
      </c>
      <c r="M141" s="13">
        <v>2</v>
      </c>
      <c r="N141" s="13">
        <v>4</v>
      </c>
      <c r="O141" s="13">
        <f t="shared" si="9"/>
        <v>211.68019737018599</v>
      </c>
      <c r="P141" s="13">
        <f t="shared" si="10"/>
        <v>1.7086140719201388</v>
      </c>
      <c r="Q141" s="51">
        <f t="shared" si="11"/>
        <v>6.1510106589125</v>
      </c>
      <c r="S141" s="48">
        <v>6.1510106589125</v>
      </c>
      <c r="T141" s="52">
        <v>334.86966139716844</v>
      </c>
    </row>
    <row r="142" spans="1:20">
      <c r="A142" s="10" t="s">
        <v>303</v>
      </c>
      <c r="B142" s="11" t="s">
        <v>450</v>
      </c>
      <c r="C142" s="11" t="s">
        <v>12</v>
      </c>
      <c r="D142" s="11" t="s">
        <v>146</v>
      </c>
      <c r="E142" s="11" t="s">
        <v>10</v>
      </c>
      <c r="F142" s="11">
        <v>10</v>
      </c>
      <c r="G142" s="11">
        <v>1</v>
      </c>
      <c r="H142" s="12">
        <v>3.2</v>
      </c>
      <c r="I142" s="11" t="str">
        <f t="shared" si="8"/>
        <v>high</v>
      </c>
      <c r="J142" s="11" t="s">
        <v>11</v>
      </c>
      <c r="K142" s="13">
        <v>123.9</v>
      </c>
      <c r="L142" s="13">
        <v>17.024914026975701</v>
      </c>
      <c r="M142" s="13">
        <v>2</v>
      </c>
      <c r="N142" s="13">
        <v>4</v>
      </c>
      <c r="O142" s="13">
        <f t="shared" si="9"/>
        <v>17.024914026975701</v>
      </c>
      <c r="P142" s="13">
        <f t="shared" si="10"/>
        <v>0.13740850707809282</v>
      </c>
      <c r="Q142" s="51">
        <f t="shared" si="11"/>
        <v>0.49467062548113422</v>
      </c>
      <c r="S142" s="48">
        <v>0.49467062548113422</v>
      </c>
      <c r="T142" s="52">
        <v>325.15780641330167</v>
      </c>
    </row>
    <row r="143" spans="1:20">
      <c r="A143" s="10" t="s">
        <v>303</v>
      </c>
      <c r="B143" s="11" t="s">
        <v>451</v>
      </c>
      <c r="C143" s="11" t="s">
        <v>8</v>
      </c>
      <c r="D143" s="11" t="s">
        <v>146</v>
      </c>
      <c r="E143" s="11" t="s">
        <v>10</v>
      </c>
      <c r="F143" s="11">
        <v>10</v>
      </c>
      <c r="G143" s="11">
        <v>1</v>
      </c>
      <c r="H143" s="12">
        <v>3.2</v>
      </c>
      <c r="I143" s="11" t="str">
        <f t="shared" si="8"/>
        <v>high</v>
      </c>
      <c r="J143" s="11" t="s">
        <v>11</v>
      </c>
      <c r="K143" s="13">
        <v>125</v>
      </c>
      <c r="L143" s="13">
        <v>186.22743900639199</v>
      </c>
      <c r="M143" s="13">
        <v>2</v>
      </c>
      <c r="N143" s="13">
        <v>4</v>
      </c>
      <c r="O143" s="13">
        <f t="shared" si="9"/>
        <v>186.22743900639199</v>
      </c>
      <c r="P143" s="13">
        <f t="shared" si="10"/>
        <v>1.4898195120511359</v>
      </c>
      <c r="Q143" s="51">
        <f t="shared" si="11"/>
        <v>5.3633502433840894</v>
      </c>
      <c r="S143" s="48">
        <v>5.3633502433840894</v>
      </c>
      <c r="T143" s="52">
        <v>340.87289205398571</v>
      </c>
    </row>
    <row r="144" spans="1:20">
      <c r="A144" s="10" t="s">
        <v>303</v>
      </c>
      <c r="B144" s="11" t="s">
        <v>451</v>
      </c>
      <c r="C144" s="11" t="s">
        <v>12</v>
      </c>
      <c r="D144" s="11" t="s">
        <v>146</v>
      </c>
      <c r="E144" s="11" t="s">
        <v>10</v>
      </c>
      <c r="F144" s="11">
        <v>10</v>
      </c>
      <c r="G144" s="11">
        <v>1</v>
      </c>
      <c r="H144" s="12">
        <v>3.2</v>
      </c>
      <c r="I144" s="11" t="str">
        <f t="shared" si="8"/>
        <v>high</v>
      </c>
      <c r="J144" s="11" t="s">
        <v>11</v>
      </c>
      <c r="K144" s="13">
        <v>9</v>
      </c>
      <c r="L144" s="13">
        <v>712.50228877258303</v>
      </c>
      <c r="M144" s="13">
        <v>2</v>
      </c>
      <c r="N144" s="13">
        <v>4</v>
      </c>
      <c r="O144" s="13">
        <f t="shared" si="9"/>
        <v>712.50228877258303</v>
      </c>
      <c r="P144" s="13">
        <f t="shared" si="10"/>
        <v>79.166920974731454</v>
      </c>
      <c r="Q144" s="51">
        <f t="shared" si="11"/>
        <v>285.00091550903323</v>
      </c>
      <c r="S144" s="48">
        <v>285.00091550903323</v>
      </c>
      <c r="T144" s="52">
        <v>297.34520936508721</v>
      </c>
    </row>
    <row r="145" spans="1:20">
      <c r="A145" s="10" t="s">
        <v>303</v>
      </c>
      <c r="B145" s="11" t="s">
        <v>452</v>
      </c>
      <c r="C145" s="11" t="s">
        <v>8</v>
      </c>
      <c r="D145" s="11" t="s">
        <v>146</v>
      </c>
      <c r="E145" s="11" t="s">
        <v>10</v>
      </c>
      <c r="F145" s="11">
        <v>10</v>
      </c>
      <c r="G145" s="11">
        <v>2</v>
      </c>
      <c r="H145" s="12">
        <v>3.2</v>
      </c>
      <c r="I145" s="11" t="str">
        <f t="shared" si="8"/>
        <v>high</v>
      </c>
      <c r="J145" s="11" t="s">
        <v>11</v>
      </c>
      <c r="K145" s="13">
        <v>9</v>
      </c>
      <c r="L145" s="13">
        <v>730.31732740880602</v>
      </c>
      <c r="M145" s="13">
        <v>2</v>
      </c>
      <c r="N145" s="13">
        <v>4</v>
      </c>
      <c r="O145" s="13">
        <f t="shared" si="9"/>
        <v>730.31732740880602</v>
      </c>
      <c r="P145" s="13">
        <f t="shared" si="10"/>
        <v>81.146369712089552</v>
      </c>
      <c r="Q145" s="51">
        <f t="shared" si="11"/>
        <v>292.1269309635224</v>
      </c>
      <c r="S145" s="48">
        <v>292.1269309635224</v>
      </c>
      <c r="T145" s="52">
        <v>338.83089564480082</v>
      </c>
    </row>
    <row r="146" spans="1:20">
      <c r="A146" s="10" t="s">
        <v>303</v>
      </c>
      <c r="B146" s="11" t="s">
        <v>452</v>
      </c>
      <c r="C146" s="11" t="s">
        <v>12</v>
      </c>
      <c r="D146" s="11" t="s">
        <v>146</v>
      </c>
      <c r="E146" s="11" t="s">
        <v>10</v>
      </c>
      <c r="F146" s="11">
        <v>10</v>
      </c>
      <c r="G146" s="11">
        <v>2</v>
      </c>
      <c r="H146" s="12">
        <v>3.2</v>
      </c>
      <c r="I146" s="11" t="str">
        <f t="shared" si="8"/>
        <v>high</v>
      </c>
      <c r="J146" s="11" t="s">
        <v>11</v>
      </c>
      <c r="K146" s="13">
        <v>7.89</v>
      </c>
      <c r="L146" s="13">
        <v>783.77765930981502</v>
      </c>
      <c r="M146" s="13">
        <v>2</v>
      </c>
      <c r="N146" s="13">
        <v>4</v>
      </c>
      <c r="O146" s="13">
        <f t="shared" si="9"/>
        <v>783.77765930981502</v>
      </c>
      <c r="P146" s="13">
        <f t="shared" si="10"/>
        <v>99.338106376402422</v>
      </c>
      <c r="Q146" s="51">
        <f t="shared" si="11"/>
        <v>357.61718295504869</v>
      </c>
      <c r="S146" s="48">
        <v>357.61718295504869</v>
      </c>
      <c r="T146" s="52">
        <v>293.21911675735709</v>
      </c>
    </row>
    <row r="147" spans="1:20">
      <c r="A147" s="10" t="s">
        <v>303</v>
      </c>
      <c r="B147" s="11" t="s">
        <v>453</v>
      </c>
      <c r="C147" s="11" t="s">
        <v>8</v>
      </c>
      <c r="D147" s="11" t="s">
        <v>146</v>
      </c>
      <c r="E147" s="11" t="s">
        <v>10</v>
      </c>
      <c r="F147" s="11">
        <v>10</v>
      </c>
      <c r="G147" s="11">
        <v>2</v>
      </c>
      <c r="H147" s="12">
        <v>3.2</v>
      </c>
      <c r="I147" s="11" t="str">
        <f t="shared" si="8"/>
        <v>high</v>
      </c>
      <c r="J147" s="11" t="s">
        <v>11</v>
      </c>
      <c r="K147" s="13">
        <v>9</v>
      </c>
      <c r="L147" s="13">
        <v>498.56536402675999</v>
      </c>
      <c r="M147" s="13">
        <v>2</v>
      </c>
      <c r="N147" s="13">
        <v>4</v>
      </c>
      <c r="O147" s="13">
        <f t="shared" si="9"/>
        <v>498.56536402675999</v>
      </c>
      <c r="P147" s="13">
        <f t="shared" si="10"/>
        <v>55.396151558528885</v>
      </c>
      <c r="Q147" s="51">
        <f t="shared" si="11"/>
        <v>199.426145610704</v>
      </c>
      <c r="S147" s="48">
        <v>199.426145610704</v>
      </c>
      <c r="T147" s="52">
        <v>343.17195270141423</v>
      </c>
    </row>
    <row r="148" spans="1:20">
      <c r="A148" s="10" t="s">
        <v>303</v>
      </c>
      <c r="B148" s="11" t="s">
        <v>453</v>
      </c>
      <c r="C148" s="11" t="s">
        <v>12</v>
      </c>
      <c r="D148" s="11" t="s">
        <v>146</v>
      </c>
      <c r="E148" s="11" t="s">
        <v>10</v>
      </c>
      <c r="F148" s="11">
        <v>10</v>
      </c>
      <c r="G148" s="11">
        <v>2</v>
      </c>
      <c r="H148" s="12">
        <v>3.2</v>
      </c>
      <c r="I148" s="11" t="str">
        <f t="shared" si="8"/>
        <v>high</v>
      </c>
      <c r="J148" s="11" t="s">
        <v>11</v>
      </c>
      <c r="K148" s="13">
        <v>7.5</v>
      </c>
      <c r="L148" s="13">
        <v>753.16016504612105</v>
      </c>
      <c r="M148" s="13">
        <v>2</v>
      </c>
      <c r="N148" s="13">
        <v>4</v>
      </c>
      <c r="O148" s="13">
        <f t="shared" si="9"/>
        <v>753.16016504612105</v>
      </c>
      <c r="P148" s="13">
        <f t="shared" si="10"/>
        <v>100.4213553394828</v>
      </c>
      <c r="Q148" s="51">
        <f t="shared" si="11"/>
        <v>361.51687922213813</v>
      </c>
      <c r="S148" s="48">
        <v>361.51687922213813</v>
      </c>
      <c r="T148" s="52">
        <v>125.05761156388604</v>
      </c>
    </row>
    <row r="149" spans="1:20">
      <c r="A149" s="10" t="s">
        <v>303</v>
      </c>
      <c r="B149" s="11" t="s">
        <v>454</v>
      </c>
      <c r="C149" s="11" t="s">
        <v>8</v>
      </c>
      <c r="D149" s="11" t="s">
        <v>146</v>
      </c>
      <c r="E149" s="11" t="s">
        <v>10</v>
      </c>
      <c r="F149" s="11">
        <v>10</v>
      </c>
      <c r="G149" s="11">
        <v>2</v>
      </c>
      <c r="H149" s="12">
        <v>3.2</v>
      </c>
      <c r="I149" s="11" t="str">
        <f t="shared" si="8"/>
        <v>high</v>
      </c>
      <c r="J149" s="11" t="s">
        <v>11</v>
      </c>
      <c r="K149" s="13">
        <v>35.01</v>
      </c>
      <c r="L149" s="13">
        <v>727.98658050132804</v>
      </c>
      <c r="M149" s="13">
        <v>2</v>
      </c>
      <c r="N149" s="13">
        <v>4</v>
      </c>
      <c r="O149" s="13">
        <f t="shared" si="9"/>
        <v>727.98658050132804</v>
      </c>
      <c r="P149" s="13">
        <f t="shared" si="10"/>
        <v>20.793675535599203</v>
      </c>
      <c r="Q149" s="51">
        <f t="shared" si="11"/>
        <v>74.85723192815712</v>
      </c>
      <c r="S149" s="48">
        <v>74.85723192815712</v>
      </c>
      <c r="T149" s="52">
        <v>287.48372566694945</v>
      </c>
    </row>
    <row r="150" spans="1:20">
      <c r="A150" s="10" t="s">
        <v>303</v>
      </c>
      <c r="B150" s="11" t="s">
        <v>454</v>
      </c>
      <c r="C150" s="11" t="s">
        <v>12</v>
      </c>
      <c r="D150" s="11" t="s">
        <v>146</v>
      </c>
      <c r="E150" s="11" t="s">
        <v>10</v>
      </c>
      <c r="F150" s="11">
        <v>10</v>
      </c>
      <c r="G150" s="11">
        <v>2</v>
      </c>
      <c r="H150" s="12">
        <v>3.2</v>
      </c>
      <c r="I150" s="11" t="str">
        <f t="shared" si="8"/>
        <v>high</v>
      </c>
      <c r="J150" s="11" t="s">
        <v>11</v>
      </c>
      <c r="K150" s="13">
        <v>19.61</v>
      </c>
      <c r="L150" s="13">
        <v>752.43087424235296</v>
      </c>
      <c r="M150" s="13">
        <v>2</v>
      </c>
      <c r="N150" s="13">
        <v>4</v>
      </c>
      <c r="O150" s="13">
        <f t="shared" si="9"/>
        <v>752.43087424235296</v>
      </c>
      <c r="P150" s="13">
        <f t="shared" si="10"/>
        <v>38.369753913429527</v>
      </c>
      <c r="Q150" s="51">
        <f t="shared" si="11"/>
        <v>138.13111408834629</v>
      </c>
      <c r="S150" s="48">
        <v>138.13111408834629</v>
      </c>
      <c r="T150" s="52">
        <v>104.73805999098514</v>
      </c>
    </row>
    <row r="151" spans="1:20">
      <c r="A151" s="10" t="s">
        <v>303</v>
      </c>
      <c r="B151" s="11" t="s">
        <v>455</v>
      </c>
      <c r="C151" s="11" t="s">
        <v>8</v>
      </c>
      <c r="D151" s="11" t="s">
        <v>146</v>
      </c>
      <c r="E151" s="11" t="s">
        <v>10</v>
      </c>
      <c r="F151" s="11">
        <v>10</v>
      </c>
      <c r="G151" s="11">
        <v>2</v>
      </c>
      <c r="H151" s="12">
        <v>3.2</v>
      </c>
      <c r="I151" s="11" t="str">
        <f t="shared" si="8"/>
        <v>high</v>
      </c>
      <c r="J151" s="11" t="s">
        <v>11</v>
      </c>
      <c r="K151" s="13">
        <v>55</v>
      </c>
      <c r="L151" s="13">
        <v>262.72194862096899</v>
      </c>
      <c r="M151" s="13">
        <v>2</v>
      </c>
      <c r="N151" s="13">
        <v>4</v>
      </c>
      <c r="O151" s="13">
        <f t="shared" si="9"/>
        <v>262.72194862096899</v>
      </c>
      <c r="P151" s="13">
        <f t="shared" si="10"/>
        <v>4.7767627021994361</v>
      </c>
      <c r="Q151" s="51">
        <f t="shared" si="11"/>
        <v>17.196345727917969</v>
      </c>
      <c r="S151" s="48">
        <v>17.196345727917969</v>
      </c>
      <c r="T151" s="52">
        <v>281.74413586375817</v>
      </c>
    </row>
    <row r="152" spans="1:20">
      <c r="A152" s="10" t="s">
        <v>303</v>
      </c>
      <c r="B152" s="11" t="s">
        <v>455</v>
      </c>
      <c r="C152" s="11" t="s">
        <v>12</v>
      </c>
      <c r="D152" s="11" t="s">
        <v>146</v>
      </c>
      <c r="E152" s="11" t="s">
        <v>10</v>
      </c>
      <c r="F152" s="11">
        <v>10</v>
      </c>
      <c r="G152" s="11">
        <v>2</v>
      </c>
      <c r="H152" s="12">
        <v>3.2</v>
      </c>
      <c r="I152" s="11" t="str">
        <f t="shared" si="8"/>
        <v>high</v>
      </c>
      <c r="J152" s="11" t="s">
        <v>11</v>
      </c>
      <c r="K152" s="13">
        <v>9</v>
      </c>
      <c r="L152" s="13">
        <v>653.75467136461498</v>
      </c>
      <c r="M152" s="13">
        <v>2</v>
      </c>
      <c r="N152" s="13">
        <v>4</v>
      </c>
      <c r="O152" s="13">
        <f t="shared" si="9"/>
        <v>653.75467136461498</v>
      </c>
      <c r="P152" s="13">
        <f t="shared" si="10"/>
        <v>72.639407929401671</v>
      </c>
      <c r="Q152" s="51">
        <f t="shared" si="11"/>
        <v>261.50186854584604</v>
      </c>
      <c r="S152" s="48">
        <v>261.50186854584604</v>
      </c>
      <c r="T152" s="52">
        <v>284.67931554160737</v>
      </c>
    </row>
    <row r="153" spans="1:20">
      <c r="A153" s="10" t="s">
        <v>303</v>
      </c>
      <c r="B153" s="11" t="s">
        <v>456</v>
      </c>
      <c r="C153" s="11" t="s">
        <v>8</v>
      </c>
      <c r="D153" s="11" t="s">
        <v>146</v>
      </c>
      <c r="E153" s="11" t="s">
        <v>10</v>
      </c>
      <c r="F153" s="11">
        <v>20</v>
      </c>
      <c r="G153" s="11">
        <v>1</v>
      </c>
      <c r="H153" s="12">
        <v>2.2999999999999998</v>
      </c>
      <c r="I153" s="11" t="str">
        <f t="shared" si="8"/>
        <v>low</v>
      </c>
      <c r="J153" s="11" t="s">
        <v>11</v>
      </c>
      <c r="K153" s="13">
        <v>125.09</v>
      </c>
      <c r="L153" s="13">
        <v>9.7499669867639795</v>
      </c>
      <c r="M153" s="13">
        <v>2</v>
      </c>
      <c r="N153" s="13">
        <v>4</v>
      </c>
      <c r="O153" s="13">
        <f t="shared" si="9"/>
        <v>9.7499669867639795</v>
      </c>
      <c r="P153" s="13">
        <f t="shared" si="10"/>
        <v>7.7943616490238857E-2</v>
      </c>
      <c r="Q153" s="51">
        <f t="shared" si="11"/>
        <v>0.28059701936485987</v>
      </c>
      <c r="S153" s="48">
        <v>0.28059701936485987</v>
      </c>
      <c r="T153" s="52">
        <v>260.74690276746412</v>
      </c>
    </row>
    <row r="154" spans="1:20">
      <c r="A154" s="10" t="s">
        <v>303</v>
      </c>
      <c r="B154" s="11" t="s">
        <v>456</v>
      </c>
      <c r="C154" s="11" t="s">
        <v>12</v>
      </c>
      <c r="D154" s="11" t="s">
        <v>146</v>
      </c>
      <c r="E154" s="11" t="s">
        <v>10</v>
      </c>
      <c r="F154" s="11">
        <v>20</v>
      </c>
      <c r="G154" s="11">
        <v>1</v>
      </c>
      <c r="H154" s="12">
        <v>2.2999999999999998</v>
      </c>
      <c r="I154" s="11" t="str">
        <f t="shared" si="8"/>
        <v>low</v>
      </c>
      <c r="J154" s="11" t="s">
        <v>11</v>
      </c>
      <c r="K154" s="13">
        <v>125.09</v>
      </c>
      <c r="L154" s="13">
        <v>4.2478278408550203</v>
      </c>
      <c r="M154" s="13">
        <v>2</v>
      </c>
      <c r="N154" s="13">
        <v>4</v>
      </c>
      <c r="O154" s="13">
        <f t="shared" si="9"/>
        <v>4.2478278408550203</v>
      </c>
      <c r="P154" s="13">
        <f t="shared" si="10"/>
        <v>3.3958172842393636E-2</v>
      </c>
      <c r="Q154" s="51">
        <f t="shared" si="11"/>
        <v>0.1222494222326171</v>
      </c>
      <c r="S154" s="48">
        <v>0.1222494222326171</v>
      </c>
      <c r="T154" s="52">
        <v>352.37738356922978</v>
      </c>
    </row>
    <row r="155" spans="1:20">
      <c r="A155" s="10" t="s">
        <v>303</v>
      </c>
      <c r="B155" s="11" t="s">
        <v>457</v>
      </c>
      <c r="C155" s="11" t="s">
        <v>12</v>
      </c>
      <c r="D155" s="11" t="s">
        <v>146</v>
      </c>
      <c r="E155" s="11" t="s">
        <v>10</v>
      </c>
      <c r="F155" s="11">
        <v>20</v>
      </c>
      <c r="G155" s="11">
        <v>1</v>
      </c>
      <c r="H155" s="12">
        <v>2.2999999999999998</v>
      </c>
      <c r="I155" s="11" t="str">
        <f t="shared" si="8"/>
        <v>low</v>
      </c>
      <c r="J155" s="11" t="s">
        <v>11</v>
      </c>
      <c r="K155" s="13">
        <v>127.09</v>
      </c>
      <c r="L155" s="13">
        <v>9.8435841309867804</v>
      </c>
      <c r="M155" s="13">
        <v>2</v>
      </c>
      <c r="N155" s="13">
        <v>4</v>
      </c>
      <c r="O155" s="13">
        <f t="shared" si="9"/>
        <v>9.8435841309867804</v>
      </c>
      <c r="P155" s="13">
        <f t="shared" si="10"/>
        <v>7.7453648052457164E-2</v>
      </c>
      <c r="Q155" s="51">
        <f t="shared" si="11"/>
        <v>0.27883313298884577</v>
      </c>
      <c r="S155" s="48">
        <v>0.27883313298884577</v>
      </c>
      <c r="T155" s="52">
        <v>193.06032755730914</v>
      </c>
    </row>
    <row r="156" spans="1:20">
      <c r="A156" s="10" t="s">
        <v>303</v>
      </c>
      <c r="B156" s="11" t="s">
        <v>458</v>
      </c>
      <c r="C156" s="11" t="s">
        <v>12</v>
      </c>
      <c r="D156" s="11" t="s">
        <v>146</v>
      </c>
      <c r="E156" s="11" t="s">
        <v>10</v>
      </c>
      <c r="F156" s="11">
        <v>20</v>
      </c>
      <c r="G156" s="11">
        <v>1</v>
      </c>
      <c r="H156" s="12">
        <v>2.2999999999999998</v>
      </c>
      <c r="I156" s="11" t="str">
        <f t="shared" si="8"/>
        <v>low</v>
      </c>
      <c r="J156" s="11" t="s">
        <v>11</v>
      </c>
      <c r="K156" s="13">
        <v>126.02</v>
      </c>
      <c r="L156" s="13">
        <v>468.81043784055601</v>
      </c>
      <c r="M156" s="13">
        <v>2</v>
      </c>
      <c r="N156" s="13">
        <v>4</v>
      </c>
      <c r="O156" s="13">
        <f t="shared" si="9"/>
        <v>468.81043784055601</v>
      </c>
      <c r="P156" s="13">
        <f t="shared" si="10"/>
        <v>3.7201272642481831</v>
      </c>
      <c r="Q156" s="51">
        <f t="shared" si="11"/>
        <v>13.392458151293459</v>
      </c>
      <c r="S156" s="48">
        <v>13.392458151293459</v>
      </c>
      <c r="T156" s="52">
        <v>114.54238156755592</v>
      </c>
    </row>
    <row r="157" spans="1:20">
      <c r="A157" s="10" t="s">
        <v>303</v>
      </c>
      <c r="B157" s="11" t="s">
        <v>459</v>
      </c>
      <c r="C157" s="11" t="s">
        <v>12</v>
      </c>
      <c r="D157" s="11" t="s">
        <v>146</v>
      </c>
      <c r="E157" s="11" t="s">
        <v>10</v>
      </c>
      <c r="F157" s="11">
        <v>20</v>
      </c>
      <c r="G157" s="11">
        <v>1</v>
      </c>
      <c r="H157" s="12">
        <v>2.2999999999999998</v>
      </c>
      <c r="I157" s="11" t="str">
        <f t="shared" si="8"/>
        <v>low</v>
      </c>
      <c r="J157" s="11" t="s">
        <v>11</v>
      </c>
      <c r="K157" s="13">
        <v>173.08</v>
      </c>
      <c r="L157" s="13">
        <v>18.0196687764189</v>
      </c>
      <c r="M157" s="13">
        <v>2</v>
      </c>
      <c r="N157" s="13">
        <v>4</v>
      </c>
      <c r="O157" s="13">
        <f t="shared" si="9"/>
        <v>18.0196687764189</v>
      </c>
      <c r="P157" s="13">
        <f t="shared" si="10"/>
        <v>0.10411179094302576</v>
      </c>
      <c r="Q157" s="51">
        <f t="shared" si="11"/>
        <v>0.37480244739489277</v>
      </c>
      <c r="S157" s="48">
        <v>0.37480244739489277</v>
      </c>
      <c r="T157" s="52">
        <v>1.1840774665250238</v>
      </c>
    </row>
    <row r="158" spans="1:20">
      <c r="A158" s="10" t="s">
        <v>303</v>
      </c>
      <c r="B158" s="11" t="s">
        <v>460</v>
      </c>
      <c r="C158" s="11" t="s">
        <v>8</v>
      </c>
      <c r="D158" s="11" t="s">
        <v>146</v>
      </c>
      <c r="E158" s="11" t="s">
        <v>10</v>
      </c>
      <c r="F158" s="11">
        <v>20</v>
      </c>
      <c r="G158" s="11">
        <v>2</v>
      </c>
      <c r="H158" s="12">
        <v>2.2999999999999998</v>
      </c>
      <c r="I158" s="11" t="str">
        <f t="shared" si="8"/>
        <v>low</v>
      </c>
      <c r="J158" s="11" t="s">
        <v>11</v>
      </c>
      <c r="K158" s="13">
        <v>125.17</v>
      </c>
      <c r="L158" s="13">
        <v>524.95074991833803</v>
      </c>
      <c r="M158" s="13">
        <v>2</v>
      </c>
      <c r="N158" s="13">
        <v>4</v>
      </c>
      <c r="O158" s="13">
        <f t="shared" si="9"/>
        <v>524.95074991833803</v>
      </c>
      <c r="P158" s="13">
        <f t="shared" si="10"/>
        <v>4.1939022922292724</v>
      </c>
      <c r="Q158" s="51">
        <f t="shared" si="11"/>
        <v>15.09804825202538</v>
      </c>
      <c r="S158" s="48">
        <v>15.09804825202538</v>
      </c>
      <c r="T158" s="52">
        <v>52.839908619899802</v>
      </c>
    </row>
    <row r="159" spans="1:20">
      <c r="A159" s="10" t="s">
        <v>303</v>
      </c>
      <c r="B159" s="11" t="s">
        <v>460</v>
      </c>
      <c r="C159" s="11" t="s">
        <v>12</v>
      </c>
      <c r="D159" s="11" t="s">
        <v>146</v>
      </c>
      <c r="E159" s="11" t="s">
        <v>10</v>
      </c>
      <c r="F159" s="11">
        <v>20</v>
      </c>
      <c r="G159" s="11">
        <v>2</v>
      </c>
      <c r="H159" s="12">
        <v>2.2999999999999998</v>
      </c>
      <c r="I159" s="11" t="str">
        <f t="shared" si="8"/>
        <v>low</v>
      </c>
      <c r="J159" s="11" t="s">
        <v>11</v>
      </c>
      <c r="K159" s="13">
        <v>89.8</v>
      </c>
      <c r="L159" s="13">
        <v>652.72878315112996</v>
      </c>
      <c r="M159" s="13">
        <v>2</v>
      </c>
      <c r="N159" s="13">
        <v>4</v>
      </c>
      <c r="O159" s="13">
        <f t="shared" si="9"/>
        <v>652.72878315112996</v>
      </c>
      <c r="P159" s="13">
        <f t="shared" si="10"/>
        <v>7.2686946898789531</v>
      </c>
      <c r="Q159" s="51">
        <f t="shared" si="11"/>
        <v>26.167300883564234</v>
      </c>
      <c r="S159" s="48">
        <v>26.167300883564234</v>
      </c>
      <c r="T159" s="52">
        <v>1.9788718281083275</v>
      </c>
    </row>
    <row r="160" spans="1:20">
      <c r="A160" s="10" t="s">
        <v>303</v>
      </c>
      <c r="B160" s="11" t="s">
        <v>461</v>
      </c>
      <c r="C160" s="11" t="s">
        <v>12</v>
      </c>
      <c r="D160" s="11" t="s">
        <v>146</v>
      </c>
      <c r="E160" s="11" t="s">
        <v>10</v>
      </c>
      <c r="F160" s="11">
        <v>20</v>
      </c>
      <c r="G160" s="11">
        <v>2</v>
      </c>
      <c r="H160" s="12">
        <v>2.2999999999999998</v>
      </c>
      <c r="I160" s="11" t="str">
        <f t="shared" si="8"/>
        <v>low</v>
      </c>
      <c r="J160" s="11" t="s">
        <v>11</v>
      </c>
      <c r="K160" s="13">
        <v>120</v>
      </c>
      <c r="L160" s="13">
        <v>492.066519114036</v>
      </c>
      <c r="M160" s="13">
        <v>2</v>
      </c>
      <c r="N160" s="13">
        <v>4</v>
      </c>
      <c r="O160" s="13">
        <f t="shared" si="9"/>
        <v>492.066519114036</v>
      </c>
      <c r="P160" s="13">
        <f t="shared" si="10"/>
        <v>4.1005543259503003</v>
      </c>
      <c r="Q160" s="51">
        <f t="shared" si="11"/>
        <v>14.76199557342108</v>
      </c>
      <c r="S160" s="48">
        <v>14.76199557342108</v>
      </c>
      <c r="T160" s="52">
        <v>2.6963242127682876</v>
      </c>
    </row>
    <row r="161" spans="1:20">
      <c r="A161" s="10" t="s">
        <v>303</v>
      </c>
      <c r="B161" s="11" t="s">
        <v>462</v>
      </c>
      <c r="C161" s="11" t="s">
        <v>8</v>
      </c>
      <c r="D161" s="11" t="s">
        <v>146</v>
      </c>
      <c r="E161" s="11" t="s">
        <v>10</v>
      </c>
      <c r="F161" s="11">
        <v>20</v>
      </c>
      <c r="G161" s="11">
        <v>2</v>
      </c>
      <c r="H161" s="12">
        <v>2.2999999999999998</v>
      </c>
      <c r="I161" s="11" t="str">
        <f t="shared" si="8"/>
        <v>low</v>
      </c>
      <c r="J161" s="11" t="s">
        <v>11</v>
      </c>
      <c r="K161" s="13">
        <v>120</v>
      </c>
      <c r="L161" s="13">
        <v>522.21792095728995</v>
      </c>
      <c r="M161" s="13">
        <v>2</v>
      </c>
      <c r="N161" s="13">
        <v>4</v>
      </c>
      <c r="O161" s="13">
        <f t="shared" si="9"/>
        <v>522.21792095728995</v>
      </c>
      <c r="P161" s="13">
        <f t="shared" si="10"/>
        <v>4.3518160079774164</v>
      </c>
      <c r="Q161" s="51">
        <f t="shared" si="11"/>
        <v>15.666537628718698</v>
      </c>
      <c r="S161" s="48">
        <v>15.666537628718698</v>
      </c>
      <c r="T161" s="52">
        <v>2.0544564794008506</v>
      </c>
    </row>
    <row r="162" spans="1:20">
      <c r="A162" s="10" t="s">
        <v>303</v>
      </c>
      <c r="B162" s="11" t="s">
        <v>462</v>
      </c>
      <c r="C162" s="11" t="s">
        <v>12</v>
      </c>
      <c r="D162" s="11" t="s">
        <v>146</v>
      </c>
      <c r="E162" s="11" t="s">
        <v>10</v>
      </c>
      <c r="F162" s="11">
        <v>20</v>
      </c>
      <c r="G162" s="11">
        <v>2</v>
      </c>
      <c r="H162" s="12">
        <v>2.2999999999999998</v>
      </c>
      <c r="I162" s="11" t="str">
        <f t="shared" si="8"/>
        <v>low</v>
      </c>
      <c r="J162" s="11" t="s">
        <v>11</v>
      </c>
      <c r="K162" s="13">
        <v>125.35</v>
      </c>
      <c r="L162" s="13">
        <v>39.4498495666558</v>
      </c>
      <c r="M162" s="13">
        <v>2</v>
      </c>
      <c r="N162" s="13">
        <v>4</v>
      </c>
      <c r="O162" s="13">
        <f t="shared" si="9"/>
        <v>39.4498495666558</v>
      </c>
      <c r="P162" s="13">
        <f t="shared" si="10"/>
        <v>0.31471758728883764</v>
      </c>
      <c r="Q162" s="51">
        <f t="shared" si="11"/>
        <v>1.1329833142398154</v>
      </c>
      <c r="S162" s="48">
        <v>1.1329833142398154</v>
      </c>
      <c r="T162" s="52">
        <v>174.28051698379815</v>
      </c>
    </row>
    <row r="163" spans="1:20">
      <c r="A163" s="10" t="s">
        <v>303</v>
      </c>
      <c r="B163" s="11" t="s">
        <v>463</v>
      </c>
      <c r="C163" s="11" t="s">
        <v>8</v>
      </c>
      <c r="D163" s="11" t="s">
        <v>146</v>
      </c>
      <c r="E163" s="11" t="s">
        <v>10</v>
      </c>
      <c r="F163" s="11">
        <v>20</v>
      </c>
      <c r="G163" s="11">
        <v>2</v>
      </c>
      <c r="H163" s="12">
        <v>2.2999999999999998</v>
      </c>
      <c r="I163" s="11" t="str">
        <f t="shared" si="8"/>
        <v>low</v>
      </c>
      <c r="J163" s="11" t="s">
        <v>11</v>
      </c>
      <c r="K163" s="13">
        <v>125.44</v>
      </c>
      <c r="L163" s="13">
        <v>16.831078934930101</v>
      </c>
      <c r="M163" s="13">
        <v>2</v>
      </c>
      <c r="N163" s="13">
        <v>4</v>
      </c>
      <c r="O163" s="13">
        <f t="shared" si="9"/>
        <v>16.831078934930101</v>
      </c>
      <c r="P163" s="13">
        <f t="shared" si="10"/>
        <v>0.13417633079504226</v>
      </c>
      <c r="Q163" s="51">
        <f t="shared" si="11"/>
        <v>0.48303479086215217</v>
      </c>
      <c r="S163" s="48">
        <v>0.48303479086215217</v>
      </c>
      <c r="T163" s="52">
        <v>1.7647214081033347</v>
      </c>
    </row>
    <row r="164" spans="1:20">
      <c r="A164" s="10" t="s">
        <v>303</v>
      </c>
      <c r="B164" s="11" t="s">
        <v>463</v>
      </c>
      <c r="C164" s="11" t="s">
        <v>12</v>
      </c>
      <c r="D164" s="11" t="s">
        <v>146</v>
      </c>
      <c r="E164" s="11" t="s">
        <v>10</v>
      </c>
      <c r="F164" s="11">
        <v>20</v>
      </c>
      <c r="G164" s="11">
        <v>2</v>
      </c>
      <c r="H164" s="12">
        <v>2.2999999999999998</v>
      </c>
      <c r="I164" s="11" t="str">
        <f t="shared" si="8"/>
        <v>low</v>
      </c>
      <c r="J164" s="11" t="s">
        <v>11</v>
      </c>
      <c r="K164" s="13">
        <v>125.44</v>
      </c>
      <c r="L164" s="13">
        <v>35.206116962240202</v>
      </c>
      <c r="M164" s="13">
        <v>2</v>
      </c>
      <c r="N164" s="13">
        <v>4</v>
      </c>
      <c r="O164" s="13">
        <f t="shared" si="9"/>
        <v>35.206116962240202</v>
      </c>
      <c r="P164" s="13">
        <f t="shared" si="10"/>
        <v>0.2806610089464302</v>
      </c>
      <c r="Q164" s="51">
        <f t="shared" si="11"/>
        <v>1.0103796322071488</v>
      </c>
      <c r="S164" s="48">
        <v>1.0103796322071488</v>
      </c>
      <c r="T164" s="52">
        <v>103.78831673649169</v>
      </c>
    </row>
    <row r="165" spans="1:20">
      <c r="A165" s="10" t="s">
        <v>303</v>
      </c>
      <c r="B165" s="11" t="s">
        <v>464</v>
      </c>
      <c r="C165" s="11" t="s">
        <v>8</v>
      </c>
      <c r="D165" s="11" t="s">
        <v>146</v>
      </c>
      <c r="E165" s="11" t="s">
        <v>10</v>
      </c>
      <c r="F165" s="11">
        <v>20</v>
      </c>
      <c r="G165" s="11">
        <v>1</v>
      </c>
      <c r="H165" s="12">
        <v>2.7</v>
      </c>
      <c r="I165" s="11" t="str">
        <f t="shared" si="8"/>
        <v>medium</v>
      </c>
      <c r="J165" s="11" t="s">
        <v>11</v>
      </c>
      <c r="K165" s="13">
        <v>34</v>
      </c>
      <c r="L165" s="13">
        <v>388.40278474876499</v>
      </c>
      <c r="M165" s="13">
        <v>2</v>
      </c>
      <c r="N165" s="13">
        <v>4</v>
      </c>
      <c r="O165" s="13">
        <f t="shared" si="9"/>
        <v>388.40278474876499</v>
      </c>
      <c r="P165" s="13">
        <f t="shared" si="10"/>
        <v>11.423611316140146</v>
      </c>
      <c r="Q165" s="51">
        <f t="shared" si="11"/>
        <v>41.125000738104525</v>
      </c>
      <c r="S165" s="48">
        <v>41.125000738104525</v>
      </c>
      <c r="T165" s="52">
        <v>391.88047768242228</v>
      </c>
    </row>
    <row r="166" spans="1:20">
      <c r="A166" s="10" t="s">
        <v>303</v>
      </c>
      <c r="B166" s="11" t="s">
        <v>464</v>
      </c>
      <c r="C166" s="11" t="s">
        <v>12</v>
      </c>
      <c r="D166" s="11" t="s">
        <v>146</v>
      </c>
      <c r="E166" s="11" t="s">
        <v>10</v>
      </c>
      <c r="F166" s="11">
        <v>20</v>
      </c>
      <c r="G166" s="11">
        <v>1</v>
      </c>
      <c r="H166" s="12">
        <v>2.7</v>
      </c>
      <c r="I166" s="11" t="str">
        <f t="shared" si="8"/>
        <v>medium</v>
      </c>
      <c r="J166" s="11" t="s">
        <v>11</v>
      </c>
      <c r="K166" s="13">
        <v>126.12</v>
      </c>
      <c r="L166" s="13">
        <v>5.3111199006648899</v>
      </c>
      <c r="M166" s="13">
        <v>2</v>
      </c>
      <c r="N166" s="13">
        <v>4</v>
      </c>
      <c r="O166" s="13">
        <f t="shared" si="9"/>
        <v>5.3111199006648899</v>
      </c>
      <c r="P166" s="13">
        <f t="shared" si="10"/>
        <v>4.2111638920590624E-2</v>
      </c>
      <c r="Q166" s="51">
        <f t="shared" si="11"/>
        <v>0.15160190011412625</v>
      </c>
      <c r="S166" s="48">
        <v>0.15160190011412625</v>
      </c>
      <c r="T166" s="52">
        <v>175.07308280426145</v>
      </c>
    </row>
    <row r="167" spans="1:20">
      <c r="A167" s="10" t="s">
        <v>303</v>
      </c>
      <c r="B167" s="11" t="s">
        <v>465</v>
      </c>
      <c r="C167" s="11" t="s">
        <v>8</v>
      </c>
      <c r="D167" s="11" t="s">
        <v>146</v>
      </c>
      <c r="E167" s="11" t="s">
        <v>10</v>
      </c>
      <c r="F167" s="11">
        <v>20</v>
      </c>
      <c r="G167" s="11">
        <v>1</v>
      </c>
      <c r="H167" s="12">
        <v>2.7</v>
      </c>
      <c r="I167" s="11" t="str">
        <f t="shared" si="8"/>
        <v>medium</v>
      </c>
      <c r="J167" s="11" t="s">
        <v>11</v>
      </c>
      <c r="K167" s="13">
        <v>125.24</v>
      </c>
      <c r="L167" s="13">
        <v>428.21389370085501</v>
      </c>
      <c r="M167" s="13">
        <v>2</v>
      </c>
      <c r="N167" s="13">
        <v>4</v>
      </c>
      <c r="O167" s="13">
        <f t="shared" si="9"/>
        <v>428.21389370085501</v>
      </c>
      <c r="P167" s="13">
        <f t="shared" si="10"/>
        <v>3.4191463885408417</v>
      </c>
      <c r="Q167" s="51">
        <f t="shared" si="11"/>
        <v>12.308926998747031</v>
      </c>
      <c r="S167" s="48">
        <v>12.308926998747031</v>
      </c>
      <c r="T167" s="52">
        <v>390.82898733248499</v>
      </c>
    </row>
    <row r="168" spans="1:20">
      <c r="A168" s="10" t="s">
        <v>303</v>
      </c>
      <c r="B168" s="11" t="s">
        <v>465</v>
      </c>
      <c r="C168" s="11" t="s">
        <v>12</v>
      </c>
      <c r="D168" s="11" t="s">
        <v>146</v>
      </c>
      <c r="E168" s="11" t="s">
        <v>10</v>
      </c>
      <c r="F168" s="11">
        <v>20</v>
      </c>
      <c r="G168" s="11">
        <v>1</v>
      </c>
      <c r="H168" s="12">
        <v>2.7</v>
      </c>
      <c r="I168" s="11" t="str">
        <f t="shared" si="8"/>
        <v>medium</v>
      </c>
      <c r="J168" s="11" t="s">
        <v>11</v>
      </c>
      <c r="K168" s="13">
        <v>125.24</v>
      </c>
      <c r="L168" s="13">
        <v>8.6989242027145206</v>
      </c>
      <c r="M168" s="13">
        <v>2</v>
      </c>
      <c r="N168" s="13">
        <v>4</v>
      </c>
      <c r="O168" s="13">
        <f t="shared" si="9"/>
        <v>8.6989242027145206</v>
      </c>
      <c r="P168" s="13">
        <f t="shared" si="10"/>
        <v>6.945803419605974E-2</v>
      </c>
      <c r="Q168" s="51">
        <f t="shared" si="11"/>
        <v>0.25004892310581511</v>
      </c>
      <c r="S168" s="48">
        <v>0.25004892310581511</v>
      </c>
      <c r="T168" s="52">
        <v>199.2349290042385</v>
      </c>
    </row>
    <row r="169" spans="1:20">
      <c r="A169" s="10" t="s">
        <v>303</v>
      </c>
      <c r="B169" s="11" t="s">
        <v>466</v>
      </c>
      <c r="C169" s="11" t="s">
        <v>8</v>
      </c>
      <c r="D169" s="11" t="s">
        <v>146</v>
      </c>
      <c r="E169" s="11" t="s">
        <v>10</v>
      </c>
      <c r="F169" s="11">
        <v>20</v>
      </c>
      <c r="G169" s="11">
        <v>1</v>
      </c>
      <c r="H169" s="12">
        <v>2.7</v>
      </c>
      <c r="I169" s="11" t="str">
        <f t="shared" si="8"/>
        <v>medium</v>
      </c>
      <c r="J169" s="11" t="s">
        <v>11</v>
      </c>
      <c r="K169" s="13">
        <v>126.2</v>
      </c>
      <c r="L169" s="13">
        <v>4.4372157109466501</v>
      </c>
      <c r="M169" s="13">
        <v>2</v>
      </c>
      <c r="N169" s="13">
        <v>4</v>
      </c>
      <c r="O169" s="13">
        <f t="shared" si="9"/>
        <v>4.4372157109466501</v>
      </c>
      <c r="P169" s="13">
        <f t="shared" si="10"/>
        <v>3.5160187883887875E-2</v>
      </c>
      <c r="Q169" s="51">
        <f t="shared" si="11"/>
        <v>0.12657667638199635</v>
      </c>
      <c r="S169" s="48">
        <v>0.12657667638199635</v>
      </c>
      <c r="T169" s="52">
        <v>163.02912773077441</v>
      </c>
    </row>
    <row r="170" spans="1:20">
      <c r="A170" s="10" t="s">
        <v>303</v>
      </c>
      <c r="B170" s="11" t="s">
        <v>466</v>
      </c>
      <c r="C170" s="11" t="s">
        <v>12</v>
      </c>
      <c r="D170" s="11" t="s">
        <v>146</v>
      </c>
      <c r="E170" s="11" t="s">
        <v>10</v>
      </c>
      <c r="F170" s="11">
        <v>20</v>
      </c>
      <c r="G170" s="11">
        <v>1</v>
      </c>
      <c r="H170" s="12">
        <v>2.7</v>
      </c>
      <c r="I170" s="11" t="str">
        <f t="shared" si="8"/>
        <v>medium</v>
      </c>
      <c r="J170" s="11" t="s">
        <v>11</v>
      </c>
      <c r="K170" s="13">
        <v>18.829999999999998</v>
      </c>
      <c r="L170" s="13">
        <v>742.248151529506</v>
      </c>
      <c r="M170" s="13">
        <v>2</v>
      </c>
      <c r="N170" s="13">
        <v>4</v>
      </c>
      <c r="O170" s="13">
        <f t="shared" si="9"/>
        <v>742.248151529506</v>
      </c>
      <c r="P170" s="13">
        <f t="shared" si="10"/>
        <v>39.418382980855341</v>
      </c>
      <c r="Q170" s="51">
        <f t="shared" si="11"/>
        <v>141.90617873107922</v>
      </c>
      <c r="S170" s="48">
        <v>141.90617873107922</v>
      </c>
      <c r="T170" s="52">
        <v>298.15663310841586</v>
      </c>
    </row>
    <row r="171" spans="1:20">
      <c r="A171" s="10" t="s">
        <v>303</v>
      </c>
      <c r="B171" s="11" t="s">
        <v>467</v>
      </c>
      <c r="C171" s="11" t="s">
        <v>8</v>
      </c>
      <c r="D171" s="11" t="s">
        <v>146</v>
      </c>
      <c r="E171" s="11" t="s">
        <v>10</v>
      </c>
      <c r="F171" s="11">
        <v>20</v>
      </c>
      <c r="G171" s="11">
        <v>1</v>
      </c>
      <c r="H171" s="12">
        <v>2.7</v>
      </c>
      <c r="I171" s="11" t="str">
        <f t="shared" si="8"/>
        <v>medium</v>
      </c>
      <c r="J171" s="11" t="s">
        <v>11</v>
      </c>
      <c r="K171" s="13">
        <v>28.66</v>
      </c>
      <c r="L171" s="13">
        <v>158.48789068646701</v>
      </c>
      <c r="M171" s="13">
        <v>2</v>
      </c>
      <c r="N171" s="13">
        <v>4</v>
      </c>
      <c r="O171" s="13">
        <f t="shared" si="9"/>
        <v>158.48789068646701</v>
      </c>
      <c r="P171" s="13">
        <f t="shared" si="10"/>
        <v>5.5299333805466508</v>
      </c>
      <c r="Q171" s="51">
        <f t="shared" si="11"/>
        <v>19.907760169967943</v>
      </c>
      <c r="S171" s="48">
        <v>19.907760169967943</v>
      </c>
      <c r="T171" s="52">
        <v>293.91066705507836</v>
      </c>
    </row>
    <row r="172" spans="1:20">
      <c r="A172" s="10" t="s">
        <v>303</v>
      </c>
      <c r="B172" s="11" t="s">
        <v>467</v>
      </c>
      <c r="C172" s="11" t="s">
        <v>12</v>
      </c>
      <c r="D172" s="11" t="s">
        <v>146</v>
      </c>
      <c r="E172" s="11" t="s">
        <v>10</v>
      </c>
      <c r="F172" s="11">
        <v>20</v>
      </c>
      <c r="G172" s="11">
        <v>1</v>
      </c>
      <c r="H172" s="12">
        <v>2.7</v>
      </c>
      <c r="I172" s="11" t="str">
        <f t="shared" si="8"/>
        <v>medium</v>
      </c>
      <c r="J172" s="11" t="s">
        <v>11</v>
      </c>
      <c r="K172" s="13">
        <v>125.99</v>
      </c>
      <c r="L172" s="13">
        <v>5.3210314036645601</v>
      </c>
      <c r="M172" s="13">
        <v>2</v>
      </c>
      <c r="N172" s="13">
        <v>4</v>
      </c>
      <c r="O172" s="13">
        <f t="shared" si="9"/>
        <v>5.3210314036645601</v>
      </c>
      <c r="P172" s="13">
        <f t="shared" si="10"/>
        <v>4.2233759851294232E-2</v>
      </c>
      <c r="Q172" s="51">
        <f t="shared" si="11"/>
        <v>0.15204153546465923</v>
      </c>
      <c r="S172" s="48">
        <v>0.15204153546465923</v>
      </c>
      <c r="T172" s="52">
        <v>79.568771577208821</v>
      </c>
    </row>
    <row r="173" spans="1:20">
      <c r="A173" s="10" t="s">
        <v>303</v>
      </c>
      <c r="B173" s="11" t="s">
        <v>468</v>
      </c>
      <c r="C173" s="11" t="s">
        <v>8</v>
      </c>
      <c r="D173" s="11" t="s">
        <v>146</v>
      </c>
      <c r="E173" s="11" t="s">
        <v>10</v>
      </c>
      <c r="F173" s="11">
        <v>20</v>
      </c>
      <c r="G173" s="11">
        <v>2</v>
      </c>
      <c r="H173" s="12">
        <v>2.7</v>
      </c>
      <c r="I173" s="11" t="str">
        <f t="shared" si="8"/>
        <v>medium</v>
      </c>
      <c r="J173" s="11" t="s">
        <v>11</v>
      </c>
      <c r="K173" s="13">
        <v>125</v>
      </c>
      <c r="L173" s="13">
        <v>188.41611303653701</v>
      </c>
      <c r="M173" s="13">
        <v>2</v>
      </c>
      <c r="N173" s="13">
        <v>4</v>
      </c>
      <c r="O173" s="13">
        <f t="shared" si="9"/>
        <v>188.41611303653701</v>
      </c>
      <c r="P173" s="13">
        <f t="shared" si="10"/>
        <v>1.5073289042922962</v>
      </c>
      <c r="Q173" s="51">
        <f t="shared" si="11"/>
        <v>5.4263840554522664</v>
      </c>
      <c r="S173" s="48">
        <v>5.4263840554522664</v>
      </c>
      <c r="T173" s="52">
        <v>322.78778387403474</v>
      </c>
    </row>
    <row r="174" spans="1:20">
      <c r="A174" s="10" t="s">
        <v>303</v>
      </c>
      <c r="B174" s="11" t="s">
        <v>468</v>
      </c>
      <c r="C174" s="11" t="s">
        <v>12</v>
      </c>
      <c r="D174" s="11" t="s">
        <v>146</v>
      </c>
      <c r="E174" s="11" t="s">
        <v>10</v>
      </c>
      <c r="F174" s="11">
        <v>20</v>
      </c>
      <c r="G174" s="11">
        <v>2</v>
      </c>
      <c r="H174" s="12">
        <v>2.7</v>
      </c>
      <c r="I174" s="11" t="str">
        <f t="shared" si="8"/>
        <v>medium</v>
      </c>
      <c r="J174" s="11" t="s">
        <v>11</v>
      </c>
      <c r="K174" s="13">
        <v>7</v>
      </c>
      <c r="L174" s="13">
        <v>617.16275738800095</v>
      </c>
      <c r="M174" s="13">
        <v>2</v>
      </c>
      <c r="N174" s="13">
        <v>4</v>
      </c>
      <c r="O174" s="13">
        <f t="shared" si="9"/>
        <v>617.16275738800095</v>
      </c>
      <c r="P174" s="13">
        <f t="shared" si="10"/>
        <v>88.166108198285855</v>
      </c>
      <c r="Q174" s="51">
        <f t="shared" si="11"/>
        <v>317.39798951382909</v>
      </c>
      <c r="S174" s="48">
        <v>317.39798951382909</v>
      </c>
      <c r="T174" s="52">
        <v>51.911416277273354</v>
      </c>
    </row>
    <row r="175" spans="1:20">
      <c r="A175" s="10" t="s">
        <v>303</v>
      </c>
      <c r="B175" s="11" t="s">
        <v>469</v>
      </c>
      <c r="C175" s="11" t="s">
        <v>8</v>
      </c>
      <c r="D175" s="11" t="s">
        <v>146</v>
      </c>
      <c r="E175" s="11" t="s">
        <v>10</v>
      </c>
      <c r="F175" s="11">
        <v>20</v>
      </c>
      <c r="G175" s="11">
        <v>2</v>
      </c>
      <c r="H175" s="12">
        <v>2.7</v>
      </c>
      <c r="I175" s="11" t="str">
        <f t="shared" si="8"/>
        <v>medium</v>
      </c>
      <c r="J175" s="11" t="s">
        <v>11</v>
      </c>
      <c r="K175" s="13">
        <v>17.8</v>
      </c>
      <c r="L175" s="13">
        <v>719.23174560089501</v>
      </c>
      <c r="M175" s="13">
        <v>2</v>
      </c>
      <c r="N175" s="13">
        <v>4</v>
      </c>
      <c r="O175" s="13">
        <f t="shared" si="9"/>
        <v>719.23174560089501</v>
      </c>
      <c r="P175" s="13">
        <f t="shared" si="10"/>
        <v>40.40627784274691</v>
      </c>
      <c r="Q175" s="51">
        <f t="shared" si="11"/>
        <v>145.46260023388888</v>
      </c>
      <c r="S175" s="48">
        <v>145.46260023388888</v>
      </c>
      <c r="T175" s="52">
        <v>11.169576334808601</v>
      </c>
    </row>
    <row r="176" spans="1:20">
      <c r="A176" s="10" t="s">
        <v>303</v>
      </c>
      <c r="B176" s="11" t="s">
        <v>469</v>
      </c>
      <c r="C176" s="11" t="s">
        <v>12</v>
      </c>
      <c r="D176" s="11" t="s">
        <v>146</v>
      </c>
      <c r="E176" s="11" t="s">
        <v>10</v>
      </c>
      <c r="F176" s="11">
        <v>20</v>
      </c>
      <c r="G176" s="11">
        <v>2</v>
      </c>
      <c r="H176" s="12">
        <v>2.7</v>
      </c>
      <c r="I176" s="11" t="str">
        <f t="shared" si="8"/>
        <v>medium</v>
      </c>
      <c r="J176" s="11" t="s">
        <v>11</v>
      </c>
      <c r="K176" s="13">
        <v>28.26</v>
      </c>
      <c r="L176" s="13">
        <v>666.29380214489299</v>
      </c>
      <c r="M176" s="13">
        <v>2</v>
      </c>
      <c r="N176" s="13">
        <v>4</v>
      </c>
      <c r="O176" s="13">
        <f t="shared" si="9"/>
        <v>666.29380214489299</v>
      </c>
      <c r="P176" s="13">
        <f t="shared" si="10"/>
        <v>23.577275376677033</v>
      </c>
      <c r="Q176" s="51">
        <f t="shared" si="11"/>
        <v>84.87819135603732</v>
      </c>
      <c r="S176" s="48">
        <v>84.87819135603732</v>
      </c>
      <c r="T176" s="52">
        <v>91.515264798423971</v>
      </c>
    </row>
    <row r="177" spans="1:20">
      <c r="A177" s="10" t="s">
        <v>303</v>
      </c>
      <c r="B177" s="11" t="s">
        <v>470</v>
      </c>
      <c r="C177" s="11" t="s">
        <v>8</v>
      </c>
      <c r="D177" s="11" t="s">
        <v>146</v>
      </c>
      <c r="E177" s="11" t="s">
        <v>10</v>
      </c>
      <c r="F177" s="11">
        <v>20</v>
      </c>
      <c r="G177" s="11">
        <v>2</v>
      </c>
      <c r="H177" s="12">
        <v>2.7</v>
      </c>
      <c r="I177" s="11" t="str">
        <f t="shared" si="8"/>
        <v>medium</v>
      </c>
      <c r="J177" s="11" t="s">
        <v>11</v>
      </c>
      <c r="K177" s="13">
        <v>7</v>
      </c>
      <c r="L177" s="13">
        <v>590.36000520196797</v>
      </c>
      <c r="M177" s="13">
        <v>2</v>
      </c>
      <c r="N177" s="13">
        <v>4</v>
      </c>
      <c r="O177" s="13">
        <f t="shared" si="9"/>
        <v>590.36000520196797</v>
      </c>
      <c r="P177" s="13">
        <f t="shared" si="10"/>
        <v>84.337143600281138</v>
      </c>
      <c r="Q177" s="51">
        <f t="shared" si="11"/>
        <v>303.61371696101207</v>
      </c>
      <c r="S177" s="48">
        <v>303.61371696101207</v>
      </c>
      <c r="T177" s="52">
        <v>344.65140531013282</v>
      </c>
    </row>
    <row r="178" spans="1:20">
      <c r="A178" s="10" t="s">
        <v>303</v>
      </c>
      <c r="B178" s="11" t="s">
        <v>470</v>
      </c>
      <c r="C178" s="11" t="s">
        <v>12</v>
      </c>
      <c r="D178" s="11" t="s">
        <v>146</v>
      </c>
      <c r="E178" s="11" t="s">
        <v>10</v>
      </c>
      <c r="F178" s="11">
        <v>20</v>
      </c>
      <c r="G178" s="11">
        <v>2</v>
      </c>
      <c r="H178" s="12">
        <v>2.7</v>
      </c>
      <c r="I178" s="11" t="str">
        <f t="shared" si="8"/>
        <v>medium</v>
      </c>
      <c r="J178" s="11" t="s">
        <v>11</v>
      </c>
      <c r="K178" s="13">
        <v>15</v>
      </c>
      <c r="L178" s="13">
        <v>599.12085743618798</v>
      </c>
      <c r="M178" s="13">
        <v>2</v>
      </c>
      <c r="N178" s="13">
        <v>4</v>
      </c>
      <c r="O178" s="13">
        <f t="shared" si="9"/>
        <v>599.12085743618798</v>
      </c>
      <c r="P178" s="13">
        <f t="shared" si="10"/>
        <v>39.941390495745864</v>
      </c>
      <c r="Q178" s="51">
        <f t="shared" si="11"/>
        <v>143.78900578468509</v>
      </c>
      <c r="S178" s="48">
        <v>143.78900578468509</v>
      </c>
      <c r="T178" s="52">
        <v>9.0202572153500888</v>
      </c>
    </row>
    <row r="179" spans="1:20">
      <c r="A179" s="10" t="s">
        <v>303</v>
      </c>
      <c r="B179" s="11" t="s">
        <v>471</v>
      </c>
      <c r="C179" s="11" t="s">
        <v>8</v>
      </c>
      <c r="D179" s="11" t="s">
        <v>146</v>
      </c>
      <c r="E179" s="11" t="s">
        <v>10</v>
      </c>
      <c r="F179" s="11">
        <v>20</v>
      </c>
      <c r="G179" s="11">
        <v>2</v>
      </c>
      <c r="H179" s="12">
        <v>2.7</v>
      </c>
      <c r="I179" s="11" t="str">
        <f t="shared" si="8"/>
        <v>medium</v>
      </c>
      <c r="J179" s="11" t="s">
        <v>11</v>
      </c>
      <c r="K179" s="13">
        <v>16</v>
      </c>
      <c r="L179" s="13">
        <v>411.15795400450099</v>
      </c>
      <c r="M179" s="13">
        <v>2</v>
      </c>
      <c r="N179" s="13">
        <v>4</v>
      </c>
      <c r="O179" s="13">
        <f t="shared" si="9"/>
        <v>411.15795400450099</v>
      </c>
      <c r="P179" s="13">
        <f t="shared" si="10"/>
        <v>25.697372125281312</v>
      </c>
      <c r="Q179" s="51">
        <f t="shared" si="11"/>
        <v>92.510539651012721</v>
      </c>
      <c r="S179" s="48">
        <v>92.510539651012721</v>
      </c>
      <c r="T179" s="52">
        <v>179.32110668441243</v>
      </c>
    </row>
    <row r="180" spans="1:20">
      <c r="A180" s="10" t="s">
        <v>303</v>
      </c>
      <c r="B180" s="11" t="s">
        <v>471</v>
      </c>
      <c r="C180" s="11" t="s">
        <v>12</v>
      </c>
      <c r="D180" s="11" t="s">
        <v>146</v>
      </c>
      <c r="E180" s="11" t="s">
        <v>10</v>
      </c>
      <c r="F180" s="11">
        <v>20</v>
      </c>
      <c r="G180" s="11">
        <v>2</v>
      </c>
      <c r="H180" s="12">
        <v>2.7</v>
      </c>
      <c r="I180" s="11" t="str">
        <f t="shared" si="8"/>
        <v>medium</v>
      </c>
      <c r="J180" s="11" t="s">
        <v>11</v>
      </c>
      <c r="K180" s="13">
        <v>12.5</v>
      </c>
      <c r="L180" s="13">
        <v>547.91501169209198</v>
      </c>
      <c r="M180" s="13">
        <v>2</v>
      </c>
      <c r="N180" s="13">
        <v>4</v>
      </c>
      <c r="O180" s="13">
        <f t="shared" si="9"/>
        <v>547.91501169209198</v>
      </c>
      <c r="P180" s="13">
        <f t="shared" si="10"/>
        <v>43.833200935367358</v>
      </c>
      <c r="Q180" s="51">
        <f t="shared" si="11"/>
        <v>157.79952336732248</v>
      </c>
      <c r="S180" s="48">
        <v>157.79952336732248</v>
      </c>
      <c r="T180" s="52">
        <v>294.20905174217506</v>
      </c>
    </row>
    <row r="181" spans="1:20">
      <c r="A181" s="10" t="s">
        <v>303</v>
      </c>
      <c r="B181" s="11" t="s">
        <v>472</v>
      </c>
      <c r="C181" s="11" t="s">
        <v>8</v>
      </c>
      <c r="D181" s="11" t="s">
        <v>146</v>
      </c>
      <c r="E181" s="11" t="s">
        <v>10</v>
      </c>
      <c r="F181" s="11">
        <v>20</v>
      </c>
      <c r="G181" s="11">
        <v>1</v>
      </c>
      <c r="H181" s="12">
        <v>3.2</v>
      </c>
      <c r="I181" s="11" t="str">
        <f t="shared" si="8"/>
        <v>high</v>
      </c>
      <c r="J181" s="11" t="s">
        <v>11</v>
      </c>
      <c r="K181" s="13">
        <v>120</v>
      </c>
      <c r="L181" s="13">
        <v>319.736743721837</v>
      </c>
      <c r="M181" s="13">
        <v>2</v>
      </c>
      <c r="N181" s="13">
        <v>4</v>
      </c>
      <c r="O181" s="13">
        <f t="shared" si="9"/>
        <v>319.736743721837</v>
      </c>
      <c r="P181" s="13">
        <f t="shared" si="10"/>
        <v>2.6644728643486415</v>
      </c>
      <c r="Q181" s="51">
        <f t="shared" si="11"/>
        <v>9.5921023116551094</v>
      </c>
      <c r="S181" s="48">
        <v>9.5921023116551094</v>
      </c>
      <c r="T181" s="52">
        <v>528.93211761133125</v>
      </c>
    </row>
    <row r="182" spans="1:20">
      <c r="A182" s="10" t="s">
        <v>303</v>
      </c>
      <c r="B182" s="11" t="s">
        <v>472</v>
      </c>
      <c r="C182" s="11" t="s">
        <v>12</v>
      </c>
      <c r="D182" s="11" t="s">
        <v>146</v>
      </c>
      <c r="E182" s="11" t="s">
        <v>10</v>
      </c>
      <c r="F182" s="11">
        <v>20</v>
      </c>
      <c r="G182" s="11">
        <v>1</v>
      </c>
      <c r="H182" s="12">
        <v>3.2</v>
      </c>
      <c r="I182" s="11" t="str">
        <f t="shared" si="8"/>
        <v>high</v>
      </c>
      <c r="J182" s="11" t="s">
        <v>11</v>
      </c>
      <c r="K182" s="13">
        <v>36</v>
      </c>
      <c r="L182" s="13">
        <v>790.37224163605595</v>
      </c>
      <c r="M182" s="13">
        <v>2</v>
      </c>
      <c r="N182" s="13">
        <v>4</v>
      </c>
      <c r="O182" s="13">
        <f t="shared" si="9"/>
        <v>790.37224163605595</v>
      </c>
      <c r="P182" s="13">
        <f t="shared" si="10"/>
        <v>21.954784489890443</v>
      </c>
      <c r="Q182" s="51">
        <f t="shared" si="11"/>
        <v>79.037224163605586</v>
      </c>
      <c r="S182" s="48">
        <v>79.037224163605586</v>
      </c>
      <c r="T182" s="52">
        <v>198.93784299652415</v>
      </c>
    </row>
    <row r="183" spans="1:20">
      <c r="A183" s="10" t="s">
        <v>303</v>
      </c>
      <c r="B183" s="11" t="s">
        <v>473</v>
      </c>
      <c r="C183" s="11" t="s">
        <v>8</v>
      </c>
      <c r="D183" s="11" t="s">
        <v>146</v>
      </c>
      <c r="E183" s="11" t="s">
        <v>10</v>
      </c>
      <c r="F183" s="11">
        <v>20</v>
      </c>
      <c r="G183" s="11">
        <v>1</v>
      </c>
      <c r="H183" s="12">
        <v>3.2</v>
      </c>
      <c r="I183" s="11" t="str">
        <f t="shared" si="8"/>
        <v>high</v>
      </c>
      <c r="J183" s="11" t="s">
        <v>11</v>
      </c>
      <c r="K183" s="13">
        <v>128.77000000000001</v>
      </c>
      <c r="L183" s="13">
        <v>9.2504546898036306</v>
      </c>
      <c r="M183" s="13">
        <v>2</v>
      </c>
      <c r="N183" s="13">
        <v>4</v>
      </c>
      <c r="O183" s="13">
        <f t="shared" si="9"/>
        <v>9.2504546898036306</v>
      </c>
      <c r="P183" s="13">
        <f t="shared" si="10"/>
        <v>7.1837032614767649E-2</v>
      </c>
      <c r="Q183" s="51">
        <f t="shared" si="11"/>
        <v>0.25861331741316357</v>
      </c>
      <c r="S183" s="48">
        <v>0.25861331741316357</v>
      </c>
      <c r="T183" s="52">
        <v>312.27323843768801</v>
      </c>
    </row>
    <row r="184" spans="1:20">
      <c r="A184" s="10" t="s">
        <v>303</v>
      </c>
      <c r="B184" s="11" t="s">
        <v>473</v>
      </c>
      <c r="C184" s="11" t="s">
        <v>12</v>
      </c>
      <c r="D184" s="11" t="s">
        <v>146</v>
      </c>
      <c r="E184" s="11" t="s">
        <v>10</v>
      </c>
      <c r="F184" s="11">
        <v>20</v>
      </c>
      <c r="G184" s="11">
        <v>1</v>
      </c>
      <c r="H184" s="12">
        <v>3.2</v>
      </c>
      <c r="I184" s="11" t="str">
        <f t="shared" si="8"/>
        <v>high</v>
      </c>
      <c r="J184" s="11" t="s">
        <v>11</v>
      </c>
      <c r="K184" s="13">
        <v>12</v>
      </c>
      <c r="L184" s="13">
        <v>384.48872905827102</v>
      </c>
      <c r="M184" s="13">
        <v>2</v>
      </c>
      <c r="N184" s="13">
        <v>4</v>
      </c>
      <c r="O184" s="13">
        <f t="shared" si="9"/>
        <v>384.48872905827102</v>
      </c>
      <c r="P184" s="13">
        <f t="shared" si="10"/>
        <v>32.040727421522583</v>
      </c>
      <c r="Q184" s="51">
        <f t="shared" si="11"/>
        <v>115.34661871748131</v>
      </c>
      <c r="S184" s="48">
        <v>115.34661871748131</v>
      </c>
      <c r="T184" s="52">
        <v>183.53976251831938</v>
      </c>
    </row>
    <row r="185" spans="1:20">
      <c r="A185" s="10" t="s">
        <v>303</v>
      </c>
      <c r="B185" s="11" t="s">
        <v>474</v>
      </c>
      <c r="C185" s="11" t="s">
        <v>8</v>
      </c>
      <c r="D185" s="11" t="s">
        <v>146</v>
      </c>
      <c r="E185" s="11" t="s">
        <v>10</v>
      </c>
      <c r="F185" s="11">
        <v>20</v>
      </c>
      <c r="G185" s="11">
        <v>1</v>
      </c>
      <c r="H185" s="12">
        <v>3.2</v>
      </c>
      <c r="I185" s="11" t="str">
        <f t="shared" si="8"/>
        <v>high</v>
      </c>
      <c r="J185" s="11" t="s">
        <v>11</v>
      </c>
      <c r="K185" s="13">
        <v>90</v>
      </c>
      <c r="L185" s="13">
        <v>447.17963525963398</v>
      </c>
      <c r="M185" s="13">
        <v>2</v>
      </c>
      <c r="N185" s="13">
        <v>4</v>
      </c>
      <c r="O185" s="13">
        <f t="shared" si="9"/>
        <v>447.17963525963398</v>
      </c>
      <c r="P185" s="13">
        <f t="shared" si="10"/>
        <v>4.9686626139959333</v>
      </c>
      <c r="Q185" s="51">
        <f t="shared" si="11"/>
        <v>17.88718541038536</v>
      </c>
      <c r="S185" s="48">
        <v>17.88718541038536</v>
      </c>
      <c r="T185" s="52">
        <v>373.2520407328239</v>
      </c>
    </row>
    <row r="186" spans="1:20">
      <c r="A186" s="10" t="s">
        <v>303</v>
      </c>
      <c r="B186" s="11" t="s">
        <v>474</v>
      </c>
      <c r="C186" s="11" t="s">
        <v>12</v>
      </c>
      <c r="D186" s="11" t="s">
        <v>146</v>
      </c>
      <c r="E186" s="11" t="s">
        <v>10</v>
      </c>
      <c r="F186" s="11">
        <v>20</v>
      </c>
      <c r="G186" s="11">
        <v>1</v>
      </c>
      <c r="H186" s="12">
        <v>3.2</v>
      </c>
      <c r="I186" s="11" t="str">
        <f t="shared" si="8"/>
        <v>high</v>
      </c>
      <c r="J186" s="11" t="s">
        <v>11</v>
      </c>
      <c r="K186" s="13">
        <v>32</v>
      </c>
      <c r="L186" s="13">
        <v>542.90409011433803</v>
      </c>
      <c r="M186" s="13">
        <v>2</v>
      </c>
      <c r="N186" s="13">
        <v>4</v>
      </c>
      <c r="O186" s="13">
        <f t="shared" si="9"/>
        <v>542.90409011433803</v>
      </c>
      <c r="P186" s="13">
        <f t="shared" si="10"/>
        <v>16.965752816073064</v>
      </c>
      <c r="Q186" s="51">
        <f t="shared" si="11"/>
        <v>61.076710137863031</v>
      </c>
      <c r="S186" s="48">
        <v>61.076710137863031</v>
      </c>
      <c r="T186" s="52">
        <v>130.8754533547008</v>
      </c>
    </row>
    <row r="187" spans="1:20">
      <c r="A187" s="10" t="s">
        <v>303</v>
      </c>
      <c r="B187" s="11" t="s">
        <v>475</v>
      </c>
      <c r="C187" s="11" t="s">
        <v>8</v>
      </c>
      <c r="D187" s="11" t="s">
        <v>146</v>
      </c>
      <c r="E187" s="11" t="s">
        <v>10</v>
      </c>
      <c r="F187" s="11">
        <v>20</v>
      </c>
      <c r="G187" s="11">
        <v>1</v>
      </c>
      <c r="H187" s="12">
        <v>3.2</v>
      </c>
      <c r="I187" s="11" t="str">
        <f t="shared" si="8"/>
        <v>high</v>
      </c>
      <c r="J187" s="11" t="s">
        <v>11</v>
      </c>
      <c r="K187" s="13">
        <v>126.24</v>
      </c>
      <c r="L187" s="13">
        <v>65.534478142140699</v>
      </c>
      <c r="M187" s="13">
        <v>2</v>
      </c>
      <c r="N187" s="13">
        <v>4</v>
      </c>
      <c r="O187" s="13">
        <f t="shared" si="9"/>
        <v>65.534478142140699</v>
      </c>
      <c r="P187" s="13">
        <f t="shared" si="10"/>
        <v>0.51912609428184964</v>
      </c>
      <c r="Q187" s="51">
        <f t="shared" si="11"/>
        <v>1.8688539394146588</v>
      </c>
      <c r="S187" s="48">
        <v>1.8688539394146588</v>
      </c>
      <c r="T187" s="52">
        <v>424.49277718717775</v>
      </c>
    </row>
    <row r="188" spans="1:20">
      <c r="A188" s="10" t="s">
        <v>303</v>
      </c>
      <c r="B188" s="11" t="s">
        <v>475</v>
      </c>
      <c r="C188" s="11" t="s">
        <v>12</v>
      </c>
      <c r="D188" s="11" t="s">
        <v>146</v>
      </c>
      <c r="E188" s="11" t="s">
        <v>10</v>
      </c>
      <c r="F188" s="11">
        <v>20</v>
      </c>
      <c r="G188" s="11">
        <v>1</v>
      </c>
      <c r="H188" s="12">
        <v>3.2</v>
      </c>
      <c r="I188" s="11" t="str">
        <f t="shared" si="8"/>
        <v>high</v>
      </c>
      <c r="J188" s="11" t="s">
        <v>11</v>
      </c>
      <c r="K188" s="13">
        <v>126.24</v>
      </c>
      <c r="L188" s="13">
        <v>17.885383793120798</v>
      </c>
      <c r="M188" s="13">
        <v>2</v>
      </c>
      <c r="N188" s="13">
        <v>4</v>
      </c>
      <c r="O188" s="13">
        <f t="shared" si="9"/>
        <v>17.885383793120798</v>
      </c>
      <c r="P188" s="13">
        <f t="shared" si="10"/>
        <v>0.14167762827250316</v>
      </c>
      <c r="Q188" s="51">
        <f t="shared" si="11"/>
        <v>0.51003946178101134</v>
      </c>
      <c r="S188" s="48">
        <v>0.51003946178101134</v>
      </c>
      <c r="T188" s="52">
        <v>179.99168622306001</v>
      </c>
    </row>
    <row r="189" spans="1:20">
      <c r="A189" s="10" t="s">
        <v>303</v>
      </c>
      <c r="B189" s="11" t="s">
        <v>476</v>
      </c>
      <c r="C189" s="11" t="s">
        <v>8</v>
      </c>
      <c r="D189" s="11" t="s">
        <v>146</v>
      </c>
      <c r="E189" s="11" t="s">
        <v>10</v>
      </c>
      <c r="F189" s="11">
        <v>20</v>
      </c>
      <c r="G189" s="11">
        <v>2</v>
      </c>
      <c r="H189" s="12">
        <v>3.2</v>
      </c>
      <c r="I189" s="11" t="str">
        <f t="shared" si="8"/>
        <v>high</v>
      </c>
      <c r="J189" s="11" t="s">
        <v>11</v>
      </c>
      <c r="K189" s="13">
        <v>125.14</v>
      </c>
      <c r="L189" s="13">
        <v>294.74714030310997</v>
      </c>
      <c r="M189" s="13">
        <v>2</v>
      </c>
      <c r="N189" s="13">
        <v>4</v>
      </c>
      <c r="O189" s="13">
        <f t="shared" si="9"/>
        <v>294.74714030310997</v>
      </c>
      <c r="P189" s="13">
        <f t="shared" si="10"/>
        <v>2.3553391425851844</v>
      </c>
      <c r="Q189" s="51">
        <f t="shared" si="11"/>
        <v>8.4792209133066638</v>
      </c>
      <c r="S189" s="48">
        <v>8.4792209133066638</v>
      </c>
      <c r="T189" s="52">
        <v>164.25355272198806</v>
      </c>
    </row>
    <row r="190" spans="1:20">
      <c r="A190" s="10" t="s">
        <v>303</v>
      </c>
      <c r="B190" s="11" t="s">
        <v>476</v>
      </c>
      <c r="C190" s="11" t="s">
        <v>12</v>
      </c>
      <c r="D190" s="11" t="s">
        <v>146</v>
      </c>
      <c r="E190" s="11" t="s">
        <v>10</v>
      </c>
      <c r="F190" s="11">
        <v>20</v>
      </c>
      <c r="G190" s="11">
        <v>2</v>
      </c>
      <c r="H190" s="12">
        <v>3.2</v>
      </c>
      <c r="I190" s="11" t="str">
        <f t="shared" si="8"/>
        <v>high</v>
      </c>
      <c r="J190" s="11" t="s">
        <v>11</v>
      </c>
      <c r="K190" s="13">
        <v>125.14</v>
      </c>
      <c r="L190" s="13">
        <v>56.431872913253997</v>
      </c>
      <c r="M190" s="13">
        <v>2</v>
      </c>
      <c r="N190" s="13">
        <v>4</v>
      </c>
      <c r="O190" s="13">
        <f t="shared" si="9"/>
        <v>56.431872913253997</v>
      </c>
      <c r="P190" s="13">
        <f t="shared" si="10"/>
        <v>0.45094991939630813</v>
      </c>
      <c r="Q190" s="51">
        <f t="shared" si="11"/>
        <v>1.6234197098267094</v>
      </c>
      <c r="S190" s="48">
        <v>1.6234197098267094</v>
      </c>
      <c r="T190" s="52">
        <v>18.634326897943073</v>
      </c>
    </row>
    <row r="191" spans="1:20">
      <c r="A191" s="10" t="s">
        <v>303</v>
      </c>
      <c r="B191" s="11" t="s">
        <v>477</v>
      </c>
      <c r="C191" s="11" t="s">
        <v>8</v>
      </c>
      <c r="D191" s="11" t="s">
        <v>146</v>
      </c>
      <c r="E191" s="11" t="s">
        <v>10</v>
      </c>
      <c r="F191" s="11">
        <v>20</v>
      </c>
      <c r="G191" s="11">
        <v>2</v>
      </c>
      <c r="H191" s="12">
        <v>3.2</v>
      </c>
      <c r="I191" s="11" t="str">
        <f t="shared" si="8"/>
        <v>high</v>
      </c>
      <c r="J191" s="11" t="s">
        <v>11</v>
      </c>
      <c r="K191" s="13">
        <v>7</v>
      </c>
      <c r="L191" s="13">
        <v>668.775805920621</v>
      </c>
      <c r="M191" s="13">
        <v>2</v>
      </c>
      <c r="N191" s="13">
        <v>4</v>
      </c>
      <c r="O191" s="13">
        <f t="shared" si="9"/>
        <v>668.775805920621</v>
      </c>
      <c r="P191" s="13">
        <f t="shared" si="10"/>
        <v>95.539400845803002</v>
      </c>
      <c r="Q191" s="51">
        <f t="shared" si="11"/>
        <v>343.94184304489085</v>
      </c>
      <c r="S191" s="48">
        <v>343.94184304489085</v>
      </c>
      <c r="T191" s="52">
        <v>703.78361417782264</v>
      </c>
    </row>
    <row r="192" spans="1:20">
      <c r="A192" s="10" t="s">
        <v>303</v>
      </c>
      <c r="B192" s="11" t="s">
        <v>477</v>
      </c>
      <c r="C192" s="11" t="s">
        <v>12</v>
      </c>
      <c r="D192" s="11" t="s">
        <v>146</v>
      </c>
      <c r="E192" s="11" t="s">
        <v>10</v>
      </c>
      <c r="F192" s="11">
        <v>20</v>
      </c>
      <c r="G192" s="11">
        <v>2</v>
      </c>
      <c r="H192" s="12">
        <v>3.2</v>
      </c>
      <c r="I192" s="11" t="str">
        <f t="shared" si="8"/>
        <v>high</v>
      </c>
      <c r="J192" s="11" t="s">
        <v>11</v>
      </c>
      <c r="K192" s="13">
        <v>120</v>
      </c>
      <c r="L192" s="13">
        <v>474.16729066828299</v>
      </c>
      <c r="M192" s="13">
        <v>2</v>
      </c>
      <c r="N192" s="13">
        <v>4</v>
      </c>
      <c r="O192" s="13">
        <f t="shared" si="9"/>
        <v>474.16729066828299</v>
      </c>
      <c r="P192" s="13">
        <f t="shared" si="10"/>
        <v>3.9513940889023584</v>
      </c>
      <c r="Q192" s="51">
        <f t="shared" si="11"/>
        <v>14.225018720048489</v>
      </c>
      <c r="S192" s="48">
        <v>14.225018720048489</v>
      </c>
      <c r="T192" s="52">
        <v>54.624361877967409</v>
      </c>
    </row>
    <row r="193" spans="1:20">
      <c r="A193" s="10" t="s">
        <v>303</v>
      </c>
      <c r="B193" s="11" t="s">
        <v>478</v>
      </c>
      <c r="C193" s="11" t="s">
        <v>8</v>
      </c>
      <c r="D193" s="11" t="s">
        <v>146</v>
      </c>
      <c r="E193" s="11" t="s">
        <v>10</v>
      </c>
      <c r="F193" s="11">
        <v>20</v>
      </c>
      <c r="G193" s="11">
        <v>2</v>
      </c>
      <c r="H193" s="12">
        <v>3.2</v>
      </c>
      <c r="I193" s="11" t="str">
        <f t="shared" si="8"/>
        <v>high</v>
      </c>
      <c r="J193" s="11" t="s">
        <v>11</v>
      </c>
      <c r="K193" s="13">
        <v>6.08</v>
      </c>
      <c r="L193" s="13">
        <v>572.70545702626805</v>
      </c>
      <c r="M193" s="13">
        <v>2</v>
      </c>
      <c r="N193" s="13">
        <v>4</v>
      </c>
      <c r="O193" s="13">
        <f t="shared" si="9"/>
        <v>572.70545702626805</v>
      </c>
      <c r="P193" s="13">
        <f t="shared" si="10"/>
        <v>94.194976484583563</v>
      </c>
      <c r="Q193" s="51">
        <f t="shared" si="11"/>
        <v>339.10191534450087</v>
      </c>
      <c r="S193" s="48">
        <v>339.10191534450087</v>
      </c>
      <c r="T193" s="52">
        <v>463.4490308958222</v>
      </c>
    </row>
    <row r="194" spans="1:20">
      <c r="A194" s="10" t="s">
        <v>303</v>
      </c>
      <c r="B194" s="11" t="s">
        <v>478</v>
      </c>
      <c r="C194" s="11" t="s">
        <v>12</v>
      </c>
      <c r="D194" s="11" t="s">
        <v>146</v>
      </c>
      <c r="E194" s="11" t="s">
        <v>10</v>
      </c>
      <c r="F194" s="11">
        <v>20</v>
      </c>
      <c r="G194" s="11">
        <v>2</v>
      </c>
      <c r="H194" s="12">
        <v>3.2</v>
      </c>
      <c r="I194" s="11" t="str">
        <f t="shared" ref="I194:I257" si="12">IF(H194=2.3,"low",IF(H194=2.7,"medium",IF(H194=3.2,"high",IF(H194=1.4,"low",IF(H194=2,"medium",IF(H194=3.3,"high"))))))</f>
        <v>high</v>
      </c>
      <c r="J194" s="11" t="s">
        <v>11</v>
      </c>
      <c r="K194" s="13">
        <v>17</v>
      </c>
      <c r="L194" s="13">
        <v>727.91798317836594</v>
      </c>
      <c r="M194" s="13">
        <v>2</v>
      </c>
      <c r="N194" s="13">
        <v>4</v>
      </c>
      <c r="O194" s="13">
        <f t="shared" ref="O194:O257" si="13">(IF(L194&lt;N194,0,L194))</f>
        <v>727.91798317836594</v>
      </c>
      <c r="P194" s="13">
        <f t="shared" ref="P194:P257" si="14">IF(O194=0,NA(),(O194/K194))</f>
        <v>42.818704892845055</v>
      </c>
      <c r="Q194" s="51">
        <f t="shared" ref="Q194:Q257" si="15">IF(O194=0,NA(),((P194/1000)*3600))</f>
        <v>154.14733761424219</v>
      </c>
      <c r="S194" s="48">
        <v>154.14733761424219</v>
      </c>
      <c r="T194" s="52">
        <v>111.45863477714796</v>
      </c>
    </row>
    <row r="195" spans="1:20">
      <c r="A195" s="10" t="s">
        <v>303</v>
      </c>
      <c r="B195" s="11" t="s">
        <v>479</v>
      </c>
      <c r="C195" s="11" t="s">
        <v>8</v>
      </c>
      <c r="D195" s="11" t="s">
        <v>146</v>
      </c>
      <c r="E195" s="11" t="s">
        <v>10</v>
      </c>
      <c r="F195" s="11">
        <v>20</v>
      </c>
      <c r="G195" s="11">
        <v>2</v>
      </c>
      <c r="H195" s="12">
        <v>3.2</v>
      </c>
      <c r="I195" s="11" t="str">
        <f t="shared" si="12"/>
        <v>high</v>
      </c>
      <c r="J195" s="11" t="s">
        <v>11</v>
      </c>
      <c r="K195" s="13">
        <v>6.3</v>
      </c>
      <c r="L195" s="13">
        <v>648.56660473238799</v>
      </c>
      <c r="M195" s="13">
        <v>2</v>
      </c>
      <c r="N195" s="13">
        <v>4</v>
      </c>
      <c r="O195" s="13">
        <f t="shared" si="13"/>
        <v>648.56660473238799</v>
      </c>
      <c r="P195" s="13">
        <f t="shared" si="14"/>
        <v>102.94708011625207</v>
      </c>
      <c r="Q195" s="51">
        <f t="shared" si="15"/>
        <v>370.60948841850745</v>
      </c>
      <c r="S195" s="48">
        <v>370.60948841850745</v>
      </c>
      <c r="T195" s="52">
        <v>245.92275125675829</v>
      </c>
    </row>
    <row r="196" spans="1:20">
      <c r="A196" s="10" t="s">
        <v>303</v>
      </c>
      <c r="B196" s="11" t="s">
        <v>479</v>
      </c>
      <c r="C196" s="11" t="s">
        <v>12</v>
      </c>
      <c r="D196" s="11" t="s">
        <v>146</v>
      </c>
      <c r="E196" s="11" t="s">
        <v>10</v>
      </c>
      <c r="F196" s="11">
        <v>20</v>
      </c>
      <c r="G196" s="11">
        <v>2</v>
      </c>
      <c r="H196" s="12">
        <v>3.2</v>
      </c>
      <c r="I196" s="11" t="str">
        <f t="shared" si="12"/>
        <v>high</v>
      </c>
      <c r="J196" s="11" t="s">
        <v>11</v>
      </c>
      <c r="K196" s="13">
        <v>6</v>
      </c>
      <c r="L196" s="13">
        <v>640.05504250438401</v>
      </c>
      <c r="M196" s="13">
        <v>2</v>
      </c>
      <c r="N196" s="13">
        <v>4</v>
      </c>
      <c r="O196" s="13">
        <f t="shared" si="13"/>
        <v>640.05504250438401</v>
      </c>
      <c r="P196" s="13">
        <f t="shared" si="14"/>
        <v>106.67584041739734</v>
      </c>
      <c r="Q196" s="51">
        <f t="shared" si="15"/>
        <v>384.03302550263038</v>
      </c>
      <c r="S196" s="48">
        <v>384.03302550263038</v>
      </c>
      <c r="T196" s="52">
        <v>290.42587883027511</v>
      </c>
    </row>
    <row r="197" spans="1:20">
      <c r="A197" s="10" t="s">
        <v>528</v>
      </c>
      <c r="B197" s="11" t="s">
        <v>657</v>
      </c>
      <c r="C197" s="11" t="s">
        <v>12</v>
      </c>
      <c r="D197" s="11" t="s">
        <v>146</v>
      </c>
      <c r="E197" s="11" t="s">
        <v>10</v>
      </c>
      <c r="F197" s="11">
        <v>0</v>
      </c>
      <c r="G197" s="11">
        <v>1</v>
      </c>
      <c r="H197" s="12">
        <v>2.2999999999999998</v>
      </c>
      <c r="I197" s="11" t="str">
        <f t="shared" si="12"/>
        <v>low</v>
      </c>
      <c r="J197" s="11" t="s">
        <v>11</v>
      </c>
      <c r="K197" s="13">
        <v>125.47</v>
      </c>
      <c r="L197" s="13">
        <v>14.8944953117692</v>
      </c>
      <c r="M197" s="13">
        <v>2</v>
      </c>
      <c r="N197" s="13">
        <v>4</v>
      </c>
      <c r="O197" s="13">
        <f t="shared" si="13"/>
        <v>14.8944953117692</v>
      </c>
      <c r="P197" s="13">
        <f t="shared" si="14"/>
        <v>0.11870961434421934</v>
      </c>
      <c r="Q197" s="51">
        <f t="shared" si="15"/>
        <v>0.42735461163918964</v>
      </c>
      <c r="S197" s="48">
        <v>0.42735461163918964</v>
      </c>
      <c r="T197" s="52">
        <v>537.93216285051074</v>
      </c>
    </row>
    <row r="198" spans="1:20">
      <c r="A198" s="10" t="s">
        <v>528</v>
      </c>
      <c r="B198" s="11" t="s">
        <v>659</v>
      </c>
      <c r="C198" s="11" t="s">
        <v>12</v>
      </c>
      <c r="D198" s="11" t="s">
        <v>146</v>
      </c>
      <c r="E198" s="11" t="s">
        <v>10</v>
      </c>
      <c r="F198" s="11">
        <v>0</v>
      </c>
      <c r="G198" s="11">
        <v>1</v>
      </c>
      <c r="H198" s="12">
        <v>2.2999999999999998</v>
      </c>
      <c r="I198" s="11" t="str">
        <f t="shared" si="12"/>
        <v>low</v>
      </c>
      <c r="J198" s="11" t="s">
        <v>11</v>
      </c>
      <c r="K198" s="13">
        <v>123.8</v>
      </c>
      <c r="L198" s="13">
        <v>4.0796135878669304</v>
      </c>
      <c r="M198" s="13">
        <v>2</v>
      </c>
      <c r="N198" s="13">
        <v>4</v>
      </c>
      <c r="O198" s="13">
        <f t="shared" si="13"/>
        <v>4.0796135878669304</v>
      </c>
      <c r="P198" s="13">
        <f t="shared" si="14"/>
        <v>3.2953259998925122E-2</v>
      </c>
      <c r="Q198" s="51">
        <f t="shared" si="15"/>
        <v>0.11863173599613043</v>
      </c>
      <c r="S198" s="48">
        <v>0.11863173599613043</v>
      </c>
      <c r="T198" s="52">
        <v>425.43828200691019</v>
      </c>
    </row>
    <row r="199" spans="1:20">
      <c r="A199" s="10" t="s">
        <v>528</v>
      </c>
      <c r="B199" s="11" t="s">
        <v>660</v>
      </c>
      <c r="C199" s="11" t="s">
        <v>12</v>
      </c>
      <c r="D199" s="11" t="s">
        <v>146</v>
      </c>
      <c r="E199" s="11" t="s">
        <v>10</v>
      </c>
      <c r="F199" s="11">
        <v>0</v>
      </c>
      <c r="G199" s="11">
        <v>1</v>
      </c>
      <c r="H199" s="12">
        <v>2.2999999999999998</v>
      </c>
      <c r="I199" s="11" t="str">
        <f t="shared" si="12"/>
        <v>low</v>
      </c>
      <c r="J199" s="11" t="s">
        <v>11</v>
      </c>
      <c r="K199" s="13">
        <v>121.68</v>
      </c>
      <c r="L199" s="13">
        <v>4.5028614326629404</v>
      </c>
      <c r="M199" s="13">
        <v>2</v>
      </c>
      <c r="N199" s="13">
        <v>4</v>
      </c>
      <c r="O199" s="13">
        <f t="shared" si="13"/>
        <v>4.5028614326629404</v>
      </c>
      <c r="P199" s="13">
        <f t="shared" si="14"/>
        <v>3.7005764568235865E-2</v>
      </c>
      <c r="Q199" s="51">
        <f t="shared" si="15"/>
        <v>0.13322075244564913</v>
      </c>
      <c r="S199" s="48">
        <v>0.13322075244564913</v>
      </c>
      <c r="T199" s="52">
        <v>332.96391215421806</v>
      </c>
    </row>
    <row r="200" spans="1:20">
      <c r="A200" s="10" t="s">
        <v>528</v>
      </c>
      <c r="B200" s="11" t="s">
        <v>665</v>
      </c>
      <c r="C200" s="11" t="s">
        <v>12</v>
      </c>
      <c r="D200" s="11" t="s">
        <v>146</v>
      </c>
      <c r="E200" s="11" t="s">
        <v>10</v>
      </c>
      <c r="F200" s="11">
        <v>0</v>
      </c>
      <c r="G200" s="11">
        <v>3</v>
      </c>
      <c r="H200" s="12">
        <v>2.2999999999999998</v>
      </c>
      <c r="I200" s="11" t="str">
        <f t="shared" si="12"/>
        <v>low</v>
      </c>
      <c r="J200" s="11" t="s">
        <v>11</v>
      </c>
      <c r="K200" s="13">
        <v>181.24</v>
      </c>
      <c r="L200" s="13">
        <v>22.632402117334401</v>
      </c>
      <c r="M200" s="13">
        <v>2</v>
      </c>
      <c r="N200" s="13">
        <v>4</v>
      </c>
      <c r="O200" s="13">
        <f t="shared" si="13"/>
        <v>22.632402117334401</v>
      </c>
      <c r="P200" s="13">
        <f t="shared" si="14"/>
        <v>0.12487531514750827</v>
      </c>
      <c r="Q200" s="51">
        <f t="shared" si="15"/>
        <v>0.44955113453102979</v>
      </c>
      <c r="S200" s="48">
        <v>0.44955113453102979</v>
      </c>
      <c r="T200" s="52">
        <v>402.71243986680599</v>
      </c>
    </row>
    <row r="201" spans="1:20">
      <c r="A201" s="10" t="s">
        <v>528</v>
      </c>
      <c r="B201" s="11" t="s">
        <v>666</v>
      </c>
      <c r="C201" s="11" t="s">
        <v>8</v>
      </c>
      <c r="D201" s="11" t="s">
        <v>146</v>
      </c>
      <c r="E201" s="11" t="s">
        <v>10</v>
      </c>
      <c r="F201" s="11">
        <v>0</v>
      </c>
      <c r="G201" s="11">
        <v>3</v>
      </c>
      <c r="H201" s="12">
        <v>2.2999999999999998</v>
      </c>
      <c r="I201" s="11" t="str">
        <f t="shared" si="12"/>
        <v>low</v>
      </c>
      <c r="J201" s="11" t="s">
        <v>11</v>
      </c>
      <c r="K201" s="13">
        <v>125.25</v>
      </c>
      <c r="L201" s="13">
        <v>5.6047881875612999</v>
      </c>
      <c r="M201" s="13">
        <v>2</v>
      </c>
      <c r="N201" s="13">
        <v>4</v>
      </c>
      <c r="O201" s="13">
        <f t="shared" si="13"/>
        <v>5.6047881875612999</v>
      </c>
      <c r="P201" s="13">
        <f t="shared" si="14"/>
        <v>4.4748807884720958E-2</v>
      </c>
      <c r="Q201" s="51">
        <f t="shared" si="15"/>
        <v>0.16109570838499546</v>
      </c>
      <c r="S201" s="48">
        <v>0.16109570838499546</v>
      </c>
      <c r="T201" s="52">
        <v>214.59224552670506</v>
      </c>
    </row>
    <row r="202" spans="1:20">
      <c r="A202" s="10" t="s">
        <v>528</v>
      </c>
      <c r="B202" s="11" t="s">
        <v>666</v>
      </c>
      <c r="C202" s="11" t="s">
        <v>12</v>
      </c>
      <c r="D202" s="11" t="s">
        <v>146</v>
      </c>
      <c r="E202" s="11" t="s">
        <v>10</v>
      </c>
      <c r="F202" s="11">
        <v>0</v>
      </c>
      <c r="G202" s="11">
        <v>3</v>
      </c>
      <c r="H202" s="12">
        <v>2.2999999999999998</v>
      </c>
      <c r="I202" s="11" t="str">
        <f t="shared" si="12"/>
        <v>low</v>
      </c>
      <c r="J202" s="11" t="s">
        <v>11</v>
      </c>
      <c r="K202" s="13">
        <v>125.25</v>
      </c>
      <c r="L202" s="13">
        <v>115.87462875190199</v>
      </c>
      <c r="M202" s="13">
        <v>2</v>
      </c>
      <c r="N202" s="13">
        <v>4</v>
      </c>
      <c r="O202" s="13">
        <f t="shared" si="13"/>
        <v>115.87462875190199</v>
      </c>
      <c r="P202" s="13">
        <f t="shared" si="14"/>
        <v>0.92514673654213164</v>
      </c>
      <c r="Q202" s="51">
        <f t="shared" si="15"/>
        <v>3.3305282515516739</v>
      </c>
      <c r="S202" s="48">
        <v>3.3305282515516739</v>
      </c>
      <c r="T202" s="52">
        <v>284.7061432426292</v>
      </c>
    </row>
    <row r="203" spans="1:20">
      <c r="A203" s="10" t="s">
        <v>528</v>
      </c>
      <c r="B203" s="11" t="s">
        <v>667</v>
      </c>
      <c r="C203" s="11" t="s">
        <v>8</v>
      </c>
      <c r="D203" s="11" t="s">
        <v>146</v>
      </c>
      <c r="E203" s="11" t="s">
        <v>10</v>
      </c>
      <c r="F203" s="11">
        <v>0</v>
      </c>
      <c r="G203" s="11">
        <v>3</v>
      </c>
      <c r="H203" s="12">
        <v>2.2999999999999998</v>
      </c>
      <c r="I203" s="11" t="str">
        <f t="shared" si="12"/>
        <v>low</v>
      </c>
      <c r="J203" s="11" t="s">
        <v>11</v>
      </c>
      <c r="K203" s="13">
        <v>125.82</v>
      </c>
      <c r="L203" s="13">
        <v>7.68050982042047</v>
      </c>
      <c r="M203" s="13">
        <v>2</v>
      </c>
      <c r="N203" s="13">
        <v>4</v>
      </c>
      <c r="O203" s="13">
        <f t="shared" si="13"/>
        <v>7.68050982042047</v>
      </c>
      <c r="P203" s="13">
        <f t="shared" si="14"/>
        <v>6.1043632335244562E-2</v>
      </c>
      <c r="Q203" s="51">
        <f t="shared" si="15"/>
        <v>0.21975707640688044</v>
      </c>
      <c r="S203" s="48">
        <v>0.21975707640688044</v>
      </c>
      <c r="T203" s="52">
        <v>402.71725812466173</v>
      </c>
    </row>
    <row r="204" spans="1:20">
      <c r="A204" s="10" t="s">
        <v>528</v>
      </c>
      <c r="B204" s="11" t="s">
        <v>667</v>
      </c>
      <c r="C204" s="11" t="s">
        <v>12</v>
      </c>
      <c r="D204" s="11" t="s">
        <v>146</v>
      </c>
      <c r="E204" s="11" t="s">
        <v>10</v>
      </c>
      <c r="F204" s="11">
        <v>0</v>
      </c>
      <c r="G204" s="11">
        <v>3</v>
      </c>
      <c r="H204" s="12">
        <v>2.2999999999999998</v>
      </c>
      <c r="I204" s="11" t="str">
        <f t="shared" si="12"/>
        <v>low</v>
      </c>
      <c r="J204" s="11" t="s">
        <v>11</v>
      </c>
      <c r="K204" s="13">
        <v>125.82</v>
      </c>
      <c r="L204" s="13">
        <v>35.766734346286903</v>
      </c>
      <c r="M204" s="13">
        <v>2</v>
      </c>
      <c r="N204" s="13">
        <v>4</v>
      </c>
      <c r="O204" s="13">
        <f t="shared" si="13"/>
        <v>35.766734346286903</v>
      </c>
      <c r="P204" s="13">
        <f t="shared" si="14"/>
        <v>0.28426906967323878</v>
      </c>
      <c r="Q204" s="51">
        <f t="shared" si="15"/>
        <v>1.0233686508236597</v>
      </c>
      <c r="S204" s="48">
        <v>1.0233686508236597</v>
      </c>
      <c r="T204" s="52">
        <v>11.499487070388483</v>
      </c>
    </row>
    <row r="205" spans="1:20">
      <c r="A205" s="10" t="s">
        <v>528</v>
      </c>
      <c r="B205" s="11" t="s">
        <v>668</v>
      </c>
      <c r="C205" s="11" t="s">
        <v>8</v>
      </c>
      <c r="D205" s="11" t="s">
        <v>146</v>
      </c>
      <c r="E205" s="11" t="s">
        <v>10</v>
      </c>
      <c r="F205" s="11">
        <v>0</v>
      </c>
      <c r="G205" s="11">
        <v>3</v>
      </c>
      <c r="H205" s="12">
        <v>2.2999999999999998</v>
      </c>
      <c r="I205" s="11" t="str">
        <f t="shared" si="12"/>
        <v>low</v>
      </c>
      <c r="J205" s="11" t="s">
        <v>11</v>
      </c>
      <c r="K205" s="13">
        <v>122.1</v>
      </c>
      <c r="L205" s="13">
        <v>9.9104569840259593</v>
      </c>
      <c r="M205" s="13">
        <v>2</v>
      </c>
      <c r="N205" s="13">
        <v>4</v>
      </c>
      <c r="O205" s="13">
        <f t="shared" si="13"/>
        <v>9.9104569840259593</v>
      </c>
      <c r="P205" s="13">
        <f t="shared" si="14"/>
        <v>8.1166723865896476E-2</v>
      </c>
      <c r="Q205" s="51">
        <f t="shared" si="15"/>
        <v>0.29220020591722734</v>
      </c>
      <c r="S205" s="48">
        <v>0.29220020591722734</v>
      </c>
      <c r="T205" s="52">
        <v>40.16953985148664</v>
      </c>
    </row>
    <row r="206" spans="1:20">
      <c r="A206" s="10" t="s">
        <v>528</v>
      </c>
      <c r="B206" s="11" t="s">
        <v>668</v>
      </c>
      <c r="C206" s="11" t="s">
        <v>12</v>
      </c>
      <c r="D206" s="11" t="s">
        <v>146</v>
      </c>
      <c r="E206" s="11" t="s">
        <v>10</v>
      </c>
      <c r="F206" s="11">
        <v>0</v>
      </c>
      <c r="G206" s="11">
        <v>3</v>
      </c>
      <c r="H206" s="12">
        <v>2.2999999999999998</v>
      </c>
      <c r="I206" s="11" t="str">
        <f t="shared" si="12"/>
        <v>low</v>
      </c>
      <c r="J206" s="11" t="s">
        <v>11</v>
      </c>
      <c r="K206" s="13">
        <v>122.1</v>
      </c>
      <c r="L206" s="13">
        <v>160.72405279601</v>
      </c>
      <c r="M206" s="13">
        <v>2</v>
      </c>
      <c r="N206" s="13">
        <v>4</v>
      </c>
      <c r="O206" s="13">
        <f t="shared" si="13"/>
        <v>160.72405279601</v>
      </c>
      <c r="P206" s="13">
        <f t="shared" si="14"/>
        <v>1.3163313087306308</v>
      </c>
      <c r="Q206" s="51">
        <f t="shared" si="15"/>
        <v>4.7387927114302704</v>
      </c>
      <c r="S206" s="48">
        <v>4.7387927114302704</v>
      </c>
      <c r="T206" s="52">
        <v>25.045359104469142</v>
      </c>
    </row>
    <row r="207" spans="1:20">
      <c r="A207" s="10" t="s">
        <v>528</v>
      </c>
      <c r="B207" s="11" t="s">
        <v>669</v>
      </c>
      <c r="C207" s="11" t="s">
        <v>12</v>
      </c>
      <c r="D207" s="11" t="s">
        <v>146</v>
      </c>
      <c r="E207" s="11" t="s">
        <v>10</v>
      </c>
      <c r="F207" s="11">
        <v>0</v>
      </c>
      <c r="G207" s="11">
        <v>1</v>
      </c>
      <c r="H207" s="12">
        <v>2.7</v>
      </c>
      <c r="I207" s="11" t="str">
        <f t="shared" si="12"/>
        <v>medium</v>
      </c>
      <c r="J207" s="11" t="s">
        <v>11</v>
      </c>
      <c r="K207" s="13">
        <v>150.65</v>
      </c>
      <c r="L207" s="13">
        <v>12.817781857804899</v>
      </c>
      <c r="M207" s="13">
        <v>2</v>
      </c>
      <c r="N207" s="13">
        <v>4</v>
      </c>
      <c r="O207" s="13">
        <f t="shared" si="13"/>
        <v>12.817781857804899</v>
      </c>
      <c r="P207" s="13">
        <f t="shared" si="14"/>
        <v>8.508318524928575E-2</v>
      </c>
      <c r="Q207" s="51">
        <f t="shared" si="15"/>
        <v>0.30629946689742871</v>
      </c>
      <c r="S207" s="48">
        <v>0.30629946689742871</v>
      </c>
      <c r="T207" s="52">
        <v>38.509488355334724</v>
      </c>
    </row>
    <row r="208" spans="1:20">
      <c r="A208" s="10" t="s">
        <v>528</v>
      </c>
      <c r="B208" s="11" t="s">
        <v>670</v>
      </c>
      <c r="C208" s="11" t="s">
        <v>12</v>
      </c>
      <c r="D208" s="11" t="s">
        <v>146</v>
      </c>
      <c r="E208" s="11" t="s">
        <v>10</v>
      </c>
      <c r="F208" s="11">
        <v>0</v>
      </c>
      <c r="G208" s="11">
        <v>1</v>
      </c>
      <c r="H208" s="12">
        <v>2.7</v>
      </c>
      <c r="I208" s="11" t="str">
        <f t="shared" si="12"/>
        <v>medium</v>
      </c>
      <c r="J208" s="11" t="s">
        <v>11</v>
      </c>
      <c r="K208" s="13">
        <v>123.6</v>
      </c>
      <c r="L208" s="13">
        <v>612.88681880800596</v>
      </c>
      <c r="M208" s="13">
        <v>2</v>
      </c>
      <c r="N208" s="13">
        <v>4</v>
      </c>
      <c r="O208" s="13">
        <f t="shared" si="13"/>
        <v>612.88681880800596</v>
      </c>
      <c r="P208" s="13">
        <f t="shared" si="14"/>
        <v>4.9586312201294982</v>
      </c>
      <c r="Q208" s="51">
        <f t="shared" si="15"/>
        <v>17.851072392466193</v>
      </c>
      <c r="S208" s="48">
        <v>17.851072392466193</v>
      </c>
      <c r="T208" s="52">
        <v>5.6525048560493421</v>
      </c>
    </row>
    <row r="209" spans="1:20">
      <c r="A209" s="10" t="s">
        <v>528</v>
      </c>
      <c r="B209" s="11" t="s">
        <v>671</v>
      </c>
      <c r="C209" s="11" t="s">
        <v>12</v>
      </c>
      <c r="D209" s="11" t="s">
        <v>146</v>
      </c>
      <c r="E209" s="11" t="s">
        <v>10</v>
      </c>
      <c r="F209" s="11">
        <v>0</v>
      </c>
      <c r="G209" s="11">
        <v>1</v>
      </c>
      <c r="H209" s="12">
        <v>2.7</v>
      </c>
      <c r="I209" s="11" t="str">
        <f t="shared" si="12"/>
        <v>medium</v>
      </c>
      <c r="J209" s="11" t="s">
        <v>11</v>
      </c>
      <c r="K209" s="13">
        <v>122.75</v>
      </c>
      <c r="L209" s="13">
        <v>7.1422570948635098</v>
      </c>
      <c r="M209" s="13">
        <v>2</v>
      </c>
      <c r="N209" s="13">
        <v>4</v>
      </c>
      <c r="O209" s="13">
        <f t="shared" si="13"/>
        <v>7.1422570948635098</v>
      </c>
      <c r="P209" s="13">
        <f t="shared" si="14"/>
        <v>5.8185393848175233E-2</v>
      </c>
      <c r="Q209" s="51">
        <f t="shared" si="15"/>
        <v>0.20946741785343084</v>
      </c>
      <c r="S209" s="48">
        <v>0.20946741785343084</v>
      </c>
      <c r="T209" s="52">
        <v>310.67702528519078</v>
      </c>
    </row>
    <row r="210" spans="1:20">
      <c r="A210" s="10" t="s">
        <v>528</v>
      </c>
      <c r="B210" s="11" t="s">
        <v>672</v>
      </c>
      <c r="C210" s="11" t="s">
        <v>12</v>
      </c>
      <c r="D210" s="11" t="s">
        <v>146</v>
      </c>
      <c r="E210" s="11" t="s">
        <v>10</v>
      </c>
      <c r="F210" s="11">
        <v>0</v>
      </c>
      <c r="G210" s="11">
        <v>1</v>
      </c>
      <c r="H210" s="12">
        <v>2.7</v>
      </c>
      <c r="I210" s="11" t="str">
        <f t="shared" si="12"/>
        <v>medium</v>
      </c>
      <c r="J210" s="11" t="s">
        <v>11</v>
      </c>
      <c r="K210" s="13">
        <v>123.17</v>
      </c>
      <c r="L210" s="13">
        <v>24.038776046844699</v>
      </c>
      <c r="M210" s="13">
        <v>2</v>
      </c>
      <c r="N210" s="13">
        <v>4</v>
      </c>
      <c r="O210" s="13">
        <f t="shared" si="13"/>
        <v>24.038776046844699</v>
      </c>
      <c r="P210" s="13">
        <f t="shared" si="14"/>
        <v>0.19516745998899651</v>
      </c>
      <c r="Q210" s="51">
        <f t="shared" si="15"/>
        <v>0.70260285596038741</v>
      </c>
      <c r="S210" s="48">
        <v>0.70260285596038741</v>
      </c>
      <c r="T210" s="52">
        <v>2.1328231277441945</v>
      </c>
    </row>
    <row r="211" spans="1:20">
      <c r="A211" s="10" t="s">
        <v>528</v>
      </c>
      <c r="B211" s="11" t="s">
        <v>673</v>
      </c>
      <c r="C211" s="11" t="s">
        <v>12</v>
      </c>
      <c r="D211" s="11" t="s">
        <v>146</v>
      </c>
      <c r="E211" s="11" t="s">
        <v>10</v>
      </c>
      <c r="F211" s="11">
        <v>0</v>
      </c>
      <c r="G211" s="11">
        <v>2</v>
      </c>
      <c r="H211" s="12">
        <v>2.7</v>
      </c>
      <c r="I211" s="11" t="str">
        <f t="shared" si="12"/>
        <v>medium</v>
      </c>
      <c r="J211" s="11" t="s">
        <v>11</v>
      </c>
      <c r="K211" s="13">
        <v>141.44</v>
      </c>
      <c r="L211" s="13">
        <v>6.7661984675197901</v>
      </c>
      <c r="M211" s="13">
        <v>2</v>
      </c>
      <c r="N211" s="13">
        <v>4</v>
      </c>
      <c r="O211" s="13">
        <f t="shared" si="13"/>
        <v>6.7661984675197901</v>
      </c>
      <c r="P211" s="13">
        <f t="shared" si="14"/>
        <v>4.7837941653844668E-2</v>
      </c>
      <c r="Q211" s="51">
        <f t="shared" si="15"/>
        <v>0.17221658995384079</v>
      </c>
      <c r="S211" s="48">
        <v>0.17221658995384079</v>
      </c>
      <c r="T211" s="52">
        <v>16.723450981961623</v>
      </c>
    </row>
    <row r="212" spans="1:20">
      <c r="A212" s="10" t="s">
        <v>528</v>
      </c>
      <c r="B212" s="11" t="s">
        <v>674</v>
      </c>
      <c r="C212" s="11" t="s">
        <v>12</v>
      </c>
      <c r="D212" s="11" t="s">
        <v>146</v>
      </c>
      <c r="E212" s="11" t="s">
        <v>10</v>
      </c>
      <c r="F212" s="11">
        <v>0</v>
      </c>
      <c r="G212" s="11">
        <v>2</v>
      </c>
      <c r="H212" s="12">
        <v>2.7</v>
      </c>
      <c r="I212" s="11" t="str">
        <f t="shared" si="12"/>
        <v>medium</v>
      </c>
      <c r="J212" s="11" t="s">
        <v>11</v>
      </c>
      <c r="K212" s="13">
        <v>122.62</v>
      </c>
      <c r="L212" s="13">
        <v>4.6732415005990102</v>
      </c>
      <c r="M212" s="13">
        <v>2</v>
      </c>
      <c r="N212" s="13">
        <v>4</v>
      </c>
      <c r="O212" s="13">
        <f t="shared" si="13"/>
        <v>4.6732415005990102</v>
      </c>
      <c r="P212" s="13">
        <f t="shared" si="14"/>
        <v>3.8111576419825557E-2</v>
      </c>
      <c r="Q212" s="51">
        <f t="shared" si="15"/>
        <v>0.13720167511137199</v>
      </c>
      <c r="S212" s="48">
        <v>0.13720167511137199</v>
      </c>
      <c r="T212" s="52">
        <v>336.73820756308663</v>
      </c>
    </row>
    <row r="213" spans="1:20">
      <c r="A213" s="10" t="s">
        <v>528</v>
      </c>
      <c r="B213" s="11" t="s">
        <v>676</v>
      </c>
      <c r="C213" s="11" t="s">
        <v>12</v>
      </c>
      <c r="D213" s="11" t="s">
        <v>146</v>
      </c>
      <c r="E213" s="11" t="s">
        <v>10</v>
      </c>
      <c r="F213" s="11">
        <v>0</v>
      </c>
      <c r="G213" s="11">
        <v>2</v>
      </c>
      <c r="H213" s="12">
        <v>2.7</v>
      </c>
      <c r="I213" s="11" t="str">
        <f t="shared" si="12"/>
        <v>medium</v>
      </c>
      <c r="J213" s="11" t="s">
        <v>11</v>
      </c>
      <c r="K213" s="13">
        <v>122.95</v>
      </c>
      <c r="L213" s="13">
        <v>4.1754078475042897</v>
      </c>
      <c r="M213" s="13">
        <v>2</v>
      </c>
      <c r="N213" s="13">
        <v>4</v>
      </c>
      <c r="O213" s="13">
        <f t="shared" si="13"/>
        <v>4.1754078475042897</v>
      </c>
      <c r="P213" s="13">
        <f t="shared" si="14"/>
        <v>3.3960210227769738E-2</v>
      </c>
      <c r="Q213" s="51">
        <f t="shared" si="15"/>
        <v>0.12225675681997104</v>
      </c>
      <c r="S213" s="48">
        <v>0.12225675681997104</v>
      </c>
      <c r="T213" s="52">
        <v>182.34361026975026</v>
      </c>
    </row>
    <row r="214" spans="1:20">
      <c r="A214" s="10" t="s">
        <v>528</v>
      </c>
      <c r="B214" s="11" t="s">
        <v>677</v>
      </c>
      <c r="C214" s="11" t="s">
        <v>12</v>
      </c>
      <c r="D214" s="11" t="s">
        <v>146</v>
      </c>
      <c r="E214" s="11" t="s">
        <v>10</v>
      </c>
      <c r="F214" s="11">
        <v>0</v>
      </c>
      <c r="G214" s="11">
        <v>3</v>
      </c>
      <c r="H214" s="12">
        <v>2.7</v>
      </c>
      <c r="I214" s="11" t="str">
        <f t="shared" si="12"/>
        <v>medium</v>
      </c>
      <c r="J214" s="11" t="s">
        <v>11</v>
      </c>
      <c r="K214" s="13">
        <v>124.19</v>
      </c>
      <c r="L214" s="13">
        <v>11.6343134152731</v>
      </c>
      <c r="M214" s="13">
        <v>2</v>
      </c>
      <c r="N214" s="13">
        <v>4</v>
      </c>
      <c r="O214" s="13">
        <f t="shared" si="13"/>
        <v>11.6343134152731</v>
      </c>
      <c r="P214" s="13">
        <f t="shared" si="14"/>
        <v>9.3681563855971497E-2</v>
      </c>
      <c r="Q214" s="51">
        <f t="shared" si="15"/>
        <v>0.33725362988149743</v>
      </c>
      <c r="S214" s="48">
        <v>0.33725362988149743</v>
      </c>
      <c r="T214" s="52">
        <v>240.56559859961223</v>
      </c>
    </row>
    <row r="215" spans="1:20">
      <c r="A215" s="10" t="s">
        <v>528</v>
      </c>
      <c r="B215" s="11" t="s">
        <v>678</v>
      </c>
      <c r="C215" s="11" t="s">
        <v>12</v>
      </c>
      <c r="D215" s="11" t="s">
        <v>146</v>
      </c>
      <c r="E215" s="11" t="s">
        <v>10</v>
      </c>
      <c r="F215" s="11">
        <v>0</v>
      </c>
      <c r="G215" s="11">
        <v>3</v>
      </c>
      <c r="H215" s="12">
        <v>2.7</v>
      </c>
      <c r="I215" s="11" t="str">
        <f t="shared" si="12"/>
        <v>medium</v>
      </c>
      <c r="J215" s="11" t="s">
        <v>11</v>
      </c>
      <c r="K215" s="13">
        <v>130.43</v>
      </c>
      <c r="L215" s="13">
        <v>281.156038622854</v>
      </c>
      <c r="M215" s="13">
        <v>2</v>
      </c>
      <c r="N215" s="13">
        <v>4</v>
      </c>
      <c r="O215" s="13">
        <f t="shared" si="13"/>
        <v>281.156038622854</v>
      </c>
      <c r="P215" s="13">
        <f t="shared" si="14"/>
        <v>2.1556086684263893</v>
      </c>
      <c r="Q215" s="51">
        <f t="shared" si="15"/>
        <v>7.7601912063350014</v>
      </c>
      <c r="S215" s="48">
        <v>7.7601912063350014</v>
      </c>
      <c r="T215" s="52">
        <v>383.8470091261957</v>
      </c>
    </row>
    <row r="216" spans="1:20">
      <c r="A216" s="10" t="s">
        <v>528</v>
      </c>
      <c r="B216" s="11" t="s">
        <v>679</v>
      </c>
      <c r="C216" s="11" t="s">
        <v>12</v>
      </c>
      <c r="D216" s="11" t="s">
        <v>146</v>
      </c>
      <c r="E216" s="11" t="s">
        <v>10</v>
      </c>
      <c r="F216" s="11">
        <v>0</v>
      </c>
      <c r="G216" s="11">
        <v>3</v>
      </c>
      <c r="H216" s="12">
        <v>2.7</v>
      </c>
      <c r="I216" s="11" t="str">
        <f t="shared" si="12"/>
        <v>medium</v>
      </c>
      <c r="J216" s="11" t="s">
        <v>11</v>
      </c>
      <c r="K216" s="13">
        <v>123.55</v>
      </c>
      <c r="L216" s="13">
        <v>153.55312459521099</v>
      </c>
      <c r="M216" s="13">
        <v>2</v>
      </c>
      <c r="N216" s="13">
        <v>4</v>
      </c>
      <c r="O216" s="13">
        <f t="shared" si="13"/>
        <v>153.55312459521099</v>
      </c>
      <c r="P216" s="13">
        <f t="shared" si="14"/>
        <v>1.2428419635387373</v>
      </c>
      <c r="Q216" s="51">
        <f t="shared" si="15"/>
        <v>4.4742310687394538</v>
      </c>
      <c r="S216" s="48">
        <v>4.4742310687394538</v>
      </c>
      <c r="T216" s="52">
        <v>220.83269738381031</v>
      </c>
    </row>
    <row r="217" spans="1:20">
      <c r="A217" s="10" t="s">
        <v>528</v>
      </c>
      <c r="B217" s="11" t="s">
        <v>680</v>
      </c>
      <c r="C217" s="11" t="s">
        <v>8</v>
      </c>
      <c r="D217" s="11" t="s">
        <v>146</v>
      </c>
      <c r="E217" s="11" t="s">
        <v>10</v>
      </c>
      <c r="F217" s="11">
        <v>0</v>
      </c>
      <c r="G217" s="11">
        <v>3</v>
      </c>
      <c r="H217" s="12">
        <v>2.7</v>
      </c>
      <c r="I217" s="11" t="str">
        <f t="shared" si="12"/>
        <v>medium</v>
      </c>
      <c r="J217" s="11" t="s">
        <v>11</v>
      </c>
      <c r="K217" s="13">
        <v>123.8</v>
      </c>
      <c r="L217" s="13">
        <v>5.3366599583664298</v>
      </c>
      <c r="M217" s="13">
        <v>2</v>
      </c>
      <c r="N217" s="13">
        <v>4</v>
      </c>
      <c r="O217" s="13">
        <f t="shared" si="13"/>
        <v>5.3366599583664298</v>
      </c>
      <c r="P217" s="13">
        <f t="shared" si="14"/>
        <v>4.31071079027983E-2</v>
      </c>
      <c r="Q217" s="51">
        <f t="shared" si="15"/>
        <v>0.15518558845007388</v>
      </c>
      <c r="S217" s="48">
        <v>0.15518558845007388</v>
      </c>
      <c r="T217" s="52">
        <v>102.3803672978071</v>
      </c>
    </row>
    <row r="218" spans="1:20">
      <c r="A218" s="10" t="s">
        <v>528</v>
      </c>
      <c r="B218" s="11" t="s">
        <v>680</v>
      </c>
      <c r="C218" s="11" t="s">
        <v>12</v>
      </c>
      <c r="D218" s="11" t="s">
        <v>146</v>
      </c>
      <c r="E218" s="11" t="s">
        <v>10</v>
      </c>
      <c r="F218" s="11">
        <v>0</v>
      </c>
      <c r="G218" s="11">
        <v>3</v>
      </c>
      <c r="H218" s="12">
        <v>2.7</v>
      </c>
      <c r="I218" s="11" t="str">
        <f t="shared" si="12"/>
        <v>medium</v>
      </c>
      <c r="J218" s="11" t="s">
        <v>11</v>
      </c>
      <c r="K218" s="13">
        <v>123.8</v>
      </c>
      <c r="L218" s="13">
        <v>121.44881121538501</v>
      </c>
      <c r="M218" s="13">
        <v>2</v>
      </c>
      <c r="N218" s="13">
        <v>4</v>
      </c>
      <c r="O218" s="13">
        <f t="shared" si="13"/>
        <v>121.44881121538501</v>
      </c>
      <c r="P218" s="13">
        <f t="shared" si="14"/>
        <v>0.98100816813719716</v>
      </c>
      <c r="Q218" s="51">
        <f t="shared" si="15"/>
        <v>3.5316294052939097</v>
      </c>
      <c r="S218" s="48">
        <v>3.5316294052939097</v>
      </c>
      <c r="T218" s="52">
        <v>275.70653647870802</v>
      </c>
    </row>
    <row r="219" spans="1:20">
      <c r="A219" s="10" t="s">
        <v>528</v>
      </c>
      <c r="B219" s="11" t="s">
        <v>681</v>
      </c>
      <c r="C219" s="11" t="s">
        <v>8</v>
      </c>
      <c r="D219" s="11" t="s">
        <v>146</v>
      </c>
      <c r="E219" s="11" t="s">
        <v>10</v>
      </c>
      <c r="F219" s="11">
        <v>0</v>
      </c>
      <c r="G219" s="11">
        <v>1</v>
      </c>
      <c r="H219" s="12">
        <v>3.2</v>
      </c>
      <c r="I219" s="11" t="str">
        <f t="shared" si="12"/>
        <v>high</v>
      </c>
      <c r="J219" s="11" t="s">
        <v>11</v>
      </c>
      <c r="K219" s="13">
        <v>123.42</v>
      </c>
      <c r="L219" s="13">
        <v>9.7812451520765897</v>
      </c>
      <c r="M219" s="13">
        <v>2</v>
      </c>
      <c r="N219" s="13">
        <v>4</v>
      </c>
      <c r="O219" s="13">
        <f t="shared" si="13"/>
        <v>9.7812451520765897</v>
      </c>
      <c r="P219" s="13">
        <f t="shared" si="14"/>
        <v>7.9251702739236665E-2</v>
      </c>
      <c r="Q219" s="51">
        <f t="shared" si="15"/>
        <v>0.28530612986125198</v>
      </c>
      <c r="S219" s="48">
        <v>0.28530612986125198</v>
      </c>
      <c r="T219" s="52">
        <v>275.47788489566364</v>
      </c>
    </row>
    <row r="220" spans="1:20">
      <c r="A220" s="10" t="s">
        <v>528</v>
      </c>
      <c r="B220" s="11" t="s">
        <v>681</v>
      </c>
      <c r="C220" s="11" t="s">
        <v>12</v>
      </c>
      <c r="D220" s="11" t="s">
        <v>146</v>
      </c>
      <c r="E220" s="11" t="s">
        <v>10</v>
      </c>
      <c r="F220" s="11">
        <v>0</v>
      </c>
      <c r="G220" s="11">
        <v>1</v>
      </c>
      <c r="H220" s="12">
        <v>3.2</v>
      </c>
      <c r="I220" s="11" t="str">
        <f t="shared" si="12"/>
        <v>high</v>
      </c>
      <c r="J220" s="11" t="s">
        <v>11</v>
      </c>
      <c r="K220" s="13">
        <v>101.68</v>
      </c>
      <c r="L220" s="13">
        <v>490.68618182223997</v>
      </c>
      <c r="M220" s="13">
        <v>2</v>
      </c>
      <c r="N220" s="13">
        <v>4</v>
      </c>
      <c r="O220" s="13">
        <f t="shared" si="13"/>
        <v>490.68618182223997</v>
      </c>
      <c r="P220" s="13">
        <f t="shared" si="14"/>
        <v>4.8257885702423282</v>
      </c>
      <c r="Q220" s="51">
        <f t="shared" si="15"/>
        <v>17.37283885287238</v>
      </c>
      <c r="S220" s="48">
        <v>17.37283885287238</v>
      </c>
      <c r="T220" s="52">
        <v>73.763736603273571</v>
      </c>
    </row>
    <row r="221" spans="1:20">
      <c r="A221" s="10" t="s">
        <v>528</v>
      </c>
      <c r="B221" s="11" t="s">
        <v>682</v>
      </c>
      <c r="C221" s="11" t="s">
        <v>12</v>
      </c>
      <c r="D221" s="11" t="s">
        <v>146</v>
      </c>
      <c r="E221" s="11" t="s">
        <v>10</v>
      </c>
      <c r="F221" s="11">
        <v>0</v>
      </c>
      <c r="G221" s="11">
        <v>1</v>
      </c>
      <c r="H221" s="12">
        <v>3.2</v>
      </c>
      <c r="I221" s="11" t="str">
        <f t="shared" si="12"/>
        <v>high</v>
      </c>
      <c r="J221" s="11" t="s">
        <v>11</v>
      </c>
      <c r="K221" s="13">
        <v>122.83</v>
      </c>
      <c r="L221" s="13">
        <v>644.49331912103003</v>
      </c>
      <c r="M221" s="13">
        <v>2</v>
      </c>
      <c r="N221" s="13">
        <v>4</v>
      </c>
      <c r="O221" s="13">
        <f t="shared" si="13"/>
        <v>644.49331912103003</v>
      </c>
      <c r="P221" s="13">
        <f t="shared" si="14"/>
        <v>5.2470350819916147</v>
      </c>
      <c r="Q221" s="51">
        <f t="shared" si="15"/>
        <v>18.889326295169813</v>
      </c>
      <c r="S221" s="48">
        <v>18.889326295169813</v>
      </c>
      <c r="T221" s="52">
        <v>104.17064102908677</v>
      </c>
    </row>
    <row r="222" spans="1:20">
      <c r="A222" s="10" t="s">
        <v>528</v>
      </c>
      <c r="B222" s="11" t="s">
        <v>683</v>
      </c>
      <c r="C222" s="11" t="s">
        <v>12</v>
      </c>
      <c r="D222" s="11" t="s">
        <v>146</v>
      </c>
      <c r="E222" s="11" t="s">
        <v>10</v>
      </c>
      <c r="F222" s="11">
        <v>0</v>
      </c>
      <c r="G222" s="11">
        <v>1</v>
      </c>
      <c r="H222" s="12">
        <v>3.2</v>
      </c>
      <c r="I222" s="11" t="str">
        <f t="shared" si="12"/>
        <v>high</v>
      </c>
      <c r="J222" s="11" t="s">
        <v>11</v>
      </c>
      <c r="K222" s="13">
        <v>126.32</v>
      </c>
      <c r="L222" s="13">
        <v>740.57868716954295</v>
      </c>
      <c r="M222" s="13">
        <v>2</v>
      </c>
      <c r="N222" s="13">
        <v>4</v>
      </c>
      <c r="O222" s="13">
        <f t="shared" si="13"/>
        <v>740.57868716954295</v>
      </c>
      <c r="P222" s="13">
        <f t="shared" si="14"/>
        <v>5.8627191827861225</v>
      </c>
      <c r="Q222" s="51">
        <f t="shared" si="15"/>
        <v>21.105789058030041</v>
      </c>
      <c r="S222" s="48">
        <v>21.105789058030041</v>
      </c>
      <c r="T222" s="52">
        <v>9.1293477565333081</v>
      </c>
    </row>
    <row r="223" spans="1:20">
      <c r="A223" s="10" t="s">
        <v>528</v>
      </c>
      <c r="B223" s="11" t="s">
        <v>684</v>
      </c>
      <c r="C223" s="11" t="s">
        <v>12</v>
      </c>
      <c r="D223" s="11" t="s">
        <v>146</v>
      </c>
      <c r="E223" s="11" t="s">
        <v>10</v>
      </c>
      <c r="F223" s="11">
        <v>0</v>
      </c>
      <c r="G223" s="11">
        <v>1</v>
      </c>
      <c r="H223" s="12">
        <v>3.2</v>
      </c>
      <c r="I223" s="11" t="str">
        <f t="shared" si="12"/>
        <v>high</v>
      </c>
      <c r="J223" s="11" t="s">
        <v>11</v>
      </c>
      <c r="K223" s="13">
        <v>123.64</v>
      </c>
      <c r="L223" s="13">
        <v>641.88405864029096</v>
      </c>
      <c r="M223" s="13">
        <v>2</v>
      </c>
      <c r="N223" s="13">
        <v>4</v>
      </c>
      <c r="O223" s="13">
        <f t="shared" si="13"/>
        <v>641.88405864029096</v>
      </c>
      <c r="P223" s="13">
        <f t="shared" si="14"/>
        <v>5.1915566049845596</v>
      </c>
      <c r="Q223" s="51">
        <f t="shared" si="15"/>
        <v>18.689603777944416</v>
      </c>
      <c r="S223" s="48">
        <v>18.689603777944416</v>
      </c>
      <c r="T223" s="52">
        <v>13.280861951166383</v>
      </c>
    </row>
    <row r="224" spans="1:20">
      <c r="A224" s="10" t="s">
        <v>528</v>
      </c>
      <c r="B224" s="11" t="s">
        <v>685</v>
      </c>
      <c r="C224" s="11" t="s">
        <v>8</v>
      </c>
      <c r="D224" s="11" t="s">
        <v>146</v>
      </c>
      <c r="E224" s="11" t="s">
        <v>10</v>
      </c>
      <c r="F224" s="11">
        <v>0</v>
      </c>
      <c r="G224" s="11">
        <v>2</v>
      </c>
      <c r="H224" s="12">
        <v>3.2</v>
      </c>
      <c r="I224" s="11" t="str">
        <f t="shared" si="12"/>
        <v>high</v>
      </c>
      <c r="J224" s="11" t="s">
        <v>11</v>
      </c>
      <c r="K224" s="13">
        <v>122.92</v>
      </c>
      <c r="L224" s="13">
        <v>5.1912785330947004</v>
      </c>
      <c r="M224" s="13">
        <v>2</v>
      </c>
      <c r="N224" s="13">
        <v>4</v>
      </c>
      <c r="O224" s="13">
        <f t="shared" si="13"/>
        <v>5.1912785330947004</v>
      </c>
      <c r="P224" s="13">
        <f t="shared" si="14"/>
        <v>4.2232985137444681E-2</v>
      </c>
      <c r="Q224" s="51">
        <f t="shared" si="15"/>
        <v>0.15203874649480084</v>
      </c>
      <c r="S224" s="48">
        <v>0.15203874649480084</v>
      </c>
      <c r="T224" s="52">
        <v>228.85611033766364</v>
      </c>
    </row>
    <row r="225" spans="1:20">
      <c r="A225" s="10" t="s">
        <v>528</v>
      </c>
      <c r="B225" s="11" t="s">
        <v>685</v>
      </c>
      <c r="C225" s="11" t="s">
        <v>12</v>
      </c>
      <c r="D225" s="11" t="s">
        <v>146</v>
      </c>
      <c r="E225" s="11" t="s">
        <v>10</v>
      </c>
      <c r="F225" s="11">
        <v>0</v>
      </c>
      <c r="G225" s="11">
        <v>2</v>
      </c>
      <c r="H225" s="12">
        <v>3.2</v>
      </c>
      <c r="I225" s="11" t="str">
        <f t="shared" si="12"/>
        <v>high</v>
      </c>
      <c r="J225" s="11" t="s">
        <v>11</v>
      </c>
      <c r="K225" s="13">
        <v>122.8</v>
      </c>
      <c r="L225" s="13">
        <v>71.252596625675807</v>
      </c>
      <c r="M225" s="13">
        <v>2</v>
      </c>
      <c r="N225" s="13">
        <v>4</v>
      </c>
      <c r="O225" s="13">
        <f t="shared" si="13"/>
        <v>71.252596625675807</v>
      </c>
      <c r="P225" s="13">
        <f t="shared" si="14"/>
        <v>0.58023287154459124</v>
      </c>
      <c r="Q225" s="51">
        <f t="shared" si="15"/>
        <v>2.0888383375605284</v>
      </c>
      <c r="S225" s="48">
        <v>2.0888383375605284</v>
      </c>
      <c r="T225" s="52">
        <v>13.108608198410712</v>
      </c>
    </row>
    <row r="226" spans="1:20">
      <c r="A226" s="10" t="s">
        <v>528</v>
      </c>
      <c r="B226" s="11" t="s">
        <v>686</v>
      </c>
      <c r="C226" s="11" t="s">
        <v>12</v>
      </c>
      <c r="D226" s="11" t="s">
        <v>146</v>
      </c>
      <c r="E226" s="11" t="s">
        <v>10</v>
      </c>
      <c r="F226" s="11">
        <v>0</v>
      </c>
      <c r="G226" s="11">
        <v>2</v>
      </c>
      <c r="H226" s="12">
        <v>3.2</v>
      </c>
      <c r="I226" s="11" t="str">
        <f t="shared" si="12"/>
        <v>high</v>
      </c>
      <c r="J226" s="11" t="s">
        <v>11</v>
      </c>
      <c r="K226" s="13">
        <v>126.69</v>
      </c>
      <c r="L226" s="13">
        <v>50.882937747768899</v>
      </c>
      <c r="M226" s="13">
        <v>2</v>
      </c>
      <c r="N226" s="13">
        <v>4</v>
      </c>
      <c r="O226" s="13">
        <f t="shared" si="13"/>
        <v>50.882937747768899</v>
      </c>
      <c r="P226" s="13">
        <f t="shared" si="14"/>
        <v>0.40163341816851289</v>
      </c>
      <c r="Q226" s="51">
        <f t="shared" si="15"/>
        <v>1.4458803054066462</v>
      </c>
      <c r="S226" s="48">
        <v>1.4458803054066462</v>
      </c>
      <c r="T226" s="52">
        <v>169.86584457257527</v>
      </c>
    </row>
    <row r="227" spans="1:20">
      <c r="A227" s="10" t="s">
        <v>528</v>
      </c>
      <c r="B227" s="11" t="s">
        <v>687</v>
      </c>
      <c r="C227" s="11" t="s">
        <v>12</v>
      </c>
      <c r="D227" s="11" t="s">
        <v>146</v>
      </c>
      <c r="E227" s="11" t="s">
        <v>10</v>
      </c>
      <c r="F227" s="11">
        <v>0</v>
      </c>
      <c r="G227" s="11">
        <v>2</v>
      </c>
      <c r="H227" s="12">
        <v>3.2</v>
      </c>
      <c r="I227" s="11" t="str">
        <f t="shared" si="12"/>
        <v>high</v>
      </c>
      <c r="J227" s="11" t="s">
        <v>11</v>
      </c>
      <c r="K227" s="13">
        <v>124.59</v>
      </c>
      <c r="L227" s="13">
        <v>37.620796403023597</v>
      </c>
      <c r="M227" s="13">
        <v>2</v>
      </c>
      <c r="N227" s="13">
        <v>4</v>
      </c>
      <c r="O227" s="13">
        <f t="shared" si="13"/>
        <v>37.620796403023597</v>
      </c>
      <c r="P227" s="13">
        <f t="shared" si="14"/>
        <v>0.30195678949372817</v>
      </c>
      <c r="Q227" s="51">
        <f t="shared" si="15"/>
        <v>1.0870444421774215</v>
      </c>
      <c r="S227" s="48">
        <v>1.0870444421774215</v>
      </c>
      <c r="T227" s="52">
        <v>18.127256910722839</v>
      </c>
    </row>
    <row r="228" spans="1:20">
      <c r="A228" s="10" t="s">
        <v>528</v>
      </c>
      <c r="B228" s="11" t="s">
        <v>688</v>
      </c>
      <c r="C228" s="11" t="s">
        <v>8</v>
      </c>
      <c r="D228" s="11" t="s">
        <v>146</v>
      </c>
      <c r="E228" s="11" t="s">
        <v>10</v>
      </c>
      <c r="F228" s="11">
        <v>0</v>
      </c>
      <c r="G228" s="11">
        <v>2</v>
      </c>
      <c r="H228" s="12">
        <v>3.2</v>
      </c>
      <c r="I228" s="11" t="str">
        <f t="shared" si="12"/>
        <v>high</v>
      </c>
      <c r="J228" s="11" t="s">
        <v>11</v>
      </c>
      <c r="K228" s="13">
        <v>127.01</v>
      </c>
      <c r="L228" s="13">
        <v>6.5226507691461704</v>
      </c>
      <c r="M228" s="13">
        <v>2</v>
      </c>
      <c r="N228" s="13">
        <v>4</v>
      </c>
      <c r="O228" s="13">
        <f t="shared" si="13"/>
        <v>6.5226507691461704</v>
      </c>
      <c r="P228" s="13">
        <f t="shared" si="14"/>
        <v>5.1355411142005904E-2</v>
      </c>
      <c r="Q228" s="51">
        <f t="shared" si="15"/>
        <v>0.18487948011122124</v>
      </c>
      <c r="S228" s="48">
        <v>0.18487948011122124</v>
      </c>
      <c r="T228" s="52">
        <v>288.60930190906657</v>
      </c>
    </row>
    <row r="229" spans="1:20">
      <c r="A229" s="10" t="s">
        <v>528</v>
      </c>
      <c r="B229" s="11" t="s">
        <v>688</v>
      </c>
      <c r="C229" s="11" t="s">
        <v>12</v>
      </c>
      <c r="D229" s="11" t="s">
        <v>146</v>
      </c>
      <c r="E229" s="11" t="s">
        <v>10</v>
      </c>
      <c r="F229" s="11">
        <v>0</v>
      </c>
      <c r="G229" s="11">
        <v>2</v>
      </c>
      <c r="H229" s="12">
        <v>3.2</v>
      </c>
      <c r="I229" s="11" t="str">
        <f t="shared" si="12"/>
        <v>high</v>
      </c>
      <c r="J229" s="11" t="s">
        <v>11</v>
      </c>
      <c r="K229" s="13">
        <v>127.01</v>
      </c>
      <c r="L229" s="13">
        <v>4.40195976488718</v>
      </c>
      <c r="M229" s="13">
        <v>2</v>
      </c>
      <c r="N229" s="13">
        <v>4</v>
      </c>
      <c r="O229" s="13">
        <f t="shared" si="13"/>
        <v>4.40195976488718</v>
      </c>
      <c r="P229" s="13">
        <f t="shared" si="14"/>
        <v>3.4658371505292336E-2</v>
      </c>
      <c r="Q229" s="51">
        <f t="shared" si="15"/>
        <v>0.12477013741905241</v>
      </c>
      <c r="S229" s="48">
        <v>0.12477013741905241</v>
      </c>
      <c r="T229" s="52">
        <v>289.68980120564459</v>
      </c>
    </row>
    <row r="230" spans="1:20">
      <c r="A230" s="10" t="s">
        <v>528</v>
      </c>
      <c r="B230" s="11" t="s">
        <v>689</v>
      </c>
      <c r="C230" s="11" t="s">
        <v>12</v>
      </c>
      <c r="D230" s="11" t="s">
        <v>146</v>
      </c>
      <c r="E230" s="11" t="s">
        <v>10</v>
      </c>
      <c r="F230" s="11">
        <v>0</v>
      </c>
      <c r="G230" s="11">
        <v>3</v>
      </c>
      <c r="H230" s="12">
        <v>3.2</v>
      </c>
      <c r="I230" s="11" t="str">
        <f t="shared" si="12"/>
        <v>high</v>
      </c>
      <c r="J230" s="11" t="s">
        <v>11</v>
      </c>
      <c r="K230" s="13">
        <v>12.01</v>
      </c>
      <c r="L230" s="13">
        <v>301.74664905612201</v>
      </c>
      <c r="M230" s="13">
        <v>2</v>
      </c>
      <c r="N230" s="13">
        <v>4</v>
      </c>
      <c r="O230" s="13">
        <f t="shared" si="13"/>
        <v>301.74664905612201</v>
      </c>
      <c r="P230" s="13">
        <f t="shared" si="14"/>
        <v>25.124616907254122</v>
      </c>
      <c r="Q230" s="51">
        <f t="shared" si="15"/>
        <v>90.448620866114837</v>
      </c>
      <c r="S230" s="48">
        <v>90.448620866114837</v>
      </c>
      <c r="T230" s="52">
        <v>318.11476420527794</v>
      </c>
    </row>
    <row r="231" spans="1:20">
      <c r="A231" s="10" t="s">
        <v>528</v>
      </c>
      <c r="B231" s="11" t="s">
        <v>690</v>
      </c>
      <c r="C231" s="11" t="s">
        <v>12</v>
      </c>
      <c r="D231" s="11" t="s">
        <v>146</v>
      </c>
      <c r="E231" s="11" t="s">
        <v>10</v>
      </c>
      <c r="F231" s="11">
        <v>0</v>
      </c>
      <c r="G231" s="11">
        <v>3</v>
      </c>
      <c r="H231" s="12">
        <v>3.2</v>
      </c>
      <c r="I231" s="11" t="str">
        <f t="shared" si="12"/>
        <v>high</v>
      </c>
      <c r="J231" s="11" t="s">
        <v>11</v>
      </c>
      <c r="K231" s="13">
        <v>121</v>
      </c>
      <c r="L231" s="13">
        <v>339.865946713168</v>
      </c>
      <c r="M231" s="13">
        <v>2</v>
      </c>
      <c r="N231" s="13">
        <v>4</v>
      </c>
      <c r="O231" s="13">
        <f t="shared" si="13"/>
        <v>339.865946713168</v>
      </c>
      <c r="P231" s="13">
        <f t="shared" si="14"/>
        <v>2.8088094769683307</v>
      </c>
      <c r="Q231" s="51">
        <f t="shared" si="15"/>
        <v>10.111714117085992</v>
      </c>
      <c r="S231" s="48">
        <v>10.111714117085992</v>
      </c>
      <c r="T231" s="52">
        <v>15.015272629821798</v>
      </c>
    </row>
    <row r="232" spans="1:20">
      <c r="A232" s="10" t="s">
        <v>528</v>
      </c>
      <c r="B232" s="11" t="s">
        <v>691</v>
      </c>
      <c r="C232" s="11" t="s">
        <v>8</v>
      </c>
      <c r="D232" s="11" t="s">
        <v>146</v>
      </c>
      <c r="E232" s="11" t="s">
        <v>10</v>
      </c>
      <c r="F232" s="11">
        <v>0</v>
      </c>
      <c r="G232" s="11">
        <v>3</v>
      </c>
      <c r="H232" s="12">
        <v>3.2</v>
      </c>
      <c r="I232" s="11" t="str">
        <f t="shared" si="12"/>
        <v>high</v>
      </c>
      <c r="J232" s="11" t="s">
        <v>11</v>
      </c>
      <c r="K232" s="13">
        <v>123.77</v>
      </c>
      <c r="L232" s="13">
        <v>397.67888884174403</v>
      </c>
      <c r="M232" s="13">
        <v>2</v>
      </c>
      <c r="N232" s="13">
        <v>4</v>
      </c>
      <c r="O232" s="13">
        <f t="shared" si="13"/>
        <v>397.67888884174403</v>
      </c>
      <c r="P232" s="13">
        <f t="shared" si="14"/>
        <v>3.213047498115408</v>
      </c>
      <c r="Q232" s="51">
        <f t="shared" si="15"/>
        <v>11.566970993215469</v>
      </c>
      <c r="S232" s="48">
        <v>11.566970993215469</v>
      </c>
      <c r="T232" s="52">
        <v>294.7096009266877</v>
      </c>
    </row>
    <row r="233" spans="1:20">
      <c r="A233" s="10" t="s">
        <v>528</v>
      </c>
      <c r="B233" s="11" t="s">
        <v>691</v>
      </c>
      <c r="C233" s="11" t="s">
        <v>12</v>
      </c>
      <c r="D233" s="11" t="s">
        <v>146</v>
      </c>
      <c r="E233" s="11" t="s">
        <v>10</v>
      </c>
      <c r="F233" s="11">
        <v>0</v>
      </c>
      <c r="G233" s="11">
        <v>3</v>
      </c>
      <c r="H233" s="12">
        <v>3.2</v>
      </c>
      <c r="I233" s="11" t="str">
        <f t="shared" si="12"/>
        <v>high</v>
      </c>
      <c r="J233" s="11" t="s">
        <v>11</v>
      </c>
      <c r="K233" s="13">
        <v>123.77</v>
      </c>
      <c r="L233" s="13">
        <v>384.79635562847801</v>
      </c>
      <c r="M233" s="13">
        <v>2</v>
      </c>
      <c r="N233" s="13">
        <v>4</v>
      </c>
      <c r="O233" s="13">
        <f t="shared" si="13"/>
        <v>384.79635562847801</v>
      </c>
      <c r="P233" s="13">
        <f t="shared" si="14"/>
        <v>3.1089630413547549</v>
      </c>
      <c r="Q233" s="51">
        <f t="shared" si="15"/>
        <v>11.192266948877117</v>
      </c>
      <c r="S233" s="48">
        <v>11.192266948877117</v>
      </c>
      <c r="T233" s="52">
        <v>293.36781951925906</v>
      </c>
    </row>
    <row r="234" spans="1:20">
      <c r="A234" s="10" t="s">
        <v>528</v>
      </c>
      <c r="B234" s="11" t="s">
        <v>692</v>
      </c>
      <c r="C234" s="11" t="s">
        <v>8</v>
      </c>
      <c r="D234" s="11" t="s">
        <v>146</v>
      </c>
      <c r="E234" s="11" t="s">
        <v>10</v>
      </c>
      <c r="F234" s="11">
        <v>0</v>
      </c>
      <c r="G234" s="11">
        <v>3</v>
      </c>
      <c r="H234" s="12">
        <v>3.2</v>
      </c>
      <c r="I234" s="11" t="str">
        <f t="shared" si="12"/>
        <v>high</v>
      </c>
      <c r="J234" s="11" t="s">
        <v>11</v>
      </c>
      <c r="K234" s="13">
        <v>43.41</v>
      </c>
      <c r="L234" s="13">
        <v>785.04808233702204</v>
      </c>
      <c r="M234" s="13">
        <v>2</v>
      </c>
      <c r="N234" s="13">
        <v>4</v>
      </c>
      <c r="O234" s="13">
        <f t="shared" si="13"/>
        <v>785.04808233702204</v>
      </c>
      <c r="P234" s="13">
        <f t="shared" si="14"/>
        <v>18.08449855648519</v>
      </c>
      <c r="Q234" s="51">
        <f t="shared" si="15"/>
        <v>65.104194803346672</v>
      </c>
      <c r="S234" s="48">
        <v>65.104194803346672</v>
      </c>
      <c r="T234" s="52">
        <v>300.17923788487758</v>
      </c>
    </row>
    <row r="235" spans="1:20">
      <c r="A235" s="10" t="s">
        <v>528</v>
      </c>
      <c r="B235" s="11" t="s">
        <v>692</v>
      </c>
      <c r="C235" s="11" t="s">
        <v>12</v>
      </c>
      <c r="D235" s="11" t="s">
        <v>146</v>
      </c>
      <c r="E235" s="11" t="s">
        <v>10</v>
      </c>
      <c r="F235" s="11">
        <v>0</v>
      </c>
      <c r="G235" s="11">
        <v>3</v>
      </c>
      <c r="H235" s="12">
        <v>3.2</v>
      </c>
      <c r="I235" s="11" t="str">
        <f t="shared" si="12"/>
        <v>high</v>
      </c>
      <c r="J235" s="11" t="s">
        <v>11</v>
      </c>
      <c r="K235" s="13">
        <v>124.1</v>
      </c>
      <c r="L235" s="13">
        <v>367.55738408505403</v>
      </c>
      <c r="M235" s="13">
        <v>2</v>
      </c>
      <c r="N235" s="13">
        <v>4</v>
      </c>
      <c r="O235" s="13">
        <f t="shared" si="13"/>
        <v>367.55738408505403</v>
      </c>
      <c r="P235" s="13">
        <f t="shared" si="14"/>
        <v>2.9617839168819824</v>
      </c>
      <c r="Q235" s="51">
        <f t="shared" si="15"/>
        <v>10.662422100775135</v>
      </c>
      <c r="S235" s="48">
        <v>10.662422100775135</v>
      </c>
      <c r="T235" s="52">
        <v>310.98951685576969</v>
      </c>
    </row>
    <row r="236" spans="1:20">
      <c r="A236" s="10" t="s">
        <v>528</v>
      </c>
      <c r="B236" s="11" t="s">
        <v>693</v>
      </c>
      <c r="C236" s="11" t="s">
        <v>8</v>
      </c>
      <c r="D236" s="11" t="s">
        <v>146</v>
      </c>
      <c r="E236" s="11" t="s">
        <v>10</v>
      </c>
      <c r="F236" s="11">
        <v>10</v>
      </c>
      <c r="G236" s="11">
        <v>1</v>
      </c>
      <c r="H236" s="12">
        <v>2.2999999999999998</v>
      </c>
      <c r="I236" s="11" t="str">
        <f t="shared" si="12"/>
        <v>low</v>
      </c>
      <c r="J236" s="11" t="s">
        <v>11</v>
      </c>
      <c r="K236" s="13">
        <v>24.56</v>
      </c>
      <c r="L236" s="13">
        <v>387.831838215397</v>
      </c>
      <c r="M236" s="13">
        <v>2</v>
      </c>
      <c r="N236" s="13">
        <v>4</v>
      </c>
      <c r="O236" s="13">
        <f t="shared" si="13"/>
        <v>387.831838215397</v>
      </c>
      <c r="P236" s="13">
        <f t="shared" si="14"/>
        <v>15.791198624405416</v>
      </c>
      <c r="Q236" s="51">
        <f t="shared" si="15"/>
        <v>56.848315047859494</v>
      </c>
      <c r="S236" s="48">
        <v>56.848315047859494</v>
      </c>
      <c r="T236" s="52">
        <v>460.0058142684889</v>
      </c>
    </row>
    <row r="237" spans="1:20">
      <c r="A237" s="10" t="s">
        <v>528</v>
      </c>
      <c r="B237" s="11" t="s">
        <v>693</v>
      </c>
      <c r="C237" s="11" t="s">
        <v>12</v>
      </c>
      <c r="D237" s="11" t="s">
        <v>146</v>
      </c>
      <c r="E237" s="11" t="s">
        <v>10</v>
      </c>
      <c r="F237" s="11">
        <v>10</v>
      </c>
      <c r="G237" s="11">
        <v>1</v>
      </c>
      <c r="H237" s="12">
        <v>2.2999999999999998</v>
      </c>
      <c r="I237" s="11" t="str">
        <f t="shared" si="12"/>
        <v>low</v>
      </c>
      <c r="J237" s="11" t="s">
        <v>11</v>
      </c>
      <c r="K237" s="13">
        <v>123.13</v>
      </c>
      <c r="L237" s="13">
        <v>24.9475286825075</v>
      </c>
      <c r="M237" s="13">
        <v>2</v>
      </c>
      <c r="N237" s="13">
        <v>4</v>
      </c>
      <c r="O237" s="13">
        <f t="shared" si="13"/>
        <v>24.9475286825075</v>
      </c>
      <c r="P237" s="13">
        <f t="shared" si="14"/>
        <v>0.20261129442465281</v>
      </c>
      <c r="Q237" s="51">
        <f t="shared" si="15"/>
        <v>0.72940065992875014</v>
      </c>
      <c r="S237" s="48">
        <v>0.72940065992875014</v>
      </c>
      <c r="T237" s="52">
        <v>230.66740136297412</v>
      </c>
    </row>
    <row r="238" spans="1:20">
      <c r="A238" s="10" t="s">
        <v>528</v>
      </c>
      <c r="B238" s="11" t="s">
        <v>694</v>
      </c>
      <c r="C238" s="11" t="s">
        <v>8</v>
      </c>
      <c r="D238" s="11" t="s">
        <v>146</v>
      </c>
      <c r="E238" s="11" t="s">
        <v>10</v>
      </c>
      <c r="F238" s="11">
        <v>10</v>
      </c>
      <c r="G238" s="11">
        <v>1</v>
      </c>
      <c r="H238" s="12">
        <v>2.2999999999999998</v>
      </c>
      <c r="I238" s="11" t="str">
        <f t="shared" si="12"/>
        <v>low</v>
      </c>
      <c r="J238" s="11" t="s">
        <v>11</v>
      </c>
      <c r="K238" s="13">
        <v>32.479999999999997</v>
      </c>
      <c r="L238" s="13">
        <v>365.15738766088799</v>
      </c>
      <c r="M238" s="13">
        <v>2</v>
      </c>
      <c r="N238" s="13">
        <v>4</v>
      </c>
      <c r="O238" s="13">
        <f t="shared" si="13"/>
        <v>365.15738766088799</v>
      </c>
      <c r="P238" s="13">
        <f t="shared" si="14"/>
        <v>11.242530408278572</v>
      </c>
      <c r="Q238" s="51">
        <f t="shared" si="15"/>
        <v>40.473109469802864</v>
      </c>
      <c r="S238" s="48">
        <v>40.473109469802864</v>
      </c>
      <c r="T238" s="52">
        <v>287.57086398083419</v>
      </c>
    </row>
    <row r="239" spans="1:20">
      <c r="A239" s="10" t="s">
        <v>528</v>
      </c>
      <c r="B239" s="11" t="s">
        <v>694</v>
      </c>
      <c r="C239" s="11" t="s">
        <v>12</v>
      </c>
      <c r="D239" s="11" t="s">
        <v>146</v>
      </c>
      <c r="E239" s="11" t="s">
        <v>10</v>
      </c>
      <c r="F239" s="11">
        <v>10</v>
      </c>
      <c r="G239" s="11">
        <v>1</v>
      </c>
      <c r="H239" s="12">
        <v>2.2999999999999998</v>
      </c>
      <c r="I239" s="11" t="str">
        <f t="shared" si="12"/>
        <v>low</v>
      </c>
      <c r="J239" s="11" t="s">
        <v>11</v>
      </c>
      <c r="K239" s="13">
        <v>123.64</v>
      </c>
      <c r="L239" s="13">
        <v>34.3624702574403</v>
      </c>
      <c r="M239" s="13">
        <v>2</v>
      </c>
      <c r="N239" s="13">
        <v>4</v>
      </c>
      <c r="O239" s="13">
        <f t="shared" si="13"/>
        <v>34.3624702574403</v>
      </c>
      <c r="P239" s="13">
        <f t="shared" si="14"/>
        <v>0.27792357050663458</v>
      </c>
      <c r="Q239" s="51">
        <f t="shared" si="15"/>
        <v>1.0005248538238845</v>
      </c>
      <c r="S239" s="48">
        <v>1.0005248538238845</v>
      </c>
      <c r="T239" s="52">
        <v>451.53218268237129</v>
      </c>
    </row>
    <row r="240" spans="1:20">
      <c r="A240" s="10" t="s">
        <v>528</v>
      </c>
      <c r="B240" s="11" t="s">
        <v>695</v>
      </c>
      <c r="C240" s="11" t="s">
        <v>8</v>
      </c>
      <c r="D240" s="11" t="s">
        <v>146</v>
      </c>
      <c r="E240" s="11" t="s">
        <v>10</v>
      </c>
      <c r="F240" s="11">
        <v>10</v>
      </c>
      <c r="G240" s="11">
        <v>1</v>
      </c>
      <c r="H240" s="12">
        <v>2.2999999999999998</v>
      </c>
      <c r="I240" s="11" t="str">
        <f t="shared" si="12"/>
        <v>low</v>
      </c>
      <c r="J240" s="11" t="s">
        <v>11</v>
      </c>
      <c r="K240" s="13">
        <v>122.57</v>
      </c>
      <c r="L240" s="13">
        <v>14.397077560355299</v>
      </c>
      <c r="M240" s="13">
        <v>2</v>
      </c>
      <c r="N240" s="13">
        <v>4</v>
      </c>
      <c r="O240" s="13">
        <f t="shared" si="13"/>
        <v>14.397077560355299</v>
      </c>
      <c r="P240" s="13">
        <f t="shared" si="14"/>
        <v>0.11746004373301215</v>
      </c>
      <c r="Q240" s="51">
        <f t="shared" si="15"/>
        <v>0.42285615743884375</v>
      </c>
      <c r="S240" s="48">
        <v>0.42285615743884375</v>
      </c>
      <c r="T240" s="52">
        <v>383.95304082152779</v>
      </c>
    </row>
    <row r="241" spans="1:20">
      <c r="A241" s="10" t="s">
        <v>528</v>
      </c>
      <c r="B241" s="11" t="s">
        <v>695</v>
      </c>
      <c r="C241" s="11" t="s">
        <v>12</v>
      </c>
      <c r="D241" s="11" t="s">
        <v>146</v>
      </c>
      <c r="E241" s="11" t="s">
        <v>10</v>
      </c>
      <c r="F241" s="11">
        <v>10</v>
      </c>
      <c r="G241" s="11">
        <v>1</v>
      </c>
      <c r="H241" s="12">
        <v>2.2999999999999998</v>
      </c>
      <c r="I241" s="11" t="str">
        <f t="shared" si="12"/>
        <v>low</v>
      </c>
      <c r="J241" s="11" t="s">
        <v>11</v>
      </c>
      <c r="K241" s="13">
        <v>122.57</v>
      </c>
      <c r="L241" s="13">
        <v>23.019520440465701</v>
      </c>
      <c r="M241" s="13">
        <v>2</v>
      </c>
      <c r="N241" s="13">
        <v>4</v>
      </c>
      <c r="O241" s="13">
        <f t="shared" si="13"/>
        <v>23.019520440465701</v>
      </c>
      <c r="P241" s="13">
        <f t="shared" si="14"/>
        <v>0.18780713421282288</v>
      </c>
      <c r="Q241" s="51">
        <f t="shared" si="15"/>
        <v>0.67610568316616237</v>
      </c>
      <c r="S241" s="48">
        <v>0.67610568316616237</v>
      </c>
      <c r="T241" s="52">
        <v>380.1867521491194</v>
      </c>
    </row>
    <row r="242" spans="1:20">
      <c r="A242" s="10" t="s">
        <v>528</v>
      </c>
      <c r="B242" s="11" t="s">
        <v>696</v>
      </c>
      <c r="C242" s="11" t="s">
        <v>8</v>
      </c>
      <c r="D242" s="11" t="s">
        <v>146</v>
      </c>
      <c r="E242" s="11" t="s">
        <v>10</v>
      </c>
      <c r="F242" s="11">
        <v>10</v>
      </c>
      <c r="G242" s="11">
        <v>1</v>
      </c>
      <c r="H242" s="12">
        <v>2.2999999999999998</v>
      </c>
      <c r="I242" s="11" t="str">
        <f t="shared" si="12"/>
        <v>low</v>
      </c>
      <c r="J242" s="11" t="s">
        <v>11</v>
      </c>
      <c r="K242" s="13">
        <v>49.01</v>
      </c>
      <c r="L242" s="13">
        <v>444.63841967349703</v>
      </c>
      <c r="M242" s="13">
        <v>2</v>
      </c>
      <c r="N242" s="13">
        <v>4</v>
      </c>
      <c r="O242" s="13">
        <f t="shared" si="13"/>
        <v>444.63841967349703</v>
      </c>
      <c r="P242" s="13">
        <f t="shared" si="14"/>
        <v>9.0724019521219557</v>
      </c>
      <c r="Q242" s="51">
        <f t="shared" si="15"/>
        <v>32.660647027639037</v>
      </c>
      <c r="S242" s="48">
        <v>32.660647027639037</v>
      </c>
      <c r="T242" s="52">
        <v>529.20029161768184</v>
      </c>
    </row>
    <row r="243" spans="1:20">
      <c r="A243" s="10" t="s">
        <v>528</v>
      </c>
      <c r="B243" s="11" t="s">
        <v>696</v>
      </c>
      <c r="C243" s="11" t="s">
        <v>12</v>
      </c>
      <c r="D243" s="11" t="s">
        <v>146</v>
      </c>
      <c r="E243" s="11" t="s">
        <v>10</v>
      </c>
      <c r="F243" s="11">
        <v>10</v>
      </c>
      <c r="G243" s="11">
        <v>1</v>
      </c>
      <c r="H243" s="12">
        <v>2.2999999999999998</v>
      </c>
      <c r="I243" s="11" t="str">
        <f t="shared" si="12"/>
        <v>low</v>
      </c>
      <c r="J243" s="11" t="s">
        <v>11</v>
      </c>
      <c r="K243" s="13">
        <v>124.24</v>
      </c>
      <c r="L243" s="13">
        <v>20.0458171224079</v>
      </c>
      <c r="M243" s="13">
        <v>2</v>
      </c>
      <c r="N243" s="13">
        <v>4</v>
      </c>
      <c r="O243" s="13">
        <f t="shared" si="13"/>
        <v>20.0458171224079</v>
      </c>
      <c r="P243" s="13">
        <f t="shared" si="14"/>
        <v>0.1613475299614287</v>
      </c>
      <c r="Q243" s="51">
        <f t="shared" si="15"/>
        <v>0.58085110786114336</v>
      </c>
      <c r="S243" s="48">
        <v>0.58085110786114336</v>
      </c>
      <c r="T243" s="52">
        <v>24.734393511139821</v>
      </c>
    </row>
    <row r="244" spans="1:20">
      <c r="A244" s="10" t="s">
        <v>528</v>
      </c>
      <c r="B244" s="11" t="s">
        <v>697</v>
      </c>
      <c r="C244" s="11" t="s">
        <v>8</v>
      </c>
      <c r="D244" s="11" t="s">
        <v>146</v>
      </c>
      <c r="E244" s="11" t="s">
        <v>10</v>
      </c>
      <c r="F244" s="11">
        <v>10</v>
      </c>
      <c r="G244" s="11">
        <v>2</v>
      </c>
      <c r="H244" s="12">
        <v>2.2999999999999998</v>
      </c>
      <c r="I244" s="11" t="str">
        <f t="shared" si="12"/>
        <v>low</v>
      </c>
      <c r="J244" s="11" t="s">
        <v>11</v>
      </c>
      <c r="K244" s="13">
        <v>122.95</v>
      </c>
      <c r="L244" s="13">
        <v>5.1700288590912802</v>
      </c>
      <c r="M244" s="13">
        <v>2</v>
      </c>
      <c r="N244" s="13">
        <v>4</v>
      </c>
      <c r="O244" s="13">
        <f t="shared" si="13"/>
        <v>5.1700288590912802</v>
      </c>
      <c r="P244" s="13">
        <f t="shared" si="14"/>
        <v>4.2049848386264986E-2</v>
      </c>
      <c r="Q244" s="51">
        <f t="shared" si="15"/>
        <v>0.15137945419055393</v>
      </c>
      <c r="S244" s="48">
        <v>0.15137945419055393</v>
      </c>
      <c r="T244" s="52">
        <v>155.8258726767055</v>
      </c>
    </row>
    <row r="245" spans="1:20">
      <c r="A245" s="10" t="s">
        <v>528</v>
      </c>
      <c r="B245" s="11" t="s">
        <v>697</v>
      </c>
      <c r="C245" s="11" t="s">
        <v>12</v>
      </c>
      <c r="D245" s="11" t="s">
        <v>146</v>
      </c>
      <c r="E245" s="11" t="s">
        <v>10</v>
      </c>
      <c r="F245" s="11">
        <v>10</v>
      </c>
      <c r="G245" s="11">
        <v>2</v>
      </c>
      <c r="H245" s="12">
        <v>2.2999999999999998</v>
      </c>
      <c r="I245" s="11" t="str">
        <f t="shared" si="12"/>
        <v>low</v>
      </c>
      <c r="J245" s="11" t="s">
        <v>11</v>
      </c>
      <c r="K245" s="13">
        <v>122.95</v>
      </c>
      <c r="L245" s="13">
        <v>6.9625123533347697</v>
      </c>
      <c r="M245" s="13">
        <v>2</v>
      </c>
      <c r="N245" s="13">
        <v>4</v>
      </c>
      <c r="O245" s="13">
        <f t="shared" si="13"/>
        <v>6.9625123533347697</v>
      </c>
      <c r="P245" s="13">
        <f t="shared" si="14"/>
        <v>5.6628811332531677E-2</v>
      </c>
      <c r="Q245" s="51">
        <f t="shared" si="15"/>
        <v>0.20386372079711404</v>
      </c>
      <c r="S245" s="48">
        <v>0.20386372079711404</v>
      </c>
      <c r="T245" s="52">
        <v>5.0045441637202659</v>
      </c>
    </row>
    <row r="246" spans="1:20">
      <c r="A246" s="10" t="s">
        <v>528</v>
      </c>
      <c r="B246" s="11" t="s">
        <v>698</v>
      </c>
      <c r="C246" s="11" t="s">
        <v>8</v>
      </c>
      <c r="D246" s="11" t="s">
        <v>146</v>
      </c>
      <c r="E246" s="11" t="s">
        <v>10</v>
      </c>
      <c r="F246" s="11">
        <v>10</v>
      </c>
      <c r="G246" s="11">
        <v>2</v>
      </c>
      <c r="H246" s="12">
        <v>2.2999999999999998</v>
      </c>
      <c r="I246" s="11" t="str">
        <f t="shared" si="12"/>
        <v>low</v>
      </c>
      <c r="J246" s="11" t="s">
        <v>11</v>
      </c>
      <c r="K246" s="13">
        <v>124.15</v>
      </c>
      <c r="L246" s="13">
        <v>5.9683512319531404</v>
      </c>
      <c r="M246" s="13">
        <v>2</v>
      </c>
      <c r="N246" s="13">
        <v>4</v>
      </c>
      <c r="O246" s="13">
        <f t="shared" si="13"/>
        <v>5.9683512319531404</v>
      </c>
      <c r="P246" s="13">
        <f t="shared" si="14"/>
        <v>4.8073711091044219E-2</v>
      </c>
      <c r="Q246" s="51">
        <f t="shared" si="15"/>
        <v>0.1730653599277592</v>
      </c>
      <c r="S246" s="48">
        <v>0.1730653599277592</v>
      </c>
      <c r="T246" s="52">
        <v>231.08473829151546</v>
      </c>
    </row>
    <row r="247" spans="1:20">
      <c r="A247" s="10" t="s">
        <v>528</v>
      </c>
      <c r="B247" s="11" t="s">
        <v>698</v>
      </c>
      <c r="C247" s="11" t="s">
        <v>12</v>
      </c>
      <c r="D247" s="11" t="s">
        <v>146</v>
      </c>
      <c r="E247" s="11" t="s">
        <v>10</v>
      </c>
      <c r="F247" s="11">
        <v>10</v>
      </c>
      <c r="G247" s="11">
        <v>2</v>
      </c>
      <c r="H247" s="12">
        <v>2.2999999999999998</v>
      </c>
      <c r="I247" s="11" t="str">
        <f t="shared" si="12"/>
        <v>low</v>
      </c>
      <c r="J247" s="11" t="s">
        <v>11</v>
      </c>
      <c r="K247" s="13">
        <v>124.15</v>
      </c>
      <c r="L247" s="13">
        <v>4.5777199902548196</v>
      </c>
      <c r="M247" s="13">
        <v>2</v>
      </c>
      <c r="N247" s="13">
        <v>4</v>
      </c>
      <c r="O247" s="13">
        <f t="shared" si="13"/>
        <v>4.5777199902548196</v>
      </c>
      <c r="P247" s="13">
        <f t="shared" si="14"/>
        <v>3.687249287357889E-2</v>
      </c>
      <c r="Q247" s="51">
        <f t="shared" si="15"/>
        <v>0.13274097434488399</v>
      </c>
      <c r="S247" s="48">
        <v>0.13274097434488399</v>
      </c>
      <c r="T247" s="52">
        <v>403.5941502432139</v>
      </c>
    </row>
    <row r="248" spans="1:20">
      <c r="A248" s="10" t="s">
        <v>528</v>
      </c>
      <c r="B248" s="11" t="s">
        <v>699</v>
      </c>
      <c r="C248" s="11" t="s">
        <v>8</v>
      </c>
      <c r="D248" s="11" t="s">
        <v>146</v>
      </c>
      <c r="E248" s="11" t="s">
        <v>10</v>
      </c>
      <c r="F248" s="11">
        <v>10</v>
      </c>
      <c r="G248" s="11">
        <v>2</v>
      </c>
      <c r="H248" s="12">
        <v>2.2999999999999998</v>
      </c>
      <c r="I248" s="11" t="str">
        <f t="shared" si="12"/>
        <v>low</v>
      </c>
      <c r="J248" s="11" t="s">
        <v>11</v>
      </c>
      <c r="K248" s="13">
        <v>123.9</v>
      </c>
      <c r="L248" s="13">
        <v>6.1553216515879097</v>
      </c>
      <c r="M248" s="13">
        <v>2</v>
      </c>
      <c r="N248" s="13">
        <v>4</v>
      </c>
      <c r="O248" s="13">
        <f t="shared" si="13"/>
        <v>6.1553216515879097</v>
      </c>
      <c r="P248" s="13">
        <f t="shared" si="14"/>
        <v>4.9679755057206697E-2</v>
      </c>
      <c r="Q248" s="51">
        <f t="shared" si="15"/>
        <v>0.17884711820594409</v>
      </c>
      <c r="S248" s="48">
        <v>0.17884711820594409</v>
      </c>
      <c r="T248" s="52">
        <v>319.44133653702147</v>
      </c>
    </row>
    <row r="249" spans="1:20">
      <c r="A249" s="10" t="s">
        <v>528</v>
      </c>
      <c r="B249" s="11" t="s">
        <v>699</v>
      </c>
      <c r="C249" s="11" t="s">
        <v>12</v>
      </c>
      <c r="D249" s="11" t="s">
        <v>146</v>
      </c>
      <c r="E249" s="11" t="s">
        <v>10</v>
      </c>
      <c r="F249" s="11">
        <v>10</v>
      </c>
      <c r="G249" s="11">
        <v>2</v>
      </c>
      <c r="H249" s="12">
        <v>2.2999999999999998</v>
      </c>
      <c r="I249" s="11" t="str">
        <f t="shared" si="12"/>
        <v>low</v>
      </c>
      <c r="J249" s="11" t="s">
        <v>11</v>
      </c>
      <c r="K249" s="13">
        <v>123.9</v>
      </c>
      <c r="L249" s="13">
        <v>11.8814664668996</v>
      </c>
      <c r="M249" s="13">
        <v>2</v>
      </c>
      <c r="N249" s="13">
        <v>4</v>
      </c>
      <c r="O249" s="13">
        <f t="shared" si="13"/>
        <v>11.8814664668996</v>
      </c>
      <c r="P249" s="13">
        <f t="shared" si="14"/>
        <v>9.5895613130747362E-2</v>
      </c>
      <c r="Q249" s="51">
        <f t="shared" si="15"/>
        <v>0.34522420727069048</v>
      </c>
      <c r="S249" s="48">
        <v>0.34522420727069048</v>
      </c>
      <c r="T249" s="52">
        <v>287.1195058028751</v>
      </c>
    </row>
    <row r="250" spans="1:20">
      <c r="A250" s="10" t="s">
        <v>528</v>
      </c>
      <c r="B250" s="11" t="s">
        <v>700</v>
      </c>
      <c r="C250" s="11" t="s">
        <v>12</v>
      </c>
      <c r="D250" s="11" t="s">
        <v>146</v>
      </c>
      <c r="E250" s="11" t="s">
        <v>10</v>
      </c>
      <c r="F250" s="11">
        <v>10</v>
      </c>
      <c r="G250" s="11">
        <v>2</v>
      </c>
      <c r="H250" s="12">
        <v>2.2999999999999998</v>
      </c>
      <c r="I250" s="11" t="str">
        <f t="shared" si="12"/>
        <v>low</v>
      </c>
      <c r="J250" s="11" t="s">
        <v>11</v>
      </c>
      <c r="K250" s="13">
        <v>124.1</v>
      </c>
      <c r="L250" s="13">
        <v>11.4769140818068</v>
      </c>
      <c r="M250" s="13">
        <v>2</v>
      </c>
      <c r="N250" s="13">
        <v>4</v>
      </c>
      <c r="O250" s="13">
        <f t="shared" si="13"/>
        <v>11.4769140818068</v>
      </c>
      <c r="P250" s="13">
        <f t="shared" si="14"/>
        <v>9.2481177129788886E-2</v>
      </c>
      <c r="Q250" s="51">
        <f t="shared" si="15"/>
        <v>0.33293223766724001</v>
      </c>
      <c r="S250" s="48">
        <v>0.33293223766724001</v>
      </c>
      <c r="T250" s="52">
        <v>373.10396092449957</v>
      </c>
    </row>
    <row r="251" spans="1:20">
      <c r="A251" s="10" t="s">
        <v>528</v>
      </c>
      <c r="B251" s="11" t="s">
        <v>701</v>
      </c>
      <c r="C251" s="11" t="s">
        <v>8</v>
      </c>
      <c r="D251" s="11" t="s">
        <v>146</v>
      </c>
      <c r="E251" s="11" t="s">
        <v>10</v>
      </c>
      <c r="F251" s="11">
        <v>10</v>
      </c>
      <c r="G251" s="11">
        <v>3</v>
      </c>
      <c r="H251" s="12">
        <v>2.2999999999999998</v>
      </c>
      <c r="I251" s="11" t="str">
        <f t="shared" si="12"/>
        <v>low</v>
      </c>
      <c r="J251" s="11" t="s">
        <v>11</v>
      </c>
      <c r="K251" s="13">
        <v>10.66</v>
      </c>
      <c r="L251" s="13">
        <v>224.01599000313001</v>
      </c>
      <c r="M251" s="13">
        <v>2</v>
      </c>
      <c r="N251" s="13">
        <v>4</v>
      </c>
      <c r="O251" s="13">
        <f t="shared" si="13"/>
        <v>224.01599000313001</v>
      </c>
      <c r="P251" s="13">
        <f t="shared" si="14"/>
        <v>21.01463320854878</v>
      </c>
      <c r="Q251" s="51">
        <f t="shared" si="15"/>
        <v>75.652679550775602</v>
      </c>
      <c r="S251" s="48">
        <v>75.652679550775602</v>
      </c>
      <c r="T251" s="52">
        <v>399.59726627912403</v>
      </c>
    </row>
    <row r="252" spans="1:20">
      <c r="A252" s="10" t="s">
        <v>528</v>
      </c>
      <c r="B252" s="11" t="s">
        <v>701</v>
      </c>
      <c r="C252" s="11" t="s">
        <v>12</v>
      </c>
      <c r="D252" s="11" t="s">
        <v>146</v>
      </c>
      <c r="E252" s="11" t="s">
        <v>10</v>
      </c>
      <c r="F252" s="11">
        <v>10</v>
      </c>
      <c r="G252" s="11">
        <v>3</v>
      </c>
      <c r="H252" s="12">
        <v>2.2999999999999998</v>
      </c>
      <c r="I252" s="11" t="str">
        <f t="shared" si="12"/>
        <v>low</v>
      </c>
      <c r="J252" s="11" t="s">
        <v>11</v>
      </c>
      <c r="K252" s="13">
        <v>11.49</v>
      </c>
      <c r="L252" s="13">
        <v>462.64052455252897</v>
      </c>
      <c r="M252" s="13">
        <v>2</v>
      </c>
      <c r="N252" s="13">
        <v>4</v>
      </c>
      <c r="O252" s="13">
        <f t="shared" si="13"/>
        <v>462.64052455252897</v>
      </c>
      <c r="P252" s="13">
        <f t="shared" si="14"/>
        <v>40.264623546782332</v>
      </c>
      <c r="Q252" s="51">
        <f t="shared" si="15"/>
        <v>144.95264476841641</v>
      </c>
      <c r="S252" s="48">
        <v>144.95264476841641</v>
      </c>
      <c r="T252" s="52">
        <v>72.206816214231509</v>
      </c>
    </row>
    <row r="253" spans="1:20">
      <c r="A253" s="10" t="s">
        <v>528</v>
      </c>
      <c r="B253" s="11" t="s">
        <v>702</v>
      </c>
      <c r="C253" s="11" t="s">
        <v>8</v>
      </c>
      <c r="D253" s="11" t="s">
        <v>146</v>
      </c>
      <c r="E253" s="11" t="s">
        <v>10</v>
      </c>
      <c r="F253" s="11">
        <v>10</v>
      </c>
      <c r="G253" s="11">
        <v>3</v>
      </c>
      <c r="H253" s="12">
        <v>2.2999999999999998</v>
      </c>
      <c r="I253" s="11" t="str">
        <f t="shared" si="12"/>
        <v>low</v>
      </c>
      <c r="J253" s="11" t="s">
        <v>11</v>
      </c>
      <c r="K253" s="13">
        <v>11.81</v>
      </c>
      <c r="L253" s="13">
        <v>257.56752695664102</v>
      </c>
      <c r="M253" s="13">
        <v>2</v>
      </c>
      <c r="N253" s="13">
        <v>4</v>
      </c>
      <c r="O253" s="13">
        <f t="shared" si="13"/>
        <v>257.56752695664102</v>
      </c>
      <c r="P253" s="13">
        <f t="shared" si="14"/>
        <v>21.809274086083065</v>
      </c>
      <c r="Q253" s="51">
        <f t="shared" si="15"/>
        <v>78.513386709899038</v>
      </c>
      <c r="S253" s="48">
        <v>78.513386709899038</v>
      </c>
      <c r="T253" s="52">
        <v>253.32702783129295</v>
      </c>
    </row>
    <row r="254" spans="1:20">
      <c r="A254" s="10" t="s">
        <v>528</v>
      </c>
      <c r="B254" s="11" t="s">
        <v>702</v>
      </c>
      <c r="C254" s="11" t="s">
        <v>12</v>
      </c>
      <c r="D254" s="11" t="s">
        <v>146</v>
      </c>
      <c r="E254" s="11" t="s">
        <v>10</v>
      </c>
      <c r="F254" s="11">
        <v>10</v>
      </c>
      <c r="G254" s="11">
        <v>3</v>
      </c>
      <c r="H254" s="12">
        <v>2.2999999999999998</v>
      </c>
      <c r="I254" s="11" t="str">
        <f t="shared" si="12"/>
        <v>low</v>
      </c>
      <c r="J254" s="11" t="s">
        <v>11</v>
      </c>
      <c r="K254" s="13">
        <v>14.29</v>
      </c>
      <c r="L254" s="13">
        <v>397.88278767067402</v>
      </c>
      <c r="M254" s="13">
        <v>2</v>
      </c>
      <c r="N254" s="13">
        <v>4</v>
      </c>
      <c r="O254" s="13">
        <f t="shared" si="13"/>
        <v>397.88278767067402</v>
      </c>
      <c r="P254" s="13">
        <f t="shared" si="14"/>
        <v>27.843442104315887</v>
      </c>
      <c r="Q254" s="51">
        <f t="shared" si="15"/>
        <v>100.2363915755372</v>
      </c>
      <c r="S254" s="48">
        <v>100.2363915755372</v>
      </c>
      <c r="T254" s="52">
        <v>158.07386000917583</v>
      </c>
    </row>
    <row r="255" spans="1:20">
      <c r="A255" s="10" t="s">
        <v>528</v>
      </c>
      <c r="B255" s="11" t="s">
        <v>703</v>
      </c>
      <c r="C255" s="11" t="s">
        <v>8</v>
      </c>
      <c r="D255" s="11" t="s">
        <v>146</v>
      </c>
      <c r="E255" s="11" t="s">
        <v>10</v>
      </c>
      <c r="F255" s="11">
        <v>10</v>
      </c>
      <c r="G255" s="11">
        <v>3</v>
      </c>
      <c r="H255" s="12">
        <v>2.2999999999999998</v>
      </c>
      <c r="I255" s="11" t="str">
        <f t="shared" si="12"/>
        <v>low</v>
      </c>
      <c r="J255" s="11" t="s">
        <v>11</v>
      </c>
      <c r="K255" s="13">
        <v>123.6</v>
      </c>
      <c r="L255" s="13">
        <v>7.02996247293129</v>
      </c>
      <c r="M255" s="13">
        <v>2</v>
      </c>
      <c r="N255" s="13">
        <v>4</v>
      </c>
      <c r="O255" s="13">
        <f t="shared" si="13"/>
        <v>7.02996247293129</v>
      </c>
      <c r="P255" s="13">
        <f t="shared" si="14"/>
        <v>5.6876719036660923E-2</v>
      </c>
      <c r="Q255" s="51">
        <f t="shared" si="15"/>
        <v>0.20475618853197933</v>
      </c>
      <c r="S255" s="48">
        <v>0.20475618853197933</v>
      </c>
      <c r="T255" s="52">
        <v>1.9812662704371453</v>
      </c>
    </row>
    <row r="256" spans="1:20">
      <c r="A256" s="10" t="s">
        <v>528</v>
      </c>
      <c r="B256" s="11" t="s">
        <v>703</v>
      </c>
      <c r="C256" s="11" t="s">
        <v>12</v>
      </c>
      <c r="D256" s="11" t="s">
        <v>146</v>
      </c>
      <c r="E256" s="11" t="s">
        <v>10</v>
      </c>
      <c r="F256" s="11">
        <v>10</v>
      </c>
      <c r="G256" s="11">
        <v>3</v>
      </c>
      <c r="H256" s="12">
        <v>2.2999999999999998</v>
      </c>
      <c r="I256" s="11" t="str">
        <f t="shared" si="12"/>
        <v>low</v>
      </c>
      <c r="J256" s="11" t="s">
        <v>11</v>
      </c>
      <c r="K256" s="13">
        <v>14.74</v>
      </c>
      <c r="L256" s="13">
        <v>522.20768643319002</v>
      </c>
      <c r="M256" s="13">
        <v>2</v>
      </c>
      <c r="N256" s="13">
        <v>4</v>
      </c>
      <c r="O256" s="13">
        <f t="shared" si="13"/>
        <v>522.20768643319002</v>
      </c>
      <c r="P256" s="13">
        <f t="shared" si="14"/>
        <v>35.427929880135011</v>
      </c>
      <c r="Q256" s="51">
        <f t="shared" si="15"/>
        <v>127.54054756848603</v>
      </c>
      <c r="S256" s="48">
        <v>127.54054756848603</v>
      </c>
      <c r="T256" s="52">
        <v>78.92762202596009</v>
      </c>
    </row>
    <row r="257" spans="1:20">
      <c r="A257" s="10" t="s">
        <v>528</v>
      </c>
      <c r="B257" s="11" t="s">
        <v>704</v>
      </c>
      <c r="C257" s="11" t="s">
        <v>12</v>
      </c>
      <c r="D257" s="11" t="s">
        <v>146</v>
      </c>
      <c r="E257" s="11" t="s">
        <v>10</v>
      </c>
      <c r="F257" s="11">
        <v>10</v>
      </c>
      <c r="G257" s="11">
        <v>3</v>
      </c>
      <c r="H257" s="12">
        <v>2.2999999999999998</v>
      </c>
      <c r="I257" s="11" t="str">
        <f t="shared" si="12"/>
        <v>low</v>
      </c>
      <c r="J257" s="11" t="s">
        <v>11</v>
      </c>
      <c r="K257" s="13">
        <v>18.86</v>
      </c>
      <c r="L257" s="13">
        <v>737.80622771573098</v>
      </c>
      <c r="M257" s="13">
        <v>2</v>
      </c>
      <c r="N257" s="13">
        <v>4</v>
      </c>
      <c r="O257" s="13">
        <f t="shared" si="13"/>
        <v>737.80622771573098</v>
      </c>
      <c r="P257" s="13">
        <f t="shared" si="14"/>
        <v>39.120160536359016</v>
      </c>
      <c r="Q257" s="51">
        <f t="shared" si="15"/>
        <v>140.83257793089246</v>
      </c>
      <c r="S257" s="48">
        <v>140.83257793089246</v>
      </c>
      <c r="T257" s="52">
        <v>260.70002001951946</v>
      </c>
    </row>
    <row r="258" spans="1:20">
      <c r="A258" s="10" t="s">
        <v>528</v>
      </c>
      <c r="B258" s="11" t="s">
        <v>705</v>
      </c>
      <c r="C258" s="11" t="s">
        <v>8</v>
      </c>
      <c r="D258" s="11" t="s">
        <v>146</v>
      </c>
      <c r="E258" s="11" t="s">
        <v>10</v>
      </c>
      <c r="F258" s="11">
        <v>10</v>
      </c>
      <c r="G258" s="11">
        <v>1</v>
      </c>
      <c r="H258" s="12">
        <v>2.7</v>
      </c>
      <c r="I258" s="11" t="str">
        <f t="shared" ref="I258:I321" si="16">IF(H258=2.3,"low",IF(H258=2.7,"medium",IF(H258=3.2,"high",IF(H258=1.4,"low",IF(H258=2,"medium",IF(H258=3.3,"high"))))))</f>
        <v>medium</v>
      </c>
      <c r="J258" s="11" t="s">
        <v>11</v>
      </c>
      <c r="K258" s="13">
        <v>16.350000000000001</v>
      </c>
      <c r="L258" s="13">
        <v>343.86242900681901</v>
      </c>
      <c r="M258" s="13">
        <v>2</v>
      </c>
      <c r="N258" s="13">
        <v>4</v>
      </c>
      <c r="O258" s="13">
        <f t="shared" ref="O258:O321" si="17">(IF(L258&lt;N258,0,L258))</f>
        <v>343.86242900681901</v>
      </c>
      <c r="P258" s="13">
        <f t="shared" ref="P258:P321" si="18">IF(O258=0,NA(),(O258/K258))</f>
        <v>21.031341223658654</v>
      </c>
      <c r="Q258" s="51">
        <f t="shared" ref="Q258:Q321" si="19">IF(O258=0,NA(),((P258/1000)*3600))</f>
        <v>75.712828405171152</v>
      </c>
      <c r="S258" s="48">
        <v>75.712828405171152</v>
      </c>
      <c r="T258" s="52">
        <v>300.80861955473898</v>
      </c>
    </row>
    <row r="259" spans="1:20">
      <c r="A259" s="10" t="s">
        <v>528</v>
      </c>
      <c r="B259" s="11" t="s">
        <v>705</v>
      </c>
      <c r="C259" s="11" t="s">
        <v>12</v>
      </c>
      <c r="D259" s="11" t="s">
        <v>146</v>
      </c>
      <c r="E259" s="11" t="s">
        <v>10</v>
      </c>
      <c r="F259" s="11">
        <v>10</v>
      </c>
      <c r="G259" s="11">
        <v>1</v>
      </c>
      <c r="H259" s="12">
        <v>2.7</v>
      </c>
      <c r="I259" s="11" t="str">
        <f t="shared" si="16"/>
        <v>medium</v>
      </c>
      <c r="J259" s="11" t="s">
        <v>11</v>
      </c>
      <c r="K259" s="13">
        <v>124.1</v>
      </c>
      <c r="L259" s="13">
        <v>19.201006186755201</v>
      </c>
      <c r="M259" s="13">
        <v>2</v>
      </c>
      <c r="N259" s="13">
        <v>4</v>
      </c>
      <c r="O259" s="13">
        <f t="shared" si="17"/>
        <v>19.201006186755201</v>
      </c>
      <c r="P259" s="13">
        <f t="shared" si="18"/>
        <v>0.15472204824137956</v>
      </c>
      <c r="Q259" s="51">
        <f t="shared" si="19"/>
        <v>0.55699937366896635</v>
      </c>
      <c r="S259" s="48">
        <v>0.55699937366896635</v>
      </c>
      <c r="T259" s="52">
        <v>183.40808006500802</v>
      </c>
    </row>
    <row r="260" spans="1:20">
      <c r="A260" s="10" t="s">
        <v>528</v>
      </c>
      <c r="B260" s="11" t="s">
        <v>706</v>
      </c>
      <c r="C260" s="11" t="s">
        <v>8</v>
      </c>
      <c r="D260" s="11" t="s">
        <v>146</v>
      </c>
      <c r="E260" s="11" t="s">
        <v>10</v>
      </c>
      <c r="F260" s="11">
        <v>10</v>
      </c>
      <c r="G260" s="11">
        <v>1</v>
      </c>
      <c r="H260" s="12">
        <v>2.7</v>
      </c>
      <c r="I260" s="11" t="str">
        <f t="shared" si="16"/>
        <v>medium</v>
      </c>
      <c r="J260" s="11" t="s">
        <v>11</v>
      </c>
      <c r="K260" s="13">
        <v>14.54</v>
      </c>
      <c r="L260" s="13">
        <v>499.23178954143401</v>
      </c>
      <c r="M260" s="13">
        <v>2</v>
      </c>
      <c r="N260" s="13">
        <v>4</v>
      </c>
      <c r="O260" s="13">
        <f t="shared" si="17"/>
        <v>499.23178954143401</v>
      </c>
      <c r="P260" s="13">
        <f t="shared" si="18"/>
        <v>34.335061178915687</v>
      </c>
      <c r="Q260" s="51">
        <f t="shared" si="19"/>
        <v>123.60622024409648</v>
      </c>
      <c r="S260" s="48">
        <v>123.60622024409648</v>
      </c>
      <c r="T260" s="52">
        <v>161.50531242223221</v>
      </c>
    </row>
    <row r="261" spans="1:20">
      <c r="A261" s="10" t="s">
        <v>528</v>
      </c>
      <c r="B261" s="11" t="s">
        <v>706</v>
      </c>
      <c r="C261" s="11" t="s">
        <v>12</v>
      </c>
      <c r="D261" s="11" t="s">
        <v>146</v>
      </c>
      <c r="E261" s="11" t="s">
        <v>10</v>
      </c>
      <c r="F261" s="11">
        <v>10</v>
      </c>
      <c r="G261" s="11">
        <v>1</v>
      </c>
      <c r="H261" s="12">
        <v>2.7</v>
      </c>
      <c r="I261" s="11" t="str">
        <f t="shared" si="16"/>
        <v>medium</v>
      </c>
      <c r="J261" s="11" t="s">
        <v>11</v>
      </c>
      <c r="K261" s="13">
        <v>42.75</v>
      </c>
      <c r="L261" s="13">
        <v>747.11031777429696</v>
      </c>
      <c r="M261" s="13">
        <v>2</v>
      </c>
      <c r="N261" s="13">
        <v>4</v>
      </c>
      <c r="O261" s="13">
        <f t="shared" si="17"/>
        <v>747.11031777429696</v>
      </c>
      <c r="P261" s="13">
        <f t="shared" si="18"/>
        <v>17.476264743258408</v>
      </c>
      <c r="Q261" s="51">
        <f t="shared" si="19"/>
        <v>62.914553075730268</v>
      </c>
      <c r="S261" s="48">
        <v>62.914553075730268</v>
      </c>
      <c r="T261" s="52">
        <v>19.199255587814623</v>
      </c>
    </row>
    <row r="262" spans="1:20">
      <c r="A262" s="10" t="s">
        <v>528</v>
      </c>
      <c r="B262" s="11" t="s">
        <v>707</v>
      </c>
      <c r="C262" s="11" t="s">
        <v>8</v>
      </c>
      <c r="D262" s="11" t="s">
        <v>146</v>
      </c>
      <c r="E262" s="11" t="s">
        <v>10</v>
      </c>
      <c r="F262" s="11">
        <v>10</v>
      </c>
      <c r="G262" s="11">
        <v>1</v>
      </c>
      <c r="H262" s="12">
        <v>2.7</v>
      </c>
      <c r="I262" s="11" t="str">
        <f t="shared" si="16"/>
        <v>medium</v>
      </c>
      <c r="J262" s="11" t="s">
        <v>11</v>
      </c>
      <c r="K262" s="13">
        <v>17.68</v>
      </c>
      <c r="L262" s="13">
        <v>326.51237704046099</v>
      </c>
      <c r="M262" s="13">
        <v>2</v>
      </c>
      <c r="N262" s="13">
        <v>4</v>
      </c>
      <c r="O262" s="13">
        <f t="shared" si="17"/>
        <v>326.51237704046099</v>
      </c>
      <c r="P262" s="13">
        <f t="shared" si="18"/>
        <v>18.467894628985352</v>
      </c>
      <c r="Q262" s="51">
        <f t="shared" si="19"/>
        <v>66.484420664347269</v>
      </c>
      <c r="S262" s="48">
        <v>66.484420664347269</v>
      </c>
      <c r="T262" s="52">
        <v>142.48089472558257</v>
      </c>
    </row>
    <row r="263" spans="1:20">
      <c r="A263" s="10" t="s">
        <v>528</v>
      </c>
      <c r="B263" s="11" t="s">
        <v>707</v>
      </c>
      <c r="C263" s="11" t="s">
        <v>12</v>
      </c>
      <c r="D263" s="11" t="s">
        <v>146</v>
      </c>
      <c r="E263" s="11" t="s">
        <v>10</v>
      </c>
      <c r="F263" s="11">
        <v>10</v>
      </c>
      <c r="G263" s="11">
        <v>1</v>
      </c>
      <c r="H263" s="12">
        <v>2.7</v>
      </c>
      <c r="I263" s="11" t="str">
        <f t="shared" si="16"/>
        <v>medium</v>
      </c>
      <c r="J263" s="11" t="s">
        <v>11</v>
      </c>
      <c r="K263" s="13">
        <v>124.9</v>
      </c>
      <c r="L263" s="13">
        <v>30.569540114895901</v>
      </c>
      <c r="M263" s="13">
        <v>2</v>
      </c>
      <c r="N263" s="13">
        <v>4</v>
      </c>
      <c r="O263" s="13">
        <f t="shared" si="17"/>
        <v>30.569540114895901</v>
      </c>
      <c r="P263" s="13">
        <f t="shared" si="18"/>
        <v>0.24475212261726101</v>
      </c>
      <c r="Q263" s="51">
        <f t="shared" si="19"/>
        <v>0.8811076414221396</v>
      </c>
      <c r="S263" s="48">
        <v>0.8811076414221396</v>
      </c>
      <c r="T263" s="52">
        <v>41.49554803007814</v>
      </c>
    </row>
    <row r="264" spans="1:20">
      <c r="A264" s="10" t="s">
        <v>528</v>
      </c>
      <c r="B264" s="11" t="s">
        <v>708</v>
      </c>
      <c r="C264" s="11" t="s">
        <v>8</v>
      </c>
      <c r="D264" s="11" t="s">
        <v>146</v>
      </c>
      <c r="E264" s="11" t="s">
        <v>10</v>
      </c>
      <c r="F264" s="11">
        <v>10</v>
      </c>
      <c r="G264" s="11">
        <v>1</v>
      </c>
      <c r="H264" s="12">
        <v>2.7</v>
      </c>
      <c r="I264" s="11" t="str">
        <f t="shared" si="16"/>
        <v>medium</v>
      </c>
      <c r="J264" s="11" t="s">
        <v>11</v>
      </c>
      <c r="K264" s="13">
        <v>17.600000000000001</v>
      </c>
      <c r="L264" s="13">
        <v>293.857803738445</v>
      </c>
      <c r="M264" s="13">
        <v>2</v>
      </c>
      <c r="N264" s="13">
        <v>4</v>
      </c>
      <c r="O264" s="13">
        <f t="shared" si="17"/>
        <v>293.857803738445</v>
      </c>
      <c r="P264" s="13">
        <f t="shared" si="18"/>
        <v>16.696466121502556</v>
      </c>
      <c r="Q264" s="51">
        <f t="shared" si="19"/>
        <v>60.107278037409209</v>
      </c>
      <c r="S264" s="48">
        <v>60.107278037409209</v>
      </c>
      <c r="T264" s="52">
        <v>44.475873233245203</v>
      </c>
    </row>
    <row r="265" spans="1:20">
      <c r="A265" s="10" t="s">
        <v>528</v>
      </c>
      <c r="B265" s="11" t="s">
        <v>708</v>
      </c>
      <c r="C265" s="11" t="s">
        <v>12</v>
      </c>
      <c r="D265" s="11" t="s">
        <v>146</v>
      </c>
      <c r="E265" s="11" t="s">
        <v>10</v>
      </c>
      <c r="F265" s="11">
        <v>10</v>
      </c>
      <c r="G265" s="11">
        <v>1</v>
      </c>
      <c r="H265" s="12">
        <v>2.7</v>
      </c>
      <c r="I265" s="11" t="str">
        <f t="shared" si="16"/>
        <v>medium</v>
      </c>
      <c r="J265" s="11" t="s">
        <v>11</v>
      </c>
      <c r="K265" s="13">
        <v>126.02</v>
      </c>
      <c r="L265" s="13">
        <v>30.1190507989844</v>
      </c>
      <c r="M265" s="13">
        <v>2</v>
      </c>
      <c r="N265" s="13">
        <v>4</v>
      </c>
      <c r="O265" s="13">
        <f t="shared" si="17"/>
        <v>30.1190507989844</v>
      </c>
      <c r="P265" s="13">
        <f t="shared" si="18"/>
        <v>0.23900214885720045</v>
      </c>
      <c r="Q265" s="51">
        <f t="shared" si="19"/>
        <v>0.86040773588592168</v>
      </c>
      <c r="S265" s="48">
        <v>0.86040773588592168</v>
      </c>
      <c r="T265" s="52">
        <v>332.43986352127945</v>
      </c>
    </row>
    <row r="266" spans="1:20">
      <c r="A266" s="10" t="s">
        <v>528</v>
      </c>
      <c r="B266" s="11" t="s">
        <v>709</v>
      </c>
      <c r="C266" s="11" t="s">
        <v>8</v>
      </c>
      <c r="D266" s="11" t="s">
        <v>146</v>
      </c>
      <c r="E266" s="11" t="s">
        <v>10</v>
      </c>
      <c r="F266" s="11">
        <v>10</v>
      </c>
      <c r="G266" s="11">
        <v>2</v>
      </c>
      <c r="H266" s="12">
        <v>2.7</v>
      </c>
      <c r="I266" s="11" t="str">
        <f t="shared" si="16"/>
        <v>medium</v>
      </c>
      <c r="J266" s="11" t="s">
        <v>11</v>
      </c>
      <c r="K266" s="13">
        <v>124.49</v>
      </c>
      <c r="L266" s="13">
        <v>15.701587298331701</v>
      </c>
      <c r="M266" s="13">
        <v>2</v>
      </c>
      <c r="N266" s="13">
        <v>4</v>
      </c>
      <c r="O266" s="13">
        <f t="shared" si="17"/>
        <v>15.701587298331701</v>
      </c>
      <c r="P266" s="13">
        <f t="shared" si="18"/>
        <v>0.12612729776152062</v>
      </c>
      <c r="Q266" s="51">
        <f t="shared" si="19"/>
        <v>0.45405827194147425</v>
      </c>
      <c r="S266" s="48">
        <v>0.45405827194147425</v>
      </c>
      <c r="T266" s="52">
        <v>604.22003144005305</v>
      </c>
    </row>
    <row r="267" spans="1:20">
      <c r="A267" s="10" t="s">
        <v>528</v>
      </c>
      <c r="B267" s="11" t="s">
        <v>709</v>
      </c>
      <c r="C267" s="11" t="s">
        <v>12</v>
      </c>
      <c r="D267" s="11" t="s">
        <v>146</v>
      </c>
      <c r="E267" s="11" t="s">
        <v>10</v>
      </c>
      <c r="F267" s="11">
        <v>10</v>
      </c>
      <c r="G267" s="11">
        <v>2</v>
      </c>
      <c r="H267" s="12">
        <v>2.7</v>
      </c>
      <c r="I267" s="11" t="str">
        <f t="shared" si="16"/>
        <v>medium</v>
      </c>
      <c r="J267" s="11" t="s">
        <v>11</v>
      </c>
      <c r="K267" s="13">
        <v>124.36</v>
      </c>
      <c r="L267" s="13">
        <v>25.500471896061502</v>
      </c>
      <c r="M267" s="13">
        <v>2</v>
      </c>
      <c r="N267" s="13">
        <v>4</v>
      </c>
      <c r="O267" s="13">
        <f t="shared" si="17"/>
        <v>25.500471896061502</v>
      </c>
      <c r="P267" s="13">
        <f t="shared" si="18"/>
        <v>0.20505364985575347</v>
      </c>
      <c r="Q267" s="51">
        <f t="shared" si="19"/>
        <v>0.73819313948071252</v>
      </c>
      <c r="S267" s="48">
        <v>0.73819313948071252</v>
      </c>
      <c r="T267" s="52">
        <v>2.0307538585596401</v>
      </c>
    </row>
    <row r="268" spans="1:20">
      <c r="A268" s="10" t="s">
        <v>528</v>
      </c>
      <c r="B268" s="11" t="s">
        <v>710</v>
      </c>
      <c r="C268" s="11" t="s">
        <v>8</v>
      </c>
      <c r="D268" s="11" t="s">
        <v>146</v>
      </c>
      <c r="E268" s="11" t="s">
        <v>10</v>
      </c>
      <c r="F268" s="11">
        <v>10</v>
      </c>
      <c r="G268" s="11">
        <v>2</v>
      </c>
      <c r="H268" s="12">
        <v>2.7</v>
      </c>
      <c r="I268" s="11" t="str">
        <f t="shared" si="16"/>
        <v>medium</v>
      </c>
      <c r="J268" s="11" t="s">
        <v>11</v>
      </c>
      <c r="K268" s="13">
        <v>123.8</v>
      </c>
      <c r="L268" s="13">
        <v>15.7939629468409</v>
      </c>
      <c r="M268" s="13">
        <v>2</v>
      </c>
      <c r="N268" s="13">
        <v>4</v>
      </c>
      <c r="O268" s="13">
        <f t="shared" si="17"/>
        <v>15.7939629468409</v>
      </c>
      <c r="P268" s="13">
        <f t="shared" si="18"/>
        <v>0.12757643737351293</v>
      </c>
      <c r="Q268" s="51">
        <f t="shared" si="19"/>
        <v>0.45927517454464656</v>
      </c>
      <c r="S268" s="48">
        <v>0.45927517454464656</v>
      </c>
      <c r="T268" s="52">
        <v>25.743427897588081</v>
      </c>
    </row>
    <row r="269" spans="1:20">
      <c r="A269" s="10" t="s">
        <v>528</v>
      </c>
      <c r="B269" s="11" t="s">
        <v>710</v>
      </c>
      <c r="C269" s="11" t="s">
        <v>12</v>
      </c>
      <c r="D269" s="11" t="s">
        <v>146</v>
      </c>
      <c r="E269" s="11" t="s">
        <v>10</v>
      </c>
      <c r="F269" s="11">
        <v>10</v>
      </c>
      <c r="G269" s="11">
        <v>2</v>
      </c>
      <c r="H269" s="12">
        <v>2.7</v>
      </c>
      <c r="I269" s="11" t="str">
        <f t="shared" si="16"/>
        <v>medium</v>
      </c>
      <c r="J269" s="11" t="s">
        <v>11</v>
      </c>
      <c r="K269" s="13">
        <v>123.8</v>
      </c>
      <c r="L269" s="13">
        <v>19.175284807069399</v>
      </c>
      <c r="M269" s="13">
        <v>2</v>
      </c>
      <c r="N269" s="13">
        <v>4</v>
      </c>
      <c r="O269" s="13">
        <f t="shared" si="17"/>
        <v>19.175284807069399</v>
      </c>
      <c r="P269" s="13">
        <f t="shared" si="18"/>
        <v>0.15488921491978513</v>
      </c>
      <c r="Q269" s="51">
        <f t="shared" si="19"/>
        <v>0.55760117371122653</v>
      </c>
      <c r="S269" s="48">
        <v>0.55760117371122653</v>
      </c>
      <c r="T269" s="52">
        <v>27.158231482065638</v>
      </c>
    </row>
    <row r="270" spans="1:20">
      <c r="A270" s="10" t="s">
        <v>528</v>
      </c>
      <c r="B270" s="11" t="s">
        <v>711</v>
      </c>
      <c r="C270" s="11" t="s">
        <v>8</v>
      </c>
      <c r="D270" s="11" t="s">
        <v>146</v>
      </c>
      <c r="E270" s="11" t="s">
        <v>10</v>
      </c>
      <c r="F270" s="11">
        <v>10</v>
      </c>
      <c r="G270" s="11">
        <v>2</v>
      </c>
      <c r="H270" s="12">
        <v>2.7</v>
      </c>
      <c r="I270" s="11" t="str">
        <f t="shared" si="16"/>
        <v>medium</v>
      </c>
      <c r="J270" s="11" t="s">
        <v>11</v>
      </c>
      <c r="K270" s="13">
        <v>123.94</v>
      </c>
      <c r="L270" s="13">
        <v>7.2725380285824297</v>
      </c>
      <c r="M270" s="13">
        <v>2</v>
      </c>
      <c r="N270" s="13">
        <v>4</v>
      </c>
      <c r="O270" s="13">
        <f t="shared" si="17"/>
        <v>7.2725380285824297</v>
      </c>
      <c r="P270" s="13">
        <f t="shared" si="18"/>
        <v>5.8677892759257944E-2</v>
      </c>
      <c r="Q270" s="51">
        <f t="shared" si="19"/>
        <v>0.2112404139333286</v>
      </c>
      <c r="S270" s="48">
        <v>0.2112404139333286</v>
      </c>
      <c r="T270" s="52">
        <v>236.65787517987491</v>
      </c>
    </row>
    <row r="271" spans="1:20">
      <c r="A271" s="10" t="s">
        <v>528</v>
      </c>
      <c r="B271" s="11" t="s">
        <v>711</v>
      </c>
      <c r="C271" s="11" t="s">
        <v>12</v>
      </c>
      <c r="D271" s="11" t="s">
        <v>146</v>
      </c>
      <c r="E271" s="11" t="s">
        <v>10</v>
      </c>
      <c r="F271" s="11">
        <v>10</v>
      </c>
      <c r="G271" s="11">
        <v>2</v>
      </c>
      <c r="H271" s="12">
        <v>2.7</v>
      </c>
      <c r="I271" s="11" t="str">
        <f t="shared" si="16"/>
        <v>medium</v>
      </c>
      <c r="J271" s="11" t="s">
        <v>11</v>
      </c>
      <c r="K271" s="13">
        <v>123.94</v>
      </c>
      <c r="L271" s="13">
        <v>14.357012189945699</v>
      </c>
      <c r="M271" s="13">
        <v>2</v>
      </c>
      <c r="N271" s="13">
        <v>4</v>
      </c>
      <c r="O271" s="13">
        <f t="shared" si="17"/>
        <v>14.357012189945699</v>
      </c>
      <c r="P271" s="13">
        <f t="shared" si="18"/>
        <v>0.11583840721272955</v>
      </c>
      <c r="Q271" s="51">
        <f t="shared" si="19"/>
        <v>0.41701826596582636</v>
      </c>
      <c r="S271" s="48">
        <v>0.41701826596582636</v>
      </c>
      <c r="T271" s="52">
        <v>5.1094285248787026</v>
      </c>
    </row>
    <row r="272" spans="1:20">
      <c r="A272" s="10" t="s">
        <v>528</v>
      </c>
      <c r="B272" s="11" t="s">
        <v>712</v>
      </c>
      <c r="C272" s="11" t="s">
        <v>8</v>
      </c>
      <c r="D272" s="11" t="s">
        <v>146</v>
      </c>
      <c r="E272" s="11" t="s">
        <v>10</v>
      </c>
      <c r="F272" s="11">
        <v>10</v>
      </c>
      <c r="G272" s="11">
        <v>2</v>
      </c>
      <c r="H272" s="12">
        <v>2.7</v>
      </c>
      <c r="I272" s="11" t="str">
        <f t="shared" si="16"/>
        <v>medium</v>
      </c>
      <c r="J272" s="11" t="s">
        <v>11</v>
      </c>
      <c r="K272" s="13">
        <v>123.77</v>
      </c>
      <c r="L272" s="13">
        <v>12.7556168570989</v>
      </c>
      <c r="M272" s="13">
        <v>2</v>
      </c>
      <c r="N272" s="13">
        <v>4</v>
      </c>
      <c r="O272" s="13">
        <f t="shared" si="17"/>
        <v>12.7556168570989</v>
      </c>
      <c r="P272" s="13">
        <f t="shared" si="18"/>
        <v>0.10305903576875576</v>
      </c>
      <c r="Q272" s="51">
        <f t="shared" si="19"/>
        <v>0.37101252876752072</v>
      </c>
      <c r="S272" s="48">
        <v>0.37101252876752072</v>
      </c>
      <c r="T272" s="52">
        <v>184.33510462187476</v>
      </c>
    </row>
    <row r="273" spans="1:20">
      <c r="A273" s="10" t="s">
        <v>528</v>
      </c>
      <c r="B273" s="11" t="s">
        <v>712</v>
      </c>
      <c r="C273" s="11" t="s">
        <v>12</v>
      </c>
      <c r="D273" s="11" t="s">
        <v>146</v>
      </c>
      <c r="E273" s="11" t="s">
        <v>10</v>
      </c>
      <c r="F273" s="11">
        <v>10</v>
      </c>
      <c r="G273" s="11">
        <v>2</v>
      </c>
      <c r="H273" s="12">
        <v>2.7</v>
      </c>
      <c r="I273" s="11" t="str">
        <f t="shared" si="16"/>
        <v>medium</v>
      </c>
      <c r="J273" s="11" t="s">
        <v>11</v>
      </c>
      <c r="K273" s="13">
        <v>123.65</v>
      </c>
      <c r="L273" s="13">
        <v>25.673721119831001</v>
      </c>
      <c r="M273" s="13">
        <v>2</v>
      </c>
      <c r="N273" s="13">
        <v>4</v>
      </c>
      <c r="O273" s="13">
        <f t="shared" si="17"/>
        <v>25.673721119831001</v>
      </c>
      <c r="P273" s="13">
        <f t="shared" si="18"/>
        <v>0.20763219668282248</v>
      </c>
      <c r="Q273" s="51">
        <f t="shared" si="19"/>
        <v>0.74747590805816089</v>
      </c>
      <c r="S273" s="48">
        <v>0.74747590805816089</v>
      </c>
      <c r="T273" s="52">
        <v>249.57212679621708</v>
      </c>
    </row>
    <row r="274" spans="1:20">
      <c r="A274" s="10" t="s">
        <v>528</v>
      </c>
      <c r="B274" s="11" t="s">
        <v>713</v>
      </c>
      <c r="C274" s="11" t="s">
        <v>12</v>
      </c>
      <c r="D274" s="11" t="s">
        <v>146</v>
      </c>
      <c r="E274" s="11" t="s">
        <v>10</v>
      </c>
      <c r="F274" s="11">
        <v>10</v>
      </c>
      <c r="G274" s="11">
        <v>3</v>
      </c>
      <c r="H274" s="12">
        <v>2.7</v>
      </c>
      <c r="I274" s="11" t="str">
        <f t="shared" si="16"/>
        <v>medium</v>
      </c>
      <c r="J274" s="11" t="s">
        <v>11</v>
      </c>
      <c r="K274" s="13">
        <v>11.49</v>
      </c>
      <c r="L274" s="13">
        <v>455.572912571421</v>
      </c>
      <c r="M274" s="13">
        <v>2</v>
      </c>
      <c r="N274" s="13">
        <v>4</v>
      </c>
      <c r="O274" s="13">
        <f t="shared" si="17"/>
        <v>455.572912571421</v>
      </c>
      <c r="P274" s="13">
        <f t="shared" si="18"/>
        <v>39.649513713787726</v>
      </c>
      <c r="Q274" s="51">
        <f t="shared" si="19"/>
        <v>142.73824936963581</v>
      </c>
      <c r="S274" s="48">
        <v>142.73824936963581</v>
      </c>
      <c r="T274" s="52">
        <v>18.800873929219712</v>
      </c>
    </row>
    <row r="275" spans="1:20">
      <c r="A275" s="10" t="s">
        <v>528</v>
      </c>
      <c r="B275" s="11" t="s">
        <v>714</v>
      </c>
      <c r="C275" s="11" t="s">
        <v>12</v>
      </c>
      <c r="D275" s="11" t="s">
        <v>146</v>
      </c>
      <c r="E275" s="11" t="s">
        <v>10</v>
      </c>
      <c r="F275" s="11">
        <v>10</v>
      </c>
      <c r="G275" s="11">
        <v>3</v>
      </c>
      <c r="H275" s="12">
        <v>2.7</v>
      </c>
      <c r="I275" s="11" t="str">
        <f t="shared" si="16"/>
        <v>medium</v>
      </c>
      <c r="J275" s="11" t="s">
        <v>11</v>
      </c>
      <c r="K275" s="13">
        <v>10.119999999999999</v>
      </c>
      <c r="L275" s="13">
        <v>562.51257480544598</v>
      </c>
      <c r="M275" s="13">
        <v>2</v>
      </c>
      <c r="N275" s="13">
        <v>4</v>
      </c>
      <c r="O275" s="13">
        <f t="shared" si="17"/>
        <v>562.51257480544598</v>
      </c>
      <c r="P275" s="13">
        <f t="shared" si="18"/>
        <v>55.584246522277276</v>
      </c>
      <c r="Q275" s="51">
        <f t="shared" si="19"/>
        <v>200.10328748019819</v>
      </c>
      <c r="S275" s="48">
        <v>200.10328748019819</v>
      </c>
      <c r="T275" s="52">
        <v>384.80492129797938</v>
      </c>
    </row>
    <row r="276" spans="1:20">
      <c r="A276" s="10" t="s">
        <v>528</v>
      </c>
      <c r="B276" s="11" t="s">
        <v>715</v>
      </c>
      <c r="C276" s="11" t="s">
        <v>8</v>
      </c>
      <c r="D276" s="11" t="s">
        <v>146</v>
      </c>
      <c r="E276" s="11" t="s">
        <v>10</v>
      </c>
      <c r="F276" s="11">
        <v>10</v>
      </c>
      <c r="G276" s="11">
        <v>3</v>
      </c>
      <c r="H276" s="12">
        <v>2.7</v>
      </c>
      <c r="I276" s="11" t="str">
        <f t="shared" si="16"/>
        <v>medium</v>
      </c>
      <c r="J276" s="11" t="s">
        <v>11</v>
      </c>
      <c r="K276" s="13">
        <v>24.5</v>
      </c>
      <c r="L276" s="13">
        <v>228.66722376483401</v>
      </c>
      <c r="M276" s="13">
        <v>2</v>
      </c>
      <c r="N276" s="13">
        <v>4</v>
      </c>
      <c r="O276" s="13">
        <f t="shared" si="17"/>
        <v>228.66722376483401</v>
      </c>
      <c r="P276" s="13">
        <f t="shared" si="18"/>
        <v>9.3333560720340412</v>
      </c>
      <c r="Q276" s="51">
        <f t="shared" si="19"/>
        <v>33.60008185932255</v>
      </c>
      <c r="S276" s="48">
        <v>33.60008185932255</v>
      </c>
      <c r="T276" s="52">
        <v>270.82550222772437</v>
      </c>
    </row>
    <row r="277" spans="1:20">
      <c r="A277" s="10" t="s">
        <v>528</v>
      </c>
      <c r="B277" s="11" t="s">
        <v>715</v>
      </c>
      <c r="C277" s="11" t="s">
        <v>12</v>
      </c>
      <c r="D277" s="11" t="s">
        <v>146</v>
      </c>
      <c r="E277" s="11" t="s">
        <v>10</v>
      </c>
      <c r="F277" s="11">
        <v>10</v>
      </c>
      <c r="G277" s="11">
        <v>3</v>
      </c>
      <c r="H277" s="12">
        <v>2.7</v>
      </c>
      <c r="I277" s="11" t="str">
        <f t="shared" si="16"/>
        <v>medium</v>
      </c>
      <c r="J277" s="11" t="s">
        <v>11</v>
      </c>
      <c r="K277" s="13">
        <v>11.74</v>
      </c>
      <c r="L277" s="13">
        <v>575.89464018232695</v>
      </c>
      <c r="M277" s="13">
        <v>2</v>
      </c>
      <c r="N277" s="13">
        <v>4</v>
      </c>
      <c r="O277" s="13">
        <f t="shared" si="17"/>
        <v>575.89464018232695</v>
      </c>
      <c r="P277" s="13">
        <f t="shared" si="18"/>
        <v>49.054057937165837</v>
      </c>
      <c r="Q277" s="51">
        <f t="shared" si="19"/>
        <v>176.59460857379702</v>
      </c>
      <c r="S277" s="48">
        <v>176.59460857379702</v>
      </c>
      <c r="T277" s="52">
        <v>210.98234002089205</v>
      </c>
    </row>
    <row r="278" spans="1:20">
      <c r="A278" s="10" t="s">
        <v>528</v>
      </c>
      <c r="B278" s="11" t="s">
        <v>716</v>
      </c>
      <c r="C278" s="11" t="s">
        <v>8</v>
      </c>
      <c r="D278" s="11" t="s">
        <v>146</v>
      </c>
      <c r="E278" s="11" t="s">
        <v>10</v>
      </c>
      <c r="F278" s="11">
        <v>10</v>
      </c>
      <c r="G278" s="11">
        <v>3</v>
      </c>
      <c r="H278" s="12">
        <v>2.7</v>
      </c>
      <c r="I278" s="11" t="str">
        <f t="shared" si="16"/>
        <v>medium</v>
      </c>
      <c r="J278" s="11" t="s">
        <v>11</v>
      </c>
      <c r="K278" s="13">
        <v>10.41</v>
      </c>
      <c r="L278" s="13">
        <v>206.41561537274899</v>
      </c>
      <c r="M278" s="13">
        <v>2</v>
      </c>
      <c r="N278" s="13">
        <v>4</v>
      </c>
      <c r="O278" s="13">
        <f t="shared" si="17"/>
        <v>206.41561537274899</v>
      </c>
      <c r="P278" s="13">
        <f t="shared" si="18"/>
        <v>19.828589372982613</v>
      </c>
      <c r="Q278" s="51">
        <f t="shared" si="19"/>
        <v>71.382921742737409</v>
      </c>
      <c r="S278" s="48">
        <v>71.382921742737409</v>
      </c>
      <c r="T278" s="52">
        <v>20.937403739856954</v>
      </c>
    </row>
    <row r="279" spans="1:20">
      <c r="A279" s="10" t="s">
        <v>528</v>
      </c>
      <c r="B279" s="11" t="s">
        <v>716</v>
      </c>
      <c r="C279" s="11" t="s">
        <v>12</v>
      </c>
      <c r="D279" s="11" t="s">
        <v>146</v>
      </c>
      <c r="E279" s="11" t="s">
        <v>10</v>
      </c>
      <c r="F279" s="11">
        <v>10</v>
      </c>
      <c r="G279" s="11">
        <v>3</v>
      </c>
      <c r="H279" s="12">
        <v>2.7</v>
      </c>
      <c r="I279" s="11" t="str">
        <f t="shared" si="16"/>
        <v>medium</v>
      </c>
      <c r="J279" s="11" t="s">
        <v>11</v>
      </c>
      <c r="K279" s="13">
        <v>9.67</v>
      </c>
      <c r="L279" s="13">
        <v>509.348342062558</v>
      </c>
      <c r="M279" s="13">
        <v>2</v>
      </c>
      <c r="N279" s="13">
        <v>4</v>
      </c>
      <c r="O279" s="13">
        <f t="shared" si="17"/>
        <v>509.348342062558</v>
      </c>
      <c r="P279" s="13">
        <f t="shared" si="18"/>
        <v>52.673044680719549</v>
      </c>
      <c r="Q279" s="51">
        <f t="shared" si="19"/>
        <v>189.6229608505904</v>
      </c>
      <c r="S279" s="48">
        <v>189.6229608505904</v>
      </c>
      <c r="T279" s="52">
        <v>273.38498042450868</v>
      </c>
    </row>
    <row r="280" spans="1:20">
      <c r="A280" s="10" t="s">
        <v>528</v>
      </c>
      <c r="B280" s="11" t="s">
        <v>717</v>
      </c>
      <c r="C280" s="11" t="s">
        <v>8</v>
      </c>
      <c r="D280" s="11" t="s">
        <v>146</v>
      </c>
      <c r="E280" s="11" t="s">
        <v>10</v>
      </c>
      <c r="F280" s="11">
        <v>10</v>
      </c>
      <c r="G280" s="11">
        <v>1</v>
      </c>
      <c r="H280" s="12">
        <v>3.2</v>
      </c>
      <c r="I280" s="11" t="str">
        <f t="shared" si="16"/>
        <v>high</v>
      </c>
      <c r="J280" s="11" t="s">
        <v>11</v>
      </c>
      <c r="K280" s="13">
        <v>20.37</v>
      </c>
      <c r="L280" s="13">
        <v>358.02391317109601</v>
      </c>
      <c r="M280" s="13">
        <v>2</v>
      </c>
      <c r="N280" s="13">
        <v>4</v>
      </c>
      <c r="O280" s="13">
        <f t="shared" si="17"/>
        <v>358.02391317109601</v>
      </c>
      <c r="P280" s="13">
        <f t="shared" si="18"/>
        <v>17.576038938198135</v>
      </c>
      <c r="Q280" s="51">
        <f t="shared" si="19"/>
        <v>63.273740177513289</v>
      </c>
      <c r="S280" s="48">
        <v>63.273740177513289</v>
      </c>
      <c r="T280" s="52">
        <v>130.34721384910077</v>
      </c>
    </row>
    <row r="281" spans="1:20">
      <c r="A281" s="10" t="s">
        <v>528</v>
      </c>
      <c r="B281" s="11" t="s">
        <v>717</v>
      </c>
      <c r="C281" s="11" t="s">
        <v>12</v>
      </c>
      <c r="D281" s="11" t="s">
        <v>146</v>
      </c>
      <c r="E281" s="11" t="s">
        <v>10</v>
      </c>
      <c r="F281" s="11">
        <v>10</v>
      </c>
      <c r="G281" s="11">
        <v>1</v>
      </c>
      <c r="H281" s="12">
        <v>3.2</v>
      </c>
      <c r="I281" s="11" t="str">
        <f t="shared" si="16"/>
        <v>high</v>
      </c>
      <c r="J281" s="11" t="s">
        <v>11</v>
      </c>
      <c r="K281" s="13">
        <v>8.4700000000000006</v>
      </c>
      <c r="L281" s="13">
        <v>773.43703220396299</v>
      </c>
      <c r="M281" s="13">
        <v>2</v>
      </c>
      <c r="N281" s="13">
        <v>4</v>
      </c>
      <c r="O281" s="13">
        <f t="shared" si="17"/>
        <v>773.43703220396299</v>
      </c>
      <c r="P281" s="13">
        <f t="shared" si="18"/>
        <v>91.314879835178616</v>
      </c>
      <c r="Q281" s="51">
        <f t="shared" si="19"/>
        <v>328.73356740664303</v>
      </c>
      <c r="S281" s="48">
        <v>328.73356740664303</v>
      </c>
      <c r="T281" s="52">
        <v>384.8063950287783</v>
      </c>
    </row>
    <row r="282" spans="1:20">
      <c r="A282" s="10" t="s">
        <v>528</v>
      </c>
      <c r="B282" s="11" t="s">
        <v>718</v>
      </c>
      <c r="C282" s="11" t="s">
        <v>8</v>
      </c>
      <c r="D282" s="11" t="s">
        <v>146</v>
      </c>
      <c r="E282" s="11" t="s">
        <v>10</v>
      </c>
      <c r="F282" s="11">
        <v>10</v>
      </c>
      <c r="G282" s="11">
        <v>1</v>
      </c>
      <c r="H282" s="12">
        <v>3.2</v>
      </c>
      <c r="I282" s="11" t="str">
        <f t="shared" si="16"/>
        <v>high</v>
      </c>
      <c r="J282" s="11" t="s">
        <v>11</v>
      </c>
      <c r="K282" s="13">
        <v>11.91</v>
      </c>
      <c r="L282" s="13">
        <v>285.456912155304</v>
      </c>
      <c r="M282" s="13">
        <v>2</v>
      </c>
      <c r="N282" s="13">
        <v>4</v>
      </c>
      <c r="O282" s="13">
        <f t="shared" si="17"/>
        <v>285.456912155304</v>
      </c>
      <c r="P282" s="13">
        <f t="shared" si="18"/>
        <v>23.967834773745089</v>
      </c>
      <c r="Q282" s="51">
        <f t="shared" si="19"/>
        <v>86.284205185482321</v>
      </c>
      <c r="S282" s="48">
        <v>86.284205185482321</v>
      </c>
      <c r="T282" s="52">
        <v>7.4374870761163532</v>
      </c>
    </row>
    <row r="283" spans="1:20">
      <c r="A283" s="10" t="s">
        <v>528</v>
      </c>
      <c r="B283" s="11" t="s">
        <v>718</v>
      </c>
      <c r="C283" s="11" t="s">
        <v>12</v>
      </c>
      <c r="D283" s="11" t="s">
        <v>146</v>
      </c>
      <c r="E283" s="11" t="s">
        <v>10</v>
      </c>
      <c r="F283" s="11">
        <v>10</v>
      </c>
      <c r="G283" s="11">
        <v>1</v>
      </c>
      <c r="H283" s="12">
        <v>3.2</v>
      </c>
      <c r="I283" s="11" t="str">
        <f t="shared" si="16"/>
        <v>high</v>
      </c>
      <c r="J283" s="11" t="s">
        <v>11</v>
      </c>
      <c r="K283" s="13">
        <v>10.44</v>
      </c>
      <c r="L283" s="13">
        <v>755.56269299881797</v>
      </c>
      <c r="M283" s="13">
        <v>2</v>
      </c>
      <c r="N283" s="13">
        <v>4</v>
      </c>
      <c r="O283" s="13">
        <f t="shared" si="17"/>
        <v>755.56269299881797</v>
      </c>
      <c r="P283" s="13">
        <f t="shared" si="18"/>
        <v>72.371905459656901</v>
      </c>
      <c r="Q283" s="51">
        <f t="shared" si="19"/>
        <v>260.53885965476485</v>
      </c>
      <c r="S283" s="48">
        <v>260.53885965476485</v>
      </c>
      <c r="T283" s="52">
        <v>75.021274046236343</v>
      </c>
    </row>
    <row r="284" spans="1:20">
      <c r="A284" s="10" t="s">
        <v>528</v>
      </c>
      <c r="B284" s="11" t="s">
        <v>719</v>
      </c>
      <c r="C284" s="11" t="s">
        <v>8</v>
      </c>
      <c r="D284" s="11" t="s">
        <v>146</v>
      </c>
      <c r="E284" s="11" t="s">
        <v>10</v>
      </c>
      <c r="F284" s="11">
        <v>10</v>
      </c>
      <c r="G284" s="11">
        <v>1</v>
      </c>
      <c r="H284" s="12">
        <v>3.2</v>
      </c>
      <c r="I284" s="11" t="str">
        <f t="shared" si="16"/>
        <v>high</v>
      </c>
      <c r="J284" s="11" t="s">
        <v>11</v>
      </c>
      <c r="K284" s="13">
        <v>13.2</v>
      </c>
      <c r="L284" s="13">
        <v>346.40185317281703</v>
      </c>
      <c r="M284" s="13">
        <v>2</v>
      </c>
      <c r="N284" s="13">
        <v>4</v>
      </c>
      <c r="O284" s="13">
        <f t="shared" si="17"/>
        <v>346.40185317281703</v>
      </c>
      <c r="P284" s="13">
        <f t="shared" si="18"/>
        <v>26.242564634304323</v>
      </c>
      <c r="Q284" s="51">
        <f t="shared" si="19"/>
        <v>94.473232683495567</v>
      </c>
      <c r="S284" s="48">
        <v>94.473232683495567</v>
      </c>
      <c r="T284" s="52">
        <v>0.58936260874515056</v>
      </c>
    </row>
    <row r="285" spans="1:20">
      <c r="A285" s="10" t="s">
        <v>528</v>
      </c>
      <c r="B285" s="11" t="s">
        <v>719</v>
      </c>
      <c r="C285" s="11" t="s">
        <v>12</v>
      </c>
      <c r="D285" s="11" t="s">
        <v>146</v>
      </c>
      <c r="E285" s="11" t="s">
        <v>10</v>
      </c>
      <c r="F285" s="11">
        <v>10</v>
      </c>
      <c r="G285" s="11">
        <v>1</v>
      </c>
      <c r="H285" s="12">
        <v>3.2</v>
      </c>
      <c r="I285" s="11" t="str">
        <f t="shared" si="16"/>
        <v>high</v>
      </c>
      <c r="J285" s="11" t="s">
        <v>11</v>
      </c>
      <c r="K285" s="13">
        <v>9.27</v>
      </c>
      <c r="L285" s="13">
        <v>757.55735193681301</v>
      </c>
      <c r="M285" s="13">
        <v>2</v>
      </c>
      <c r="N285" s="13">
        <v>4</v>
      </c>
      <c r="O285" s="13">
        <f t="shared" si="17"/>
        <v>757.55735193681301</v>
      </c>
      <c r="P285" s="13">
        <f t="shared" si="18"/>
        <v>81.721397188437223</v>
      </c>
      <c r="Q285" s="51">
        <f t="shared" si="19"/>
        <v>294.197029878374</v>
      </c>
      <c r="S285" s="48">
        <v>294.197029878374</v>
      </c>
      <c r="T285" s="52">
        <v>49.048115549804209</v>
      </c>
    </row>
    <row r="286" spans="1:20">
      <c r="A286" s="10" t="s">
        <v>528</v>
      </c>
      <c r="B286" s="11" t="s">
        <v>720</v>
      </c>
      <c r="C286" s="11" t="s">
        <v>8</v>
      </c>
      <c r="D286" s="11" t="s">
        <v>146</v>
      </c>
      <c r="E286" s="11" t="s">
        <v>10</v>
      </c>
      <c r="F286" s="11">
        <v>10</v>
      </c>
      <c r="G286" s="11">
        <v>1</v>
      </c>
      <c r="H286" s="12">
        <v>3.2</v>
      </c>
      <c r="I286" s="11" t="str">
        <f t="shared" si="16"/>
        <v>high</v>
      </c>
      <c r="J286" s="11" t="s">
        <v>11</v>
      </c>
      <c r="K286" s="13">
        <v>12.55</v>
      </c>
      <c r="L286" s="13">
        <v>305.85163500028602</v>
      </c>
      <c r="M286" s="13">
        <v>2</v>
      </c>
      <c r="N286" s="13">
        <v>4</v>
      </c>
      <c r="O286" s="13">
        <f t="shared" si="17"/>
        <v>305.85163500028602</v>
      </c>
      <c r="P286" s="13">
        <f t="shared" si="18"/>
        <v>24.370648207194105</v>
      </c>
      <c r="Q286" s="51">
        <f t="shared" si="19"/>
        <v>87.734333545898778</v>
      </c>
      <c r="S286" s="48">
        <v>87.734333545898778</v>
      </c>
      <c r="T286" s="52">
        <v>20.39488685664778</v>
      </c>
    </row>
    <row r="287" spans="1:20">
      <c r="A287" s="10" t="s">
        <v>528</v>
      </c>
      <c r="B287" s="11" t="s">
        <v>720</v>
      </c>
      <c r="C287" s="11" t="s">
        <v>12</v>
      </c>
      <c r="D287" s="11" t="s">
        <v>146</v>
      </c>
      <c r="E287" s="11" t="s">
        <v>10</v>
      </c>
      <c r="F287" s="11">
        <v>10</v>
      </c>
      <c r="G287" s="11">
        <v>1</v>
      </c>
      <c r="H287" s="12">
        <v>3.2</v>
      </c>
      <c r="I287" s="11" t="str">
        <f t="shared" si="16"/>
        <v>high</v>
      </c>
      <c r="J287" s="11" t="s">
        <v>11</v>
      </c>
      <c r="K287" s="13">
        <v>12.46</v>
      </c>
      <c r="L287" s="13">
        <v>674.85973502932995</v>
      </c>
      <c r="M287" s="13">
        <v>2</v>
      </c>
      <c r="N287" s="13">
        <v>4</v>
      </c>
      <c r="O287" s="13">
        <f t="shared" si="17"/>
        <v>674.85973502932995</v>
      </c>
      <c r="P287" s="13">
        <f t="shared" si="18"/>
        <v>54.16209751439245</v>
      </c>
      <c r="Q287" s="51">
        <f t="shared" si="19"/>
        <v>194.98355105181284</v>
      </c>
      <c r="S287" s="48">
        <v>194.98355105181284</v>
      </c>
      <c r="T287" s="52">
        <v>16.331383550742146</v>
      </c>
    </row>
    <row r="288" spans="1:20">
      <c r="A288" s="10" t="s">
        <v>528</v>
      </c>
      <c r="B288" s="11" t="s">
        <v>721</v>
      </c>
      <c r="C288" s="11" t="s">
        <v>8</v>
      </c>
      <c r="D288" s="11" t="s">
        <v>146</v>
      </c>
      <c r="E288" s="11" t="s">
        <v>10</v>
      </c>
      <c r="F288" s="11">
        <v>10</v>
      </c>
      <c r="G288" s="11">
        <v>2</v>
      </c>
      <c r="H288" s="12">
        <v>3.2</v>
      </c>
      <c r="I288" s="11" t="str">
        <f t="shared" si="16"/>
        <v>high</v>
      </c>
      <c r="J288" s="11" t="s">
        <v>11</v>
      </c>
      <c r="K288" s="13">
        <v>124.02</v>
      </c>
      <c r="L288" s="13">
        <v>39.204971603183097</v>
      </c>
      <c r="M288" s="13">
        <v>2</v>
      </c>
      <c r="N288" s="13">
        <v>4</v>
      </c>
      <c r="O288" s="13">
        <f t="shared" si="17"/>
        <v>39.204971603183097</v>
      </c>
      <c r="P288" s="13">
        <f t="shared" si="18"/>
        <v>0.31611813903550312</v>
      </c>
      <c r="Q288" s="51">
        <f t="shared" si="19"/>
        <v>1.1380253005278111</v>
      </c>
      <c r="S288" s="48">
        <v>1.1380253005278111</v>
      </c>
      <c r="T288" s="52">
        <v>337.28696623907553</v>
      </c>
    </row>
    <row r="289" spans="1:20">
      <c r="A289" s="10" t="s">
        <v>528</v>
      </c>
      <c r="B289" s="11" t="s">
        <v>721</v>
      </c>
      <c r="C289" s="11" t="s">
        <v>12</v>
      </c>
      <c r="D289" s="11" t="s">
        <v>146</v>
      </c>
      <c r="E289" s="11" t="s">
        <v>10</v>
      </c>
      <c r="F289" s="11">
        <v>10</v>
      </c>
      <c r="G289" s="11">
        <v>2</v>
      </c>
      <c r="H289" s="12">
        <v>3.2</v>
      </c>
      <c r="I289" s="11" t="str">
        <f t="shared" si="16"/>
        <v>high</v>
      </c>
      <c r="J289" s="11" t="s">
        <v>11</v>
      </c>
      <c r="K289" s="13">
        <v>15.31</v>
      </c>
      <c r="L289" s="13">
        <v>466.91497350732601</v>
      </c>
      <c r="M289" s="13">
        <v>2</v>
      </c>
      <c r="N289" s="13">
        <v>4</v>
      </c>
      <c r="O289" s="13">
        <f t="shared" si="17"/>
        <v>466.91497350732601</v>
      </c>
      <c r="P289" s="13">
        <f t="shared" si="18"/>
        <v>30.497385598127106</v>
      </c>
      <c r="Q289" s="51">
        <f t="shared" si="19"/>
        <v>109.79058815325757</v>
      </c>
      <c r="S289" s="48">
        <v>109.79058815325757</v>
      </c>
      <c r="T289" s="52">
        <v>316.35105871395803</v>
      </c>
    </row>
    <row r="290" spans="1:20">
      <c r="A290" s="10" t="s">
        <v>528</v>
      </c>
      <c r="B290" s="11" t="s">
        <v>722</v>
      </c>
      <c r="C290" s="11" t="s">
        <v>8</v>
      </c>
      <c r="D290" s="11" t="s">
        <v>146</v>
      </c>
      <c r="E290" s="11" t="s">
        <v>10</v>
      </c>
      <c r="F290" s="11">
        <v>10</v>
      </c>
      <c r="G290" s="11">
        <v>2</v>
      </c>
      <c r="H290" s="12">
        <v>3.2</v>
      </c>
      <c r="I290" s="11" t="str">
        <f t="shared" si="16"/>
        <v>high</v>
      </c>
      <c r="J290" s="11" t="s">
        <v>11</v>
      </c>
      <c r="K290" s="13">
        <v>125.3</v>
      </c>
      <c r="L290" s="13">
        <v>20.608912188151201</v>
      </c>
      <c r="M290" s="13">
        <v>2</v>
      </c>
      <c r="N290" s="13">
        <v>4</v>
      </c>
      <c r="O290" s="13">
        <f t="shared" si="17"/>
        <v>20.608912188151201</v>
      </c>
      <c r="P290" s="13">
        <f t="shared" si="18"/>
        <v>0.16447655377614687</v>
      </c>
      <c r="Q290" s="51">
        <f t="shared" si="19"/>
        <v>0.59211559359412869</v>
      </c>
      <c r="S290" s="48">
        <v>0.59211559359412869</v>
      </c>
      <c r="T290" s="52">
        <v>93.909369354230407</v>
      </c>
    </row>
    <row r="291" spans="1:20">
      <c r="A291" s="10" t="s">
        <v>528</v>
      </c>
      <c r="B291" s="11" t="s">
        <v>722</v>
      </c>
      <c r="C291" s="11" t="s">
        <v>12</v>
      </c>
      <c r="D291" s="11" t="s">
        <v>146</v>
      </c>
      <c r="E291" s="11" t="s">
        <v>10</v>
      </c>
      <c r="F291" s="11">
        <v>10</v>
      </c>
      <c r="G291" s="11">
        <v>2</v>
      </c>
      <c r="H291" s="12">
        <v>3.2</v>
      </c>
      <c r="I291" s="11" t="str">
        <f t="shared" si="16"/>
        <v>high</v>
      </c>
      <c r="J291" s="11" t="s">
        <v>11</v>
      </c>
      <c r="K291" s="13">
        <v>33.01</v>
      </c>
      <c r="L291" s="13">
        <v>218.97342250687601</v>
      </c>
      <c r="M291" s="13">
        <v>2</v>
      </c>
      <c r="N291" s="13">
        <v>4</v>
      </c>
      <c r="O291" s="13">
        <f t="shared" si="17"/>
        <v>218.97342250687601</v>
      </c>
      <c r="P291" s="13">
        <f t="shared" si="18"/>
        <v>6.6335480916957295</v>
      </c>
      <c r="Q291" s="51">
        <f t="shared" si="19"/>
        <v>23.880773130104625</v>
      </c>
      <c r="S291" s="48">
        <v>23.880773130104625</v>
      </c>
      <c r="T291" s="52">
        <v>265.27651594661194</v>
      </c>
    </row>
    <row r="292" spans="1:20">
      <c r="A292" s="10" t="s">
        <v>528</v>
      </c>
      <c r="B292" s="11" t="s">
        <v>723</v>
      </c>
      <c r="C292" s="11" t="s">
        <v>8</v>
      </c>
      <c r="D292" s="11" t="s">
        <v>146</v>
      </c>
      <c r="E292" s="11" t="s">
        <v>10</v>
      </c>
      <c r="F292" s="11">
        <v>10</v>
      </c>
      <c r="G292" s="11">
        <v>2</v>
      </c>
      <c r="H292" s="12">
        <v>3.2</v>
      </c>
      <c r="I292" s="11" t="str">
        <f t="shared" si="16"/>
        <v>high</v>
      </c>
      <c r="J292" s="11" t="s">
        <v>11</v>
      </c>
      <c r="K292" s="13">
        <v>124.19</v>
      </c>
      <c r="L292" s="13">
        <v>9.3397207570957299</v>
      </c>
      <c r="M292" s="13">
        <v>2</v>
      </c>
      <c r="N292" s="13">
        <v>4</v>
      </c>
      <c r="O292" s="13">
        <f t="shared" si="17"/>
        <v>9.3397207570957299</v>
      </c>
      <c r="P292" s="13">
        <f t="shared" si="18"/>
        <v>7.5205095072837833E-2</v>
      </c>
      <c r="Q292" s="51">
        <f t="shared" si="19"/>
        <v>0.27073834226221621</v>
      </c>
      <c r="S292" s="48">
        <v>0.27073834226221621</v>
      </c>
      <c r="T292" s="52">
        <v>16.523148734388954</v>
      </c>
    </row>
    <row r="293" spans="1:20">
      <c r="A293" s="10" t="s">
        <v>528</v>
      </c>
      <c r="B293" s="11" t="s">
        <v>723</v>
      </c>
      <c r="C293" s="11" t="s">
        <v>12</v>
      </c>
      <c r="D293" s="11" t="s">
        <v>146</v>
      </c>
      <c r="E293" s="11" t="s">
        <v>10</v>
      </c>
      <c r="F293" s="11">
        <v>10</v>
      </c>
      <c r="G293" s="11">
        <v>2</v>
      </c>
      <c r="H293" s="12">
        <v>3.2</v>
      </c>
      <c r="I293" s="11" t="str">
        <f t="shared" si="16"/>
        <v>high</v>
      </c>
      <c r="J293" s="11" t="s">
        <v>11</v>
      </c>
      <c r="K293" s="13">
        <v>42.55</v>
      </c>
      <c r="L293" s="13">
        <v>251.93043337012699</v>
      </c>
      <c r="M293" s="13">
        <v>2</v>
      </c>
      <c r="N293" s="13">
        <v>4</v>
      </c>
      <c r="O293" s="13">
        <f t="shared" si="17"/>
        <v>251.93043337012699</v>
      </c>
      <c r="P293" s="13">
        <f t="shared" si="18"/>
        <v>5.9208092448913519</v>
      </c>
      <c r="Q293" s="51">
        <f t="shared" si="19"/>
        <v>21.314913281608867</v>
      </c>
      <c r="S293" s="48">
        <v>21.314913281608867</v>
      </c>
      <c r="T293" s="52">
        <v>381.63029012343242</v>
      </c>
    </row>
    <row r="294" spans="1:20">
      <c r="A294" s="10" t="s">
        <v>528</v>
      </c>
      <c r="B294" s="11" t="s">
        <v>724</v>
      </c>
      <c r="C294" s="11" t="s">
        <v>8</v>
      </c>
      <c r="D294" s="11" t="s">
        <v>146</v>
      </c>
      <c r="E294" s="11" t="s">
        <v>10</v>
      </c>
      <c r="F294" s="11">
        <v>10</v>
      </c>
      <c r="G294" s="11">
        <v>2</v>
      </c>
      <c r="H294" s="12">
        <v>3.2</v>
      </c>
      <c r="I294" s="11" t="str">
        <f t="shared" si="16"/>
        <v>high</v>
      </c>
      <c r="J294" s="11" t="s">
        <v>11</v>
      </c>
      <c r="K294" s="13">
        <v>134.31</v>
      </c>
      <c r="L294" s="13">
        <v>37.183929800751301</v>
      </c>
      <c r="M294" s="13">
        <v>2</v>
      </c>
      <c r="N294" s="13">
        <v>4</v>
      </c>
      <c r="O294" s="13">
        <f t="shared" si="17"/>
        <v>37.183929800751301</v>
      </c>
      <c r="P294" s="13">
        <f t="shared" si="18"/>
        <v>0.27685153600440249</v>
      </c>
      <c r="Q294" s="51">
        <f t="shared" si="19"/>
        <v>0.99666552961584898</v>
      </c>
      <c r="S294" s="48">
        <v>0.99666552961584898</v>
      </c>
      <c r="T294" s="52">
        <v>267.33432149985498</v>
      </c>
    </row>
    <row r="295" spans="1:20">
      <c r="A295" s="10" t="s">
        <v>528</v>
      </c>
      <c r="B295" s="11" t="s">
        <v>724</v>
      </c>
      <c r="C295" s="11" t="s">
        <v>12</v>
      </c>
      <c r="D295" s="11" t="s">
        <v>146</v>
      </c>
      <c r="E295" s="11" t="s">
        <v>10</v>
      </c>
      <c r="F295" s="11">
        <v>10</v>
      </c>
      <c r="G295" s="11">
        <v>2</v>
      </c>
      <c r="H295" s="12">
        <v>3.2</v>
      </c>
      <c r="I295" s="11" t="str">
        <f t="shared" si="16"/>
        <v>high</v>
      </c>
      <c r="J295" s="11" t="s">
        <v>11</v>
      </c>
      <c r="K295" s="13">
        <v>8.8699999999999992</v>
      </c>
      <c r="L295" s="13">
        <v>311.41748463576897</v>
      </c>
      <c r="M295" s="13">
        <v>2</v>
      </c>
      <c r="N295" s="13">
        <v>4</v>
      </c>
      <c r="O295" s="13">
        <f t="shared" si="17"/>
        <v>311.41748463576897</v>
      </c>
      <c r="P295" s="13">
        <f t="shared" si="18"/>
        <v>35.109073803356146</v>
      </c>
      <c r="Q295" s="51">
        <f t="shared" si="19"/>
        <v>126.39266569208212</v>
      </c>
      <c r="S295" s="48">
        <v>126.39266569208212</v>
      </c>
      <c r="T295" s="52">
        <v>325.42947108438204</v>
      </c>
    </row>
    <row r="296" spans="1:20">
      <c r="A296" s="10" t="s">
        <v>528</v>
      </c>
      <c r="B296" s="11" t="s">
        <v>725</v>
      </c>
      <c r="C296" s="11" t="s">
        <v>8</v>
      </c>
      <c r="D296" s="11" t="s">
        <v>146</v>
      </c>
      <c r="E296" s="11" t="s">
        <v>10</v>
      </c>
      <c r="F296" s="11">
        <v>10</v>
      </c>
      <c r="G296" s="11">
        <v>3</v>
      </c>
      <c r="H296" s="12">
        <v>3.2</v>
      </c>
      <c r="I296" s="11" t="str">
        <f t="shared" si="16"/>
        <v>high</v>
      </c>
      <c r="J296" s="11" t="s">
        <v>11</v>
      </c>
      <c r="K296" s="13">
        <v>8.82</v>
      </c>
      <c r="L296" s="13">
        <v>163.327913021531</v>
      </c>
      <c r="M296" s="13">
        <v>2</v>
      </c>
      <c r="N296" s="13">
        <v>4</v>
      </c>
      <c r="O296" s="13">
        <f t="shared" si="17"/>
        <v>163.327913021531</v>
      </c>
      <c r="P296" s="13">
        <f t="shared" si="18"/>
        <v>18.517903970695123</v>
      </c>
      <c r="Q296" s="51">
        <f t="shared" si="19"/>
        <v>66.664454294502448</v>
      </c>
      <c r="S296" s="48">
        <v>66.664454294502448</v>
      </c>
      <c r="T296" s="52">
        <v>67.913356304036682</v>
      </c>
    </row>
    <row r="297" spans="1:20">
      <c r="A297" s="10" t="s">
        <v>528</v>
      </c>
      <c r="B297" s="11" t="s">
        <v>725</v>
      </c>
      <c r="C297" s="11" t="s">
        <v>12</v>
      </c>
      <c r="D297" s="11" t="s">
        <v>146</v>
      </c>
      <c r="E297" s="11" t="s">
        <v>10</v>
      </c>
      <c r="F297" s="11">
        <v>10</v>
      </c>
      <c r="G297" s="11">
        <v>3</v>
      </c>
      <c r="H297" s="12">
        <v>3.2</v>
      </c>
      <c r="I297" s="11" t="str">
        <f t="shared" si="16"/>
        <v>high</v>
      </c>
      <c r="J297" s="11" t="s">
        <v>11</v>
      </c>
      <c r="K297" s="13">
        <v>8.39</v>
      </c>
      <c r="L297" s="13">
        <v>628.168424269056</v>
      </c>
      <c r="M297" s="13">
        <v>2</v>
      </c>
      <c r="N297" s="13">
        <v>4</v>
      </c>
      <c r="O297" s="13">
        <f t="shared" si="17"/>
        <v>628.168424269056</v>
      </c>
      <c r="P297" s="13">
        <f t="shared" si="18"/>
        <v>74.871087517169954</v>
      </c>
      <c r="Q297" s="51">
        <f t="shared" si="19"/>
        <v>269.53591506181181</v>
      </c>
      <c r="S297" s="48">
        <v>269.53591506181181</v>
      </c>
      <c r="T297" s="52">
        <v>13.91434532696262</v>
      </c>
    </row>
    <row r="298" spans="1:20">
      <c r="A298" s="10" t="s">
        <v>528</v>
      </c>
      <c r="B298" s="11" t="s">
        <v>726</v>
      </c>
      <c r="C298" s="11" t="s">
        <v>8</v>
      </c>
      <c r="D298" s="11" t="s">
        <v>146</v>
      </c>
      <c r="E298" s="11" t="s">
        <v>10</v>
      </c>
      <c r="F298" s="11">
        <v>10</v>
      </c>
      <c r="G298" s="11">
        <v>3</v>
      </c>
      <c r="H298" s="12">
        <v>3.2</v>
      </c>
      <c r="I298" s="11" t="str">
        <f t="shared" si="16"/>
        <v>high</v>
      </c>
      <c r="J298" s="11" t="s">
        <v>11</v>
      </c>
      <c r="K298" s="13">
        <v>11.44</v>
      </c>
      <c r="L298" s="13">
        <v>199.15320166731601</v>
      </c>
      <c r="M298" s="13">
        <v>2</v>
      </c>
      <c r="N298" s="13">
        <v>4</v>
      </c>
      <c r="O298" s="13">
        <f t="shared" si="17"/>
        <v>199.15320166731601</v>
      </c>
      <c r="P298" s="13">
        <f t="shared" si="18"/>
        <v>17.408496649240909</v>
      </c>
      <c r="Q298" s="51">
        <f t="shared" si="19"/>
        <v>62.670587937267278</v>
      </c>
      <c r="S298" s="48">
        <v>62.670587937267278</v>
      </c>
      <c r="T298" s="52">
        <v>11.599536207738646</v>
      </c>
    </row>
    <row r="299" spans="1:20">
      <c r="A299" s="10" t="s">
        <v>528</v>
      </c>
      <c r="B299" s="11" t="s">
        <v>726</v>
      </c>
      <c r="C299" s="11" t="s">
        <v>12</v>
      </c>
      <c r="D299" s="11" t="s">
        <v>146</v>
      </c>
      <c r="E299" s="11" t="s">
        <v>10</v>
      </c>
      <c r="F299" s="11">
        <v>10</v>
      </c>
      <c r="G299" s="11">
        <v>3</v>
      </c>
      <c r="H299" s="12">
        <v>3.2</v>
      </c>
      <c r="I299" s="11" t="str">
        <f t="shared" si="16"/>
        <v>high</v>
      </c>
      <c r="J299" s="11" t="s">
        <v>11</v>
      </c>
      <c r="K299" s="13">
        <v>8</v>
      </c>
      <c r="L299" s="13">
        <v>525.34755844579695</v>
      </c>
      <c r="M299" s="13">
        <v>2</v>
      </c>
      <c r="N299" s="13">
        <v>4</v>
      </c>
      <c r="O299" s="13">
        <f t="shared" si="17"/>
        <v>525.34755844579695</v>
      </c>
      <c r="P299" s="13">
        <f t="shared" si="18"/>
        <v>65.668444805724619</v>
      </c>
      <c r="Q299" s="51">
        <f t="shared" si="19"/>
        <v>236.40640130060862</v>
      </c>
      <c r="S299" s="48">
        <v>236.40640130060862</v>
      </c>
      <c r="T299" s="52">
        <v>17.832426069372115</v>
      </c>
    </row>
    <row r="300" spans="1:20">
      <c r="A300" s="10" t="s">
        <v>528</v>
      </c>
      <c r="B300" s="11" t="s">
        <v>727</v>
      </c>
      <c r="C300" s="11" t="s">
        <v>8</v>
      </c>
      <c r="D300" s="11" t="s">
        <v>146</v>
      </c>
      <c r="E300" s="11" t="s">
        <v>10</v>
      </c>
      <c r="F300" s="11">
        <v>10</v>
      </c>
      <c r="G300" s="11">
        <v>3</v>
      </c>
      <c r="H300" s="12">
        <v>3.2</v>
      </c>
      <c r="I300" s="11" t="str">
        <f t="shared" si="16"/>
        <v>high</v>
      </c>
      <c r="J300" s="11" t="s">
        <v>11</v>
      </c>
      <c r="K300" s="13">
        <v>9.9499999999999993</v>
      </c>
      <c r="L300" s="13">
        <v>216.442507217333</v>
      </c>
      <c r="M300" s="13">
        <v>2</v>
      </c>
      <c r="N300" s="13">
        <v>4</v>
      </c>
      <c r="O300" s="13">
        <f t="shared" si="17"/>
        <v>216.442507217333</v>
      </c>
      <c r="P300" s="13">
        <f t="shared" si="18"/>
        <v>21.753015800736986</v>
      </c>
      <c r="Q300" s="51">
        <f t="shared" si="19"/>
        <v>78.310856882653141</v>
      </c>
      <c r="S300" s="48">
        <v>78.310856882653141</v>
      </c>
      <c r="T300" s="52">
        <v>63.665841459730807</v>
      </c>
    </row>
    <row r="301" spans="1:20">
      <c r="A301" s="10" t="s">
        <v>528</v>
      </c>
      <c r="B301" s="11" t="s">
        <v>727</v>
      </c>
      <c r="C301" s="11" t="s">
        <v>12</v>
      </c>
      <c r="D301" s="11" t="s">
        <v>146</v>
      </c>
      <c r="E301" s="11" t="s">
        <v>10</v>
      </c>
      <c r="F301" s="11">
        <v>10</v>
      </c>
      <c r="G301" s="11">
        <v>3</v>
      </c>
      <c r="H301" s="12">
        <v>3.2</v>
      </c>
      <c r="I301" s="11" t="str">
        <f t="shared" si="16"/>
        <v>high</v>
      </c>
      <c r="J301" s="11" t="s">
        <v>11</v>
      </c>
      <c r="K301" s="13">
        <v>7.92</v>
      </c>
      <c r="L301" s="13">
        <v>511.59765224022101</v>
      </c>
      <c r="M301" s="13">
        <v>2</v>
      </c>
      <c r="N301" s="13">
        <v>4</v>
      </c>
      <c r="O301" s="13">
        <f t="shared" si="17"/>
        <v>511.59765224022101</v>
      </c>
      <c r="P301" s="13">
        <f t="shared" si="18"/>
        <v>64.595663161644069</v>
      </c>
      <c r="Q301" s="51">
        <f t="shared" si="19"/>
        <v>232.54438738191865</v>
      </c>
      <c r="S301" s="48">
        <v>232.54438738191865</v>
      </c>
      <c r="T301" s="52">
        <v>20.063618807451117</v>
      </c>
    </row>
    <row r="302" spans="1:20">
      <c r="A302" s="10" t="s">
        <v>528</v>
      </c>
      <c r="B302" s="11" t="s">
        <v>728</v>
      </c>
      <c r="C302" s="11" t="s">
        <v>8</v>
      </c>
      <c r="D302" s="11" t="s">
        <v>146</v>
      </c>
      <c r="E302" s="11" t="s">
        <v>10</v>
      </c>
      <c r="F302" s="11">
        <v>10</v>
      </c>
      <c r="G302" s="11">
        <v>3</v>
      </c>
      <c r="H302" s="12">
        <v>3.2</v>
      </c>
      <c r="I302" s="11" t="str">
        <f t="shared" si="16"/>
        <v>high</v>
      </c>
      <c r="J302" s="11" t="s">
        <v>11</v>
      </c>
      <c r="K302" s="13">
        <v>18.03</v>
      </c>
      <c r="L302" s="13">
        <v>273.148989986608</v>
      </c>
      <c r="M302" s="13">
        <v>2</v>
      </c>
      <c r="N302" s="13">
        <v>4</v>
      </c>
      <c r="O302" s="13">
        <f t="shared" si="17"/>
        <v>273.148989986608</v>
      </c>
      <c r="P302" s="13">
        <f t="shared" si="18"/>
        <v>15.149694397482417</v>
      </c>
      <c r="Q302" s="51">
        <f t="shared" si="19"/>
        <v>54.5388998309367</v>
      </c>
      <c r="S302" s="48">
        <v>54.5388998309367</v>
      </c>
      <c r="T302" s="52">
        <v>81.261447142023101</v>
      </c>
    </row>
    <row r="303" spans="1:20">
      <c r="A303" s="10" t="s">
        <v>528</v>
      </c>
      <c r="B303" s="11" t="s">
        <v>728</v>
      </c>
      <c r="C303" s="11" t="s">
        <v>12</v>
      </c>
      <c r="D303" s="11" t="s">
        <v>146</v>
      </c>
      <c r="E303" s="11" t="s">
        <v>10</v>
      </c>
      <c r="F303" s="11">
        <v>10</v>
      </c>
      <c r="G303" s="11">
        <v>3</v>
      </c>
      <c r="H303" s="12">
        <v>3.2</v>
      </c>
      <c r="I303" s="11" t="str">
        <f t="shared" si="16"/>
        <v>high</v>
      </c>
      <c r="J303" s="11" t="s">
        <v>11</v>
      </c>
      <c r="K303" s="13">
        <v>9</v>
      </c>
      <c r="L303" s="13">
        <v>682.27904886379997</v>
      </c>
      <c r="M303" s="13">
        <v>2</v>
      </c>
      <c r="N303" s="13">
        <v>4</v>
      </c>
      <c r="O303" s="13">
        <f t="shared" si="17"/>
        <v>682.27904886379997</v>
      </c>
      <c r="P303" s="13">
        <f t="shared" si="18"/>
        <v>75.808783207088879</v>
      </c>
      <c r="Q303" s="51">
        <f t="shared" si="19"/>
        <v>272.91161954551995</v>
      </c>
      <c r="S303" s="48">
        <v>272.91161954551995</v>
      </c>
      <c r="T303" s="52">
        <v>18.343211507918717</v>
      </c>
    </row>
    <row r="304" spans="1:20">
      <c r="A304" s="10" t="s">
        <v>528</v>
      </c>
      <c r="B304" s="11" t="s">
        <v>729</v>
      </c>
      <c r="C304" s="11" t="s">
        <v>8</v>
      </c>
      <c r="D304" s="11" t="s">
        <v>146</v>
      </c>
      <c r="E304" s="11" t="s">
        <v>10</v>
      </c>
      <c r="F304" s="11">
        <v>20</v>
      </c>
      <c r="G304" s="11">
        <v>1</v>
      </c>
      <c r="H304" s="12">
        <v>2.2999999999999998</v>
      </c>
      <c r="I304" s="11" t="str">
        <f t="shared" si="16"/>
        <v>low</v>
      </c>
      <c r="J304" s="11" t="s">
        <v>11</v>
      </c>
      <c r="K304" s="13">
        <v>125.99</v>
      </c>
      <c r="L304" s="13">
        <v>8.4813160441672206</v>
      </c>
      <c r="M304" s="13">
        <v>2</v>
      </c>
      <c r="N304" s="13">
        <v>4</v>
      </c>
      <c r="O304" s="13">
        <f t="shared" si="17"/>
        <v>8.4813160441672206</v>
      </c>
      <c r="P304" s="13">
        <f t="shared" si="18"/>
        <v>6.7317374745354555E-2</v>
      </c>
      <c r="Q304" s="51">
        <f t="shared" si="19"/>
        <v>0.2423425490832764</v>
      </c>
      <c r="S304" s="48">
        <v>0.2423425490832764</v>
      </c>
      <c r="T304" s="52">
        <v>0.16516492398318489</v>
      </c>
    </row>
    <row r="305" spans="1:20">
      <c r="A305" s="10" t="s">
        <v>528</v>
      </c>
      <c r="B305" s="11" t="s">
        <v>729</v>
      </c>
      <c r="C305" s="11" t="s">
        <v>12</v>
      </c>
      <c r="D305" s="11" t="s">
        <v>146</v>
      </c>
      <c r="E305" s="11" t="s">
        <v>10</v>
      </c>
      <c r="F305" s="11">
        <v>20</v>
      </c>
      <c r="G305" s="11">
        <v>1</v>
      </c>
      <c r="H305" s="12">
        <v>2.2999999999999998</v>
      </c>
      <c r="I305" s="11" t="str">
        <f t="shared" si="16"/>
        <v>low</v>
      </c>
      <c r="J305" s="11" t="s">
        <v>11</v>
      </c>
      <c r="K305" s="13">
        <v>125.99</v>
      </c>
      <c r="L305" s="13">
        <v>17.837326127605699</v>
      </c>
      <c r="M305" s="13">
        <v>2</v>
      </c>
      <c r="N305" s="13">
        <v>4</v>
      </c>
      <c r="O305" s="13">
        <f t="shared" si="17"/>
        <v>17.837326127605699</v>
      </c>
      <c r="P305" s="13">
        <f t="shared" si="18"/>
        <v>0.14157731667279705</v>
      </c>
      <c r="Q305" s="51">
        <f t="shared" si="19"/>
        <v>0.50967834002206935</v>
      </c>
      <c r="S305" s="48">
        <v>0.50967834002206935</v>
      </c>
      <c r="T305" s="52">
        <v>0.13581113114439486</v>
      </c>
    </row>
    <row r="306" spans="1:20">
      <c r="A306" s="10" t="s">
        <v>528</v>
      </c>
      <c r="B306" s="11" t="s">
        <v>730</v>
      </c>
      <c r="C306" s="11" t="s">
        <v>8</v>
      </c>
      <c r="D306" s="11" t="s">
        <v>146</v>
      </c>
      <c r="E306" s="11" t="s">
        <v>10</v>
      </c>
      <c r="F306" s="11">
        <v>20</v>
      </c>
      <c r="G306" s="11">
        <v>1</v>
      </c>
      <c r="H306" s="12">
        <v>2.2999999999999998</v>
      </c>
      <c r="I306" s="11" t="str">
        <f t="shared" si="16"/>
        <v>low</v>
      </c>
      <c r="J306" s="11" t="s">
        <v>11</v>
      </c>
      <c r="K306" s="13">
        <v>147.19</v>
      </c>
      <c r="L306" s="13">
        <v>4.8916779399048096</v>
      </c>
      <c r="M306" s="13">
        <v>2</v>
      </c>
      <c r="N306" s="13">
        <v>4</v>
      </c>
      <c r="O306" s="13">
        <f t="shared" si="17"/>
        <v>4.8916779399048096</v>
      </c>
      <c r="P306" s="13">
        <f t="shared" si="18"/>
        <v>3.3233765472551191E-2</v>
      </c>
      <c r="Q306" s="51">
        <f t="shared" si="19"/>
        <v>0.11964155570118427</v>
      </c>
      <c r="S306" s="48">
        <v>0.11964155570118427</v>
      </c>
      <c r="T306" s="52">
        <v>6.9806711346945667</v>
      </c>
    </row>
    <row r="307" spans="1:20">
      <c r="A307" s="10" t="s">
        <v>528</v>
      </c>
      <c r="B307" s="11" t="s">
        <v>730</v>
      </c>
      <c r="C307" s="11" t="s">
        <v>12</v>
      </c>
      <c r="D307" s="11" t="s">
        <v>146</v>
      </c>
      <c r="E307" s="11" t="s">
        <v>10</v>
      </c>
      <c r="F307" s="11">
        <v>20</v>
      </c>
      <c r="G307" s="11">
        <v>1</v>
      </c>
      <c r="H307" s="12">
        <v>2.2999999999999998</v>
      </c>
      <c r="I307" s="11" t="str">
        <f t="shared" si="16"/>
        <v>low</v>
      </c>
      <c r="J307" s="11" t="s">
        <v>11</v>
      </c>
      <c r="K307" s="13">
        <v>45.63</v>
      </c>
      <c r="L307" s="13">
        <v>662.67743978335898</v>
      </c>
      <c r="M307" s="13">
        <v>2</v>
      </c>
      <c r="N307" s="13">
        <v>4</v>
      </c>
      <c r="O307" s="13">
        <f t="shared" si="17"/>
        <v>662.67743978335898</v>
      </c>
      <c r="P307" s="13">
        <f t="shared" si="18"/>
        <v>14.522845491636181</v>
      </c>
      <c r="Q307" s="51">
        <f t="shared" si="19"/>
        <v>52.28224376989025</v>
      </c>
      <c r="S307" s="48">
        <v>52.28224376989025</v>
      </c>
      <c r="T307" s="52">
        <v>7.1581051174427843</v>
      </c>
    </row>
    <row r="308" spans="1:20">
      <c r="A308" s="10" t="s">
        <v>528</v>
      </c>
      <c r="B308" s="11" t="s">
        <v>731</v>
      </c>
      <c r="C308" s="11" t="s">
        <v>8</v>
      </c>
      <c r="D308" s="11" t="s">
        <v>146</v>
      </c>
      <c r="E308" s="11" t="s">
        <v>10</v>
      </c>
      <c r="F308" s="11">
        <v>20</v>
      </c>
      <c r="G308" s="11">
        <v>1</v>
      </c>
      <c r="H308" s="12">
        <v>2.2999999999999998</v>
      </c>
      <c r="I308" s="11" t="str">
        <f t="shared" si="16"/>
        <v>low</v>
      </c>
      <c r="J308" s="11" t="s">
        <v>11</v>
      </c>
      <c r="K308" s="13">
        <v>128.16</v>
      </c>
      <c r="L308" s="13">
        <v>5.1843920264860497</v>
      </c>
      <c r="M308" s="13">
        <v>2</v>
      </c>
      <c r="N308" s="13">
        <v>4</v>
      </c>
      <c r="O308" s="13">
        <f t="shared" si="17"/>
        <v>5.1843920264860497</v>
      </c>
      <c r="P308" s="13">
        <f t="shared" si="18"/>
        <v>4.0452497085565309E-2</v>
      </c>
      <c r="Q308" s="51">
        <f t="shared" si="19"/>
        <v>0.1456289895080351</v>
      </c>
      <c r="S308" s="48">
        <v>0.1456289895080351</v>
      </c>
      <c r="T308" s="52">
        <v>7.733759010202415</v>
      </c>
    </row>
    <row r="309" spans="1:20">
      <c r="A309" s="10" t="s">
        <v>528</v>
      </c>
      <c r="B309" s="11" t="s">
        <v>731</v>
      </c>
      <c r="C309" s="11" t="s">
        <v>12</v>
      </c>
      <c r="D309" s="11" t="s">
        <v>146</v>
      </c>
      <c r="E309" s="11" t="s">
        <v>10</v>
      </c>
      <c r="F309" s="11">
        <v>20</v>
      </c>
      <c r="G309" s="11">
        <v>1</v>
      </c>
      <c r="H309" s="12">
        <v>2.2999999999999998</v>
      </c>
      <c r="I309" s="11" t="str">
        <f t="shared" si="16"/>
        <v>low</v>
      </c>
      <c r="J309" s="11" t="s">
        <v>11</v>
      </c>
      <c r="K309" s="13">
        <v>26.96</v>
      </c>
      <c r="L309" s="13">
        <v>667.91470449115195</v>
      </c>
      <c r="M309" s="13">
        <v>2</v>
      </c>
      <c r="N309" s="13">
        <v>4</v>
      </c>
      <c r="O309" s="13">
        <f t="shared" si="17"/>
        <v>667.91470449115195</v>
      </c>
      <c r="P309" s="13">
        <f t="shared" si="18"/>
        <v>24.774284291214833</v>
      </c>
      <c r="Q309" s="51">
        <f t="shared" si="19"/>
        <v>89.187423448373409</v>
      </c>
      <c r="S309" s="48">
        <v>89.187423448373409</v>
      </c>
      <c r="T309" s="52">
        <v>7.8171652531383513</v>
      </c>
    </row>
    <row r="310" spans="1:20">
      <c r="A310" s="10" t="s">
        <v>528</v>
      </c>
      <c r="B310" s="11" t="s">
        <v>732</v>
      </c>
      <c r="C310" s="11" t="s">
        <v>8</v>
      </c>
      <c r="D310" s="11" t="s">
        <v>146</v>
      </c>
      <c r="E310" s="11" t="s">
        <v>10</v>
      </c>
      <c r="F310" s="11">
        <v>20</v>
      </c>
      <c r="G310" s="11">
        <v>1</v>
      </c>
      <c r="H310" s="12">
        <v>2.2999999999999998</v>
      </c>
      <c r="I310" s="11" t="str">
        <f t="shared" si="16"/>
        <v>low</v>
      </c>
      <c r="J310" s="11" t="s">
        <v>11</v>
      </c>
      <c r="K310" s="13">
        <v>181.36</v>
      </c>
      <c r="L310" s="13">
        <v>9.0016834877010599</v>
      </c>
      <c r="M310" s="13">
        <v>2</v>
      </c>
      <c r="N310" s="13">
        <v>4</v>
      </c>
      <c r="O310" s="13">
        <f t="shared" si="17"/>
        <v>9.0016834877010599</v>
      </c>
      <c r="P310" s="13">
        <f t="shared" si="18"/>
        <v>4.9634337713393574E-2</v>
      </c>
      <c r="Q310" s="51">
        <f t="shared" si="19"/>
        <v>0.17868361576821687</v>
      </c>
      <c r="S310" s="48">
        <v>0.17868361576821687</v>
      </c>
      <c r="T310" s="52">
        <v>7.6466634546131305</v>
      </c>
    </row>
    <row r="311" spans="1:20">
      <c r="A311" s="10" t="s">
        <v>528</v>
      </c>
      <c r="B311" s="11" t="s">
        <v>732</v>
      </c>
      <c r="C311" s="11" t="s">
        <v>12</v>
      </c>
      <c r="D311" s="11" t="s">
        <v>146</v>
      </c>
      <c r="E311" s="11" t="s">
        <v>10</v>
      </c>
      <c r="F311" s="11">
        <v>20</v>
      </c>
      <c r="G311" s="11">
        <v>1</v>
      </c>
      <c r="H311" s="12">
        <v>2.2999999999999998</v>
      </c>
      <c r="I311" s="11" t="str">
        <f t="shared" si="16"/>
        <v>low</v>
      </c>
      <c r="J311" s="11" t="s">
        <v>11</v>
      </c>
      <c r="K311" s="13">
        <v>89.22</v>
      </c>
      <c r="L311" s="13">
        <v>656.31256138731396</v>
      </c>
      <c r="M311" s="13">
        <v>2</v>
      </c>
      <c r="N311" s="13">
        <v>4</v>
      </c>
      <c r="O311" s="13">
        <f t="shared" si="17"/>
        <v>656.31256138731396</v>
      </c>
      <c r="P311" s="13">
        <f t="shared" si="18"/>
        <v>7.3561147880219009</v>
      </c>
      <c r="Q311" s="51">
        <f t="shared" si="19"/>
        <v>26.482013236878842</v>
      </c>
      <c r="S311" s="48">
        <v>26.482013236878842</v>
      </c>
      <c r="T311" s="52">
        <v>7.9306664275946996</v>
      </c>
    </row>
    <row r="312" spans="1:20">
      <c r="A312" s="10" t="s">
        <v>528</v>
      </c>
      <c r="B312" s="11" t="s">
        <v>733</v>
      </c>
      <c r="C312" s="11" t="s">
        <v>8</v>
      </c>
      <c r="D312" s="11" t="s">
        <v>146</v>
      </c>
      <c r="E312" s="11" t="s">
        <v>10</v>
      </c>
      <c r="F312" s="11">
        <v>20</v>
      </c>
      <c r="G312" s="11">
        <v>2</v>
      </c>
      <c r="H312" s="12">
        <v>2.2999999999999998</v>
      </c>
      <c r="I312" s="11" t="str">
        <f t="shared" si="16"/>
        <v>low</v>
      </c>
      <c r="J312" s="11" t="s">
        <v>11</v>
      </c>
      <c r="K312" s="13">
        <v>125.6</v>
      </c>
      <c r="L312" s="13">
        <v>6.2849560211063498</v>
      </c>
      <c r="M312" s="13">
        <v>2</v>
      </c>
      <c r="N312" s="13">
        <v>4</v>
      </c>
      <c r="O312" s="13">
        <f t="shared" si="17"/>
        <v>6.2849560211063498</v>
      </c>
      <c r="P312" s="13">
        <f t="shared" si="18"/>
        <v>5.0039458766770302E-2</v>
      </c>
      <c r="Q312" s="51">
        <f t="shared" si="19"/>
        <v>0.18014205156037308</v>
      </c>
      <c r="S312" s="48">
        <v>0.18014205156037308</v>
      </c>
      <c r="T312" s="52">
        <v>4.451263105961023</v>
      </c>
    </row>
    <row r="313" spans="1:20">
      <c r="A313" s="10" t="s">
        <v>528</v>
      </c>
      <c r="B313" s="11" t="s">
        <v>733</v>
      </c>
      <c r="C313" s="11" t="s">
        <v>12</v>
      </c>
      <c r="D313" s="11" t="s">
        <v>146</v>
      </c>
      <c r="E313" s="11" t="s">
        <v>10</v>
      </c>
      <c r="F313" s="11">
        <v>20</v>
      </c>
      <c r="G313" s="11">
        <v>2</v>
      </c>
      <c r="H313" s="12">
        <v>2.2999999999999998</v>
      </c>
      <c r="I313" s="11" t="str">
        <f t="shared" si="16"/>
        <v>low</v>
      </c>
      <c r="J313" s="11" t="s">
        <v>11</v>
      </c>
      <c r="K313" s="13">
        <v>125.6</v>
      </c>
      <c r="L313" s="13">
        <v>4.9792089669606403</v>
      </c>
      <c r="M313" s="13">
        <v>2</v>
      </c>
      <c r="N313" s="13">
        <v>4</v>
      </c>
      <c r="O313" s="13">
        <f t="shared" si="17"/>
        <v>4.9792089669606403</v>
      </c>
      <c r="P313" s="13">
        <f t="shared" si="18"/>
        <v>3.9643383494909555E-2</v>
      </c>
      <c r="Q313" s="51">
        <f t="shared" si="19"/>
        <v>0.1427161805816744</v>
      </c>
      <c r="S313" s="48">
        <v>0.1427161805816744</v>
      </c>
      <c r="T313" s="52">
        <v>7.3752353453174742</v>
      </c>
    </row>
    <row r="314" spans="1:20">
      <c r="A314" s="10" t="s">
        <v>528</v>
      </c>
      <c r="B314" s="11" t="s">
        <v>734</v>
      </c>
      <c r="C314" s="11" t="s">
        <v>8</v>
      </c>
      <c r="D314" s="11" t="s">
        <v>146</v>
      </c>
      <c r="E314" s="11" t="s">
        <v>10</v>
      </c>
      <c r="F314" s="11">
        <v>20</v>
      </c>
      <c r="G314" s="11">
        <v>2</v>
      </c>
      <c r="H314" s="12">
        <v>2.2999999999999998</v>
      </c>
      <c r="I314" s="11" t="str">
        <f t="shared" si="16"/>
        <v>low</v>
      </c>
      <c r="J314" s="11" t="s">
        <v>11</v>
      </c>
      <c r="K314" s="13">
        <v>125.69</v>
      </c>
      <c r="L314" s="13">
        <v>4.2950843686865898</v>
      </c>
      <c r="M314" s="13">
        <v>2</v>
      </c>
      <c r="N314" s="13">
        <v>4</v>
      </c>
      <c r="O314" s="13">
        <f t="shared" si="17"/>
        <v>4.2950843686865898</v>
      </c>
      <c r="P314" s="13">
        <f t="shared" si="18"/>
        <v>3.4172045259659396E-2</v>
      </c>
      <c r="Q314" s="51">
        <f t="shared" si="19"/>
        <v>0.12301936293477382</v>
      </c>
      <c r="S314" s="48">
        <v>0.12301936293477382</v>
      </c>
      <c r="T314" s="52">
        <v>71.504847515962894</v>
      </c>
    </row>
    <row r="315" spans="1:20">
      <c r="A315" s="10" t="s">
        <v>528</v>
      </c>
      <c r="B315" s="11" t="s">
        <v>737</v>
      </c>
      <c r="C315" s="11" t="s">
        <v>8</v>
      </c>
      <c r="D315" s="11" t="s">
        <v>146</v>
      </c>
      <c r="E315" s="11" t="s">
        <v>10</v>
      </c>
      <c r="F315" s="11">
        <v>20</v>
      </c>
      <c r="G315" s="11">
        <v>3</v>
      </c>
      <c r="H315" s="12">
        <v>2.2999999999999998</v>
      </c>
      <c r="I315" s="11" t="str">
        <f t="shared" si="16"/>
        <v>low</v>
      </c>
      <c r="J315" s="11" t="s">
        <v>11</v>
      </c>
      <c r="K315" s="13">
        <v>25.37</v>
      </c>
      <c r="L315" s="13">
        <v>653.80968389235204</v>
      </c>
      <c r="M315" s="13">
        <v>2</v>
      </c>
      <c r="N315" s="13">
        <v>4</v>
      </c>
      <c r="O315" s="13">
        <f t="shared" si="17"/>
        <v>653.80968389235204</v>
      </c>
      <c r="P315" s="13">
        <f t="shared" si="18"/>
        <v>25.770976897609462</v>
      </c>
      <c r="Q315" s="51">
        <f t="shared" si="19"/>
        <v>92.775516831394057</v>
      </c>
      <c r="S315" s="48">
        <v>92.775516831394057</v>
      </c>
      <c r="T315" s="52">
        <v>18.837120446651092</v>
      </c>
    </row>
    <row r="316" spans="1:20">
      <c r="A316" s="10" t="s">
        <v>528</v>
      </c>
      <c r="B316" s="11" t="s">
        <v>737</v>
      </c>
      <c r="C316" s="11" t="s">
        <v>12</v>
      </c>
      <c r="D316" s="11" t="s">
        <v>146</v>
      </c>
      <c r="E316" s="11" t="s">
        <v>10</v>
      </c>
      <c r="F316" s="11">
        <v>20</v>
      </c>
      <c r="G316" s="11">
        <v>3</v>
      </c>
      <c r="H316" s="12">
        <v>2.2999999999999998</v>
      </c>
      <c r="I316" s="11" t="str">
        <f t="shared" si="16"/>
        <v>low</v>
      </c>
      <c r="J316" s="11" t="s">
        <v>11</v>
      </c>
      <c r="K316" s="13">
        <v>8.15</v>
      </c>
      <c r="L316" s="13">
        <v>815.06407969344798</v>
      </c>
      <c r="M316" s="13">
        <v>2</v>
      </c>
      <c r="N316" s="13">
        <v>4</v>
      </c>
      <c r="O316" s="13">
        <f t="shared" si="17"/>
        <v>815.06407969344798</v>
      </c>
      <c r="P316" s="13">
        <f t="shared" si="18"/>
        <v>100.00786253907337</v>
      </c>
      <c r="Q316" s="51">
        <f t="shared" si="19"/>
        <v>360.02830514066414</v>
      </c>
      <c r="S316" s="48">
        <v>360.02830514066414</v>
      </c>
      <c r="T316" s="52">
        <v>26.267053690154221</v>
      </c>
    </row>
    <row r="317" spans="1:20">
      <c r="A317" s="10" t="s">
        <v>528</v>
      </c>
      <c r="B317" s="11" t="s">
        <v>738</v>
      </c>
      <c r="C317" s="11" t="s">
        <v>8</v>
      </c>
      <c r="D317" s="11" t="s">
        <v>146</v>
      </c>
      <c r="E317" s="11" t="s">
        <v>10</v>
      </c>
      <c r="F317" s="11">
        <v>20</v>
      </c>
      <c r="G317" s="11">
        <v>3</v>
      </c>
      <c r="H317" s="12">
        <v>2.2999999999999998</v>
      </c>
      <c r="I317" s="11" t="str">
        <f t="shared" si="16"/>
        <v>low</v>
      </c>
      <c r="J317" s="11" t="s">
        <v>11</v>
      </c>
      <c r="K317" s="13">
        <v>41.94</v>
      </c>
      <c r="L317" s="13">
        <v>382.49709353187501</v>
      </c>
      <c r="M317" s="13">
        <v>2</v>
      </c>
      <c r="N317" s="13">
        <v>4</v>
      </c>
      <c r="O317" s="13">
        <f t="shared" si="17"/>
        <v>382.49709353187501</v>
      </c>
      <c r="P317" s="13">
        <f t="shared" si="18"/>
        <v>9.1201023731968291</v>
      </c>
      <c r="Q317" s="51">
        <f t="shared" si="19"/>
        <v>32.832368543508586</v>
      </c>
      <c r="S317" s="48">
        <v>32.832368543508586</v>
      </c>
      <c r="T317" s="52">
        <v>20.212077992864803</v>
      </c>
    </row>
    <row r="318" spans="1:20">
      <c r="A318" s="10" t="s">
        <v>528</v>
      </c>
      <c r="B318" s="11" t="s">
        <v>738</v>
      </c>
      <c r="C318" s="11" t="s">
        <v>12</v>
      </c>
      <c r="D318" s="11" t="s">
        <v>146</v>
      </c>
      <c r="E318" s="11" t="s">
        <v>10</v>
      </c>
      <c r="F318" s="11">
        <v>20</v>
      </c>
      <c r="G318" s="11">
        <v>3</v>
      </c>
      <c r="H318" s="12">
        <v>2.2999999999999998</v>
      </c>
      <c r="I318" s="11" t="str">
        <f t="shared" si="16"/>
        <v>low</v>
      </c>
      <c r="J318" s="11" t="s">
        <v>11</v>
      </c>
      <c r="K318" s="13">
        <v>49.48</v>
      </c>
      <c r="L318" s="13">
        <v>704.94596074031006</v>
      </c>
      <c r="M318" s="13">
        <v>2</v>
      </c>
      <c r="N318" s="13">
        <v>4</v>
      </c>
      <c r="O318" s="13">
        <f t="shared" si="17"/>
        <v>704.94596074031006</v>
      </c>
      <c r="P318" s="13">
        <f t="shared" si="18"/>
        <v>14.247088939779912</v>
      </c>
      <c r="Q318" s="51">
        <f t="shared" si="19"/>
        <v>51.289520183207685</v>
      </c>
      <c r="S318" s="48">
        <v>51.289520183207685</v>
      </c>
      <c r="T318" s="52">
        <v>87.882846881059592</v>
      </c>
    </row>
    <row r="319" spans="1:20">
      <c r="A319" s="10" t="s">
        <v>528</v>
      </c>
      <c r="B319" s="11" t="s">
        <v>739</v>
      </c>
      <c r="C319" s="11" t="s">
        <v>8</v>
      </c>
      <c r="D319" s="11" t="s">
        <v>146</v>
      </c>
      <c r="E319" s="11" t="s">
        <v>10</v>
      </c>
      <c r="F319" s="11">
        <v>20</v>
      </c>
      <c r="G319" s="11">
        <v>3</v>
      </c>
      <c r="H319" s="12">
        <v>2.2999999999999998</v>
      </c>
      <c r="I319" s="11" t="str">
        <f t="shared" si="16"/>
        <v>low</v>
      </c>
      <c r="J319" s="11" t="s">
        <v>11</v>
      </c>
      <c r="K319" s="13">
        <v>13.63</v>
      </c>
      <c r="L319" s="13">
        <v>516.01580590291906</v>
      </c>
      <c r="M319" s="13">
        <v>2</v>
      </c>
      <c r="N319" s="13">
        <v>4</v>
      </c>
      <c r="O319" s="13">
        <f t="shared" si="17"/>
        <v>516.01580590291906</v>
      </c>
      <c r="P319" s="13">
        <f t="shared" si="18"/>
        <v>37.8588265519383</v>
      </c>
      <c r="Q319" s="51">
        <f t="shared" si="19"/>
        <v>136.29177558697788</v>
      </c>
      <c r="S319" s="48">
        <v>136.29177558697788</v>
      </c>
      <c r="T319" s="52">
        <v>18.467540134557641</v>
      </c>
    </row>
    <row r="320" spans="1:20">
      <c r="A320" s="10" t="s">
        <v>528</v>
      </c>
      <c r="B320" s="11" t="s">
        <v>739</v>
      </c>
      <c r="C320" s="11" t="s">
        <v>12</v>
      </c>
      <c r="D320" s="11" t="s">
        <v>146</v>
      </c>
      <c r="E320" s="11" t="s">
        <v>10</v>
      </c>
      <c r="F320" s="11">
        <v>20</v>
      </c>
      <c r="G320" s="11">
        <v>3</v>
      </c>
      <c r="H320" s="12">
        <v>2.2999999999999998</v>
      </c>
      <c r="I320" s="11" t="str">
        <f t="shared" si="16"/>
        <v>low</v>
      </c>
      <c r="J320" s="11" t="s">
        <v>11</v>
      </c>
      <c r="K320" s="13">
        <v>15.64</v>
      </c>
      <c r="L320" s="13">
        <v>784.28422374187301</v>
      </c>
      <c r="M320" s="13">
        <v>2</v>
      </c>
      <c r="N320" s="13">
        <v>4</v>
      </c>
      <c r="O320" s="13">
        <f t="shared" si="17"/>
        <v>784.28422374187301</v>
      </c>
      <c r="P320" s="13">
        <f t="shared" si="18"/>
        <v>50.146050111372951</v>
      </c>
      <c r="Q320" s="51">
        <f t="shared" si="19"/>
        <v>180.52578040094261</v>
      </c>
      <c r="S320" s="48">
        <v>180.52578040094261</v>
      </c>
      <c r="T320" s="52">
        <v>32.501284271578797</v>
      </c>
    </row>
    <row r="321" spans="1:20">
      <c r="A321" s="10" t="s">
        <v>528</v>
      </c>
      <c r="B321" s="11" t="s">
        <v>740</v>
      </c>
      <c r="C321" s="11" t="s">
        <v>8</v>
      </c>
      <c r="D321" s="11" t="s">
        <v>146</v>
      </c>
      <c r="E321" s="11" t="s">
        <v>10</v>
      </c>
      <c r="F321" s="11">
        <v>20</v>
      </c>
      <c r="G321" s="11">
        <v>3</v>
      </c>
      <c r="H321" s="12">
        <v>2.2999999999999998</v>
      </c>
      <c r="I321" s="11" t="str">
        <f t="shared" si="16"/>
        <v>low</v>
      </c>
      <c r="J321" s="11" t="s">
        <v>11</v>
      </c>
      <c r="K321" s="13">
        <v>11.57</v>
      </c>
      <c r="L321" s="13">
        <v>389.88714745055199</v>
      </c>
      <c r="M321" s="13">
        <v>2</v>
      </c>
      <c r="N321" s="13">
        <v>4</v>
      </c>
      <c r="O321" s="13">
        <f t="shared" si="17"/>
        <v>389.88714745055199</v>
      </c>
      <c r="P321" s="13">
        <f t="shared" si="18"/>
        <v>33.698111274896455</v>
      </c>
      <c r="Q321" s="51">
        <f t="shared" si="19"/>
        <v>121.31320058962724</v>
      </c>
      <c r="S321" s="48">
        <v>121.31320058962724</v>
      </c>
      <c r="T321" s="52">
        <v>17.896266942717727</v>
      </c>
    </row>
    <row r="322" spans="1:20">
      <c r="A322" s="10" t="s">
        <v>528</v>
      </c>
      <c r="B322" s="11" t="s">
        <v>740</v>
      </c>
      <c r="C322" s="11" t="s">
        <v>12</v>
      </c>
      <c r="D322" s="11" t="s">
        <v>146</v>
      </c>
      <c r="E322" s="11" t="s">
        <v>10</v>
      </c>
      <c r="F322" s="11">
        <v>20</v>
      </c>
      <c r="G322" s="11">
        <v>3</v>
      </c>
      <c r="H322" s="12">
        <v>2.2999999999999998</v>
      </c>
      <c r="I322" s="11" t="str">
        <f t="shared" ref="I322:I385" si="20">IF(H322=2.3,"low",IF(H322=2.7,"medium",IF(H322=3.2,"high",IF(H322=1.4,"low",IF(H322=2,"medium",IF(H322=3.3,"high"))))))</f>
        <v>low</v>
      </c>
      <c r="J322" s="11" t="s">
        <v>11</v>
      </c>
      <c r="K322" s="13">
        <v>23.39</v>
      </c>
      <c r="L322" s="13">
        <v>718.64879692918703</v>
      </c>
      <c r="M322" s="13">
        <v>2</v>
      </c>
      <c r="N322" s="13">
        <v>4</v>
      </c>
      <c r="O322" s="13">
        <f t="shared" ref="O322:O385" si="21">(IF(L322&lt;N322,0,L322))</f>
        <v>718.64879692918703</v>
      </c>
      <c r="P322" s="13">
        <f t="shared" ref="P322:P385" si="22">IF(O322=0,NA(),(O322/K322))</f>
        <v>30.724617226557804</v>
      </c>
      <c r="Q322" s="51">
        <f t="shared" ref="Q322:Q385" si="23">IF(O322=0,NA(),((P322/1000)*3600))</f>
        <v>110.60862201560809</v>
      </c>
      <c r="S322" s="48">
        <v>110.60862201560809</v>
      </c>
      <c r="T322" s="52">
        <v>0.42685502573447459</v>
      </c>
    </row>
    <row r="323" spans="1:20">
      <c r="A323" s="10" t="s">
        <v>528</v>
      </c>
      <c r="B323" s="11" t="s">
        <v>741</v>
      </c>
      <c r="C323" s="11" t="s">
        <v>8</v>
      </c>
      <c r="D323" s="11" t="s">
        <v>146</v>
      </c>
      <c r="E323" s="11" t="s">
        <v>10</v>
      </c>
      <c r="F323" s="11">
        <v>20</v>
      </c>
      <c r="G323" s="11">
        <v>1</v>
      </c>
      <c r="H323" s="12">
        <v>2.7</v>
      </c>
      <c r="I323" s="11" t="str">
        <f t="shared" si="20"/>
        <v>medium</v>
      </c>
      <c r="J323" s="11" t="s">
        <v>11</v>
      </c>
      <c r="K323" s="13">
        <v>125.44</v>
      </c>
      <c r="L323" s="13">
        <v>20.2771694888947</v>
      </c>
      <c r="M323" s="13">
        <v>2</v>
      </c>
      <c r="N323" s="13">
        <v>4</v>
      </c>
      <c r="O323" s="13">
        <f t="shared" si="21"/>
        <v>20.2771694888947</v>
      </c>
      <c r="P323" s="13">
        <f t="shared" si="22"/>
        <v>0.16164835370611208</v>
      </c>
      <c r="Q323" s="51">
        <f t="shared" si="23"/>
        <v>0.58193407334200353</v>
      </c>
      <c r="S323" s="48">
        <v>0.58193407334200353</v>
      </c>
      <c r="T323" s="52">
        <v>0.15118673881412409</v>
      </c>
    </row>
    <row r="324" spans="1:20">
      <c r="A324" s="10" t="s">
        <v>528</v>
      </c>
      <c r="B324" s="11" t="s">
        <v>741</v>
      </c>
      <c r="C324" s="11" t="s">
        <v>12</v>
      </c>
      <c r="D324" s="11" t="s">
        <v>146</v>
      </c>
      <c r="E324" s="11" t="s">
        <v>10</v>
      </c>
      <c r="F324" s="11">
        <v>20</v>
      </c>
      <c r="G324" s="11">
        <v>1</v>
      </c>
      <c r="H324" s="12">
        <v>2.7</v>
      </c>
      <c r="I324" s="11" t="str">
        <f t="shared" si="20"/>
        <v>medium</v>
      </c>
      <c r="J324" s="11" t="s">
        <v>11</v>
      </c>
      <c r="K324" s="13">
        <v>10.39</v>
      </c>
      <c r="L324" s="13">
        <v>740.95106775333898</v>
      </c>
      <c r="M324" s="13">
        <v>2</v>
      </c>
      <c r="N324" s="13">
        <v>4</v>
      </c>
      <c r="O324" s="13">
        <f t="shared" si="21"/>
        <v>740.95106775333898</v>
      </c>
      <c r="P324" s="13">
        <f t="shared" si="22"/>
        <v>71.313866001283827</v>
      </c>
      <c r="Q324" s="51">
        <f t="shared" si="23"/>
        <v>256.72991760462179</v>
      </c>
      <c r="S324" s="48">
        <v>256.72991760462179</v>
      </c>
      <c r="T324" s="52">
        <v>0.50486486484162896</v>
      </c>
    </row>
    <row r="325" spans="1:20">
      <c r="A325" s="10" t="s">
        <v>528</v>
      </c>
      <c r="B325" s="11" t="s">
        <v>742</v>
      </c>
      <c r="C325" s="11" t="s">
        <v>8</v>
      </c>
      <c r="D325" s="11" t="s">
        <v>146</v>
      </c>
      <c r="E325" s="11" t="s">
        <v>10</v>
      </c>
      <c r="F325" s="11">
        <v>20</v>
      </c>
      <c r="G325" s="11">
        <v>1</v>
      </c>
      <c r="H325" s="12">
        <v>2.7</v>
      </c>
      <c r="I325" s="11" t="str">
        <f t="shared" si="20"/>
        <v>medium</v>
      </c>
      <c r="J325" s="11" t="s">
        <v>11</v>
      </c>
      <c r="K325" s="13">
        <v>164.69</v>
      </c>
      <c r="L325" s="13">
        <v>17.70895458196</v>
      </c>
      <c r="M325" s="13">
        <v>2</v>
      </c>
      <c r="N325" s="13">
        <v>4</v>
      </c>
      <c r="O325" s="13">
        <f t="shared" si="21"/>
        <v>17.70895458196</v>
      </c>
      <c r="P325" s="13">
        <f t="shared" si="22"/>
        <v>0.10752902168899145</v>
      </c>
      <c r="Q325" s="51">
        <f t="shared" si="23"/>
        <v>0.38710447808036919</v>
      </c>
      <c r="S325" s="48">
        <v>0.38710447808036919</v>
      </c>
      <c r="T325" s="52">
        <v>0.46086629702553411</v>
      </c>
    </row>
    <row r="326" spans="1:20">
      <c r="A326" s="10" t="s">
        <v>528</v>
      </c>
      <c r="B326" s="11" t="s">
        <v>742</v>
      </c>
      <c r="C326" s="11" t="s">
        <v>12</v>
      </c>
      <c r="D326" s="11" t="s">
        <v>146</v>
      </c>
      <c r="E326" s="11" t="s">
        <v>10</v>
      </c>
      <c r="F326" s="11">
        <v>20</v>
      </c>
      <c r="G326" s="11">
        <v>1</v>
      </c>
      <c r="H326" s="12">
        <v>2.7</v>
      </c>
      <c r="I326" s="11" t="str">
        <f t="shared" si="20"/>
        <v>medium</v>
      </c>
      <c r="J326" s="11" t="s">
        <v>11</v>
      </c>
      <c r="K326" s="13">
        <v>39.6</v>
      </c>
      <c r="L326" s="13">
        <v>757.80833939982597</v>
      </c>
      <c r="M326" s="13">
        <v>2</v>
      </c>
      <c r="N326" s="13">
        <v>4</v>
      </c>
      <c r="O326" s="13">
        <f t="shared" si="21"/>
        <v>757.80833939982597</v>
      </c>
      <c r="P326" s="13">
        <f t="shared" si="22"/>
        <v>19.136574227268333</v>
      </c>
      <c r="Q326" s="51">
        <f t="shared" si="23"/>
        <v>68.891667218165992</v>
      </c>
      <c r="S326" s="48">
        <v>68.891667218165992</v>
      </c>
      <c r="T326" s="52">
        <v>0.38257152661194788</v>
      </c>
    </row>
    <row r="327" spans="1:20">
      <c r="A327" s="10" t="s">
        <v>528</v>
      </c>
      <c r="B327" s="11" t="s">
        <v>743</v>
      </c>
      <c r="C327" s="11" t="s">
        <v>8</v>
      </c>
      <c r="D327" s="11" t="s">
        <v>146</v>
      </c>
      <c r="E327" s="11" t="s">
        <v>10</v>
      </c>
      <c r="F327" s="11">
        <v>20</v>
      </c>
      <c r="G327" s="11">
        <v>1</v>
      </c>
      <c r="H327" s="12">
        <v>2.7</v>
      </c>
      <c r="I327" s="11" t="str">
        <f t="shared" si="20"/>
        <v>medium</v>
      </c>
      <c r="J327" s="11" t="s">
        <v>11</v>
      </c>
      <c r="K327" s="13">
        <v>125.77</v>
      </c>
      <c r="L327" s="13">
        <v>21.343966105680099</v>
      </c>
      <c r="M327" s="13">
        <v>2</v>
      </c>
      <c r="N327" s="13">
        <v>4</v>
      </c>
      <c r="O327" s="13">
        <f t="shared" si="21"/>
        <v>21.343966105680099</v>
      </c>
      <c r="P327" s="13">
        <f t="shared" si="22"/>
        <v>0.16970633780456468</v>
      </c>
      <c r="Q327" s="51">
        <f t="shared" si="23"/>
        <v>0.61094281609643275</v>
      </c>
      <c r="S327" s="48">
        <v>0.61094281609643275</v>
      </c>
      <c r="T327" s="52">
        <v>5.2696913466284006</v>
      </c>
    </row>
    <row r="328" spans="1:20">
      <c r="A328" s="10" t="s">
        <v>528</v>
      </c>
      <c r="B328" s="11" t="s">
        <v>743</v>
      </c>
      <c r="C328" s="11" t="s">
        <v>12</v>
      </c>
      <c r="D328" s="11" t="s">
        <v>146</v>
      </c>
      <c r="E328" s="11" t="s">
        <v>10</v>
      </c>
      <c r="F328" s="11">
        <v>20</v>
      </c>
      <c r="G328" s="11">
        <v>1</v>
      </c>
      <c r="H328" s="12">
        <v>2.7</v>
      </c>
      <c r="I328" s="11" t="str">
        <f t="shared" si="20"/>
        <v>medium</v>
      </c>
      <c r="J328" s="11" t="s">
        <v>11</v>
      </c>
      <c r="K328" s="13">
        <v>33.65</v>
      </c>
      <c r="L328" s="13">
        <v>863.55330191537598</v>
      </c>
      <c r="M328" s="13">
        <v>2</v>
      </c>
      <c r="N328" s="13">
        <v>4</v>
      </c>
      <c r="O328" s="13">
        <f t="shared" si="21"/>
        <v>863.55330191537598</v>
      </c>
      <c r="P328" s="13">
        <f t="shared" si="22"/>
        <v>25.662802434335099</v>
      </c>
      <c r="Q328" s="51">
        <f t="shared" si="23"/>
        <v>92.386088763606352</v>
      </c>
      <c r="S328" s="48">
        <v>92.386088763606352</v>
      </c>
      <c r="T328" s="52">
        <v>11.451940337389951</v>
      </c>
    </row>
    <row r="329" spans="1:20">
      <c r="A329" s="10" t="s">
        <v>528</v>
      </c>
      <c r="B329" s="11" t="s">
        <v>744</v>
      </c>
      <c r="C329" s="11" t="s">
        <v>8</v>
      </c>
      <c r="D329" s="11" t="s">
        <v>146</v>
      </c>
      <c r="E329" s="11" t="s">
        <v>10</v>
      </c>
      <c r="F329" s="11">
        <v>20</v>
      </c>
      <c r="G329" s="11">
        <v>1</v>
      </c>
      <c r="H329" s="12">
        <v>2.7</v>
      </c>
      <c r="I329" s="11" t="str">
        <f t="shared" si="20"/>
        <v>medium</v>
      </c>
      <c r="J329" s="11" t="s">
        <v>11</v>
      </c>
      <c r="K329" s="13">
        <v>132.59</v>
      </c>
      <c r="L329" s="13">
        <v>16.0849556805499</v>
      </c>
      <c r="M329" s="13">
        <v>2</v>
      </c>
      <c r="N329" s="13">
        <v>4</v>
      </c>
      <c r="O329" s="13">
        <f t="shared" si="21"/>
        <v>16.0849556805499</v>
      </c>
      <c r="P329" s="13">
        <f t="shared" si="22"/>
        <v>0.12131349031261708</v>
      </c>
      <c r="Q329" s="51">
        <f t="shared" si="23"/>
        <v>0.43672856512542152</v>
      </c>
      <c r="S329" s="48">
        <v>0.43672856512542152</v>
      </c>
      <c r="T329" s="52">
        <v>7.7324727926173091</v>
      </c>
    </row>
    <row r="330" spans="1:20">
      <c r="A330" s="10" t="s">
        <v>528</v>
      </c>
      <c r="B330" s="11" t="s">
        <v>744</v>
      </c>
      <c r="C330" s="11" t="s">
        <v>12</v>
      </c>
      <c r="D330" s="11" t="s">
        <v>146</v>
      </c>
      <c r="E330" s="11" t="s">
        <v>10</v>
      </c>
      <c r="F330" s="11">
        <v>20</v>
      </c>
      <c r="G330" s="11">
        <v>1</v>
      </c>
      <c r="H330" s="12">
        <v>2.7</v>
      </c>
      <c r="I330" s="11" t="str">
        <f t="shared" si="20"/>
        <v>medium</v>
      </c>
      <c r="J330" s="11" t="s">
        <v>11</v>
      </c>
      <c r="K330" s="13">
        <v>16.53</v>
      </c>
      <c r="L330" s="13">
        <v>704.88414703454202</v>
      </c>
      <c r="M330" s="13">
        <v>2</v>
      </c>
      <c r="N330" s="13">
        <v>4</v>
      </c>
      <c r="O330" s="13">
        <f t="shared" si="21"/>
        <v>704.88414703454202</v>
      </c>
      <c r="P330" s="13">
        <f t="shared" si="22"/>
        <v>42.642719118847062</v>
      </c>
      <c r="Q330" s="51">
        <f t="shared" si="23"/>
        <v>153.51378882784942</v>
      </c>
      <c r="S330" s="48">
        <v>153.51378882784942</v>
      </c>
      <c r="T330" s="52">
        <v>7.237519422632789</v>
      </c>
    </row>
    <row r="331" spans="1:20">
      <c r="A331" s="10" t="s">
        <v>528</v>
      </c>
      <c r="B331" s="11" t="s">
        <v>745</v>
      </c>
      <c r="C331" s="11" t="s">
        <v>8</v>
      </c>
      <c r="D331" s="11" t="s">
        <v>146</v>
      </c>
      <c r="E331" s="11" t="s">
        <v>10</v>
      </c>
      <c r="F331" s="11">
        <v>20</v>
      </c>
      <c r="G331" s="11">
        <v>2</v>
      </c>
      <c r="H331" s="12">
        <v>2.7</v>
      </c>
      <c r="I331" s="11" t="str">
        <f t="shared" si="20"/>
        <v>medium</v>
      </c>
      <c r="J331" s="11" t="s">
        <v>11</v>
      </c>
      <c r="K331" s="13">
        <v>45.81</v>
      </c>
      <c r="L331" s="13">
        <v>84.018830235629594</v>
      </c>
      <c r="M331" s="13">
        <v>2</v>
      </c>
      <c r="N331" s="13">
        <v>4</v>
      </c>
      <c r="O331" s="13">
        <f t="shared" si="21"/>
        <v>84.018830235629594</v>
      </c>
      <c r="P331" s="13">
        <f t="shared" si="22"/>
        <v>1.8340718235238942</v>
      </c>
      <c r="Q331" s="51">
        <f t="shared" si="23"/>
        <v>6.6026585646860187</v>
      </c>
      <c r="S331" s="48">
        <v>6.6026585646860187</v>
      </c>
      <c r="T331" s="52">
        <v>9.7030220389697419</v>
      </c>
    </row>
    <row r="332" spans="1:20">
      <c r="A332" s="10" t="s">
        <v>528</v>
      </c>
      <c r="B332" s="11" t="s">
        <v>746</v>
      </c>
      <c r="C332" s="11" t="s">
        <v>8</v>
      </c>
      <c r="D332" s="11" t="s">
        <v>146</v>
      </c>
      <c r="E332" s="11" t="s">
        <v>10</v>
      </c>
      <c r="F332" s="11">
        <v>20</v>
      </c>
      <c r="G332" s="11">
        <v>2</v>
      </c>
      <c r="H332" s="12">
        <v>2.7</v>
      </c>
      <c r="I332" s="11" t="str">
        <f t="shared" si="20"/>
        <v>medium</v>
      </c>
      <c r="J332" s="11" t="s">
        <v>11</v>
      </c>
      <c r="K332" s="13">
        <v>17.57</v>
      </c>
      <c r="L332" s="13">
        <v>114.92689882542101</v>
      </c>
      <c r="M332" s="13">
        <v>2</v>
      </c>
      <c r="N332" s="13">
        <v>4</v>
      </c>
      <c r="O332" s="13">
        <f t="shared" si="21"/>
        <v>114.92689882542101</v>
      </c>
      <c r="P332" s="13">
        <f t="shared" si="22"/>
        <v>6.5410870133990331</v>
      </c>
      <c r="Q332" s="51">
        <f t="shared" si="23"/>
        <v>23.547913248236519</v>
      </c>
      <c r="S332" s="48">
        <v>23.547913248236519</v>
      </c>
      <c r="T332" s="52">
        <v>8.4531123528899936</v>
      </c>
    </row>
    <row r="333" spans="1:20">
      <c r="A333" s="10" t="s">
        <v>528</v>
      </c>
      <c r="B333" s="11" t="s">
        <v>747</v>
      </c>
      <c r="C333" s="11" t="s">
        <v>8</v>
      </c>
      <c r="D333" s="11" t="s">
        <v>146</v>
      </c>
      <c r="E333" s="11" t="s">
        <v>10</v>
      </c>
      <c r="F333" s="11">
        <v>20</v>
      </c>
      <c r="G333" s="11">
        <v>2</v>
      </c>
      <c r="H333" s="12">
        <v>2.7</v>
      </c>
      <c r="I333" s="11" t="str">
        <f t="shared" si="20"/>
        <v>medium</v>
      </c>
      <c r="J333" s="11" t="s">
        <v>11</v>
      </c>
      <c r="K333" s="13">
        <v>128.38</v>
      </c>
      <c r="L333" s="13">
        <v>101.71762650344201</v>
      </c>
      <c r="M333" s="13">
        <v>2</v>
      </c>
      <c r="N333" s="13">
        <v>4</v>
      </c>
      <c r="O333" s="13">
        <f t="shared" si="21"/>
        <v>101.71762650344201</v>
      </c>
      <c r="P333" s="13">
        <f t="shared" si="22"/>
        <v>0.79231676665712736</v>
      </c>
      <c r="Q333" s="51">
        <f t="shared" si="23"/>
        <v>2.8523403599656585</v>
      </c>
      <c r="S333" s="48">
        <v>2.8523403599656585</v>
      </c>
      <c r="T333" s="52">
        <v>7.8256941837311569</v>
      </c>
    </row>
    <row r="334" spans="1:20">
      <c r="A334" s="10" t="s">
        <v>528</v>
      </c>
      <c r="B334" s="11" t="s">
        <v>748</v>
      </c>
      <c r="C334" s="11" t="s">
        <v>8</v>
      </c>
      <c r="D334" s="11" t="s">
        <v>146</v>
      </c>
      <c r="E334" s="11" t="s">
        <v>10</v>
      </c>
      <c r="F334" s="11">
        <v>20</v>
      </c>
      <c r="G334" s="11">
        <v>2</v>
      </c>
      <c r="H334" s="12">
        <v>2.7</v>
      </c>
      <c r="I334" s="11" t="str">
        <f t="shared" si="20"/>
        <v>medium</v>
      </c>
      <c r="J334" s="11" t="s">
        <v>11</v>
      </c>
      <c r="K334" s="13">
        <v>37</v>
      </c>
      <c r="L334" s="13">
        <v>246.063345738376</v>
      </c>
      <c r="M334" s="13">
        <v>2</v>
      </c>
      <c r="N334" s="13">
        <v>4</v>
      </c>
      <c r="O334" s="13">
        <f t="shared" si="21"/>
        <v>246.063345738376</v>
      </c>
      <c r="P334" s="13">
        <f t="shared" si="22"/>
        <v>6.6503606956317842</v>
      </c>
      <c r="Q334" s="51">
        <f t="shared" si="23"/>
        <v>23.941298504274421</v>
      </c>
      <c r="S334" s="48">
        <v>23.941298504274421</v>
      </c>
      <c r="T334" s="52">
        <v>7.297409156924207</v>
      </c>
    </row>
    <row r="335" spans="1:20">
      <c r="A335" s="10" t="s">
        <v>528</v>
      </c>
      <c r="B335" s="11" t="s">
        <v>748</v>
      </c>
      <c r="C335" s="11" t="s">
        <v>12</v>
      </c>
      <c r="D335" s="11" t="s">
        <v>146</v>
      </c>
      <c r="E335" s="11" t="s">
        <v>10</v>
      </c>
      <c r="F335" s="11">
        <v>20</v>
      </c>
      <c r="G335" s="11">
        <v>2</v>
      </c>
      <c r="H335" s="12">
        <v>2.7</v>
      </c>
      <c r="I335" s="11" t="str">
        <f t="shared" si="20"/>
        <v>medium</v>
      </c>
      <c r="J335" s="11" t="s">
        <v>11</v>
      </c>
      <c r="K335" s="13">
        <v>102.3</v>
      </c>
      <c r="L335" s="13">
        <v>555.64064909477497</v>
      </c>
      <c r="M335" s="13">
        <v>2</v>
      </c>
      <c r="N335" s="13">
        <v>4</v>
      </c>
      <c r="O335" s="13">
        <f t="shared" si="21"/>
        <v>555.64064909477497</v>
      </c>
      <c r="P335" s="13">
        <f t="shared" si="22"/>
        <v>5.4314823958433527</v>
      </c>
      <c r="Q335" s="51">
        <f t="shared" si="23"/>
        <v>19.553336625036071</v>
      </c>
      <c r="S335" s="48">
        <v>19.553336625036071</v>
      </c>
      <c r="T335" s="52">
        <v>133.53891869456723</v>
      </c>
    </row>
    <row r="336" spans="1:20">
      <c r="A336" s="10" t="s">
        <v>528</v>
      </c>
      <c r="B336" s="11" t="s">
        <v>749</v>
      </c>
      <c r="C336" s="11" t="s">
        <v>8</v>
      </c>
      <c r="D336" s="11" t="s">
        <v>146</v>
      </c>
      <c r="E336" s="11" t="s">
        <v>10</v>
      </c>
      <c r="F336" s="11">
        <v>20</v>
      </c>
      <c r="G336" s="11">
        <v>3</v>
      </c>
      <c r="H336" s="12">
        <v>2.7</v>
      </c>
      <c r="I336" s="11" t="str">
        <f t="shared" si="20"/>
        <v>medium</v>
      </c>
      <c r="J336" s="11" t="s">
        <v>11</v>
      </c>
      <c r="K336" s="13">
        <v>125.9</v>
      </c>
      <c r="L336" s="13">
        <v>5.3676027759070504</v>
      </c>
      <c r="M336" s="13">
        <v>2</v>
      </c>
      <c r="N336" s="13">
        <v>4</v>
      </c>
      <c r="O336" s="13">
        <f t="shared" si="21"/>
        <v>5.3676027759070504</v>
      </c>
      <c r="P336" s="13">
        <f t="shared" si="22"/>
        <v>4.2633858426584986E-2</v>
      </c>
      <c r="Q336" s="51">
        <f t="shared" si="23"/>
        <v>0.15348189033570594</v>
      </c>
      <c r="S336" s="48">
        <v>0.15348189033570594</v>
      </c>
      <c r="T336" s="52">
        <v>22.354739264549252</v>
      </c>
    </row>
    <row r="337" spans="1:20">
      <c r="A337" s="10" t="s">
        <v>528</v>
      </c>
      <c r="B337" s="11" t="s">
        <v>749</v>
      </c>
      <c r="C337" s="11" t="s">
        <v>12</v>
      </c>
      <c r="D337" s="11" t="s">
        <v>146</v>
      </c>
      <c r="E337" s="11" t="s">
        <v>10</v>
      </c>
      <c r="F337" s="11">
        <v>20</v>
      </c>
      <c r="G337" s="11">
        <v>3</v>
      </c>
      <c r="H337" s="12">
        <v>2.7</v>
      </c>
      <c r="I337" s="11" t="str">
        <f t="shared" si="20"/>
        <v>medium</v>
      </c>
      <c r="J337" s="11" t="s">
        <v>11</v>
      </c>
      <c r="K337" s="13">
        <v>16.73</v>
      </c>
      <c r="L337" s="13">
        <v>720.98836416751396</v>
      </c>
      <c r="M337" s="13">
        <v>2</v>
      </c>
      <c r="N337" s="13">
        <v>4</v>
      </c>
      <c r="O337" s="13">
        <f t="shared" si="21"/>
        <v>720.98836416751396</v>
      </c>
      <c r="P337" s="13">
        <f t="shared" si="22"/>
        <v>43.095538802600956</v>
      </c>
      <c r="Q337" s="51">
        <f t="shared" si="23"/>
        <v>155.14393968936344</v>
      </c>
      <c r="S337" s="48">
        <v>155.14393968936344</v>
      </c>
      <c r="T337" s="52">
        <v>12.989889254023533</v>
      </c>
    </row>
    <row r="338" spans="1:20">
      <c r="A338" s="10" t="s">
        <v>528</v>
      </c>
      <c r="B338" s="11" t="s">
        <v>750</v>
      </c>
      <c r="C338" s="11" t="s">
        <v>8</v>
      </c>
      <c r="D338" s="11" t="s">
        <v>146</v>
      </c>
      <c r="E338" s="11" t="s">
        <v>10</v>
      </c>
      <c r="F338" s="11">
        <v>20</v>
      </c>
      <c r="G338" s="11">
        <v>3</v>
      </c>
      <c r="H338" s="12">
        <v>2.7</v>
      </c>
      <c r="I338" s="11" t="str">
        <f t="shared" si="20"/>
        <v>medium</v>
      </c>
      <c r="J338" s="11" t="s">
        <v>11</v>
      </c>
      <c r="K338" s="13">
        <v>6.85</v>
      </c>
      <c r="L338" s="13">
        <v>650.82056608562903</v>
      </c>
      <c r="M338" s="13">
        <v>2</v>
      </c>
      <c r="N338" s="13">
        <v>4</v>
      </c>
      <c r="O338" s="13">
        <f t="shared" si="21"/>
        <v>650.82056608562903</v>
      </c>
      <c r="P338" s="13">
        <f t="shared" si="22"/>
        <v>95.010301618340009</v>
      </c>
      <c r="Q338" s="51">
        <f t="shared" si="23"/>
        <v>342.03708582602405</v>
      </c>
      <c r="S338" s="48">
        <v>342.03708582602405</v>
      </c>
      <c r="T338" s="52">
        <v>18.877438241870571</v>
      </c>
    </row>
    <row r="339" spans="1:20">
      <c r="A339" s="10" t="s">
        <v>528</v>
      </c>
      <c r="B339" s="11" t="s">
        <v>750</v>
      </c>
      <c r="C339" s="11" t="s">
        <v>12</v>
      </c>
      <c r="D339" s="11" t="s">
        <v>146</v>
      </c>
      <c r="E339" s="11" t="s">
        <v>10</v>
      </c>
      <c r="F339" s="11">
        <v>20</v>
      </c>
      <c r="G339" s="11">
        <v>3</v>
      </c>
      <c r="H339" s="12">
        <v>2.7</v>
      </c>
      <c r="I339" s="11" t="str">
        <f t="shared" si="20"/>
        <v>medium</v>
      </c>
      <c r="J339" s="11" t="s">
        <v>11</v>
      </c>
      <c r="K339" s="13">
        <v>10.06</v>
      </c>
      <c r="L339" s="13">
        <v>732.18195383999296</v>
      </c>
      <c r="M339" s="13">
        <v>2</v>
      </c>
      <c r="N339" s="13">
        <v>4</v>
      </c>
      <c r="O339" s="13">
        <f t="shared" si="21"/>
        <v>732.18195383999296</v>
      </c>
      <c r="P339" s="13">
        <f t="shared" si="22"/>
        <v>72.781506345923745</v>
      </c>
      <c r="Q339" s="51">
        <f t="shared" si="23"/>
        <v>262.01342284532547</v>
      </c>
      <c r="S339" s="48">
        <v>262.01342284532547</v>
      </c>
      <c r="T339" s="52">
        <v>26.113957946171286</v>
      </c>
    </row>
    <row r="340" spans="1:20">
      <c r="A340" s="10" t="s">
        <v>528</v>
      </c>
      <c r="B340" s="11" t="s">
        <v>751</v>
      </c>
      <c r="C340" s="11" t="s">
        <v>8</v>
      </c>
      <c r="D340" s="11" t="s">
        <v>146</v>
      </c>
      <c r="E340" s="11" t="s">
        <v>10</v>
      </c>
      <c r="F340" s="11">
        <v>20</v>
      </c>
      <c r="G340" s="11">
        <v>3</v>
      </c>
      <c r="H340" s="12">
        <v>2.7</v>
      </c>
      <c r="I340" s="11" t="str">
        <f t="shared" si="20"/>
        <v>medium</v>
      </c>
      <c r="J340" s="11" t="s">
        <v>11</v>
      </c>
      <c r="K340" s="13">
        <v>7.09</v>
      </c>
      <c r="L340" s="13">
        <v>376.366713619569</v>
      </c>
      <c r="M340" s="13">
        <v>2</v>
      </c>
      <c r="N340" s="13">
        <v>4</v>
      </c>
      <c r="O340" s="13">
        <f t="shared" si="21"/>
        <v>376.366713619569</v>
      </c>
      <c r="P340" s="13">
        <f t="shared" si="22"/>
        <v>53.084162710799575</v>
      </c>
      <c r="Q340" s="51">
        <f t="shared" si="23"/>
        <v>191.10298575887848</v>
      </c>
      <c r="S340" s="48">
        <v>191.10298575887848</v>
      </c>
      <c r="T340" s="52">
        <v>18.035487530624902</v>
      </c>
    </row>
    <row r="341" spans="1:20">
      <c r="A341" s="10" t="s">
        <v>528</v>
      </c>
      <c r="B341" s="11" t="s">
        <v>751</v>
      </c>
      <c r="C341" s="11" t="s">
        <v>12</v>
      </c>
      <c r="D341" s="11" t="s">
        <v>146</v>
      </c>
      <c r="E341" s="11" t="s">
        <v>10</v>
      </c>
      <c r="F341" s="11">
        <v>20</v>
      </c>
      <c r="G341" s="11">
        <v>3</v>
      </c>
      <c r="H341" s="12">
        <v>2.7</v>
      </c>
      <c r="I341" s="11" t="str">
        <f t="shared" si="20"/>
        <v>medium</v>
      </c>
      <c r="J341" s="11" t="s">
        <v>11</v>
      </c>
      <c r="K341" s="13">
        <v>11.44</v>
      </c>
      <c r="L341" s="13">
        <v>778.08502673472003</v>
      </c>
      <c r="M341" s="13">
        <v>2</v>
      </c>
      <c r="N341" s="13">
        <v>4</v>
      </c>
      <c r="O341" s="13">
        <f t="shared" si="21"/>
        <v>778.08502673472003</v>
      </c>
      <c r="P341" s="13">
        <f t="shared" si="22"/>
        <v>68.014425413874136</v>
      </c>
      <c r="Q341" s="51">
        <f t="shared" si="23"/>
        <v>244.85193148994688</v>
      </c>
      <c r="S341" s="48">
        <v>244.85193148994688</v>
      </c>
      <c r="T341" s="52">
        <v>112.27138304693855</v>
      </c>
    </row>
    <row r="342" spans="1:20">
      <c r="A342" s="10" t="s">
        <v>528</v>
      </c>
      <c r="B342" s="11" t="s">
        <v>752</v>
      </c>
      <c r="C342" s="11" t="s">
        <v>8</v>
      </c>
      <c r="D342" s="11" t="s">
        <v>146</v>
      </c>
      <c r="E342" s="11" t="s">
        <v>10</v>
      </c>
      <c r="F342" s="11">
        <v>20</v>
      </c>
      <c r="G342" s="11">
        <v>3</v>
      </c>
      <c r="H342" s="12">
        <v>2.7</v>
      </c>
      <c r="I342" s="11" t="str">
        <f t="shared" si="20"/>
        <v>medium</v>
      </c>
      <c r="J342" s="11" t="s">
        <v>11</v>
      </c>
      <c r="K342" s="13">
        <v>7.5</v>
      </c>
      <c r="L342" s="13">
        <v>771.46656752972399</v>
      </c>
      <c r="M342" s="13">
        <v>2</v>
      </c>
      <c r="N342" s="13">
        <v>4</v>
      </c>
      <c r="O342" s="13">
        <f t="shared" si="21"/>
        <v>771.46656752972399</v>
      </c>
      <c r="P342" s="13">
        <f t="shared" si="22"/>
        <v>102.8622090039632</v>
      </c>
      <c r="Q342" s="51">
        <f t="shared" si="23"/>
        <v>370.30395241426754</v>
      </c>
      <c r="S342" s="48">
        <v>370.30395241426754</v>
      </c>
      <c r="T342" s="52">
        <v>19.020705964178617</v>
      </c>
    </row>
    <row r="343" spans="1:20">
      <c r="A343" s="10" t="s">
        <v>528</v>
      </c>
      <c r="B343" s="11" t="s">
        <v>752</v>
      </c>
      <c r="C343" s="11" t="s">
        <v>12</v>
      </c>
      <c r="D343" s="11" t="s">
        <v>146</v>
      </c>
      <c r="E343" s="11" t="s">
        <v>10</v>
      </c>
      <c r="F343" s="11">
        <v>20</v>
      </c>
      <c r="G343" s="11">
        <v>3</v>
      </c>
      <c r="H343" s="12">
        <v>2.7</v>
      </c>
      <c r="I343" s="11" t="str">
        <f t="shared" si="20"/>
        <v>medium</v>
      </c>
      <c r="J343" s="11" t="s">
        <v>11</v>
      </c>
      <c r="K343" s="13">
        <v>10.46</v>
      </c>
      <c r="L343" s="13">
        <v>799.72054387254798</v>
      </c>
      <c r="M343" s="13">
        <v>2</v>
      </c>
      <c r="N343" s="13">
        <v>4</v>
      </c>
      <c r="O343" s="13">
        <f t="shared" si="21"/>
        <v>799.72054387254798</v>
      </c>
      <c r="P343" s="13">
        <f t="shared" si="22"/>
        <v>76.455118917069584</v>
      </c>
      <c r="Q343" s="51">
        <f t="shared" si="23"/>
        <v>275.23842810145049</v>
      </c>
      <c r="S343" s="48">
        <v>275.23842810145049</v>
      </c>
      <c r="T343" s="52">
        <v>0.15673432942338225</v>
      </c>
    </row>
    <row r="344" spans="1:20">
      <c r="A344" s="10" t="s">
        <v>528</v>
      </c>
      <c r="B344" s="11" t="s">
        <v>753</v>
      </c>
      <c r="C344" s="11" t="s">
        <v>8</v>
      </c>
      <c r="D344" s="11" t="s">
        <v>146</v>
      </c>
      <c r="E344" s="11" t="s">
        <v>10</v>
      </c>
      <c r="F344" s="11">
        <v>20</v>
      </c>
      <c r="G344" s="11">
        <v>1</v>
      </c>
      <c r="H344" s="12">
        <v>3.2</v>
      </c>
      <c r="I344" s="11" t="str">
        <f t="shared" si="20"/>
        <v>high</v>
      </c>
      <c r="J344" s="11" t="s">
        <v>11</v>
      </c>
      <c r="K344" s="13">
        <v>83.21</v>
      </c>
      <c r="L344" s="13">
        <v>898.274836318447</v>
      </c>
      <c r="M344" s="13">
        <v>2</v>
      </c>
      <c r="N344" s="13">
        <v>4</v>
      </c>
      <c r="O344" s="13">
        <f t="shared" si="21"/>
        <v>898.274836318447</v>
      </c>
      <c r="P344" s="13">
        <f t="shared" si="22"/>
        <v>10.795275042884834</v>
      </c>
      <c r="Q344" s="51">
        <f t="shared" si="23"/>
        <v>38.8629901543854</v>
      </c>
      <c r="S344" s="48">
        <v>38.8629901543854</v>
      </c>
      <c r="T344" s="52">
        <v>1.018746227330916</v>
      </c>
    </row>
    <row r="345" spans="1:20">
      <c r="A345" s="10" t="s">
        <v>528</v>
      </c>
      <c r="B345" s="11" t="s">
        <v>753</v>
      </c>
      <c r="C345" s="11" t="s">
        <v>12</v>
      </c>
      <c r="D345" s="11" t="s">
        <v>146</v>
      </c>
      <c r="E345" s="11" t="s">
        <v>10</v>
      </c>
      <c r="F345" s="11">
        <v>20</v>
      </c>
      <c r="G345" s="11">
        <v>1</v>
      </c>
      <c r="H345" s="12">
        <v>3.2</v>
      </c>
      <c r="I345" s="11" t="str">
        <f t="shared" si="20"/>
        <v>high</v>
      </c>
      <c r="J345" s="11" t="s">
        <v>11</v>
      </c>
      <c r="K345" s="13">
        <v>16.510000000000002</v>
      </c>
      <c r="L345" s="13">
        <v>787.99209268159302</v>
      </c>
      <c r="M345" s="13">
        <v>2</v>
      </c>
      <c r="N345" s="13">
        <v>4</v>
      </c>
      <c r="O345" s="13">
        <f t="shared" si="21"/>
        <v>787.99209268159302</v>
      </c>
      <c r="P345" s="13">
        <f t="shared" si="22"/>
        <v>47.728170362301206</v>
      </c>
      <c r="Q345" s="51">
        <f t="shared" si="23"/>
        <v>171.82141330428433</v>
      </c>
      <c r="S345" s="48">
        <v>171.82141330428433</v>
      </c>
      <c r="T345" s="52">
        <v>0.1517825640253587</v>
      </c>
    </row>
    <row r="346" spans="1:20">
      <c r="A346" s="10" t="s">
        <v>528</v>
      </c>
      <c r="B346" s="11" t="s">
        <v>754</v>
      </c>
      <c r="C346" s="11" t="s">
        <v>8</v>
      </c>
      <c r="D346" s="11" t="s">
        <v>146</v>
      </c>
      <c r="E346" s="11" t="s">
        <v>10</v>
      </c>
      <c r="F346" s="11">
        <v>20</v>
      </c>
      <c r="G346" s="11">
        <v>1</v>
      </c>
      <c r="H346" s="12">
        <v>3.2</v>
      </c>
      <c r="I346" s="11" t="str">
        <f t="shared" si="20"/>
        <v>high</v>
      </c>
      <c r="J346" s="11" t="s">
        <v>11</v>
      </c>
      <c r="K346" s="13">
        <v>125.6</v>
      </c>
      <c r="L346" s="13">
        <v>9.4067647052418408</v>
      </c>
      <c r="M346" s="13">
        <v>2</v>
      </c>
      <c r="N346" s="13">
        <v>4</v>
      </c>
      <c r="O346" s="13">
        <f t="shared" si="21"/>
        <v>9.4067647052418408</v>
      </c>
      <c r="P346" s="13">
        <f t="shared" si="22"/>
        <v>7.4894623449377723E-2</v>
      </c>
      <c r="Q346" s="51">
        <f t="shared" si="23"/>
        <v>0.26962064441775979</v>
      </c>
      <c r="S346" s="48">
        <v>0.26962064441775979</v>
      </c>
      <c r="T346" s="52">
        <v>2.2301810084969365</v>
      </c>
    </row>
    <row r="347" spans="1:20">
      <c r="A347" s="10" t="s">
        <v>528</v>
      </c>
      <c r="B347" s="11" t="s">
        <v>754</v>
      </c>
      <c r="C347" s="11" t="s">
        <v>12</v>
      </c>
      <c r="D347" s="11" t="s">
        <v>146</v>
      </c>
      <c r="E347" s="11" t="s">
        <v>10</v>
      </c>
      <c r="F347" s="11">
        <v>20</v>
      </c>
      <c r="G347" s="11">
        <v>1</v>
      </c>
      <c r="H347" s="12">
        <v>3.2</v>
      </c>
      <c r="I347" s="11" t="str">
        <f t="shared" si="20"/>
        <v>high</v>
      </c>
      <c r="J347" s="11" t="s">
        <v>11</v>
      </c>
      <c r="K347" s="13">
        <v>14.94</v>
      </c>
      <c r="L347" s="13">
        <v>751.28548988075795</v>
      </c>
      <c r="M347" s="13">
        <v>2</v>
      </c>
      <c r="N347" s="13">
        <v>4</v>
      </c>
      <c r="O347" s="13">
        <f t="shared" si="21"/>
        <v>751.28548988075795</v>
      </c>
      <c r="P347" s="13">
        <f t="shared" si="22"/>
        <v>50.286846712232794</v>
      </c>
      <c r="Q347" s="51">
        <f t="shared" si="23"/>
        <v>181.03264816403808</v>
      </c>
      <c r="S347" s="48">
        <v>181.03264816403808</v>
      </c>
      <c r="T347" s="52">
        <v>2.2967462193834125</v>
      </c>
    </row>
    <row r="348" spans="1:20">
      <c r="A348" s="10" t="s">
        <v>528</v>
      </c>
      <c r="B348" s="11" t="s">
        <v>755</v>
      </c>
      <c r="C348" s="11" t="s">
        <v>8</v>
      </c>
      <c r="D348" s="11" t="s">
        <v>146</v>
      </c>
      <c r="E348" s="11" t="s">
        <v>10</v>
      </c>
      <c r="F348" s="11">
        <v>20</v>
      </c>
      <c r="G348" s="11">
        <v>1</v>
      </c>
      <c r="H348" s="12">
        <v>3.2</v>
      </c>
      <c r="I348" s="11" t="str">
        <f t="shared" si="20"/>
        <v>high</v>
      </c>
      <c r="J348" s="11" t="s">
        <v>11</v>
      </c>
      <c r="K348" s="13">
        <v>12.12</v>
      </c>
      <c r="L348" s="13">
        <v>828.899500986818</v>
      </c>
      <c r="M348" s="13">
        <v>2</v>
      </c>
      <c r="N348" s="13">
        <v>4</v>
      </c>
      <c r="O348" s="13">
        <f t="shared" si="21"/>
        <v>828.899500986818</v>
      </c>
      <c r="P348" s="13">
        <f t="shared" si="22"/>
        <v>68.391047936206107</v>
      </c>
      <c r="Q348" s="51">
        <f t="shared" si="23"/>
        <v>246.207772570342</v>
      </c>
      <c r="S348" s="48">
        <v>246.207772570342</v>
      </c>
      <c r="T348" s="52">
        <v>3.366612009965412</v>
      </c>
    </row>
    <row r="349" spans="1:20">
      <c r="A349" s="10" t="s">
        <v>528</v>
      </c>
      <c r="B349" s="11" t="s">
        <v>755</v>
      </c>
      <c r="C349" s="11" t="s">
        <v>12</v>
      </c>
      <c r="D349" s="11" t="s">
        <v>146</v>
      </c>
      <c r="E349" s="11" t="s">
        <v>10</v>
      </c>
      <c r="F349" s="11">
        <v>20</v>
      </c>
      <c r="G349" s="11">
        <v>1</v>
      </c>
      <c r="H349" s="12">
        <v>3.2</v>
      </c>
      <c r="I349" s="11" t="str">
        <f t="shared" si="20"/>
        <v>high</v>
      </c>
      <c r="J349" s="11" t="s">
        <v>11</v>
      </c>
      <c r="K349" s="13">
        <v>15.36</v>
      </c>
      <c r="L349" s="13">
        <v>743.77443593891303</v>
      </c>
      <c r="M349" s="13">
        <v>2</v>
      </c>
      <c r="N349" s="13">
        <v>4</v>
      </c>
      <c r="O349" s="13">
        <f t="shared" si="21"/>
        <v>743.77443593891303</v>
      </c>
      <c r="P349" s="13">
        <f t="shared" si="22"/>
        <v>48.422814839772983</v>
      </c>
      <c r="Q349" s="51">
        <f t="shared" si="23"/>
        <v>174.32213342318275</v>
      </c>
      <c r="S349" s="48">
        <v>174.32213342318275</v>
      </c>
      <c r="T349" s="52">
        <v>7.5316602866686955</v>
      </c>
    </row>
    <row r="350" spans="1:20">
      <c r="A350" s="10" t="s">
        <v>528</v>
      </c>
      <c r="B350" s="11" t="s">
        <v>756</v>
      </c>
      <c r="C350" s="11" t="s">
        <v>8</v>
      </c>
      <c r="D350" s="11" t="s">
        <v>146</v>
      </c>
      <c r="E350" s="11" t="s">
        <v>10</v>
      </c>
      <c r="F350" s="11">
        <v>20</v>
      </c>
      <c r="G350" s="11">
        <v>1</v>
      </c>
      <c r="H350" s="12">
        <v>3.2</v>
      </c>
      <c r="I350" s="11" t="str">
        <f t="shared" si="20"/>
        <v>high</v>
      </c>
      <c r="J350" s="11" t="s">
        <v>11</v>
      </c>
      <c r="K350" s="13">
        <v>8.77</v>
      </c>
      <c r="L350" s="13">
        <v>881.48927889149195</v>
      </c>
      <c r="M350" s="13">
        <v>2</v>
      </c>
      <c r="N350" s="13">
        <v>4</v>
      </c>
      <c r="O350" s="13">
        <f t="shared" si="21"/>
        <v>881.48927889149195</v>
      </c>
      <c r="P350" s="13">
        <f t="shared" si="22"/>
        <v>100.51189040952018</v>
      </c>
      <c r="Q350" s="51">
        <f t="shared" si="23"/>
        <v>361.84280547427261</v>
      </c>
      <c r="S350" s="48">
        <v>361.84280547427261</v>
      </c>
      <c r="T350" s="52">
        <v>8.4368663489620097</v>
      </c>
    </row>
    <row r="351" spans="1:20">
      <c r="A351" s="10" t="s">
        <v>528</v>
      </c>
      <c r="B351" s="11" t="s">
        <v>756</v>
      </c>
      <c r="C351" s="11" t="s">
        <v>12</v>
      </c>
      <c r="D351" s="11" t="s">
        <v>146</v>
      </c>
      <c r="E351" s="11" t="s">
        <v>10</v>
      </c>
      <c r="F351" s="11">
        <v>20</v>
      </c>
      <c r="G351" s="11">
        <v>1</v>
      </c>
      <c r="H351" s="12">
        <v>3.2</v>
      </c>
      <c r="I351" s="11" t="str">
        <f t="shared" si="20"/>
        <v>high</v>
      </c>
      <c r="J351" s="11" t="s">
        <v>11</v>
      </c>
      <c r="K351" s="13">
        <v>18.13</v>
      </c>
      <c r="L351" s="13">
        <v>733.96053246664098</v>
      </c>
      <c r="M351" s="13">
        <v>2</v>
      </c>
      <c r="N351" s="13">
        <v>4</v>
      </c>
      <c r="O351" s="13">
        <f t="shared" si="21"/>
        <v>733.96053246664098</v>
      </c>
      <c r="P351" s="13">
        <f t="shared" si="22"/>
        <v>40.483206423973584</v>
      </c>
      <c r="Q351" s="51">
        <f t="shared" si="23"/>
        <v>145.73954312630491</v>
      </c>
      <c r="S351" s="48">
        <v>145.73954312630491</v>
      </c>
      <c r="T351" s="52">
        <v>6.0311535498321494</v>
      </c>
    </row>
    <row r="352" spans="1:20">
      <c r="A352" s="10" t="s">
        <v>528</v>
      </c>
      <c r="B352" s="11" t="s">
        <v>757</v>
      </c>
      <c r="C352" s="11" t="s">
        <v>8</v>
      </c>
      <c r="D352" s="11" t="s">
        <v>146</v>
      </c>
      <c r="E352" s="11" t="s">
        <v>10</v>
      </c>
      <c r="F352" s="11">
        <v>20</v>
      </c>
      <c r="G352" s="11">
        <v>2</v>
      </c>
      <c r="H352" s="12">
        <v>3.2</v>
      </c>
      <c r="I352" s="11" t="str">
        <f t="shared" si="20"/>
        <v>high</v>
      </c>
      <c r="J352" s="11" t="s">
        <v>11</v>
      </c>
      <c r="K352" s="13">
        <v>25</v>
      </c>
      <c r="L352" s="13">
        <v>56.123237033897901</v>
      </c>
      <c r="M352" s="13">
        <v>2</v>
      </c>
      <c r="N352" s="13">
        <v>4</v>
      </c>
      <c r="O352" s="13">
        <f t="shared" si="21"/>
        <v>56.123237033897901</v>
      </c>
      <c r="P352" s="13">
        <f t="shared" si="22"/>
        <v>2.244929481355916</v>
      </c>
      <c r="Q352" s="51">
        <f t="shared" si="23"/>
        <v>8.0817461328812978</v>
      </c>
      <c r="S352" s="48">
        <v>8.0817461328812978</v>
      </c>
      <c r="T352" s="52">
        <v>7.1578657343295387</v>
      </c>
    </row>
    <row r="353" spans="1:20">
      <c r="A353" s="10" t="s">
        <v>528</v>
      </c>
      <c r="B353" s="11" t="s">
        <v>757</v>
      </c>
      <c r="C353" s="11" t="s">
        <v>12</v>
      </c>
      <c r="D353" s="11" t="s">
        <v>146</v>
      </c>
      <c r="E353" s="11" t="s">
        <v>10</v>
      </c>
      <c r="F353" s="11">
        <v>20</v>
      </c>
      <c r="G353" s="11">
        <v>2</v>
      </c>
      <c r="H353" s="12">
        <v>3.2</v>
      </c>
      <c r="I353" s="11" t="str">
        <f t="shared" si="20"/>
        <v>high</v>
      </c>
      <c r="J353" s="11" t="s">
        <v>11</v>
      </c>
      <c r="K353" s="13">
        <v>126.08</v>
      </c>
      <c r="L353" s="13">
        <v>5.57400729857559</v>
      </c>
      <c r="M353" s="13">
        <v>2</v>
      </c>
      <c r="N353" s="13">
        <v>4</v>
      </c>
      <c r="O353" s="13">
        <f t="shared" si="21"/>
        <v>5.57400729857559</v>
      </c>
      <c r="P353" s="13">
        <f t="shared" si="22"/>
        <v>4.4210083269159185E-2</v>
      </c>
      <c r="Q353" s="51">
        <f t="shared" si="23"/>
        <v>0.15915629976897305</v>
      </c>
      <c r="S353" s="48">
        <v>0.15915629976897305</v>
      </c>
      <c r="T353" s="52">
        <v>7.8207478863461226</v>
      </c>
    </row>
    <row r="354" spans="1:20">
      <c r="A354" s="10" t="s">
        <v>528</v>
      </c>
      <c r="B354" s="11" t="s">
        <v>758</v>
      </c>
      <c r="C354" s="11" t="s">
        <v>8</v>
      </c>
      <c r="D354" s="11" t="s">
        <v>146</v>
      </c>
      <c r="E354" s="11" t="s">
        <v>10</v>
      </c>
      <c r="F354" s="11">
        <v>20</v>
      </c>
      <c r="G354" s="11">
        <v>2</v>
      </c>
      <c r="H354" s="12">
        <v>3.2</v>
      </c>
      <c r="I354" s="11" t="str">
        <f t="shared" si="20"/>
        <v>high</v>
      </c>
      <c r="J354" s="11" t="s">
        <v>11</v>
      </c>
      <c r="K354" s="13">
        <v>16.010000000000002</v>
      </c>
      <c r="L354" s="13">
        <v>81.1233843667966</v>
      </c>
      <c r="M354" s="13">
        <v>2</v>
      </c>
      <c r="N354" s="13">
        <v>4</v>
      </c>
      <c r="O354" s="13">
        <f t="shared" si="21"/>
        <v>81.1233843667966</v>
      </c>
      <c r="P354" s="13">
        <f t="shared" si="22"/>
        <v>5.0670446200372634</v>
      </c>
      <c r="Q354" s="51">
        <f t="shared" si="23"/>
        <v>18.24136063213415</v>
      </c>
      <c r="S354" s="48">
        <v>18.24136063213415</v>
      </c>
      <c r="T354" s="52">
        <v>8.3092857352697358</v>
      </c>
    </row>
    <row r="355" spans="1:20">
      <c r="A355" s="10" t="s">
        <v>528</v>
      </c>
      <c r="B355" s="11" t="s">
        <v>758</v>
      </c>
      <c r="C355" s="11" t="s">
        <v>12</v>
      </c>
      <c r="D355" s="11" t="s">
        <v>146</v>
      </c>
      <c r="E355" s="11" t="s">
        <v>10</v>
      </c>
      <c r="F355" s="11">
        <v>20</v>
      </c>
      <c r="G355" s="11">
        <v>2</v>
      </c>
      <c r="H355" s="12">
        <v>3.2</v>
      </c>
      <c r="I355" s="11" t="str">
        <f t="shared" si="20"/>
        <v>high</v>
      </c>
      <c r="J355" s="11" t="s">
        <v>11</v>
      </c>
      <c r="K355" s="13">
        <v>20.63</v>
      </c>
      <c r="L355" s="13">
        <v>607.22765857943295</v>
      </c>
      <c r="M355" s="13">
        <v>2</v>
      </c>
      <c r="N355" s="13">
        <v>4</v>
      </c>
      <c r="O355" s="13">
        <f t="shared" si="21"/>
        <v>607.22765857943295</v>
      </c>
      <c r="P355" s="13">
        <f t="shared" si="22"/>
        <v>29.434205457073823</v>
      </c>
      <c r="Q355" s="51">
        <f t="shared" si="23"/>
        <v>105.96313964546576</v>
      </c>
      <c r="S355" s="48">
        <v>105.96313964546576</v>
      </c>
      <c r="T355" s="52">
        <v>7.7253821198445287</v>
      </c>
    </row>
    <row r="356" spans="1:20">
      <c r="A356" s="10" t="s">
        <v>528</v>
      </c>
      <c r="B356" s="11" t="s">
        <v>759</v>
      </c>
      <c r="C356" s="11" t="s">
        <v>8</v>
      </c>
      <c r="D356" s="11" t="s">
        <v>146</v>
      </c>
      <c r="E356" s="11" t="s">
        <v>10</v>
      </c>
      <c r="F356" s="11">
        <v>20</v>
      </c>
      <c r="G356" s="11">
        <v>2</v>
      </c>
      <c r="H356" s="12">
        <v>3.2</v>
      </c>
      <c r="I356" s="11" t="str">
        <f t="shared" si="20"/>
        <v>high</v>
      </c>
      <c r="J356" s="11" t="s">
        <v>11</v>
      </c>
      <c r="K356" s="13">
        <v>36.299999999999997</v>
      </c>
      <c r="L356" s="13">
        <v>537.75195028746305</v>
      </c>
      <c r="M356" s="13">
        <v>2</v>
      </c>
      <c r="N356" s="13">
        <v>4</v>
      </c>
      <c r="O356" s="13">
        <f t="shared" si="21"/>
        <v>537.75195028746305</v>
      </c>
      <c r="P356" s="13">
        <f t="shared" si="22"/>
        <v>14.814103313704218</v>
      </c>
      <c r="Q356" s="51">
        <f t="shared" si="23"/>
        <v>53.330771929335185</v>
      </c>
      <c r="S356" s="48">
        <v>53.330771929335185</v>
      </c>
      <c r="T356" s="52">
        <v>8.4970715470121405</v>
      </c>
    </row>
    <row r="357" spans="1:20">
      <c r="A357" s="10" t="s">
        <v>528</v>
      </c>
      <c r="B357" s="11" t="s">
        <v>759</v>
      </c>
      <c r="C357" s="11" t="s">
        <v>12</v>
      </c>
      <c r="D357" s="11" t="s">
        <v>146</v>
      </c>
      <c r="E357" s="11" t="s">
        <v>10</v>
      </c>
      <c r="F357" s="11">
        <v>20</v>
      </c>
      <c r="G357" s="11">
        <v>2</v>
      </c>
      <c r="H357" s="12">
        <v>3.2</v>
      </c>
      <c r="I357" s="11" t="str">
        <f t="shared" si="20"/>
        <v>high</v>
      </c>
      <c r="J357" s="11" t="s">
        <v>11</v>
      </c>
      <c r="K357" s="13">
        <v>37.33</v>
      </c>
      <c r="L357" s="13">
        <v>593.35178432032501</v>
      </c>
      <c r="M357" s="13">
        <v>2</v>
      </c>
      <c r="N357" s="13">
        <v>4</v>
      </c>
      <c r="O357" s="13">
        <f t="shared" si="21"/>
        <v>593.35178432032501</v>
      </c>
      <c r="P357" s="13">
        <f t="shared" si="22"/>
        <v>15.894770541664212</v>
      </c>
      <c r="Q357" s="51">
        <f t="shared" si="23"/>
        <v>57.221173949991162</v>
      </c>
      <c r="S357" s="48">
        <v>57.221173949991162</v>
      </c>
      <c r="T357" s="52">
        <v>67.350482602245009</v>
      </c>
    </row>
    <row r="358" spans="1:20">
      <c r="A358" s="10" t="s">
        <v>528</v>
      </c>
      <c r="B358" s="11" t="s">
        <v>760</v>
      </c>
      <c r="C358" s="11" t="s">
        <v>8</v>
      </c>
      <c r="D358" s="11" t="s">
        <v>146</v>
      </c>
      <c r="E358" s="11" t="s">
        <v>10</v>
      </c>
      <c r="F358" s="11">
        <v>20</v>
      </c>
      <c r="G358" s="11">
        <v>2</v>
      </c>
      <c r="H358" s="12">
        <v>3.2</v>
      </c>
      <c r="I358" s="11" t="str">
        <f t="shared" si="20"/>
        <v>high</v>
      </c>
      <c r="J358" s="11" t="s">
        <v>11</v>
      </c>
      <c r="K358" s="13">
        <v>11.03</v>
      </c>
      <c r="L358" s="13">
        <v>71.717926289079202</v>
      </c>
      <c r="M358" s="13">
        <v>2</v>
      </c>
      <c r="N358" s="13">
        <v>4</v>
      </c>
      <c r="O358" s="13">
        <f t="shared" si="21"/>
        <v>71.717926289079202</v>
      </c>
      <c r="P358" s="13">
        <f t="shared" si="22"/>
        <v>6.5020785393544154</v>
      </c>
      <c r="Q358" s="51">
        <f t="shared" si="23"/>
        <v>23.407482741675892</v>
      </c>
      <c r="S358" s="48">
        <v>23.407482741675892</v>
      </c>
      <c r="T358" s="52">
        <v>350.0397301521183</v>
      </c>
    </row>
    <row r="359" spans="1:20">
      <c r="A359" s="10" t="s">
        <v>528</v>
      </c>
      <c r="B359" s="11" t="s">
        <v>760</v>
      </c>
      <c r="C359" s="11" t="s">
        <v>12</v>
      </c>
      <c r="D359" s="11" t="s">
        <v>146</v>
      </c>
      <c r="E359" s="11" t="s">
        <v>10</v>
      </c>
      <c r="F359" s="11">
        <v>20</v>
      </c>
      <c r="G359" s="11">
        <v>2</v>
      </c>
      <c r="H359" s="12">
        <v>3.2</v>
      </c>
      <c r="I359" s="11" t="str">
        <f t="shared" si="20"/>
        <v>high</v>
      </c>
      <c r="J359" s="11" t="s">
        <v>11</v>
      </c>
      <c r="K359" s="13">
        <v>30.24</v>
      </c>
      <c r="L359" s="13">
        <v>365.58077569903298</v>
      </c>
      <c r="M359" s="13">
        <v>2</v>
      </c>
      <c r="N359" s="13">
        <v>4</v>
      </c>
      <c r="O359" s="13">
        <f t="shared" si="21"/>
        <v>365.58077569903298</v>
      </c>
      <c r="P359" s="13">
        <f t="shared" si="22"/>
        <v>12.089311365708763</v>
      </c>
      <c r="Q359" s="51">
        <f t="shared" si="23"/>
        <v>43.521520916551552</v>
      </c>
      <c r="S359" s="48">
        <v>43.521520916551552</v>
      </c>
      <c r="T359" s="52">
        <v>588.94086564839245</v>
      </c>
    </row>
    <row r="360" spans="1:20">
      <c r="A360" s="10" t="s">
        <v>528</v>
      </c>
      <c r="B360" s="11" t="s">
        <v>761</v>
      </c>
      <c r="C360" s="11" t="s">
        <v>8</v>
      </c>
      <c r="D360" s="11" t="s">
        <v>146</v>
      </c>
      <c r="E360" s="11" t="s">
        <v>10</v>
      </c>
      <c r="F360" s="11">
        <v>20</v>
      </c>
      <c r="G360" s="11">
        <v>3</v>
      </c>
      <c r="H360" s="12">
        <v>3.2</v>
      </c>
      <c r="I360" s="11" t="str">
        <f t="shared" si="20"/>
        <v>high</v>
      </c>
      <c r="J360" s="11" t="s">
        <v>11</v>
      </c>
      <c r="K360" s="13">
        <v>7.72</v>
      </c>
      <c r="L360" s="13">
        <v>625.264081710357</v>
      </c>
      <c r="M360" s="13">
        <v>2</v>
      </c>
      <c r="N360" s="13">
        <v>4</v>
      </c>
      <c r="O360" s="13">
        <f t="shared" si="21"/>
        <v>625.264081710357</v>
      </c>
      <c r="P360" s="13">
        <f t="shared" si="22"/>
        <v>80.992756698232782</v>
      </c>
      <c r="Q360" s="51">
        <f t="shared" si="23"/>
        <v>291.57392411363799</v>
      </c>
      <c r="S360" s="48">
        <v>291.57392411363799</v>
      </c>
      <c r="T360" s="52">
        <v>369.04450464150608</v>
      </c>
    </row>
    <row r="361" spans="1:20">
      <c r="A361" s="10" t="s">
        <v>528</v>
      </c>
      <c r="B361" s="11" t="s">
        <v>761</v>
      </c>
      <c r="C361" s="11" t="s">
        <v>12</v>
      </c>
      <c r="D361" s="11" t="s">
        <v>146</v>
      </c>
      <c r="E361" s="11" t="s">
        <v>10</v>
      </c>
      <c r="F361" s="11">
        <v>20</v>
      </c>
      <c r="G361" s="11">
        <v>3</v>
      </c>
      <c r="H361" s="12">
        <v>3.2</v>
      </c>
      <c r="I361" s="11" t="str">
        <f t="shared" si="20"/>
        <v>high</v>
      </c>
      <c r="J361" s="11" t="s">
        <v>11</v>
      </c>
      <c r="K361" s="13">
        <v>11.54</v>
      </c>
      <c r="L361" s="13">
        <v>765.268187065338</v>
      </c>
      <c r="M361" s="13">
        <v>2</v>
      </c>
      <c r="N361" s="13">
        <v>4</v>
      </c>
      <c r="O361" s="13">
        <f t="shared" si="21"/>
        <v>765.268187065338</v>
      </c>
      <c r="P361" s="13">
        <f t="shared" si="22"/>
        <v>66.31440095886812</v>
      </c>
      <c r="Q361" s="51">
        <f t="shared" si="23"/>
        <v>238.73184345192524</v>
      </c>
      <c r="S361" s="48">
        <v>238.73184345192524</v>
      </c>
      <c r="T361" s="52">
        <v>293.24546802721102</v>
      </c>
    </row>
    <row r="362" spans="1:20">
      <c r="A362" s="10" t="s">
        <v>528</v>
      </c>
      <c r="B362" s="11" t="s">
        <v>762</v>
      </c>
      <c r="C362" s="11" t="s">
        <v>8</v>
      </c>
      <c r="D362" s="11" t="s">
        <v>146</v>
      </c>
      <c r="E362" s="11" t="s">
        <v>10</v>
      </c>
      <c r="F362" s="11">
        <v>20</v>
      </c>
      <c r="G362" s="11">
        <v>3</v>
      </c>
      <c r="H362" s="12">
        <v>3.2</v>
      </c>
      <c r="I362" s="11" t="str">
        <f t="shared" si="20"/>
        <v>high</v>
      </c>
      <c r="J362" s="11" t="s">
        <v>11</v>
      </c>
      <c r="K362" s="13">
        <v>6.65</v>
      </c>
      <c r="L362" s="13">
        <v>597.98084828940102</v>
      </c>
      <c r="M362" s="13">
        <v>2</v>
      </c>
      <c r="N362" s="13">
        <v>4</v>
      </c>
      <c r="O362" s="13">
        <f t="shared" si="21"/>
        <v>597.98084828940102</v>
      </c>
      <c r="P362" s="13">
        <f t="shared" si="22"/>
        <v>89.921932073594135</v>
      </c>
      <c r="Q362" s="51">
        <f t="shared" si="23"/>
        <v>323.71895546493892</v>
      </c>
      <c r="S362" s="48">
        <v>323.71895546493892</v>
      </c>
      <c r="T362" s="52">
        <v>417.47526770667275</v>
      </c>
    </row>
    <row r="363" spans="1:20">
      <c r="A363" s="10" t="s">
        <v>528</v>
      </c>
      <c r="B363" s="11" t="s">
        <v>762</v>
      </c>
      <c r="C363" s="11" t="s">
        <v>12</v>
      </c>
      <c r="D363" s="11" t="s">
        <v>146</v>
      </c>
      <c r="E363" s="11" t="s">
        <v>10</v>
      </c>
      <c r="F363" s="11">
        <v>20</v>
      </c>
      <c r="G363" s="11">
        <v>3</v>
      </c>
      <c r="H363" s="12">
        <v>3.2</v>
      </c>
      <c r="I363" s="11" t="str">
        <f t="shared" si="20"/>
        <v>high</v>
      </c>
      <c r="J363" s="11" t="s">
        <v>11</v>
      </c>
      <c r="K363" s="13">
        <v>9.64</v>
      </c>
      <c r="L363" s="13">
        <v>891.23346757426702</v>
      </c>
      <c r="M363" s="13">
        <v>2</v>
      </c>
      <c r="N363" s="13">
        <v>4</v>
      </c>
      <c r="O363" s="13">
        <f t="shared" si="21"/>
        <v>891.23346757426702</v>
      </c>
      <c r="P363" s="13">
        <f t="shared" si="22"/>
        <v>92.451604520152173</v>
      </c>
      <c r="Q363" s="51">
        <f t="shared" si="23"/>
        <v>332.82577627254784</v>
      </c>
      <c r="S363" s="48">
        <v>332.82577627254784</v>
      </c>
      <c r="T363" s="52">
        <v>91.512146631857235</v>
      </c>
    </row>
    <row r="364" spans="1:20">
      <c r="A364" s="10" t="s">
        <v>528</v>
      </c>
      <c r="B364" s="11" t="s">
        <v>763</v>
      </c>
      <c r="C364" s="11" t="s">
        <v>8</v>
      </c>
      <c r="D364" s="11" t="s">
        <v>146</v>
      </c>
      <c r="E364" s="11" t="s">
        <v>10</v>
      </c>
      <c r="F364" s="11">
        <v>20</v>
      </c>
      <c r="G364" s="11">
        <v>3</v>
      </c>
      <c r="H364" s="12">
        <v>3.2</v>
      </c>
      <c r="I364" s="11" t="str">
        <f t="shared" si="20"/>
        <v>high</v>
      </c>
      <c r="J364" s="11" t="s">
        <v>11</v>
      </c>
      <c r="K364" s="13">
        <v>5.65</v>
      </c>
      <c r="L364" s="13">
        <v>609.25339062948899</v>
      </c>
      <c r="M364" s="13">
        <v>2</v>
      </c>
      <c r="N364" s="13">
        <v>4</v>
      </c>
      <c r="O364" s="13">
        <f t="shared" si="21"/>
        <v>609.25339062948899</v>
      </c>
      <c r="P364" s="13">
        <f t="shared" si="22"/>
        <v>107.83245851849362</v>
      </c>
      <c r="Q364" s="51">
        <f t="shared" si="23"/>
        <v>388.19685066657706</v>
      </c>
      <c r="S364" s="48">
        <v>388.19685066657706</v>
      </c>
      <c r="T364" s="52">
        <v>406.74024452953012</v>
      </c>
    </row>
    <row r="365" spans="1:20">
      <c r="A365" s="10" t="s">
        <v>528</v>
      </c>
      <c r="B365" s="11" t="s">
        <v>763</v>
      </c>
      <c r="C365" s="11" t="s">
        <v>12</v>
      </c>
      <c r="D365" s="11" t="s">
        <v>146</v>
      </c>
      <c r="E365" s="11" t="s">
        <v>10</v>
      </c>
      <c r="F365" s="11">
        <v>20</v>
      </c>
      <c r="G365" s="11">
        <v>3</v>
      </c>
      <c r="H365" s="12">
        <v>3.2</v>
      </c>
      <c r="I365" s="11" t="str">
        <f t="shared" si="20"/>
        <v>high</v>
      </c>
      <c r="J365" s="11" t="s">
        <v>11</v>
      </c>
      <c r="K365" s="13">
        <v>7.75</v>
      </c>
      <c r="L365" s="13">
        <v>923.65366708672195</v>
      </c>
      <c r="M365" s="13">
        <v>2</v>
      </c>
      <c r="N365" s="13">
        <v>4</v>
      </c>
      <c r="O365" s="13">
        <f t="shared" si="21"/>
        <v>923.65366708672195</v>
      </c>
      <c r="P365" s="13">
        <f t="shared" si="22"/>
        <v>119.18111833377057</v>
      </c>
      <c r="Q365" s="51">
        <f t="shared" si="23"/>
        <v>429.05202600157406</v>
      </c>
      <c r="S365" s="48">
        <v>429.05202600157406</v>
      </c>
      <c r="T365" s="52">
        <v>5.5278719101724763</v>
      </c>
    </row>
    <row r="366" spans="1:20">
      <c r="A366" s="10" t="s">
        <v>528</v>
      </c>
      <c r="B366" s="11" t="s">
        <v>764</v>
      </c>
      <c r="C366" s="11" t="s">
        <v>8</v>
      </c>
      <c r="D366" s="11" t="s">
        <v>146</v>
      </c>
      <c r="E366" s="11" t="s">
        <v>10</v>
      </c>
      <c r="F366" s="11">
        <v>20</v>
      </c>
      <c r="G366" s="11">
        <v>3</v>
      </c>
      <c r="H366" s="12">
        <v>3.2</v>
      </c>
      <c r="I366" s="11" t="str">
        <f t="shared" si="20"/>
        <v>high</v>
      </c>
      <c r="J366" s="11" t="s">
        <v>11</v>
      </c>
      <c r="K366" s="13">
        <v>6.27</v>
      </c>
      <c r="L366" s="13">
        <v>555.26332786247201</v>
      </c>
      <c r="M366" s="13">
        <v>2</v>
      </c>
      <c r="N366" s="13">
        <v>4</v>
      </c>
      <c r="O366" s="13">
        <f t="shared" si="21"/>
        <v>555.26332786247201</v>
      </c>
      <c r="P366" s="13">
        <f t="shared" si="22"/>
        <v>88.558744475673379</v>
      </c>
      <c r="Q366" s="51">
        <f t="shared" si="23"/>
        <v>318.81148011242419</v>
      </c>
      <c r="S366" s="48">
        <v>318.81148011242419</v>
      </c>
      <c r="T366" s="52">
        <v>11.039510424729517</v>
      </c>
    </row>
    <row r="367" spans="1:20">
      <c r="A367" s="10" t="s">
        <v>528</v>
      </c>
      <c r="B367" s="11" t="s">
        <v>764</v>
      </c>
      <c r="C367" s="11" t="s">
        <v>12</v>
      </c>
      <c r="D367" s="11" t="s">
        <v>146</v>
      </c>
      <c r="E367" s="11" t="s">
        <v>10</v>
      </c>
      <c r="F367" s="11">
        <v>20</v>
      </c>
      <c r="G367" s="11">
        <v>3</v>
      </c>
      <c r="H367" s="12">
        <v>3.2</v>
      </c>
      <c r="I367" s="11" t="str">
        <f t="shared" si="20"/>
        <v>high</v>
      </c>
      <c r="J367" s="11" t="s">
        <v>11</v>
      </c>
      <c r="K367" s="13">
        <v>11.51</v>
      </c>
      <c r="L367" s="13">
        <v>819.22165346465897</v>
      </c>
      <c r="M367" s="13">
        <v>2</v>
      </c>
      <c r="N367" s="13">
        <v>4</v>
      </c>
      <c r="O367" s="13">
        <f t="shared" si="21"/>
        <v>819.22165346465897</v>
      </c>
      <c r="P367" s="13">
        <f t="shared" si="22"/>
        <v>71.174774410482968</v>
      </c>
      <c r="Q367" s="51">
        <f t="shared" si="23"/>
        <v>256.2291878777387</v>
      </c>
      <c r="S367" s="48">
        <v>256.2291878777387</v>
      </c>
      <c r="T367" s="52">
        <v>7.193691411046764</v>
      </c>
    </row>
    <row r="368" spans="1:20">
      <c r="A368" s="10" t="s">
        <v>837</v>
      </c>
      <c r="B368" s="11" t="s">
        <v>942</v>
      </c>
      <c r="C368" s="11" t="s">
        <v>8</v>
      </c>
      <c r="D368" s="11" t="s">
        <v>146</v>
      </c>
      <c r="E368" s="11" t="s">
        <v>10</v>
      </c>
      <c r="F368" s="11">
        <v>0</v>
      </c>
      <c r="G368" s="11">
        <v>1</v>
      </c>
      <c r="H368" s="12">
        <v>2.2999999999999998</v>
      </c>
      <c r="I368" s="11" t="str">
        <f t="shared" si="20"/>
        <v>low</v>
      </c>
      <c r="J368" s="11" t="s">
        <v>11</v>
      </c>
      <c r="K368" s="13">
        <v>123.99</v>
      </c>
      <c r="L368" s="13">
        <v>8.5618428936027993</v>
      </c>
      <c r="M368" s="13">
        <v>2</v>
      </c>
      <c r="N368" s="13">
        <v>4</v>
      </c>
      <c r="O368" s="13">
        <f t="shared" si="21"/>
        <v>8.5618428936027993</v>
      </c>
      <c r="P368" s="13">
        <f t="shared" si="22"/>
        <v>6.905268887493185E-2</v>
      </c>
      <c r="Q368" s="51">
        <f t="shared" si="23"/>
        <v>0.24858967994975464</v>
      </c>
      <c r="S368" s="48">
        <v>0.24858967994975464</v>
      </c>
      <c r="T368" s="52">
        <v>7.0320374865921638</v>
      </c>
    </row>
    <row r="369" spans="1:20">
      <c r="A369" s="10" t="s">
        <v>837</v>
      </c>
      <c r="B369" s="11" t="s">
        <v>942</v>
      </c>
      <c r="C369" s="11" t="s">
        <v>12</v>
      </c>
      <c r="D369" s="11" t="s">
        <v>146</v>
      </c>
      <c r="E369" s="11" t="s">
        <v>10</v>
      </c>
      <c r="F369" s="11">
        <v>0</v>
      </c>
      <c r="G369" s="11">
        <v>1</v>
      </c>
      <c r="H369" s="12">
        <v>2.2999999999999998</v>
      </c>
      <c r="I369" s="11" t="str">
        <f t="shared" si="20"/>
        <v>low</v>
      </c>
      <c r="J369" s="11" t="s">
        <v>11</v>
      </c>
      <c r="K369" s="13">
        <v>123.99</v>
      </c>
      <c r="L369" s="13">
        <v>930.31217216114101</v>
      </c>
      <c r="M369" s="13">
        <v>2</v>
      </c>
      <c r="N369" s="13">
        <v>4</v>
      </c>
      <c r="O369" s="13">
        <f t="shared" si="21"/>
        <v>930.31217216114101</v>
      </c>
      <c r="P369" s="13">
        <f t="shared" si="22"/>
        <v>7.5031226079614566</v>
      </c>
      <c r="Q369" s="51">
        <f t="shared" si="23"/>
        <v>27.011241388661244</v>
      </c>
      <c r="S369" s="48">
        <v>27.011241388661244</v>
      </c>
      <c r="T369" s="52">
        <v>6.9982154858593368</v>
      </c>
    </row>
    <row r="370" spans="1:20">
      <c r="A370" s="10" t="s">
        <v>837</v>
      </c>
      <c r="B370" s="11" t="s">
        <v>943</v>
      </c>
      <c r="C370" s="11" t="s">
        <v>8</v>
      </c>
      <c r="D370" s="11" t="s">
        <v>146</v>
      </c>
      <c r="E370" s="11" t="s">
        <v>10</v>
      </c>
      <c r="F370" s="11">
        <v>0</v>
      </c>
      <c r="G370" s="11">
        <v>1</v>
      </c>
      <c r="H370" s="12">
        <v>2.2999999999999998</v>
      </c>
      <c r="I370" s="11" t="str">
        <f t="shared" si="20"/>
        <v>low</v>
      </c>
      <c r="J370" s="11" t="s">
        <v>11</v>
      </c>
      <c r="K370" s="13">
        <v>127.09</v>
      </c>
      <c r="L370" s="13">
        <v>4.8506865079691002</v>
      </c>
      <c r="M370" s="13">
        <v>2</v>
      </c>
      <c r="N370" s="13">
        <v>4</v>
      </c>
      <c r="O370" s="13">
        <f t="shared" si="21"/>
        <v>4.8506865079691002</v>
      </c>
      <c r="P370" s="13">
        <f t="shared" si="22"/>
        <v>3.8167334235337948E-2</v>
      </c>
      <c r="Q370" s="51">
        <f t="shared" si="23"/>
        <v>0.13740240324721661</v>
      </c>
      <c r="S370" s="48">
        <v>0.13740240324721661</v>
      </c>
      <c r="T370" s="52">
        <v>7.0650524084333597</v>
      </c>
    </row>
    <row r="371" spans="1:20">
      <c r="A371" s="10" t="s">
        <v>837</v>
      </c>
      <c r="B371" s="11" t="s">
        <v>943</v>
      </c>
      <c r="C371" s="11" t="s">
        <v>12</v>
      </c>
      <c r="D371" s="11" t="s">
        <v>146</v>
      </c>
      <c r="E371" s="11" t="s">
        <v>10</v>
      </c>
      <c r="F371" s="11">
        <v>0</v>
      </c>
      <c r="G371" s="11">
        <v>1</v>
      </c>
      <c r="H371" s="12">
        <v>2.2999999999999998</v>
      </c>
      <c r="I371" s="11" t="str">
        <f t="shared" si="20"/>
        <v>low</v>
      </c>
      <c r="J371" s="11" t="s">
        <v>11</v>
      </c>
      <c r="K371" s="13">
        <v>127.09</v>
      </c>
      <c r="L371" s="13">
        <v>19.819023122479301</v>
      </c>
      <c r="M371" s="13">
        <v>2</v>
      </c>
      <c r="N371" s="13">
        <v>4</v>
      </c>
      <c r="O371" s="13">
        <f t="shared" si="21"/>
        <v>19.819023122479301</v>
      </c>
      <c r="P371" s="13">
        <f t="shared" si="22"/>
        <v>0.15594478812242743</v>
      </c>
      <c r="Q371" s="51">
        <f t="shared" si="23"/>
        <v>0.56140123724073876</v>
      </c>
      <c r="S371" s="48">
        <v>0.56140123724073876</v>
      </c>
      <c r="T371" s="52">
        <v>4.8507667790366193</v>
      </c>
    </row>
    <row r="372" spans="1:20">
      <c r="A372" s="10" t="s">
        <v>837</v>
      </c>
      <c r="B372" s="11" t="s">
        <v>944</v>
      </c>
      <c r="C372" s="11" t="s">
        <v>8</v>
      </c>
      <c r="D372" s="11" t="s">
        <v>146</v>
      </c>
      <c r="E372" s="11" t="s">
        <v>10</v>
      </c>
      <c r="F372" s="11">
        <v>0</v>
      </c>
      <c r="G372" s="11">
        <v>1</v>
      </c>
      <c r="H372" s="12">
        <v>2.2999999999999998</v>
      </c>
      <c r="I372" s="11" t="str">
        <f t="shared" si="20"/>
        <v>low</v>
      </c>
      <c r="J372" s="11" t="s">
        <v>11</v>
      </c>
      <c r="K372" s="13">
        <v>18.239999999999998</v>
      </c>
      <c r="L372" s="13">
        <v>116.876604536269</v>
      </c>
      <c r="M372" s="13">
        <v>2</v>
      </c>
      <c r="N372" s="13">
        <v>4</v>
      </c>
      <c r="O372" s="13">
        <f t="shared" si="21"/>
        <v>116.876604536269</v>
      </c>
      <c r="P372" s="13">
        <f t="shared" si="22"/>
        <v>6.4077085820322921</v>
      </c>
      <c r="Q372" s="51">
        <f t="shared" si="23"/>
        <v>23.067750895316252</v>
      </c>
      <c r="S372" s="48">
        <v>23.067750895316252</v>
      </c>
      <c r="T372" s="52">
        <v>6.7221964287064626</v>
      </c>
    </row>
    <row r="373" spans="1:20">
      <c r="A373" s="10" t="s">
        <v>837</v>
      </c>
      <c r="B373" s="11" t="s">
        <v>944</v>
      </c>
      <c r="C373" s="11" t="s">
        <v>12</v>
      </c>
      <c r="D373" s="11" t="s">
        <v>146</v>
      </c>
      <c r="E373" s="11" t="s">
        <v>10</v>
      </c>
      <c r="F373" s="11">
        <v>0</v>
      </c>
      <c r="G373" s="11">
        <v>1</v>
      </c>
      <c r="H373" s="12">
        <v>2.2999999999999998</v>
      </c>
      <c r="I373" s="11" t="str">
        <f t="shared" si="20"/>
        <v>low</v>
      </c>
      <c r="J373" s="11" t="s">
        <v>11</v>
      </c>
      <c r="K373" s="13">
        <v>10.88</v>
      </c>
      <c r="L373" s="13">
        <v>543.22096346989599</v>
      </c>
      <c r="M373" s="13">
        <v>2</v>
      </c>
      <c r="N373" s="13">
        <v>4</v>
      </c>
      <c r="O373" s="13">
        <f t="shared" si="21"/>
        <v>543.22096346989599</v>
      </c>
      <c r="P373" s="13">
        <f t="shared" si="22"/>
        <v>49.928397377747793</v>
      </c>
      <c r="Q373" s="51">
        <f t="shared" si="23"/>
        <v>179.74223055989205</v>
      </c>
      <c r="S373" s="48">
        <v>179.74223055989205</v>
      </c>
      <c r="T373" s="52">
        <v>331.63957190273686</v>
      </c>
    </row>
    <row r="374" spans="1:20">
      <c r="A374" s="10" t="s">
        <v>837</v>
      </c>
      <c r="B374" s="11" t="s">
        <v>945</v>
      </c>
      <c r="C374" s="11" t="s">
        <v>8</v>
      </c>
      <c r="D374" s="11" t="s">
        <v>146</v>
      </c>
      <c r="E374" s="11" t="s">
        <v>10</v>
      </c>
      <c r="F374" s="11">
        <v>0</v>
      </c>
      <c r="G374" s="11">
        <v>1</v>
      </c>
      <c r="H374" s="12">
        <v>2.2999999999999998</v>
      </c>
      <c r="I374" s="11" t="str">
        <f t="shared" si="20"/>
        <v>low</v>
      </c>
      <c r="J374" s="11" t="s">
        <v>11</v>
      </c>
      <c r="K374" s="13">
        <v>123.08</v>
      </c>
      <c r="L374" s="13">
        <v>114.18208018971001</v>
      </c>
      <c r="M374" s="13">
        <v>2</v>
      </c>
      <c r="N374" s="13">
        <v>4</v>
      </c>
      <c r="O374" s="13">
        <f t="shared" si="21"/>
        <v>114.18208018971001</v>
      </c>
      <c r="P374" s="13">
        <f t="shared" si="22"/>
        <v>0.92770620888617161</v>
      </c>
      <c r="Q374" s="51">
        <f t="shared" si="23"/>
        <v>3.3397423519902181</v>
      </c>
      <c r="S374" s="48">
        <v>3.3397423519902181</v>
      </c>
      <c r="T374" s="52">
        <v>137.97837740094377</v>
      </c>
    </row>
    <row r="375" spans="1:20">
      <c r="A375" s="10" t="s">
        <v>837</v>
      </c>
      <c r="B375" s="11" t="s">
        <v>945</v>
      </c>
      <c r="C375" s="11" t="s">
        <v>12</v>
      </c>
      <c r="D375" s="11" t="s">
        <v>146</v>
      </c>
      <c r="E375" s="11" t="s">
        <v>10</v>
      </c>
      <c r="F375" s="11">
        <v>0</v>
      </c>
      <c r="G375" s="11">
        <v>1</v>
      </c>
      <c r="H375" s="12">
        <v>2.2999999999999998</v>
      </c>
      <c r="I375" s="11" t="str">
        <f t="shared" si="20"/>
        <v>low</v>
      </c>
      <c r="J375" s="11" t="s">
        <v>11</v>
      </c>
      <c r="K375" s="13">
        <v>123.08</v>
      </c>
      <c r="L375" s="13">
        <v>412.006176134123</v>
      </c>
      <c r="M375" s="13">
        <v>2</v>
      </c>
      <c r="N375" s="13">
        <v>4</v>
      </c>
      <c r="O375" s="13">
        <f t="shared" si="21"/>
        <v>412.006176134123</v>
      </c>
      <c r="P375" s="13">
        <f t="shared" si="22"/>
        <v>3.3474664944273886</v>
      </c>
      <c r="Q375" s="51">
        <f t="shared" si="23"/>
        <v>12.0508793799386</v>
      </c>
      <c r="S375" s="48">
        <v>12.0508793799386</v>
      </c>
      <c r="T375" s="52">
        <v>114.51988736793884</v>
      </c>
    </row>
    <row r="376" spans="1:20">
      <c r="A376" s="10" t="s">
        <v>837</v>
      </c>
      <c r="B376" s="11" t="s">
        <v>946</v>
      </c>
      <c r="C376" s="11" t="s">
        <v>8</v>
      </c>
      <c r="D376" s="11" t="s">
        <v>146</v>
      </c>
      <c r="E376" s="11" t="s">
        <v>10</v>
      </c>
      <c r="F376" s="11">
        <v>0</v>
      </c>
      <c r="G376" s="11">
        <v>2</v>
      </c>
      <c r="H376" s="12">
        <v>2.2999999999999998</v>
      </c>
      <c r="I376" s="11" t="str">
        <f t="shared" si="20"/>
        <v>low</v>
      </c>
      <c r="J376" s="11" t="s">
        <v>11</v>
      </c>
      <c r="K376" s="13">
        <v>12.12</v>
      </c>
      <c r="L376" s="13">
        <v>641.42800850870697</v>
      </c>
      <c r="M376" s="13">
        <v>2</v>
      </c>
      <c r="N376" s="13">
        <v>4</v>
      </c>
      <c r="O376" s="13">
        <f t="shared" si="21"/>
        <v>641.42800850870697</v>
      </c>
      <c r="P376" s="13">
        <f t="shared" si="22"/>
        <v>52.923103012269557</v>
      </c>
      <c r="Q376" s="51">
        <f t="shared" si="23"/>
        <v>190.52317084417041</v>
      </c>
      <c r="S376" s="48">
        <v>190.52317084417041</v>
      </c>
      <c r="T376" s="52">
        <v>448.52788815699256</v>
      </c>
    </row>
    <row r="377" spans="1:20">
      <c r="A377" s="10" t="s">
        <v>837</v>
      </c>
      <c r="B377" s="11" t="s">
        <v>946</v>
      </c>
      <c r="C377" s="11" t="s">
        <v>12</v>
      </c>
      <c r="D377" s="11" t="s">
        <v>146</v>
      </c>
      <c r="E377" s="11" t="s">
        <v>10</v>
      </c>
      <c r="F377" s="11">
        <v>0</v>
      </c>
      <c r="G377" s="11">
        <v>2</v>
      </c>
      <c r="H377" s="12">
        <v>2.2999999999999998</v>
      </c>
      <c r="I377" s="11" t="str">
        <f t="shared" si="20"/>
        <v>low</v>
      </c>
      <c r="J377" s="11" t="s">
        <v>11</v>
      </c>
      <c r="K377" s="13">
        <v>120</v>
      </c>
      <c r="L377" s="13">
        <v>433.782844453613</v>
      </c>
      <c r="M377" s="13">
        <v>2</v>
      </c>
      <c r="N377" s="13">
        <v>4</v>
      </c>
      <c r="O377" s="13">
        <f t="shared" si="21"/>
        <v>433.782844453613</v>
      </c>
      <c r="P377" s="13">
        <f t="shared" si="22"/>
        <v>3.6148570371134414</v>
      </c>
      <c r="Q377" s="51">
        <f t="shared" si="23"/>
        <v>13.01348533360839</v>
      </c>
      <c r="S377" s="48">
        <v>13.01348533360839</v>
      </c>
      <c r="T377" s="52">
        <v>86.08001365327334</v>
      </c>
    </row>
    <row r="378" spans="1:20">
      <c r="A378" s="10" t="s">
        <v>837</v>
      </c>
      <c r="B378" s="11" t="s">
        <v>947</v>
      </c>
      <c r="C378" s="11" t="s">
        <v>8</v>
      </c>
      <c r="D378" s="11" t="s">
        <v>146</v>
      </c>
      <c r="E378" s="11" t="s">
        <v>10</v>
      </c>
      <c r="F378" s="11">
        <v>0</v>
      </c>
      <c r="G378" s="11">
        <v>2</v>
      </c>
      <c r="H378" s="12">
        <v>2.2999999999999998</v>
      </c>
      <c r="I378" s="11" t="str">
        <f t="shared" si="20"/>
        <v>low</v>
      </c>
      <c r="J378" s="11" t="s">
        <v>11</v>
      </c>
      <c r="K378" s="13">
        <v>13.93</v>
      </c>
      <c r="L378" s="13">
        <v>28.451206601786001</v>
      </c>
      <c r="M378" s="13">
        <v>2</v>
      </c>
      <c r="N378" s="13">
        <v>4</v>
      </c>
      <c r="O378" s="13">
        <f t="shared" si="21"/>
        <v>28.451206601786001</v>
      </c>
      <c r="P378" s="13">
        <f t="shared" si="22"/>
        <v>2.0424412492308686</v>
      </c>
      <c r="Q378" s="51">
        <f t="shared" si="23"/>
        <v>7.3527884972311268</v>
      </c>
      <c r="S378" s="48">
        <v>7.3527884972311268</v>
      </c>
      <c r="T378" s="52">
        <v>360.064264374586</v>
      </c>
    </row>
    <row r="379" spans="1:20">
      <c r="A379" s="10" t="s">
        <v>837</v>
      </c>
      <c r="B379" s="11" t="s">
        <v>947</v>
      </c>
      <c r="C379" s="11" t="s">
        <v>12</v>
      </c>
      <c r="D379" s="11" t="s">
        <v>146</v>
      </c>
      <c r="E379" s="11" t="s">
        <v>10</v>
      </c>
      <c r="F379" s="11">
        <v>0</v>
      </c>
      <c r="G379" s="11">
        <v>2</v>
      </c>
      <c r="H379" s="12">
        <v>2.2999999999999998</v>
      </c>
      <c r="I379" s="11" t="str">
        <f t="shared" si="20"/>
        <v>low</v>
      </c>
      <c r="J379" s="11" t="s">
        <v>11</v>
      </c>
      <c r="K379" s="13">
        <v>10.8</v>
      </c>
      <c r="L379" s="13">
        <v>167.89417430207999</v>
      </c>
      <c r="M379" s="13">
        <v>2</v>
      </c>
      <c r="N379" s="13">
        <v>4</v>
      </c>
      <c r="O379" s="13">
        <f t="shared" si="21"/>
        <v>167.89417430207999</v>
      </c>
      <c r="P379" s="13">
        <f t="shared" si="22"/>
        <v>15.545756879822219</v>
      </c>
      <c r="Q379" s="51">
        <f t="shared" si="23"/>
        <v>55.964724767359989</v>
      </c>
      <c r="S379" s="48">
        <v>55.964724767359989</v>
      </c>
      <c r="T379" s="52">
        <v>98.623690185215565</v>
      </c>
    </row>
    <row r="380" spans="1:20">
      <c r="A380" s="10" t="s">
        <v>837</v>
      </c>
      <c r="B380" s="11" t="s">
        <v>948</v>
      </c>
      <c r="C380" s="11" t="s">
        <v>8</v>
      </c>
      <c r="D380" s="11" t="s">
        <v>146</v>
      </c>
      <c r="E380" s="11" t="s">
        <v>10</v>
      </c>
      <c r="F380" s="11">
        <v>0</v>
      </c>
      <c r="G380" s="11">
        <v>2</v>
      </c>
      <c r="H380" s="12">
        <v>2.2999999999999998</v>
      </c>
      <c r="I380" s="11" t="str">
        <f t="shared" si="20"/>
        <v>low</v>
      </c>
      <c r="J380" s="11" t="s">
        <v>11</v>
      </c>
      <c r="K380" s="13">
        <v>9.74</v>
      </c>
      <c r="L380" s="13">
        <v>1566.5182538937199</v>
      </c>
      <c r="M380" s="13">
        <v>2</v>
      </c>
      <c r="N380" s="13">
        <v>4</v>
      </c>
      <c r="O380" s="13">
        <f t="shared" si="21"/>
        <v>1566.5182538937199</v>
      </c>
      <c r="P380" s="13">
        <f t="shared" si="22"/>
        <v>160.83349629298974</v>
      </c>
      <c r="Q380" s="51">
        <f t="shared" si="23"/>
        <v>579.00058665476308</v>
      </c>
      <c r="S380" s="48">
        <v>579.00058665476308</v>
      </c>
      <c r="T380" s="52">
        <v>419.84163657422289</v>
      </c>
    </row>
    <row r="381" spans="1:20">
      <c r="A381" s="10" t="s">
        <v>837</v>
      </c>
      <c r="B381" s="11" t="s">
        <v>948</v>
      </c>
      <c r="C381" s="11" t="s">
        <v>12</v>
      </c>
      <c r="D381" s="11" t="s">
        <v>146</v>
      </c>
      <c r="E381" s="11" t="s">
        <v>10</v>
      </c>
      <c r="F381" s="11">
        <v>0</v>
      </c>
      <c r="G381" s="11">
        <v>2</v>
      </c>
      <c r="H381" s="12">
        <v>2.2999999999999998</v>
      </c>
      <c r="I381" s="11" t="str">
        <f t="shared" si="20"/>
        <v>low</v>
      </c>
      <c r="J381" s="11" t="s">
        <v>11</v>
      </c>
      <c r="K381" s="13">
        <v>13.53</v>
      </c>
      <c r="L381" s="13">
        <v>1257.8304623762201</v>
      </c>
      <c r="M381" s="13">
        <v>2</v>
      </c>
      <c r="N381" s="13">
        <v>4</v>
      </c>
      <c r="O381" s="13">
        <f t="shared" si="21"/>
        <v>1257.8304623762201</v>
      </c>
      <c r="P381" s="13">
        <f t="shared" si="22"/>
        <v>92.966035652344431</v>
      </c>
      <c r="Q381" s="51">
        <f t="shared" si="23"/>
        <v>334.67772834843993</v>
      </c>
      <c r="S381" s="48">
        <v>334.67772834843993</v>
      </c>
      <c r="T381" s="52">
        <v>7.649674064179588</v>
      </c>
    </row>
    <row r="382" spans="1:20">
      <c r="A382" s="10" t="s">
        <v>837</v>
      </c>
      <c r="B382" s="11" t="s">
        <v>949</v>
      </c>
      <c r="C382" s="11" t="s">
        <v>8</v>
      </c>
      <c r="D382" s="11" t="s">
        <v>146</v>
      </c>
      <c r="E382" s="11" t="s">
        <v>10</v>
      </c>
      <c r="F382" s="11">
        <v>0</v>
      </c>
      <c r="G382" s="11">
        <v>2</v>
      </c>
      <c r="H382" s="12">
        <v>2.2999999999999998</v>
      </c>
      <c r="I382" s="11" t="str">
        <f t="shared" si="20"/>
        <v>low</v>
      </c>
      <c r="J382" s="11" t="s">
        <v>11</v>
      </c>
      <c r="K382" s="13">
        <v>11.71</v>
      </c>
      <c r="L382" s="13">
        <v>1142.03627990732</v>
      </c>
      <c r="M382" s="13">
        <v>2</v>
      </c>
      <c r="N382" s="13">
        <v>4</v>
      </c>
      <c r="O382" s="13">
        <f t="shared" si="21"/>
        <v>1142.03627990732</v>
      </c>
      <c r="P382" s="13">
        <f t="shared" si="22"/>
        <v>97.526582400283516</v>
      </c>
      <c r="Q382" s="51">
        <f t="shared" si="23"/>
        <v>351.09569664102065</v>
      </c>
      <c r="S382" s="48">
        <v>351.09569664102065</v>
      </c>
      <c r="T382" s="52">
        <v>11.323713878907419</v>
      </c>
    </row>
    <row r="383" spans="1:20">
      <c r="A383" s="10" t="s">
        <v>837</v>
      </c>
      <c r="B383" s="11" t="s">
        <v>949</v>
      </c>
      <c r="C383" s="11" t="s">
        <v>12</v>
      </c>
      <c r="D383" s="11" t="s">
        <v>146</v>
      </c>
      <c r="E383" s="11" t="s">
        <v>10</v>
      </c>
      <c r="F383" s="11">
        <v>0</v>
      </c>
      <c r="G383" s="11">
        <v>2</v>
      </c>
      <c r="H383" s="12">
        <v>2.2999999999999998</v>
      </c>
      <c r="I383" s="11" t="str">
        <f t="shared" si="20"/>
        <v>low</v>
      </c>
      <c r="J383" s="11" t="s">
        <v>11</v>
      </c>
      <c r="K383" s="13">
        <v>125.58</v>
      </c>
      <c r="L383" s="13">
        <v>7.4017995457558596</v>
      </c>
      <c r="M383" s="13">
        <v>2</v>
      </c>
      <c r="N383" s="13">
        <v>4</v>
      </c>
      <c r="O383" s="13">
        <f t="shared" si="21"/>
        <v>7.4017995457558596</v>
      </c>
      <c r="P383" s="13">
        <f t="shared" si="22"/>
        <v>5.894091054113601E-2</v>
      </c>
      <c r="Q383" s="51">
        <f t="shared" si="23"/>
        <v>0.21218727794808964</v>
      </c>
      <c r="S383" s="48">
        <v>0.21218727794808964</v>
      </c>
      <c r="T383" s="52">
        <v>7.8349418340274219</v>
      </c>
    </row>
    <row r="384" spans="1:20">
      <c r="A384" s="10" t="s">
        <v>837</v>
      </c>
      <c r="B384" s="11" t="s">
        <v>950</v>
      </c>
      <c r="C384" s="11" t="s">
        <v>8</v>
      </c>
      <c r="D384" s="11" t="s">
        <v>146</v>
      </c>
      <c r="E384" s="11" t="s">
        <v>10</v>
      </c>
      <c r="F384" s="11">
        <v>0</v>
      </c>
      <c r="G384" s="11">
        <v>1</v>
      </c>
      <c r="H384" s="12">
        <v>2.7</v>
      </c>
      <c r="I384" s="11" t="str">
        <f t="shared" si="20"/>
        <v>medium</v>
      </c>
      <c r="J384" s="11" t="s">
        <v>11</v>
      </c>
      <c r="K384" s="13">
        <v>122.92</v>
      </c>
      <c r="L384" s="13">
        <v>40.963954251039702</v>
      </c>
      <c r="M384" s="13">
        <v>2</v>
      </c>
      <c r="N384" s="13">
        <v>4</v>
      </c>
      <c r="O384" s="13">
        <f t="shared" si="21"/>
        <v>40.963954251039702</v>
      </c>
      <c r="P384" s="13">
        <f t="shared" si="22"/>
        <v>0.33325703100422799</v>
      </c>
      <c r="Q384" s="51">
        <f t="shared" si="23"/>
        <v>1.1997253116152207</v>
      </c>
      <c r="S384" s="48">
        <v>1.1997253116152207</v>
      </c>
      <c r="T384" s="52">
        <v>8.7553101177756911</v>
      </c>
    </row>
    <row r="385" spans="1:20">
      <c r="A385" s="10" t="s">
        <v>837</v>
      </c>
      <c r="B385" s="11" t="s">
        <v>950</v>
      </c>
      <c r="C385" s="11" t="s">
        <v>12</v>
      </c>
      <c r="D385" s="11" t="s">
        <v>146</v>
      </c>
      <c r="E385" s="11" t="s">
        <v>10</v>
      </c>
      <c r="F385" s="11">
        <v>0</v>
      </c>
      <c r="G385" s="11">
        <v>1</v>
      </c>
      <c r="H385" s="12">
        <v>2.7</v>
      </c>
      <c r="I385" s="11" t="str">
        <f t="shared" si="20"/>
        <v>medium</v>
      </c>
      <c r="J385" s="11" t="s">
        <v>11</v>
      </c>
      <c r="K385" s="13">
        <v>10.17</v>
      </c>
      <c r="L385" s="13">
        <v>840.68785812050999</v>
      </c>
      <c r="M385" s="13">
        <v>2</v>
      </c>
      <c r="N385" s="13">
        <v>4</v>
      </c>
      <c r="O385" s="13">
        <f t="shared" si="21"/>
        <v>840.68785812050999</v>
      </c>
      <c r="P385" s="13">
        <f t="shared" si="22"/>
        <v>82.663506206539822</v>
      </c>
      <c r="Q385" s="51">
        <f t="shared" si="23"/>
        <v>297.58862234354336</v>
      </c>
      <c r="S385" s="48">
        <v>297.58862234354336</v>
      </c>
      <c r="T385" s="52">
        <v>7.0987848301329137</v>
      </c>
    </row>
    <row r="386" spans="1:20">
      <c r="A386" s="10" t="s">
        <v>837</v>
      </c>
      <c r="B386" s="11" t="s">
        <v>951</v>
      </c>
      <c r="C386" s="11" t="s">
        <v>12</v>
      </c>
      <c r="D386" s="11" t="s">
        <v>146</v>
      </c>
      <c r="E386" s="11" t="s">
        <v>10</v>
      </c>
      <c r="F386" s="11">
        <v>0</v>
      </c>
      <c r="G386" s="11">
        <v>1</v>
      </c>
      <c r="H386" s="12">
        <v>2.7</v>
      </c>
      <c r="I386" s="11" t="str">
        <f t="shared" ref="I386:I449" si="24">IF(H386=2.3,"low",IF(H386=2.7,"medium",IF(H386=3.2,"high",IF(H386=1.4,"low",IF(H386=2,"medium",IF(H386=3.3,"high"))))))</f>
        <v>medium</v>
      </c>
      <c r="J386" s="11" t="s">
        <v>11</v>
      </c>
      <c r="K386" s="13">
        <v>22.52</v>
      </c>
      <c r="L386" s="13">
        <v>425.13536995584298</v>
      </c>
      <c r="M386" s="13">
        <v>2</v>
      </c>
      <c r="N386" s="13">
        <v>4</v>
      </c>
      <c r="O386" s="13">
        <f t="shared" ref="O386:O449" si="25">(IF(L386&lt;N386,0,L386))</f>
        <v>425.13536995584298</v>
      </c>
      <c r="P386" s="13">
        <f t="shared" ref="P386:P449" si="26">IF(O386=0,NA(),(O386/K386))</f>
        <v>18.878124776014342</v>
      </c>
      <c r="Q386" s="51">
        <f t="shared" ref="Q386:Q449" si="27">IF(O386=0,NA(),((P386/1000)*3600))</f>
        <v>67.961249193651639</v>
      </c>
      <c r="S386" s="48">
        <v>67.961249193651639</v>
      </c>
      <c r="T386" s="52">
        <v>12.015597565938604</v>
      </c>
    </row>
    <row r="387" spans="1:20">
      <c r="A387" s="10" t="s">
        <v>837</v>
      </c>
      <c r="B387" s="11" t="s">
        <v>952</v>
      </c>
      <c r="C387" s="11" t="s">
        <v>8</v>
      </c>
      <c r="D387" s="11" t="s">
        <v>146</v>
      </c>
      <c r="E387" s="11" t="s">
        <v>10</v>
      </c>
      <c r="F387" s="11">
        <v>0</v>
      </c>
      <c r="G387" s="11">
        <v>1</v>
      </c>
      <c r="H387" s="12">
        <v>2.7</v>
      </c>
      <c r="I387" s="11" t="str">
        <f t="shared" si="24"/>
        <v>medium</v>
      </c>
      <c r="J387" s="11" t="s">
        <v>11</v>
      </c>
      <c r="K387" s="13">
        <v>125.05</v>
      </c>
      <c r="L387" s="13">
        <v>298.07696505197202</v>
      </c>
      <c r="M387" s="13">
        <v>2</v>
      </c>
      <c r="N387" s="13">
        <v>4</v>
      </c>
      <c r="O387" s="13">
        <f t="shared" si="25"/>
        <v>298.07696505197202</v>
      </c>
      <c r="P387" s="13">
        <f t="shared" si="26"/>
        <v>2.3836622555135709</v>
      </c>
      <c r="Q387" s="51">
        <f t="shared" si="27"/>
        <v>8.5811841198488548</v>
      </c>
      <c r="S387" s="48">
        <v>8.5811841198488548</v>
      </c>
      <c r="T387" s="52">
        <v>8.4824288632964286</v>
      </c>
    </row>
    <row r="388" spans="1:20">
      <c r="A388" s="10" t="s">
        <v>837</v>
      </c>
      <c r="B388" s="11" t="s">
        <v>952</v>
      </c>
      <c r="C388" s="11" t="s">
        <v>12</v>
      </c>
      <c r="D388" s="11" t="s">
        <v>146</v>
      </c>
      <c r="E388" s="11" t="s">
        <v>10</v>
      </c>
      <c r="F388" s="11">
        <v>0</v>
      </c>
      <c r="G388" s="11">
        <v>1</v>
      </c>
      <c r="H388" s="12">
        <v>2.7</v>
      </c>
      <c r="I388" s="11" t="str">
        <f t="shared" si="24"/>
        <v>medium</v>
      </c>
      <c r="J388" s="11" t="s">
        <v>11</v>
      </c>
      <c r="K388" s="13">
        <v>125.05</v>
      </c>
      <c r="L388" s="13">
        <v>161.10376494680301</v>
      </c>
      <c r="M388" s="13">
        <v>2</v>
      </c>
      <c r="N388" s="13">
        <v>4</v>
      </c>
      <c r="O388" s="13">
        <f t="shared" si="25"/>
        <v>161.10376494680301</v>
      </c>
      <c r="P388" s="13">
        <f t="shared" si="26"/>
        <v>1.2883147936569614</v>
      </c>
      <c r="Q388" s="51">
        <f t="shared" si="27"/>
        <v>4.6379332571650611</v>
      </c>
      <c r="S388" s="48">
        <v>4.6379332571650611</v>
      </c>
      <c r="T388" s="52">
        <v>13.132942436576689</v>
      </c>
    </row>
    <row r="389" spans="1:20">
      <c r="A389" s="10" t="s">
        <v>837</v>
      </c>
      <c r="B389" s="11" t="s">
        <v>953</v>
      </c>
      <c r="C389" s="11" t="s">
        <v>8</v>
      </c>
      <c r="D389" s="11" t="s">
        <v>146</v>
      </c>
      <c r="E389" s="11" t="s">
        <v>10</v>
      </c>
      <c r="F389" s="11">
        <v>0</v>
      </c>
      <c r="G389" s="11">
        <v>1</v>
      </c>
      <c r="H389" s="12">
        <v>2.7</v>
      </c>
      <c r="I389" s="11" t="str">
        <f t="shared" si="24"/>
        <v>medium</v>
      </c>
      <c r="J389" s="11" t="s">
        <v>11</v>
      </c>
      <c r="K389" s="13">
        <v>10.67</v>
      </c>
      <c r="L389" s="13">
        <v>650.09326073652699</v>
      </c>
      <c r="M389" s="13">
        <v>2</v>
      </c>
      <c r="N389" s="13">
        <v>4</v>
      </c>
      <c r="O389" s="13">
        <f t="shared" si="25"/>
        <v>650.09326073652699</v>
      </c>
      <c r="P389" s="13">
        <f t="shared" si="26"/>
        <v>60.927203442973479</v>
      </c>
      <c r="Q389" s="51">
        <f t="shared" si="27"/>
        <v>219.33793239470452</v>
      </c>
      <c r="S389" s="48">
        <v>219.33793239470452</v>
      </c>
      <c r="T389" s="52">
        <v>270.6288895276237</v>
      </c>
    </row>
    <row r="390" spans="1:20">
      <c r="A390" s="10" t="s">
        <v>837</v>
      </c>
      <c r="B390" s="11" t="s">
        <v>953</v>
      </c>
      <c r="C390" s="11" t="s">
        <v>12</v>
      </c>
      <c r="D390" s="11" t="s">
        <v>146</v>
      </c>
      <c r="E390" s="11" t="s">
        <v>10</v>
      </c>
      <c r="F390" s="11">
        <v>0</v>
      </c>
      <c r="G390" s="11">
        <v>1</v>
      </c>
      <c r="H390" s="12">
        <v>2.7</v>
      </c>
      <c r="I390" s="11" t="str">
        <f t="shared" si="24"/>
        <v>medium</v>
      </c>
      <c r="J390" s="11" t="s">
        <v>11</v>
      </c>
      <c r="K390" s="13">
        <v>11.99</v>
      </c>
      <c r="L390" s="13">
        <v>714.91094402177998</v>
      </c>
      <c r="M390" s="13">
        <v>2</v>
      </c>
      <c r="N390" s="13">
        <v>4</v>
      </c>
      <c r="O390" s="13">
        <f t="shared" si="25"/>
        <v>714.91094402177998</v>
      </c>
      <c r="P390" s="13">
        <f t="shared" si="26"/>
        <v>59.625600001816508</v>
      </c>
      <c r="Q390" s="51">
        <f t="shared" si="27"/>
        <v>214.65216000653942</v>
      </c>
      <c r="S390" s="48">
        <v>214.65216000653942</v>
      </c>
      <c r="T390" s="52">
        <v>714.17643654161907</v>
      </c>
    </row>
    <row r="391" spans="1:20">
      <c r="A391" s="10" t="s">
        <v>837</v>
      </c>
      <c r="B391" s="11" t="s">
        <v>954</v>
      </c>
      <c r="C391" s="11" t="s">
        <v>8</v>
      </c>
      <c r="D391" s="11" t="s">
        <v>146</v>
      </c>
      <c r="E391" s="11" t="s">
        <v>10</v>
      </c>
      <c r="F391" s="11">
        <v>0</v>
      </c>
      <c r="G391" s="11">
        <v>2</v>
      </c>
      <c r="H391" s="12">
        <v>2.7</v>
      </c>
      <c r="I391" s="11" t="str">
        <f t="shared" si="24"/>
        <v>medium</v>
      </c>
      <c r="J391" s="11" t="s">
        <v>11</v>
      </c>
      <c r="K391" s="13">
        <v>9.77</v>
      </c>
      <c r="L391" s="13">
        <v>904.03186192985299</v>
      </c>
      <c r="M391" s="13">
        <v>2</v>
      </c>
      <c r="N391" s="13">
        <v>4</v>
      </c>
      <c r="O391" s="13">
        <f t="shared" si="25"/>
        <v>904.03186192985299</v>
      </c>
      <c r="P391" s="13">
        <f t="shared" si="26"/>
        <v>92.531408590568375</v>
      </c>
      <c r="Q391" s="51">
        <f t="shared" si="27"/>
        <v>333.11307092604619</v>
      </c>
      <c r="S391" s="48">
        <v>333.11307092604619</v>
      </c>
      <c r="T391" s="52">
        <v>543.46760339489094</v>
      </c>
    </row>
    <row r="392" spans="1:20">
      <c r="A392" s="10" t="s">
        <v>837</v>
      </c>
      <c r="B392" s="11" t="s">
        <v>954</v>
      </c>
      <c r="C392" s="11" t="s">
        <v>12</v>
      </c>
      <c r="D392" s="11" t="s">
        <v>146</v>
      </c>
      <c r="E392" s="11" t="s">
        <v>10</v>
      </c>
      <c r="F392" s="11">
        <v>0</v>
      </c>
      <c r="G392" s="11">
        <v>2</v>
      </c>
      <c r="H392" s="12">
        <v>2.7</v>
      </c>
      <c r="I392" s="11" t="str">
        <f t="shared" si="24"/>
        <v>medium</v>
      </c>
      <c r="J392" s="11" t="s">
        <v>11</v>
      </c>
      <c r="K392" s="13">
        <v>10.16</v>
      </c>
      <c r="L392" s="13">
        <v>630.30620493705601</v>
      </c>
      <c r="M392" s="13">
        <v>2</v>
      </c>
      <c r="N392" s="13">
        <v>4</v>
      </c>
      <c r="O392" s="13">
        <f t="shared" si="25"/>
        <v>630.30620493705601</v>
      </c>
      <c r="P392" s="13">
        <f t="shared" si="26"/>
        <v>62.038012296954328</v>
      </c>
      <c r="Q392" s="51">
        <f t="shared" si="27"/>
        <v>223.33684426903557</v>
      </c>
      <c r="S392" s="48">
        <v>223.33684426903557</v>
      </c>
      <c r="T392" s="52">
        <v>590.55526930926385</v>
      </c>
    </row>
    <row r="393" spans="1:20">
      <c r="A393" s="10" t="s">
        <v>837</v>
      </c>
      <c r="B393" s="11" t="s">
        <v>955</v>
      </c>
      <c r="C393" s="11" t="s">
        <v>8</v>
      </c>
      <c r="D393" s="11" t="s">
        <v>146</v>
      </c>
      <c r="E393" s="11" t="s">
        <v>10</v>
      </c>
      <c r="F393" s="11">
        <v>0</v>
      </c>
      <c r="G393" s="11">
        <v>2</v>
      </c>
      <c r="H393" s="12">
        <v>2.7</v>
      </c>
      <c r="I393" s="11" t="str">
        <f t="shared" si="24"/>
        <v>medium</v>
      </c>
      <c r="J393" s="11" t="s">
        <v>11</v>
      </c>
      <c r="K393" s="13">
        <v>9.99</v>
      </c>
      <c r="L393" s="13">
        <v>300.95741191239898</v>
      </c>
      <c r="M393" s="13">
        <v>2</v>
      </c>
      <c r="N393" s="13">
        <v>4</v>
      </c>
      <c r="O393" s="13">
        <f t="shared" si="25"/>
        <v>300.95741191239898</v>
      </c>
      <c r="P393" s="13">
        <f t="shared" si="26"/>
        <v>30.125867058298194</v>
      </c>
      <c r="Q393" s="51">
        <f t="shared" si="27"/>
        <v>108.45312140987349</v>
      </c>
      <c r="S393" s="48">
        <v>108.45312140987349</v>
      </c>
      <c r="T393" s="52">
        <v>140.35579399860106</v>
      </c>
    </row>
    <row r="394" spans="1:20">
      <c r="A394" s="10" t="s">
        <v>837</v>
      </c>
      <c r="B394" s="11" t="s">
        <v>955</v>
      </c>
      <c r="C394" s="11" t="s">
        <v>12</v>
      </c>
      <c r="D394" s="11" t="s">
        <v>146</v>
      </c>
      <c r="E394" s="11" t="s">
        <v>10</v>
      </c>
      <c r="F394" s="11">
        <v>0</v>
      </c>
      <c r="G394" s="11">
        <v>2</v>
      </c>
      <c r="H394" s="12">
        <v>2.7</v>
      </c>
      <c r="I394" s="11" t="str">
        <f t="shared" si="24"/>
        <v>medium</v>
      </c>
      <c r="J394" s="11" t="s">
        <v>11</v>
      </c>
      <c r="K394" s="13">
        <v>18.3</v>
      </c>
      <c r="L394" s="13">
        <v>983.96576071533298</v>
      </c>
      <c r="M394" s="13">
        <v>2</v>
      </c>
      <c r="N394" s="13">
        <v>4</v>
      </c>
      <c r="O394" s="13">
        <f t="shared" si="25"/>
        <v>983.96576071533298</v>
      </c>
      <c r="P394" s="13">
        <f t="shared" si="26"/>
        <v>53.768620804116551</v>
      </c>
      <c r="Q394" s="51">
        <f t="shared" si="27"/>
        <v>193.56703489481959</v>
      </c>
      <c r="S394" s="48">
        <v>193.56703489481959</v>
      </c>
      <c r="T394" s="52">
        <v>561.87920436188244</v>
      </c>
    </row>
    <row r="395" spans="1:20">
      <c r="A395" s="10" t="s">
        <v>837</v>
      </c>
      <c r="B395" s="11" t="s">
        <v>956</v>
      </c>
      <c r="C395" s="11" t="s">
        <v>8</v>
      </c>
      <c r="D395" s="11" t="s">
        <v>146</v>
      </c>
      <c r="E395" s="11" t="s">
        <v>10</v>
      </c>
      <c r="F395" s="11">
        <v>0</v>
      </c>
      <c r="G395" s="11">
        <v>2</v>
      </c>
      <c r="H395" s="12">
        <v>2.7</v>
      </c>
      <c r="I395" s="11" t="str">
        <f t="shared" si="24"/>
        <v>medium</v>
      </c>
      <c r="J395" s="11" t="s">
        <v>11</v>
      </c>
      <c r="K395" s="13">
        <v>16.13</v>
      </c>
      <c r="L395" s="13">
        <v>605.68836065970697</v>
      </c>
      <c r="M395" s="13">
        <v>2</v>
      </c>
      <c r="N395" s="13">
        <v>4</v>
      </c>
      <c r="O395" s="13">
        <f t="shared" si="25"/>
        <v>605.68836065970697</v>
      </c>
      <c r="P395" s="13">
        <f t="shared" si="26"/>
        <v>37.550425335381711</v>
      </c>
      <c r="Q395" s="51">
        <f t="shared" si="27"/>
        <v>135.18153120737418</v>
      </c>
      <c r="S395" s="48">
        <v>135.18153120737418</v>
      </c>
      <c r="T395" s="52">
        <v>230.50277796556495</v>
      </c>
    </row>
    <row r="396" spans="1:20">
      <c r="A396" s="10" t="s">
        <v>837</v>
      </c>
      <c r="B396" s="11" t="s">
        <v>956</v>
      </c>
      <c r="C396" s="11" t="s">
        <v>12</v>
      </c>
      <c r="D396" s="11" t="s">
        <v>146</v>
      </c>
      <c r="E396" s="11" t="s">
        <v>10</v>
      </c>
      <c r="F396" s="11">
        <v>0</v>
      </c>
      <c r="G396" s="11">
        <v>2</v>
      </c>
      <c r="H396" s="12">
        <v>2.7</v>
      </c>
      <c r="I396" s="11" t="str">
        <f t="shared" si="24"/>
        <v>medium</v>
      </c>
      <c r="J396" s="11" t="s">
        <v>11</v>
      </c>
      <c r="K396" s="13">
        <v>9.5500000000000007</v>
      </c>
      <c r="L396" s="13">
        <v>508.60694176981502</v>
      </c>
      <c r="M396" s="13">
        <v>2</v>
      </c>
      <c r="N396" s="13">
        <v>4</v>
      </c>
      <c r="O396" s="13">
        <f t="shared" si="25"/>
        <v>508.60694176981502</v>
      </c>
      <c r="P396" s="13">
        <f t="shared" si="26"/>
        <v>53.25727138950942</v>
      </c>
      <c r="Q396" s="51">
        <f t="shared" si="27"/>
        <v>191.7261770022339</v>
      </c>
      <c r="S396" s="48">
        <v>191.7261770022339</v>
      </c>
      <c r="T396" s="52">
        <v>614.37435975996539</v>
      </c>
    </row>
    <row r="397" spans="1:20">
      <c r="A397" s="10" t="s">
        <v>837</v>
      </c>
      <c r="B397" s="11" t="s">
        <v>957</v>
      </c>
      <c r="C397" s="11" t="s">
        <v>8</v>
      </c>
      <c r="D397" s="11" t="s">
        <v>146</v>
      </c>
      <c r="E397" s="11" t="s">
        <v>10</v>
      </c>
      <c r="F397" s="11">
        <v>0</v>
      </c>
      <c r="G397" s="11">
        <v>2</v>
      </c>
      <c r="H397" s="12">
        <v>2.7</v>
      </c>
      <c r="I397" s="11" t="str">
        <f t="shared" si="24"/>
        <v>medium</v>
      </c>
      <c r="J397" s="11" t="s">
        <v>11</v>
      </c>
      <c r="K397" s="13">
        <v>8.27</v>
      </c>
      <c r="L397" s="13">
        <v>456.72836538159601</v>
      </c>
      <c r="M397" s="13">
        <v>2</v>
      </c>
      <c r="N397" s="13">
        <v>4</v>
      </c>
      <c r="O397" s="13">
        <f t="shared" si="25"/>
        <v>456.72836538159601</v>
      </c>
      <c r="P397" s="13">
        <f t="shared" si="26"/>
        <v>55.227130034050305</v>
      </c>
      <c r="Q397" s="51">
        <f t="shared" si="27"/>
        <v>198.8176681225811</v>
      </c>
      <c r="S397" s="48">
        <v>198.8176681225811</v>
      </c>
      <c r="T397" s="52">
        <v>11.609059413068897</v>
      </c>
    </row>
    <row r="398" spans="1:20">
      <c r="A398" s="10" t="s">
        <v>837</v>
      </c>
      <c r="B398" s="11" t="s">
        <v>957</v>
      </c>
      <c r="C398" s="11" t="s">
        <v>12</v>
      </c>
      <c r="D398" s="11" t="s">
        <v>146</v>
      </c>
      <c r="E398" s="11" t="s">
        <v>10</v>
      </c>
      <c r="F398" s="11">
        <v>0</v>
      </c>
      <c r="G398" s="11">
        <v>2</v>
      </c>
      <c r="H398" s="12">
        <v>2.7</v>
      </c>
      <c r="I398" s="11" t="str">
        <f t="shared" si="24"/>
        <v>medium</v>
      </c>
      <c r="J398" s="11" t="s">
        <v>11</v>
      </c>
      <c r="K398" s="13">
        <v>121.93</v>
      </c>
      <c r="L398" s="13">
        <v>18.903538770824198</v>
      </c>
      <c r="M398" s="13">
        <v>2</v>
      </c>
      <c r="N398" s="13">
        <v>4</v>
      </c>
      <c r="O398" s="13">
        <f t="shared" si="25"/>
        <v>18.903538770824198</v>
      </c>
      <c r="P398" s="13">
        <f t="shared" si="26"/>
        <v>0.15503599418374639</v>
      </c>
      <c r="Q398" s="51">
        <f t="shared" si="27"/>
        <v>0.55812957906148697</v>
      </c>
      <c r="S398" s="48">
        <v>0.55812957906148697</v>
      </c>
      <c r="T398" s="52">
        <v>17.575390329268615</v>
      </c>
    </row>
    <row r="399" spans="1:20">
      <c r="A399" s="10" t="s">
        <v>837</v>
      </c>
      <c r="B399" s="11" t="s">
        <v>958</v>
      </c>
      <c r="C399" s="11" t="s">
        <v>8</v>
      </c>
      <c r="D399" s="11" t="s">
        <v>146</v>
      </c>
      <c r="E399" s="11" t="s">
        <v>10</v>
      </c>
      <c r="F399" s="11">
        <v>0</v>
      </c>
      <c r="G399" s="11">
        <v>1</v>
      </c>
      <c r="H399" s="12">
        <v>3.2</v>
      </c>
      <c r="I399" s="11" t="str">
        <f t="shared" si="24"/>
        <v>high</v>
      </c>
      <c r="J399" s="11" t="s">
        <v>11</v>
      </c>
      <c r="K399" s="13">
        <v>10.39</v>
      </c>
      <c r="L399" s="13">
        <v>83.244669303708903</v>
      </c>
      <c r="M399" s="13">
        <v>2</v>
      </c>
      <c r="N399" s="13">
        <v>4</v>
      </c>
      <c r="O399" s="13">
        <f t="shared" si="25"/>
        <v>83.244669303708903</v>
      </c>
      <c r="P399" s="13">
        <f t="shared" si="26"/>
        <v>8.0119989705205867</v>
      </c>
      <c r="Q399" s="51">
        <f t="shared" si="27"/>
        <v>28.843196293874112</v>
      </c>
      <c r="S399" s="48">
        <v>28.843196293874112</v>
      </c>
      <c r="T399" s="52">
        <v>11.06959899027674</v>
      </c>
    </row>
    <row r="400" spans="1:20">
      <c r="A400" s="10" t="s">
        <v>837</v>
      </c>
      <c r="B400" s="11" t="s">
        <v>958</v>
      </c>
      <c r="C400" s="11" t="s">
        <v>12</v>
      </c>
      <c r="D400" s="11" t="s">
        <v>146</v>
      </c>
      <c r="E400" s="11" t="s">
        <v>10</v>
      </c>
      <c r="F400" s="11">
        <v>0</v>
      </c>
      <c r="G400" s="11">
        <v>1</v>
      </c>
      <c r="H400" s="12">
        <v>3.2</v>
      </c>
      <c r="I400" s="11" t="str">
        <f t="shared" si="24"/>
        <v>high</v>
      </c>
      <c r="J400" s="11" t="s">
        <v>11</v>
      </c>
      <c r="K400" s="13">
        <v>12.89</v>
      </c>
      <c r="L400" s="13">
        <v>811.60510055593704</v>
      </c>
      <c r="M400" s="13">
        <v>2</v>
      </c>
      <c r="N400" s="13">
        <v>4</v>
      </c>
      <c r="O400" s="13">
        <f t="shared" si="25"/>
        <v>811.60510055593704</v>
      </c>
      <c r="P400" s="13">
        <f t="shared" si="26"/>
        <v>62.963933324742982</v>
      </c>
      <c r="Q400" s="51">
        <f t="shared" si="27"/>
        <v>226.67015996907475</v>
      </c>
      <c r="S400" s="48">
        <v>226.67015996907475</v>
      </c>
      <c r="T400" s="52">
        <v>14.477127362636587</v>
      </c>
    </row>
    <row r="401" spans="1:20">
      <c r="A401" s="10" t="s">
        <v>837</v>
      </c>
      <c r="B401" s="11" t="s">
        <v>959</v>
      </c>
      <c r="C401" s="11" t="s">
        <v>8</v>
      </c>
      <c r="D401" s="11" t="s">
        <v>146</v>
      </c>
      <c r="E401" s="11" t="s">
        <v>10</v>
      </c>
      <c r="F401" s="11">
        <v>0</v>
      </c>
      <c r="G401" s="11">
        <v>1</v>
      </c>
      <c r="H401" s="12">
        <v>3.2</v>
      </c>
      <c r="I401" s="11" t="str">
        <f t="shared" si="24"/>
        <v>high</v>
      </c>
      <c r="J401" s="11" t="s">
        <v>11</v>
      </c>
      <c r="K401" s="13">
        <v>9.8699999999999992</v>
      </c>
      <c r="L401" s="13">
        <v>833.82251334350804</v>
      </c>
      <c r="M401" s="13">
        <v>2</v>
      </c>
      <c r="N401" s="13">
        <v>4</v>
      </c>
      <c r="O401" s="13">
        <f t="shared" si="25"/>
        <v>833.82251334350804</v>
      </c>
      <c r="P401" s="13">
        <f t="shared" si="26"/>
        <v>84.480497805826559</v>
      </c>
      <c r="Q401" s="51">
        <f t="shared" si="27"/>
        <v>304.12979210097564</v>
      </c>
      <c r="S401" s="48">
        <v>304.12979210097564</v>
      </c>
      <c r="T401" s="52">
        <v>11.974741337221664</v>
      </c>
    </row>
    <row r="402" spans="1:20">
      <c r="A402" s="10" t="s">
        <v>837</v>
      </c>
      <c r="B402" s="11" t="s">
        <v>959</v>
      </c>
      <c r="C402" s="11" t="s">
        <v>12</v>
      </c>
      <c r="D402" s="11" t="s">
        <v>146</v>
      </c>
      <c r="E402" s="11" t="s">
        <v>10</v>
      </c>
      <c r="F402" s="11">
        <v>0</v>
      </c>
      <c r="G402" s="11">
        <v>1</v>
      </c>
      <c r="H402" s="12">
        <v>3.2</v>
      </c>
      <c r="I402" s="11" t="str">
        <f t="shared" si="24"/>
        <v>high</v>
      </c>
      <c r="J402" s="11" t="s">
        <v>11</v>
      </c>
      <c r="K402" s="13">
        <v>8.82</v>
      </c>
      <c r="L402" s="13">
        <v>259.602069100584</v>
      </c>
      <c r="M402" s="13">
        <v>2</v>
      </c>
      <c r="N402" s="13">
        <v>4</v>
      </c>
      <c r="O402" s="13">
        <f t="shared" si="25"/>
        <v>259.602069100584</v>
      </c>
      <c r="P402" s="13">
        <f t="shared" si="26"/>
        <v>29.433341167866665</v>
      </c>
      <c r="Q402" s="51">
        <f t="shared" si="27"/>
        <v>105.96002820431998</v>
      </c>
      <c r="S402" s="48">
        <v>105.96002820431998</v>
      </c>
      <c r="T402" s="52">
        <v>18.762504605579103</v>
      </c>
    </row>
    <row r="403" spans="1:20">
      <c r="A403" s="10" t="s">
        <v>837</v>
      </c>
      <c r="B403" s="11" t="s">
        <v>960</v>
      </c>
      <c r="C403" s="11" t="s">
        <v>8</v>
      </c>
      <c r="D403" s="11" t="s">
        <v>146</v>
      </c>
      <c r="E403" s="11" t="s">
        <v>10</v>
      </c>
      <c r="F403" s="11">
        <v>0</v>
      </c>
      <c r="G403" s="11">
        <v>1</v>
      </c>
      <c r="H403" s="12">
        <v>3.2</v>
      </c>
      <c r="I403" s="11" t="str">
        <f t="shared" si="24"/>
        <v>high</v>
      </c>
      <c r="J403" s="11" t="s">
        <v>11</v>
      </c>
      <c r="K403" s="13">
        <v>8.75</v>
      </c>
      <c r="L403" s="13">
        <v>774.21320546260802</v>
      </c>
      <c r="M403" s="13">
        <v>2</v>
      </c>
      <c r="N403" s="13">
        <v>4</v>
      </c>
      <c r="O403" s="13">
        <f t="shared" si="25"/>
        <v>774.21320546260802</v>
      </c>
      <c r="P403" s="13">
        <f t="shared" si="26"/>
        <v>88.48150919572663</v>
      </c>
      <c r="Q403" s="51">
        <f t="shared" si="27"/>
        <v>318.53343310461588</v>
      </c>
      <c r="S403" s="48">
        <v>318.53343310461588</v>
      </c>
      <c r="T403" s="52">
        <v>14.484635818847691</v>
      </c>
    </row>
    <row r="404" spans="1:20">
      <c r="A404" s="10" t="s">
        <v>837</v>
      </c>
      <c r="B404" s="11" t="s">
        <v>960</v>
      </c>
      <c r="C404" s="11" t="s">
        <v>12</v>
      </c>
      <c r="D404" s="11" t="s">
        <v>146</v>
      </c>
      <c r="E404" s="11" t="s">
        <v>10</v>
      </c>
      <c r="F404" s="11">
        <v>0</v>
      </c>
      <c r="G404" s="11">
        <v>1</v>
      </c>
      <c r="H404" s="12">
        <v>3.2</v>
      </c>
      <c r="I404" s="11" t="str">
        <f t="shared" si="24"/>
        <v>high</v>
      </c>
      <c r="J404" s="11" t="s">
        <v>11</v>
      </c>
      <c r="K404" s="13">
        <v>8.4600000000000009</v>
      </c>
      <c r="L404" s="13">
        <v>875.29033464324698</v>
      </c>
      <c r="M404" s="13">
        <v>2</v>
      </c>
      <c r="N404" s="13">
        <v>4</v>
      </c>
      <c r="O404" s="13">
        <f t="shared" si="25"/>
        <v>875.29033464324698</v>
      </c>
      <c r="P404" s="13">
        <f t="shared" si="26"/>
        <v>103.46221449683769</v>
      </c>
      <c r="Q404" s="51">
        <f t="shared" si="27"/>
        <v>372.46397218861568</v>
      </c>
      <c r="S404" s="48">
        <v>372.46397218861568</v>
      </c>
      <c r="T404" s="52">
        <v>23.383874834199204</v>
      </c>
    </row>
    <row r="405" spans="1:20">
      <c r="A405" s="10" t="s">
        <v>837</v>
      </c>
      <c r="B405" s="11" t="s">
        <v>961</v>
      </c>
      <c r="C405" s="11" t="s">
        <v>8</v>
      </c>
      <c r="D405" s="11" t="s">
        <v>146</v>
      </c>
      <c r="E405" s="11" t="s">
        <v>10</v>
      </c>
      <c r="F405" s="11">
        <v>0</v>
      </c>
      <c r="G405" s="11">
        <v>1</v>
      </c>
      <c r="H405" s="12">
        <v>3.2</v>
      </c>
      <c r="I405" s="11" t="str">
        <f t="shared" si="24"/>
        <v>high</v>
      </c>
      <c r="J405" s="11" t="s">
        <v>11</v>
      </c>
      <c r="K405" s="13">
        <v>9.5</v>
      </c>
      <c r="L405" s="13">
        <v>776.38314585918204</v>
      </c>
      <c r="M405" s="13">
        <v>2</v>
      </c>
      <c r="N405" s="13">
        <v>4</v>
      </c>
      <c r="O405" s="13">
        <f t="shared" si="25"/>
        <v>776.38314585918204</v>
      </c>
      <c r="P405" s="13">
        <f t="shared" si="26"/>
        <v>81.724541669387577</v>
      </c>
      <c r="Q405" s="51">
        <f t="shared" si="27"/>
        <v>294.20835000979525</v>
      </c>
      <c r="S405" s="48">
        <v>294.20835000979525</v>
      </c>
      <c r="T405" s="52">
        <v>85.169580226983186</v>
      </c>
    </row>
    <row r="406" spans="1:20">
      <c r="A406" s="10" t="s">
        <v>837</v>
      </c>
      <c r="B406" s="11" t="s">
        <v>961</v>
      </c>
      <c r="C406" s="11" t="s">
        <v>12</v>
      </c>
      <c r="D406" s="11" t="s">
        <v>146</v>
      </c>
      <c r="E406" s="11" t="s">
        <v>10</v>
      </c>
      <c r="F406" s="11">
        <v>0</v>
      </c>
      <c r="G406" s="11">
        <v>1</v>
      </c>
      <c r="H406" s="12">
        <v>3.2</v>
      </c>
      <c r="I406" s="11" t="str">
        <f t="shared" si="24"/>
        <v>high</v>
      </c>
      <c r="J406" s="11" t="s">
        <v>11</v>
      </c>
      <c r="K406" s="13">
        <v>8.67</v>
      </c>
      <c r="L406" s="13">
        <v>721.73947202602096</v>
      </c>
      <c r="M406" s="13">
        <v>2</v>
      </c>
      <c r="N406" s="13">
        <v>4</v>
      </c>
      <c r="O406" s="13">
        <f t="shared" si="25"/>
        <v>721.73947202602096</v>
      </c>
      <c r="P406" s="13">
        <f t="shared" si="26"/>
        <v>83.24561384383172</v>
      </c>
      <c r="Q406" s="51">
        <f t="shared" si="27"/>
        <v>299.68420983779419</v>
      </c>
      <c r="S406" s="48">
        <v>299.68420983779419</v>
      </c>
      <c r="T406" s="52">
        <v>264.07867111713824</v>
      </c>
    </row>
    <row r="407" spans="1:20">
      <c r="A407" s="10" t="s">
        <v>837</v>
      </c>
      <c r="B407" s="11" t="s">
        <v>962</v>
      </c>
      <c r="C407" s="11" t="s">
        <v>8</v>
      </c>
      <c r="D407" s="11" t="s">
        <v>146</v>
      </c>
      <c r="E407" s="11" t="s">
        <v>10</v>
      </c>
      <c r="F407" s="11">
        <v>0</v>
      </c>
      <c r="G407" s="11">
        <v>2</v>
      </c>
      <c r="H407" s="12">
        <v>3.2</v>
      </c>
      <c r="I407" s="11" t="str">
        <f t="shared" si="24"/>
        <v>high</v>
      </c>
      <c r="J407" s="11" t="s">
        <v>11</v>
      </c>
      <c r="K407" s="13">
        <v>9.35</v>
      </c>
      <c r="L407" s="13">
        <v>1498.5630410400599</v>
      </c>
      <c r="M407" s="13">
        <v>2</v>
      </c>
      <c r="N407" s="13">
        <v>4</v>
      </c>
      <c r="O407" s="13">
        <f t="shared" si="25"/>
        <v>1498.5630410400599</v>
      </c>
      <c r="P407" s="13">
        <f t="shared" si="26"/>
        <v>160.27412203637004</v>
      </c>
      <c r="Q407" s="51">
        <f t="shared" si="27"/>
        <v>576.98683933093218</v>
      </c>
      <c r="S407" s="48">
        <v>576.98683933093218</v>
      </c>
      <c r="T407" s="52">
        <v>232.56540028818984</v>
      </c>
    </row>
    <row r="408" spans="1:20">
      <c r="A408" s="10" t="s">
        <v>837</v>
      </c>
      <c r="B408" s="11" t="s">
        <v>962</v>
      </c>
      <c r="C408" s="11" t="s">
        <v>12</v>
      </c>
      <c r="D408" s="11" t="s">
        <v>146</v>
      </c>
      <c r="E408" s="11" t="s">
        <v>10</v>
      </c>
      <c r="F408" s="11">
        <v>0</v>
      </c>
      <c r="G408" s="11">
        <v>2</v>
      </c>
      <c r="H408" s="12">
        <v>3.2</v>
      </c>
      <c r="I408" s="11" t="str">
        <f t="shared" si="24"/>
        <v>high</v>
      </c>
      <c r="J408" s="11" t="s">
        <v>11</v>
      </c>
      <c r="K408" s="13">
        <v>16.760000000000002</v>
      </c>
      <c r="L408" s="13">
        <v>726.41683089886601</v>
      </c>
      <c r="M408" s="13">
        <v>2</v>
      </c>
      <c r="N408" s="13">
        <v>4</v>
      </c>
      <c r="O408" s="13">
        <f t="shared" si="25"/>
        <v>726.41683089886601</v>
      </c>
      <c r="P408" s="13">
        <f t="shared" si="26"/>
        <v>43.342293013058828</v>
      </c>
      <c r="Q408" s="51">
        <f t="shared" si="27"/>
        <v>156.03225484701179</v>
      </c>
      <c r="S408" s="48">
        <v>156.03225484701179</v>
      </c>
      <c r="T408" s="52">
        <v>185.70730251463382</v>
      </c>
    </row>
    <row r="409" spans="1:20">
      <c r="A409" s="10" t="s">
        <v>837</v>
      </c>
      <c r="B409" s="11" t="s">
        <v>963</v>
      </c>
      <c r="C409" s="11" t="s">
        <v>8</v>
      </c>
      <c r="D409" s="11" t="s">
        <v>146</v>
      </c>
      <c r="E409" s="11" t="s">
        <v>10</v>
      </c>
      <c r="F409" s="11">
        <v>0</v>
      </c>
      <c r="G409" s="11">
        <v>2</v>
      </c>
      <c r="H409" s="12">
        <v>3.2</v>
      </c>
      <c r="I409" s="11" t="str">
        <f t="shared" si="24"/>
        <v>high</v>
      </c>
      <c r="J409" s="11" t="s">
        <v>11</v>
      </c>
      <c r="K409" s="13">
        <v>7.05</v>
      </c>
      <c r="L409" s="13">
        <v>148.39832911181699</v>
      </c>
      <c r="M409" s="13">
        <v>2</v>
      </c>
      <c r="N409" s="13">
        <v>4</v>
      </c>
      <c r="O409" s="13">
        <f t="shared" si="25"/>
        <v>148.39832911181699</v>
      </c>
      <c r="P409" s="13">
        <f t="shared" si="26"/>
        <v>21.049408384654893</v>
      </c>
      <c r="Q409" s="51">
        <f t="shared" si="27"/>
        <v>75.777870184757617</v>
      </c>
      <c r="S409" s="48">
        <v>75.777870184757617</v>
      </c>
      <c r="T409" s="52">
        <v>62.192319143331147</v>
      </c>
    </row>
    <row r="410" spans="1:20">
      <c r="A410" s="10" t="s">
        <v>837</v>
      </c>
      <c r="B410" s="11" t="s">
        <v>963</v>
      </c>
      <c r="C410" s="11" t="s">
        <v>12</v>
      </c>
      <c r="D410" s="11" t="s">
        <v>146</v>
      </c>
      <c r="E410" s="11" t="s">
        <v>10</v>
      </c>
      <c r="F410" s="11">
        <v>0</v>
      </c>
      <c r="G410" s="11">
        <v>2</v>
      </c>
      <c r="H410" s="12">
        <v>3.2</v>
      </c>
      <c r="I410" s="11" t="str">
        <f t="shared" si="24"/>
        <v>high</v>
      </c>
      <c r="J410" s="11" t="s">
        <v>11</v>
      </c>
      <c r="K410" s="13">
        <v>13.96</v>
      </c>
      <c r="L410" s="13">
        <v>774.19541645589504</v>
      </c>
      <c r="M410" s="13">
        <v>2</v>
      </c>
      <c r="N410" s="13">
        <v>4</v>
      </c>
      <c r="O410" s="13">
        <f t="shared" si="25"/>
        <v>774.19541645589504</v>
      </c>
      <c r="P410" s="13">
        <f t="shared" si="26"/>
        <v>55.458124387958094</v>
      </c>
      <c r="Q410" s="51">
        <f t="shared" si="27"/>
        <v>199.64924779664915</v>
      </c>
      <c r="S410" s="48">
        <v>199.64924779664915</v>
      </c>
      <c r="T410" s="52">
        <v>191.36392956607239</v>
      </c>
    </row>
    <row r="411" spans="1:20">
      <c r="A411" s="10" t="s">
        <v>837</v>
      </c>
      <c r="B411" s="11" t="s">
        <v>964</v>
      </c>
      <c r="C411" s="11" t="s">
        <v>8</v>
      </c>
      <c r="D411" s="11" t="s">
        <v>146</v>
      </c>
      <c r="E411" s="11" t="s">
        <v>10</v>
      </c>
      <c r="F411" s="11">
        <v>0</v>
      </c>
      <c r="G411" s="11">
        <v>2</v>
      </c>
      <c r="H411" s="12">
        <v>3.2</v>
      </c>
      <c r="I411" s="11" t="str">
        <f t="shared" si="24"/>
        <v>high</v>
      </c>
      <c r="J411" s="11" t="s">
        <v>11</v>
      </c>
      <c r="K411" s="13">
        <v>9.58</v>
      </c>
      <c r="L411" s="13">
        <v>243.67591206394499</v>
      </c>
      <c r="M411" s="13">
        <v>2</v>
      </c>
      <c r="N411" s="13">
        <v>4</v>
      </c>
      <c r="O411" s="13">
        <f t="shared" si="25"/>
        <v>243.67591206394499</v>
      </c>
      <c r="P411" s="13">
        <f t="shared" si="26"/>
        <v>25.435898962833505</v>
      </c>
      <c r="Q411" s="51">
        <f t="shared" si="27"/>
        <v>91.569236266200619</v>
      </c>
      <c r="S411" s="48">
        <v>91.569236266200619</v>
      </c>
      <c r="T411" s="52">
        <v>234.4165940541663</v>
      </c>
    </row>
    <row r="412" spans="1:20">
      <c r="A412" s="10" t="s">
        <v>837</v>
      </c>
      <c r="B412" s="11" t="s">
        <v>964</v>
      </c>
      <c r="C412" s="11" t="s">
        <v>12</v>
      </c>
      <c r="D412" s="11" t="s">
        <v>146</v>
      </c>
      <c r="E412" s="11" t="s">
        <v>10</v>
      </c>
      <c r="F412" s="11">
        <v>0</v>
      </c>
      <c r="G412" s="11">
        <v>2</v>
      </c>
      <c r="H412" s="12">
        <v>3.2</v>
      </c>
      <c r="I412" s="11" t="str">
        <f t="shared" si="24"/>
        <v>high</v>
      </c>
      <c r="J412" s="11" t="s">
        <v>11</v>
      </c>
      <c r="K412" s="13">
        <v>12.17</v>
      </c>
      <c r="L412" s="13">
        <v>692.622980702012</v>
      </c>
      <c r="M412" s="13">
        <v>2</v>
      </c>
      <c r="N412" s="13">
        <v>4</v>
      </c>
      <c r="O412" s="13">
        <f t="shared" si="25"/>
        <v>692.622980702012</v>
      </c>
      <c r="P412" s="13">
        <f t="shared" si="26"/>
        <v>56.912323804602465</v>
      </c>
      <c r="Q412" s="51">
        <f t="shared" si="27"/>
        <v>204.88436569656889</v>
      </c>
      <c r="S412" s="48">
        <v>204.88436569656889</v>
      </c>
      <c r="T412" s="52">
        <v>234.42216360516917</v>
      </c>
    </row>
    <row r="413" spans="1:20">
      <c r="A413" s="10" t="s">
        <v>837</v>
      </c>
      <c r="B413" s="11" t="s">
        <v>965</v>
      </c>
      <c r="C413" s="11" t="s">
        <v>8</v>
      </c>
      <c r="D413" s="11" t="s">
        <v>146</v>
      </c>
      <c r="E413" s="11" t="s">
        <v>10</v>
      </c>
      <c r="F413" s="11">
        <v>0</v>
      </c>
      <c r="G413" s="11">
        <v>2</v>
      </c>
      <c r="H413" s="12">
        <v>3.2</v>
      </c>
      <c r="I413" s="11" t="str">
        <f t="shared" si="24"/>
        <v>high</v>
      </c>
      <c r="J413" s="11" t="s">
        <v>11</v>
      </c>
      <c r="K413" s="13">
        <v>10.52</v>
      </c>
      <c r="L413" s="13">
        <v>165.58937657331001</v>
      </c>
      <c r="M413" s="13">
        <v>2</v>
      </c>
      <c r="N413" s="13">
        <v>4</v>
      </c>
      <c r="O413" s="13">
        <f t="shared" si="25"/>
        <v>165.58937657331001</v>
      </c>
      <c r="P413" s="13">
        <f t="shared" si="26"/>
        <v>15.740435035485742</v>
      </c>
      <c r="Q413" s="51">
        <f t="shared" si="27"/>
        <v>56.665566127748676</v>
      </c>
      <c r="S413" s="48">
        <v>56.665566127748676</v>
      </c>
      <c r="T413" s="52">
        <v>44.569603160026631</v>
      </c>
    </row>
    <row r="414" spans="1:20">
      <c r="A414" s="10" t="s">
        <v>837</v>
      </c>
      <c r="B414" s="11" t="s">
        <v>965</v>
      </c>
      <c r="C414" s="11" t="s">
        <v>12</v>
      </c>
      <c r="D414" s="11" t="s">
        <v>146</v>
      </c>
      <c r="E414" s="11" t="s">
        <v>10</v>
      </c>
      <c r="F414" s="11">
        <v>0</v>
      </c>
      <c r="G414" s="11">
        <v>2</v>
      </c>
      <c r="H414" s="12">
        <v>3.2</v>
      </c>
      <c r="I414" s="11" t="str">
        <f t="shared" si="24"/>
        <v>high</v>
      </c>
      <c r="J414" s="11" t="s">
        <v>11</v>
      </c>
      <c r="K414" s="13">
        <v>11.3</v>
      </c>
      <c r="L414" s="13">
        <v>546.427503331107</v>
      </c>
      <c r="M414" s="13">
        <v>2</v>
      </c>
      <c r="N414" s="13">
        <v>4</v>
      </c>
      <c r="O414" s="13">
        <f t="shared" si="25"/>
        <v>546.427503331107</v>
      </c>
      <c r="P414" s="13">
        <f t="shared" si="26"/>
        <v>48.356416223991765</v>
      </c>
      <c r="Q414" s="51">
        <f t="shared" si="27"/>
        <v>174.08309840637034</v>
      </c>
      <c r="S414" s="48">
        <v>174.08309840637034</v>
      </c>
      <c r="T414" s="52">
        <v>84.54068276329555</v>
      </c>
    </row>
    <row r="415" spans="1:20">
      <c r="A415" s="10" t="s">
        <v>837</v>
      </c>
      <c r="B415" s="11" t="s">
        <v>966</v>
      </c>
      <c r="C415" s="11" t="s">
        <v>8</v>
      </c>
      <c r="D415" s="11" t="s">
        <v>146</v>
      </c>
      <c r="E415" s="11" t="s">
        <v>10</v>
      </c>
      <c r="F415" s="11">
        <v>10</v>
      </c>
      <c r="G415" s="11">
        <v>1</v>
      </c>
      <c r="H415" s="12">
        <v>2.2999999999999998</v>
      </c>
      <c r="I415" s="11" t="str">
        <f t="shared" si="24"/>
        <v>low</v>
      </c>
      <c r="J415" s="11" t="s">
        <v>11</v>
      </c>
      <c r="K415" s="13">
        <v>23.95</v>
      </c>
      <c r="L415" s="13">
        <v>822.87065012137703</v>
      </c>
      <c r="M415" s="13">
        <v>2</v>
      </c>
      <c r="N415" s="13">
        <v>4</v>
      </c>
      <c r="O415" s="13">
        <f t="shared" si="25"/>
        <v>822.87065012137703</v>
      </c>
      <c r="P415" s="13">
        <f t="shared" si="26"/>
        <v>34.357855954963554</v>
      </c>
      <c r="Q415" s="51">
        <f t="shared" si="27"/>
        <v>123.6882814378688</v>
      </c>
      <c r="S415" s="48">
        <v>123.6882814378688</v>
      </c>
      <c r="T415" s="52">
        <v>31.228907337050213</v>
      </c>
    </row>
    <row r="416" spans="1:20">
      <c r="A416" s="10" t="s">
        <v>837</v>
      </c>
      <c r="B416" s="11" t="s">
        <v>966</v>
      </c>
      <c r="C416" s="11" t="s">
        <v>12</v>
      </c>
      <c r="D416" s="11" t="s">
        <v>146</v>
      </c>
      <c r="E416" s="11" t="s">
        <v>10</v>
      </c>
      <c r="F416" s="11">
        <v>10</v>
      </c>
      <c r="G416" s="11">
        <v>1</v>
      </c>
      <c r="H416" s="12">
        <v>2.2999999999999998</v>
      </c>
      <c r="I416" s="11" t="str">
        <f t="shared" si="24"/>
        <v>low</v>
      </c>
      <c r="J416" s="11" t="s">
        <v>11</v>
      </c>
      <c r="K416" s="13">
        <v>16.239999999999998</v>
      </c>
      <c r="L416" s="13">
        <v>768.77936706432195</v>
      </c>
      <c r="M416" s="13">
        <v>2</v>
      </c>
      <c r="N416" s="13">
        <v>4</v>
      </c>
      <c r="O416" s="13">
        <f t="shared" si="25"/>
        <v>768.77936706432195</v>
      </c>
      <c r="P416" s="13">
        <f t="shared" si="26"/>
        <v>47.338630976867123</v>
      </c>
      <c r="Q416" s="51">
        <f t="shared" si="27"/>
        <v>170.41907151672163</v>
      </c>
      <c r="S416" s="48">
        <v>170.41907151672163</v>
      </c>
      <c r="T416" s="52">
        <v>27.370981265015946</v>
      </c>
    </row>
    <row r="417" spans="1:20">
      <c r="A417" s="10" t="s">
        <v>837</v>
      </c>
      <c r="B417" s="11" t="s">
        <v>967</v>
      </c>
      <c r="C417" s="11" t="s">
        <v>8</v>
      </c>
      <c r="D417" s="11" t="s">
        <v>146</v>
      </c>
      <c r="E417" s="11" t="s">
        <v>10</v>
      </c>
      <c r="F417" s="11">
        <v>10</v>
      </c>
      <c r="G417" s="11">
        <v>1</v>
      </c>
      <c r="H417" s="12">
        <v>2.2999999999999998</v>
      </c>
      <c r="I417" s="11" t="str">
        <f t="shared" si="24"/>
        <v>low</v>
      </c>
      <c r="J417" s="11" t="s">
        <v>11</v>
      </c>
      <c r="K417" s="13">
        <v>32.979999999999997</v>
      </c>
      <c r="L417" s="13">
        <v>785.34960486975501</v>
      </c>
      <c r="M417" s="13">
        <v>2</v>
      </c>
      <c r="N417" s="13">
        <v>4</v>
      </c>
      <c r="O417" s="13">
        <f t="shared" si="25"/>
        <v>785.34960486975501</v>
      </c>
      <c r="P417" s="13">
        <f t="shared" si="26"/>
        <v>23.812904938440116</v>
      </c>
      <c r="Q417" s="51">
        <f t="shared" si="27"/>
        <v>85.726457778384415</v>
      </c>
      <c r="S417" s="48">
        <v>85.726457778384415</v>
      </c>
      <c r="T417" s="52">
        <v>11.876016104153816</v>
      </c>
    </row>
    <row r="418" spans="1:20">
      <c r="A418" s="10" t="s">
        <v>837</v>
      </c>
      <c r="B418" s="11" t="s">
        <v>967</v>
      </c>
      <c r="C418" s="11" t="s">
        <v>12</v>
      </c>
      <c r="D418" s="11" t="s">
        <v>146</v>
      </c>
      <c r="E418" s="11" t="s">
        <v>10</v>
      </c>
      <c r="F418" s="11">
        <v>10</v>
      </c>
      <c r="G418" s="11">
        <v>1</v>
      </c>
      <c r="H418" s="12">
        <v>2.2999999999999998</v>
      </c>
      <c r="I418" s="11" t="str">
        <f t="shared" si="24"/>
        <v>low</v>
      </c>
      <c r="J418" s="11" t="s">
        <v>11</v>
      </c>
      <c r="K418" s="13">
        <v>32.979999999999997</v>
      </c>
      <c r="L418" s="13">
        <v>867.01699805775399</v>
      </c>
      <c r="M418" s="13">
        <v>2</v>
      </c>
      <c r="N418" s="13">
        <v>4</v>
      </c>
      <c r="O418" s="13">
        <f t="shared" si="25"/>
        <v>867.01699805775399</v>
      </c>
      <c r="P418" s="13">
        <f t="shared" si="26"/>
        <v>26.289175198840329</v>
      </c>
      <c r="Q418" s="51">
        <f t="shared" si="27"/>
        <v>94.641030715825181</v>
      </c>
      <c r="S418" s="48">
        <v>94.641030715825181</v>
      </c>
      <c r="T418" s="52">
        <v>99.372259738882278</v>
      </c>
    </row>
    <row r="419" spans="1:20">
      <c r="A419" s="10" t="s">
        <v>837</v>
      </c>
      <c r="B419" s="11" t="s">
        <v>968</v>
      </c>
      <c r="C419" s="11" t="s">
        <v>8</v>
      </c>
      <c r="D419" s="11" t="s">
        <v>146</v>
      </c>
      <c r="E419" s="11" t="s">
        <v>10</v>
      </c>
      <c r="F419" s="11">
        <v>10</v>
      </c>
      <c r="G419" s="11">
        <v>1</v>
      </c>
      <c r="H419" s="12">
        <v>2.2999999999999998</v>
      </c>
      <c r="I419" s="11" t="str">
        <f t="shared" si="24"/>
        <v>low</v>
      </c>
      <c r="J419" s="11" t="s">
        <v>11</v>
      </c>
      <c r="K419" s="13">
        <v>14.71</v>
      </c>
      <c r="L419" s="13">
        <v>785.52613452003004</v>
      </c>
      <c r="M419" s="13">
        <v>2</v>
      </c>
      <c r="N419" s="13">
        <v>4</v>
      </c>
      <c r="O419" s="13">
        <f t="shared" si="25"/>
        <v>785.52613452003004</v>
      </c>
      <c r="P419" s="13">
        <f t="shared" si="26"/>
        <v>53.400824916385453</v>
      </c>
      <c r="Q419" s="51">
        <f t="shared" si="27"/>
        <v>192.24296969898762</v>
      </c>
      <c r="S419" s="48">
        <v>192.24296969898762</v>
      </c>
      <c r="T419" s="52">
        <v>12.794622960539238</v>
      </c>
    </row>
    <row r="420" spans="1:20">
      <c r="A420" s="10" t="s">
        <v>837</v>
      </c>
      <c r="B420" s="11" t="s">
        <v>968</v>
      </c>
      <c r="C420" s="11" t="s">
        <v>12</v>
      </c>
      <c r="D420" s="11" t="s">
        <v>146</v>
      </c>
      <c r="E420" s="11" t="s">
        <v>10</v>
      </c>
      <c r="F420" s="11">
        <v>10</v>
      </c>
      <c r="G420" s="11">
        <v>1</v>
      </c>
      <c r="H420" s="12">
        <v>2.2999999999999998</v>
      </c>
      <c r="I420" s="11" t="str">
        <f t="shared" si="24"/>
        <v>low</v>
      </c>
      <c r="J420" s="11" t="s">
        <v>11</v>
      </c>
      <c r="K420" s="13">
        <v>14.91</v>
      </c>
      <c r="L420" s="13">
        <v>747.05985292590503</v>
      </c>
      <c r="M420" s="13">
        <v>2</v>
      </c>
      <c r="N420" s="13">
        <v>4</v>
      </c>
      <c r="O420" s="13">
        <f t="shared" si="25"/>
        <v>747.05985292590503</v>
      </c>
      <c r="P420" s="13">
        <f t="shared" si="26"/>
        <v>50.104617902475184</v>
      </c>
      <c r="Q420" s="51">
        <f t="shared" si="27"/>
        <v>180.37662444891066</v>
      </c>
      <c r="S420" s="48">
        <v>180.37662444891066</v>
      </c>
      <c r="T420" s="52">
        <v>98.557086619522039</v>
      </c>
    </row>
    <row r="421" spans="1:20">
      <c r="A421" s="10" t="s">
        <v>837</v>
      </c>
      <c r="B421" s="11" t="s">
        <v>969</v>
      </c>
      <c r="C421" s="11" t="s">
        <v>8</v>
      </c>
      <c r="D421" s="11" t="s">
        <v>146</v>
      </c>
      <c r="E421" s="11" t="s">
        <v>10</v>
      </c>
      <c r="F421" s="11">
        <v>10</v>
      </c>
      <c r="G421" s="11">
        <v>1</v>
      </c>
      <c r="H421" s="12">
        <v>2.2999999999999998</v>
      </c>
      <c r="I421" s="11" t="str">
        <f t="shared" si="24"/>
        <v>low</v>
      </c>
      <c r="J421" s="11" t="s">
        <v>11</v>
      </c>
      <c r="K421" s="13">
        <v>35.53</v>
      </c>
      <c r="L421" s="13">
        <v>791.45450228656705</v>
      </c>
      <c r="M421" s="13">
        <v>2</v>
      </c>
      <c r="N421" s="13">
        <v>4</v>
      </c>
      <c r="O421" s="13">
        <f t="shared" si="25"/>
        <v>791.45450228656705</v>
      </c>
      <c r="P421" s="13">
        <f t="shared" si="26"/>
        <v>22.275668513553814</v>
      </c>
      <c r="Q421" s="51">
        <f t="shared" si="27"/>
        <v>80.192406648793721</v>
      </c>
      <c r="S421" s="48">
        <v>80.192406648793721</v>
      </c>
      <c r="T421" s="52">
        <v>105.09899906145114</v>
      </c>
    </row>
    <row r="422" spans="1:20">
      <c r="A422" s="10" t="s">
        <v>837</v>
      </c>
      <c r="B422" s="11" t="s">
        <v>969</v>
      </c>
      <c r="C422" s="11" t="s">
        <v>12</v>
      </c>
      <c r="D422" s="11" t="s">
        <v>146</v>
      </c>
      <c r="E422" s="11" t="s">
        <v>10</v>
      </c>
      <c r="F422" s="11">
        <v>10</v>
      </c>
      <c r="G422" s="11">
        <v>1</v>
      </c>
      <c r="H422" s="12">
        <v>2.2999999999999998</v>
      </c>
      <c r="I422" s="11" t="str">
        <f t="shared" si="24"/>
        <v>low</v>
      </c>
      <c r="J422" s="11" t="s">
        <v>11</v>
      </c>
      <c r="K422" s="13">
        <v>31.93</v>
      </c>
      <c r="L422" s="13">
        <v>832.84132858157204</v>
      </c>
      <c r="M422" s="13">
        <v>2</v>
      </c>
      <c r="N422" s="13">
        <v>4</v>
      </c>
      <c r="O422" s="13">
        <f t="shared" si="25"/>
        <v>832.84132858157204</v>
      </c>
      <c r="P422" s="13">
        <f t="shared" si="26"/>
        <v>26.083348843769873</v>
      </c>
      <c r="Q422" s="51">
        <f t="shared" si="27"/>
        <v>93.900055837571543</v>
      </c>
      <c r="S422" s="48">
        <v>93.900055837571543</v>
      </c>
      <c r="T422" s="52">
        <v>274.87875912057859</v>
      </c>
    </row>
    <row r="423" spans="1:20">
      <c r="A423" s="10" t="s">
        <v>837</v>
      </c>
      <c r="B423" s="11" t="s">
        <v>970</v>
      </c>
      <c r="C423" s="11" t="s">
        <v>8</v>
      </c>
      <c r="D423" s="11" t="s">
        <v>146</v>
      </c>
      <c r="E423" s="11" t="s">
        <v>10</v>
      </c>
      <c r="F423" s="11">
        <v>10</v>
      </c>
      <c r="G423" s="11">
        <v>2</v>
      </c>
      <c r="H423" s="12">
        <v>2.2999999999999998</v>
      </c>
      <c r="I423" s="11" t="str">
        <f t="shared" si="24"/>
        <v>low</v>
      </c>
      <c r="J423" s="11" t="s">
        <v>11</v>
      </c>
      <c r="K423" s="13">
        <v>10.29</v>
      </c>
      <c r="L423" s="13">
        <v>498.640619531769</v>
      </c>
      <c r="M423" s="13">
        <v>2</v>
      </c>
      <c r="N423" s="13">
        <v>4</v>
      </c>
      <c r="O423" s="13">
        <f t="shared" si="25"/>
        <v>498.640619531769</v>
      </c>
      <c r="P423" s="13">
        <f t="shared" si="26"/>
        <v>48.458757971989215</v>
      </c>
      <c r="Q423" s="51">
        <f t="shared" si="27"/>
        <v>174.45152869916117</v>
      </c>
      <c r="S423" s="48">
        <v>174.45152869916117</v>
      </c>
      <c r="T423" s="52">
        <v>76.639695078476635</v>
      </c>
    </row>
    <row r="424" spans="1:20">
      <c r="A424" s="10" t="s">
        <v>837</v>
      </c>
      <c r="B424" s="11" t="s">
        <v>970</v>
      </c>
      <c r="C424" s="11" t="s">
        <v>12</v>
      </c>
      <c r="D424" s="11" t="s">
        <v>146</v>
      </c>
      <c r="E424" s="11" t="s">
        <v>10</v>
      </c>
      <c r="F424" s="11">
        <v>10</v>
      </c>
      <c r="G424" s="11">
        <v>2</v>
      </c>
      <c r="H424" s="12">
        <v>2.2999999999999998</v>
      </c>
      <c r="I424" s="11" t="str">
        <f t="shared" si="24"/>
        <v>low</v>
      </c>
      <c r="J424" s="11" t="s">
        <v>11</v>
      </c>
      <c r="K424" s="13">
        <v>8.73</v>
      </c>
      <c r="L424" s="13">
        <v>291.47211654889702</v>
      </c>
      <c r="M424" s="13">
        <v>2</v>
      </c>
      <c r="N424" s="13">
        <v>4</v>
      </c>
      <c r="O424" s="13">
        <f t="shared" si="25"/>
        <v>291.47211654889702</v>
      </c>
      <c r="P424" s="13">
        <f t="shared" si="26"/>
        <v>33.387413121294045</v>
      </c>
      <c r="Q424" s="51">
        <f t="shared" si="27"/>
        <v>120.19468723665858</v>
      </c>
      <c r="S424" s="48">
        <v>120.19468723665858</v>
      </c>
      <c r="T424" s="52">
        <v>261.97988946778224</v>
      </c>
    </row>
    <row r="425" spans="1:20">
      <c r="A425" s="10" t="s">
        <v>837</v>
      </c>
      <c r="B425" s="11" t="s">
        <v>971</v>
      </c>
      <c r="C425" s="11" t="s">
        <v>8</v>
      </c>
      <c r="D425" s="11" t="s">
        <v>146</v>
      </c>
      <c r="E425" s="11" t="s">
        <v>10</v>
      </c>
      <c r="F425" s="11">
        <v>10</v>
      </c>
      <c r="G425" s="11">
        <v>2</v>
      </c>
      <c r="H425" s="12">
        <v>2.2999999999999998</v>
      </c>
      <c r="I425" s="11" t="str">
        <f t="shared" si="24"/>
        <v>low</v>
      </c>
      <c r="J425" s="11" t="s">
        <v>11</v>
      </c>
      <c r="K425" s="13">
        <v>9.1199999999999992</v>
      </c>
      <c r="L425" s="13">
        <v>620.00342772169699</v>
      </c>
      <c r="M425" s="13">
        <v>2</v>
      </c>
      <c r="N425" s="13">
        <v>4</v>
      </c>
      <c r="O425" s="13">
        <f t="shared" si="25"/>
        <v>620.00342772169699</v>
      </c>
      <c r="P425" s="13">
        <f t="shared" si="26"/>
        <v>67.982831987028192</v>
      </c>
      <c r="Q425" s="51">
        <f t="shared" si="27"/>
        <v>244.73819515330149</v>
      </c>
      <c r="S425" s="48">
        <v>244.73819515330149</v>
      </c>
      <c r="T425" s="52">
        <v>278.0479941377402</v>
      </c>
    </row>
    <row r="426" spans="1:20">
      <c r="A426" s="10" t="s">
        <v>837</v>
      </c>
      <c r="B426" s="11" t="s">
        <v>971</v>
      </c>
      <c r="C426" s="11" t="s">
        <v>12</v>
      </c>
      <c r="D426" s="11" t="s">
        <v>146</v>
      </c>
      <c r="E426" s="11" t="s">
        <v>10</v>
      </c>
      <c r="F426" s="11">
        <v>10</v>
      </c>
      <c r="G426" s="11">
        <v>2</v>
      </c>
      <c r="H426" s="12">
        <v>2.2999999999999998</v>
      </c>
      <c r="I426" s="11" t="str">
        <f t="shared" si="24"/>
        <v>low</v>
      </c>
      <c r="J426" s="11" t="s">
        <v>11</v>
      </c>
      <c r="K426" s="13">
        <v>10.42</v>
      </c>
      <c r="L426" s="13">
        <v>1326.41032208106</v>
      </c>
      <c r="M426" s="13">
        <v>2</v>
      </c>
      <c r="N426" s="13">
        <v>4</v>
      </c>
      <c r="O426" s="13">
        <f t="shared" si="25"/>
        <v>1326.41032208106</v>
      </c>
      <c r="P426" s="13">
        <f t="shared" si="26"/>
        <v>127.29465662966027</v>
      </c>
      <c r="Q426" s="51">
        <f t="shared" si="27"/>
        <v>458.26076386677698</v>
      </c>
      <c r="S426" s="48">
        <v>458.26076386677698</v>
      </c>
      <c r="T426" s="52">
        <v>285.10362898612982</v>
      </c>
    </row>
    <row r="427" spans="1:20">
      <c r="A427" s="10" t="s">
        <v>837</v>
      </c>
      <c r="B427" s="11" t="s">
        <v>972</v>
      </c>
      <c r="C427" s="11" t="s">
        <v>8</v>
      </c>
      <c r="D427" s="11" t="s">
        <v>146</v>
      </c>
      <c r="E427" s="11" t="s">
        <v>10</v>
      </c>
      <c r="F427" s="11">
        <v>10</v>
      </c>
      <c r="G427" s="11">
        <v>2</v>
      </c>
      <c r="H427" s="12">
        <v>2.2999999999999998</v>
      </c>
      <c r="I427" s="11" t="str">
        <f t="shared" si="24"/>
        <v>low</v>
      </c>
      <c r="J427" s="11" t="s">
        <v>11</v>
      </c>
      <c r="K427" s="13">
        <v>9.8000000000000007</v>
      </c>
      <c r="L427" s="13">
        <v>244.811601726139</v>
      </c>
      <c r="M427" s="13">
        <v>2</v>
      </c>
      <c r="N427" s="13">
        <v>4</v>
      </c>
      <c r="O427" s="13">
        <f t="shared" si="25"/>
        <v>244.811601726139</v>
      </c>
      <c r="P427" s="13">
        <f t="shared" si="26"/>
        <v>24.980775686340714</v>
      </c>
      <c r="Q427" s="51">
        <f t="shared" si="27"/>
        <v>89.930792470826574</v>
      </c>
      <c r="S427" s="48">
        <v>89.930792470826574</v>
      </c>
      <c r="T427" s="52">
        <v>272.059373378261</v>
      </c>
    </row>
    <row r="428" spans="1:20">
      <c r="A428" s="10" t="s">
        <v>837</v>
      </c>
      <c r="B428" s="11" t="s">
        <v>972</v>
      </c>
      <c r="C428" s="11" t="s">
        <v>12</v>
      </c>
      <c r="D428" s="11" t="s">
        <v>146</v>
      </c>
      <c r="E428" s="11" t="s">
        <v>10</v>
      </c>
      <c r="F428" s="11">
        <v>10</v>
      </c>
      <c r="G428" s="11">
        <v>2</v>
      </c>
      <c r="H428" s="12">
        <v>2.2999999999999998</v>
      </c>
      <c r="I428" s="11" t="str">
        <f t="shared" si="24"/>
        <v>low</v>
      </c>
      <c r="J428" s="11" t="s">
        <v>11</v>
      </c>
      <c r="K428" s="13">
        <v>9.1</v>
      </c>
      <c r="L428" s="13">
        <v>795.12979563058195</v>
      </c>
      <c r="M428" s="13">
        <v>2</v>
      </c>
      <c r="N428" s="13">
        <v>4</v>
      </c>
      <c r="O428" s="13">
        <f t="shared" si="25"/>
        <v>795.12979563058195</v>
      </c>
      <c r="P428" s="13">
        <f t="shared" si="26"/>
        <v>87.376900618745267</v>
      </c>
      <c r="Q428" s="51">
        <f t="shared" si="27"/>
        <v>314.556842227483</v>
      </c>
      <c r="S428" s="48">
        <v>314.556842227483</v>
      </c>
      <c r="T428" s="52">
        <v>335.145652712382</v>
      </c>
    </row>
    <row r="429" spans="1:20">
      <c r="A429" s="10" t="s">
        <v>837</v>
      </c>
      <c r="B429" s="11" t="s">
        <v>973</v>
      </c>
      <c r="C429" s="11" t="s">
        <v>8</v>
      </c>
      <c r="D429" s="11" t="s">
        <v>146</v>
      </c>
      <c r="E429" s="11" t="s">
        <v>10</v>
      </c>
      <c r="F429" s="11">
        <v>10</v>
      </c>
      <c r="G429" s="11">
        <v>2</v>
      </c>
      <c r="H429" s="12">
        <v>2.2999999999999998</v>
      </c>
      <c r="I429" s="11" t="str">
        <f t="shared" si="24"/>
        <v>low</v>
      </c>
      <c r="J429" s="11" t="s">
        <v>11</v>
      </c>
      <c r="K429" s="13">
        <v>9.41</v>
      </c>
      <c r="L429" s="13">
        <v>422.77283845571998</v>
      </c>
      <c r="M429" s="13">
        <v>2</v>
      </c>
      <c r="N429" s="13">
        <v>4</v>
      </c>
      <c r="O429" s="13">
        <f t="shared" si="25"/>
        <v>422.77283845571998</v>
      </c>
      <c r="P429" s="13">
        <f t="shared" si="26"/>
        <v>44.928038093062696</v>
      </c>
      <c r="Q429" s="51">
        <f t="shared" si="27"/>
        <v>161.74093713502569</v>
      </c>
      <c r="S429" s="48">
        <v>161.74093713502569</v>
      </c>
      <c r="T429" s="52">
        <v>35.804971222862413</v>
      </c>
    </row>
    <row r="430" spans="1:20">
      <c r="A430" s="10" t="s">
        <v>837</v>
      </c>
      <c r="B430" s="11" t="s">
        <v>973</v>
      </c>
      <c r="C430" s="11" t="s">
        <v>12</v>
      </c>
      <c r="D430" s="11" t="s">
        <v>146</v>
      </c>
      <c r="E430" s="11" t="s">
        <v>10</v>
      </c>
      <c r="F430" s="11">
        <v>10</v>
      </c>
      <c r="G430" s="11">
        <v>2</v>
      </c>
      <c r="H430" s="12">
        <v>2.2999999999999998</v>
      </c>
      <c r="I430" s="11" t="str">
        <f t="shared" si="24"/>
        <v>low</v>
      </c>
      <c r="J430" s="11" t="s">
        <v>11</v>
      </c>
      <c r="K430" s="13">
        <v>17.86</v>
      </c>
      <c r="L430" s="13">
        <v>1109.27385261619</v>
      </c>
      <c r="M430" s="13">
        <v>2</v>
      </c>
      <c r="N430" s="13">
        <v>4</v>
      </c>
      <c r="O430" s="13">
        <f t="shared" si="25"/>
        <v>1109.27385261619</v>
      </c>
      <c r="P430" s="13">
        <f t="shared" si="26"/>
        <v>62.109398242787798</v>
      </c>
      <c r="Q430" s="51">
        <f t="shared" si="27"/>
        <v>223.59383367403609</v>
      </c>
      <c r="S430" s="48">
        <v>223.59383367403609</v>
      </c>
      <c r="T430" s="52">
        <v>71.620677483975825</v>
      </c>
    </row>
    <row r="431" spans="1:20">
      <c r="A431" s="10" t="s">
        <v>837</v>
      </c>
      <c r="B431" s="11" t="s">
        <v>974</v>
      </c>
      <c r="C431" s="11" t="s">
        <v>12</v>
      </c>
      <c r="D431" s="11" t="s">
        <v>146</v>
      </c>
      <c r="E431" s="11" t="s">
        <v>10</v>
      </c>
      <c r="F431" s="11">
        <v>10</v>
      </c>
      <c r="G431" s="11">
        <v>1</v>
      </c>
      <c r="H431" s="12">
        <v>2.7</v>
      </c>
      <c r="I431" s="11" t="str">
        <f t="shared" si="24"/>
        <v>medium</v>
      </c>
      <c r="J431" s="11" t="s">
        <v>11</v>
      </c>
      <c r="K431" s="13">
        <v>10.24</v>
      </c>
      <c r="L431" s="13">
        <v>724.43007240635302</v>
      </c>
      <c r="M431" s="13">
        <v>2</v>
      </c>
      <c r="N431" s="13">
        <v>4</v>
      </c>
      <c r="O431" s="13">
        <f t="shared" si="25"/>
        <v>724.43007240635302</v>
      </c>
      <c r="P431" s="13">
        <f t="shared" si="26"/>
        <v>70.745124258432909</v>
      </c>
      <c r="Q431" s="51">
        <f t="shared" si="27"/>
        <v>254.68244733035846</v>
      </c>
      <c r="S431" s="48">
        <v>254.68244733035846</v>
      </c>
      <c r="T431" s="52">
        <v>25.550068963802975</v>
      </c>
    </row>
    <row r="432" spans="1:20">
      <c r="A432" s="10" t="s">
        <v>837</v>
      </c>
      <c r="B432" s="11" t="s">
        <v>975</v>
      </c>
      <c r="C432" s="11" t="s">
        <v>8</v>
      </c>
      <c r="D432" s="11" t="s">
        <v>146</v>
      </c>
      <c r="E432" s="11" t="s">
        <v>10</v>
      </c>
      <c r="F432" s="11">
        <v>10</v>
      </c>
      <c r="G432" s="11">
        <v>1</v>
      </c>
      <c r="H432" s="12">
        <v>2.7</v>
      </c>
      <c r="I432" s="11" t="str">
        <f t="shared" si="24"/>
        <v>medium</v>
      </c>
      <c r="J432" s="11" t="s">
        <v>11</v>
      </c>
      <c r="K432" s="13">
        <v>141.47</v>
      </c>
      <c r="L432" s="13">
        <v>42.130365182796702</v>
      </c>
      <c r="M432" s="13">
        <v>2</v>
      </c>
      <c r="N432" s="13">
        <v>4</v>
      </c>
      <c r="O432" s="13">
        <f t="shared" si="25"/>
        <v>42.130365182796702</v>
      </c>
      <c r="P432" s="13">
        <f t="shared" si="26"/>
        <v>0.29780423540536299</v>
      </c>
      <c r="Q432" s="51">
        <f t="shared" si="27"/>
        <v>1.0720952474593068</v>
      </c>
      <c r="S432" s="48">
        <v>1.0720952474593068</v>
      </c>
      <c r="T432" s="52">
        <v>16.218710381518267</v>
      </c>
    </row>
    <row r="433" spans="1:20">
      <c r="A433" s="10" t="s">
        <v>837</v>
      </c>
      <c r="B433" s="11" t="s">
        <v>975</v>
      </c>
      <c r="C433" s="11" t="s">
        <v>12</v>
      </c>
      <c r="D433" s="11" t="s">
        <v>146</v>
      </c>
      <c r="E433" s="11" t="s">
        <v>10</v>
      </c>
      <c r="F433" s="11">
        <v>10</v>
      </c>
      <c r="G433" s="11">
        <v>1</v>
      </c>
      <c r="H433" s="12">
        <v>2.7</v>
      </c>
      <c r="I433" s="11" t="str">
        <f t="shared" si="24"/>
        <v>medium</v>
      </c>
      <c r="J433" s="11" t="s">
        <v>11</v>
      </c>
      <c r="K433" s="13">
        <v>16.78</v>
      </c>
      <c r="L433" s="13">
        <v>677.66383695563104</v>
      </c>
      <c r="M433" s="13">
        <v>2</v>
      </c>
      <c r="N433" s="13">
        <v>4</v>
      </c>
      <c r="O433" s="13">
        <f t="shared" si="25"/>
        <v>677.66383695563104</v>
      </c>
      <c r="P433" s="13">
        <f t="shared" si="26"/>
        <v>40.385210784006617</v>
      </c>
      <c r="Q433" s="51">
        <f t="shared" si="27"/>
        <v>145.38675882242381</v>
      </c>
      <c r="S433" s="48">
        <v>145.38675882242381</v>
      </c>
      <c r="T433" s="52">
        <v>17.749955222719557</v>
      </c>
    </row>
    <row r="434" spans="1:20">
      <c r="A434" s="10" t="s">
        <v>837</v>
      </c>
      <c r="B434" s="11" t="s">
        <v>976</v>
      </c>
      <c r="C434" s="11" t="s">
        <v>8</v>
      </c>
      <c r="D434" s="11" t="s">
        <v>146</v>
      </c>
      <c r="E434" s="11" t="s">
        <v>10</v>
      </c>
      <c r="F434" s="11">
        <v>10</v>
      </c>
      <c r="G434" s="11">
        <v>1</v>
      </c>
      <c r="H434" s="12">
        <v>2.7</v>
      </c>
      <c r="I434" s="11" t="str">
        <f t="shared" si="24"/>
        <v>medium</v>
      </c>
      <c r="J434" s="11" t="s">
        <v>11</v>
      </c>
      <c r="K434" s="13">
        <v>8.6199999999999992</v>
      </c>
      <c r="L434" s="13">
        <v>814.76064288357202</v>
      </c>
      <c r="M434" s="13">
        <v>2</v>
      </c>
      <c r="N434" s="13">
        <v>4</v>
      </c>
      <c r="O434" s="13">
        <f t="shared" si="25"/>
        <v>814.76064288357202</v>
      </c>
      <c r="P434" s="13">
        <f t="shared" si="26"/>
        <v>94.51979615818702</v>
      </c>
      <c r="Q434" s="51">
        <f t="shared" si="27"/>
        <v>340.27126616947328</v>
      </c>
      <c r="S434" s="48">
        <v>340.27126616947328</v>
      </c>
      <c r="T434" s="52">
        <v>37.016095385310898</v>
      </c>
    </row>
    <row r="435" spans="1:20">
      <c r="A435" s="10" t="s">
        <v>837</v>
      </c>
      <c r="B435" s="11" t="s">
        <v>976</v>
      </c>
      <c r="C435" s="11" t="s">
        <v>12</v>
      </c>
      <c r="D435" s="11" t="s">
        <v>146</v>
      </c>
      <c r="E435" s="11" t="s">
        <v>10</v>
      </c>
      <c r="F435" s="11">
        <v>10</v>
      </c>
      <c r="G435" s="11">
        <v>1</v>
      </c>
      <c r="H435" s="12">
        <v>2.7</v>
      </c>
      <c r="I435" s="11" t="str">
        <f t="shared" si="24"/>
        <v>medium</v>
      </c>
      <c r="J435" s="11" t="s">
        <v>11</v>
      </c>
      <c r="K435" s="13">
        <v>9.09</v>
      </c>
      <c r="L435" s="13">
        <v>776.23914220044105</v>
      </c>
      <c r="M435" s="13">
        <v>2</v>
      </c>
      <c r="N435" s="13">
        <v>4</v>
      </c>
      <c r="O435" s="13">
        <f t="shared" si="25"/>
        <v>776.23914220044105</v>
      </c>
      <c r="P435" s="13">
        <f t="shared" si="26"/>
        <v>85.394845126561179</v>
      </c>
      <c r="Q435" s="51">
        <f t="shared" si="27"/>
        <v>307.42144245562025</v>
      </c>
      <c r="S435" s="48">
        <v>307.42144245562025</v>
      </c>
      <c r="T435" s="52">
        <v>21.779895397683205</v>
      </c>
    </row>
    <row r="436" spans="1:20">
      <c r="A436" s="10" t="s">
        <v>837</v>
      </c>
      <c r="B436" s="11" t="s">
        <v>977</v>
      </c>
      <c r="C436" s="11" t="s">
        <v>8</v>
      </c>
      <c r="D436" s="11" t="s">
        <v>146</v>
      </c>
      <c r="E436" s="11" t="s">
        <v>10</v>
      </c>
      <c r="F436" s="11">
        <v>10</v>
      </c>
      <c r="G436" s="11">
        <v>1</v>
      </c>
      <c r="H436" s="12">
        <v>2.7</v>
      </c>
      <c r="I436" s="11" t="str">
        <f t="shared" si="24"/>
        <v>medium</v>
      </c>
      <c r="J436" s="11" t="s">
        <v>11</v>
      </c>
      <c r="K436" s="13">
        <v>122.75</v>
      </c>
      <c r="L436" s="13">
        <v>38.874892696061799</v>
      </c>
      <c r="M436" s="13">
        <v>2</v>
      </c>
      <c r="N436" s="13">
        <v>4</v>
      </c>
      <c r="O436" s="13">
        <f t="shared" si="25"/>
        <v>38.874892696061799</v>
      </c>
      <c r="P436" s="13">
        <f t="shared" si="26"/>
        <v>0.31669973683146069</v>
      </c>
      <c r="Q436" s="51">
        <f t="shared" si="27"/>
        <v>1.1401190525932585</v>
      </c>
      <c r="S436" s="48">
        <v>1.1401190525932585</v>
      </c>
      <c r="T436" s="52">
        <v>236.93923698416353</v>
      </c>
    </row>
    <row r="437" spans="1:20">
      <c r="A437" s="10" t="s">
        <v>837</v>
      </c>
      <c r="B437" s="11" t="s">
        <v>977</v>
      </c>
      <c r="C437" s="11" t="s">
        <v>12</v>
      </c>
      <c r="D437" s="11" t="s">
        <v>146</v>
      </c>
      <c r="E437" s="11" t="s">
        <v>10</v>
      </c>
      <c r="F437" s="11">
        <v>10</v>
      </c>
      <c r="G437" s="11">
        <v>1</v>
      </c>
      <c r="H437" s="12">
        <v>2.7</v>
      </c>
      <c r="I437" s="11" t="str">
        <f t="shared" si="24"/>
        <v>medium</v>
      </c>
      <c r="J437" s="11" t="s">
        <v>11</v>
      </c>
      <c r="K437" s="13">
        <v>48.94</v>
      </c>
      <c r="L437" s="13">
        <v>679.27741222636701</v>
      </c>
      <c r="M437" s="13">
        <v>2</v>
      </c>
      <c r="N437" s="13">
        <v>4</v>
      </c>
      <c r="O437" s="13">
        <f t="shared" si="25"/>
        <v>679.27741222636701</v>
      </c>
      <c r="P437" s="13">
        <f t="shared" si="26"/>
        <v>13.8798000046254</v>
      </c>
      <c r="Q437" s="51">
        <f t="shared" si="27"/>
        <v>49.967280016651443</v>
      </c>
      <c r="S437" s="48">
        <v>49.967280016651443</v>
      </c>
      <c r="T437" s="52">
        <v>149.6398909180742</v>
      </c>
    </row>
    <row r="438" spans="1:20">
      <c r="A438" s="10" t="s">
        <v>837</v>
      </c>
      <c r="B438" s="11" t="s">
        <v>978</v>
      </c>
      <c r="C438" s="11" t="s">
        <v>8</v>
      </c>
      <c r="D438" s="11" t="s">
        <v>146</v>
      </c>
      <c r="E438" s="11" t="s">
        <v>10</v>
      </c>
      <c r="F438" s="11">
        <v>10</v>
      </c>
      <c r="G438" s="11">
        <v>2</v>
      </c>
      <c r="H438" s="12">
        <v>2.7</v>
      </c>
      <c r="I438" s="11" t="str">
        <f t="shared" si="24"/>
        <v>medium</v>
      </c>
      <c r="J438" s="11" t="s">
        <v>11</v>
      </c>
      <c r="K438" s="13">
        <v>6.37</v>
      </c>
      <c r="L438" s="13">
        <v>130.802165299352</v>
      </c>
      <c r="M438" s="13">
        <v>2</v>
      </c>
      <c r="N438" s="13">
        <v>4</v>
      </c>
      <c r="O438" s="13">
        <f t="shared" si="25"/>
        <v>130.802165299352</v>
      </c>
      <c r="P438" s="13">
        <f t="shared" si="26"/>
        <v>20.534091883728728</v>
      </c>
      <c r="Q438" s="51">
        <f t="shared" si="27"/>
        <v>73.922730781423411</v>
      </c>
      <c r="S438" s="48">
        <v>73.922730781423411</v>
      </c>
      <c r="T438" s="52">
        <v>370.08306505990981</v>
      </c>
    </row>
    <row r="439" spans="1:20">
      <c r="A439" s="10" t="s">
        <v>837</v>
      </c>
      <c r="B439" s="11" t="s">
        <v>978</v>
      </c>
      <c r="C439" s="11" t="s">
        <v>12</v>
      </c>
      <c r="D439" s="11" t="s">
        <v>146</v>
      </c>
      <c r="E439" s="11" t="s">
        <v>10</v>
      </c>
      <c r="F439" s="11">
        <v>10</v>
      </c>
      <c r="G439" s="11">
        <v>2</v>
      </c>
      <c r="H439" s="12">
        <v>2.7</v>
      </c>
      <c r="I439" s="11" t="str">
        <f t="shared" si="24"/>
        <v>medium</v>
      </c>
      <c r="J439" s="11" t="s">
        <v>11</v>
      </c>
      <c r="K439" s="13">
        <v>7.39</v>
      </c>
      <c r="L439" s="13">
        <v>687.51094459391504</v>
      </c>
      <c r="M439" s="13">
        <v>2</v>
      </c>
      <c r="N439" s="13">
        <v>4</v>
      </c>
      <c r="O439" s="13">
        <f t="shared" si="25"/>
        <v>687.51094459391504</v>
      </c>
      <c r="P439" s="13">
        <f t="shared" si="26"/>
        <v>93.03260413990732</v>
      </c>
      <c r="Q439" s="51">
        <f t="shared" si="27"/>
        <v>334.91737490366637</v>
      </c>
      <c r="S439" s="48">
        <v>334.91737490366637</v>
      </c>
      <c r="T439" s="52">
        <v>372.59168148239877</v>
      </c>
    </row>
    <row r="440" spans="1:20">
      <c r="A440" s="10" t="s">
        <v>837</v>
      </c>
      <c r="B440" s="11" t="s">
        <v>979</v>
      </c>
      <c r="C440" s="11" t="s">
        <v>8</v>
      </c>
      <c r="D440" s="11" t="s">
        <v>146</v>
      </c>
      <c r="E440" s="11" t="s">
        <v>10</v>
      </c>
      <c r="F440" s="11">
        <v>10</v>
      </c>
      <c r="G440" s="11">
        <v>2</v>
      </c>
      <c r="H440" s="12">
        <v>2.7</v>
      </c>
      <c r="I440" s="11" t="str">
        <f t="shared" si="24"/>
        <v>medium</v>
      </c>
      <c r="J440" s="11" t="s">
        <v>11</v>
      </c>
      <c r="K440" s="13">
        <v>7.04</v>
      </c>
      <c r="L440" s="13">
        <v>340.007965730953</v>
      </c>
      <c r="M440" s="13">
        <v>2</v>
      </c>
      <c r="N440" s="13">
        <v>4</v>
      </c>
      <c r="O440" s="13">
        <f t="shared" si="25"/>
        <v>340.007965730953</v>
      </c>
      <c r="P440" s="13">
        <f t="shared" si="26"/>
        <v>48.296586041328553</v>
      </c>
      <c r="Q440" s="51">
        <f t="shared" si="27"/>
        <v>173.8677097487828</v>
      </c>
      <c r="S440" s="48">
        <v>173.8677097487828</v>
      </c>
      <c r="T440" s="52">
        <v>397.71080164619758</v>
      </c>
    </row>
    <row r="441" spans="1:20">
      <c r="A441" s="10" t="s">
        <v>837</v>
      </c>
      <c r="B441" s="11" t="s">
        <v>979</v>
      </c>
      <c r="C441" s="11" t="s">
        <v>12</v>
      </c>
      <c r="D441" s="11" t="s">
        <v>146</v>
      </c>
      <c r="E441" s="11" t="s">
        <v>10</v>
      </c>
      <c r="F441" s="11">
        <v>10</v>
      </c>
      <c r="G441" s="11">
        <v>2</v>
      </c>
      <c r="H441" s="12">
        <v>2.7</v>
      </c>
      <c r="I441" s="11" t="str">
        <f t="shared" si="24"/>
        <v>medium</v>
      </c>
      <c r="J441" s="11" t="s">
        <v>11</v>
      </c>
      <c r="K441" s="13">
        <v>6.99</v>
      </c>
      <c r="L441" s="13">
        <v>489.31780890987199</v>
      </c>
      <c r="M441" s="13">
        <v>2</v>
      </c>
      <c r="N441" s="13">
        <v>4</v>
      </c>
      <c r="O441" s="13">
        <f t="shared" si="25"/>
        <v>489.31780890987199</v>
      </c>
      <c r="P441" s="13">
        <f t="shared" si="26"/>
        <v>70.002547769652637</v>
      </c>
      <c r="Q441" s="51">
        <f t="shared" si="27"/>
        <v>252.00917197074946</v>
      </c>
      <c r="S441" s="48">
        <v>252.00917197074946</v>
      </c>
      <c r="T441" s="52">
        <v>393.83107196261528</v>
      </c>
    </row>
    <row r="442" spans="1:20">
      <c r="A442" s="10" t="s">
        <v>837</v>
      </c>
      <c r="B442" s="11" t="s">
        <v>980</v>
      </c>
      <c r="C442" s="11" t="s">
        <v>8</v>
      </c>
      <c r="D442" s="11" t="s">
        <v>146</v>
      </c>
      <c r="E442" s="11" t="s">
        <v>10</v>
      </c>
      <c r="F442" s="11">
        <v>10</v>
      </c>
      <c r="G442" s="11">
        <v>2</v>
      </c>
      <c r="H442" s="12">
        <v>2.7</v>
      </c>
      <c r="I442" s="11" t="str">
        <f t="shared" si="24"/>
        <v>medium</v>
      </c>
      <c r="J442" s="11" t="s">
        <v>11</v>
      </c>
      <c r="K442" s="13">
        <v>6.72</v>
      </c>
      <c r="L442" s="13">
        <v>449.78844745938801</v>
      </c>
      <c r="M442" s="13">
        <v>2</v>
      </c>
      <c r="N442" s="13">
        <v>4</v>
      </c>
      <c r="O442" s="13">
        <f t="shared" si="25"/>
        <v>449.78844745938801</v>
      </c>
      <c r="P442" s="13">
        <f t="shared" si="26"/>
        <v>66.932804681456545</v>
      </c>
      <c r="Q442" s="51">
        <f t="shared" si="27"/>
        <v>240.95809685324355</v>
      </c>
      <c r="S442" s="48">
        <v>240.95809685324355</v>
      </c>
      <c r="T442" s="52">
        <v>374.25745890526485</v>
      </c>
    </row>
    <row r="443" spans="1:20">
      <c r="A443" s="10" t="s">
        <v>837</v>
      </c>
      <c r="B443" s="11" t="s">
        <v>980</v>
      </c>
      <c r="C443" s="11" t="s">
        <v>12</v>
      </c>
      <c r="D443" s="11" t="s">
        <v>146</v>
      </c>
      <c r="E443" s="11" t="s">
        <v>10</v>
      </c>
      <c r="F443" s="11">
        <v>10</v>
      </c>
      <c r="G443" s="11">
        <v>2</v>
      </c>
      <c r="H443" s="12">
        <v>2.7</v>
      </c>
      <c r="I443" s="11" t="str">
        <f t="shared" si="24"/>
        <v>medium</v>
      </c>
      <c r="J443" s="11" t="s">
        <v>11</v>
      </c>
      <c r="K443" s="13">
        <v>30.91</v>
      </c>
      <c r="L443" s="13">
        <v>714.12261661821697</v>
      </c>
      <c r="M443" s="13">
        <v>2</v>
      </c>
      <c r="N443" s="13">
        <v>4</v>
      </c>
      <c r="O443" s="13">
        <f t="shared" si="25"/>
        <v>714.12261661821697</v>
      </c>
      <c r="P443" s="13">
        <f t="shared" si="26"/>
        <v>23.103287499780556</v>
      </c>
      <c r="Q443" s="51">
        <f t="shared" si="27"/>
        <v>83.171834999210006</v>
      </c>
      <c r="S443" s="48">
        <v>83.171834999210006</v>
      </c>
      <c r="T443" s="52">
        <v>209.65805245722422</v>
      </c>
    </row>
    <row r="444" spans="1:20">
      <c r="A444" s="10" t="s">
        <v>837</v>
      </c>
      <c r="B444" s="11" t="s">
        <v>981</v>
      </c>
      <c r="C444" s="11" t="s">
        <v>8</v>
      </c>
      <c r="D444" s="11" t="s">
        <v>146</v>
      </c>
      <c r="E444" s="11" t="s">
        <v>10</v>
      </c>
      <c r="F444" s="11">
        <v>10</v>
      </c>
      <c r="G444" s="11">
        <v>2</v>
      </c>
      <c r="H444" s="12">
        <v>2.7</v>
      </c>
      <c r="I444" s="11" t="str">
        <f t="shared" si="24"/>
        <v>medium</v>
      </c>
      <c r="J444" s="11" t="s">
        <v>11</v>
      </c>
      <c r="K444" s="13">
        <v>7.37</v>
      </c>
      <c r="L444" s="13">
        <v>705.002070362278</v>
      </c>
      <c r="M444" s="13">
        <v>2</v>
      </c>
      <c r="N444" s="13">
        <v>4</v>
      </c>
      <c r="O444" s="13">
        <f t="shared" si="25"/>
        <v>705.002070362278</v>
      </c>
      <c r="P444" s="13">
        <f t="shared" si="26"/>
        <v>95.658354187554679</v>
      </c>
      <c r="Q444" s="51">
        <f t="shared" si="27"/>
        <v>344.37007507519684</v>
      </c>
      <c r="S444" s="48">
        <v>344.37007507519684</v>
      </c>
      <c r="T444" s="52">
        <v>388.51047085622139</v>
      </c>
    </row>
    <row r="445" spans="1:20">
      <c r="A445" s="10" t="s">
        <v>837</v>
      </c>
      <c r="B445" s="11" t="s">
        <v>981</v>
      </c>
      <c r="C445" s="11" t="s">
        <v>12</v>
      </c>
      <c r="D445" s="11" t="s">
        <v>146</v>
      </c>
      <c r="E445" s="11" t="s">
        <v>10</v>
      </c>
      <c r="F445" s="11">
        <v>10</v>
      </c>
      <c r="G445" s="11">
        <v>2</v>
      </c>
      <c r="H445" s="12">
        <v>2.7</v>
      </c>
      <c r="I445" s="11" t="str">
        <f t="shared" si="24"/>
        <v>medium</v>
      </c>
      <c r="J445" s="11" t="s">
        <v>11</v>
      </c>
      <c r="K445" s="13">
        <v>9.6999999999999993</v>
      </c>
      <c r="L445" s="13">
        <v>1613.1684017714299</v>
      </c>
      <c r="M445" s="13">
        <v>2</v>
      </c>
      <c r="N445" s="13">
        <v>4</v>
      </c>
      <c r="O445" s="13">
        <f t="shared" si="25"/>
        <v>1613.1684017714299</v>
      </c>
      <c r="P445" s="13">
        <f t="shared" si="26"/>
        <v>166.30602080117836</v>
      </c>
      <c r="Q445" s="51">
        <f t="shared" si="27"/>
        <v>598.70167488424215</v>
      </c>
      <c r="S445" s="48">
        <v>598.70167488424215</v>
      </c>
      <c r="T445" s="52">
        <v>192.66437841064715</v>
      </c>
    </row>
    <row r="446" spans="1:20">
      <c r="A446" s="10" t="s">
        <v>837</v>
      </c>
      <c r="B446" s="11" t="s">
        <v>982</v>
      </c>
      <c r="C446" s="11" t="s">
        <v>8</v>
      </c>
      <c r="D446" s="11" t="s">
        <v>146</v>
      </c>
      <c r="E446" s="11" t="s">
        <v>10</v>
      </c>
      <c r="F446" s="11">
        <v>10</v>
      </c>
      <c r="G446" s="11">
        <v>1</v>
      </c>
      <c r="H446" s="12">
        <v>3.2</v>
      </c>
      <c r="I446" s="11" t="str">
        <f t="shared" si="24"/>
        <v>high</v>
      </c>
      <c r="J446" s="11" t="s">
        <v>11</v>
      </c>
      <c r="K446" s="13">
        <v>8.19</v>
      </c>
      <c r="L446" s="13">
        <v>961.01327101349398</v>
      </c>
      <c r="M446" s="13">
        <v>2</v>
      </c>
      <c r="N446" s="13">
        <v>4</v>
      </c>
      <c r="O446" s="13">
        <f t="shared" si="25"/>
        <v>961.01327101349398</v>
      </c>
      <c r="P446" s="13">
        <f t="shared" si="26"/>
        <v>117.33983773058536</v>
      </c>
      <c r="Q446" s="51">
        <f t="shared" si="27"/>
        <v>422.42341583010727</v>
      </c>
      <c r="S446" s="48">
        <v>422.42341583010727</v>
      </c>
      <c r="T446" s="52">
        <v>265.72796027337137</v>
      </c>
    </row>
    <row r="447" spans="1:20">
      <c r="A447" s="10" t="s">
        <v>837</v>
      </c>
      <c r="B447" s="11" t="s">
        <v>982</v>
      </c>
      <c r="C447" s="11" t="s">
        <v>12</v>
      </c>
      <c r="D447" s="11" t="s">
        <v>146</v>
      </c>
      <c r="E447" s="11" t="s">
        <v>10</v>
      </c>
      <c r="F447" s="11">
        <v>10</v>
      </c>
      <c r="G447" s="11">
        <v>1</v>
      </c>
      <c r="H447" s="12">
        <v>3.2</v>
      </c>
      <c r="I447" s="11" t="str">
        <f t="shared" si="24"/>
        <v>high</v>
      </c>
      <c r="J447" s="11" t="s">
        <v>11</v>
      </c>
      <c r="K447" s="13">
        <v>7.92</v>
      </c>
      <c r="L447" s="13">
        <v>727.95017490244902</v>
      </c>
      <c r="M447" s="13">
        <v>2</v>
      </c>
      <c r="N447" s="13">
        <v>4</v>
      </c>
      <c r="O447" s="13">
        <f t="shared" si="25"/>
        <v>727.95017490244902</v>
      </c>
      <c r="P447" s="13">
        <f t="shared" si="26"/>
        <v>91.912900871521344</v>
      </c>
      <c r="Q447" s="51">
        <f t="shared" si="27"/>
        <v>330.88644313747687</v>
      </c>
      <c r="S447" s="48">
        <v>330.88644313747687</v>
      </c>
      <c r="T447" s="52">
        <v>15.140122876895482</v>
      </c>
    </row>
    <row r="448" spans="1:20">
      <c r="A448" s="10" t="s">
        <v>837</v>
      </c>
      <c r="B448" s="11" t="s">
        <v>983</v>
      </c>
      <c r="C448" s="11" t="s">
        <v>8</v>
      </c>
      <c r="D448" s="11" t="s">
        <v>146</v>
      </c>
      <c r="E448" s="11" t="s">
        <v>10</v>
      </c>
      <c r="F448" s="11">
        <v>10</v>
      </c>
      <c r="G448" s="11">
        <v>1</v>
      </c>
      <c r="H448" s="12">
        <v>3.2</v>
      </c>
      <c r="I448" s="11" t="str">
        <f t="shared" si="24"/>
        <v>high</v>
      </c>
      <c r="J448" s="11" t="s">
        <v>11</v>
      </c>
      <c r="K448" s="13">
        <v>63.71</v>
      </c>
      <c r="L448" s="13">
        <v>911.23189765206598</v>
      </c>
      <c r="M448" s="13">
        <v>2</v>
      </c>
      <c r="N448" s="13">
        <v>4</v>
      </c>
      <c r="O448" s="13">
        <f t="shared" si="25"/>
        <v>911.23189765206598</v>
      </c>
      <c r="P448" s="13">
        <f t="shared" si="26"/>
        <v>14.302807999561544</v>
      </c>
      <c r="Q448" s="51">
        <f t="shared" si="27"/>
        <v>51.490108798421559</v>
      </c>
      <c r="S448" s="48">
        <v>51.490108798421559</v>
      </c>
      <c r="T448" s="52">
        <v>265.89089933558108</v>
      </c>
    </row>
    <row r="449" spans="1:20">
      <c r="A449" s="10" t="s">
        <v>837</v>
      </c>
      <c r="B449" s="11" t="s">
        <v>983</v>
      </c>
      <c r="C449" s="11" t="s">
        <v>12</v>
      </c>
      <c r="D449" s="11" t="s">
        <v>146</v>
      </c>
      <c r="E449" s="11" t="s">
        <v>10</v>
      </c>
      <c r="F449" s="11">
        <v>10</v>
      </c>
      <c r="G449" s="11">
        <v>1</v>
      </c>
      <c r="H449" s="12">
        <v>3.2</v>
      </c>
      <c r="I449" s="11" t="str">
        <f t="shared" si="24"/>
        <v>high</v>
      </c>
      <c r="J449" s="11" t="s">
        <v>11</v>
      </c>
      <c r="K449" s="13">
        <v>7.25</v>
      </c>
      <c r="L449" s="13">
        <v>669.56697857381505</v>
      </c>
      <c r="M449" s="13">
        <v>2</v>
      </c>
      <c r="N449" s="13">
        <v>4</v>
      </c>
      <c r="O449" s="13">
        <f t="shared" si="25"/>
        <v>669.56697857381505</v>
      </c>
      <c r="P449" s="13">
        <f t="shared" si="26"/>
        <v>92.354066010181384</v>
      </c>
      <c r="Q449" s="51">
        <f t="shared" si="27"/>
        <v>332.47463763665297</v>
      </c>
      <c r="S449" s="48">
        <v>332.47463763665297</v>
      </c>
      <c r="T449" s="52">
        <v>59.895434952404642</v>
      </c>
    </row>
    <row r="450" spans="1:20">
      <c r="A450" s="10" t="s">
        <v>837</v>
      </c>
      <c r="B450" s="11" t="s">
        <v>984</v>
      </c>
      <c r="C450" s="11" t="s">
        <v>8</v>
      </c>
      <c r="D450" s="11" t="s">
        <v>146</v>
      </c>
      <c r="E450" s="11" t="s">
        <v>10</v>
      </c>
      <c r="F450" s="11">
        <v>10</v>
      </c>
      <c r="G450" s="11">
        <v>1</v>
      </c>
      <c r="H450" s="12">
        <v>3.2</v>
      </c>
      <c r="I450" s="11" t="str">
        <f t="shared" ref="I450:I513" si="28">IF(H450=2.3,"low",IF(H450=2.7,"medium",IF(H450=3.2,"high",IF(H450=1.4,"low",IF(H450=2,"medium",IF(H450=3.3,"high"))))))</f>
        <v>high</v>
      </c>
      <c r="J450" s="11" t="s">
        <v>11</v>
      </c>
      <c r="K450" s="13">
        <v>123.77</v>
      </c>
      <c r="L450" s="13">
        <v>35.246027495394003</v>
      </c>
      <c r="M450" s="13">
        <v>2</v>
      </c>
      <c r="N450" s="13">
        <v>4</v>
      </c>
      <c r="O450" s="13">
        <f t="shared" ref="O450:O513" si="29">(IF(L450&lt;N450,0,L450))</f>
        <v>35.246027495394003</v>
      </c>
      <c r="P450" s="13">
        <f t="shared" ref="P450:P513" si="30">IF(O450=0,NA(),(O450/K450))</f>
        <v>0.28477036030858854</v>
      </c>
      <c r="Q450" s="51">
        <f t="shared" ref="Q450:Q513" si="31">IF(O450=0,NA(),((P450/1000)*3600))</f>
        <v>1.0251732971109186</v>
      </c>
      <c r="S450" s="48">
        <v>1.0251732971109186</v>
      </c>
      <c r="T450" s="52">
        <v>173.70204261723751</v>
      </c>
    </row>
    <row r="451" spans="1:20">
      <c r="A451" s="10" t="s">
        <v>837</v>
      </c>
      <c r="B451" s="11" t="s">
        <v>984</v>
      </c>
      <c r="C451" s="11" t="s">
        <v>12</v>
      </c>
      <c r="D451" s="11" t="s">
        <v>146</v>
      </c>
      <c r="E451" s="11" t="s">
        <v>10</v>
      </c>
      <c r="F451" s="11">
        <v>10</v>
      </c>
      <c r="G451" s="11">
        <v>1</v>
      </c>
      <c r="H451" s="12">
        <v>3.2</v>
      </c>
      <c r="I451" s="11" t="str">
        <f t="shared" si="28"/>
        <v>high</v>
      </c>
      <c r="J451" s="11" t="s">
        <v>11</v>
      </c>
      <c r="K451" s="13">
        <v>6.95</v>
      </c>
      <c r="L451" s="13">
        <v>461.354838080062</v>
      </c>
      <c r="M451" s="13">
        <v>2</v>
      </c>
      <c r="N451" s="13">
        <v>4</v>
      </c>
      <c r="O451" s="13">
        <f t="shared" si="29"/>
        <v>461.354838080062</v>
      </c>
      <c r="P451" s="13">
        <f t="shared" si="30"/>
        <v>66.381991090656399</v>
      </c>
      <c r="Q451" s="51">
        <f t="shared" si="31"/>
        <v>238.97516792636304</v>
      </c>
      <c r="S451" s="48">
        <v>238.97516792636304</v>
      </c>
      <c r="T451" s="52">
        <v>29.054122685627611</v>
      </c>
    </row>
    <row r="452" spans="1:20">
      <c r="A452" s="10" t="s">
        <v>837</v>
      </c>
      <c r="B452" s="11" t="s">
        <v>985</v>
      </c>
      <c r="C452" s="11" t="s">
        <v>8</v>
      </c>
      <c r="D452" s="11" t="s">
        <v>146</v>
      </c>
      <c r="E452" s="11" t="s">
        <v>10</v>
      </c>
      <c r="F452" s="11">
        <v>10</v>
      </c>
      <c r="G452" s="11">
        <v>1</v>
      </c>
      <c r="H452" s="12">
        <v>3.2</v>
      </c>
      <c r="I452" s="11" t="str">
        <f t="shared" si="28"/>
        <v>high</v>
      </c>
      <c r="J452" s="11" t="s">
        <v>11</v>
      </c>
      <c r="K452" s="13">
        <v>8.49</v>
      </c>
      <c r="L452" s="13">
        <v>943.90759022802501</v>
      </c>
      <c r="M452" s="13">
        <v>2</v>
      </c>
      <c r="N452" s="13">
        <v>4</v>
      </c>
      <c r="O452" s="13">
        <f t="shared" si="29"/>
        <v>943.90759022802501</v>
      </c>
      <c r="P452" s="13">
        <f t="shared" si="30"/>
        <v>111.17875032132214</v>
      </c>
      <c r="Q452" s="51">
        <f t="shared" si="31"/>
        <v>400.24350115675969</v>
      </c>
      <c r="S452" s="48">
        <v>400.24350115675969</v>
      </c>
      <c r="T452" s="52">
        <v>163.3705928791598</v>
      </c>
    </row>
    <row r="453" spans="1:20">
      <c r="A453" s="10" t="s">
        <v>837</v>
      </c>
      <c r="B453" s="11" t="s">
        <v>985</v>
      </c>
      <c r="C453" s="11" t="s">
        <v>12</v>
      </c>
      <c r="D453" s="11" t="s">
        <v>146</v>
      </c>
      <c r="E453" s="11" t="s">
        <v>10</v>
      </c>
      <c r="F453" s="11">
        <v>10</v>
      </c>
      <c r="G453" s="11">
        <v>1</v>
      </c>
      <c r="H453" s="12">
        <v>3.2</v>
      </c>
      <c r="I453" s="11" t="str">
        <f t="shared" si="28"/>
        <v>high</v>
      </c>
      <c r="J453" s="11" t="s">
        <v>11</v>
      </c>
      <c r="K453" s="13">
        <v>7.37</v>
      </c>
      <c r="L453" s="13">
        <v>594.17291894217897</v>
      </c>
      <c r="M453" s="13">
        <v>2</v>
      </c>
      <c r="N453" s="13">
        <v>4</v>
      </c>
      <c r="O453" s="13">
        <f t="shared" si="29"/>
        <v>594.17291894217897</v>
      </c>
      <c r="P453" s="13">
        <f t="shared" si="30"/>
        <v>80.620477468409632</v>
      </c>
      <c r="Q453" s="51">
        <f t="shared" si="31"/>
        <v>290.23371888627463</v>
      </c>
      <c r="S453" s="48">
        <v>290.23371888627463</v>
      </c>
      <c r="T453" s="52">
        <v>364.95009496537807</v>
      </c>
    </row>
    <row r="454" spans="1:20">
      <c r="A454" s="10" t="s">
        <v>837</v>
      </c>
      <c r="B454" s="11" t="s">
        <v>986</v>
      </c>
      <c r="C454" s="11" t="s">
        <v>8</v>
      </c>
      <c r="D454" s="11" t="s">
        <v>146</v>
      </c>
      <c r="E454" s="11" t="s">
        <v>10</v>
      </c>
      <c r="F454" s="11">
        <v>10</v>
      </c>
      <c r="G454" s="11">
        <v>2</v>
      </c>
      <c r="H454" s="12">
        <v>3.2</v>
      </c>
      <c r="I454" s="11" t="str">
        <f t="shared" si="28"/>
        <v>high</v>
      </c>
      <c r="J454" s="11" t="s">
        <v>11</v>
      </c>
      <c r="K454" s="13">
        <v>5.61</v>
      </c>
      <c r="L454" s="13">
        <v>299.98187672393198</v>
      </c>
      <c r="M454" s="13">
        <v>2</v>
      </c>
      <c r="N454" s="13">
        <v>4</v>
      </c>
      <c r="O454" s="13">
        <f t="shared" si="29"/>
        <v>299.98187672393198</v>
      </c>
      <c r="P454" s="13">
        <f t="shared" si="30"/>
        <v>53.472705298383595</v>
      </c>
      <c r="Q454" s="51">
        <f t="shared" si="31"/>
        <v>192.50173907418096</v>
      </c>
      <c r="S454" s="48">
        <v>192.50173907418096</v>
      </c>
      <c r="T454" s="52">
        <v>276.50634102805861</v>
      </c>
    </row>
    <row r="455" spans="1:20">
      <c r="A455" s="10" t="s">
        <v>837</v>
      </c>
      <c r="B455" s="11" t="s">
        <v>986</v>
      </c>
      <c r="C455" s="11" t="s">
        <v>12</v>
      </c>
      <c r="D455" s="11" t="s">
        <v>146</v>
      </c>
      <c r="E455" s="11" t="s">
        <v>10</v>
      </c>
      <c r="F455" s="11">
        <v>10</v>
      </c>
      <c r="G455" s="11">
        <v>2</v>
      </c>
      <c r="H455" s="12">
        <v>3.2</v>
      </c>
      <c r="I455" s="11" t="str">
        <f t="shared" si="28"/>
        <v>high</v>
      </c>
      <c r="J455" s="11" t="s">
        <v>11</v>
      </c>
      <c r="K455" s="13">
        <v>6.27</v>
      </c>
      <c r="L455" s="13">
        <v>599.25839578274702</v>
      </c>
      <c r="M455" s="13">
        <v>2</v>
      </c>
      <c r="N455" s="13">
        <v>4</v>
      </c>
      <c r="O455" s="13">
        <f t="shared" si="29"/>
        <v>599.25839578274702</v>
      </c>
      <c r="P455" s="13">
        <f t="shared" si="30"/>
        <v>95.575501719736366</v>
      </c>
      <c r="Q455" s="51">
        <f t="shared" si="31"/>
        <v>344.07180619105088</v>
      </c>
      <c r="S455" s="48">
        <v>344.07180619105088</v>
      </c>
      <c r="T455" s="52">
        <v>499.00564805091312</v>
      </c>
    </row>
    <row r="456" spans="1:20">
      <c r="A456" s="10" t="s">
        <v>837</v>
      </c>
      <c r="B456" s="11" t="s">
        <v>987</v>
      </c>
      <c r="C456" s="11" t="s">
        <v>8</v>
      </c>
      <c r="D456" s="11" t="s">
        <v>146</v>
      </c>
      <c r="E456" s="11" t="s">
        <v>10</v>
      </c>
      <c r="F456" s="11">
        <v>10</v>
      </c>
      <c r="G456" s="11">
        <v>2</v>
      </c>
      <c r="H456" s="12">
        <v>3.2</v>
      </c>
      <c r="I456" s="11" t="str">
        <f t="shared" si="28"/>
        <v>high</v>
      </c>
      <c r="J456" s="11" t="s">
        <v>11</v>
      </c>
      <c r="K456" s="13">
        <v>7.61</v>
      </c>
      <c r="L456" s="13">
        <v>1360.78271840044</v>
      </c>
      <c r="M456" s="13">
        <v>2</v>
      </c>
      <c r="N456" s="13">
        <v>4</v>
      </c>
      <c r="O456" s="13">
        <f t="shared" si="29"/>
        <v>1360.78271840044</v>
      </c>
      <c r="P456" s="13">
        <f t="shared" si="30"/>
        <v>178.81507469125361</v>
      </c>
      <c r="Q456" s="51">
        <f t="shared" si="31"/>
        <v>643.73426888851293</v>
      </c>
      <c r="S456" s="48">
        <v>643.73426888851293</v>
      </c>
      <c r="T456" s="52">
        <v>256.14461555984713</v>
      </c>
    </row>
    <row r="457" spans="1:20">
      <c r="A457" s="10" t="s">
        <v>837</v>
      </c>
      <c r="B457" s="11" t="s">
        <v>987</v>
      </c>
      <c r="C457" s="11" t="s">
        <v>12</v>
      </c>
      <c r="D457" s="11" t="s">
        <v>146</v>
      </c>
      <c r="E457" s="11" t="s">
        <v>10</v>
      </c>
      <c r="F457" s="11">
        <v>10</v>
      </c>
      <c r="G457" s="11">
        <v>2</v>
      </c>
      <c r="H457" s="12">
        <v>3.2</v>
      </c>
      <c r="I457" s="11" t="str">
        <f t="shared" si="28"/>
        <v>high</v>
      </c>
      <c r="J457" s="11" t="s">
        <v>11</v>
      </c>
      <c r="K457" s="13">
        <v>6.69</v>
      </c>
      <c r="L457" s="13">
        <v>251.73000006528</v>
      </c>
      <c r="M457" s="13">
        <v>2</v>
      </c>
      <c r="N457" s="13">
        <v>4</v>
      </c>
      <c r="O457" s="13">
        <f t="shared" si="29"/>
        <v>251.73000006528</v>
      </c>
      <c r="P457" s="13">
        <f t="shared" si="30"/>
        <v>37.627802700340801</v>
      </c>
      <c r="Q457" s="51">
        <f t="shared" si="31"/>
        <v>135.46008972122689</v>
      </c>
      <c r="S457" s="48">
        <v>135.46008972122689</v>
      </c>
      <c r="T457" s="52">
        <v>13.764100943764177</v>
      </c>
    </row>
    <row r="458" spans="1:20">
      <c r="A458" s="10" t="s">
        <v>837</v>
      </c>
      <c r="B458" s="11" t="s">
        <v>988</v>
      </c>
      <c r="C458" s="11" t="s">
        <v>8</v>
      </c>
      <c r="D458" s="11" t="s">
        <v>146</v>
      </c>
      <c r="E458" s="11" t="s">
        <v>10</v>
      </c>
      <c r="F458" s="11">
        <v>10</v>
      </c>
      <c r="G458" s="11">
        <v>2</v>
      </c>
      <c r="H458" s="12">
        <v>3.2</v>
      </c>
      <c r="I458" s="11" t="str">
        <f t="shared" si="28"/>
        <v>high</v>
      </c>
      <c r="J458" s="11" t="s">
        <v>11</v>
      </c>
      <c r="K458" s="13">
        <v>5.15</v>
      </c>
      <c r="L458" s="13">
        <v>234.075259708831</v>
      </c>
      <c r="M458" s="13">
        <v>2</v>
      </c>
      <c r="N458" s="13">
        <v>4</v>
      </c>
      <c r="O458" s="13">
        <f t="shared" si="29"/>
        <v>234.075259708831</v>
      </c>
      <c r="P458" s="13">
        <f t="shared" si="30"/>
        <v>45.451506739578832</v>
      </c>
      <c r="Q458" s="51">
        <f t="shared" si="31"/>
        <v>163.62542426248379</v>
      </c>
      <c r="S458" s="48">
        <v>163.62542426248379</v>
      </c>
      <c r="T458" s="52">
        <v>370.90876847729106</v>
      </c>
    </row>
    <row r="459" spans="1:20">
      <c r="A459" s="10" t="s">
        <v>837</v>
      </c>
      <c r="B459" s="11" t="s">
        <v>988</v>
      </c>
      <c r="C459" s="11" t="s">
        <v>12</v>
      </c>
      <c r="D459" s="11" t="s">
        <v>146</v>
      </c>
      <c r="E459" s="11" t="s">
        <v>10</v>
      </c>
      <c r="F459" s="11">
        <v>10</v>
      </c>
      <c r="G459" s="11">
        <v>2</v>
      </c>
      <c r="H459" s="12">
        <v>3.2</v>
      </c>
      <c r="I459" s="11" t="str">
        <f t="shared" si="28"/>
        <v>high</v>
      </c>
      <c r="J459" s="11" t="s">
        <v>11</v>
      </c>
      <c r="K459" s="13">
        <v>6.23</v>
      </c>
      <c r="L459" s="13">
        <v>775.60812779676098</v>
      </c>
      <c r="M459" s="13">
        <v>2</v>
      </c>
      <c r="N459" s="13">
        <v>4</v>
      </c>
      <c r="O459" s="13">
        <f t="shared" si="29"/>
        <v>775.60812779676098</v>
      </c>
      <c r="P459" s="13">
        <f t="shared" si="30"/>
        <v>124.49568664474494</v>
      </c>
      <c r="Q459" s="51">
        <f t="shared" si="31"/>
        <v>448.18447192108175</v>
      </c>
      <c r="S459" s="48">
        <v>448.18447192108175</v>
      </c>
      <c r="T459" s="52">
        <v>13.837153499133658</v>
      </c>
    </row>
    <row r="460" spans="1:20">
      <c r="A460" s="10" t="s">
        <v>837</v>
      </c>
      <c r="B460" s="11" t="s">
        <v>989</v>
      </c>
      <c r="C460" s="11" t="s">
        <v>8</v>
      </c>
      <c r="D460" s="11" t="s">
        <v>146</v>
      </c>
      <c r="E460" s="11" t="s">
        <v>10</v>
      </c>
      <c r="F460" s="11">
        <v>10</v>
      </c>
      <c r="G460" s="11">
        <v>2</v>
      </c>
      <c r="H460" s="12">
        <v>3.2</v>
      </c>
      <c r="I460" s="11" t="str">
        <f t="shared" si="28"/>
        <v>high</v>
      </c>
      <c r="J460" s="11" t="s">
        <v>11</v>
      </c>
      <c r="K460" s="13">
        <v>7.25</v>
      </c>
      <c r="L460" s="13">
        <v>718.00979247025305</v>
      </c>
      <c r="M460" s="13">
        <v>2</v>
      </c>
      <c r="N460" s="13">
        <v>4</v>
      </c>
      <c r="O460" s="13">
        <f t="shared" si="29"/>
        <v>718.00979247025305</v>
      </c>
      <c r="P460" s="13">
        <f t="shared" si="30"/>
        <v>99.035833444172837</v>
      </c>
      <c r="Q460" s="51">
        <f t="shared" si="31"/>
        <v>356.52900039902221</v>
      </c>
      <c r="S460" s="48">
        <v>356.52900039902221</v>
      </c>
      <c r="T460" s="52">
        <v>290.17685717829346</v>
      </c>
    </row>
    <row r="461" spans="1:20">
      <c r="A461" s="10" t="s">
        <v>837</v>
      </c>
      <c r="B461" s="11" t="s">
        <v>989</v>
      </c>
      <c r="C461" s="11" t="s">
        <v>12</v>
      </c>
      <c r="D461" s="11" t="s">
        <v>146</v>
      </c>
      <c r="E461" s="11" t="s">
        <v>10</v>
      </c>
      <c r="F461" s="11">
        <v>10</v>
      </c>
      <c r="G461" s="11">
        <v>2</v>
      </c>
      <c r="H461" s="12">
        <v>3.2</v>
      </c>
      <c r="I461" s="11" t="str">
        <f t="shared" si="28"/>
        <v>high</v>
      </c>
      <c r="J461" s="11" t="s">
        <v>11</v>
      </c>
      <c r="K461" s="13">
        <v>6.75</v>
      </c>
      <c r="L461" s="13">
        <v>566.48142543279698</v>
      </c>
      <c r="M461" s="13">
        <v>2</v>
      </c>
      <c r="N461" s="13">
        <v>4</v>
      </c>
      <c r="O461" s="13">
        <f t="shared" si="29"/>
        <v>566.48142543279698</v>
      </c>
      <c r="P461" s="13">
        <f t="shared" si="30"/>
        <v>83.923174138192152</v>
      </c>
      <c r="Q461" s="51">
        <f t="shared" si="31"/>
        <v>302.12342689749175</v>
      </c>
      <c r="S461" s="48">
        <v>302.12342689749175</v>
      </c>
      <c r="T461" s="52">
        <v>436.01382836451239</v>
      </c>
    </row>
    <row r="462" spans="1:20">
      <c r="A462" s="10" t="s">
        <v>837</v>
      </c>
      <c r="B462" s="11" t="s">
        <v>990</v>
      </c>
      <c r="C462" s="11" t="s">
        <v>8</v>
      </c>
      <c r="D462" s="11" t="s">
        <v>146</v>
      </c>
      <c r="E462" s="11" t="s">
        <v>10</v>
      </c>
      <c r="F462" s="11">
        <v>20</v>
      </c>
      <c r="G462" s="11">
        <v>1</v>
      </c>
      <c r="H462" s="12">
        <v>2.2999999999999998</v>
      </c>
      <c r="I462" s="11" t="str">
        <f t="shared" si="28"/>
        <v>low</v>
      </c>
      <c r="J462" s="11" t="s">
        <v>11</v>
      </c>
      <c r="K462" s="13">
        <v>13.98</v>
      </c>
      <c r="L462" s="13">
        <v>1091.74829794569</v>
      </c>
      <c r="M462" s="13">
        <v>2</v>
      </c>
      <c r="N462" s="13">
        <v>4</v>
      </c>
      <c r="O462" s="13">
        <f t="shared" si="29"/>
        <v>1091.74829794569</v>
      </c>
      <c r="P462" s="13">
        <f t="shared" si="30"/>
        <v>78.093583544040769</v>
      </c>
      <c r="Q462" s="51">
        <f t="shared" si="31"/>
        <v>281.13690075854674</v>
      </c>
      <c r="S462" s="48">
        <v>281.13690075854674</v>
      </c>
      <c r="T462" s="52">
        <v>368.15871359034935</v>
      </c>
    </row>
    <row r="463" spans="1:20">
      <c r="A463" s="10" t="s">
        <v>837</v>
      </c>
      <c r="B463" s="11" t="s">
        <v>990</v>
      </c>
      <c r="C463" s="11" t="s">
        <v>12</v>
      </c>
      <c r="D463" s="11" t="s">
        <v>146</v>
      </c>
      <c r="E463" s="11" t="s">
        <v>10</v>
      </c>
      <c r="F463" s="11">
        <v>20</v>
      </c>
      <c r="G463" s="11">
        <v>1</v>
      </c>
      <c r="H463" s="12">
        <v>2.2999999999999998</v>
      </c>
      <c r="I463" s="11" t="str">
        <f t="shared" si="28"/>
        <v>low</v>
      </c>
      <c r="J463" s="11" t="s">
        <v>11</v>
      </c>
      <c r="K463" s="13">
        <v>11.67</v>
      </c>
      <c r="L463" s="13">
        <v>731.96433704076196</v>
      </c>
      <c r="M463" s="13">
        <v>2</v>
      </c>
      <c r="N463" s="13">
        <v>4</v>
      </c>
      <c r="O463" s="13">
        <f t="shared" si="29"/>
        <v>731.96433704076196</v>
      </c>
      <c r="P463" s="13">
        <f t="shared" si="30"/>
        <v>62.721879780699396</v>
      </c>
      <c r="Q463" s="51">
        <f t="shared" si="31"/>
        <v>225.79876721051784</v>
      </c>
      <c r="S463" s="48">
        <v>225.79876721051784</v>
      </c>
      <c r="T463" s="52">
        <v>521.7969855346862</v>
      </c>
    </row>
    <row r="464" spans="1:20">
      <c r="A464" s="10" t="s">
        <v>837</v>
      </c>
      <c r="B464" s="11" t="s">
        <v>991</v>
      </c>
      <c r="C464" s="11" t="s">
        <v>8</v>
      </c>
      <c r="D464" s="11" t="s">
        <v>146</v>
      </c>
      <c r="E464" s="11" t="s">
        <v>10</v>
      </c>
      <c r="F464" s="11">
        <v>20</v>
      </c>
      <c r="G464" s="11">
        <v>1</v>
      </c>
      <c r="H464" s="12">
        <v>2.2999999999999998</v>
      </c>
      <c r="I464" s="11" t="str">
        <f t="shared" si="28"/>
        <v>low</v>
      </c>
      <c r="J464" s="11" t="s">
        <v>11</v>
      </c>
      <c r="K464" s="13">
        <v>72.069999999999993</v>
      </c>
      <c r="L464" s="13">
        <v>910.15543922402105</v>
      </c>
      <c r="M464" s="13">
        <v>2</v>
      </c>
      <c r="N464" s="13">
        <v>4</v>
      </c>
      <c r="O464" s="13">
        <f t="shared" si="29"/>
        <v>910.15543922402105</v>
      </c>
      <c r="P464" s="13">
        <f t="shared" si="30"/>
        <v>12.628769796364939</v>
      </c>
      <c r="Q464" s="51">
        <f t="shared" si="31"/>
        <v>45.463571266913782</v>
      </c>
      <c r="S464" s="48">
        <v>45.463571266913782</v>
      </c>
      <c r="T464" s="52">
        <v>546.1163501750342</v>
      </c>
    </row>
    <row r="465" spans="1:20">
      <c r="A465" s="10" t="s">
        <v>837</v>
      </c>
      <c r="B465" s="11" t="s">
        <v>991</v>
      </c>
      <c r="C465" s="11" t="s">
        <v>12</v>
      </c>
      <c r="D465" s="11" t="s">
        <v>146</v>
      </c>
      <c r="E465" s="11" t="s">
        <v>10</v>
      </c>
      <c r="F465" s="11">
        <v>20</v>
      </c>
      <c r="G465" s="11">
        <v>1</v>
      </c>
      <c r="H465" s="12">
        <v>2.2999999999999998</v>
      </c>
      <c r="I465" s="11" t="str">
        <f t="shared" si="28"/>
        <v>low</v>
      </c>
      <c r="J465" s="11" t="s">
        <v>11</v>
      </c>
      <c r="K465" s="13">
        <v>125.94</v>
      </c>
      <c r="L465" s="13">
        <v>32.665556871365702</v>
      </c>
      <c r="M465" s="13">
        <v>2</v>
      </c>
      <c r="N465" s="13">
        <v>4</v>
      </c>
      <c r="O465" s="13">
        <f t="shared" si="29"/>
        <v>32.665556871365702</v>
      </c>
      <c r="P465" s="13">
        <f t="shared" si="30"/>
        <v>0.25937396277088853</v>
      </c>
      <c r="Q465" s="51">
        <f t="shared" si="31"/>
        <v>0.93374626597519872</v>
      </c>
      <c r="S465" s="48">
        <v>0.93374626597519872</v>
      </c>
      <c r="T465" s="52">
        <v>359.23980269246795</v>
      </c>
    </row>
    <row r="466" spans="1:20">
      <c r="A466" s="10" t="s">
        <v>837</v>
      </c>
      <c r="B466" s="11" t="s">
        <v>992</v>
      </c>
      <c r="C466" s="11" t="s">
        <v>8</v>
      </c>
      <c r="D466" s="11" t="s">
        <v>146</v>
      </c>
      <c r="E466" s="11" t="s">
        <v>10</v>
      </c>
      <c r="F466" s="11">
        <v>20</v>
      </c>
      <c r="G466" s="11">
        <v>1</v>
      </c>
      <c r="H466" s="12">
        <v>2.2999999999999998</v>
      </c>
      <c r="I466" s="11" t="str">
        <f t="shared" si="28"/>
        <v>low</v>
      </c>
      <c r="J466" s="11" t="s">
        <v>11</v>
      </c>
      <c r="K466" s="13">
        <v>11.17</v>
      </c>
      <c r="L466" s="13">
        <v>767.61395679959105</v>
      </c>
      <c r="M466" s="13">
        <v>2</v>
      </c>
      <c r="N466" s="13">
        <v>4</v>
      </c>
      <c r="O466" s="13">
        <f t="shared" si="29"/>
        <v>767.61395679959105</v>
      </c>
      <c r="P466" s="13">
        <f t="shared" si="30"/>
        <v>68.721034628432506</v>
      </c>
      <c r="Q466" s="51">
        <f t="shared" si="31"/>
        <v>247.395724662357</v>
      </c>
      <c r="S466" s="48">
        <v>247.395724662357</v>
      </c>
      <c r="T466" s="52">
        <v>504.62112170532993</v>
      </c>
    </row>
    <row r="467" spans="1:20">
      <c r="A467" s="10" t="s">
        <v>837</v>
      </c>
      <c r="B467" s="11" t="s">
        <v>992</v>
      </c>
      <c r="C467" s="11" t="s">
        <v>12</v>
      </c>
      <c r="D467" s="11" t="s">
        <v>146</v>
      </c>
      <c r="E467" s="11" t="s">
        <v>10</v>
      </c>
      <c r="F467" s="11">
        <v>20</v>
      </c>
      <c r="G467" s="11">
        <v>1</v>
      </c>
      <c r="H467" s="12">
        <v>2.2999999999999998</v>
      </c>
      <c r="I467" s="11" t="str">
        <f t="shared" si="28"/>
        <v>low</v>
      </c>
      <c r="J467" s="11" t="s">
        <v>11</v>
      </c>
      <c r="K467" s="13">
        <v>83.11</v>
      </c>
      <c r="L467" s="13">
        <v>810.41428862340604</v>
      </c>
      <c r="M467" s="13">
        <v>2</v>
      </c>
      <c r="N467" s="13">
        <v>4</v>
      </c>
      <c r="O467" s="13">
        <f t="shared" si="29"/>
        <v>810.41428862340604</v>
      </c>
      <c r="P467" s="13">
        <f t="shared" si="30"/>
        <v>9.7511044233354109</v>
      </c>
      <c r="Q467" s="51">
        <f t="shared" si="31"/>
        <v>35.103975924007479</v>
      </c>
      <c r="S467" s="48">
        <v>35.103975924007479</v>
      </c>
      <c r="T467" s="52">
        <v>247.17935590717164</v>
      </c>
    </row>
    <row r="468" spans="1:20">
      <c r="A468" s="10" t="s">
        <v>837</v>
      </c>
      <c r="B468" s="11" t="s">
        <v>993</v>
      </c>
      <c r="C468" s="11" t="s">
        <v>8</v>
      </c>
      <c r="D468" s="11" t="s">
        <v>146</v>
      </c>
      <c r="E468" s="11" t="s">
        <v>10</v>
      </c>
      <c r="F468" s="11">
        <v>20</v>
      </c>
      <c r="G468" s="11">
        <v>1</v>
      </c>
      <c r="H468" s="12">
        <v>2.2999999999999998</v>
      </c>
      <c r="I468" s="11" t="str">
        <f t="shared" si="28"/>
        <v>low</v>
      </c>
      <c r="J468" s="11" t="s">
        <v>11</v>
      </c>
      <c r="K468" s="13">
        <v>11.69</v>
      </c>
      <c r="L468" s="13">
        <v>1095.64514949975</v>
      </c>
      <c r="M468" s="13">
        <v>2</v>
      </c>
      <c r="N468" s="13">
        <v>4</v>
      </c>
      <c r="O468" s="13">
        <f t="shared" si="29"/>
        <v>1095.64514949975</v>
      </c>
      <c r="P468" s="13">
        <f t="shared" si="30"/>
        <v>93.724991402887085</v>
      </c>
      <c r="Q468" s="51">
        <f t="shared" si="31"/>
        <v>337.4099690503935</v>
      </c>
      <c r="S468" s="48">
        <v>337.4099690503935</v>
      </c>
      <c r="T468" s="52">
        <v>532.22920543796829</v>
      </c>
    </row>
    <row r="469" spans="1:20">
      <c r="A469" s="10" t="s">
        <v>837</v>
      </c>
      <c r="B469" s="11" t="s">
        <v>993</v>
      </c>
      <c r="C469" s="11" t="s">
        <v>12</v>
      </c>
      <c r="D469" s="11" t="s">
        <v>146</v>
      </c>
      <c r="E469" s="11" t="s">
        <v>10</v>
      </c>
      <c r="F469" s="11">
        <v>20</v>
      </c>
      <c r="G469" s="11">
        <v>1</v>
      </c>
      <c r="H469" s="12">
        <v>2.2999999999999998</v>
      </c>
      <c r="I469" s="11" t="str">
        <f t="shared" si="28"/>
        <v>low</v>
      </c>
      <c r="J469" s="11" t="s">
        <v>11</v>
      </c>
      <c r="K469" s="13">
        <v>11.66</v>
      </c>
      <c r="L469" s="13">
        <v>913.86161387770903</v>
      </c>
      <c r="M469" s="13">
        <v>2</v>
      </c>
      <c r="N469" s="13">
        <v>4</v>
      </c>
      <c r="O469" s="13">
        <f t="shared" si="29"/>
        <v>913.86161387770903</v>
      </c>
      <c r="P469" s="13">
        <f t="shared" si="30"/>
        <v>78.375781636167162</v>
      </c>
      <c r="Q469" s="51">
        <f t="shared" si="31"/>
        <v>282.1528138902018</v>
      </c>
      <c r="S469" s="48">
        <v>282.1528138902018</v>
      </c>
      <c r="T469" s="52">
        <v>298.20277955195331</v>
      </c>
    </row>
    <row r="470" spans="1:20">
      <c r="A470" s="10" t="s">
        <v>837</v>
      </c>
      <c r="B470" s="11" t="s">
        <v>994</v>
      </c>
      <c r="C470" s="11" t="s">
        <v>8</v>
      </c>
      <c r="D470" s="11" t="s">
        <v>146</v>
      </c>
      <c r="E470" s="11" t="s">
        <v>10</v>
      </c>
      <c r="F470" s="11">
        <v>20</v>
      </c>
      <c r="G470" s="11">
        <v>2</v>
      </c>
      <c r="H470" s="12">
        <v>2.2999999999999998</v>
      </c>
      <c r="I470" s="11" t="str">
        <f t="shared" si="28"/>
        <v>low</v>
      </c>
      <c r="J470" s="11" t="s">
        <v>11</v>
      </c>
      <c r="K470" s="13">
        <v>49.08</v>
      </c>
      <c r="L470" s="13">
        <v>1184.0503387771601</v>
      </c>
      <c r="M470" s="13">
        <v>2</v>
      </c>
      <c r="N470" s="13">
        <v>4</v>
      </c>
      <c r="O470" s="13">
        <f t="shared" si="29"/>
        <v>1184.0503387771601</v>
      </c>
      <c r="P470" s="13">
        <f t="shared" si="30"/>
        <v>24.124905028059498</v>
      </c>
      <c r="Q470" s="51">
        <f t="shared" si="31"/>
        <v>86.849658101014185</v>
      </c>
      <c r="S470" s="48">
        <v>86.849658101014185</v>
      </c>
      <c r="T470" s="52">
        <v>401.15412702393678</v>
      </c>
    </row>
    <row r="471" spans="1:20">
      <c r="A471" s="10" t="s">
        <v>837</v>
      </c>
      <c r="B471" s="11" t="s">
        <v>994</v>
      </c>
      <c r="C471" s="11" t="s">
        <v>12</v>
      </c>
      <c r="D471" s="11" t="s">
        <v>146</v>
      </c>
      <c r="E471" s="11" t="s">
        <v>10</v>
      </c>
      <c r="F471" s="11">
        <v>20</v>
      </c>
      <c r="G471" s="11">
        <v>2</v>
      </c>
      <c r="H471" s="12">
        <v>2.2999999999999998</v>
      </c>
      <c r="I471" s="11" t="str">
        <f t="shared" si="28"/>
        <v>low</v>
      </c>
      <c r="J471" s="11" t="s">
        <v>11</v>
      </c>
      <c r="K471" s="13">
        <v>8.5399999999999991</v>
      </c>
      <c r="L471" s="13">
        <v>411.407152430358</v>
      </c>
      <c r="M471" s="13">
        <v>2</v>
      </c>
      <c r="N471" s="13">
        <v>4</v>
      </c>
      <c r="O471" s="13">
        <f t="shared" si="29"/>
        <v>411.407152430358</v>
      </c>
      <c r="P471" s="13">
        <f t="shared" si="30"/>
        <v>48.174139628847549</v>
      </c>
      <c r="Q471" s="51">
        <f t="shared" si="31"/>
        <v>173.42690266385117</v>
      </c>
      <c r="S471" s="48">
        <v>173.42690266385117</v>
      </c>
      <c r="T471" s="52">
        <v>263.010820431198</v>
      </c>
    </row>
    <row r="472" spans="1:20">
      <c r="A472" s="10" t="s">
        <v>837</v>
      </c>
      <c r="B472" s="11" t="s">
        <v>995</v>
      </c>
      <c r="C472" s="11" t="s">
        <v>8</v>
      </c>
      <c r="D472" s="11" t="s">
        <v>146</v>
      </c>
      <c r="E472" s="11" t="s">
        <v>10</v>
      </c>
      <c r="F472" s="11">
        <v>20</v>
      </c>
      <c r="G472" s="11">
        <v>2</v>
      </c>
      <c r="H472" s="12">
        <v>2.2999999999999998</v>
      </c>
      <c r="I472" s="11" t="str">
        <f t="shared" si="28"/>
        <v>low</v>
      </c>
      <c r="J472" s="11" t="s">
        <v>11</v>
      </c>
      <c r="K472" s="13">
        <v>12.24</v>
      </c>
      <c r="L472" s="13">
        <v>690.95177154537896</v>
      </c>
      <c r="M472" s="13">
        <v>2</v>
      </c>
      <c r="N472" s="13">
        <v>4</v>
      </c>
      <c r="O472" s="13">
        <f t="shared" si="29"/>
        <v>690.95177154537896</v>
      </c>
      <c r="P472" s="13">
        <f t="shared" si="30"/>
        <v>56.450308132792401</v>
      </c>
      <c r="Q472" s="51">
        <f t="shared" si="31"/>
        <v>203.22110927805264</v>
      </c>
      <c r="S472" s="48">
        <v>203.22110927805264</v>
      </c>
      <c r="T472" s="52">
        <v>464.27940957859005</v>
      </c>
    </row>
    <row r="473" spans="1:20">
      <c r="A473" s="10" t="s">
        <v>837</v>
      </c>
      <c r="B473" s="11" t="s">
        <v>995</v>
      </c>
      <c r="C473" s="11" t="s">
        <v>12</v>
      </c>
      <c r="D473" s="11" t="s">
        <v>146</v>
      </c>
      <c r="E473" s="11" t="s">
        <v>10</v>
      </c>
      <c r="F473" s="11">
        <v>20</v>
      </c>
      <c r="G473" s="11">
        <v>2</v>
      </c>
      <c r="H473" s="12">
        <v>2.2999999999999998</v>
      </c>
      <c r="I473" s="11" t="str">
        <f t="shared" si="28"/>
        <v>low</v>
      </c>
      <c r="J473" s="11" t="s">
        <v>11</v>
      </c>
      <c r="K473" s="13">
        <v>87.75</v>
      </c>
      <c r="L473" s="13">
        <v>869.32723362438105</v>
      </c>
      <c r="M473" s="13">
        <v>2</v>
      </c>
      <c r="N473" s="13">
        <v>4</v>
      </c>
      <c r="O473" s="13">
        <f t="shared" si="29"/>
        <v>869.32723362438105</v>
      </c>
      <c r="P473" s="13">
        <f t="shared" si="30"/>
        <v>9.9068630612465078</v>
      </c>
      <c r="Q473" s="51">
        <f t="shared" si="31"/>
        <v>35.664707020487427</v>
      </c>
      <c r="S473" s="48">
        <v>35.664707020487427</v>
      </c>
      <c r="T473" s="52">
        <v>445.70459017817831</v>
      </c>
    </row>
    <row r="474" spans="1:20">
      <c r="A474" s="10" t="s">
        <v>837</v>
      </c>
      <c r="B474" s="11" t="s">
        <v>996</v>
      </c>
      <c r="C474" s="11" t="s">
        <v>8</v>
      </c>
      <c r="D474" s="11" t="s">
        <v>146</v>
      </c>
      <c r="E474" s="11" t="s">
        <v>10</v>
      </c>
      <c r="F474" s="11">
        <v>20</v>
      </c>
      <c r="G474" s="11">
        <v>2</v>
      </c>
      <c r="H474" s="12">
        <v>2.2999999999999998</v>
      </c>
      <c r="I474" s="11" t="str">
        <f t="shared" si="28"/>
        <v>low</v>
      </c>
      <c r="J474" s="11" t="s">
        <v>11</v>
      </c>
      <c r="K474" s="13">
        <v>8.8800000000000008</v>
      </c>
      <c r="L474" s="13">
        <v>1716.8217230446301</v>
      </c>
      <c r="M474" s="13">
        <v>2</v>
      </c>
      <c r="N474" s="13">
        <v>4</v>
      </c>
      <c r="O474" s="13">
        <f t="shared" si="29"/>
        <v>1716.8217230446301</v>
      </c>
      <c r="P474" s="13">
        <f t="shared" si="30"/>
        <v>193.33577962214301</v>
      </c>
      <c r="Q474" s="51">
        <f t="shared" si="31"/>
        <v>696.00880663971486</v>
      </c>
      <c r="S474" s="48">
        <v>696.00880663971486</v>
      </c>
      <c r="T474" s="52">
        <v>321.87909610573467</v>
      </c>
    </row>
    <row r="475" spans="1:20">
      <c r="A475" s="10" t="s">
        <v>837</v>
      </c>
      <c r="B475" s="11" t="s">
        <v>996</v>
      </c>
      <c r="C475" s="11" t="s">
        <v>12</v>
      </c>
      <c r="D475" s="11" t="s">
        <v>146</v>
      </c>
      <c r="E475" s="11" t="s">
        <v>10</v>
      </c>
      <c r="F475" s="11">
        <v>20</v>
      </c>
      <c r="G475" s="11">
        <v>2</v>
      </c>
      <c r="H475" s="12">
        <v>2.2999999999999998</v>
      </c>
      <c r="I475" s="11" t="str">
        <f t="shared" si="28"/>
        <v>low</v>
      </c>
      <c r="J475" s="11" t="s">
        <v>11</v>
      </c>
      <c r="K475" s="13">
        <v>18.059999999999999</v>
      </c>
      <c r="L475" s="13">
        <v>971.39101948124198</v>
      </c>
      <c r="M475" s="13">
        <v>2</v>
      </c>
      <c r="N475" s="13">
        <v>4</v>
      </c>
      <c r="O475" s="13">
        <f t="shared" si="29"/>
        <v>971.39101948124198</v>
      </c>
      <c r="P475" s="13">
        <f t="shared" si="30"/>
        <v>53.78687815510753</v>
      </c>
      <c r="Q475" s="51">
        <f t="shared" si="31"/>
        <v>193.63276135838709</v>
      </c>
      <c r="S475" s="48">
        <v>193.63276135838709</v>
      </c>
      <c r="T475" s="52">
        <v>20.105932071318602</v>
      </c>
    </row>
    <row r="476" spans="1:20">
      <c r="A476" s="10" t="s">
        <v>837</v>
      </c>
      <c r="B476" s="11" t="s">
        <v>997</v>
      </c>
      <c r="C476" s="11" t="s">
        <v>8</v>
      </c>
      <c r="D476" s="11" t="s">
        <v>146</v>
      </c>
      <c r="E476" s="11" t="s">
        <v>10</v>
      </c>
      <c r="F476" s="11">
        <v>20</v>
      </c>
      <c r="G476" s="11">
        <v>2</v>
      </c>
      <c r="H476" s="12">
        <v>2.2999999999999998</v>
      </c>
      <c r="I476" s="11" t="str">
        <f t="shared" si="28"/>
        <v>low</v>
      </c>
      <c r="J476" s="11" t="s">
        <v>11</v>
      </c>
      <c r="K476" s="13">
        <v>126</v>
      </c>
      <c r="L476" s="13">
        <v>301.26110719854898</v>
      </c>
      <c r="M476" s="13">
        <v>2</v>
      </c>
      <c r="N476" s="13">
        <v>4</v>
      </c>
      <c r="O476" s="13">
        <f t="shared" si="29"/>
        <v>301.26110719854898</v>
      </c>
      <c r="P476" s="13">
        <f t="shared" si="30"/>
        <v>2.3909611682424523</v>
      </c>
      <c r="Q476" s="51">
        <f t="shared" si="31"/>
        <v>8.6074602056728278</v>
      </c>
      <c r="S476" s="48">
        <v>8.6074602056728278</v>
      </c>
      <c r="T476" s="52">
        <v>4.2309683629168386</v>
      </c>
    </row>
    <row r="477" spans="1:20">
      <c r="A477" s="10" t="s">
        <v>837</v>
      </c>
      <c r="B477" s="11" t="s">
        <v>997</v>
      </c>
      <c r="C477" s="11" t="s">
        <v>12</v>
      </c>
      <c r="D477" s="11" t="s">
        <v>146</v>
      </c>
      <c r="E477" s="11" t="s">
        <v>10</v>
      </c>
      <c r="F477" s="11">
        <v>20</v>
      </c>
      <c r="G477" s="11">
        <v>2</v>
      </c>
      <c r="H477" s="12">
        <v>2.2999999999999998</v>
      </c>
      <c r="I477" s="11" t="str">
        <f t="shared" si="28"/>
        <v>low</v>
      </c>
      <c r="J477" s="11" t="s">
        <v>11</v>
      </c>
      <c r="K477" s="13">
        <v>9.31</v>
      </c>
      <c r="L477" s="13">
        <v>1085.97966840955</v>
      </c>
      <c r="M477" s="13">
        <v>2</v>
      </c>
      <c r="N477" s="13">
        <v>4</v>
      </c>
      <c r="O477" s="13">
        <f t="shared" si="29"/>
        <v>1085.97966840955</v>
      </c>
      <c r="P477" s="13">
        <f t="shared" si="30"/>
        <v>116.64658092476368</v>
      </c>
      <c r="Q477" s="51">
        <f t="shared" si="31"/>
        <v>419.92769132914924</v>
      </c>
      <c r="S477" s="48">
        <v>419.92769132914924</v>
      </c>
      <c r="T477" s="52">
        <v>279.67058616586553</v>
      </c>
    </row>
    <row r="478" spans="1:20">
      <c r="A478" s="10" t="s">
        <v>837</v>
      </c>
      <c r="B478" s="11" t="s">
        <v>998</v>
      </c>
      <c r="C478" s="11" t="s">
        <v>8</v>
      </c>
      <c r="D478" s="11" t="s">
        <v>146</v>
      </c>
      <c r="E478" s="11" t="s">
        <v>10</v>
      </c>
      <c r="F478" s="11">
        <v>20</v>
      </c>
      <c r="G478" s="11">
        <v>1</v>
      </c>
      <c r="H478" s="12">
        <v>2.7</v>
      </c>
      <c r="I478" s="11" t="str">
        <f t="shared" si="28"/>
        <v>medium</v>
      </c>
      <c r="J478" s="11" t="s">
        <v>11</v>
      </c>
      <c r="K478" s="13">
        <v>18.399999999999999</v>
      </c>
      <c r="L478" s="13">
        <v>793.06701546244301</v>
      </c>
      <c r="M478" s="13">
        <v>2</v>
      </c>
      <c r="N478" s="13">
        <v>4</v>
      </c>
      <c r="O478" s="13">
        <f t="shared" si="29"/>
        <v>793.06701546244301</v>
      </c>
      <c r="P478" s="13">
        <f t="shared" si="30"/>
        <v>43.101468231654515</v>
      </c>
      <c r="Q478" s="51">
        <f t="shared" si="31"/>
        <v>155.16528563395624</v>
      </c>
      <c r="S478" s="48">
        <v>155.16528563395624</v>
      </c>
      <c r="T478" s="52">
        <v>366.44629895554073</v>
      </c>
    </row>
    <row r="479" spans="1:20">
      <c r="A479" s="10" t="s">
        <v>837</v>
      </c>
      <c r="B479" s="11" t="s">
        <v>998</v>
      </c>
      <c r="C479" s="11" t="s">
        <v>12</v>
      </c>
      <c r="D479" s="11" t="s">
        <v>146</v>
      </c>
      <c r="E479" s="11" t="s">
        <v>10</v>
      </c>
      <c r="F479" s="11">
        <v>20</v>
      </c>
      <c r="G479" s="11">
        <v>1</v>
      </c>
      <c r="H479" s="12">
        <v>2.7</v>
      </c>
      <c r="I479" s="11" t="str">
        <f t="shared" si="28"/>
        <v>medium</v>
      </c>
      <c r="J479" s="11" t="s">
        <v>11</v>
      </c>
      <c r="K479" s="13">
        <v>9.77</v>
      </c>
      <c r="L479" s="13">
        <v>1059.93762776377</v>
      </c>
      <c r="M479" s="13">
        <v>2</v>
      </c>
      <c r="N479" s="13">
        <v>4</v>
      </c>
      <c r="O479" s="13">
        <f t="shared" si="29"/>
        <v>1059.93762776377</v>
      </c>
      <c r="P479" s="13">
        <f t="shared" si="30"/>
        <v>108.48901000652712</v>
      </c>
      <c r="Q479" s="51">
        <f t="shared" si="31"/>
        <v>390.56043602349763</v>
      </c>
      <c r="S479" s="48">
        <v>390.56043602349763</v>
      </c>
      <c r="T479" s="52">
        <v>144.60741200742032</v>
      </c>
    </row>
    <row r="480" spans="1:20">
      <c r="A480" s="10" t="s">
        <v>837</v>
      </c>
      <c r="B480" s="11" t="s">
        <v>999</v>
      </c>
      <c r="C480" s="11" t="s">
        <v>8</v>
      </c>
      <c r="D480" s="11" t="s">
        <v>146</v>
      </c>
      <c r="E480" s="11" t="s">
        <v>10</v>
      </c>
      <c r="F480" s="11">
        <v>20</v>
      </c>
      <c r="G480" s="11">
        <v>1</v>
      </c>
      <c r="H480" s="12">
        <v>2.7</v>
      </c>
      <c r="I480" s="11" t="str">
        <f t="shared" si="28"/>
        <v>medium</v>
      </c>
      <c r="J480" s="11" t="s">
        <v>11</v>
      </c>
      <c r="K480" s="13">
        <v>8.09</v>
      </c>
      <c r="L480" s="13">
        <v>1048.89556942076</v>
      </c>
      <c r="M480" s="13">
        <v>2</v>
      </c>
      <c r="N480" s="13">
        <v>4</v>
      </c>
      <c r="O480" s="13">
        <f t="shared" si="29"/>
        <v>1048.89556942076</v>
      </c>
      <c r="P480" s="13">
        <f t="shared" si="30"/>
        <v>129.65334603470458</v>
      </c>
      <c r="Q480" s="51">
        <f t="shared" si="31"/>
        <v>466.75204572493647</v>
      </c>
      <c r="S480" s="48">
        <v>466.75204572493647</v>
      </c>
      <c r="T480" s="52">
        <v>206.94252248275041</v>
      </c>
    </row>
    <row r="481" spans="1:20">
      <c r="A481" s="10" t="s">
        <v>837</v>
      </c>
      <c r="B481" s="11" t="s">
        <v>999</v>
      </c>
      <c r="C481" s="11" t="s">
        <v>12</v>
      </c>
      <c r="D481" s="11" t="s">
        <v>146</v>
      </c>
      <c r="E481" s="11" t="s">
        <v>10</v>
      </c>
      <c r="F481" s="11">
        <v>20</v>
      </c>
      <c r="G481" s="11">
        <v>1</v>
      </c>
      <c r="H481" s="12">
        <v>2.7</v>
      </c>
      <c r="I481" s="11" t="str">
        <f t="shared" si="28"/>
        <v>medium</v>
      </c>
      <c r="J481" s="11" t="s">
        <v>11</v>
      </c>
      <c r="K481" s="13">
        <v>6.79</v>
      </c>
      <c r="L481" s="13">
        <v>690.36400793928499</v>
      </c>
      <c r="M481" s="13">
        <v>2</v>
      </c>
      <c r="N481" s="13">
        <v>4</v>
      </c>
      <c r="O481" s="13">
        <f t="shared" si="29"/>
        <v>690.36400793928499</v>
      </c>
      <c r="P481" s="13">
        <f t="shared" si="30"/>
        <v>101.67363887176509</v>
      </c>
      <c r="Q481" s="51">
        <f t="shared" si="31"/>
        <v>366.02509993835429</v>
      </c>
      <c r="S481" s="48">
        <v>366.02509993835429</v>
      </c>
      <c r="T481" s="52">
        <v>142.66393883106349</v>
      </c>
    </row>
    <row r="482" spans="1:20">
      <c r="A482" s="10" t="s">
        <v>837</v>
      </c>
      <c r="B482" s="11" t="s">
        <v>1000</v>
      </c>
      <c r="C482" s="11" t="s">
        <v>8</v>
      </c>
      <c r="D482" s="11" t="s">
        <v>146</v>
      </c>
      <c r="E482" s="11" t="s">
        <v>10</v>
      </c>
      <c r="F482" s="11">
        <v>20</v>
      </c>
      <c r="G482" s="11">
        <v>1</v>
      </c>
      <c r="H482" s="12">
        <v>2.7</v>
      </c>
      <c r="I482" s="11" t="str">
        <f t="shared" si="28"/>
        <v>medium</v>
      </c>
      <c r="J482" s="11" t="s">
        <v>11</v>
      </c>
      <c r="K482" s="13">
        <v>32.78</v>
      </c>
      <c r="L482" s="13">
        <v>960.48061156855704</v>
      </c>
      <c r="M482" s="13">
        <v>2</v>
      </c>
      <c r="N482" s="13">
        <v>4</v>
      </c>
      <c r="O482" s="13">
        <f t="shared" si="29"/>
        <v>960.48061156855704</v>
      </c>
      <c r="P482" s="13">
        <f t="shared" si="30"/>
        <v>29.300811823323887</v>
      </c>
      <c r="Q482" s="51">
        <f t="shared" si="31"/>
        <v>105.482922563966</v>
      </c>
      <c r="S482" s="48">
        <v>105.482922563966</v>
      </c>
      <c r="T482" s="52">
        <v>494.96989732301353</v>
      </c>
    </row>
    <row r="483" spans="1:20">
      <c r="A483" s="10" t="s">
        <v>837</v>
      </c>
      <c r="B483" s="11" t="s">
        <v>1000</v>
      </c>
      <c r="C483" s="11" t="s">
        <v>12</v>
      </c>
      <c r="D483" s="11" t="s">
        <v>146</v>
      </c>
      <c r="E483" s="11" t="s">
        <v>10</v>
      </c>
      <c r="F483" s="11">
        <v>20</v>
      </c>
      <c r="G483" s="11">
        <v>1</v>
      </c>
      <c r="H483" s="12">
        <v>2.7</v>
      </c>
      <c r="I483" s="11" t="str">
        <f t="shared" si="28"/>
        <v>medium</v>
      </c>
      <c r="J483" s="11" t="s">
        <v>11</v>
      </c>
      <c r="K483" s="13">
        <v>10.119999999999999</v>
      </c>
      <c r="L483" s="13">
        <v>848.89740328671803</v>
      </c>
      <c r="M483" s="13">
        <v>2</v>
      </c>
      <c r="N483" s="13">
        <v>4</v>
      </c>
      <c r="O483" s="13">
        <f t="shared" si="29"/>
        <v>848.89740328671803</v>
      </c>
      <c r="P483" s="13">
        <f t="shared" si="30"/>
        <v>83.883142617264639</v>
      </c>
      <c r="Q483" s="51">
        <f t="shared" si="31"/>
        <v>301.9793134221527</v>
      </c>
      <c r="S483" s="48">
        <v>301.9793134221527</v>
      </c>
      <c r="T483" s="52">
        <v>717.89705041658272</v>
      </c>
    </row>
    <row r="484" spans="1:20">
      <c r="A484" s="10" t="s">
        <v>837</v>
      </c>
      <c r="B484" s="11" t="s">
        <v>1001</v>
      </c>
      <c r="C484" s="11" t="s">
        <v>8</v>
      </c>
      <c r="D484" s="11" t="s">
        <v>146</v>
      </c>
      <c r="E484" s="11" t="s">
        <v>10</v>
      </c>
      <c r="F484" s="11">
        <v>20</v>
      </c>
      <c r="G484" s="11">
        <v>1</v>
      </c>
      <c r="H484" s="12">
        <v>2.7</v>
      </c>
      <c r="I484" s="11" t="str">
        <f t="shared" si="28"/>
        <v>medium</v>
      </c>
      <c r="J484" s="11" t="s">
        <v>11</v>
      </c>
      <c r="K484" s="13">
        <v>12.19</v>
      </c>
      <c r="L484" s="13">
        <v>737.917243411561</v>
      </c>
      <c r="M484" s="13">
        <v>2</v>
      </c>
      <c r="N484" s="13">
        <v>4</v>
      </c>
      <c r="O484" s="13">
        <f t="shared" si="29"/>
        <v>737.917243411561</v>
      </c>
      <c r="P484" s="13">
        <f t="shared" si="30"/>
        <v>60.534638507921329</v>
      </c>
      <c r="Q484" s="51">
        <f t="shared" si="31"/>
        <v>217.92469862851681</v>
      </c>
      <c r="S484" s="48">
        <v>217.92469862851681</v>
      </c>
      <c r="T484" s="52">
        <v>529.21883371971978</v>
      </c>
    </row>
    <row r="485" spans="1:20">
      <c r="A485" s="10" t="s">
        <v>837</v>
      </c>
      <c r="B485" s="11" t="s">
        <v>1001</v>
      </c>
      <c r="C485" s="11" t="s">
        <v>12</v>
      </c>
      <c r="D485" s="11" t="s">
        <v>146</v>
      </c>
      <c r="E485" s="11" t="s">
        <v>10</v>
      </c>
      <c r="F485" s="11">
        <v>20</v>
      </c>
      <c r="G485" s="11">
        <v>1</v>
      </c>
      <c r="H485" s="12">
        <v>2.7</v>
      </c>
      <c r="I485" s="11" t="str">
        <f t="shared" si="28"/>
        <v>medium</v>
      </c>
      <c r="J485" s="11" t="s">
        <v>11</v>
      </c>
      <c r="K485" s="13">
        <v>16.59</v>
      </c>
      <c r="L485" s="13">
        <v>798.73677703900796</v>
      </c>
      <c r="M485" s="13">
        <v>2</v>
      </c>
      <c r="N485" s="13">
        <v>4</v>
      </c>
      <c r="O485" s="13">
        <f t="shared" si="29"/>
        <v>798.73677703900796</v>
      </c>
      <c r="P485" s="13">
        <f t="shared" si="30"/>
        <v>48.145676735322965</v>
      </c>
      <c r="Q485" s="51">
        <f t="shared" si="31"/>
        <v>173.32443624716268</v>
      </c>
      <c r="S485" s="48">
        <v>173.32443624716268</v>
      </c>
      <c r="T485" s="52">
        <v>401.28958245226119</v>
      </c>
    </row>
    <row r="486" spans="1:20">
      <c r="A486" s="10" t="s">
        <v>837</v>
      </c>
      <c r="B486" s="11" t="s">
        <v>1002</v>
      </c>
      <c r="C486" s="11" t="s">
        <v>8</v>
      </c>
      <c r="D486" s="11" t="s">
        <v>146</v>
      </c>
      <c r="E486" s="11" t="s">
        <v>10</v>
      </c>
      <c r="F486" s="11">
        <v>20</v>
      </c>
      <c r="G486" s="11">
        <v>2</v>
      </c>
      <c r="H486" s="12">
        <v>2.7</v>
      </c>
      <c r="I486" s="11" t="str">
        <f t="shared" si="28"/>
        <v>medium</v>
      </c>
      <c r="J486" s="11" t="s">
        <v>11</v>
      </c>
      <c r="K486" s="13">
        <v>6.94</v>
      </c>
      <c r="L486" s="13">
        <v>732.73880574108</v>
      </c>
      <c r="M486" s="13">
        <v>2</v>
      </c>
      <c r="N486" s="13">
        <v>4</v>
      </c>
      <c r="O486" s="13">
        <f t="shared" si="29"/>
        <v>732.73880574108</v>
      </c>
      <c r="P486" s="13">
        <f t="shared" si="30"/>
        <v>105.58196048142362</v>
      </c>
      <c r="Q486" s="51">
        <f t="shared" si="31"/>
        <v>380.09505773312503</v>
      </c>
      <c r="S486" s="48">
        <v>380.09505773312503</v>
      </c>
      <c r="T486" s="52">
        <v>387.49138027673149</v>
      </c>
    </row>
    <row r="487" spans="1:20">
      <c r="A487" s="10" t="s">
        <v>837</v>
      </c>
      <c r="B487" s="11" t="s">
        <v>1002</v>
      </c>
      <c r="C487" s="11" t="s">
        <v>12</v>
      </c>
      <c r="D487" s="11" t="s">
        <v>146</v>
      </c>
      <c r="E487" s="11" t="s">
        <v>10</v>
      </c>
      <c r="F487" s="11">
        <v>20</v>
      </c>
      <c r="G487" s="11">
        <v>2</v>
      </c>
      <c r="H487" s="12">
        <v>2.7</v>
      </c>
      <c r="I487" s="11" t="str">
        <f t="shared" si="28"/>
        <v>medium</v>
      </c>
      <c r="J487" s="11" t="s">
        <v>11</v>
      </c>
      <c r="K487" s="13">
        <v>8.23</v>
      </c>
      <c r="L487" s="13">
        <v>1377.80393954037</v>
      </c>
      <c r="M487" s="13">
        <v>2</v>
      </c>
      <c r="N487" s="13">
        <v>4</v>
      </c>
      <c r="O487" s="13">
        <f t="shared" si="29"/>
        <v>1377.80393954037</v>
      </c>
      <c r="P487" s="13">
        <f t="shared" si="30"/>
        <v>167.4123863354034</v>
      </c>
      <c r="Q487" s="51">
        <f t="shared" si="31"/>
        <v>602.6845908074522</v>
      </c>
      <c r="S487" s="48">
        <v>602.6845908074522</v>
      </c>
      <c r="T487" s="52">
        <v>799.01966789102823</v>
      </c>
    </row>
    <row r="488" spans="1:20">
      <c r="A488" s="10" t="s">
        <v>837</v>
      </c>
      <c r="B488" s="11" t="s">
        <v>1003</v>
      </c>
      <c r="C488" s="11" t="s">
        <v>8</v>
      </c>
      <c r="D488" s="11" t="s">
        <v>146</v>
      </c>
      <c r="E488" s="11" t="s">
        <v>10</v>
      </c>
      <c r="F488" s="11">
        <v>20</v>
      </c>
      <c r="G488" s="11">
        <v>2</v>
      </c>
      <c r="H488" s="12">
        <v>2.7</v>
      </c>
      <c r="I488" s="11" t="str">
        <f t="shared" si="28"/>
        <v>medium</v>
      </c>
      <c r="J488" s="11" t="s">
        <v>11</v>
      </c>
      <c r="K488" s="13">
        <v>8.27</v>
      </c>
      <c r="L488" s="13">
        <v>895.44367940504605</v>
      </c>
      <c r="M488" s="13">
        <v>2</v>
      </c>
      <c r="N488" s="13">
        <v>4</v>
      </c>
      <c r="O488" s="13">
        <f t="shared" si="29"/>
        <v>895.44367940504605</v>
      </c>
      <c r="P488" s="13">
        <f t="shared" si="30"/>
        <v>108.27614019408054</v>
      </c>
      <c r="Q488" s="51">
        <f t="shared" si="31"/>
        <v>389.79410469868992</v>
      </c>
      <c r="S488" s="48">
        <v>389.79410469868992</v>
      </c>
      <c r="T488" s="52">
        <v>714.07716436189685</v>
      </c>
    </row>
    <row r="489" spans="1:20">
      <c r="A489" s="10" t="s">
        <v>837</v>
      </c>
      <c r="B489" s="11" t="s">
        <v>1003</v>
      </c>
      <c r="C489" s="11" t="s">
        <v>12</v>
      </c>
      <c r="D489" s="11" t="s">
        <v>146</v>
      </c>
      <c r="E489" s="11" t="s">
        <v>10</v>
      </c>
      <c r="F489" s="11">
        <v>20</v>
      </c>
      <c r="G489" s="11">
        <v>2</v>
      </c>
      <c r="H489" s="12">
        <v>2.7</v>
      </c>
      <c r="I489" s="11" t="str">
        <f t="shared" si="28"/>
        <v>medium</v>
      </c>
      <c r="J489" s="11" t="s">
        <v>11</v>
      </c>
      <c r="K489" s="13">
        <v>7.72</v>
      </c>
      <c r="L489" s="13">
        <v>647.67569907219297</v>
      </c>
      <c r="M489" s="13">
        <v>2</v>
      </c>
      <c r="N489" s="13">
        <v>4</v>
      </c>
      <c r="O489" s="13">
        <f t="shared" si="29"/>
        <v>647.67569907219297</v>
      </c>
      <c r="P489" s="13">
        <f t="shared" si="30"/>
        <v>83.895815941993916</v>
      </c>
      <c r="Q489" s="51">
        <f t="shared" si="31"/>
        <v>302.02493739117807</v>
      </c>
      <c r="S489" s="48">
        <v>302.02493739117807</v>
      </c>
      <c r="T489" s="52">
        <v>489.59446395715901</v>
      </c>
    </row>
    <row r="490" spans="1:20">
      <c r="A490" s="10" t="s">
        <v>837</v>
      </c>
      <c r="B490" s="11" t="s">
        <v>1004</v>
      </c>
      <c r="C490" s="11" t="s">
        <v>8</v>
      </c>
      <c r="D490" s="11" t="s">
        <v>146</v>
      </c>
      <c r="E490" s="11" t="s">
        <v>10</v>
      </c>
      <c r="F490" s="11">
        <v>20</v>
      </c>
      <c r="G490" s="11">
        <v>2</v>
      </c>
      <c r="H490" s="12">
        <v>2.7</v>
      </c>
      <c r="I490" s="11" t="str">
        <f t="shared" si="28"/>
        <v>medium</v>
      </c>
      <c r="J490" s="11" t="s">
        <v>11</v>
      </c>
      <c r="K490" s="13">
        <v>6.42</v>
      </c>
      <c r="L490" s="13">
        <v>726.80301392519095</v>
      </c>
      <c r="M490" s="13">
        <v>2</v>
      </c>
      <c r="N490" s="13">
        <v>4</v>
      </c>
      <c r="O490" s="13">
        <f t="shared" si="29"/>
        <v>726.80301392519095</v>
      </c>
      <c r="P490" s="13">
        <f t="shared" si="30"/>
        <v>113.20919220018551</v>
      </c>
      <c r="Q490" s="51">
        <f t="shared" si="31"/>
        <v>407.55309192066784</v>
      </c>
      <c r="S490" s="48">
        <v>407.55309192066784</v>
      </c>
      <c r="T490" s="52">
        <v>559.41312889788196</v>
      </c>
    </row>
    <row r="491" spans="1:20">
      <c r="A491" s="10" t="s">
        <v>837</v>
      </c>
      <c r="B491" s="11" t="s">
        <v>1004</v>
      </c>
      <c r="C491" s="11" t="s">
        <v>12</v>
      </c>
      <c r="D491" s="11" t="s">
        <v>146</v>
      </c>
      <c r="E491" s="11" t="s">
        <v>10</v>
      </c>
      <c r="F491" s="11">
        <v>20</v>
      </c>
      <c r="G491" s="11">
        <v>2</v>
      </c>
      <c r="H491" s="12">
        <v>2.7</v>
      </c>
      <c r="I491" s="11" t="str">
        <f t="shared" si="28"/>
        <v>medium</v>
      </c>
      <c r="J491" s="11" t="s">
        <v>11</v>
      </c>
      <c r="K491" s="13">
        <v>50.76</v>
      </c>
      <c r="L491" s="13">
        <v>2196.9000687574799</v>
      </c>
      <c r="M491" s="13">
        <v>2</v>
      </c>
      <c r="N491" s="13">
        <v>4</v>
      </c>
      <c r="O491" s="13">
        <f t="shared" si="29"/>
        <v>2196.9000687574799</v>
      </c>
      <c r="P491" s="13">
        <f t="shared" si="30"/>
        <v>43.280143198531917</v>
      </c>
      <c r="Q491" s="51">
        <f t="shared" si="31"/>
        <v>155.80851551471491</v>
      </c>
      <c r="S491" s="48">
        <v>155.80851551471491</v>
      </c>
      <c r="T491" s="52">
        <v>680.92576770463631</v>
      </c>
    </row>
    <row r="492" spans="1:20">
      <c r="A492" s="10" t="s">
        <v>837</v>
      </c>
      <c r="B492" s="11" t="s">
        <v>1005</v>
      </c>
      <c r="C492" s="11" t="s">
        <v>8</v>
      </c>
      <c r="D492" s="11" t="s">
        <v>146</v>
      </c>
      <c r="E492" s="11" t="s">
        <v>10</v>
      </c>
      <c r="F492" s="11">
        <v>20</v>
      </c>
      <c r="G492" s="11">
        <v>2</v>
      </c>
      <c r="H492" s="12">
        <v>2.7</v>
      </c>
      <c r="I492" s="11" t="str">
        <f t="shared" si="28"/>
        <v>medium</v>
      </c>
      <c r="J492" s="11" t="s">
        <v>11</v>
      </c>
      <c r="K492" s="13">
        <v>7.3</v>
      </c>
      <c r="L492" s="13">
        <v>305.354969354405</v>
      </c>
      <c r="M492" s="13">
        <v>2</v>
      </c>
      <c r="N492" s="13">
        <v>4</v>
      </c>
      <c r="O492" s="13">
        <f t="shared" si="29"/>
        <v>305.354969354405</v>
      </c>
      <c r="P492" s="13">
        <f t="shared" si="30"/>
        <v>41.829447856767807</v>
      </c>
      <c r="Q492" s="51">
        <f t="shared" si="31"/>
        <v>150.5860122843641</v>
      </c>
      <c r="S492" s="48">
        <v>150.5860122843641</v>
      </c>
      <c r="T492" s="52">
        <v>758.56759081140035</v>
      </c>
    </row>
    <row r="493" spans="1:20">
      <c r="A493" s="10" t="s">
        <v>837</v>
      </c>
      <c r="B493" s="11" t="s">
        <v>1005</v>
      </c>
      <c r="C493" s="11" t="s">
        <v>12</v>
      </c>
      <c r="D493" s="11" t="s">
        <v>146</v>
      </c>
      <c r="E493" s="11" t="s">
        <v>10</v>
      </c>
      <c r="F493" s="11">
        <v>20</v>
      </c>
      <c r="G493" s="11">
        <v>2</v>
      </c>
      <c r="H493" s="12">
        <v>2.7</v>
      </c>
      <c r="I493" s="11" t="str">
        <f t="shared" si="28"/>
        <v>medium</v>
      </c>
      <c r="J493" s="11" t="s">
        <v>11</v>
      </c>
      <c r="K493" s="13">
        <v>7.3</v>
      </c>
      <c r="L493" s="13">
        <v>617.82939530147701</v>
      </c>
      <c r="M493" s="13">
        <v>2</v>
      </c>
      <c r="N493" s="13">
        <v>4</v>
      </c>
      <c r="O493" s="13">
        <f t="shared" si="29"/>
        <v>617.82939530147701</v>
      </c>
      <c r="P493" s="13">
        <f t="shared" si="30"/>
        <v>84.634163739928354</v>
      </c>
      <c r="Q493" s="51">
        <f t="shared" si="31"/>
        <v>304.68298946374205</v>
      </c>
      <c r="S493" s="48">
        <v>304.68298946374205</v>
      </c>
      <c r="T493" s="52">
        <v>431.05029448038675</v>
      </c>
    </row>
    <row r="494" spans="1:20">
      <c r="A494" s="10" t="s">
        <v>837</v>
      </c>
      <c r="B494" s="11" t="s">
        <v>1006</v>
      </c>
      <c r="C494" s="11" t="s">
        <v>8</v>
      </c>
      <c r="D494" s="11" t="s">
        <v>146</v>
      </c>
      <c r="E494" s="11" t="s">
        <v>10</v>
      </c>
      <c r="F494" s="11">
        <v>20</v>
      </c>
      <c r="G494" s="11">
        <v>1</v>
      </c>
      <c r="H494" s="12">
        <v>3.2</v>
      </c>
      <c r="I494" s="11" t="str">
        <f t="shared" si="28"/>
        <v>high</v>
      </c>
      <c r="J494" s="11" t="s">
        <v>11</v>
      </c>
      <c r="K494" s="13">
        <v>7.3</v>
      </c>
      <c r="L494" s="13">
        <v>875.27435052410499</v>
      </c>
      <c r="M494" s="13">
        <v>2</v>
      </c>
      <c r="N494" s="13">
        <v>4</v>
      </c>
      <c r="O494" s="13">
        <f t="shared" si="29"/>
        <v>875.27435052410499</v>
      </c>
      <c r="P494" s="13">
        <f t="shared" si="30"/>
        <v>119.90059596220617</v>
      </c>
      <c r="Q494" s="51">
        <f t="shared" si="31"/>
        <v>431.64214546394226</v>
      </c>
      <c r="S494" s="48">
        <v>431.64214546394226</v>
      </c>
      <c r="T494" s="52">
        <v>982.8761899958173</v>
      </c>
    </row>
    <row r="495" spans="1:20">
      <c r="A495" s="10" t="s">
        <v>837</v>
      </c>
      <c r="B495" s="11" t="s">
        <v>1006</v>
      </c>
      <c r="C495" s="11" t="s">
        <v>12</v>
      </c>
      <c r="D495" s="11" t="s">
        <v>146</v>
      </c>
      <c r="E495" s="11" t="s">
        <v>10</v>
      </c>
      <c r="F495" s="11">
        <v>20</v>
      </c>
      <c r="G495" s="11">
        <v>1</v>
      </c>
      <c r="H495" s="12">
        <v>3.2</v>
      </c>
      <c r="I495" s="11" t="str">
        <f t="shared" si="28"/>
        <v>high</v>
      </c>
      <c r="J495" s="11" t="s">
        <v>11</v>
      </c>
      <c r="K495" s="13">
        <v>6.6</v>
      </c>
      <c r="L495" s="13">
        <v>873.73941338893599</v>
      </c>
      <c r="M495" s="13">
        <v>2</v>
      </c>
      <c r="N495" s="13">
        <v>4</v>
      </c>
      <c r="O495" s="13">
        <f t="shared" si="29"/>
        <v>873.73941338893599</v>
      </c>
      <c r="P495" s="13">
        <f t="shared" si="30"/>
        <v>132.38475960438424</v>
      </c>
      <c r="Q495" s="51">
        <f t="shared" si="31"/>
        <v>476.58513457578334</v>
      </c>
      <c r="S495" s="48">
        <v>476.58513457578334</v>
      </c>
      <c r="T495" s="52">
        <v>586.55361367726709</v>
      </c>
    </row>
    <row r="496" spans="1:20">
      <c r="A496" s="10" t="s">
        <v>837</v>
      </c>
      <c r="B496" s="11" t="s">
        <v>1007</v>
      </c>
      <c r="C496" s="11" t="s">
        <v>8</v>
      </c>
      <c r="D496" s="11" t="s">
        <v>146</v>
      </c>
      <c r="E496" s="11" t="s">
        <v>10</v>
      </c>
      <c r="F496" s="11">
        <v>20</v>
      </c>
      <c r="G496" s="11">
        <v>1</v>
      </c>
      <c r="H496" s="12">
        <v>3.2</v>
      </c>
      <c r="I496" s="11" t="str">
        <f t="shared" si="28"/>
        <v>high</v>
      </c>
      <c r="J496" s="11" t="s">
        <v>11</v>
      </c>
      <c r="K496" s="13">
        <v>125.99</v>
      </c>
      <c r="L496" s="13">
        <v>5.2529825176399498</v>
      </c>
      <c r="M496" s="13">
        <v>2</v>
      </c>
      <c r="N496" s="13">
        <v>4</v>
      </c>
      <c r="O496" s="13">
        <f t="shared" si="29"/>
        <v>5.2529825176399498</v>
      </c>
      <c r="P496" s="13">
        <f t="shared" si="30"/>
        <v>4.1693646461147316E-2</v>
      </c>
      <c r="Q496" s="51">
        <f t="shared" si="31"/>
        <v>0.15009712726013033</v>
      </c>
      <c r="S496" s="48">
        <v>0.15009712726013033</v>
      </c>
      <c r="T496" s="52">
        <v>687.41922641342262</v>
      </c>
    </row>
    <row r="497" spans="1:20">
      <c r="A497" s="10" t="s">
        <v>837</v>
      </c>
      <c r="B497" s="11" t="s">
        <v>1007</v>
      </c>
      <c r="C497" s="11" t="s">
        <v>12</v>
      </c>
      <c r="D497" s="11" t="s">
        <v>146</v>
      </c>
      <c r="E497" s="11" t="s">
        <v>10</v>
      </c>
      <c r="F497" s="11">
        <v>20</v>
      </c>
      <c r="G497" s="11">
        <v>1</v>
      </c>
      <c r="H497" s="12">
        <v>3.2</v>
      </c>
      <c r="I497" s="11" t="str">
        <f t="shared" si="28"/>
        <v>high</v>
      </c>
      <c r="J497" s="11" t="s">
        <v>11</v>
      </c>
      <c r="K497" s="13">
        <v>5.8</v>
      </c>
      <c r="L497" s="13">
        <v>571.72462722728005</v>
      </c>
      <c r="M497" s="13">
        <v>2</v>
      </c>
      <c r="N497" s="13">
        <v>4</v>
      </c>
      <c r="O497" s="13">
        <f t="shared" si="29"/>
        <v>571.72462722728005</v>
      </c>
      <c r="P497" s="13">
        <f t="shared" si="30"/>
        <v>98.573211590910361</v>
      </c>
      <c r="Q497" s="51">
        <f t="shared" si="31"/>
        <v>354.86356172727727</v>
      </c>
      <c r="S497" s="48">
        <v>354.86356172727727</v>
      </c>
      <c r="T497" s="52">
        <v>439.74121683002801</v>
      </c>
    </row>
    <row r="498" spans="1:20">
      <c r="A498" s="10" t="s">
        <v>837</v>
      </c>
      <c r="B498" s="11" t="s">
        <v>1008</v>
      </c>
      <c r="C498" s="11" t="s">
        <v>8</v>
      </c>
      <c r="D498" s="11" t="s">
        <v>146</v>
      </c>
      <c r="E498" s="11" t="s">
        <v>10</v>
      </c>
      <c r="F498" s="11">
        <v>20</v>
      </c>
      <c r="G498" s="11">
        <v>1</v>
      </c>
      <c r="H498" s="12">
        <v>3.2</v>
      </c>
      <c r="I498" s="11" t="str">
        <f t="shared" si="28"/>
        <v>high</v>
      </c>
      <c r="J498" s="11" t="s">
        <v>11</v>
      </c>
      <c r="K498" s="13">
        <v>6.08</v>
      </c>
      <c r="L498" s="13">
        <v>974.63326729404105</v>
      </c>
      <c r="M498" s="13">
        <v>2</v>
      </c>
      <c r="N498" s="13">
        <v>4</v>
      </c>
      <c r="O498" s="13">
        <f t="shared" si="29"/>
        <v>974.63326729404105</v>
      </c>
      <c r="P498" s="13">
        <f t="shared" si="30"/>
        <v>160.3015242259936</v>
      </c>
      <c r="Q498" s="51">
        <f t="shared" si="31"/>
        <v>577.08548721357704</v>
      </c>
      <c r="S498" s="48">
        <v>577.08548721357704</v>
      </c>
      <c r="T498" s="52">
        <v>504.74109547497716</v>
      </c>
    </row>
    <row r="499" spans="1:20">
      <c r="A499" s="10" t="s">
        <v>837</v>
      </c>
      <c r="B499" s="11" t="s">
        <v>1008</v>
      </c>
      <c r="C499" s="11" t="s">
        <v>12</v>
      </c>
      <c r="D499" s="11" t="s">
        <v>146</v>
      </c>
      <c r="E499" s="11" t="s">
        <v>10</v>
      </c>
      <c r="F499" s="11">
        <v>20</v>
      </c>
      <c r="G499" s="11">
        <v>1</v>
      </c>
      <c r="H499" s="12">
        <v>3.2</v>
      </c>
      <c r="I499" s="11" t="str">
        <f t="shared" si="28"/>
        <v>high</v>
      </c>
      <c r="J499" s="11" t="s">
        <v>11</v>
      </c>
      <c r="K499" s="13">
        <v>5.72</v>
      </c>
      <c r="L499" s="13">
        <v>951.05770697274704</v>
      </c>
      <c r="M499" s="13">
        <v>2</v>
      </c>
      <c r="N499" s="13">
        <v>4</v>
      </c>
      <c r="O499" s="13">
        <f t="shared" si="29"/>
        <v>951.05770697274704</v>
      </c>
      <c r="P499" s="13">
        <f t="shared" si="30"/>
        <v>166.26882989034041</v>
      </c>
      <c r="Q499" s="51">
        <f t="shared" si="31"/>
        <v>598.56778760522548</v>
      </c>
      <c r="S499" s="48">
        <v>598.56778760522548</v>
      </c>
      <c r="T499" s="52">
        <v>963.63833645809882</v>
      </c>
    </row>
    <row r="500" spans="1:20">
      <c r="A500" s="10" t="s">
        <v>837</v>
      </c>
      <c r="B500" s="11" t="s">
        <v>1009</v>
      </c>
      <c r="C500" s="11" t="s">
        <v>8</v>
      </c>
      <c r="D500" s="11" t="s">
        <v>146</v>
      </c>
      <c r="E500" s="11" t="s">
        <v>10</v>
      </c>
      <c r="F500" s="11">
        <v>20</v>
      </c>
      <c r="G500" s="11">
        <v>1</v>
      </c>
      <c r="H500" s="12">
        <v>3.2</v>
      </c>
      <c r="I500" s="11" t="str">
        <f t="shared" si="28"/>
        <v>high</v>
      </c>
      <c r="J500" s="11" t="s">
        <v>11</v>
      </c>
      <c r="K500" s="13">
        <v>6.22</v>
      </c>
      <c r="L500" s="13">
        <v>1099.4493765146301</v>
      </c>
      <c r="M500" s="13">
        <v>2</v>
      </c>
      <c r="N500" s="13">
        <v>4</v>
      </c>
      <c r="O500" s="13">
        <f t="shared" si="29"/>
        <v>1099.4493765146301</v>
      </c>
      <c r="P500" s="13">
        <f t="shared" si="30"/>
        <v>176.76034992196625</v>
      </c>
      <c r="Q500" s="51">
        <f t="shared" si="31"/>
        <v>636.33725971907859</v>
      </c>
      <c r="S500" s="48">
        <v>636.33725971907859</v>
      </c>
      <c r="T500" s="52">
        <v>409.43857093121471</v>
      </c>
    </row>
    <row r="501" spans="1:20">
      <c r="A501" s="10" t="s">
        <v>837</v>
      </c>
      <c r="B501" s="11" t="s">
        <v>1009</v>
      </c>
      <c r="C501" s="11" t="s">
        <v>12</v>
      </c>
      <c r="D501" s="11" t="s">
        <v>146</v>
      </c>
      <c r="E501" s="11" t="s">
        <v>10</v>
      </c>
      <c r="F501" s="11">
        <v>20</v>
      </c>
      <c r="G501" s="11">
        <v>1</v>
      </c>
      <c r="H501" s="12">
        <v>3.2</v>
      </c>
      <c r="I501" s="11" t="str">
        <f t="shared" si="28"/>
        <v>high</v>
      </c>
      <c r="J501" s="11" t="s">
        <v>11</v>
      </c>
      <c r="K501" s="13">
        <v>6.17</v>
      </c>
      <c r="L501" s="13">
        <v>687.61448951429702</v>
      </c>
      <c r="M501" s="13">
        <v>2</v>
      </c>
      <c r="N501" s="13">
        <v>4</v>
      </c>
      <c r="O501" s="13">
        <f t="shared" si="29"/>
        <v>687.61448951429702</v>
      </c>
      <c r="P501" s="13">
        <f t="shared" si="30"/>
        <v>111.44481191479693</v>
      </c>
      <c r="Q501" s="51">
        <f t="shared" si="31"/>
        <v>401.20132289326892</v>
      </c>
      <c r="S501" s="48">
        <v>401.20132289326892</v>
      </c>
      <c r="T501" s="52">
        <v>371.32755936458261</v>
      </c>
    </row>
    <row r="502" spans="1:20">
      <c r="A502" s="10" t="s">
        <v>837</v>
      </c>
      <c r="B502" s="11" t="s">
        <v>1010</v>
      </c>
      <c r="C502" s="11" t="s">
        <v>8</v>
      </c>
      <c r="D502" s="11" t="s">
        <v>146</v>
      </c>
      <c r="E502" s="11" t="s">
        <v>10</v>
      </c>
      <c r="F502" s="11">
        <v>20</v>
      </c>
      <c r="G502" s="11">
        <v>2</v>
      </c>
      <c r="H502" s="12">
        <v>3.2</v>
      </c>
      <c r="I502" s="11" t="str">
        <f t="shared" si="28"/>
        <v>high</v>
      </c>
      <c r="J502" s="11" t="s">
        <v>11</v>
      </c>
      <c r="K502" s="13">
        <v>6.89</v>
      </c>
      <c r="L502" s="13">
        <v>1795.6180951497499</v>
      </c>
      <c r="M502" s="13">
        <v>2</v>
      </c>
      <c r="N502" s="13">
        <v>4</v>
      </c>
      <c r="O502" s="13">
        <f t="shared" si="29"/>
        <v>1795.6180951497499</v>
      </c>
      <c r="P502" s="13">
        <f t="shared" si="30"/>
        <v>260.61220539183597</v>
      </c>
      <c r="Q502" s="51">
        <f t="shared" si="31"/>
        <v>938.20393941060956</v>
      </c>
      <c r="S502" s="48">
        <v>938.20393941060956</v>
      </c>
      <c r="T502" s="52">
        <v>345.07013623270041</v>
      </c>
    </row>
    <row r="503" spans="1:20">
      <c r="A503" s="10" t="s">
        <v>837</v>
      </c>
      <c r="B503" s="11" t="s">
        <v>1010</v>
      </c>
      <c r="C503" s="11" t="s">
        <v>12</v>
      </c>
      <c r="D503" s="11" t="s">
        <v>146</v>
      </c>
      <c r="E503" s="11" t="s">
        <v>10</v>
      </c>
      <c r="F503" s="11">
        <v>20</v>
      </c>
      <c r="G503" s="11">
        <v>2</v>
      </c>
      <c r="H503" s="12">
        <v>3.2</v>
      </c>
      <c r="I503" s="11" t="str">
        <f t="shared" si="28"/>
        <v>high</v>
      </c>
      <c r="J503" s="11" t="s">
        <v>11</v>
      </c>
      <c r="K503" s="13">
        <v>6.94</v>
      </c>
      <c r="L503" s="13">
        <v>1081.6339765432299</v>
      </c>
      <c r="M503" s="13">
        <v>2</v>
      </c>
      <c r="N503" s="13">
        <v>4</v>
      </c>
      <c r="O503" s="13">
        <f t="shared" si="29"/>
        <v>1081.6339765432299</v>
      </c>
      <c r="P503" s="13">
        <f t="shared" si="30"/>
        <v>155.85503984772765</v>
      </c>
      <c r="Q503" s="51">
        <f t="shared" si="31"/>
        <v>561.07814345181964</v>
      </c>
      <c r="S503" s="48">
        <v>561.07814345181964</v>
      </c>
      <c r="T503" s="52">
        <v>223.40682445333925</v>
      </c>
    </row>
    <row r="504" spans="1:20">
      <c r="A504" s="10" t="s">
        <v>837</v>
      </c>
      <c r="B504" s="11" t="s">
        <v>1011</v>
      </c>
      <c r="C504" s="11" t="s">
        <v>8</v>
      </c>
      <c r="D504" s="11" t="s">
        <v>146</v>
      </c>
      <c r="E504" s="11" t="s">
        <v>10</v>
      </c>
      <c r="F504" s="11">
        <v>20</v>
      </c>
      <c r="G504" s="11">
        <v>2</v>
      </c>
      <c r="H504" s="12">
        <v>3.2</v>
      </c>
      <c r="I504" s="11" t="str">
        <f t="shared" si="28"/>
        <v>high</v>
      </c>
      <c r="J504" s="11" t="s">
        <v>11</v>
      </c>
      <c r="K504" s="13">
        <v>5.35</v>
      </c>
      <c r="L504" s="13">
        <v>374.13342939924399</v>
      </c>
      <c r="M504" s="13">
        <v>2</v>
      </c>
      <c r="N504" s="13">
        <v>4</v>
      </c>
      <c r="O504" s="13">
        <f t="shared" si="29"/>
        <v>374.13342939924399</v>
      </c>
      <c r="P504" s="13">
        <f t="shared" si="30"/>
        <v>69.93148213069982</v>
      </c>
      <c r="Q504" s="51">
        <f t="shared" si="31"/>
        <v>251.75333567051933</v>
      </c>
      <c r="S504" s="48">
        <v>251.75333567051933</v>
      </c>
      <c r="T504" s="52">
        <v>413.52964253084303</v>
      </c>
    </row>
    <row r="505" spans="1:20">
      <c r="A505" s="10" t="s">
        <v>837</v>
      </c>
      <c r="B505" s="11" t="s">
        <v>1011</v>
      </c>
      <c r="C505" s="11" t="s">
        <v>12</v>
      </c>
      <c r="D505" s="11" t="s">
        <v>146</v>
      </c>
      <c r="E505" s="11" t="s">
        <v>10</v>
      </c>
      <c r="F505" s="11">
        <v>20</v>
      </c>
      <c r="G505" s="11">
        <v>2</v>
      </c>
      <c r="H505" s="12">
        <v>3.2</v>
      </c>
      <c r="I505" s="11" t="str">
        <f t="shared" si="28"/>
        <v>high</v>
      </c>
      <c r="J505" s="11" t="s">
        <v>11</v>
      </c>
      <c r="K505" s="13">
        <v>5.62</v>
      </c>
      <c r="L505" s="13">
        <v>280.81758424007501</v>
      </c>
      <c r="M505" s="13">
        <v>2</v>
      </c>
      <c r="N505" s="13">
        <v>4</v>
      </c>
      <c r="O505" s="13">
        <f t="shared" si="29"/>
        <v>280.81758424007501</v>
      </c>
      <c r="P505" s="13">
        <f t="shared" si="30"/>
        <v>49.967541679728647</v>
      </c>
      <c r="Q505" s="51">
        <f t="shared" si="31"/>
        <v>179.88315004702312</v>
      </c>
      <c r="S505" s="48">
        <v>179.88315004702312</v>
      </c>
      <c r="T505" s="52">
        <v>359.61184138235683</v>
      </c>
    </row>
    <row r="506" spans="1:20">
      <c r="A506" s="10" t="s">
        <v>837</v>
      </c>
      <c r="B506" s="11" t="s">
        <v>1012</v>
      </c>
      <c r="C506" s="11" t="s">
        <v>8</v>
      </c>
      <c r="D506" s="11" t="s">
        <v>146</v>
      </c>
      <c r="E506" s="11" t="s">
        <v>10</v>
      </c>
      <c r="F506" s="11">
        <v>20</v>
      </c>
      <c r="G506" s="11">
        <v>2</v>
      </c>
      <c r="H506" s="12">
        <v>3.2</v>
      </c>
      <c r="I506" s="11" t="str">
        <f t="shared" si="28"/>
        <v>high</v>
      </c>
      <c r="J506" s="11" t="s">
        <v>11</v>
      </c>
      <c r="K506" s="13">
        <v>6</v>
      </c>
      <c r="L506" s="13">
        <v>938.37896319200297</v>
      </c>
      <c r="M506" s="13">
        <v>2</v>
      </c>
      <c r="N506" s="13">
        <v>4</v>
      </c>
      <c r="O506" s="13">
        <f t="shared" si="29"/>
        <v>938.37896319200297</v>
      </c>
      <c r="P506" s="13">
        <f t="shared" si="30"/>
        <v>156.39649386533384</v>
      </c>
      <c r="Q506" s="51">
        <f t="shared" si="31"/>
        <v>563.02737791520178</v>
      </c>
      <c r="S506" s="48">
        <v>563.02737791520178</v>
      </c>
      <c r="T506" s="52">
        <v>436.12734899841348</v>
      </c>
    </row>
    <row r="507" spans="1:20">
      <c r="A507" s="10" t="s">
        <v>837</v>
      </c>
      <c r="B507" s="11" t="s">
        <v>1012</v>
      </c>
      <c r="C507" s="11" t="s">
        <v>12</v>
      </c>
      <c r="D507" s="11" t="s">
        <v>146</v>
      </c>
      <c r="E507" s="11" t="s">
        <v>10</v>
      </c>
      <c r="F507" s="11">
        <v>20</v>
      </c>
      <c r="G507" s="11">
        <v>2</v>
      </c>
      <c r="H507" s="12">
        <v>3.2</v>
      </c>
      <c r="I507" s="11" t="str">
        <f t="shared" si="28"/>
        <v>high</v>
      </c>
      <c r="J507" s="11" t="s">
        <v>11</v>
      </c>
      <c r="K507" s="13">
        <v>6</v>
      </c>
      <c r="L507" s="13">
        <v>650.119051259716</v>
      </c>
      <c r="M507" s="13">
        <v>2</v>
      </c>
      <c r="N507" s="13">
        <v>4</v>
      </c>
      <c r="O507" s="13">
        <f t="shared" si="29"/>
        <v>650.119051259716</v>
      </c>
      <c r="P507" s="13">
        <f t="shared" si="30"/>
        <v>108.35317520995267</v>
      </c>
      <c r="Q507" s="51">
        <f t="shared" si="31"/>
        <v>390.07143075582957</v>
      </c>
      <c r="S507" s="48">
        <v>390.07143075582957</v>
      </c>
      <c r="T507" s="52">
        <v>500.53094143388535</v>
      </c>
    </row>
    <row r="508" spans="1:20">
      <c r="A508" s="10" t="s">
        <v>837</v>
      </c>
      <c r="B508" s="11" t="s">
        <v>1013</v>
      </c>
      <c r="C508" s="11" t="s">
        <v>8</v>
      </c>
      <c r="D508" s="11" t="s">
        <v>146</v>
      </c>
      <c r="E508" s="11" t="s">
        <v>10</v>
      </c>
      <c r="F508" s="11">
        <v>20</v>
      </c>
      <c r="G508" s="11">
        <v>2</v>
      </c>
      <c r="H508" s="12">
        <v>3.2</v>
      </c>
      <c r="I508" s="11" t="str">
        <f t="shared" si="28"/>
        <v>high</v>
      </c>
      <c r="J508" s="11" t="s">
        <v>11</v>
      </c>
      <c r="K508" s="13">
        <v>6.1</v>
      </c>
      <c r="L508" s="13">
        <v>340.22679914008302</v>
      </c>
      <c r="M508" s="13">
        <v>2</v>
      </c>
      <c r="N508" s="13">
        <v>4</v>
      </c>
      <c r="O508" s="13">
        <f t="shared" si="29"/>
        <v>340.22679914008302</v>
      </c>
      <c r="P508" s="13">
        <f t="shared" si="30"/>
        <v>55.774885104931649</v>
      </c>
      <c r="Q508" s="51">
        <f t="shared" si="31"/>
        <v>200.78958637775395</v>
      </c>
      <c r="S508" s="48">
        <v>200.78958637775395</v>
      </c>
      <c r="T508" s="52">
        <v>247.91089705019434</v>
      </c>
    </row>
    <row r="509" spans="1:20" ht="15" thickBot="1">
      <c r="A509" s="10" t="s">
        <v>837</v>
      </c>
      <c r="B509" s="11" t="s">
        <v>1013</v>
      </c>
      <c r="C509" s="11" t="s">
        <v>12</v>
      </c>
      <c r="D509" s="11" t="s">
        <v>146</v>
      </c>
      <c r="E509" s="11" t="s">
        <v>10</v>
      </c>
      <c r="F509" s="11">
        <v>20</v>
      </c>
      <c r="G509" s="11">
        <v>2</v>
      </c>
      <c r="H509" s="12">
        <v>3.2</v>
      </c>
      <c r="I509" s="11" t="str">
        <f t="shared" si="28"/>
        <v>high</v>
      </c>
      <c r="J509" s="11" t="s">
        <v>11</v>
      </c>
      <c r="K509" s="13">
        <v>6.16</v>
      </c>
      <c r="L509" s="13">
        <v>630.62228957025604</v>
      </c>
      <c r="M509" s="13">
        <v>2</v>
      </c>
      <c r="N509" s="13">
        <v>4</v>
      </c>
      <c r="O509" s="13">
        <f t="shared" si="29"/>
        <v>630.62228957025604</v>
      </c>
      <c r="P509" s="13">
        <f t="shared" si="30"/>
        <v>102.37374830685974</v>
      </c>
      <c r="Q509" s="51">
        <f t="shared" si="31"/>
        <v>368.54549390469504</v>
      </c>
      <c r="S509" s="49">
        <v>368.54549390469504</v>
      </c>
      <c r="T509" s="52">
        <v>509.81189380007208</v>
      </c>
    </row>
    <row r="510" spans="1:20">
      <c r="A510" s="10" t="s">
        <v>6</v>
      </c>
      <c r="B510" s="11" t="s">
        <v>7</v>
      </c>
      <c r="C510" s="11" t="s">
        <v>8</v>
      </c>
      <c r="D510" s="11" t="s">
        <v>9</v>
      </c>
      <c r="E510" s="11" t="s">
        <v>10</v>
      </c>
      <c r="F510" s="11">
        <v>0</v>
      </c>
      <c r="G510" s="11">
        <v>1</v>
      </c>
      <c r="H510" s="12">
        <v>2.2999999999999998</v>
      </c>
      <c r="I510" s="11" t="str">
        <f t="shared" si="28"/>
        <v>low</v>
      </c>
      <c r="J510" s="11" t="s">
        <v>11</v>
      </c>
      <c r="K510" s="13">
        <v>124.19</v>
      </c>
      <c r="L510" s="13">
        <v>16.088861081004001</v>
      </c>
      <c r="M510" s="13">
        <v>2</v>
      </c>
      <c r="N510" s="13">
        <f>2*M510</f>
        <v>4</v>
      </c>
      <c r="O510" s="13">
        <f t="shared" si="29"/>
        <v>16.088861081004001</v>
      </c>
      <c r="P510" s="13">
        <f t="shared" si="30"/>
        <v>0.12955037507854095</v>
      </c>
      <c r="Q510" s="53">
        <f t="shared" si="31"/>
        <v>0.46638135028274746</v>
      </c>
      <c r="T510" s="52">
        <v>437.25629548330767</v>
      </c>
    </row>
    <row r="511" spans="1:20">
      <c r="A511" s="10" t="s">
        <v>6</v>
      </c>
      <c r="B511" s="11" t="s">
        <v>13</v>
      </c>
      <c r="C511" s="11" t="s">
        <v>8</v>
      </c>
      <c r="D511" s="11" t="s">
        <v>9</v>
      </c>
      <c r="E511" s="11" t="s">
        <v>10</v>
      </c>
      <c r="F511" s="11">
        <v>0</v>
      </c>
      <c r="G511" s="11">
        <v>1</v>
      </c>
      <c r="H511" s="12">
        <v>2.2999999999999998</v>
      </c>
      <c r="I511" s="11" t="str">
        <f t="shared" si="28"/>
        <v>low</v>
      </c>
      <c r="J511" s="11" t="s">
        <v>11</v>
      </c>
      <c r="K511" s="13">
        <v>121</v>
      </c>
      <c r="L511" s="13">
        <v>11.331349001617699</v>
      </c>
      <c r="M511" s="13">
        <v>2</v>
      </c>
      <c r="N511" s="13">
        <v>4</v>
      </c>
      <c r="O511" s="13">
        <f t="shared" si="29"/>
        <v>11.331349001617699</v>
      </c>
      <c r="P511" s="13">
        <f t="shared" si="30"/>
        <v>9.3647512410063624E-2</v>
      </c>
      <c r="Q511" s="53">
        <f t="shared" si="31"/>
        <v>0.33713104467622901</v>
      </c>
      <c r="T511" s="52">
        <v>740.8179498965344</v>
      </c>
    </row>
    <row r="512" spans="1:20">
      <c r="A512" s="10" t="s">
        <v>6</v>
      </c>
      <c r="B512" s="11" t="s">
        <v>14</v>
      </c>
      <c r="C512" s="11" t="s">
        <v>8</v>
      </c>
      <c r="D512" s="11" t="s">
        <v>9</v>
      </c>
      <c r="E512" s="11" t="s">
        <v>10</v>
      </c>
      <c r="F512" s="11">
        <v>0</v>
      </c>
      <c r="G512" s="11">
        <v>1</v>
      </c>
      <c r="H512" s="12">
        <v>2.2999999999999998</v>
      </c>
      <c r="I512" s="11" t="str">
        <f t="shared" si="28"/>
        <v>low</v>
      </c>
      <c r="J512" s="11" t="s">
        <v>11</v>
      </c>
      <c r="K512" s="13">
        <v>122.23</v>
      </c>
      <c r="L512" s="13">
        <v>19.519883948882999</v>
      </c>
      <c r="M512" s="13">
        <v>2</v>
      </c>
      <c r="N512" s="13">
        <v>4</v>
      </c>
      <c r="O512" s="13">
        <f t="shared" si="29"/>
        <v>19.519883948882999</v>
      </c>
      <c r="P512" s="13">
        <f t="shared" si="30"/>
        <v>0.15969797880130082</v>
      </c>
      <c r="Q512" s="53">
        <f t="shared" si="31"/>
        <v>0.57491272368468294</v>
      </c>
      <c r="T512" s="52">
        <v>584.86835988811242</v>
      </c>
    </row>
    <row r="513" spans="1:20">
      <c r="A513" s="10" t="s">
        <v>6</v>
      </c>
      <c r="B513" s="11" t="s">
        <v>14</v>
      </c>
      <c r="C513" s="11" t="s">
        <v>12</v>
      </c>
      <c r="D513" s="11" t="s">
        <v>9</v>
      </c>
      <c r="E513" s="11" t="s">
        <v>10</v>
      </c>
      <c r="F513" s="11">
        <v>0</v>
      </c>
      <c r="G513" s="11">
        <v>1</v>
      </c>
      <c r="H513" s="12">
        <v>2.2999999999999998</v>
      </c>
      <c r="I513" s="11" t="str">
        <f t="shared" si="28"/>
        <v>low</v>
      </c>
      <c r="J513" s="11" t="s">
        <v>11</v>
      </c>
      <c r="K513" s="13">
        <v>122.23</v>
      </c>
      <c r="L513" s="13">
        <v>4.9036884554578597</v>
      </c>
      <c r="M513" s="13">
        <v>2</v>
      </c>
      <c r="N513" s="13">
        <v>4</v>
      </c>
      <c r="O513" s="13">
        <f t="shared" si="29"/>
        <v>4.9036884554578597</v>
      </c>
      <c r="P513" s="13">
        <f t="shared" si="30"/>
        <v>4.0118534365195614E-2</v>
      </c>
      <c r="Q513" s="53">
        <f t="shared" si="31"/>
        <v>0.14442672371470419</v>
      </c>
      <c r="T513" s="52">
        <v>406.13516264838779</v>
      </c>
    </row>
    <row r="514" spans="1:20">
      <c r="A514" s="10" t="s">
        <v>6</v>
      </c>
      <c r="B514" s="11" t="s">
        <v>15</v>
      </c>
      <c r="C514" s="11" t="s">
        <v>8</v>
      </c>
      <c r="D514" s="11" t="s">
        <v>9</v>
      </c>
      <c r="E514" s="11" t="s">
        <v>10</v>
      </c>
      <c r="F514" s="11">
        <v>0</v>
      </c>
      <c r="G514" s="11">
        <v>1</v>
      </c>
      <c r="H514" s="12">
        <v>2.2999999999999998</v>
      </c>
      <c r="I514" s="11" t="str">
        <f t="shared" ref="I514:I577" si="32">IF(H514=2.3,"low",IF(H514=2.7,"medium",IF(H514=3.2,"high",IF(H514=1.4,"low",IF(H514=2,"medium",IF(H514=3.3,"high"))))))</f>
        <v>low</v>
      </c>
      <c r="J514" s="11" t="s">
        <v>11</v>
      </c>
      <c r="K514" s="13">
        <v>122.95</v>
      </c>
      <c r="L514" s="13">
        <v>15.759520697146501</v>
      </c>
      <c r="M514" s="13">
        <v>2</v>
      </c>
      <c r="N514" s="13">
        <v>4</v>
      </c>
      <c r="O514" s="13">
        <f t="shared" ref="O514:O577" si="33">(IF(L514&lt;N514,0,L514))</f>
        <v>15.759520697146501</v>
      </c>
      <c r="P514" s="13">
        <f t="shared" ref="P514:P577" si="34">IF(O514=0,NA(),(O514/K514))</f>
        <v>0.12817828952538837</v>
      </c>
      <c r="Q514" s="53">
        <f t="shared" ref="Q514:Q577" si="35">IF(O514=0,NA(),((P514/1000)*3600))</f>
        <v>0.46144184229139812</v>
      </c>
      <c r="T514" s="52">
        <v>441.10724207882726</v>
      </c>
    </row>
    <row r="515" spans="1:20">
      <c r="A515" s="10" t="s">
        <v>6</v>
      </c>
      <c r="B515" s="11" t="s">
        <v>16</v>
      </c>
      <c r="C515" s="11" t="s">
        <v>8</v>
      </c>
      <c r="D515" s="11" t="s">
        <v>9</v>
      </c>
      <c r="E515" s="11" t="s">
        <v>10</v>
      </c>
      <c r="F515" s="11">
        <v>0</v>
      </c>
      <c r="G515" s="11">
        <v>2</v>
      </c>
      <c r="H515" s="12">
        <v>2.2999999999999998</v>
      </c>
      <c r="I515" s="11" t="str">
        <f t="shared" si="32"/>
        <v>low</v>
      </c>
      <c r="J515" s="11" t="s">
        <v>11</v>
      </c>
      <c r="K515" s="13">
        <v>124.59</v>
      </c>
      <c r="L515" s="13">
        <v>16.6673269581214</v>
      </c>
      <c r="M515" s="13">
        <v>2</v>
      </c>
      <c r="N515" s="13">
        <v>4</v>
      </c>
      <c r="O515" s="13">
        <f t="shared" si="33"/>
        <v>16.6673269581214</v>
      </c>
      <c r="P515" s="13">
        <f t="shared" si="34"/>
        <v>0.13377740555519221</v>
      </c>
      <c r="Q515" s="53">
        <f t="shared" si="35"/>
        <v>0.48159865999869195</v>
      </c>
      <c r="T515" s="52">
        <v>621.53038316040954</v>
      </c>
    </row>
    <row r="516" spans="1:20">
      <c r="A516" s="10" t="s">
        <v>6</v>
      </c>
      <c r="B516" s="11" t="s">
        <v>18</v>
      </c>
      <c r="C516" s="11" t="s">
        <v>8</v>
      </c>
      <c r="D516" s="11" t="s">
        <v>9</v>
      </c>
      <c r="E516" s="11" t="s">
        <v>10</v>
      </c>
      <c r="F516" s="11">
        <v>0</v>
      </c>
      <c r="G516" s="11">
        <v>2</v>
      </c>
      <c r="H516" s="12">
        <v>2.2999999999999998</v>
      </c>
      <c r="I516" s="11" t="str">
        <f t="shared" si="32"/>
        <v>low</v>
      </c>
      <c r="J516" s="11" t="s">
        <v>11</v>
      </c>
      <c r="K516" s="13">
        <v>114.63</v>
      </c>
      <c r="L516" s="13">
        <v>11.323222397137901</v>
      </c>
      <c r="M516" s="13">
        <v>2</v>
      </c>
      <c r="N516" s="13">
        <v>4</v>
      </c>
      <c r="O516" s="13">
        <f t="shared" si="33"/>
        <v>11.323222397137901</v>
      </c>
      <c r="P516" s="13">
        <f t="shared" si="34"/>
        <v>9.8780619359137234E-2</v>
      </c>
      <c r="Q516" s="53">
        <f t="shared" si="35"/>
        <v>0.35561022969289402</v>
      </c>
      <c r="T516" s="52">
        <v>299.85936755091376</v>
      </c>
    </row>
    <row r="517" spans="1:20">
      <c r="A517" s="10" t="s">
        <v>6</v>
      </c>
      <c r="B517" s="11" t="s">
        <v>19</v>
      </c>
      <c r="C517" s="11" t="s">
        <v>8</v>
      </c>
      <c r="D517" s="11" t="s">
        <v>9</v>
      </c>
      <c r="E517" s="11" t="s">
        <v>10</v>
      </c>
      <c r="F517" s="11">
        <v>0</v>
      </c>
      <c r="G517" s="11">
        <v>2</v>
      </c>
      <c r="H517" s="12">
        <v>2.2999999999999998</v>
      </c>
      <c r="I517" s="11" t="str">
        <f t="shared" si="32"/>
        <v>low</v>
      </c>
      <c r="J517" s="11" t="s">
        <v>11</v>
      </c>
      <c r="K517" s="13">
        <v>133.11000000000001</v>
      </c>
      <c r="L517" s="13">
        <v>12.9016945137761</v>
      </c>
      <c r="M517" s="13">
        <v>2</v>
      </c>
      <c r="N517" s="13">
        <v>4</v>
      </c>
      <c r="O517" s="13">
        <f t="shared" si="33"/>
        <v>12.9016945137761</v>
      </c>
      <c r="P517" s="13">
        <f t="shared" si="34"/>
        <v>9.6925058326016819E-2</v>
      </c>
      <c r="Q517" s="53">
        <f t="shared" si="35"/>
        <v>0.34893020997366059</v>
      </c>
      <c r="T517" s="52">
        <v>332.1735393880947</v>
      </c>
    </row>
    <row r="518" spans="1:20">
      <c r="A518" s="10" t="s">
        <v>6</v>
      </c>
      <c r="B518" s="11" t="s">
        <v>19</v>
      </c>
      <c r="C518" s="11" t="s">
        <v>12</v>
      </c>
      <c r="D518" s="11" t="s">
        <v>9</v>
      </c>
      <c r="E518" s="11" t="s">
        <v>10</v>
      </c>
      <c r="F518" s="11">
        <v>0</v>
      </c>
      <c r="G518" s="11">
        <v>2</v>
      </c>
      <c r="H518" s="12">
        <v>2.2999999999999998</v>
      </c>
      <c r="I518" s="11" t="str">
        <f t="shared" si="32"/>
        <v>low</v>
      </c>
      <c r="J518" s="11" t="s">
        <v>11</v>
      </c>
      <c r="K518" s="13">
        <v>133.11000000000001</v>
      </c>
      <c r="L518" s="13">
        <v>11.388294264147801</v>
      </c>
      <c r="M518" s="13">
        <v>2</v>
      </c>
      <c r="N518" s="13">
        <v>4</v>
      </c>
      <c r="O518" s="13">
        <f t="shared" si="33"/>
        <v>11.388294264147801</v>
      </c>
      <c r="P518" s="13">
        <f t="shared" si="34"/>
        <v>8.5555512464486505E-2</v>
      </c>
      <c r="Q518" s="53">
        <f t="shared" si="35"/>
        <v>0.30799984487215137</v>
      </c>
      <c r="T518" s="52">
        <v>307.71498419822836</v>
      </c>
    </row>
    <row r="519" spans="1:20">
      <c r="A519" s="10" t="s">
        <v>6</v>
      </c>
      <c r="B519" s="11" t="s">
        <v>20</v>
      </c>
      <c r="C519" s="11" t="s">
        <v>8</v>
      </c>
      <c r="D519" s="11" t="s">
        <v>9</v>
      </c>
      <c r="E519" s="11" t="s">
        <v>10</v>
      </c>
      <c r="F519" s="11">
        <v>0</v>
      </c>
      <c r="G519" s="11">
        <v>3</v>
      </c>
      <c r="H519" s="12">
        <v>2.2999999999999998</v>
      </c>
      <c r="I519" s="11" t="str">
        <f t="shared" si="32"/>
        <v>low</v>
      </c>
      <c r="J519" s="11" t="s">
        <v>11</v>
      </c>
      <c r="K519" s="13">
        <v>7.55</v>
      </c>
      <c r="L519" s="13">
        <v>776.78394733531297</v>
      </c>
      <c r="M519" s="13">
        <v>2</v>
      </c>
      <c r="N519" s="13">
        <v>4</v>
      </c>
      <c r="O519" s="13">
        <f t="shared" si="33"/>
        <v>776.78394733531297</v>
      </c>
      <c r="P519" s="13">
        <f t="shared" si="34"/>
        <v>102.8852910377898</v>
      </c>
      <c r="Q519" s="53">
        <f t="shared" si="35"/>
        <v>370.38704773604331</v>
      </c>
      <c r="T519" s="52">
        <v>565.2536764352659</v>
      </c>
    </row>
    <row r="520" spans="1:20">
      <c r="A520" s="10" t="s">
        <v>6</v>
      </c>
      <c r="B520" s="11" t="s">
        <v>20</v>
      </c>
      <c r="C520" s="11" t="s">
        <v>12</v>
      </c>
      <c r="D520" s="11" t="s">
        <v>9</v>
      </c>
      <c r="E520" s="11" t="s">
        <v>10</v>
      </c>
      <c r="F520" s="11">
        <v>0</v>
      </c>
      <c r="G520" s="11">
        <v>3</v>
      </c>
      <c r="H520" s="12">
        <v>2.2999999999999998</v>
      </c>
      <c r="I520" s="11" t="str">
        <f t="shared" si="32"/>
        <v>low</v>
      </c>
      <c r="J520" s="11" t="s">
        <v>11</v>
      </c>
      <c r="K520" s="13">
        <v>7.4</v>
      </c>
      <c r="L520" s="13">
        <v>769.79333246789895</v>
      </c>
      <c r="M520" s="13">
        <v>2</v>
      </c>
      <c r="N520" s="13">
        <v>4</v>
      </c>
      <c r="O520" s="13">
        <f t="shared" si="33"/>
        <v>769.79333246789895</v>
      </c>
      <c r="P520" s="13">
        <f t="shared" si="34"/>
        <v>104.02612600917553</v>
      </c>
      <c r="Q520" s="53">
        <f t="shared" si="35"/>
        <v>374.49405363303191</v>
      </c>
      <c r="T520" s="52">
        <v>406.36954107554504</v>
      </c>
    </row>
    <row r="521" spans="1:20">
      <c r="A521" s="10" t="s">
        <v>6</v>
      </c>
      <c r="B521" s="11" t="s">
        <v>21</v>
      </c>
      <c r="C521" s="11" t="s">
        <v>8</v>
      </c>
      <c r="D521" s="11" t="s">
        <v>9</v>
      </c>
      <c r="E521" s="11" t="s">
        <v>10</v>
      </c>
      <c r="F521" s="11">
        <v>0</v>
      </c>
      <c r="G521" s="11">
        <v>3</v>
      </c>
      <c r="H521" s="12">
        <v>2.2999999999999998</v>
      </c>
      <c r="I521" s="11" t="str">
        <f t="shared" si="32"/>
        <v>low</v>
      </c>
      <c r="J521" s="11" t="s">
        <v>11</v>
      </c>
      <c r="K521" s="13">
        <v>5.62</v>
      </c>
      <c r="L521" s="13">
        <v>789.04725563423494</v>
      </c>
      <c r="M521" s="13">
        <v>2</v>
      </c>
      <c r="N521" s="13">
        <v>4</v>
      </c>
      <c r="O521" s="13">
        <f t="shared" si="33"/>
        <v>789.04725563423494</v>
      </c>
      <c r="P521" s="13">
        <f t="shared" si="34"/>
        <v>140.39986755057561</v>
      </c>
      <c r="Q521" s="53">
        <f t="shared" si="35"/>
        <v>505.43952318207215</v>
      </c>
      <c r="T521" s="52">
        <v>299.03179083489886</v>
      </c>
    </row>
    <row r="522" spans="1:20">
      <c r="A522" s="10" t="s">
        <v>6</v>
      </c>
      <c r="B522" s="11" t="s">
        <v>21</v>
      </c>
      <c r="C522" s="11" t="s">
        <v>12</v>
      </c>
      <c r="D522" s="11" t="s">
        <v>9</v>
      </c>
      <c r="E522" s="11" t="s">
        <v>10</v>
      </c>
      <c r="F522" s="11">
        <v>0</v>
      </c>
      <c r="G522" s="11">
        <v>3</v>
      </c>
      <c r="H522" s="12">
        <v>2.2999999999999998</v>
      </c>
      <c r="I522" s="11" t="str">
        <f t="shared" si="32"/>
        <v>low</v>
      </c>
      <c r="J522" s="11" t="s">
        <v>11</v>
      </c>
      <c r="K522" s="13">
        <v>5.62</v>
      </c>
      <c r="L522" s="13">
        <v>820.983057851122</v>
      </c>
      <c r="M522" s="13">
        <v>2</v>
      </c>
      <c r="N522" s="13">
        <v>4</v>
      </c>
      <c r="O522" s="13">
        <f t="shared" si="33"/>
        <v>820.983057851122</v>
      </c>
      <c r="P522" s="13">
        <f t="shared" si="34"/>
        <v>146.08239463543094</v>
      </c>
      <c r="Q522" s="53">
        <f t="shared" si="35"/>
        <v>525.89662068755138</v>
      </c>
      <c r="T522" s="52">
        <v>451.25334889255345</v>
      </c>
    </row>
    <row r="523" spans="1:20">
      <c r="A523" s="10" t="s">
        <v>6</v>
      </c>
      <c r="B523" s="11" t="s">
        <v>22</v>
      </c>
      <c r="C523" s="11" t="s">
        <v>8</v>
      </c>
      <c r="D523" s="11" t="s">
        <v>9</v>
      </c>
      <c r="E523" s="11" t="s">
        <v>10</v>
      </c>
      <c r="F523" s="11">
        <v>0</v>
      </c>
      <c r="G523" s="11">
        <v>3</v>
      </c>
      <c r="H523" s="12">
        <v>2.2999999999999998</v>
      </c>
      <c r="I523" s="11" t="str">
        <f t="shared" si="32"/>
        <v>low</v>
      </c>
      <c r="J523" s="11" t="s">
        <v>11</v>
      </c>
      <c r="K523" s="13">
        <v>7.37</v>
      </c>
      <c r="L523" s="13">
        <v>772.348238870915</v>
      </c>
      <c r="M523" s="13">
        <v>2</v>
      </c>
      <c r="N523" s="13">
        <v>4</v>
      </c>
      <c r="O523" s="13">
        <f t="shared" si="33"/>
        <v>772.348238870915</v>
      </c>
      <c r="P523" s="13">
        <f t="shared" si="34"/>
        <v>104.7962332253616</v>
      </c>
      <c r="Q523" s="53">
        <f t="shared" si="35"/>
        <v>377.26643961130179</v>
      </c>
      <c r="T523" s="52">
        <v>294.55207392576619</v>
      </c>
    </row>
    <row r="524" spans="1:20">
      <c r="A524" s="10" t="s">
        <v>6</v>
      </c>
      <c r="B524" s="11" t="s">
        <v>22</v>
      </c>
      <c r="C524" s="11" t="s">
        <v>12</v>
      </c>
      <c r="D524" s="11" t="s">
        <v>9</v>
      </c>
      <c r="E524" s="11" t="s">
        <v>10</v>
      </c>
      <c r="F524" s="11">
        <v>0</v>
      </c>
      <c r="G524" s="11">
        <v>3</v>
      </c>
      <c r="H524" s="12">
        <v>2.2999999999999998</v>
      </c>
      <c r="I524" s="11" t="str">
        <f t="shared" si="32"/>
        <v>low</v>
      </c>
      <c r="J524" s="11" t="s">
        <v>11</v>
      </c>
      <c r="K524" s="13">
        <v>5.28</v>
      </c>
      <c r="L524" s="13">
        <v>807.60548307046497</v>
      </c>
      <c r="M524" s="13">
        <v>2</v>
      </c>
      <c r="N524" s="13">
        <v>4</v>
      </c>
      <c r="O524" s="13">
        <f t="shared" si="33"/>
        <v>807.60548307046497</v>
      </c>
      <c r="P524" s="13">
        <f t="shared" si="34"/>
        <v>152.9555839148608</v>
      </c>
      <c r="Q524" s="53">
        <f t="shared" si="35"/>
        <v>550.64010209349885</v>
      </c>
      <c r="T524" s="52">
        <v>361.59454983841414</v>
      </c>
    </row>
    <row r="525" spans="1:20">
      <c r="A525" s="10" t="s">
        <v>6</v>
      </c>
      <c r="B525" s="11" t="s">
        <v>23</v>
      </c>
      <c r="C525" s="11" t="s">
        <v>8</v>
      </c>
      <c r="D525" s="11" t="s">
        <v>9</v>
      </c>
      <c r="E525" s="11" t="s">
        <v>10</v>
      </c>
      <c r="F525" s="11">
        <v>0</v>
      </c>
      <c r="G525" s="11">
        <v>3</v>
      </c>
      <c r="H525" s="12">
        <v>2.2999999999999998</v>
      </c>
      <c r="I525" s="11" t="str">
        <f t="shared" si="32"/>
        <v>low</v>
      </c>
      <c r="J525" s="11" t="s">
        <v>11</v>
      </c>
      <c r="K525" s="13">
        <v>5.44</v>
      </c>
      <c r="L525" s="13">
        <v>781.18512368420704</v>
      </c>
      <c r="M525" s="13">
        <v>2</v>
      </c>
      <c r="N525" s="13">
        <v>4</v>
      </c>
      <c r="O525" s="13">
        <f t="shared" si="33"/>
        <v>781.18512368420704</v>
      </c>
      <c r="P525" s="13">
        <f t="shared" si="34"/>
        <v>143.60020655959687</v>
      </c>
      <c r="Q525" s="53">
        <f t="shared" si="35"/>
        <v>516.96074361454873</v>
      </c>
      <c r="T525" s="52">
        <v>617.14767392485328</v>
      </c>
    </row>
    <row r="526" spans="1:20">
      <c r="A526" s="10" t="s">
        <v>6</v>
      </c>
      <c r="B526" s="11" t="s">
        <v>23</v>
      </c>
      <c r="C526" s="11" t="s">
        <v>12</v>
      </c>
      <c r="D526" s="11" t="s">
        <v>9</v>
      </c>
      <c r="E526" s="11" t="s">
        <v>10</v>
      </c>
      <c r="F526" s="11">
        <v>0</v>
      </c>
      <c r="G526" s="11">
        <v>3</v>
      </c>
      <c r="H526" s="12">
        <v>2.2999999999999998</v>
      </c>
      <c r="I526" s="11" t="str">
        <f t="shared" si="32"/>
        <v>low</v>
      </c>
      <c r="J526" s="11" t="s">
        <v>11</v>
      </c>
      <c r="K526" s="13">
        <v>6.46</v>
      </c>
      <c r="L526" s="13">
        <v>775.20477423396596</v>
      </c>
      <c r="M526" s="13">
        <v>2</v>
      </c>
      <c r="N526" s="13">
        <v>4</v>
      </c>
      <c r="O526" s="13">
        <f t="shared" si="33"/>
        <v>775.20477423396596</v>
      </c>
      <c r="P526" s="13">
        <f t="shared" si="34"/>
        <v>120.00073904550557</v>
      </c>
      <c r="Q526" s="53">
        <f t="shared" si="35"/>
        <v>432.00266056382003</v>
      </c>
      <c r="T526" s="52">
        <v>550.7865904452932</v>
      </c>
    </row>
    <row r="527" spans="1:20">
      <c r="A527" s="10" t="s">
        <v>6</v>
      </c>
      <c r="B527" s="11" t="s">
        <v>24</v>
      </c>
      <c r="C527" s="11" t="s">
        <v>8</v>
      </c>
      <c r="D527" s="11" t="s">
        <v>9</v>
      </c>
      <c r="E527" s="11" t="s">
        <v>10</v>
      </c>
      <c r="F527" s="11">
        <v>0</v>
      </c>
      <c r="G527" s="11">
        <v>1</v>
      </c>
      <c r="H527" s="12">
        <v>2.7</v>
      </c>
      <c r="I527" s="11" t="str">
        <f t="shared" si="32"/>
        <v>medium</v>
      </c>
      <c r="J527" s="11" t="s">
        <v>11</v>
      </c>
      <c r="K527" s="13">
        <v>121.47</v>
      </c>
      <c r="L527" s="13">
        <v>19.0409713689535</v>
      </c>
      <c r="M527" s="13">
        <v>2</v>
      </c>
      <c r="N527" s="13">
        <v>4</v>
      </c>
      <c r="O527" s="13">
        <f t="shared" si="33"/>
        <v>19.0409713689535</v>
      </c>
      <c r="P527" s="13">
        <f t="shared" si="34"/>
        <v>0.15675451855563924</v>
      </c>
      <c r="Q527" s="53">
        <f t="shared" si="35"/>
        <v>0.56431626680030123</v>
      </c>
      <c r="T527" s="52">
        <v>507.25490100506886</v>
      </c>
    </row>
    <row r="528" spans="1:20">
      <c r="A528" s="10" t="s">
        <v>6</v>
      </c>
      <c r="B528" s="11" t="s">
        <v>25</v>
      </c>
      <c r="C528" s="11" t="s">
        <v>12</v>
      </c>
      <c r="D528" s="11" t="s">
        <v>9</v>
      </c>
      <c r="E528" s="11" t="s">
        <v>10</v>
      </c>
      <c r="F528" s="11">
        <v>0</v>
      </c>
      <c r="G528" s="11">
        <v>1</v>
      </c>
      <c r="H528" s="12">
        <v>2.7</v>
      </c>
      <c r="I528" s="11" t="str">
        <f t="shared" si="32"/>
        <v>medium</v>
      </c>
      <c r="J528" s="11" t="s">
        <v>11</v>
      </c>
      <c r="K528" s="13">
        <v>121.03</v>
      </c>
      <c r="L528" s="13">
        <v>5.8334476443251404</v>
      </c>
      <c r="M528" s="13">
        <v>2</v>
      </c>
      <c r="N528" s="13">
        <v>4</v>
      </c>
      <c r="O528" s="13">
        <f t="shared" si="33"/>
        <v>5.8334476443251404</v>
      </c>
      <c r="P528" s="13">
        <f t="shared" si="34"/>
        <v>4.8198361103240023E-2</v>
      </c>
      <c r="Q528" s="53">
        <f t="shared" si="35"/>
        <v>0.17351409997166409</v>
      </c>
      <c r="T528" s="52">
        <v>461.84083716012248</v>
      </c>
    </row>
    <row r="529" spans="1:20">
      <c r="A529" s="10" t="s">
        <v>6</v>
      </c>
      <c r="B529" s="11" t="s">
        <v>26</v>
      </c>
      <c r="C529" s="11" t="s">
        <v>8</v>
      </c>
      <c r="D529" s="11" t="s">
        <v>9</v>
      </c>
      <c r="E529" s="11" t="s">
        <v>10</v>
      </c>
      <c r="F529" s="11">
        <v>0</v>
      </c>
      <c r="G529" s="11">
        <v>1</v>
      </c>
      <c r="H529" s="12">
        <v>2.7</v>
      </c>
      <c r="I529" s="11" t="str">
        <f t="shared" si="32"/>
        <v>medium</v>
      </c>
      <c r="J529" s="11" t="s">
        <v>11</v>
      </c>
      <c r="K529" s="13">
        <v>122.23</v>
      </c>
      <c r="L529" s="13">
        <v>17.099090561660098</v>
      </c>
      <c r="M529" s="13">
        <v>2</v>
      </c>
      <c r="N529" s="13">
        <v>4</v>
      </c>
      <c r="O529" s="13">
        <f t="shared" si="33"/>
        <v>17.099090561660098</v>
      </c>
      <c r="P529" s="13">
        <f t="shared" si="34"/>
        <v>0.13989274778417818</v>
      </c>
      <c r="Q529" s="53">
        <f t="shared" si="35"/>
        <v>0.50361389202304152</v>
      </c>
      <c r="T529" s="52">
        <v>333.25315356792333</v>
      </c>
    </row>
    <row r="530" spans="1:20">
      <c r="A530" s="10" t="s">
        <v>6</v>
      </c>
      <c r="B530" s="11" t="s">
        <v>27</v>
      </c>
      <c r="C530" s="11" t="s">
        <v>8</v>
      </c>
      <c r="D530" s="11" t="s">
        <v>9</v>
      </c>
      <c r="E530" s="11" t="s">
        <v>10</v>
      </c>
      <c r="F530" s="11">
        <v>0</v>
      </c>
      <c r="G530" s="11">
        <v>1</v>
      </c>
      <c r="H530" s="12">
        <v>2.7</v>
      </c>
      <c r="I530" s="11" t="str">
        <f t="shared" si="32"/>
        <v>medium</v>
      </c>
      <c r="J530" s="11" t="s">
        <v>11</v>
      </c>
      <c r="K530" s="13">
        <v>104.28</v>
      </c>
      <c r="L530" s="13">
        <v>17.024650717223601</v>
      </c>
      <c r="M530" s="13">
        <v>2</v>
      </c>
      <c r="N530" s="13">
        <v>4</v>
      </c>
      <c r="O530" s="13">
        <f t="shared" si="33"/>
        <v>17.024650717223601</v>
      </c>
      <c r="P530" s="13">
        <f t="shared" si="34"/>
        <v>0.16325902107042195</v>
      </c>
      <c r="Q530" s="53">
        <f t="shared" si="35"/>
        <v>0.58773247585351907</v>
      </c>
      <c r="T530" s="52">
        <v>663.84303965666982</v>
      </c>
    </row>
    <row r="531" spans="1:20">
      <c r="A531" s="10" t="s">
        <v>6</v>
      </c>
      <c r="B531" s="11" t="s">
        <v>28</v>
      </c>
      <c r="C531" s="11" t="s">
        <v>8</v>
      </c>
      <c r="D531" s="11" t="s">
        <v>9</v>
      </c>
      <c r="E531" s="11" t="s">
        <v>10</v>
      </c>
      <c r="F531" s="11">
        <v>0</v>
      </c>
      <c r="G531" s="11">
        <v>2</v>
      </c>
      <c r="H531" s="12">
        <v>2.7</v>
      </c>
      <c r="I531" s="11" t="str">
        <f t="shared" si="32"/>
        <v>medium</v>
      </c>
      <c r="J531" s="11" t="s">
        <v>11</v>
      </c>
      <c r="K531" s="13">
        <v>123.77</v>
      </c>
      <c r="L531" s="13">
        <v>315.83162054880898</v>
      </c>
      <c r="M531" s="13">
        <v>2</v>
      </c>
      <c r="N531" s="13">
        <v>4</v>
      </c>
      <c r="O531" s="13">
        <f t="shared" si="33"/>
        <v>315.83162054880898</v>
      </c>
      <c r="P531" s="13">
        <f t="shared" si="34"/>
        <v>2.5517623054763594</v>
      </c>
      <c r="Q531" s="53">
        <f t="shared" si="35"/>
        <v>9.1863442997148947</v>
      </c>
      <c r="T531" s="52">
        <v>493.16264976715718</v>
      </c>
    </row>
    <row r="532" spans="1:20">
      <c r="A532" s="10" t="s">
        <v>6</v>
      </c>
      <c r="B532" s="11" t="s">
        <v>29</v>
      </c>
      <c r="C532" s="11" t="s">
        <v>8</v>
      </c>
      <c r="D532" s="11" t="s">
        <v>9</v>
      </c>
      <c r="E532" s="11" t="s">
        <v>10</v>
      </c>
      <c r="F532" s="11">
        <v>0</v>
      </c>
      <c r="G532" s="11">
        <v>2</v>
      </c>
      <c r="H532" s="12">
        <v>2.7</v>
      </c>
      <c r="I532" s="11" t="str">
        <f t="shared" si="32"/>
        <v>medium</v>
      </c>
      <c r="J532" s="11" t="s">
        <v>11</v>
      </c>
      <c r="K532" s="13">
        <v>130.04</v>
      </c>
      <c r="L532" s="13">
        <v>10.775737419238901</v>
      </c>
      <c r="M532" s="13">
        <v>2</v>
      </c>
      <c r="N532" s="13">
        <v>4</v>
      </c>
      <c r="O532" s="13">
        <f t="shared" si="33"/>
        <v>10.775737419238901</v>
      </c>
      <c r="P532" s="13">
        <f t="shared" si="34"/>
        <v>8.2864790981535694E-2</v>
      </c>
      <c r="Q532" s="53">
        <f t="shared" si="35"/>
        <v>0.2983132475335285</v>
      </c>
      <c r="T532" s="52">
        <v>338.80544640397761</v>
      </c>
    </row>
    <row r="533" spans="1:20">
      <c r="A533" s="10" t="s">
        <v>6</v>
      </c>
      <c r="B533" s="11" t="s">
        <v>30</v>
      </c>
      <c r="C533" s="11" t="s">
        <v>8</v>
      </c>
      <c r="D533" s="11" t="s">
        <v>9</v>
      </c>
      <c r="E533" s="11" t="s">
        <v>10</v>
      </c>
      <c r="F533" s="11">
        <v>0</v>
      </c>
      <c r="G533" s="11">
        <v>2</v>
      </c>
      <c r="H533" s="12">
        <v>2.7</v>
      </c>
      <c r="I533" s="11" t="str">
        <f t="shared" si="32"/>
        <v>medium</v>
      </c>
      <c r="J533" s="11" t="s">
        <v>11</v>
      </c>
      <c r="K533" s="13">
        <v>122.15</v>
      </c>
      <c r="L533" s="13">
        <v>6.3407035339109798</v>
      </c>
      <c r="M533" s="13">
        <v>2</v>
      </c>
      <c r="N533" s="13">
        <v>4</v>
      </c>
      <c r="O533" s="13">
        <f t="shared" si="33"/>
        <v>6.3407035339109798</v>
      </c>
      <c r="P533" s="13">
        <f t="shared" si="34"/>
        <v>5.1909157052075147E-2</v>
      </c>
      <c r="Q533" s="53">
        <f t="shared" si="35"/>
        <v>0.18687296538747053</v>
      </c>
      <c r="T533" s="52">
        <v>342.86260555284076</v>
      </c>
    </row>
    <row r="534" spans="1:20">
      <c r="A534" s="10" t="s">
        <v>6</v>
      </c>
      <c r="B534" s="11" t="s">
        <v>30</v>
      </c>
      <c r="C534" s="11" t="s">
        <v>12</v>
      </c>
      <c r="D534" s="11" t="s">
        <v>9</v>
      </c>
      <c r="E534" s="11" t="s">
        <v>10</v>
      </c>
      <c r="F534" s="11">
        <v>0</v>
      </c>
      <c r="G534" s="11">
        <v>2</v>
      </c>
      <c r="H534" s="12">
        <v>2.7</v>
      </c>
      <c r="I534" s="11" t="str">
        <f t="shared" si="32"/>
        <v>medium</v>
      </c>
      <c r="J534" s="11" t="s">
        <v>11</v>
      </c>
      <c r="K534" s="13">
        <v>122.15</v>
      </c>
      <c r="L534" s="13">
        <v>14.083590478847301</v>
      </c>
      <c r="M534" s="13">
        <v>2</v>
      </c>
      <c r="N534" s="13">
        <v>4</v>
      </c>
      <c r="O534" s="13">
        <f t="shared" si="33"/>
        <v>14.083590478847301</v>
      </c>
      <c r="P534" s="13">
        <f t="shared" si="34"/>
        <v>0.11529750699015391</v>
      </c>
      <c r="Q534" s="53">
        <f t="shared" si="35"/>
        <v>0.41507102516455407</v>
      </c>
      <c r="T534" s="52">
        <v>240.56126566338187</v>
      </c>
    </row>
    <row r="535" spans="1:20">
      <c r="A535" s="10" t="s">
        <v>6</v>
      </c>
      <c r="B535" s="11" t="s">
        <v>31</v>
      </c>
      <c r="C535" s="11" t="s">
        <v>8</v>
      </c>
      <c r="D535" s="11" t="s">
        <v>9</v>
      </c>
      <c r="E535" s="11" t="s">
        <v>10</v>
      </c>
      <c r="F535" s="11">
        <v>0</v>
      </c>
      <c r="G535" s="11">
        <v>2</v>
      </c>
      <c r="H535" s="12">
        <v>2.7</v>
      </c>
      <c r="I535" s="11" t="str">
        <f t="shared" si="32"/>
        <v>medium</v>
      </c>
      <c r="J535" s="11" t="s">
        <v>11</v>
      </c>
      <c r="K535" s="13">
        <v>121.5</v>
      </c>
      <c r="L535" s="13">
        <v>183.18391124863001</v>
      </c>
      <c r="M535" s="13">
        <v>2</v>
      </c>
      <c r="N535" s="13">
        <v>4</v>
      </c>
      <c r="O535" s="13">
        <f t="shared" si="33"/>
        <v>183.18391124863001</v>
      </c>
      <c r="P535" s="13">
        <f t="shared" si="34"/>
        <v>1.5076865123344034</v>
      </c>
      <c r="Q535" s="53">
        <f t="shared" si="35"/>
        <v>5.4276714444038525</v>
      </c>
      <c r="T535" s="52">
        <v>789.78921715806007</v>
      </c>
    </row>
    <row r="536" spans="1:20">
      <c r="A536" s="10" t="s">
        <v>6</v>
      </c>
      <c r="B536" s="11" t="s">
        <v>32</v>
      </c>
      <c r="C536" s="11" t="s">
        <v>8</v>
      </c>
      <c r="D536" s="11" t="s">
        <v>9</v>
      </c>
      <c r="E536" s="11" t="s">
        <v>10</v>
      </c>
      <c r="F536" s="11">
        <v>0</v>
      </c>
      <c r="G536" s="11">
        <v>3</v>
      </c>
      <c r="H536" s="12">
        <v>2.7</v>
      </c>
      <c r="I536" s="11" t="str">
        <f t="shared" si="32"/>
        <v>medium</v>
      </c>
      <c r="J536" s="11" t="s">
        <v>11</v>
      </c>
      <c r="K536" s="13">
        <v>5.13</v>
      </c>
      <c r="L536" s="13">
        <v>757.67233484786004</v>
      </c>
      <c r="M536" s="13">
        <v>2</v>
      </c>
      <c r="N536" s="13">
        <v>4</v>
      </c>
      <c r="O536" s="13">
        <f t="shared" si="33"/>
        <v>757.67233484786004</v>
      </c>
      <c r="P536" s="13">
        <f t="shared" si="34"/>
        <v>147.69441225104484</v>
      </c>
      <c r="Q536" s="53">
        <f t="shared" si="35"/>
        <v>531.69988410376141</v>
      </c>
      <c r="T536" s="52">
        <v>742.30730166859666</v>
      </c>
    </row>
    <row r="537" spans="1:20">
      <c r="A537" s="10" t="s">
        <v>6</v>
      </c>
      <c r="B537" s="11" t="s">
        <v>32</v>
      </c>
      <c r="C537" s="11" t="s">
        <v>12</v>
      </c>
      <c r="D537" s="11" t="s">
        <v>9</v>
      </c>
      <c r="E537" s="11" t="s">
        <v>10</v>
      </c>
      <c r="F537" s="11">
        <v>0</v>
      </c>
      <c r="G537" s="11">
        <v>3</v>
      </c>
      <c r="H537" s="12">
        <v>2.7</v>
      </c>
      <c r="I537" s="11" t="str">
        <f t="shared" si="32"/>
        <v>medium</v>
      </c>
      <c r="J537" s="11" t="s">
        <v>11</v>
      </c>
      <c r="K537" s="13">
        <v>4.87</v>
      </c>
      <c r="L537" s="13">
        <v>760.78013483769496</v>
      </c>
      <c r="M537" s="13">
        <v>2</v>
      </c>
      <c r="N537" s="13">
        <v>4</v>
      </c>
      <c r="O537" s="13">
        <f t="shared" si="33"/>
        <v>760.78013483769496</v>
      </c>
      <c r="P537" s="13">
        <f t="shared" si="34"/>
        <v>156.2176868249887</v>
      </c>
      <c r="Q537" s="53">
        <f t="shared" si="35"/>
        <v>562.38367256995934</v>
      </c>
      <c r="T537" s="52">
        <v>389.59386677877438</v>
      </c>
    </row>
    <row r="538" spans="1:20">
      <c r="A538" s="10" t="s">
        <v>6</v>
      </c>
      <c r="B538" s="11" t="s">
        <v>33</v>
      </c>
      <c r="C538" s="11" t="s">
        <v>8</v>
      </c>
      <c r="D538" s="11" t="s">
        <v>9</v>
      </c>
      <c r="E538" s="11" t="s">
        <v>10</v>
      </c>
      <c r="F538" s="11">
        <v>0</v>
      </c>
      <c r="G538" s="11">
        <v>3</v>
      </c>
      <c r="H538" s="12">
        <v>2.7</v>
      </c>
      <c r="I538" s="11" t="str">
        <f t="shared" si="32"/>
        <v>medium</v>
      </c>
      <c r="J538" s="11" t="s">
        <v>11</v>
      </c>
      <c r="K538" s="13">
        <v>6.52</v>
      </c>
      <c r="L538" s="13">
        <v>788.84735573982096</v>
      </c>
      <c r="M538" s="13">
        <v>2</v>
      </c>
      <c r="N538" s="13">
        <v>4</v>
      </c>
      <c r="O538" s="13">
        <f t="shared" si="33"/>
        <v>788.84735573982096</v>
      </c>
      <c r="P538" s="13">
        <f t="shared" si="34"/>
        <v>120.98885824230383</v>
      </c>
      <c r="Q538" s="53">
        <f t="shared" si="35"/>
        <v>435.55988967229382</v>
      </c>
      <c r="T538" s="52">
        <v>683.16046468048864</v>
      </c>
    </row>
    <row r="539" spans="1:20">
      <c r="A539" s="10" t="s">
        <v>6</v>
      </c>
      <c r="B539" s="11" t="s">
        <v>33</v>
      </c>
      <c r="C539" s="11" t="s">
        <v>12</v>
      </c>
      <c r="D539" s="11" t="s">
        <v>9</v>
      </c>
      <c r="E539" s="11" t="s">
        <v>10</v>
      </c>
      <c r="F539" s="11">
        <v>0</v>
      </c>
      <c r="G539" s="11">
        <v>3</v>
      </c>
      <c r="H539" s="12">
        <v>2.7</v>
      </c>
      <c r="I539" s="11" t="str">
        <f t="shared" si="32"/>
        <v>medium</v>
      </c>
      <c r="J539" s="11" t="s">
        <v>11</v>
      </c>
      <c r="K539" s="13">
        <v>6.52</v>
      </c>
      <c r="L539" s="13">
        <v>803.42556841952103</v>
      </c>
      <c r="M539" s="13">
        <v>2</v>
      </c>
      <c r="N539" s="13">
        <v>4</v>
      </c>
      <c r="O539" s="13">
        <f t="shared" si="33"/>
        <v>803.42556841952103</v>
      </c>
      <c r="P539" s="13">
        <f t="shared" si="34"/>
        <v>123.22478043244189</v>
      </c>
      <c r="Q539" s="53">
        <f t="shared" si="35"/>
        <v>443.6092095567908</v>
      </c>
      <c r="T539" s="52">
        <v>515.98237583528635</v>
      </c>
    </row>
    <row r="540" spans="1:20">
      <c r="A540" s="10" t="s">
        <v>6</v>
      </c>
      <c r="B540" s="11" t="s">
        <v>34</v>
      </c>
      <c r="C540" s="11" t="s">
        <v>8</v>
      </c>
      <c r="D540" s="11" t="s">
        <v>9</v>
      </c>
      <c r="E540" s="11" t="s">
        <v>10</v>
      </c>
      <c r="F540" s="11">
        <v>0</v>
      </c>
      <c r="G540" s="11">
        <v>3</v>
      </c>
      <c r="H540" s="12">
        <v>2.7</v>
      </c>
      <c r="I540" s="11" t="str">
        <f t="shared" si="32"/>
        <v>medium</v>
      </c>
      <c r="J540" s="11" t="s">
        <v>11</v>
      </c>
      <c r="K540" s="13">
        <v>6</v>
      </c>
      <c r="L540" s="13">
        <v>784.21061521060597</v>
      </c>
      <c r="M540" s="13">
        <v>2</v>
      </c>
      <c r="N540" s="13">
        <v>4</v>
      </c>
      <c r="O540" s="13">
        <f t="shared" si="33"/>
        <v>784.21061521060597</v>
      </c>
      <c r="P540" s="13">
        <f t="shared" si="34"/>
        <v>130.70176920176766</v>
      </c>
      <c r="Q540" s="53">
        <f t="shared" si="35"/>
        <v>470.52636912636353</v>
      </c>
      <c r="T540" s="52">
        <v>574.32235021299823</v>
      </c>
    </row>
    <row r="541" spans="1:20">
      <c r="A541" s="10" t="s">
        <v>6</v>
      </c>
      <c r="B541" s="11" t="s">
        <v>34</v>
      </c>
      <c r="C541" s="11" t="s">
        <v>12</v>
      </c>
      <c r="D541" s="11" t="s">
        <v>9</v>
      </c>
      <c r="E541" s="11" t="s">
        <v>10</v>
      </c>
      <c r="F541" s="11">
        <v>0</v>
      </c>
      <c r="G541" s="11">
        <v>3</v>
      </c>
      <c r="H541" s="12">
        <v>2.7</v>
      </c>
      <c r="I541" s="11" t="str">
        <f t="shared" si="32"/>
        <v>medium</v>
      </c>
      <c r="J541" s="11" t="s">
        <v>11</v>
      </c>
      <c r="K541" s="13">
        <v>6</v>
      </c>
      <c r="L541" s="13">
        <v>803.71204287276305</v>
      </c>
      <c r="M541" s="13">
        <v>2</v>
      </c>
      <c r="N541" s="13">
        <v>4</v>
      </c>
      <c r="O541" s="13">
        <f t="shared" si="33"/>
        <v>803.71204287276305</v>
      </c>
      <c r="P541" s="13">
        <f t="shared" si="34"/>
        <v>133.9520071454605</v>
      </c>
      <c r="Q541" s="53">
        <f t="shared" si="35"/>
        <v>482.22722572365774</v>
      </c>
      <c r="T541" s="52">
        <v>207.8163072115064</v>
      </c>
    </row>
    <row r="542" spans="1:20">
      <c r="A542" s="10" t="s">
        <v>6</v>
      </c>
      <c r="B542" s="11" t="s">
        <v>35</v>
      </c>
      <c r="C542" s="11" t="s">
        <v>8</v>
      </c>
      <c r="D542" s="11" t="s">
        <v>9</v>
      </c>
      <c r="E542" s="11" t="s">
        <v>10</v>
      </c>
      <c r="F542" s="11">
        <v>0</v>
      </c>
      <c r="G542" s="11">
        <v>3</v>
      </c>
      <c r="H542" s="12">
        <v>2.7</v>
      </c>
      <c r="I542" s="11" t="str">
        <f t="shared" si="32"/>
        <v>medium</v>
      </c>
      <c r="J542" s="11" t="s">
        <v>11</v>
      </c>
      <c r="K542" s="13">
        <v>6.65</v>
      </c>
      <c r="L542" s="13">
        <v>796.34186031383501</v>
      </c>
      <c r="M542" s="13">
        <v>2</v>
      </c>
      <c r="N542" s="13">
        <v>4</v>
      </c>
      <c r="O542" s="13">
        <f t="shared" si="33"/>
        <v>796.34186031383501</v>
      </c>
      <c r="P542" s="13">
        <f t="shared" si="34"/>
        <v>119.75065568629097</v>
      </c>
      <c r="Q542" s="53">
        <f t="shared" si="35"/>
        <v>431.10236047064745</v>
      </c>
      <c r="T542" s="52">
        <v>304.68257824300895</v>
      </c>
    </row>
    <row r="543" spans="1:20">
      <c r="A543" s="10" t="s">
        <v>6</v>
      </c>
      <c r="B543" s="11" t="s">
        <v>35</v>
      </c>
      <c r="C543" s="11" t="s">
        <v>12</v>
      </c>
      <c r="D543" s="11" t="s">
        <v>9</v>
      </c>
      <c r="E543" s="11" t="s">
        <v>10</v>
      </c>
      <c r="F543" s="11">
        <v>0</v>
      </c>
      <c r="G543" s="11">
        <v>3</v>
      </c>
      <c r="H543" s="12">
        <v>2.7</v>
      </c>
      <c r="I543" s="11" t="str">
        <f t="shared" si="32"/>
        <v>medium</v>
      </c>
      <c r="J543" s="11" t="s">
        <v>11</v>
      </c>
      <c r="K543" s="13">
        <v>5.32</v>
      </c>
      <c r="L543" s="13">
        <v>696.24300619743303</v>
      </c>
      <c r="M543" s="13">
        <v>2</v>
      </c>
      <c r="N543" s="13">
        <v>4</v>
      </c>
      <c r="O543" s="13">
        <f t="shared" si="33"/>
        <v>696.24300619743303</v>
      </c>
      <c r="P543" s="13">
        <f t="shared" si="34"/>
        <v>130.87274552583327</v>
      </c>
      <c r="Q543" s="53">
        <f t="shared" si="35"/>
        <v>471.14188389299983</v>
      </c>
      <c r="T543" s="52">
        <v>537.69369833131179</v>
      </c>
    </row>
    <row r="544" spans="1:20">
      <c r="A544" s="10" t="s">
        <v>6</v>
      </c>
      <c r="B544" s="11" t="s">
        <v>36</v>
      </c>
      <c r="C544" s="11" t="s">
        <v>8</v>
      </c>
      <c r="D544" s="11" t="s">
        <v>9</v>
      </c>
      <c r="E544" s="11" t="s">
        <v>10</v>
      </c>
      <c r="F544" s="11">
        <v>0</v>
      </c>
      <c r="G544" s="11">
        <v>1</v>
      </c>
      <c r="H544" s="12">
        <v>3.2</v>
      </c>
      <c r="I544" s="11" t="str">
        <f t="shared" si="32"/>
        <v>high</v>
      </c>
      <c r="J544" s="11" t="s">
        <v>11</v>
      </c>
      <c r="K544" s="13">
        <v>121.8</v>
      </c>
      <c r="L544" s="13">
        <v>19.713160964889799</v>
      </c>
      <c r="M544" s="13">
        <v>2</v>
      </c>
      <c r="N544" s="13">
        <v>4</v>
      </c>
      <c r="O544" s="13">
        <f t="shared" si="33"/>
        <v>19.713160964889799</v>
      </c>
      <c r="P544" s="13">
        <f t="shared" si="34"/>
        <v>0.16184861219121346</v>
      </c>
      <c r="Q544" s="53">
        <f t="shared" si="35"/>
        <v>0.58265500388836844</v>
      </c>
      <c r="T544" s="52">
        <v>590.29572789248823</v>
      </c>
    </row>
    <row r="545" spans="1:20">
      <c r="A545" s="10" t="s">
        <v>6</v>
      </c>
      <c r="B545" s="11" t="s">
        <v>36</v>
      </c>
      <c r="C545" s="11" t="s">
        <v>12</v>
      </c>
      <c r="D545" s="11" t="s">
        <v>9</v>
      </c>
      <c r="E545" s="11" t="s">
        <v>10</v>
      </c>
      <c r="F545" s="11">
        <v>0</v>
      </c>
      <c r="G545" s="11">
        <v>1</v>
      </c>
      <c r="H545" s="12">
        <v>3.2</v>
      </c>
      <c r="I545" s="11" t="str">
        <f t="shared" si="32"/>
        <v>high</v>
      </c>
      <c r="J545" s="11" t="s">
        <v>11</v>
      </c>
      <c r="K545" s="13">
        <v>121.8</v>
      </c>
      <c r="L545" s="13">
        <v>6.2086868399467603</v>
      </c>
      <c r="M545" s="13">
        <v>2</v>
      </c>
      <c r="N545" s="13">
        <v>4</v>
      </c>
      <c r="O545" s="13">
        <f t="shared" si="33"/>
        <v>6.2086868399467603</v>
      </c>
      <c r="P545" s="13">
        <f t="shared" si="34"/>
        <v>5.0974440393651566E-2</v>
      </c>
      <c r="Q545" s="53">
        <f t="shared" si="35"/>
        <v>0.18350798541714564</v>
      </c>
      <c r="T545" s="52">
        <v>489.14122380063026</v>
      </c>
    </row>
    <row r="546" spans="1:20">
      <c r="A546" s="10" t="s">
        <v>6</v>
      </c>
      <c r="B546" s="11" t="s">
        <v>37</v>
      </c>
      <c r="C546" s="11" t="s">
        <v>8</v>
      </c>
      <c r="D546" s="11" t="s">
        <v>9</v>
      </c>
      <c r="E546" s="11" t="s">
        <v>10</v>
      </c>
      <c r="F546" s="11">
        <v>0</v>
      </c>
      <c r="G546" s="11">
        <v>1</v>
      </c>
      <c r="H546" s="12">
        <v>3.2</v>
      </c>
      <c r="I546" s="11" t="str">
        <f t="shared" si="32"/>
        <v>high</v>
      </c>
      <c r="J546" s="11" t="s">
        <v>11</v>
      </c>
      <c r="K546" s="13">
        <v>151</v>
      </c>
      <c r="L546" s="13">
        <v>8.6272432336214102</v>
      </c>
      <c r="M546" s="13">
        <v>2</v>
      </c>
      <c r="N546" s="13">
        <v>4</v>
      </c>
      <c r="O546" s="13">
        <f t="shared" si="33"/>
        <v>8.6272432336214102</v>
      </c>
      <c r="P546" s="13">
        <f t="shared" si="34"/>
        <v>5.7134061149810664E-2</v>
      </c>
      <c r="Q546" s="53">
        <f t="shared" si="35"/>
        <v>0.2056826201393184</v>
      </c>
      <c r="T546" s="52">
        <v>350.02711429995202</v>
      </c>
    </row>
    <row r="547" spans="1:20">
      <c r="A547" s="10" t="s">
        <v>6</v>
      </c>
      <c r="B547" s="11" t="s">
        <v>37</v>
      </c>
      <c r="C547" s="11" t="s">
        <v>12</v>
      </c>
      <c r="D547" s="11" t="s">
        <v>9</v>
      </c>
      <c r="E547" s="11" t="s">
        <v>10</v>
      </c>
      <c r="F547" s="11">
        <v>0</v>
      </c>
      <c r="G547" s="11">
        <v>1</v>
      </c>
      <c r="H547" s="12">
        <v>3.2</v>
      </c>
      <c r="I547" s="11" t="str">
        <f t="shared" si="32"/>
        <v>high</v>
      </c>
      <c r="J547" s="11" t="s">
        <v>11</v>
      </c>
      <c r="K547" s="13">
        <v>151</v>
      </c>
      <c r="L547" s="13">
        <v>6.5676519872327601</v>
      </c>
      <c r="M547" s="13">
        <v>2</v>
      </c>
      <c r="N547" s="13">
        <v>4</v>
      </c>
      <c r="O547" s="13">
        <f t="shared" si="33"/>
        <v>6.5676519872327601</v>
      </c>
      <c r="P547" s="13">
        <f t="shared" si="34"/>
        <v>4.349438402140901E-2</v>
      </c>
      <c r="Q547" s="53">
        <f t="shared" si="35"/>
        <v>0.15657978247707244</v>
      </c>
      <c r="T547" s="52">
        <v>332.72904839608464</v>
      </c>
    </row>
    <row r="548" spans="1:20">
      <c r="A548" s="10" t="s">
        <v>6</v>
      </c>
      <c r="B548" s="11" t="s">
        <v>38</v>
      </c>
      <c r="C548" s="11" t="s">
        <v>8</v>
      </c>
      <c r="D548" s="11" t="s">
        <v>9</v>
      </c>
      <c r="E548" s="11" t="s">
        <v>10</v>
      </c>
      <c r="F548" s="11">
        <v>0</v>
      </c>
      <c r="G548" s="11">
        <v>1</v>
      </c>
      <c r="H548" s="12">
        <v>3.2</v>
      </c>
      <c r="I548" s="11" t="str">
        <f t="shared" si="32"/>
        <v>high</v>
      </c>
      <c r="J548" s="11" t="s">
        <v>11</v>
      </c>
      <c r="K548" s="13">
        <v>121.8</v>
      </c>
      <c r="L548" s="13">
        <v>16.084583724605299</v>
      </c>
      <c r="M548" s="13">
        <v>2</v>
      </c>
      <c r="N548" s="13">
        <v>4</v>
      </c>
      <c r="O548" s="13">
        <f t="shared" si="33"/>
        <v>16.084583724605299</v>
      </c>
      <c r="P548" s="13">
        <f t="shared" si="34"/>
        <v>0.13205733764043759</v>
      </c>
      <c r="Q548" s="53">
        <f t="shared" si="35"/>
        <v>0.47540641550557533</v>
      </c>
      <c r="T548" s="52">
        <v>798.27300812009378</v>
      </c>
    </row>
    <row r="549" spans="1:20">
      <c r="A549" s="10" t="s">
        <v>6</v>
      </c>
      <c r="B549" s="11" t="s">
        <v>38</v>
      </c>
      <c r="C549" s="11" t="s">
        <v>12</v>
      </c>
      <c r="D549" s="11" t="s">
        <v>9</v>
      </c>
      <c r="E549" s="11" t="s">
        <v>10</v>
      </c>
      <c r="F549" s="11">
        <v>0</v>
      </c>
      <c r="G549" s="11">
        <v>1</v>
      </c>
      <c r="H549" s="12">
        <v>3.2</v>
      </c>
      <c r="I549" s="11" t="str">
        <f t="shared" si="32"/>
        <v>high</v>
      </c>
      <c r="J549" s="11" t="s">
        <v>11</v>
      </c>
      <c r="K549" s="13">
        <v>121.8</v>
      </c>
      <c r="L549" s="13">
        <v>8.8863574027937702</v>
      </c>
      <c r="M549" s="13">
        <v>2</v>
      </c>
      <c r="N549" s="13">
        <v>4</v>
      </c>
      <c r="O549" s="13">
        <f t="shared" si="33"/>
        <v>8.8863574027937702</v>
      </c>
      <c r="P549" s="13">
        <f t="shared" si="34"/>
        <v>7.2958599366122909E-2</v>
      </c>
      <c r="Q549" s="53">
        <f t="shared" si="35"/>
        <v>0.26265095771804248</v>
      </c>
      <c r="T549" s="52">
        <v>259.07357417682425</v>
      </c>
    </row>
    <row r="550" spans="1:20">
      <c r="A550" s="10" t="s">
        <v>6</v>
      </c>
      <c r="B550" s="11" t="s">
        <v>39</v>
      </c>
      <c r="C550" s="11" t="s">
        <v>8</v>
      </c>
      <c r="D550" s="11" t="s">
        <v>9</v>
      </c>
      <c r="E550" s="11" t="s">
        <v>10</v>
      </c>
      <c r="F550" s="11">
        <v>0</v>
      </c>
      <c r="G550" s="11">
        <v>1</v>
      </c>
      <c r="H550" s="12">
        <v>3.2</v>
      </c>
      <c r="I550" s="11" t="str">
        <f t="shared" si="32"/>
        <v>high</v>
      </c>
      <c r="J550" s="11" t="s">
        <v>11</v>
      </c>
      <c r="K550" s="13">
        <v>121.93</v>
      </c>
      <c r="L550" s="13">
        <v>12.7962294670553</v>
      </c>
      <c r="M550" s="13">
        <v>2</v>
      </c>
      <c r="N550" s="13">
        <v>4</v>
      </c>
      <c r="O550" s="13">
        <f t="shared" si="33"/>
        <v>12.7962294670553</v>
      </c>
      <c r="P550" s="13">
        <f t="shared" si="34"/>
        <v>0.10494734246744279</v>
      </c>
      <c r="Q550" s="53">
        <f t="shared" si="35"/>
        <v>0.37781043288279403</v>
      </c>
      <c r="T550" s="52">
        <v>58.675691643638935</v>
      </c>
    </row>
    <row r="551" spans="1:20">
      <c r="A551" s="10" t="s">
        <v>6</v>
      </c>
      <c r="B551" s="11" t="s">
        <v>39</v>
      </c>
      <c r="C551" s="11" t="s">
        <v>12</v>
      </c>
      <c r="D551" s="11" t="s">
        <v>9</v>
      </c>
      <c r="E551" s="11" t="s">
        <v>10</v>
      </c>
      <c r="F551" s="11">
        <v>0</v>
      </c>
      <c r="G551" s="11">
        <v>1</v>
      </c>
      <c r="H551" s="12">
        <v>3.2</v>
      </c>
      <c r="I551" s="11" t="str">
        <f t="shared" si="32"/>
        <v>high</v>
      </c>
      <c r="J551" s="11" t="s">
        <v>11</v>
      </c>
      <c r="K551" s="13">
        <v>121.93</v>
      </c>
      <c r="L551" s="13">
        <v>8.1988110744338396</v>
      </c>
      <c r="M551" s="13">
        <v>2</v>
      </c>
      <c r="N551" s="13">
        <v>4</v>
      </c>
      <c r="O551" s="13">
        <f t="shared" si="33"/>
        <v>8.1988110744338396</v>
      </c>
      <c r="P551" s="13">
        <f t="shared" si="34"/>
        <v>6.7241950909815787E-2</v>
      </c>
      <c r="Q551" s="53">
        <f t="shared" si="35"/>
        <v>0.24207102327533683</v>
      </c>
      <c r="T551" s="52">
        <v>447.44469364759834</v>
      </c>
    </row>
    <row r="552" spans="1:20">
      <c r="A552" s="10" t="s">
        <v>6</v>
      </c>
      <c r="B552" s="11" t="s">
        <v>40</v>
      </c>
      <c r="C552" s="11" t="s">
        <v>8</v>
      </c>
      <c r="D552" s="11" t="s">
        <v>9</v>
      </c>
      <c r="E552" s="11" t="s">
        <v>10</v>
      </c>
      <c r="F552" s="11">
        <v>0</v>
      </c>
      <c r="G552" s="11">
        <v>2</v>
      </c>
      <c r="H552" s="12">
        <v>3.2</v>
      </c>
      <c r="I552" s="11" t="str">
        <f t="shared" si="32"/>
        <v>high</v>
      </c>
      <c r="J552" s="11" t="s">
        <v>11</v>
      </c>
      <c r="K552" s="13">
        <v>4.6500000000000004</v>
      </c>
      <c r="L552" s="13">
        <v>27.2565476247402</v>
      </c>
      <c r="M552" s="13">
        <v>2</v>
      </c>
      <c r="N552" s="13">
        <v>4</v>
      </c>
      <c r="O552" s="13">
        <f t="shared" si="33"/>
        <v>27.2565476247402</v>
      </c>
      <c r="P552" s="13">
        <f t="shared" si="34"/>
        <v>5.861623145105419</v>
      </c>
      <c r="Q552" s="53">
        <f t="shared" si="35"/>
        <v>21.101843322379509</v>
      </c>
      <c r="T552" s="52">
        <v>297.08790820792638</v>
      </c>
    </row>
    <row r="553" spans="1:20">
      <c r="A553" s="10" t="s">
        <v>6</v>
      </c>
      <c r="B553" s="11" t="s">
        <v>40</v>
      </c>
      <c r="C553" s="11" t="s">
        <v>12</v>
      </c>
      <c r="D553" s="11" t="s">
        <v>9</v>
      </c>
      <c r="E553" s="11" t="s">
        <v>10</v>
      </c>
      <c r="F553" s="11">
        <v>0</v>
      </c>
      <c r="G553" s="11">
        <v>2</v>
      </c>
      <c r="H553" s="12">
        <v>3.2</v>
      </c>
      <c r="I553" s="11" t="str">
        <f t="shared" si="32"/>
        <v>high</v>
      </c>
      <c r="J553" s="11" t="s">
        <v>11</v>
      </c>
      <c r="K553" s="13">
        <v>4.5</v>
      </c>
      <c r="L553" s="13">
        <v>107.462842170931</v>
      </c>
      <c r="M553" s="13">
        <v>2</v>
      </c>
      <c r="N553" s="13">
        <v>4</v>
      </c>
      <c r="O553" s="13">
        <f t="shared" si="33"/>
        <v>107.462842170931</v>
      </c>
      <c r="P553" s="13">
        <f t="shared" si="34"/>
        <v>23.880631593540222</v>
      </c>
      <c r="Q553" s="53">
        <f t="shared" si="35"/>
        <v>85.970273736744801</v>
      </c>
      <c r="T553" s="52">
        <v>2.0535735900269598</v>
      </c>
    </row>
    <row r="554" spans="1:20">
      <c r="A554" s="10" t="s">
        <v>6</v>
      </c>
      <c r="B554" s="11" t="s">
        <v>41</v>
      </c>
      <c r="C554" s="11" t="s">
        <v>8</v>
      </c>
      <c r="D554" s="11" t="s">
        <v>9</v>
      </c>
      <c r="E554" s="11" t="s">
        <v>10</v>
      </c>
      <c r="F554" s="11">
        <v>0</v>
      </c>
      <c r="G554" s="11">
        <v>2</v>
      </c>
      <c r="H554" s="12">
        <v>3.2</v>
      </c>
      <c r="I554" s="11" t="str">
        <f t="shared" si="32"/>
        <v>high</v>
      </c>
      <c r="J554" s="11" t="s">
        <v>11</v>
      </c>
      <c r="K554" s="13">
        <v>28.39</v>
      </c>
      <c r="L554" s="13">
        <v>190.59370166486599</v>
      </c>
      <c r="M554" s="13">
        <v>2</v>
      </c>
      <c r="N554" s="13">
        <v>4</v>
      </c>
      <c r="O554" s="13">
        <f t="shared" si="33"/>
        <v>190.59370166486599</v>
      </c>
      <c r="P554" s="13">
        <f t="shared" si="34"/>
        <v>6.7134097099283547</v>
      </c>
      <c r="Q554" s="53">
        <f t="shared" si="35"/>
        <v>24.168274955742078</v>
      </c>
      <c r="T554" s="52">
        <v>287.228401105008</v>
      </c>
    </row>
    <row r="555" spans="1:20">
      <c r="A555" s="10" t="s">
        <v>6</v>
      </c>
      <c r="B555" s="11" t="s">
        <v>41</v>
      </c>
      <c r="C555" s="11" t="s">
        <v>12</v>
      </c>
      <c r="D555" s="11" t="s">
        <v>9</v>
      </c>
      <c r="E555" s="11" t="s">
        <v>10</v>
      </c>
      <c r="F555" s="11">
        <v>0</v>
      </c>
      <c r="G555" s="11">
        <v>2</v>
      </c>
      <c r="H555" s="12">
        <v>3.2</v>
      </c>
      <c r="I555" s="11" t="str">
        <f t="shared" si="32"/>
        <v>high</v>
      </c>
      <c r="J555" s="11" t="s">
        <v>11</v>
      </c>
      <c r="K555" s="13">
        <v>28.39</v>
      </c>
      <c r="L555" s="13">
        <v>205.076684421067</v>
      </c>
      <c r="M555" s="13">
        <v>2</v>
      </c>
      <c r="N555" s="13">
        <v>4</v>
      </c>
      <c r="O555" s="13">
        <f t="shared" si="33"/>
        <v>205.076684421067</v>
      </c>
      <c r="P555" s="13">
        <f t="shared" si="34"/>
        <v>7.2235535195867202</v>
      </c>
      <c r="Q555" s="53">
        <f t="shared" si="35"/>
        <v>26.004792670512195</v>
      </c>
      <c r="T555" s="52">
        <v>93.287156193789912</v>
      </c>
    </row>
    <row r="556" spans="1:20">
      <c r="A556" s="10" t="s">
        <v>6</v>
      </c>
      <c r="B556" s="11" t="s">
        <v>42</v>
      </c>
      <c r="C556" s="11" t="s">
        <v>8</v>
      </c>
      <c r="D556" s="11" t="s">
        <v>9</v>
      </c>
      <c r="E556" s="11" t="s">
        <v>10</v>
      </c>
      <c r="F556" s="11">
        <v>0</v>
      </c>
      <c r="G556" s="11">
        <v>2</v>
      </c>
      <c r="H556" s="12">
        <v>3.2</v>
      </c>
      <c r="I556" s="11" t="str">
        <f t="shared" si="32"/>
        <v>high</v>
      </c>
      <c r="J556" s="11" t="s">
        <v>11</v>
      </c>
      <c r="K556" s="13">
        <v>129.41</v>
      </c>
      <c r="L556" s="13">
        <v>57.6548449572511</v>
      </c>
      <c r="M556" s="13">
        <v>2</v>
      </c>
      <c r="N556" s="13">
        <v>4</v>
      </c>
      <c r="O556" s="13">
        <f t="shared" si="33"/>
        <v>57.6548449572511</v>
      </c>
      <c r="P556" s="13">
        <f t="shared" si="34"/>
        <v>0.44552078631675374</v>
      </c>
      <c r="Q556" s="53">
        <f t="shared" si="35"/>
        <v>1.6038748307403135</v>
      </c>
      <c r="T556" s="52">
        <v>258.97384023967766</v>
      </c>
    </row>
    <row r="557" spans="1:20">
      <c r="A557" s="10" t="s">
        <v>6</v>
      </c>
      <c r="B557" s="11" t="s">
        <v>42</v>
      </c>
      <c r="C557" s="11" t="s">
        <v>12</v>
      </c>
      <c r="D557" s="11" t="s">
        <v>9</v>
      </c>
      <c r="E557" s="11" t="s">
        <v>10</v>
      </c>
      <c r="F557" s="11">
        <v>0</v>
      </c>
      <c r="G557" s="11">
        <v>2</v>
      </c>
      <c r="H557" s="12">
        <v>3.2</v>
      </c>
      <c r="I557" s="11" t="str">
        <f t="shared" si="32"/>
        <v>high</v>
      </c>
      <c r="J557" s="11" t="s">
        <v>11</v>
      </c>
      <c r="K557" s="13">
        <v>129.41</v>
      </c>
      <c r="L557" s="13">
        <v>8.7156423599115307</v>
      </c>
      <c r="M557" s="13">
        <v>2</v>
      </c>
      <c r="N557" s="13">
        <v>4</v>
      </c>
      <c r="O557" s="13">
        <f t="shared" si="33"/>
        <v>8.7156423599115307</v>
      </c>
      <c r="P557" s="13">
        <f t="shared" si="34"/>
        <v>6.7349063904733261E-2</v>
      </c>
      <c r="Q557" s="53">
        <f t="shared" si="35"/>
        <v>0.24245663005703977</v>
      </c>
      <c r="T557" s="52">
        <v>497.86483889826678</v>
      </c>
    </row>
    <row r="558" spans="1:20">
      <c r="A558" s="10" t="s">
        <v>6</v>
      </c>
      <c r="B558" s="11" t="s">
        <v>43</v>
      </c>
      <c r="C558" s="11" t="s">
        <v>8</v>
      </c>
      <c r="D558" s="11" t="s">
        <v>9</v>
      </c>
      <c r="E558" s="11" t="s">
        <v>10</v>
      </c>
      <c r="F558" s="11">
        <v>0</v>
      </c>
      <c r="G558" s="11">
        <v>2</v>
      </c>
      <c r="H558" s="12">
        <v>3.2</v>
      </c>
      <c r="I558" s="11" t="str">
        <f t="shared" si="32"/>
        <v>high</v>
      </c>
      <c r="J558" s="11" t="s">
        <v>11</v>
      </c>
      <c r="K558" s="13">
        <v>3.92</v>
      </c>
      <c r="L558" s="13">
        <v>192.72143297482</v>
      </c>
      <c r="M558" s="13">
        <v>2</v>
      </c>
      <c r="N558" s="13">
        <v>4</v>
      </c>
      <c r="O558" s="13">
        <f t="shared" si="33"/>
        <v>192.72143297482</v>
      </c>
      <c r="P558" s="13">
        <f t="shared" si="34"/>
        <v>49.163630860923469</v>
      </c>
      <c r="Q558" s="53">
        <f t="shared" si="35"/>
        <v>176.98907109932449</v>
      </c>
      <c r="T558" s="52">
        <v>374.9504797858346</v>
      </c>
    </row>
    <row r="559" spans="1:20">
      <c r="A559" s="10" t="s">
        <v>6</v>
      </c>
      <c r="B559" s="11" t="s">
        <v>43</v>
      </c>
      <c r="C559" s="11" t="s">
        <v>12</v>
      </c>
      <c r="D559" s="11" t="s">
        <v>9</v>
      </c>
      <c r="E559" s="11" t="s">
        <v>10</v>
      </c>
      <c r="F559" s="11">
        <v>0</v>
      </c>
      <c r="G559" s="11">
        <v>2</v>
      </c>
      <c r="H559" s="12">
        <v>3.2</v>
      </c>
      <c r="I559" s="11" t="str">
        <f t="shared" si="32"/>
        <v>high</v>
      </c>
      <c r="J559" s="11" t="s">
        <v>11</v>
      </c>
      <c r="K559" s="13">
        <v>3.88</v>
      </c>
      <c r="L559" s="13">
        <v>341.42571745035201</v>
      </c>
      <c r="M559" s="13">
        <v>2</v>
      </c>
      <c r="N559" s="13">
        <v>4</v>
      </c>
      <c r="O559" s="13">
        <f t="shared" si="33"/>
        <v>341.42571745035201</v>
      </c>
      <c r="P559" s="13">
        <f t="shared" si="34"/>
        <v>87.996318930503094</v>
      </c>
      <c r="Q559" s="53">
        <f t="shared" si="35"/>
        <v>316.78674814981116</v>
      </c>
      <c r="T559" s="52">
        <v>196.92609651070774</v>
      </c>
    </row>
    <row r="560" spans="1:20">
      <c r="A560" s="10" t="s">
        <v>6</v>
      </c>
      <c r="B560" s="11" t="s">
        <v>44</v>
      </c>
      <c r="C560" s="11" t="s">
        <v>8</v>
      </c>
      <c r="D560" s="11" t="s">
        <v>9</v>
      </c>
      <c r="E560" s="11" t="s">
        <v>10</v>
      </c>
      <c r="F560" s="11">
        <v>0</v>
      </c>
      <c r="G560" s="11">
        <v>3</v>
      </c>
      <c r="H560" s="12">
        <v>3.2</v>
      </c>
      <c r="I560" s="11" t="str">
        <f t="shared" si="32"/>
        <v>high</v>
      </c>
      <c r="J560" s="11" t="s">
        <v>11</v>
      </c>
      <c r="K560" s="13">
        <v>4</v>
      </c>
      <c r="L560" s="13">
        <v>790.33391793936903</v>
      </c>
      <c r="M560" s="13">
        <v>2</v>
      </c>
      <c r="N560" s="13">
        <v>4</v>
      </c>
      <c r="O560" s="13">
        <f t="shared" si="33"/>
        <v>790.33391793936903</v>
      </c>
      <c r="P560" s="13">
        <f t="shared" si="34"/>
        <v>197.58347948484226</v>
      </c>
      <c r="Q560" s="53">
        <f t="shared" si="35"/>
        <v>711.30052614543217</v>
      </c>
      <c r="T560" s="52">
        <v>282.36179354054934</v>
      </c>
    </row>
    <row r="561" spans="1:20">
      <c r="A561" s="10" t="s">
        <v>6</v>
      </c>
      <c r="B561" s="11" t="s">
        <v>44</v>
      </c>
      <c r="C561" s="11" t="s">
        <v>12</v>
      </c>
      <c r="D561" s="11" t="s">
        <v>9</v>
      </c>
      <c r="E561" s="11" t="s">
        <v>10</v>
      </c>
      <c r="F561" s="11">
        <v>0</v>
      </c>
      <c r="G561" s="11">
        <v>3</v>
      </c>
      <c r="H561" s="12">
        <v>3.2</v>
      </c>
      <c r="I561" s="11" t="str">
        <f t="shared" si="32"/>
        <v>high</v>
      </c>
      <c r="J561" s="11" t="s">
        <v>11</v>
      </c>
      <c r="K561" s="13">
        <v>3.77</v>
      </c>
      <c r="L561" s="13">
        <v>784.55663802997901</v>
      </c>
      <c r="M561" s="13">
        <v>2</v>
      </c>
      <c r="N561" s="13">
        <v>4</v>
      </c>
      <c r="O561" s="13">
        <f t="shared" si="33"/>
        <v>784.55663802997901</v>
      </c>
      <c r="P561" s="13">
        <f t="shared" si="34"/>
        <v>208.10520902651962</v>
      </c>
      <c r="Q561" s="53">
        <f t="shared" si="35"/>
        <v>749.17875249547058</v>
      </c>
      <c r="T561" s="52">
        <v>226.5919991173941</v>
      </c>
    </row>
    <row r="562" spans="1:20">
      <c r="A562" s="10" t="s">
        <v>6</v>
      </c>
      <c r="B562" s="11" t="s">
        <v>45</v>
      </c>
      <c r="C562" s="11" t="s">
        <v>8</v>
      </c>
      <c r="D562" s="11" t="s">
        <v>9</v>
      </c>
      <c r="E562" s="11" t="s">
        <v>10</v>
      </c>
      <c r="F562" s="11">
        <v>0</v>
      </c>
      <c r="G562" s="11">
        <v>3</v>
      </c>
      <c r="H562" s="12">
        <v>3.2</v>
      </c>
      <c r="I562" s="11" t="str">
        <f t="shared" si="32"/>
        <v>high</v>
      </c>
      <c r="J562" s="11" t="s">
        <v>11</v>
      </c>
      <c r="K562" s="13">
        <v>4.3499999999999996</v>
      </c>
      <c r="L562" s="13">
        <v>792.61171259802404</v>
      </c>
      <c r="M562" s="13">
        <v>2</v>
      </c>
      <c r="N562" s="13">
        <v>4</v>
      </c>
      <c r="O562" s="13">
        <f t="shared" si="33"/>
        <v>792.61171259802404</v>
      </c>
      <c r="P562" s="13">
        <f t="shared" si="34"/>
        <v>182.20958910299404</v>
      </c>
      <c r="Q562" s="53">
        <f t="shared" si="35"/>
        <v>655.95452077077857</v>
      </c>
      <c r="T562" s="52">
        <v>311.49224584169025</v>
      </c>
    </row>
    <row r="563" spans="1:20">
      <c r="A563" s="10" t="s">
        <v>6</v>
      </c>
      <c r="B563" s="11" t="s">
        <v>45</v>
      </c>
      <c r="C563" s="11" t="s">
        <v>12</v>
      </c>
      <c r="D563" s="11" t="s">
        <v>9</v>
      </c>
      <c r="E563" s="11" t="s">
        <v>10</v>
      </c>
      <c r="F563" s="11">
        <v>0</v>
      </c>
      <c r="G563" s="11">
        <v>3</v>
      </c>
      <c r="H563" s="12">
        <v>3.2</v>
      </c>
      <c r="I563" s="11" t="str">
        <f t="shared" si="32"/>
        <v>high</v>
      </c>
      <c r="J563" s="11" t="s">
        <v>11</v>
      </c>
      <c r="K563" s="13">
        <v>4.1500000000000004</v>
      </c>
      <c r="L563" s="13">
        <v>783.90835715131504</v>
      </c>
      <c r="M563" s="13">
        <v>2</v>
      </c>
      <c r="N563" s="13">
        <v>4</v>
      </c>
      <c r="O563" s="13">
        <f t="shared" si="33"/>
        <v>783.90835715131504</v>
      </c>
      <c r="P563" s="13">
        <f t="shared" si="34"/>
        <v>188.89358003646143</v>
      </c>
      <c r="Q563" s="53">
        <f t="shared" si="35"/>
        <v>680.01688813126111</v>
      </c>
      <c r="T563" s="52">
        <v>330.33018528603503</v>
      </c>
    </row>
    <row r="564" spans="1:20">
      <c r="A564" s="10" t="s">
        <v>6</v>
      </c>
      <c r="B564" s="11" t="s">
        <v>46</v>
      </c>
      <c r="C564" s="11" t="s">
        <v>8</v>
      </c>
      <c r="D564" s="11" t="s">
        <v>9</v>
      </c>
      <c r="E564" s="11" t="s">
        <v>10</v>
      </c>
      <c r="F564" s="11">
        <v>0</v>
      </c>
      <c r="G564" s="11">
        <v>3</v>
      </c>
      <c r="H564" s="12">
        <v>3.2</v>
      </c>
      <c r="I564" s="11" t="str">
        <f t="shared" si="32"/>
        <v>high</v>
      </c>
      <c r="J564" s="11" t="s">
        <v>11</v>
      </c>
      <c r="K564" s="13">
        <v>4</v>
      </c>
      <c r="L564" s="13">
        <v>798.90771170897096</v>
      </c>
      <c r="M564" s="13">
        <v>2</v>
      </c>
      <c r="N564" s="13">
        <v>4</v>
      </c>
      <c r="O564" s="13">
        <f t="shared" si="33"/>
        <v>798.90771170897096</v>
      </c>
      <c r="P564" s="13">
        <f t="shared" si="34"/>
        <v>199.72692792724274</v>
      </c>
      <c r="Q564" s="53">
        <f t="shared" si="35"/>
        <v>719.01694053807387</v>
      </c>
      <c r="T564" s="52">
        <v>346.70793598780443</v>
      </c>
    </row>
    <row r="565" spans="1:20">
      <c r="A565" s="10" t="s">
        <v>6</v>
      </c>
      <c r="B565" s="11" t="s">
        <v>46</v>
      </c>
      <c r="C565" s="11" t="s">
        <v>12</v>
      </c>
      <c r="D565" s="11" t="s">
        <v>9</v>
      </c>
      <c r="E565" s="11" t="s">
        <v>10</v>
      </c>
      <c r="F565" s="11">
        <v>0</v>
      </c>
      <c r="G565" s="11">
        <v>3</v>
      </c>
      <c r="H565" s="12">
        <v>3.2</v>
      </c>
      <c r="I565" s="11" t="str">
        <f t="shared" si="32"/>
        <v>high</v>
      </c>
      <c r="J565" s="11" t="s">
        <v>11</v>
      </c>
      <c r="K565" s="13">
        <v>3.73</v>
      </c>
      <c r="L565" s="13">
        <v>794.19014984975797</v>
      </c>
      <c r="M565" s="13">
        <v>2</v>
      </c>
      <c r="N565" s="13">
        <v>4</v>
      </c>
      <c r="O565" s="13">
        <f t="shared" si="33"/>
        <v>794.19014984975797</v>
      </c>
      <c r="P565" s="13">
        <f t="shared" si="34"/>
        <v>212.91961121977425</v>
      </c>
      <c r="Q565" s="53">
        <f t="shared" si="35"/>
        <v>766.51060039118738</v>
      </c>
      <c r="T565" s="52">
        <v>179.86501279924164</v>
      </c>
    </row>
    <row r="566" spans="1:20">
      <c r="A566" s="10" t="s">
        <v>6</v>
      </c>
      <c r="B566" s="11" t="s">
        <v>47</v>
      </c>
      <c r="C566" s="11" t="s">
        <v>8</v>
      </c>
      <c r="D566" s="11" t="s">
        <v>9</v>
      </c>
      <c r="E566" s="11" t="s">
        <v>10</v>
      </c>
      <c r="F566" s="11">
        <v>0</v>
      </c>
      <c r="G566" s="11">
        <v>3</v>
      </c>
      <c r="H566" s="12">
        <v>3.2</v>
      </c>
      <c r="I566" s="11" t="str">
        <f t="shared" si="32"/>
        <v>high</v>
      </c>
      <c r="J566" s="11" t="s">
        <v>11</v>
      </c>
      <c r="K566" s="13">
        <v>3.55</v>
      </c>
      <c r="L566" s="13">
        <v>778.66931089199102</v>
      </c>
      <c r="M566" s="13">
        <v>2</v>
      </c>
      <c r="N566" s="13">
        <v>4</v>
      </c>
      <c r="O566" s="13">
        <f t="shared" si="33"/>
        <v>778.66931089199102</v>
      </c>
      <c r="P566" s="13">
        <f t="shared" si="34"/>
        <v>219.34346785689888</v>
      </c>
      <c r="Q566" s="53">
        <f t="shared" si="35"/>
        <v>789.63648428483589</v>
      </c>
      <c r="T566" s="52">
        <v>383.35355943680304</v>
      </c>
    </row>
    <row r="567" spans="1:20">
      <c r="A567" s="10" t="s">
        <v>6</v>
      </c>
      <c r="B567" s="11" t="s">
        <v>47</v>
      </c>
      <c r="C567" s="11" t="s">
        <v>12</v>
      </c>
      <c r="D567" s="11" t="s">
        <v>9</v>
      </c>
      <c r="E567" s="11" t="s">
        <v>10</v>
      </c>
      <c r="F567" s="11">
        <v>0</v>
      </c>
      <c r="G567" s="11">
        <v>3</v>
      </c>
      <c r="H567" s="12">
        <v>3.2</v>
      </c>
      <c r="I567" s="11" t="str">
        <f t="shared" si="32"/>
        <v>high</v>
      </c>
      <c r="J567" s="11" t="s">
        <v>11</v>
      </c>
      <c r="K567" s="13">
        <v>3.33</v>
      </c>
      <c r="L567" s="13">
        <v>759.96520611976803</v>
      </c>
      <c r="M567" s="13">
        <v>2</v>
      </c>
      <c r="N567" s="13">
        <v>4</v>
      </c>
      <c r="O567" s="13">
        <f t="shared" si="33"/>
        <v>759.96520611976803</v>
      </c>
      <c r="P567" s="13">
        <f t="shared" si="34"/>
        <v>228.21777961554594</v>
      </c>
      <c r="Q567" s="53">
        <f t="shared" si="35"/>
        <v>821.58400661596534</v>
      </c>
      <c r="T567" s="52">
        <v>276.88398992998401</v>
      </c>
    </row>
    <row r="568" spans="1:20">
      <c r="A568" s="10" t="s">
        <v>6</v>
      </c>
      <c r="B568" s="11" t="s">
        <v>48</v>
      </c>
      <c r="C568" s="11" t="s">
        <v>8</v>
      </c>
      <c r="D568" s="11" t="s">
        <v>9</v>
      </c>
      <c r="E568" s="11" t="s">
        <v>10</v>
      </c>
      <c r="F568" s="11">
        <v>10</v>
      </c>
      <c r="G568" s="11">
        <v>1</v>
      </c>
      <c r="H568" s="12">
        <v>2.2999999999999998</v>
      </c>
      <c r="I568" s="11" t="str">
        <f t="shared" si="32"/>
        <v>low</v>
      </c>
      <c r="J568" s="11" t="s">
        <v>11</v>
      </c>
      <c r="K568" s="13">
        <v>120.95</v>
      </c>
      <c r="L568" s="13">
        <v>4.9496054805035099</v>
      </c>
      <c r="M568" s="13">
        <v>2</v>
      </c>
      <c r="N568" s="13">
        <v>4</v>
      </c>
      <c r="O568" s="13">
        <f t="shared" si="33"/>
        <v>4.9496054805035099</v>
      </c>
      <c r="P568" s="13">
        <f t="shared" si="34"/>
        <v>4.0922740640789664E-2</v>
      </c>
      <c r="Q568" s="53">
        <f t="shared" si="35"/>
        <v>0.1473218663068428</v>
      </c>
      <c r="T568" s="52">
        <v>301.05046708416052</v>
      </c>
    </row>
    <row r="569" spans="1:20">
      <c r="A569" s="10" t="s">
        <v>6</v>
      </c>
      <c r="B569" s="11" t="s">
        <v>48</v>
      </c>
      <c r="C569" s="11" t="s">
        <v>12</v>
      </c>
      <c r="D569" s="11" t="s">
        <v>9</v>
      </c>
      <c r="E569" s="11" t="s">
        <v>10</v>
      </c>
      <c r="F569" s="11">
        <v>10</v>
      </c>
      <c r="G569" s="11">
        <v>1</v>
      </c>
      <c r="H569" s="12">
        <v>2.2999999999999998</v>
      </c>
      <c r="I569" s="11" t="str">
        <f t="shared" si="32"/>
        <v>low</v>
      </c>
      <c r="J569" s="11" t="s">
        <v>11</v>
      </c>
      <c r="K569" s="13">
        <v>120.95</v>
      </c>
      <c r="L569" s="13">
        <v>40.896207763913502</v>
      </c>
      <c r="M569" s="13">
        <v>2</v>
      </c>
      <c r="N569" s="13">
        <v>4</v>
      </c>
      <c r="O569" s="13">
        <f t="shared" si="33"/>
        <v>40.896207763913502</v>
      </c>
      <c r="P569" s="13">
        <f t="shared" si="34"/>
        <v>0.33812490916836296</v>
      </c>
      <c r="Q569" s="53">
        <f t="shared" si="35"/>
        <v>1.2172496730061066</v>
      </c>
      <c r="T569" s="52">
        <v>383.08249369979444</v>
      </c>
    </row>
    <row r="570" spans="1:20">
      <c r="A570" s="10" t="s">
        <v>6</v>
      </c>
      <c r="B570" s="11" t="s">
        <v>49</v>
      </c>
      <c r="C570" s="11" t="s">
        <v>8</v>
      </c>
      <c r="D570" s="11" t="s">
        <v>9</v>
      </c>
      <c r="E570" s="11" t="s">
        <v>10</v>
      </c>
      <c r="F570" s="11">
        <v>10</v>
      </c>
      <c r="G570" s="11">
        <v>1</v>
      </c>
      <c r="H570" s="12">
        <v>2.2999999999999998</v>
      </c>
      <c r="I570" s="11" t="str">
        <f t="shared" si="32"/>
        <v>low</v>
      </c>
      <c r="J570" s="11" t="s">
        <v>11</v>
      </c>
      <c r="K570" s="13">
        <v>122.83</v>
      </c>
      <c r="L570" s="13">
        <v>11.596756840173301</v>
      </c>
      <c r="M570" s="13">
        <v>2</v>
      </c>
      <c r="N570" s="13">
        <v>4</v>
      </c>
      <c r="O570" s="13">
        <f t="shared" si="33"/>
        <v>11.596756840173301</v>
      </c>
      <c r="P570" s="13">
        <f t="shared" si="34"/>
        <v>9.4413065539145982E-2</v>
      </c>
      <c r="Q570" s="53">
        <f t="shared" si="35"/>
        <v>0.33988703594092556</v>
      </c>
      <c r="T570" s="52">
        <v>328.36812123076749</v>
      </c>
    </row>
    <row r="571" spans="1:20">
      <c r="A571" s="10" t="s">
        <v>6</v>
      </c>
      <c r="B571" s="11" t="s">
        <v>49</v>
      </c>
      <c r="C571" s="11" t="s">
        <v>12</v>
      </c>
      <c r="D571" s="11" t="s">
        <v>9</v>
      </c>
      <c r="E571" s="11" t="s">
        <v>10</v>
      </c>
      <c r="F571" s="11">
        <v>10</v>
      </c>
      <c r="G571" s="11">
        <v>1</v>
      </c>
      <c r="H571" s="12">
        <v>2.2999999999999998</v>
      </c>
      <c r="I571" s="11" t="str">
        <f t="shared" si="32"/>
        <v>low</v>
      </c>
      <c r="J571" s="11" t="s">
        <v>11</v>
      </c>
      <c r="K571" s="13">
        <v>122.83</v>
      </c>
      <c r="L571" s="13">
        <v>209.431003876772</v>
      </c>
      <c r="M571" s="13">
        <v>2</v>
      </c>
      <c r="N571" s="13">
        <v>4</v>
      </c>
      <c r="O571" s="13">
        <f t="shared" si="33"/>
        <v>209.431003876772</v>
      </c>
      <c r="P571" s="13">
        <f t="shared" si="34"/>
        <v>1.705047658363364</v>
      </c>
      <c r="Q571" s="53">
        <f t="shared" si="35"/>
        <v>6.1381715701081099</v>
      </c>
      <c r="T571" s="52">
        <v>177.55947124561689</v>
      </c>
    </row>
    <row r="572" spans="1:20">
      <c r="A572" s="10" t="s">
        <v>6</v>
      </c>
      <c r="B572" s="11" t="s">
        <v>50</v>
      </c>
      <c r="C572" s="11" t="s">
        <v>8</v>
      </c>
      <c r="D572" s="11" t="s">
        <v>9</v>
      </c>
      <c r="E572" s="11" t="s">
        <v>10</v>
      </c>
      <c r="F572" s="11">
        <v>10</v>
      </c>
      <c r="G572" s="11">
        <v>1</v>
      </c>
      <c r="H572" s="12">
        <v>2.2999999999999998</v>
      </c>
      <c r="I572" s="11" t="str">
        <f t="shared" si="32"/>
        <v>low</v>
      </c>
      <c r="J572" s="11" t="s">
        <v>11</v>
      </c>
      <c r="K572" s="13">
        <v>120.95</v>
      </c>
      <c r="L572" s="13">
        <v>7.3077403235074501</v>
      </c>
      <c r="M572" s="13">
        <v>2</v>
      </c>
      <c r="N572" s="13">
        <v>4</v>
      </c>
      <c r="O572" s="13">
        <f t="shared" si="33"/>
        <v>7.3077403235074501</v>
      </c>
      <c r="P572" s="13">
        <f t="shared" si="34"/>
        <v>6.0419514869842497E-2</v>
      </c>
      <c r="Q572" s="53">
        <f t="shared" si="35"/>
        <v>0.217510253531433</v>
      </c>
      <c r="T572" s="52">
        <v>362.79046725163295</v>
      </c>
    </row>
    <row r="573" spans="1:20">
      <c r="A573" s="10" t="s">
        <v>6</v>
      </c>
      <c r="B573" s="11" t="s">
        <v>50</v>
      </c>
      <c r="C573" s="11" t="s">
        <v>12</v>
      </c>
      <c r="D573" s="11" t="s">
        <v>9</v>
      </c>
      <c r="E573" s="11" t="s">
        <v>10</v>
      </c>
      <c r="F573" s="11">
        <v>10</v>
      </c>
      <c r="G573" s="11">
        <v>1</v>
      </c>
      <c r="H573" s="12">
        <v>2.2999999999999998</v>
      </c>
      <c r="I573" s="11" t="str">
        <f t="shared" si="32"/>
        <v>low</v>
      </c>
      <c r="J573" s="11" t="s">
        <v>11</v>
      </c>
      <c r="K573" s="13">
        <v>120.95</v>
      </c>
      <c r="L573" s="13">
        <v>9.6303705591701405</v>
      </c>
      <c r="M573" s="13">
        <v>2</v>
      </c>
      <c r="N573" s="13">
        <v>4</v>
      </c>
      <c r="O573" s="13">
        <f t="shared" si="33"/>
        <v>9.6303705591701405</v>
      </c>
      <c r="P573" s="13">
        <f t="shared" si="34"/>
        <v>7.962274129119587E-2</v>
      </c>
      <c r="Q573" s="53">
        <f t="shared" si="35"/>
        <v>0.28664186864830515</v>
      </c>
      <c r="T573" s="52">
        <v>970.2374459129187</v>
      </c>
    </row>
    <row r="574" spans="1:20">
      <c r="A574" s="10" t="s">
        <v>6</v>
      </c>
      <c r="B574" s="11" t="s">
        <v>51</v>
      </c>
      <c r="C574" s="11" t="s">
        <v>8</v>
      </c>
      <c r="D574" s="11" t="s">
        <v>9</v>
      </c>
      <c r="E574" s="11" t="s">
        <v>10</v>
      </c>
      <c r="F574" s="11">
        <v>10</v>
      </c>
      <c r="G574" s="11">
        <v>1</v>
      </c>
      <c r="H574" s="12">
        <v>2.2999999999999998</v>
      </c>
      <c r="I574" s="11" t="str">
        <f t="shared" si="32"/>
        <v>low</v>
      </c>
      <c r="J574" s="11" t="s">
        <v>11</v>
      </c>
      <c r="K574" s="13">
        <v>120</v>
      </c>
      <c r="L574" s="13">
        <v>13.6691058883767</v>
      </c>
      <c r="M574" s="13">
        <v>2</v>
      </c>
      <c r="N574" s="13">
        <v>4</v>
      </c>
      <c r="O574" s="13">
        <f t="shared" si="33"/>
        <v>13.6691058883767</v>
      </c>
      <c r="P574" s="13">
        <f t="shared" si="34"/>
        <v>0.1139092157364725</v>
      </c>
      <c r="Q574" s="53">
        <f t="shared" si="35"/>
        <v>0.410073176651301</v>
      </c>
      <c r="T574" s="52">
        <v>434.58699458278619</v>
      </c>
    </row>
    <row r="575" spans="1:20">
      <c r="A575" s="10" t="s">
        <v>6</v>
      </c>
      <c r="B575" s="11" t="s">
        <v>51</v>
      </c>
      <c r="C575" s="11" t="s">
        <v>12</v>
      </c>
      <c r="D575" s="11" t="s">
        <v>9</v>
      </c>
      <c r="E575" s="11" t="s">
        <v>10</v>
      </c>
      <c r="F575" s="11">
        <v>10</v>
      </c>
      <c r="G575" s="11">
        <v>1</v>
      </c>
      <c r="H575" s="12">
        <v>2.2999999999999998</v>
      </c>
      <c r="I575" s="11" t="str">
        <f t="shared" si="32"/>
        <v>low</v>
      </c>
      <c r="J575" s="11" t="s">
        <v>11</v>
      </c>
      <c r="K575" s="13">
        <v>122.4</v>
      </c>
      <c r="L575" s="13">
        <v>72.852258396691695</v>
      </c>
      <c r="M575" s="13">
        <v>2</v>
      </c>
      <c r="N575" s="13">
        <v>4</v>
      </c>
      <c r="O575" s="13">
        <f t="shared" si="33"/>
        <v>72.852258396691695</v>
      </c>
      <c r="P575" s="13">
        <f t="shared" si="34"/>
        <v>0.595198189515455</v>
      </c>
      <c r="Q575" s="53">
        <f t="shared" si="35"/>
        <v>2.1427134822556382</v>
      </c>
      <c r="T575" s="52">
        <v>445.8218253865009</v>
      </c>
    </row>
    <row r="576" spans="1:20">
      <c r="A576" s="10" t="s">
        <v>6</v>
      </c>
      <c r="B576" s="11" t="s">
        <v>52</v>
      </c>
      <c r="C576" s="11" t="s">
        <v>8</v>
      </c>
      <c r="D576" s="11" t="s">
        <v>9</v>
      </c>
      <c r="E576" s="11" t="s">
        <v>10</v>
      </c>
      <c r="F576" s="11">
        <v>10</v>
      </c>
      <c r="G576" s="11">
        <v>2</v>
      </c>
      <c r="H576" s="12">
        <v>2.2999999999999998</v>
      </c>
      <c r="I576" s="11" t="str">
        <f t="shared" si="32"/>
        <v>low</v>
      </c>
      <c r="J576" s="11" t="s">
        <v>11</v>
      </c>
      <c r="K576" s="13">
        <v>7.45</v>
      </c>
      <c r="L576" s="13">
        <v>639.54047983068494</v>
      </c>
      <c r="M576" s="13">
        <v>2</v>
      </c>
      <c r="N576" s="13">
        <v>4</v>
      </c>
      <c r="O576" s="13">
        <f t="shared" si="33"/>
        <v>639.54047983068494</v>
      </c>
      <c r="P576" s="13">
        <f t="shared" si="34"/>
        <v>85.844359708816768</v>
      </c>
      <c r="Q576" s="53">
        <f t="shared" si="35"/>
        <v>309.03969495174033</v>
      </c>
      <c r="T576" s="52">
        <v>412.37617679118387</v>
      </c>
    </row>
    <row r="577" spans="1:20">
      <c r="A577" s="10" t="s">
        <v>6</v>
      </c>
      <c r="B577" s="11" t="s">
        <v>52</v>
      </c>
      <c r="C577" s="11" t="s">
        <v>12</v>
      </c>
      <c r="D577" s="11" t="s">
        <v>9</v>
      </c>
      <c r="E577" s="11" t="s">
        <v>10</v>
      </c>
      <c r="F577" s="11">
        <v>10</v>
      </c>
      <c r="G577" s="11">
        <v>2</v>
      </c>
      <c r="H577" s="12">
        <v>2.2999999999999998</v>
      </c>
      <c r="I577" s="11" t="str">
        <f t="shared" si="32"/>
        <v>low</v>
      </c>
      <c r="J577" s="11" t="s">
        <v>11</v>
      </c>
      <c r="K577" s="13">
        <v>8.9499999999999993</v>
      </c>
      <c r="L577" s="13">
        <v>279.65749419628099</v>
      </c>
      <c r="M577" s="13">
        <v>2</v>
      </c>
      <c r="N577" s="13">
        <v>4</v>
      </c>
      <c r="O577" s="13">
        <f t="shared" si="33"/>
        <v>279.65749419628099</v>
      </c>
      <c r="P577" s="13">
        <f t="shared" si="34"/>
        <v>31.246647396232515</v>
      </c>
      <c r="Q577" s="53">
        <f t="shared" si="35"/>
        <v>112.48793062643705</v>
      </c>
      <c r="T577" s="52">
        <v>541.40498605702987</v>
      </c>
    </row>
    <row r="578" spans="1:20">
      <c r="A578" s="10" t="s">
        <v>6</v>
      </c>
      <c r="B578" s="11" t="s">
        <v>53</v>
      </c>
      <c r="C578" s="11" t="s">
        <v>8</v>
      </c>
      <c r="D578" s="11" t="s">
        <v>9</v>
      </c>
      <c r="E578" s="11" t="s">
        <v>10</v>
      </c>
      <c r="F578" s="11">
        <v>10</v>
      </c>
      <c r="G578" s="11">
        <v>2</v>
      </c>
      <c r="H578" s="12">
        <v>2.2999999999999998</v>
      </c>
      <c r="I578" s="11" t="str">
        <f t="shared" ref="I578:I641" si="36">IF(H578=2.3,"low",IF(H578=2.7,"medium",IF(H578=3.2,"high",IF(H578=1.4,"low",IF(H578=2,"medium",IF(H578=3.3,"high"))))))</f>
        <v>low</v>
      </c>
      <c r="J578" s="11" t="s">
        <v>11</v>
      </c>
      <c r="K578" s="13">
        <v>129.36000000000001</v>
      </c>
      <c r="L578" s="13">
        <v>28.799065037869902</v>
      </c>
      <c r="M578" s="13">
        <v>2</v>
      </c>
      <c r="N578" s="13">
        <v>4</v>
      </c>
      <c r="O578" s="13">
        <f t="shared" ref="O578:O641" si="37">(IF(L578&lt;N578,0,L578))</f>
        <v>28.799065037869902</v>
      </c>
      <c r="P578" s="13">
        <f t="shared" ref="P578:P641" si="38">IF(O578=0,NA(),(O578/K578))</f>
        <v>0.22262728075038574</v>
      </c>
      <c r="Q578" s="53">
        <f t="shared" ref="Q578:Q641" si="39">IF(O578=0,NA(),((P578/1000)*3600))</f>
        <v>0.80145821070138867</v>
      </c>
      <c r="T578" s="52">
        <v>460.74579465903412</v>
      </c>
    </row>
    <row r="579" spans="1:20">
      <c r="A579" s="10" t="s">
        <v>6</v>
      </c>
      <c r="B579" s="11" t="s">
        <v>53</v>
      </c>
      <c r="C579" s="11" t="s">
        <v>12</v>
      </c>
      <c r="D579" s="11" t="s">
        <v>9</v>
      </c>
      <c r="E579" s="11" t="s">
        <v>10</v>
      </c>
      <c r="F579" s="11">
        <v>10</v>
      </c>
      <c r="G579" s="11">
        <v>2</v>
      </c>
      <c r="H579" s="12">
        <v>2.2999999999999998</v>
      </c>
      <c r="I579" s="11" t="str">
        <f t="shared" si="36"/>
        <v>low</v>
      </c>
      <c r="J579" s="11" t="s">
        <v>11</v>
      </c>
      <c r="K579" s="13">
        <v>129.36000000000001</v>
      </c>
      <c r="L579" s="13">
        <v>29.721390655966001</v>
      </c>
      <c r="M579" s="13">
        <v>2</v>
      </c>
      <c r="N579" s="13">
        <v>4</v>
      </c>
      <c r="O579" s="13">
        <f t="shared" si="37"/>
        <v>29.721390655966001</v>
      </c>
      <c r="P579" s="13">
        <f t="shared" si="38"/>
        <v>0.22975719431018859</v>
      </c>
      <c r="Q579" s="53">
        <f t="shared" si="39"/>
        <v>0.82712589951667892</v>
      </c>
      <c r="T579" s="52">
        <v>538.83584073002817</v>
      </c>
    </row>
    <row r="580" spans="1:20">
      <c r="A580" s="10" t="s">
        <v>6</v>
      </c>
      <c r="B580" s="11" t="s">
        <v>54</v>
      </c>
      <c r="C580" s="11" t="s">
        <v>8</v>
      </c>
      <c r="D580" s="11" t="s">
        <v>9</v>
      </c>
      <c r="E580" s="11" t="s">
        <v>10</v>
      </c>
      <c r="F580" s="11">
        <v>10</v>
      </c>
      <c r="G580" s="11">
        <v>2</v>
      </c>
      <c r="H580" s="12">
        <v>2.2999999999999998</v>
      </c>
      <c r="I580" s="11" t="str">
        <f t="shared" si="36"/>
        <v>low</v>
      </c>
      <c r="J580" s="11" t="s">
        <v>11</v>
      </c>
      <c r="K580" s="13">
        <v>122.53</v>
      </c>
      <c r="L580" s="13">
        <v>26.878110604426901</v>
      </c>
      <c r="M580" s="13">
        <v>2</v>
      </c>
      <c r="N580" s="13">
        <v>4</v>
      </c>
      <c r="O580" s="13">
        <f t="shared" si="37"/>
        <v>26.878110604426901</v>
      </c>
      <c r="P580" s="13">
        <f t="shared" si="38"/>
        <v>0.21935942711521178</v>
      </c>
      <c r="Q580" s="53">
        <f t="shared" si="39"/>
        <v>0.78969393761476236</v>
      </c>
      <c r="T580" s="52">
        <v>442.27963922699638</v>
      </c>
    </row>
    <row r="581" spans="1:20">
      <c r="A581" s="10" t="s">
        <v>6</v>
      </c>
      <c r="B581" s="11" t="s">
        <v>54</v>
      </c>
      <c r="C581" s="11" t="s">
        <v>12</v>
      </c>
      <c r="D581" s="11" t="s">
        <v>9</v>
      </c>
      <c r="E581" s="11" t="s">
        <v>10</v>
      </c>
      <c r="F581" s="11">
        <v>10</v>
      </c>
      <c r="G581" s="11">
        <v>2</v>
      </c>
      <c r="H581" s="12">
        <v>2.2999999999999998</v>
      </c>
      <c r="I581" s="11" t="str">
        <f t="shared" si="36"/>
        <v>low</v>
      </c>
      <c r="J581" s="11" t="s">
        <v>11</v>
      </c>
      <c r="K581" s="13">
        <v>122.53</v>
      </c>
      <c r="L581" s="13">
        <v>78.136330896832803</v>
      </c>
      <c r="M581" s="13">
        <v>2</v>
      </c>
      <c r="N581" s="13">
        <v>4</v>
      </c>
      <c r="O581" s="13">
        <f t="shared" si="37"/>
        <v>78.136330896832803</v>
      </c>
      <c r="P581" s="13">
        <f t="shared" si="38"/>
        <v>0.63769142982806493</v>
      </c>
      <c r="Q581" s="53">
        <f t="shared" si="39"/>
        <v>2.2956891473810339</v>
      </c>
      <c r="T581" s="52">
        <v>328.3564196978175</v>
      </c>
    </row>
    <row r="582" spans="1:20">
      <c r="A582" s="10" t="s">
        <v>6</v>
      </c>
      <c r="B582" s="11" t="s">
        <v>55</v>
      </c>
      <c r="C582" s="11" t="s">
        <v>8</v>
      </c>
      <c r="D582" s="11" t="s">
        <v>9</v>
      </c>
      <c r="E582" s="11" t="s">
        <v>10</v>
      </c>
      <c r="F582" s="11">
        <v>10</v>
      </c>
      <c r="G582" s="11">
        <v>2</v>
      </c>
      <c r="H582" s="12">
        <v>2.2999999999999998</v>
      </c>
      <c r="I582" s="11" t="str">
        <f t="shared" si="36"/>
        <v>low</v>
      </c>
      <c r="J582" s="11" t="s">
        <v>11</v>
      </c>
      <c r="K582" s="13">
        <v>6.8</v>
      </c>
      <c r="L582" s="13">
        <v>527.33289955820806</v>
      </c>
      <c r="M582" s="13">
        <v>2</v>
      </c>
      <c r="N582" s="13">
        <v>4</v>
      </c>
      <c r="O582" s="13">
        <f t="shared" si="37"/>
        <v>527.33289955820806</v>
      </c>
      <c r="P582" s="13">
        <f t="shared" si="38"/>
        <v>77.548955817383543</v>
      </c>
      <c r="Q582" s="53">
        <f t="shared" si="39"/>
        <v>279.17624094258076</v>
      </c>
      <c r="T582" s="52">
        <v>515.16825487120218</v>
      </c>
    </row>
    <row r="583" spans="1:20">
      <c r="A583" s="10" t="s">
        <v>6</v>
      </c>
      <c r="B583" s="11" t="s">
        <v>55</v>
      </c>
      <c r="C583" s="11" t="s">
        <v>12</v>
      </c>
      <c r="D583" s="11" t="s">
        <v>9</v>
      </c>
      <c r="E583" s="11" t="s">
        <v>10</v>
      </c>
      <c r="F583" s="11">
        <v>10</v>
      </c>
      <c r="G583" s="11">
        <v>2</v>
      </c>
      <c r="H583" s="12">
        <v>2.2999999999999998</v>
      </c>
      <c r="I583" s="11" t="str">
        <f t="shared" si="36"/>
        <v>low</v>
      </c>
      <c r="J583" s="11" t="s">
        <v>11</v>
      </c>
      <c r="K583" s="13">
        <v>122.95</v>
      </c>
      <c r="L583" s="13">
        <v>59.371609863936001</v>
      </c>
      <c r="M583" s="13">
        <v>2</v>
      </c>
      <c r="N583" s="13">
        <v>4</v>
      </c>
      <c r="O583" s="13">
        <f t="shared" si="37"/>
        <v>59.371609863936001</v>
      </c>
      <c r="P583" s="13">
        <f t="shared" si="38"/>
        <v>0.48289231284209844</v>
      </c>
      <c r="Q583" s="53">
        <f t="shared" si="39"/>
        <v>1.7384123262315543</v>
      </c>
      <c r="T583" s="52">
        <v>480.88702430815971</v>
      </c>
    </row>
    <row r="584" spans="1:20">
      <c r="A584" s="10" t="s">
        <v>6</v>
      </c>
      <c r="B584" s="11" t="s">
        <v>61</v>
      </c>
      <c r="C584" s="11" t="s">
        <v>8</v>
      </c>
      <c r="D584" s="11" t="s">
        <v>9</v>
      </c>
      <c r="E584" s="11" t="s">
        <v>10</v>
      </c>
      <c r="F584" s="11">
        <v>10</v>
      </c>
      <c r="G584" s="11">
        <v>1</v>
      </c>
      <c r="H584" s="12">
        <v>2.7</v>
      </c>
      <c r="I584" s="11" t="str">
        <f t="shared" si="36"/>
        <v>medium</v>
      </c>
      <c r="J584" s="11" t="s">
        <v>11</v>
      </c>
      <c r="K584" s="13">
        <v>122.32</v>
      </c>
      <c r="L584" s="13">
        <v>14.4594486934987</v>
      </c>
      <c r="M584" s="13">
        <v>2</v>
      </c>
      <c r="N584" s="13">
        <v>4</v>
      </c>
      <c r="O584" s="13">
        <f t="shared" si="37"/>
        <v>14.4594486934987</v>
      </c>
      <c r="P584" s="13">
        <f t="shared" si="38"/>
        <v>0.11821001220976701</v>
      </c>
      <c r="Q584" s="53">
        <f t="shared" si="39"/>
        <v>0.42555604395516128</v>
      </c>
      <c r="T584" s="52">
        <v>410.62430626191804</v>
      </c>
    </row>
    <row r="585" spans="1:20">
      <c r="A585" s="10" t="s">
        <v>6</v>
      </c>
      <c r="B585" s="11" t="s">
        <v>61</v>
      </c>
      <c r="C585" s="11" t="s">
        <v>12</v>
      </c>
      <c r="D585" s="11" t="s">
        <v>9</v>
      </c>
      <c r="E585" s="11" t="s">
        <v>10</v>
      </c>
      <c r="F585" s="11">
        <v>10</v>
      </c>
      <c r="G585" s="11">
        <v>1</v>
      </c>
      <c r="H585" s="12">
        <v>2.7</v>
      </c>
      <c r="I585" s="11" t="str">
        <f t="shared" si="36"/>
        <v>medium</v>
      </c>
      <c r="J585" s="11" t="s">
        <v>11</v>
      </c>
      <c r="K585" s="13">
        <v>122.32</v>
      </c>
      <c r="L585" s="13">
        <v>127.992455887771</v>
      </c>
      <c r="M585" s="13">
        <v>2</v>
      </c>
      <c r="N585" s="13">
        <v>4</v>
      </c>
      <c r="O585" s="13">
        <f t="shared" si="37"/>
        <v>127.992455887771</v>
      </c>
      <c r="P585" s="13">
        <f t="shared" si="38"/>
        <v>1.0463739035952502</v>
      </c>
      <c r="Q585" s="53">
        <f t="shared" si="39"/>
        <v>3.7669460529429006</v>
      </c>
      <c r="T585" s="52">
        <v>396.29998247053499</v>
      </c>
    </row>
    <row r="586" spans="1:20">
      <c r="A586" s="10" t="s">
        <v>6</v>
      </c>
      <c r="B586" s="11" t="s">
        <v>62</v>
      </c>
      <c r="C586" s="11" t="s">
        <v>8</v>
      </c>
      <c r="D586" s="11" t="s">
        <v>9</v>
      </c>
      <c r="E586" s="11" t="s">
        <v>10</v>
      </c>
      <c r="F586" s="11">
        <v>10</v>
      </c>
      <c r="G586" s="11">
        <v>1</v>
      </c>
      <c r="H586" s="12">
        <v>2.7</v>
      </c>
      <c r="I586" s="11" t="str">
        <f t="shared" si="36"/>
        <v>medium</v>
      </c>
      <c r="J586" s="11" t="s">
        <v>11</v>
      </c>
      <c r="K586" s="13">
        <v>121.25</v>
      </c>
      <c r="L586" s="13">
        <v>110.652090253935</v>
      </c>
      <c r="M586" s="13">
        <v>2</v>
      </c>
      <c r="N586" s="13">
        <v>4</v>
      </c>
      <c r="O586" s="13">
        <f t="shared" si="37"/>
        <v>110.652090253935</v>
      </c>
      <c r="P586" s="13">
        <f t="shared" si="38"/>
        <v>0.91259455879534024</v>
      </c>
      <c r="Q586" s="53">
        <f t="shared" si="39"/>
        <v>3.285340411663225</v>
      </c>
      <c r="T586" s="52">
        <v>129.75802543335092</v>
      </c>
    </row>
    <row r="587" spans="1:20">
      <c r="A587" s="10" t="s">
        <v>6</v>
      </c>
      <c r="B587" s="11" t="s">
        <v>62</v>
      </c>
      <c r="C587" s="11" t="s">
        <v>12</v>
      </c>
      <c r="D587" s="11" t="s">
        <v>9</v>
      </c>
      <c r="E587" s="11" t="s">
        <v>10</v>
      </c>
      <c r="F587" s="11">
        <v>10</v>
      </c>
      <c r="G587" s="11">
        <v>1</v>
      </c>
      <c r="H587" s="12">
        <v>2.7</v>
      </c>
      <c r="I587" s="11" t="str">
        <f t="shared" si="36"/>
        <v>medium</v>
      </c>
      <c r="J587" s="11" t="s">
        <v>11</v>
      </c>
      <c r="K587" s="13">
        <v>121.25</v>
      </c>
      <c r="L587" s="13">
        <v>343.22649480769098</v>
      </c>
      <c r="M587" s="13">
        <v>2</v>
      </c>
      <c r="N587" s="13">
        <v>4</v>
      </c>
      <c r="O587" s="13">
        <f t="shared" si="37"/>
        <v>343.22649480769098</v>
      </c>
      <c r="P587" s="13">
        <f t="shared" si="38"/>
        <v>2.8307339777953895</v>
      </c>
      <c r="Q587" s="53">
        <f t="shared" si="39"/>
        <v>10.190642320063402</v>
      </c>
      <c r="T587" s="52">
        <v>322.02196320300095</v>
      </c>
    </row>
    <row r="588" spans="1:20">
      <c r="A588" s="10" t="s">
        <v>6</v>
      </c>
      <c r="B588" s="11" t="s">
        <v>63</v>
      </c>
      <c r="C588" s="11" t="s">
        <v>8</v>
      </c>
      <c r="D588" s="11" t="s">
        <v>9</v>
      </c>
      <c r="E588" s="11" t="s">
        <v>10</v>
      </c>
      <c r="F588" s="11">
        <v>10</v>
      </c>
      <c r="G588" s="11">
        <v>1</v>
      </c>
      <c r="H588" s="12">
        <v>2.7</v>
      </c>
      <c r="I588" s="11" t="str">
        <f t="shared" si="36"/>
        <v>medium</v>
      </c>
      <c r="J588" s="11" t="s">
        <v>11</v>
      </c>
      <c r="K588" s="13">
        <v>121.17</v>
      </c>
      <c r="L588" s="13">
        <v>56.428696256782899</v>
      </c>
      <c r="M588" s="13">
        <v>2</v>
      </c>
      <c r="N588" s="13">
        <v>4</v>
      </c>
      <c r="O588" s="13">
        <f t="shared" si="37"/>
        <v>56.428696256782899</v>
      </c>
      <c r="P588" s="13">
        <f t="shared" si="38"/>
        <v>0.46569857437305356</v>
      </c>
      <c r="Q588" s="53">
        <f t="shared" si="39"/>
        <v>1.6765148677429929</v>
      </c>
      <c r="T588" s="52">
        <v>435.06580406313878</v>
      </c>
    </row>
    <row r="589" spans="1:20">
      <c r="A589" s="10" t="s">
        <v>6</v>
      </c>
      <c r="B589" s="11" t="s">
        <v>63</v>
      </c>
      <c r="C589" s="11" t="s">
        <v>12</v>
      </c>
      <c r="D589" s="11" t="s">
        <v>9</v>
      </c>
      <c r="E589" s="11" t="s">
        <v>10</v>
      </c>
      <c r="F589" s="11">
        <v>10</v>
      </c>
      <c r="G589" s="11">
        <v>1</v>
      </c>
      <c r="H589" s="12">
        <v>2.7</v>
      </c>
      <c r="I589" s="11" t="str">
        <f t="shared" si="36"/>
        <v>medium</v>
      </c>
      <c r="J589" s="11" t="s">
        <v>11</v>
      </c>
      <c r="K589" s="13">
        <v>121.17</v>
      </c>
      <c r="L589" s="13">
        <v>273.360784963654</v>
      </c>
      <c r="M589" s="13">
        <v>2</v>
      </c>
      <c r="N589" s="13">
        <v>4</v>
      </c>
      <c r="O589" s="13">
        <f t="shared" si="37"/>
        <v>273.360784963654</v>
      </c>
      <c r="P589" s="13">
        <f t="shared" si="38"/>
        <v>2.2560104395778988</v>
      </c>
      <c r="Q589" s="53">
        <f t="shared" si="39"/>
        <v>8.121637582480437</v>
      </c>
      <c r="T589" s="52">
        <v>292.94696983659554</v>
      </c>
    </row>
    <row r="590" spans="1:20">
      <c r="A590" s="10" t="s">
        <v>6</v>
      </c>
      <c r="B590" s="11" t="s">
        <v>64</v>
      </c>
      <c r="C590" s="11" t="s">
        <v>8</v>
      </c>
      <c r="D590" s="11" t="s">
        <v>9</v>
      </c>
      <c r="E590" s="11" t="s">
        <v>10</v>
      </c>
      <c r="F590" s="11">
        <v>10</v>
      </c>
      <c r="G590" s="11">
        <v>1</v>
      </c>
      <c r="H590" s="12">
        <v>2.7</v>
      </c>
      <c r="I590" s="11" t="str">
        <f t="shared" si="36"/>
        <v>medium</v>
      </c>
      <c r="J590" s="11" t="s">
        <v>11</v>
      </c>
      <c r="K590" s="13">
        <v>159.06</v>
      </c>
      <c r="L590" s="13">
        <v>7.6437063852725</v>
      </c>
      <c r="M590" s="13">
        <v>2</v>
      </c>
      <c r="N590" s="13">
        <v>4</v>
      </c>
      <c r="O590" s="13">
        <f t="shared" si="37"/>
        <v>7.6437063852725</v>
      </c>
      <c r="P590" s="13">
        <f t="shared" si="38"/>
        <v>4.8055490917091034E-2</v>
      </c>
      <c r="Q590" s="53">
        <f t="shared" si="39"/>
        <v>0.17299976730152772</v>
      </c>
      <c r="T590" s="52">
        <v>600.22863352814318</v>
      </c>
    </row>
    <row r="591" spans="1:20">
      <c r="A591" s="10" t="s">
        <v>6</v>
      </c>
      <c r="B591" s="11" t="s">
        <v>64</v>
      </c>
      <c r="C591" s="11" t="s">
        <v>12</v>
      </c>
      <c r="D591" s="11" t="s">
        <v>9</v>
      </c>
      <c r="E591" s="11" t="s">
        <v>10</v>
      </c>
      <c r="F591" s="11">
        <v>10</v>
      </c>
      <c r="G591" s="11">
        <v>1</v>
      </c>
      <c r="H591" s="12">
        <v>2.7</v>
      </c>
      <c r="I591" s="11" t="str">
        <f t="shared" si="36"/>
        <v>medium</v>
      </c>
      <c r="J591" s="11" t="s">
        <v>11</v>
      </c>
      <c r="K591" s="13">
        <v>159.06</v>
      </c>
      <c r="L591" s="13">
        <v>149.609994377509</v>
      </c>
      <c r="M591" s="13">
        <v>2</v>
      </c>
      <c r="N591" s="13">
        <v>4</v>
      </c>
      <c r="O591" s="13">
        <f t="shared" si="37"/>
        <v>149.609994377509</v>
      </c>
      <c r="P591" s="13">
        <f t="shared" si="38"/>
        <v>0.94058842183772784</v>
      </c>
      <c r="Q591" s="53">
        <f t="shared" si="39"/>
        <v>3.3861183186158201</v>
      </c>
      <c r="T591" s="52">
        <v>661.81487389170979</v>
      </c>
    </row>
    <row r="592" spans="1:20">
      <c r="A592" s="10" t="s">
        <v>6</v>
      </c>
      <c r="B592" s="11" t="s">
        <v>65</v>
      </c>
      <c r="C592" s="11" t="s">
        <v>8</v>
      </c>
      <c r="D592" s="11" t="s">
        <v>9</v>
      </c>
      <c r="E592" s="11" t="s">
        <v>10</v>
      </c>
      <c r="F592" s="11">
        <v>10</v>
      </c>
      <c r="G592" s="11">
        <v>2</v>
      </c>
      <c r="H592" s="12">
        <v>2.7</v>
      </c>
      <c r="I592" s="11" t="str">
        <f t="shared" si="36"/>
        <v>medium</v>
      </c>
      <c r="J592" s="11" t="s">
        <v>11</v>
      </c>
      <c r="K592" s="13">
        <v>6.35</v>
      </c>
      <c r="L592" s="13">
        <v>615.11807672835096</v>
      </c>
      <c r="M592" s="13">
        <v>2</v>
      </c>
      <c r="N592" s="13">
        <v>4</v>
      </c>
      <c r="O592" s="13">
        <f t="shared" si="37"/>
        <v>615.11807672835096</v>
      </c>
      <c r="P592" s="13">
        <f t="shared" si="38"/>
        <v>96.868988461157642</v>
      </c>
      <c r="Q592" s="53">
        <f t="shared" si="39"/>
        <v>348.7283584601675</v>
      </c>
      <c r="T592" s="52">
        <v>443.61874968836571</v>
      </c>
    </row>
    <row r="593" spans="1:20">
      <c r="A593" s="10" t="s">
        <v>6</v>
      </c>
      <c r="B593" s="11" t="s">
        <v>65</v>
      </c>
      <c r="C593" s="11" t="s">
        <v>12</v>
      </c>
      <c r="D593" s="11" t="s">
        <v>9</v>
      </c>
      <c r="E593" s="11" t="s">
        <v>10</v>
      </c>
      <c r="F593" s="11">
        <v>10</v>
      </c>
      <c r="G593" s="11">
        <v>2</v>
      </c>
      <c r="H593" s="12">
        <v>2.7</v>
      </c>
      <c r="I593" s="11" t="str">
        <f t="shared" si="36"/>
        <v>medium</v>
      </c>
      <c r="J593" s="11" t="s">
        <v>11</v>
      </c>
      <c r="K593" s="13">
        <v>128.62</v>
      </c>
      <c r="L593" s="13">
        <v>59.811831600132301</v>
      </c>
      <c r="M593" s="13">
        <v>2</v>
      </c>
      <c r="N593" s="13">
        <v>4</v>
      </c>
      <c r="O593" s="13">
        <f t="shared" si="37"/>
        <v>59.811831600132301</v>
      </c>
      <c r="P593" s="13">
        <f t="shared" si="38"/>
        <v>0.46502745762814723</v>
      </c>
      <c r="Q593" s="53">
        <f t="shared" si="39"/>
        <v>1.6740988474613301</v>
      </c>
      <c r="T593" s="52">
        <v>589.59197029424706</v>
      </c>
    </row>
    <row r="594" spans="1:20">
      <c r="A594" s="10" t="s">
        <v>6</v>
      </c>
      <c r="B594" s="11" t="s">
        <v>66</v>
      </c>
      <c r="C594" s="11" t="s">
        <v>8</v>
      </c>
      <c r="D594" s="11" t="s">
        <v>9</v>
      </c>
      <c r="E594" s="11" t="s">
        <v>10</v>
      </c>
      <c r="F594" s="11">
        <v>10</v>
      </c>
      <c r="G594" s="11">
        <v>2</v>
      </c>
      <c r="H594" s="12">
        <v>2.7</v>
      </c>
      <c r="I594" s="11" t="str">
        <f t="shared" si="36"/>
        <v>medium</v>
      </c>
      <c r="J594" s="11" t="s">
        <v>11</v>
      </c>
      <c r="K594" s="13">
        <v>46.61</v>
      </c>
      <c r="L594" s="13">
        <v>485.289249145854</v>
      </c>
      <c r="M594" s="13">
        <v>2</v>
      </c>
      <c r="N594" s="13">
        <v>4</v>
      </c>
      <c r="O594" s="13">
        <f t="shared" si="37"/>
        <v>485.289249145854</v>
      </c>
      <c r="P594" s="13">
        <f t="shared" si="38"/>
        <v>10.411698115122377</v>
      </c>
      <c r="Q594" s="53">
        <f t="shared" si="39"/>
        <v>37.48211321444056</v>
      </c>
      <c r="T594" s="52">
        <v>532.64119192561384</v>
      </c>
    </row>
    <row r="595" spans="1:20">
      <c r="A595" s="10" t="s">
        <v>6</v>
      </c>
      <c r="B595" s="11" t="s">
        <v>66</v>
      </c>
      <c r="C595" s="11" t="s">
        <v>12</v>
      </c>
      <c r="D595" s="11" t="s">
        <v>9</v>
      </c>
      <c r="E595" s="11" t="s">
        <v>10</v>
      </c>
      <c r="F595" s="11">
        <v>10</v>
      </c>
      <c r="G595" s="11">
        <v>2</v>
      </c>
      <c r="H595" s="12">
        <v>2.7</v>
      </c>
      <c r="I595" s="11" t="str">
        <f t="shared" si="36"/>
        <v>medium</v>
      </c>
      <c r="J595" s="11" t="s">
        <v>11</v>
      </c>
      <c r="K595" s="13">
        <v>121.42</v>
      </c>
      <c r="L595" s="13">
        <v>52.3758006855658</v>
      </c>
      <c r="M595" s="13">
        <v>2</v>
      </c>
      <c r="N595" s="13">
        <v>4</v>
      </c>
      <c r="O595" s="13">
        <f t="shared" si="37"/>
        <v>52.3758006855658</v>
      </c>
      <c r="P595" s="13">
        <f t="shared" si="38"/>
        <v>0.43136057227446711</v>
      </c>
      <c r="Q595" s="53">
        <f t="shared" si="39"/>
        <v>1.5528980601880815</v>
      </c>
      <c r="T595" s="52">
        <v>527.50609878556838</v>
      </c>
    </row>
    <row r="596" spans="1:20">
      <c r="A596" s="10" t="s">
        <v>6</v>
      </c>
      <c r="B596" s="11" t="s">
        <v>67</v>
      </c>
      <c r="C596" s="11" t="s">
        <v>8</v>
      </c>
      <c r="D596" s="11" t="s">
        <v>9</v>
      </c>
      <c r="E596" s="11" t="s">
        <v>10</v>
      </c>
      <c r="F596" s="11">
        <v>10</v>
      </c>
      <c r="G596" s="11">
        <v>2</v>
      </c>
      <c r="H596" s="12">
        <v>2.7</v>
      </c>
      <c r="I596" s="11" t="str">
        <f t="shared" si="36"/>
        <v>medium</v>
      </c>
      <c r="J596" s="11" t="s">
        <v>11</v>
      </c>
      <c r="K596" s="13">
        <v>120</v>
      </c>
      <c r="L596" s="13">
        <v>147.70069794251</v>
      </c>
      <c r="M596" s="13">
        <v>2</v>
      </c>
      <c r="N596" s="13">
        <v>4</v>
      </c>
      <c r="O596" s="13">
        <f t="shared" si="37"/>
        <v>147.70069794251</v>
      </c>
      <c r="P596" s="13">
        <f t="shared" si="38"/>
        <v>1.2308391495209168</v>
      </c>
      <c r="Q596" s="53">
        <f t="shared" si="39"/>
        <v>4.4310209382753003</v>
      </c>
      <c r="T596" s="52">
        <v>696.72619616761267</v>
      </c>
    </row>
    <row r="597" spans="1:20">
      <c r="A597" s="10" t="s">
        <v>6</v>
      </c>
      <c r="B597" s="11" t="s">
        <v>67</v>
      </c>
      <c r="C597" s="11" t="s">
        <v>12</v>
      </c>
      <c r="D597" s="11" t="s">
        <v>9</v>
      </c>
      <c r="E597" s="11" t="s">
        <v>10</v>
      </c>
      <c r="F597" s="11">
        <v>10</v>
      </c>
      <c r="G597" s="11">
        <v>2</v>
      </c>
      <c r="H597" s="12">
        <v>2.7</v>
      </c>
      <c r="I597" s="11" t="str">
        <f t="shared" si="36"/>
        <v>medium</v>
      </c>
      <c r="J597" s="11" t="s">
        <v>11</v>
      </c>
      <c r="K597" s="13">
        <v>120</v>
      </c>
      <c r="L597" s="13">
        <v>45.411537156393699</v>
      </c>
      <c r="M597" s="13">
        <v>2</v>
      </c>
      <c r="N597" s="13">
        <v>4</v>
      </c>
      <c r="O597" s="13">
        <f t="shared" si="37"/>
        <v>45.411537156393699</v>
      </c>
      <c r="P597" s="13">
        <f t="shared" si="38"/>
        <v>0.37842947630328083</v>
      </c>
      <c r="Q597" s="53">
        <f t="shared" si="39"/>
        <v>1.362346114691811</v>
      </c>
    </row>
    <row r="598" spans="1:20">
      <c r="A598" s="10" t="s">
        <v>6</v>
      </c>
      <c r="B598" s="11" t="s">
        <v>68</v>
      </c>
      <c r="C598" s="11" t="s">
        <v>8</v>
      </c>
      <c r="D598" s="11" t="s">
        <v>9</v>
      </c>
      <c r="E598" s="11" t="s">
        <v>10</v>
      </c>
      <c r="F598" s="11">
        <v>10</v>
      </c>
      <c r="G598" s="11">
        <v>2</v>
      </c>
      <c r="H598" s="12">
        <v>2.7</v>
      </c>
      <c r="I598" s="11" t="str">
        <f t="shared" si="36"/>
        <v>medium</v>
      </c>
      <c r="J598" s="11" t="s">
        <v>11</v>
      </c>
      <c r="K598" s="13">
        <v>121.98</v>
      </c>
      <c r="L598" s="13">
        <v>40.301299186574397</v>
      </c>
      <c r="M598" s="13">
        <v>2</v>
      </c>
      <c r="N598" s="13">
        <v>4</v>
      </c>
      <c r="O598" s="13">
        <f t="shared" si="37"/>
        <v>40.301299186574397</v>
      </c>
      <c r="P598" s="13">
        <f t="shared" si="38"/>
        <v>0.33039268065727495</v>
      </c>
      <c r="Q598" s="53">
        <f t="shared" si="39"/>
        <v>1.1894136503661898</v>
      </c>
    </row>
    <row r="599" spans="1:20">
      <c r="A599" s="10" t="s">
        <v>6</v>
      </c>
      <c r="B599" s="11" t="s">
        <v>68</v>
      </c>
      <c r="C599" s="11" t="s">
        <v>12</v>
      </c>
      <c r="D599" s="11" t="s">
        <v>9</v>
      </c>
      <c r="E599" s="11" t="s">
        <v>10</v>
      </c>
      <c r="F599" s="11">
        <v>10</v>
      </c>
      <c r="G599" s="11">
        <v>2</v>
      </c>
      <c r="H599" s="12">
        <v>2.7</v>
      </c>
      <c r="I599" s="11" t="str">
        <f t="shared" si="36"/>
        <v>medium</v>
      </c>
      <c r="J599" s="11" t="s">
        <v>11</v>
      </c>
      <c r="K599" s="13">
        <v>121.98</v>
      </c>
      <c r="L599" s="13">
        <v>18.974436229162301</v>
      </c>
      <c r="M599" s="13">
        <v>2</v>
      </c>
      <c r="N599" s="13">
        <v>4</v>
      </c>
      <c r="O599" s="13">
        <f t="shared" si="37"/>
        <v>18.974436229162301</v>
      </c>
      <c r="P599" s="13">
        <f t="shared" si="38"/>
        <v>0.15555366641385718</v>
      </c>
      <c r="Q599" s="53">
        <f t="shared" si="39"/>
        <v>0.55999319908988587</v>
      </c>
    </row>
    <row r="600" spans="1:20">
      <c r="A600" s="10" t="s">
        <v>6</v>
      </c>
      <c r="B600" s="11" t="s">
        <v>69</v>
      </c>
      <c r="C600" s="11" t="s">
        <v>8</v>
      </c>
      <c r="D600" s="11" t="s">
        <v>9</v>
      </c>
      <c r="E600" s="11" t="s">
        <v>10</v>
      </c>
      <c r="F600" s="11">
        <v>10</v>
      </c>
      <c r="G600" s="11">
        <v>1</v>
      </c>
      <c r="H600" s="12">
        <v>3.2</v>
      </c>
      <c r="I600" s="11" t="str">
        <f t="shared" si="36"/>
        <v>high</v>
      </c>
      <c r="J600" s="11" t="s">
        <v>11</v>
      </c>
      <c r="K600" s="13">
        <v>122.65</v>
      </c>
      <c r="L600" s="13">
        <v>33.722092730834198</v>
      </c>
      <c r="M600" s="13">
        <v>2</v>
      </c>
      <c r="N600" s="13">
        <v>4</v>
      </c>
      <c r="O600" s="13">
        <f t="shared" si="37"/>
        <v>33.722092730834198</v>
      </c>
      <c r="P600" s="13">
        <f t="shared" si="38"/>
        <v>0.2749457214091659</v>
      </c>
      <c r="Q600" s="53">
        <f t="shared" si="39"/>
        <v>0.98980459707299717</v>
      </c>
    </row>
    <row r="601" spans="1:20">
      <c r="A601" s="10" t="s">
        <v>6</v>
      </c>
      <c r="B601" s="11" t="s">
        <v>69</v>
      </c>
      <c r="C601" s="11" t="s">
        <v>12</v>
      </c>
      <c r="D601" s="11" t="s">
        <v>9</v>
      </c>
      <c r="E601" s="11" t="s">
        <v>10</v>
      </c>
      <c r="F601" s="11">
        <v>10</v>
      </c>
      <c r="G601" s="11">
        <v>1</v>
      </c>
      <c r="H601" s="12">
        <v>3.2</v>
      </c>
      <c r="I601" s="11" t="str">
        <f t="shared" si="36"/>
        <v>high</v>
      </c>
      <c r="J601" s="11" t="s">
        <v>11</v>
      </c>
      <c r="K601" s="13">
        <v>122.65</v>
      </c>
      <c r="L601" s="13">
        <v>53.7917824569803</v>
      </c>
      <c r="M601" s="13">
        <v>2</v>
      </c>
      <c r="N601" s="13">
        <v>4</v>
      </c>
      <c r="O601" s="13">
        <f t="shared" si="37"/>
        <v>53.7917824569803</v>
      </c>
      <c r="P601" s="13">
        <f t="shared" si="38"/>
        <v>0.43857955529539583</v>
      </c>
      <c r="Q601" s="53">
        <f t="shared" si="39"/>
        <v>1.578886399063425</v>
      </c>
    </row>
    <row r="602" spans="1:20">
      <c r="A602" s="10" t="s">
        <v>6</v>
      </c>
      <c r="B602" s="11" t="s">
        <v>70</v>
      </c>
      <c r="C602" s="11" t="s">
        <v>8</v>
      </c>
      <c r="D602" s="11" t="s">
        <v>9</v>
      </c>
      <c r="E602" s="11" t="s">
        <v>10</v>
      </c>
      <c r="F602" s="11">
        <v>10</v>
      </c>
      <c r="G602" s="11">
        <v>1</v>
      </c>
      <c r="H602" s="12">
        <v>3.2</v>
      </c>
      <c r="I602" s="11" t="str">
        <f t="shared" si="36"/>
        <v>high</v>
      </c>
      <c r="J602" s="11" t="s">
        <v>11</v>
      </c>
      <c r="K602" s="13">
        <v>13.89</v>
      </c>
      <c r="L602" s="13">
        <v>518.10555633279705</v>
      </c>
      <c r="M602" s="13">
        <v>2</v>
      </c>
      <c r="N602" s="13">
        <v>4</v>
      </c>
      <c r="O602" s="13">
        <f t="shared" si="37"/>
        <v>518.10555633279705</v>
      </c>
      <c r="P602" s="13">
        <f t="shared" si="38"/>
        <v>37.300616006680855</v>
      </c>
      <c r="Q602" s="53">
        <f t="shared" si="39"/>
        <v>134.28221762405107</v>
      </c>
    </row>
    <row r="603" spans="1:20">
      <c r="A603" s="10" t="s">
        <v>6</v>
      </c>
      <c r="B603" s="11" t="s">
        <v>70</v>
      </c>
      <c r="C603" s="11" t="s">
        <v>12</v>
      </c>
      <c r="D603" s="11" t="s">
        <v>9</v>
      </c>
      <c r="E603" s="11" t="s">
        <v>10</v>
      </c>
      <c r="F603" s="11">
        <v>10</v>
      </c>
      <c r="G603" s="11">
        <v>1</v>
      </c>
      <c r="H603" s="12">
        <v>3.2</v>
      </c>
      <c r="I603" s="11" t="str">
        <f t="shared" si="36"/>
        <v>high</v>
      </c>
      <c r="J603" s="11" t="s">
        <v>11</v>
      </c>
      <c r="K603" s="13">
        <v>13.91</v>
      </c>
      <c r="L603" s="13">
        <v>531.31698060045505</v>
      </c>
      <c r="M603" s="13">
        <v>2</v>
      </c>
      <c r="N603" s="13">
        <v>4</v>
      </c>
      <c r="O603" s="13">
        <f t="shared" si="37"/>
        <v>531.31698060045505</v>
      </c>
      <c r="P603" s="13">
        <f t="shared" si="38"/>
        <v>38.196763522678296</v>
      </c>
      <c r="Q603" s="53">
        <f t="shared" si="39"/>
        <v>137.50834868164188</v>
      </c>
    </row>
    <row r="604" spans="1:20">
      <c r="A604" s="10" t="s">
        <v>6</v>
      </c>
      <c r="B604" s="11" t="s">
        <v>71</v>
      </c>
      <c r="C604" s="11" t="s">
        <v>8</v>
      </c>
      <c r="D604" s="11" t="s">
        <v>9</v>
      </c>
      <c r="E604" s="11" t="s">
        <v>10</v>
      </c>
      <c r="F604" s="11">
        <v>10</v>
      </c>
      <c r="G604" s="11">
        <v>1</v>
      </c>
      <c r="H604" s="12">
        <v>3.2</v>
      </c>
      <c r="I604" s="11" t="str">
        <f t="shared" si="36"/>
        <v>high</v>
      </c>
      <c r="J604" s="11" t="s">
        <v>11</v>
      </c>
      <c r="K604" s="13">
        <v>120</v>
      </c>
      <c r="L604" s="13">
        <v>57.483060135321203</v>
      </c>
      <c r="M604" s="13">
        <v>2</v>
      </c>
      <c r="N604" s="13">
        <v>4</v>
      </c>
      <c r="O604" s="13">
        <f t="shared" si="37"/>
        <v>57.483060135321203</v>
      </c>
      <c r="P604" s="13">
        <f t="shared" si="38"/>
        <v>0.47902550112767667</v>
      </c>
      <c r="Q604" s="53">
        <f t="shared" si="39"/>
        <v>1.724491804059636</v>
      </c>
    </row>
    <row r="605" spans="1:20">
      <c r="A605" s="10" t="s">
        <v>6</v>
      </c>
      <c r="B605" s="11" t="s">
        <v>71</v>
      </c>
      <c r="C605" s="11" t="s">
        <v>12</v>
      </c>
      <c r="D605" s="11" t="s">
        <v>9</v>
      </c>
      <c r="E605" s="11" t="s">
        <v>10</v>
      </c>
      <c r="F605" s="11">
        <v>10</v>
      </c>
      <c r="G605" s="11">
        <v>1</v>
      </c>
      <c r="H605" s="12">
        <v>3.2</v>
      </c>
      <c r="I605" s="11" t="str">
        <f t="shared" si="36"/>
        <v>high</v>
      </c>
      <c r="J605" s="11" t="s">
        <v>11</v>
      </c>
      <c r="K605" s="13">
        <v>120</v>
      </c>
      <c r="L605" s="13">
        <v>25.334868227625002</v>
      </c>
      <c r="M605" s="13">
        <v>2</v>
      </c>
      <c r="N605" s="13">
        <v>4</v>
      </c>
      <c r="O605" s="13">
        <f t="shared" si="37"/>
        <v>25.334868227625002</v>
      </c>
      <c r="P605" s="13">
        <f t="shared" si="38"/>
        <v>0.21112390189687502</v>
      </c>
      <c r="Q605" s="53">
        <f t="shared" si="39"/>
        <v>0.7600460468287501</v>
      </c>
    </row>
    <row r="606" spans="1:20">
      <c r="A606" s="10" t="s">
        <v>6</v>
      </c>
      <c r="B606" s="11" t="s">
        <v>72</v>
      </c>
      <c r="C606" s="11" t="s">
        <v>8</v>
      </c>
      <c r="D606" s="11" t="s">
        <v>9</v>
      </c>
      <c r="E606" s="11" t="s">
        <v>10</v>
      </c>
      <c r="F606" s="11">
        <v>10</v>
      </c>
      <c r="G606" s="11">
        <v>1</v>
      </c>
      <c r="H606" s="12">
        <v>3.2</v>
      </c>
      <c r="I606" s="11" t="str">
        <f t="shared" si="36"/>
        <v>high</v>
      </c>
      <c r="J606" s="11" t="s">
        <v>11</v>
      </c>
      <c r="K606" s="13">
        <v>121.3</v>
      </c>
      <c r="L606" s="13">
        <v>47.128708834866103</v>
      </c>
      <c r="M606" s="13">
        <v>2</v>
      </c>
      <c r="N606" s="13">
        <v>4</v>
      </c>
      <c r="O606" s="13">
        <f t="shared" si="37"/>
        <v>47.128708834866103</v>
      </c>
      <c r="P606" s="13">
        <f t="shared" si="38"/>
        <v>0.38853016351909403</v>
      </c>
      <c r="Q606" s="53">
        <f t="shared" si="39"/>
        <v>1.3987085886687385</v>
      </c>
    </row>
    <row r="607" spans="1:20">
      <c r="A607" s="10" t="s">
        <v>6</v>
      </c>
      <c r="B607" s="11" t="s">
        <v>72</v>
      </c>
      <c r="C607" s="11" t="s">
        <v>12</v>
      </c>
      <c r="D607" s="11" t="s">
        <v>9</v>
      </c>
      <c r="E607" s="11" t="s">
        <v>10</v>
      </c>
      <c r="F607" s="11">
        <v>10</v>
      </c>
      <c r="G607" s="11">
        <v>1</v>
      </c>
      <c r="H607" s="12">
        <v>3.2</v>
      </c>
      <c r="I607" s="11" t="str">
        <f t="shared" si="36"/>
        <v>high</v>
      </c>
      <c r="J607" s="11" t="s">
        <v>11</v>
      </c>
      <c r="K607" s="13">
        <v>121.3</v>
      </c>
      <c r="L607" s="13">
        <v>263.071187690214</v>
      </c>
      <c r="M607" s="13">
        <v>2</v>
      </c>
      <c r="N607" s="13">
        <v>4</v>
      </c>
      <c r="O607" s="13">
        <f t="shared" si="37"/>
        <v>263.071187690214</v>
      </c>
      <c r="P607" s="13">
        <f t="shared" si="38"/>
        <v>2.168764943859967</v>
      </c>
      <c r="Q607" s="53">
        <f t="shared" si="39"/>
        <v>7.8075537978958804</v>
      </c>
    </row>
    <row r="608" spans="1:20">
      <c r="A608" s="10" t="s">
        <v>6</v>
      </c>
      <c r="B608" s="11" t="s">
        <v>73</v>
      </c>
      <c r="C608" s="11" t="s">
        <v>8</v>
      </c>
      <c r="D608" s="11" t="s">
        <v>9</v>
      </c>
      <c r="E608" s="11" t="s">
        <v>10</v>
      </c>
      <c r="F608" s="11">
        <v>10</v>
      </c>
      <c r="G608" s="11">
        <v>2</v>
      </c>
      <c r="H608" s="12">
        <v>3.2</v>
      </c>
      <c r="I608" s="11" t="str">
        <f t="shared" si="36"/>
        <v>high</v>
      </c>
      <c r="J608" s="11" t="s">
        <v>11</v>
      </c>
      <c r="K608" s="13">
        <v>4.22</v>
      </c>
      <c r="L608" s="13">
        <v>21.089791545194402</v>
      </c>
      <c r="M608" s="13">
        <v>2</v>
      </c>
      <c r="N608" s="13">
        <v>4</v>
      </c>
      <c r="O608" s="13">
        <f t="shared" si="37"/>
        <v>21.089791545194402</v>
      </c>
      <c r="P608" s="13">
        <f t="shared" si="38"/>
        <v>4.9975809348801903</v>
      </c>
      <c r="Q608" s="53">
        <f t="shared" si="39"/>
        <v>17.991291365568685</v>
      </c>
    </row>
    <row r="609" spans="1:17">
      <c r="A609" s="10" t="s">
        <v>6</v>
      </c>
      <c r="B609" s="11" t="s">
        <v>73</v>
      </c>
      <c r="C609" s="11" t="s">
        <v>12</v>
      </c>
      <c r="D609" s="11" t="s">
        <v>9</v>
      </c>
      <c r="E609" s="11" t="s">
        <v>10</v>
      </c>
      <c r="F609" s="11">
        <v>10</v>
      </c>
      <c r="G609" s="11">
        <v>2</v>
      </c>
      <c r="H609" s="12">
        <v>3.2</v>
      </c>
      <c r="I609" s="11" t="str">
        <f t="shared" si="36"/>
        <v>high</v>
      </c>
      <c r="J609" s="11" t="s">
        <v>11</v>
      </c>
      <c r="K609" s="13">
        <v>5.58</v>
      </c>
      <c r="L609" s="13">
        <v>589.27839071857898</v>
      </c>
      <c r="M609" s="13">
        <v>2</v>
      </c>
      <c r="N609" s="13">
        <v>4</v>
      </c>
      <c r="O609" s="13">
        <f t="shared" si="37"/>
        <v>589.27839071857898</v>
      </c>
      <c r="P609" s="13">
        <f t="shared" si="38"/>
        <v>105.60544636533673</v>
      </c>
      <c r="Q609" s="53">
        <f t="shared" si="39"/>
        <v>380.17960691521228</v>
      </c>
    </row>
    <row r="610" spans="1:17">
      <c r="A610" s="10" t="s">
        <v>6</v>
      </c>
      <c r="B610" s="11" t="s">
        <v>74</v>
      </c>
      <c r="C610" s="11" t="s">
        <v>8</v>
      </c>
      <c r="D610" s="11" t="s">
        <v>9</v>
      </c>
      <c r="E610" s="11" t="s">
        <v>10</v>
      </c>
      <c r="F610" s="11">
        <v>10</v>
      </c>
      <c r="G610" s="11">
        <v>2</v>
      </c>
      <c r="H610" s="12">
        <v>3.2</v>
      </c>
      <c r="I610" s="11" t="str">
        <f t="shared" si="36"/>
        <v>high</v>
      </c>
      <c r="J610" s="11" t="s">
        <v>11</v>
      </c>
      <c r="K610" s="13">
        <v>3.85</v>
      </c>
      <c r="L610" s="13">
        <v>82.258127110842807</v>
      </c>
      <c r="M610" s="13">
        <v>2</v>
      </c>
      <c r="N610" s="13">
        <v>4</v>
      </c>
      <c r="O610" s="13">
        <f t="shared" si="37"/>
        <v>82.258127110842807</v>
      </c>
      <c r="P610" s="13">
        <f t="shared" si="38"/>
        <v>21.365747301517612</v>
      </c>
      <c r="Q610" s="53">
        <f t="shared" si="39"/>
        <v>76.916690285463403</v>
      </c>
    </row>
    <row r="611" spans="1:17">
      <c r="A611" s="10" t="s">
        <v>6</v>
      </c>
      <c r="B611" s="11" t="s">
        <v>74</v>
      </c>
      <c r="C611" s="11" t="s">
        <v>12</v>
      </c>
      <c r="D611" s="11" t="s">
        <v>9</v>
      </c>
      <c r="E611" s="11" t="s">
        <v>10</v>
      </c>
      <c r="F611" s="11">
        <v>10</v>
      </c>
      <c r="G611" s="11">
        <v>2</v>
      </c>
      <c r="H611" s="12">
        <v>3.2</v>
      </c>
      <c r="I611" s="11" t="str">
        <f t="shared" si="36"/>
        <v>high</v>
      </c>
      <c r="J611" s="11" t="s">
        <v>11</v>
      </c>
      <c r="K611" s="13">
        <v>123.13</v>
      </c>
      <c r="L611" s="13">
        <v>182.69539807426</v>
      </c>
      <c r="M611" s="13">
        <v>2</v>
      </c>
      <c r="N611" s="13">
        <v>4</v>
      </c>
      <c r="O611" s="13">
        <f t="shared" si="37"/>
        <v>182.69539807426</v>
      </c>
      <c r="P611" s="13">
        <f t="shared" si="38"/>
        <v>1.4837602377508325</v>
      </c>
      <c r="Q611" s="53">
        <f t="shared" si="39"/>
        <v>5.341536855902997</v>
      </c>
    </row>
    <row r="612" spans="1:17">
      <c r="A612" s="10" t="s">
        <v>6</v>
      </c>
      <c r="B612" s="11" t="s">
        <v>75</v>
      </c>
      <c r="C612" s="11" t="s">
        <v>8</v>
      </c>
      <c r="D612" s="11" t="s">
        <v>9</v>
      </c>
      <c r="E612" s="11" t="s">
        <v>10</v>
      </c>
      <c r="F612" s="11">
        <v>10</v>
      </c>
      <c r="G612" s="11">
        <v>2</v>
      </c>
      <c r="H612" s="12">
        <v>3.2</v>
      </c>
      <c r="I612" s="11" t="str">
        <f t="shared" si="36"/>
        <v>high</v>
      </c>
      <c r="J612" s="11" t="s">
        <v>11</v>
      </c>
      <c r="K612" s="13">
        <v>3.93</v>
      </c>
      <c r="L612" s="13">
        <v>291.259190607596</v>
      </c>
      <c r="M612" s="13">
        <v>2</v>
      </c>
      <c r="N612" s="13">
        <v>4</v>
      </c>
      <c r="O612" s="13">
        <f t="shared" si="37"/>
        <v>291.259190607596</v>
      </c>
      <c r="P612" s="13">
        <f t="shared" si="38"/>
        <v>74.111753335266158</v>
      </c>
      <c r="Q612" s="53">
        <f t="shared" si="39"/>
        <v>266.80231200695818</v>
      </c>
    </row>
    <row r="613" spans="1:17">
      <c r="A613" s="10" t="s">
        <v>6</v>
      </c>
      <c r="B613" s="11" t="s">
        <v>75</v>
      </c>
      <c r="C613" s="11" t="s">
        <v>12</v>
      </c>
      <c r="D613" s="11" t="s">
        <v>9</v>
      </c>
      <c r="E613" s="11" t="s">
        <v>10</v>
      </c>
      <c r="F613" s="11">
        <v>10</v>
      </c>
      <c r="G613" s="11">
        <v>2</v>
      </c>
      <c r="H613" s="12">
        <v>3.2</v>
      </c>
      <c r="I613" s="11" t="str">
        <f t="shared" si="36"/>
        <v>high</v>
      </c>
      <c r="J613" s="11" t="s">
        <v>11</v>
      </c>
      <c r="K613" s="13">
        <v>123.52</v>
      </c>
      <c r="L613" s="13">
        <v>175.59982996903699</v>
      </c>
      <c r="M613" s="13">
        <v>2</v>
      </c>
      <c r="N613" s="13">
        <v>4</v>
      </c>
      <c r="O613" s="13">
        <f t="shared" si="37"/>
        <v>175.59982996903699</v>
      </c>
      <c r="P613" s="13">
        <f t="shared" si="38"/>
        <v>1.4216307478063228</v>
      </c>
      <c r="Q613" s="53">
        <f t="shared" si="39"/>
        <v>5.1178706921027626</v>
      </c>
    </row>
    <row r="614" spans="1:17">
      <c r="A614" s="10" t="s">
        <v>6</v>
      </c>
      <c r="B614" s="11" t="s">
        <v>76</v>
      </c>
      <c r="C614" s="11" t="s">
        <v>8</v>
      </c>
      <c r="D614" s="11" t="s">
        <v>9</v>
      </c>
      <c r="E614" s="11" t="s">
        <v>10</v>
      </c>
      <c r="F614" s="11">
        <v>10</v>
      </c>
      <c r="G614" s="11">
        <v>2</v>
      </c>
      <c r="H614" s="12">
        <v>3.2</v>
      </c>
      <c r="I614" s="11" t="str">
        <f t="shared" si="36"/>
        <v>high</v>
      </c>
      <c r="J614" s="11" t="s">
        <v>11</v>
      </c>
      <c r="K614" s="13">
        <v>3.37</v>
      </c>
      <c r="L614" s="13">
        <v>238.15943382844301</v>
      </c>
      <c r="M614" s="13">
        <v>2</v>
      </c>
      <c r="N614" s="13">
        <v>4</v>
      </c>
      <c r="O614" s="13">
        <f t="shared" si="37"/>
        <v>238.15943382844301</v>
      </c>
      <c r="P614" s="13">
        <f t="shared" si="38"/>
        <v>70.670455141971217</v>
      </c>
      <c r="Q614" s="53">
        <f t="shared" si="39"/>
        <v>254.41363851109639</v>
      </c>
    </row>
    <row r="615" spans="1:17">
      <c r="A615" s="10" t="s">
        <v>6</v>
      </c>
      <c r="B615" s="11" t="s">
        <v>76</v>
      </c>
      <c r="C615" s="11" t="s">
        <v>12</v>
      </c>
      <c r="D615" s="11" t="s">
        <v>9</v>
      </c>
      <c r="E615" s="11" t="s">
        <v>10</v>
      </c>
      <c r="F615" s="11">
        <v>10</v>
      </c>
      <c r="G615" s="11">
        <v>2</v>
      </c>
      <c r="H615" s="12">
        <v>3.2</v>
      </c>
      <c r="I615" s="11" t="str">
        <f t="shared" si="36"/>
        <v>high</v>
      </c>
      <c r="J615" s="11" t="s">
        <v>11</v>
      </c>
      <c r="K615" s="13">
        <v>121.5</v>
      </c>
      <c r="L615" s="13">
        <v>49.899087571244699</v>
      </c>
      <c r="M615" s="13">
        <v>2</v>
      </c>
      <c r="N615" s="13">
        <v>4</v>
      </c>
      <c r="O615" s="13">
        <f t="shared" si="37"/>
        <v>49.899087571244699</v>
      </c>
      <c r="P615" s="13">
        <f t="shared" si="38"/>
        <v>0.41069207877567654</v>
      </c>
      <c r="Q615" s="53">
        <f t="shared" si="39"/>
        <v>1.4784914835924357</v>
      </c>
    </row>
    <row r="616" spans="1:17">
      <c r="A616" s="10" t="s">
        <v>6</v>
      </c>
      <c r="B616" s="11" t="s">
        <v>77</v>
      </c>
      <c r="C616" s="11" t="s">
        <v>8</v>
      </c>
      <c r="D616" s="11" t="s">
        <v>9</v>
      </c>
      <c r="E616" s="11" t="s">
        <v>10</v>
      </c>
      <c r="F616" s="11">
        <v>20</v>
      </c>
      <c r="G616" s="11">
        <v>1</v>
      </c>
      <c r="H616" s="12">
        <v>2.2999999999999998</v>
      </c>
      <c r="I616" s="11" t="str">
        <f t="shared" si="36"/>
        <v>low</v>
      </c>
      <c r="J616" s="11" t="s">
        <v>11</v>
      </c>
      <c r="K616" s="13">
        <v>13.99</v>
      </c>
      <c r="L616" s="13">
        <v>675.50340662866802</v>
      </c>
      <c r="M616" s="13">
        <v>2</v>
      </c>
      <c r="N616" s="13">
        <v>4</v>
      </c>
      <c r="O616" s="13">
        <f t="shared" si="37"/>
        <v>675.50340662866802</v>
      </c>
      <c r="P616" s="13">
        <f t="shared" si="38"/>
        <v>48.284732425208581</v>
      </c>
      <c r="Q616" s="53">
        <f t="shared" si="39"/>
        <v>173.8250367307509</v>
      </c>
    </row>
    <row r="617" spans="1:17">
      <c r="A617" s="10" t="s">
        <v>6</v>
      </c>
      <c r="B617" s="11" t="s">
        <v>77</v>
      </c>
      <c r="C617" s="11" t="s">
        <v>12</v>
      </c>
      <c r="D617" s="11" t="s">
        <v>9</v>
      </c>
      <c r="E617" s="11" t="s">
        <v>10</v>
      </c>
      <c r="F617" s="11">
        <v>20</v>
      </c>
      <c r="G617" s="11">
        <v>1</v>
      </c>
      <c r="H617" s="12">
        <v>2.2999999999999998</v>
      </c>
      <c r="I617" s="11" t="str">
        <f t="shared" si="36"/>
        <v>low</v>
      </c>
      <c r="J617" s="11" t="s">
        <v>11</v>
      </c>
      <c r="K617" s="13">
        <v>13.99</v>
      </c>
      <c r="L617" s="13">
        <v>677.25611443875698</v>
      </c>
      <c r="M617" s="13">
        <v>2</v>
      </c>
      <c r="N617" s="13">
        <v>4</v>
      </c>
      <c r="O617" s="13">
        <f t="shared" si="37"/>
        <v>677.25611443875698</v>
      </c>
      <c r="P617" s="13">
        <f t="shared" si="38"/>
        <v>48.410015328002643</v>
      </c>
      <c r="Q617" s="53">
        <f t="shared" si="39"/>
        <v>174.27605518080952</v>
      </c>
    </row>
    <row r="618" spans="1:17">
      <c r="A618" s="10" t="s">
        <v>6</v>
      </c>
      <c r="B618" s="11" t="s">
        <v>78</v>
      </c>
      <c r="C618" s="11" t="s">
        <v>8</v>
      </c>
      <c r="D618" s="11" t="s">
        <v>9</v>
      </c>
      <c r="E618" s="11" t="s">
        <v>10</v>
      </c>
      <c r="F618" s="11">
        <v>20</v>
      </c>
      <c r="G618" s="11">
        <v>1</v>
      </c>
      <c r="H618" s="12">
        <v>2.2999999999999998</v>
      </c>
      <c r="I618" s="11" t="str">
        <f t="shared" si="36"/>
        <v>low</v>
      </c>
      <c r="J618" s="11" t="s">
        <v>11</v>
      </c>
      <c r="K618" s="13">
        <v>14.11</v>
      </c>
      <c r="L618" s="13">
        <v>654.84019630477496</v>
      </c>
      <c r="M618" s="13">
        <v>2</v>
      </c>
      <c r="N618" s="13">
        <v>4</v>
      </c>
      <c r="O618" s="13">
        <f t="shared" si="37"/>
        <v>654.84019630477496</v>
      </c>
      <c r="P618" s="13">
        <f t="shared" si="38"/>
        <v>46.409652466674345</v>
      </c>
      <c r="Q618" s="53">
        <f t="shared" si="39"/>
        <v>167.07474888002764</v>
      </c>
    </row>
    <row r="619" spans="1:17">
      <c r="A619" s="10" t="s">
        <v>6</v>
      </c>
      <c r="B619" s="11" t="s">
        <v>78</v>
      </c>
      <c r="C619" s="11" t="s">
        <v>12</v>
      </c>
      <c r="D619" s="11" t="s">
        <v>9</v>
      </c>
      <c r="E619" s="11" t="s">
        <v>10</v>
      </c>
      <c r="F619" s="11">
        <v>20</v>
      </c>
      <c r="G619" s="11">
        <v>1</v>
      </c>
      <c r="H619" s="12">
        <v>2.2999999999999998</v>
      </c>
      <c r="I619" s="11" t="str">
        <f t="shared" si="36"/>
        <v>low</v>
      </c>
      <c r="J619" s="11" t="s">
        <v>11</v>
      </c>
      <c r="K619" s="13">
        <v>14.11</v>
      </c>
      <c r="L619" s="13">
        <v>670.04028928736705</v>
      </c>
      <c r="M619" s="13">
        <v>2</v>
      </c>
      <c r="N619" s="13">
        <v>4</v>
      </c>
      <c r="O619" s="13">
        <f t="shared" si="37"/>
        <v>670.04028928736705</v>
      </c>
      <c r="P619" s="13">
        <f t="shared" si="38"/>
        <v>47.486909233690085</v>
      </c>
      <c r="Q619" s="53">
        <f t="shared" si="39"/>
        <v>170.95287324128429</v>
      </c>
    </row>
    <row r="620" spans="1:17">
      <c r="A620" s="10" t="s">
        <v>6</v>
      </c>
      <c r="B620" s="11" t="s">
        <v>79</v>
      </c>
      <c r="C620" s="11" t="s">
        <v>8</v>
      </c>
      <c r="D620" s="11" t="s">
        <v>9</v>
      </c>
      <c r="E620" s="11" t="s">
        <v>10</v>
      </c>
      <c r="F620" s="11">
        <v>20</v>
      </c>
      <c r="G620" s="11">
        <v>1</v>
      </c>
      <c r="H620" s="12">
        <v>2.2999999999999998</v>
      </c>
      <c r="I620" s="11" t="str">
        <f t="shared" si="36"/>
        <v>low</v>
      </c>
      <c r="J620" s="11" t="s">
        <v>11</v>
      </c>
      <c r="K620" s="13">
        <v>11.99</v>
      </c>
      <c r="L620" s="13">
        <v>655.22924707067705</v>
      </c>
      <c r="M620" s="13">
        <v>2</v>
      </c>
      <c r="N620" s="13">
        <v>4</v>
      </c>
      <c r="O620" s="13">
        <f t="shared" si="37"/>
        <v>655.22924707067705</v>
      </c>
      <c r="P620" s="13">
        <f t="shared" si="38"/>
        <v>54.647977236920518</v>
      </c>
      <c r="Q620" s="53">
        <f t="shared" si="39"/>
        <v>196.73271805291387</v>
      </c>
    </row>
    <row r="621" spans="1:17">
      <c r="A621" s="10" t="s">
        <v>6</v>
      </c>
      <c r="B621" s="11" t="s">
        <v>79</v>
      </c>
      <c r="C621" s="11" t="s">
        <v>12</v>
      </c>
      <c r="D621" s="11" t="s">
        <v>9</v>
      </c>
      <c r="E621" s="11" t="s">
        <v>10</v>
      </c>
      <c r="F621" s="11">
        <v>20</v>
      </c>
      <c r="G621" s="11">
        <v>1</v>
      </c>
      <c r="H621" s="12">
        <v>2.2999999999999998</v>
      </c>
      <c r="I621" s="11" t="str">
        <f t="shared" si="36"/>
        <v>low</v>
      </c>
      <c r="J621" s="11" t="s">
        <v>11</v>
      </c>
      <c r="K621" s="13">
        <v>24.8</v>
      </c>
      <c r="L621" s="13">
        <v>689.31439381877897</v>
      </c>
      <c r="M621" s="13">
        <v>2</v>
      </c>
      <c r="N621" s="13">
        <v>4</v>
      </c>
      <c r="O621" s="13">
        <f t="shared" si="37"/>
        <v>689.31439381877897</v>
      </c>
      <c r="P621" s="13">
        <f t="shared" si="38"/>
        <v>27.794935234628184</v>
      </c>
      <c r="Q621" s="53">
        <f t="shared" si="39"/>
        <v>100.06176684466146</v>
      </c>
    </row>
    <row r="622" spans="1:17">
      <c r="A622" s="10" t="s">
        <v>6</v>
      </c>
      <c r="B622" s="11" t="s">
        <v>80</v>
      </c>
      <c r="C622" s="11" t="s">
        <v>8</v>
      </c>
      <c r="D622" s="11" t="s">
        <v>9</v>
      </c>
      <c r="E622" s="11" t="s">
        <v>10</v>
      </c>
      <c r="F622" s="11">
        <v>20</v>
      </c>
      <c r="G622" s="11">
        <v>1</v>
      </c>
      <c r="H622" s="12">
        <v>2.2999999999999998</v>
      </c>
      <c r="I622" s="11" t="str">
        <f t="shared" si="36"/>
        <v>low</v>
      </c>
      <c r="J622" s="11" t="s">
        <v>11</v>
      </c>
      <c r="K622" s="13">
        <v>12.07</v>
      </c>
      <c r="L622" s="13">
        <v>660.754457941032</v>
      </c>
      <c r="M622" s="13">
        <v>2</v>
      </c>
      <c r="N622" s="13">
        <v>4</v>
      </c>
      <c r="O622" s="13">
        <f t="shared" si="37"/>
        <v>660.754457941032</v>
      </c>
      <c r="P622" s="13">
        <f t="shared" si="38"/>
        <v>54.743534212181608</v>
      </c>
      <c r="Q622" s="53">
        <f t="shared" si="39"/>
        <v>197.07672316385379</v>
      </c>
    </row>
    <row r="623" spans="1:17">
      <c r="A623" s="10" t="s">
        <v>6</v>
      </c>
      <c r="B623" s="11" t="s">
        <v>80</v>
      </c>
      <c r="C623" s="11" t="s">
        <v>12</v>
      </c>
      <c r="D623" s="11" t="s">
        <v>9</v>
      </c>
      <c r="E623" s="11" t="s">
        <v>10</v>
      </c>
      <c r="F623" s="11">
        <v>20</v>
      </c>
      <c r="G623" s="11">
        <v>1</v>
      </c>
      <c r="H623" s="12">
        <v>2.2999999999999998</v>
      </c>
      <c r="I623" s="11" t="str">
        <f t="shared" si="36"/>
        <v>low</v>
      </c>
      <c r="J623" s="11" t="s">
        <v>11</v>
      </c>
      <c r="K623" s="13">
        <v>11.27</v>
      </c>
      <c r="L623" s="13">
        <v>683.53940597797305</v>
      </c>
      <c r="M623" s="13">
        <v>2</v>
      </c>
      <c r="N623" s="13">
        <v>4</v>
      </c>
      <c r="O623" s="13">
        <f t="shared" si="37"/>
        <v>683.53940597797305</v>
      </c>
      <c r="P623" s="13">
        <f t="shared" si="38"/>
        <v>60.651233893342777</v>
      </c>
      <c r="Q623" s="53">
        <f t="shared" si="39"/>
        <v>218.34444201603398</v>
      </c>
    </row>
    <row r="624" spans="1:17">
      <c r="A624" s="10" t="s">
        <v>6</v>
      </c>
      <c r="B624" s="11" t="s">
        <v>81</v>
      </c>
      <c r="C624" s="11" t="s">
        <v>8</v>
      </c>
      <c r="D624" s="11" t="s">
        <v>9</v>
      </c>
      <c r="E624" s="11" t="s">
        <v>10</v>
      </c>
      <c r="F624" s="11">
        <v>20</v>
      </c>
      <c r="G624" s="11">
        <v>2</v>
      </c>
      <c r="H624" s="12">
        <v>2.2999999999999998</v>
      </c>
      <c r="I624" s="11" t="str">
        <f t="shared" si="36"/>
        <v>low</v>
      </c>
      <c r="J624" s="11" t="s">
        <v>11</v>
      </c>
      <c r="K624" s="13">
        <v>47.43</v>
      </c>
      <c r="L624" s="13">
        <v>516.57243900890103</v>
      </c>
      <c r="M624" s="13">
        <v>2</v>
      </c>
      <c r="N624" s="13">
        <v>4</v>
      </c>
      <c r="O624" s="13">
        <f t="shared" si="37"/>
        <v>516.57243900890103</v>
      </c>
      <c r="P624" s="13">
        <f t="shared" si="38"/>
        <v>10.891259519479254</v>
      </c>
      <c r="Q624" s="53">
        <f t="shared" si="39"/>
        <v>39.208534270125313</v>
      </c>
    </row>
    <row r="625" spans="1:17">
      <c r="A625" s="10" t="s">
        <v>6</v>
      </c>
      <c r="B625" s="11" t="s">
        <v>81</v>
      </c>
      <c r="C625" s="11" t="s">
        <v>12</v>
      </c>
      <c r="D625" s="11" t="s">
        <v>9</v>
      </c>
      <c r="E625" s="11" t="s">
        <v>10</v>
      </c>
      <c r="F625" s="11">
        <v>20</v>
      </c>
      <c r="G625" s="11">
        <v>2</v>
      </c>
      <c r="H625" s="12">
        <v>2.2999999999999998</v>
      </c>
      <c r="I625" s="11" t="str">
        <f t="shared" si="36"/>
        <v>low</v>
      </c>
      <c r="J625" s="11" t="s">
        <v>11</v>
      </c>
      <c r="K625" s="13">
        <v>7.8</v>
      </c>
      <c r="L625" s="13">
        <v>610.19140676994903</v>
      </c>
      <c r="M625" s="13">
        <v>2</v>
      </c>
      <c r="N625" s="13">
        <v>4</v>
      </c>
      <c r="O625" s="13">
        <f t="shared" si="37"/>
        <v>610.19140676994903</v>
      </c>
      <c r="P625" s="13">
        <f t="shared" si="38"/>
        <v>78.229667534608851</v>
      </c>
      <c r="Q625" s="53">
        <f t="shared" si="39"/>
        <v>281.62680312459185</v>
      </c>
    </row>
    <row r="626" spans="1:17">
      <c r="A626" s="10" t="s">
        <v>6</v>
      </c>
      <c r="B626" s="11" t="s">
        <v>82</v>
      </c>
      <c r="C626" s="11" t="s">
        <v>8</v>
      </c>
      <c r="D626" s="11" t="s">
        <v>9</v>
      </c>
      <c r="E626" s="11" t="s">
        <v>10</v>
      </c>
      <c r="F626" s="11">
        <v>20</v>
      </c>
      <c r="G626" s="11">
        <v>2</v>
      </c>
      <c r="H626" s="12">
        <v>2.2999999999999998</v>
      </c>
      <c r="I626" s="11" t="str">
        <f t="shared" si="36"/>
        <v>low</v>
      </c>
      <c r="J626" s="11" t="s">
        <v>11</v>
      </c>
      <c r="K626" s="13">
        <v>18.829999999999998</v>
      </c>
      <c r="L626" s="13">
        <v>529.64243293088703</v>
      </c>
      <c r="M626" s="13">
        <v>2</v>
      </c>
      <c r="N626" s="13">
        <v>4</v>
      </c>
      <c r="O626" s="13">
        <f t="shared" si="37"/>
        <v>529.64243293088703</v>
      </c>
      <c r="P626" s="13">
        <f t="shared" si="38"/>
        <v>28.127585391974886</v>
      </c>
      <c r="Q626" s="53">
        <f t="shared" si="39"/>
        <v>101.25930741110959</v>
      </c>
    </row>
    <row r="627" spans="1:17">
      <c r="A627" s="10" t="s">
        <v>6</v>
      </c>
      <c r="B627" s="11" t="s">
        <v>82</v>
      </c>
      <c r="C627" s="11" t="s">
        <v>12</v>
      </c>
      <c r="D627" s="11" t="s">
        <v>9</v>
      </c>
      <c r="E627" s="11" t="s">
        <v>10</v>
      </c>
      <c r="F627" s="11">
        <v>20</v>
      </c>
      <c r="G627" s="11">
        <v>2</v>
      </c>
      <c r="H627" s="12">
        <v>2.2999999999999998</v>
      </c>
      <c r="I627" s="11" t="str">
        <f t="shared" si="36"/>
        <v>low</v>
      </c>
      <c r="J627" s="11" t="s">
        <v>11</v>
      </c>
      <c r="K627" s="13">
        <v>12.71</v>
      </c>
      <c r="L627" s="13">
        <v>590.49754144412395</v>
      </c>
      <c r="M627" s="13">
        <v>2</v>
      </c>
      <c r="N627" s="13">
        <v>4</v>
      </c>
      <c r="O627" s="13">
        <f t="shared" si="37"/>
        <v>590.49754144412395</v>
      </c>
      <c r="P627" s="13">
        <f t="shared" si="38"/>
        <v>46.45928728907348</v>
      </c>
      <c r="Q627" s="53">
        <f t="shared" si="39"/>
        <v>167.25343424066455</v>
      </c>
    </row>
    <row r="628" spans="1:17">
      <c r="A628" s="10" t="s">
        <v>6</v>
      </c>
      <c r="B628" s="11" t="s">
        <v>83</v>
      </c>
      <c r="C628" s="11" t="s">
        <v>8</v>
      </c>
      <c r="D628" s="11" t="s">
        <v>9</v>
      </c>
      <c r="E628" s="11" t="s">
        <v>10</v>
      </c>
      <c r="F628" s="11">
        <v>20</v>
      </c>
      <c r="G628" s="11">
        <v>2</v>
      </c>
      <c r="H628" s="12">
        <v>2.2999999999999998</v>
      </c>
      <c r="I628" s="11" t="str">
        <f t="shared" si="36"/>
        <v>low</v>
      </c>
      <c r="J628" s="11" t="s">
        <v>11</v>
      </c>
      <c r="K628" s="13">
        <v>37.46</v>
      </c>
      <c r="L628" s="13">
        <v>502.41656453482398</v>
      </c>
      <c r="M628" s="13">
        <v>2</v>
      </c>
      <c r="N628" s="13">
        <v>4</v>
      </c>
      <c r="O628" s="13">
        <f t="shared" si="37"/>
        <v>502.41656453482398</v>
      </c>
      <c r="P628" s="13">
        <f t="shared" si="38"/>
        <v>13.41208127428788</v>
      </c>
      <c r="Q628" s="53">
        <f t="shared" si="39"/>
        <v>48.283492587436371</v>
      </c>
    </row>
    <row r="629" spans="1:17">
      <c r="A629" s="10" t="s">
        <v>6</v>
      </c>
      <c r="B629" s="11" t="s">
        <v>83</v>
      </c>
      <c r="C629" s="11" t="s">
        <v>12</v>
      </c>
      <c r="D629" s="11" t="s">
        <v>9</v>
      </c>
      <c r="E629" s="11" t="s">
        <v>10</v>
      </c>
      <c r="F629" s="11">
        <v>20</v>
      </c>
      <c r="G629" s="11">
        <v>2</v>
      </c>
      <c r="H629" s="12">
        <v>2.2999999999999998</v>
      </c>
      <c r="I629" s="11" t="str">
        <f t="shared" si="36"/>
        <v>low</v>
      </c>
      <c r="J629" s="11" t="s">
        <v>11</v>
      </c>
      <c r="K629" s="13">
        <v>7.29</v>
      </c>
      <c r="L629" s="13">
        <v>589.55239453027104</v>
      </c>
      <c r="M629" s="13">
        <v>2</v>
      </c>
      <c r="N629" s="13">
        <v>4</v>
      </c>
      <c r="O629" s="13">
        <f t="shared" si="37"/>
        <v>589.55239453027104</v>
      </c>
      <c r="P629" s="13">
        <f t="shared" si="38"/>
        <v>80.871384709227854</v>
      </c>
      <c r="Q629" s="53">
        <f t="shared" si="39"/>
        <v>291.13698495322024</v>
      </c>
    </row>
    <row r="630" spans="1:17">
      <c r="A630" s="10" t="s">
        <v>6</v>
      </c>
      <c r="B630" s="11" t="s">
        <v>84</v>
      </c>
      <c r="C630" s="11" t="s">
        <v>8</v>
      </c>
      <c r="D630" s="11" t="s">
        <v>9</v>
      </c>
      <c r="E630" s="11" t="s">
        <v>10</v>
      </c>
      <c r="F630" s="11">
        <v>20</v>
      </c>
      <c r="G630" s="11">
        <v>2</v>
      </c>
      <c r="H630" s="12">
        <v>2.2999999999999998</v>
      </c>
      <c r="I630" s="11" t="str">
        <f t="shared" si="36"/>
        <v>low</v>
      </c>
      <c r="J630" s="11" t="s">
        <v>11</v>
      </c>
      <c r="K630" s="13">
        <v>7.6</v>
      </c>
      <c r="L630" s="13">
        <v>401.394112845118</v>
      </c>
      <c r="M630" s="13">
        <v>2</v>
      </c>
      <c r="N630" s="13">
        <v>4</v>
      </c>
      <c r="O630" s="13">
        <f t="shared" si="37"/>
        <v>401.394112845118</v>
      </c>
      <c r="P630" s="13">
        <f t="shared" si="38"/>
        <v>52.815014848041848</v>
      </c>
      <c r="Q630" s="53">
        <f t="shared" si="39"/>
        <v>190.13405345295064</v>
      </c>
    </row>
    <row r="631" spans="1:17">
      <c r="A631" s="10" t="s">
        <v>6</v>
      </c>
      <c r="B631" s="11" t="s">
        <v>84</v>
      </c>
      <c r="C631" s="11" t="s">
        <v>12</v>
      </c>
      <c r="D631" s="11" t="s">
        <v>9</v>
      </c>
      <c r="E631" s="11" t="s">
        <v>10</v>
      </c>
      <c r="F631" s="11">
        <v>20</v>
      </c>
      <c r="G631" s="11">
        <v>2</v>
      </c>
      <c r="H631" s="12">
        <v>2.2999999999999998</v>
      </c>
      <c r="I631" s="11" t="str">
        <f t="shared" si="36"/>
        <v>low</v>
      </c>
      <c r="J631" s="11" t="s">
        <v>11</v>
      </c>
      <c r="K631" s="13">
        <v>7.54</v>
      </c>
      <c r="L631" s="13">
        <v>530.42018566671095</v>
      </c>
      <c r="M631" s="13">
        <v>2</v>
      </c>
      <c r="N631" s="13">
        <v>4</v>
      </c>
      <c r="O631" s="13">
        <f t="shared" si="37"/>
        <v>530.42018566671095</v>
      </c>
      <c r="P631" s="13">
        <f t="shared" si="38"/>
        <v>70.347504730333014</v>
      </c>
      <c r="Q631" s="53">
        <f t="shared" si="39"/>
        <v>253.25101702919883</v>
      </c>
    </row>
    <row r="632" spans="1:17">
      <c r="A632" s="10" t="s">
        <v>6</v>
      </c>
      <c r="B632" s="11" t="s">
        <v>89</v>
      </c>
      <c r="C632" s="11" t="s">
        <v>8</v>
      </c>
      <c r="D632" s="11" t="s">
        <v>9</v>
      </c>
      <c r="E632" s="11" t="s">
        <v>10</v>
      </c>
      <c r="F632" s="11">
        <v>20</v>
      </c>
      <c r="G632" s="11">
        <v>1</v>
      </c>
      <c r="H632" s="12">
        <v>2.7</v>
      </c>
      <c r="I632" s="11" t="str">
        <f t="shared" si="36"/>
        <v>medium</v>
      </c>
      <c r="J632" s="11" t="s">
        <v>11</v>
      </c>
      <c r="K632" s="13">
        <v>9.07</v>
      </c>
      <c r="L632" s="13">
        <v>664.85448990612099</v>
      </c>
      <c r="M632" s="13">
        <v>2</v>
      </c>
      <c r="N632" s="13">
        <v>4</v>
      </c>
      <c r="O632" s="13">
        <f t="shared" si="37"/>
        <v>664.85448990612099</v>
      </c>
      <c r="P632" s="13">
        <f t="shared" si="38"/>
        <v>73.302589846319847</v>
      </c>
      <c r="Q632" s="53">
        <f t="shared" si="39"/>
        <v>263.88932344675146</v>
      </c>
    </row>
    <row r="633" spans="1:17">
      <c r="A633" s="10" t="s">
        <v>6</v>
      </c>
      <c r="B633" s="11" t="s">
        <v>89</v>
      </c>
      <c r="C633" s="11" t="s">
        <v>12</v>
      </c>
      <c r="D633" s="11" t="s">
        <v>9</v>
      </c>
      <c r="E633" s="11" t="s">
        <v>10</v>
      </c>
      <c r="F633" s="11">
        <v>20</v>
      </c>
      <c r="G633" s="11">
        <v>1</v>
      </c>
      <c r="H633" s="12">
        <v>2.7</v>
      </c>
      <c r="I633" s="11" t="str">
        <f t="shared" si="36"/>
        <v>medium</v>
      </c>
      <c r="J633" s="11" t="s">
        <v>11</v>
      </c>
      <c r="K633" s="13">
        <v>8.82</v>
      </c>
      <c r="L633" s="13">
        <v>680.18269183660698</v>
      </c>
      <c r="M633" s="13">
        <v>2</v>
      </c>
      <c r="N633" s="13">
        <v>4</v>
      </c>
      <c r="O633" s="13">
        <f t="shared" si="37"/>
        <v>680.18269183660698</v>
      </c>
      <c r="P633" s="13">
        <f t="shared" si="38"/>
        <v>77.118219029093765</v>
      </c>
      <c r="Q633" s="53">
        <f t="shared" si="39"/>
        <v>277.62558850473755</v>
      </c>
    </row>
    <row r="634" spans="1:17">
      <c r="A634" s="10" t="s">
        <v>6</v>
      </c>
      <c r="B634" s="11" t="s">
        <v>90</v>
      </c>
      <c r="C634" s="11" t="s">
        <v>8</v>
      </c>
      <c r="D634" s="11" t="s">
        <v>9</v>
      </c>
      <c r="E634" s="11" t="s">
        <v>10</v>
      </c>
      <c r="F634" s="11">
        <v>20</v>
      </c>
      <c r="G634" s="11">
        <v>1</v>
      </c>
      <c r="H634" s="12">
        <v>2.7</v>
      </c>
      <c r="I634" s="11" t="str">
        <f t="shared" si="36"/>
        <v>medium</v>
      </c>
      <c r="J634" s="11" t="s">
        <v>11</v>
      </c>
      <c r="K634" s="13">
        <v>8.52</v>
      </c>
      <c r="L634" s="13">
        <v>570.42896009245396</v>
      </c>
      <c r="M634" s="13">
        <v>2</v>
      </c>
      <c r="N634" s="13">
        <v>4</v>
      </c>
      <c r="O634" s="13">
        <f t="shared" si="37"/>
        <v>570.42896009245396</v>
      </c>
      <c r="P634" s="13">
        <f t="shared" si="38"/>
        <v>66.951755879396003</v>
      </c>
      <c r="Q634" s="53">
        <f t="shared" si="39"/>
        <v>241.02632116582561</v>
      </c>
    </row>
    <row r="635" spans="1:17">
      <c r="A635" s="10" t="s">
        <v>6</v>
      </c>
      <c r="B635" s="11" t="s">
        <v>90</v>
      </c>
      <c r="C635" s="11" t="s">
        <v>12</v>
      </c>
      <c r="D635" s="11" t="s">
        <v>9</v>
      </c>
      <c r="E635" s="11" t="s">
        <v>10</v>
      </c>
      <c r="F635" s="11">
        <v>20</v>
      </c>
      <c r="G635" s="11">
        <v>1</v>
      </c>
      <c r="H635" s="12">
        <v>2.7</v>
      </c>
      <c r="I635" s="11" t="str">
        <f t="shared" si="36"/>
        <v>medium</v>
      </c>
      <c r="J635" s="11" t="s">
        <v>11</v>
      </c>
      <c r="K635" s="13">
        <v>9.5</v>
      </c>
      <c r="L635" s="13">
        <v>668.30300427951295</v>
      </c>
      <c r="M635" s="13">
        <v>2</v>
      </c>
      <c r="N635" s="13">
        <v>4</v>
      </c>
      <c r="O635" s="13">
        <f t="shared" si="37"/>
        <v>668.30300427951295</v>
      </c>
      <c r="P635" s="13">
        <f t="shared" si="38"/>
        <v>70.347684661001367</v>
      </c>
      <c r="Q635" s="53">
        <f t="shared" si="39"/>
        <v>253.25166477960494</v>
      </c>
    </row>
    <row r="636" spans="1:17">
      <c r="A636" s="10" t="s">
        <v>6</v>
      </c>
      <c r="B636" s="11" t="s">
        <v>91</v>
      </c>
      <c r="C636" s="11" t="s">
        <v>8</v>
      </c>
      <c r="D636" s="11" t="s">
        <v>9</v>
      </c>
      <c r="E636" s="11" t="s">
        <v>10</v>
      </c>
      <c r="F636" s="11">
        <v>20</v>
      </c>
      <c r="G636" s="11">
        <v>1</v>
      </c>
      <c r="H636" s="12">
        <v>2.7</v>
      </c>
      <c r="I636" s="11" t="str">
        <f t="shared" si="36"/>
        <v>medium</v>
      </c>
      <c r="J636" s="11" t="s">
        <v>11</v>
      </c>
      <c r="K636" s="13">
        <v>10.34</v>
      </c>
      <c r="L636" s="13">
        <v>631.37001537962897</v>
      </c>
      <c r="M636" s="13">
        <v>2</v>
      </c>
      <c r="N636" s="13">
        <v>4</v>
      </c>
      <c r="O636" s="13">
        <f t="shared" si="37"/>
        <v>631.37001537962897</v>
      </c>
      <c r="P636" s="13">
        <f t="shared" si="38"/>
        <v>61.060929920660442</v>
      </c>
      <c r="Q636" s="53">
        <f t="shared" si="39"/>
        <v>219.81934771437759</v>
      </c>
    </row>
    <row r="637" spans="1:17">
      <c r="A637" s="10" t="s">
        <v>6</v>
      </c>
      <c r="B637" s="11" t="s">
        <v>91</v>
      </c>
      <c r="C637" s="11" t="s">
        <v>12</v>
      </c>
      <c r="D637" s="11" t="s">
        <v>9</v>
      </c>
      <c r="E637" s="11" t="s">
        <v>10</v>
      </c>
      <c r="F637" s="11">
        <v>20</v>
      </c>
      <c r="G637" s="11">
        <v>1</v>
      </c>
      <c r="H637" s="12">
        <v>2.7</v>
      </c>
      <c r="I637" s="11" t="str">
        <f t="shared" si="36"/>
        <v>medium</v>
      </c>
      <c r="J637" s="11" t="s">
        <v>11</v>
      </c>
      <c r="K637" s="13">
        <v>8.5</v>
      </c>
      <c r="L637" s="13">
        <v>691.43624127153998</v>
      </c>
      <c r="M637" s="13">
        <v>2</v>
      </c>
      <c r="N637" s="13">
        <v>4</v>
      </c>
      <c r="O637" s="13">
        <f t="shared" si="37"/>
        <v>691.43624127153998</v>
      </c>
      <c r="P637" s="13">
        <f t="shared" si="38"/>
        <v>81.345440149592946</v>
      </c>
      <c r="Q637" s="53">
        <f t="shared" si="39"/>
        <v>292.84358453853457</v>
      </c>
    </row>
    <row r="638" spans="1:17">
      <c r="A638" s="10" t="s">
        <v>6</v>
      </c>
      <c r="B638" s="11" t="s">
        <v>92</v>
      </c>
      <c r="C638" s="11" t="s">
        <v>8</v>
      </c>
      <c r="D638" s="11" t="s">
        <v>9</v>
      </c>
      <c r="E638" s="11" t="s">
        <v>10</v>
      </c>
      <c r="F638" s="11">
        <v>20</v>
      </c>
      <c r="G638" s="11">
        <v>1</v>
      </c>
      <c r="H638" s="12">
        <v>2.7</v>
      </c>
      <c r="I638" s="11" t="str">
        <f t="shared" si="36"/>
        <v>medium</v>
      </c>
      <c r="J638" s="11" t="s">
        <v>11</v>
      </c>
      <c r="K638" s="13">
        <v>9.35</v>
      </c>
      <c r="L638" s="13">
        <v>661.84538951687205</v>
      </c>
      <c r="M638" s="13">
        <v>2</v>
      </c>
      <c r="N638" s="13">
        <v>4</v>
      </c>
      <c r="O638" s="13">
        <f t="shared" si="37"/>
        <v>661.84538951687205</v>
      </c>
      <c r="P638" s="13">
        <f t="shared" si="38"/>
        <v>70.785603156884719</v>
      </c>
      <c r="Q638" s="53">
        <f t="shared" si="39"/>
        <v>254.82817136478496</v>
      </c>
    </row>
    <row r="639" spans="1:17">
      <c r="A639" s="10" t="s">
        <v>6</v>
      </c>
      <c r="B639" s="11" t="s">
        <v>92</v>
      </c>
      <c r="C639" s="11" t="s">
        <v>12</v>
      </c>
      <c r="D639" s="11" t="s">
        <v>9</v>
      </c>
      <c r="E639" s="11" t="s">
        <v>10</v>
      </c>
      <c r="F639" s="11">
        <v>20</v>
      </c>
      <c r="G639" s="11">
        <v>1</v>
      </c>
      <c r="H639" s="12">
        <v>2.7</v>
      </c>
      <c r="I639" s="11" t="str">
        <f t="shared" si="36"/>
        <v>medium</v>
      </c>
      <c r="J639" s="11" t="s">
        <v>11</v>
      </c>
      <c r="K639" s="13">
        <v>11.59</v>
      </c>
      <c r="L639" s="13">
        <v>671.72137942473398</v>
      </c>
      <c r="M639" s="13">
        <v>2</v>
      </c>
      <c r="N639" s="13">
        <v>4</v>
      </c>
      <c r="O639" s="13">
        <f t="shared" si="37"/>
        <v>671.72137942473398</v>
      </c>
      <c r="P639" s="13">
        <f t="shared" si="38"/>
        <v>57.956978380046074</v>
      </c>
      <c r="Q639" s="53">
        <f t="shared" si="39"/>
        <v>208.64512216816587</v>
      </c>
    </row>
    <row r="640" spans="1:17">
      <c r="A640" s="10" t="s">
        <v>6</v>
      </c>
      <c r="B640" s="11" t="s">
        <v>93</v>
      </c>
      <c r="C640" s="11" t="s">
        <v>8</v>
      </c>
      <c r="D640" s="11" t="s">
        <v>9</v>
      </c>
      <c r="E640" s="11" t="s">
        <v>10</v>
      </c>
      <c r="F640" s="11">
        <v>20</v>
      </c>
      <c r="G640" s="11">
        <v>2</v>
      </c>
      <c r="H640" s="12">
        <v>2.7</v>
      </c>
      <c r="I640" s="11" t="str">
        <f t="shared" si="36"/>
        <v>medium</v>
      </c>
      <c r="J640" s="11" t="s">
        <v>11</v>
      </c>
      <c r="K640" s="13">
        <v>16.899999999999999</v>
      </c>
      <c r="L640" s="13">
        <v>958.64079936393205</v>
      </c>
      <c r="M640" s="13">
        <v>2</v>
      </c>
      <c r="N640" s="13">
        <v>4</v>
      </c>
      <c r="O640" s="13">
        <f t="shared" si="37"/>
        <v>958.64079936393205</v>
      </c>
      <c r="P640" s="13">
        <f t="shared" si="38"/>
        <v>56.72430765467054</v>
      </c>
      <c r="Q640" s="53">
        <f t="shared" si="39"/>
        <v>204.20750755681394</v>
      </c>
    </row>
    <row r="641" spans="1:17">
      <c r="A641" s="10" t="s">
        <v>6</v>
      </c>
      <c r="B641" s="11" t="s">
        <v>93</v>
      </c>
      <c r="C641" s="11" t="s">
        <v>12</v>
      </c>
      <c r="D641" s="11" t="s">
        <v>9</v>
      </c>
      <c r="E641" s="11" t="s">
        <v>10</v>
      </c>
      <c r="F641" s="11">
        <v>20</v>
      </c>
      <c r="G641" s="11">
        <v>2</v>
      </c>
      <c r="H641" s="12">
        <v>2.7</v>
      </c>
      <c r="I641" s="11" t="str">
        <f t="shared" si="36"/>
        <v>medium</v>
      </c>
      <c r="J641" s="11" t="s">
        <v>11</v>
      </c>
      <c r="K641" s="13">
        <v>11.64</v>
      </c>
      <c r="L641" s="13">
        <v>356.71404332342797</v>
      </c>
      <c r="M641" s="13">
        <v>2</v>
      </c>
      <c r="N641" s="13">
        <v>4</v>
      </c>
      <c r="O641" s="13">
        <f t="shared" si="37"/>
        <v>356.71404332342797</v>
      </c>
      <c r="P641" s="13">
        <f t="shared" si="38"/>
        <v>30.645536367992094</v>
      </c>
      <c r="Q641" s="53">
        <f t="shared" si="39"/>
        <v>110.32393092477153</v>
      </c>
    </row>
    <row r="642" spans="1:17">
      <c r="A642" s="10" t="s">
        <v>6</v>
      </c>
      <c r="B642" s="11" t="s">
        <v>94</v>
      </c>
      <c r="C642" s="11" t="s">
        <v>8</v>
      </c>
      <c r="D642" s="11" t="s">
        <v>9</v>
      </c>
      <c r="E642" s="11" t="s">
        <v>10</v>
      </c>
      <c r="F642" s="11">
        <v>20</v>
      </c>
      <c r="G642" s="11">
        <v>2</v>
      </c>
      <c r="H642" s="12">
        <v>2.7</v>
      </c>
      <c r="I642" s="11" t="str">
        <f t="shared" ref="I642:I705" si="40">IF(H642=2.3,"low",IF(H642=2.7,"medium",IF(H642=3.2,"high",IF(H642=1.4,"low",IF(H642=2,"medium",IF(H642=3.3,"high"))))))</f>
        <v>medium</v>
      </c>
      <c r="J642" s="11" t="s">
        <v>11</v>
      </c>
      <c r="K642" s="13">
        <v>9.0500000000000007</v>
      </c>
      <c r="L642" s="13">
        <v>542.61154226039605</v>
      </c>
      <c r="M642" s="13">
        <v>2</v>
      </c>
      <c r="N642" s="13">
        <v>4</v>
      </c>
      <c r="O642" s="13">
        <f t="shared" ref="O642:O705" si="41">(IF(L642&lt;N642,0,L642))</f>
        <v>542.61154226039605</v>
      </c>
      <c r="P642" s="13">
        <f t="shared" ref="P642:P705" si="42">IF(O642=0,NA(),(O642/K642))</f>
        <v>59.957076492861439</v>
      </c>
      <c r="Q642" s="53">
        <f t="shared" ref="Q642:Q705" si="43">IF(O642=0,NA(),((P642/1000)*3600))</f>
        <v>215.84547537430117</v>
      </c>
    </row>
    <row r="643" spans="1:17">
      <c r="A643" s="10" t="s">
        <v>6</v>
      </c>
      <c r="B643" s="11" t="s">
        <v>94</v>
      </c>
      <c r="C643" s="11" t="s">
        <v>12</v>
      </c>
      <c r="D643" s="11" t="s">
        <v>9</v>
      </c>
      <c r="E643" s="11" t="s">
        <v>10</v>
      </c>
      <c r="F643" s="11">
        <v>20</v>
      </c>
      <c r="G643" s="11">
        <v>2</v>
      </c>
      <c r="H643" s="12">
        <v>2.7</v>
      </c>
      <c r="I643" s="11" t="str">
        <f t="shared" si="40"/>
        <v>medium</v>
      </c>
      <c r="J643" s="11" t="s">
        <v>11</v>
      </c>
      <c r="K643" s="13">
        <v>13.36</v>
      </c>
      <c r="L643" s="13">
        <v>545.65278164527103</v>
      </c>
      <c r="M643" s="13">
        <v>2</v>
      </c>
      <c r="N643" s="13">
        <v>4</v>
      </c>
      <c r="O643" s="13">
        <f t="shared" si="41"/>
        <v>545.65278164527103</v>
      </c>
      <c r="P643" s="13">
        <f t="shared" si="42"/>
        <v>40.842274075244838</v>
      </c>
      <c r="Q643" s="53">
        <f t="shared" si="43"/>
        <v>147.0321866708814</v>
      </c>
    </row>
    <row r="644" spans="1:17">
      <c r="A644" s="10" t="s">
        <v>6</v>
      </c>
      <c r="B644" s="11" t="s">
        <v>95</v>
      </c>
      <c r="C644" s="11" t="s">
        <v>8</v>
      </c>
      <c r="D644" s="11" t="s">
        <v>9</v>
      </c>
      <c r="E644" s="11" t="s">
        <v>10</v>
      </c>
      <c r="F644" s="11">
        <v>20</v>
      </c>
      <c r="G644" s="11">
        <v>2</v>
      </c>
      <c r="H644" s="12">
        <v>2.7</v>
      </c>
      <c r="I644" s="11" t="str">
        <f t="shared" si="40"/>
        <v>medium</v>
      </c>
      <c r="J644" s="11" t="s">
        <v>11</v>
      </c>
      <c r="K644" s="13">
        <v>8.5500000000000007</v>
      </c>
      <c r="L644" s="13">
        <v>524.60014186731905</v>
      </c>
      <c r="M644" s="13">
        <v>2</v>
      </c>
      <c r="N644" s="13">
        <v>4</v>
      </c>
      <c r="O644" s="13">
        <f t="shared" si="41"/>
        <v>524.60014186731905</v>
      </c>
      <c r="P644" s="13">
        <f t="shared" si="42"/>
        <v>61.356741738867719</v>
      </c>
      <c r="Q644" s="53">
        <f t="shared" si="43"/>
        <v>220.88427025992377</v>
      </c>
    </row>
    <row r="645" spans="1:17">
      <c r="A645" s="10" t="s">
        <v>6</v>
      </c>
      <c r="B645" s="11" t="s">
        <v>95</v>
      </c>
      <c r="C645" s="11" t="s">
        <v>12</v>
      </c>
      <c r="D645" s="11" t="s">
        <v>9</v>
      </c>
      <c r="E645" s="11" t="s">
        <v>10</v>
      </c>
      <c r="F645" s="11">
        <v>20</v>
      </c>
      <c r="G645" s="11">
        <v>2</v>
      </c>
      <c r="H645" s="12">
        <v>2.7</v>
      </c>
      <c r="I645" s="11" t="str">
        <f t="shared" si="40"/>
        <v>medium</v>
      </c>
      <c r="J645" s="11" t="s">
        <v>11</v>
      </c>
      <c r="K645" s="13">
        <v>7.52</v>
      </c>
      <c r="L645" s="13">
        <v>536.23699157025897</v>
      </c>
      <c r="M645" s="13">
        <v>2</v>
      </c>
      <c r="N645" s="13">
        <v>4</v>
      </c>
      <c r="O645" s="13">
        <f t="shared" si="41"/>
        <v>536.23699157025897</v>
      </c>
      <c r="P645" s="13">
        <f t="shared" si="42"/>
        <v>71.308110581151467</v>
      </c>
      <c r="Q645" s="53">
        <f t="shared" si="43"/>
        <v>256.7091980921453</v>
      </c>
    </row>
    <row r="646" spans="1:17">
      <c r="A646" s="10" t="s">
        <v>6</v>
      </c>
      <c r="B646" s="11" t="s">
        <v>96</v>
      </c>
      <c r="C646" s="11" t="s">
        <v>8</v>
      </c>
      <c r="D646" s="11" t="s">
        <v>9</v>
      </c>
      <c r="E646" s="11" t="s">
        <v>10</v>
      </c>
      <c r="F646" s="11">
        <v>20</v>
      </c>
      <c r="G646" s="11">
        <v>2</v>
      </c>
      <c r="H646" s="12">
        <v>2.7</v>
      </c>
      <c r="I646" s="11" t="str">
        <f t="shared" si="40"/>
        <v>medium</v>
      </c>
      <c r="J646" s="11" t="s">
        <v>11</v>
      </c>
      <c r="K646" s="13">
        <v>10.26</v>
      </c>
      <c r="L646" s="13">
        <v>521.26435361326605</v>
      </c>
      <c r="M646" s="13">
        <v>2</v>
      </c>
      <c r="N646" s="13">
        <v>4</v>
      </c>
      <c r="O646" s="13">
        <f t="shared" si="41"/>
        <v>521.26435361326605</v>
      </c>
      <c r="P646" s="13">
        <f t="shared" si="42"/>
        <v>50.805492554899224</v>
      </c>
      <c r="Q646" s="53">
        <f t="shared" si="43"/>
        <v>182.89977319763722</v>
      </c>
    </row>
    <row r="647" spans="1:17">
      <c r="A647" s="10" t="s">
        <v>6</v>
      </c>
      <c r="B647" s="11" t="s">
        <v>96</v>
      </c>
      <c r="C647" s="11" t="s">
        <v>12</v>
      </c>
      <c r="D647" s="11" t="s">
        <v>9</v>
      </c>
      <c r="E647" s="11" t="s">
        <v>10</v>
      </c>
      <c r="F647" s="11">
        <v>20</v>
      </c>
      <c r="G647" s="11">
        <v>2</v>
      </c>
      <c r="H647" s="12">
        <v>2.7</v>
      </c>
      <c r="I647" s="11" t="str">
        <f t="shared" si="40"/>
        <v>medium</v>
      </c>
      <c r="J647" s="11" t="s">
        <v>11</v>
      </c>
      <c r="K647" s="13">
        <v>6.43</v>
      </c>
      <c r="L647" s="13">
        <v>497.77174810270799</v>
      </c>
      <c r="M647" s="13">
        <v>2</v>
      </c>
      <c r="N647" s="13">
        <v>4</v>
      </c>
      <c r="O647" s="13">
        <f t="shared" si="41"/>
        <v>497.77174810270799</v>
      </c>
      <c r="P647" s="13">
        <f t="shared" si="42"/>
        <v>77.413957714262523</v>
      </c>
      <c r="Q647" s="53">
        <f t="shared" si="43"/>
        <v>278.69024777134513</v>
      </c>
    </row>
    <row r="648" spans="1:17">
      <c r="A648" s="10" t="s">
        <v>6</v>
      </c>
      <c r="B648" s="11" t="s">
        <v>97</v>
      </c>
      <c r="C648" s="11" t="s">
        <v>8</v>
      </c>
      <c r="D648" s="11" t="s">
        <v>9</v>
      </c>
      <c r="E648" s="11" t="s">
        <v>10</v>
      </c>
      <c r="F648" s="11">
        <v>20</v>
      </c>
      <c r="G648" s="11">
        <v>1</v>
      </c>
      <c r="H648" s="12">
        <v>3.2</v>
      </c>
      <c r="I648" s="11" t="str">
        <f t="shared" si="40"/>
        <v>high</v>
      </c>
      <c r="J648" s="11" t="s">
        <v>11</v>
      </c>
      <c r="K648" s="13">
        <v>7.3</v>
      </c>
      <c r="L648" s="13">
        <v>624.78834026517097</v>
      </c>
      <c r="M648" s="13">
        <v>2</v>
      </c>
      <c r="N648" s="13">
        <v>4</v>
      </c>
      <c r="O648" s="13">
        <f t="shared" si="41"/>
        <v>624.78834026517097</v>
      </c>
      <c r="P648" s="13">
        <f t="shared" si="42"/>
        <v>85.587443871941232</v>
      </c>
      <c r="Q648" s="53">
        <f t="shared" si="43"/>
        <v>308.11479793898843</v>
      </c>
    </row>
    <row r="649" spans="1:17">
      <c r="A649" s="10" t="s">
        <v>6</v>
      </c>
      <c r="B649" s="11" t="s">
        <v>97</v>
      </c>
      <c r="C649" s="11" t="s">
        <v>12</v>
      </c>
      <c r="D649" s="11" t="s">
        <v>9</v>
      </c>
      <c r="E649" s="11" t="s">
        <v>10</v>
      </c>
      <c r="F649" s="11">
        <v>20</v>
      </c>
      <c r="G649" s="11">
        <v>1</v>
      </c>
      <c r="H649" s="12">
        <v>3.2</v>
      </c>
      <c r="I649" s="11" t="str">
        <f t="shared" si="40"/>
        <v>high</v>
      </c>
      <c r="J649" s="11" t="s">
        <v>11</v>
      </c>
      <c r="K649" s="13">
        <v>7.3</v>
      </c>
      <c r="L649" s="13">
        <v>679.04125783314703</v>
      </c>
      <c r="M649" s="13">
        <v>2</v>
      </c>
      <c r="N649" s="13">
        <v>4</v>
      </c>
      <c r="O649" s="13">
        <f t="shared" si="41"/>
        <v>679.04125783314703</v>
      </c>
      <c r="P649" s="13">
        <f t="shared" si="42"/>
        <v>93.019350388102339</v>
      </c>
      <c r="Q649" s="53">
        <f t="shared" si="43"/>
        <v>334.86966139716844</v>
      </c>
    </row>
    <row r="650" spans="1:17">
      <c r="A650" s="10" t="s">
        <v>6</v>
      </c>
      <c r="B650" s="11" t="s">
        <v>98</v>
      </c>
      <c r="C650" s="11" t="s">
        <v>8</v>
      </c>
      <c r="D650" s="11" t="s">
        <v>9</v>
      </c>
      <c r="E650" s="11" t="s">
        <v>10</v>
      </c>
      <c r="F650" s="11">
        <v>20</v>
      </c>
      <c r="G650" s="11">
        <v>1</v>
      </c>
      <c r="H650" s="12">
        <v>3.2</v>
      </c>
      <c r="I650" s="11" t="str">
        <f t="shared" si="40"/>
        <v>high</v>
      </c>
      <c r="J650" s="11" t="s">
        <v>11</v>
      </c>
      <c r="K650" s="13">
        <v>7.59</v>
      </c>
      <c r="L650" s="13">
        <v>685.54104185471101</v>
      </c>
      <c r="M650" s="13">
        <v>2</v>
      </c>
      <c r="N650" s="13">
        <v>4</v>
      </c>
      <c r="O650" s="13">
        <f t="shared" si="41"/>
        <v>685.54104185471101</v>
      </c>
      <c r="P650" s="13">
        <f t="shared" si="42"/>
        <v>90.321612892583801</v>
      </c>
      <c r="Q650" s="53">
        <f t="shared" si="43"/>
        <v>325.15780641330167</v>
      </c>
    </row>
    <row r="651" spans="1:17">
      <c r="A651" s="10" t="s">
        <v>6</v>
      </c>
      <c r="B651" s="11" t="s">
        <v>98</v>
      </c>
      <c r="C651" s="11" t="s">
        <v>12</v>
      </c>
      <c r="D651" s="11" t="s">
        <v>9</v>
      </c>
      <c r="E651" s="11" t="s">
        <v>10</v>
      </c>
      <c r="F651" s="11">
        <v>20</v>
      </c>
      <c r="G651" s="11">
        <v>1</v>
      </c>
      <c r="H651" s="12">
        <v>3.2</v>
      </c>
      <c r="I651" s="11" t="str">
        <f t="shared" si="40"/>
        <v>high</v>
      </c>
      <c r="J651" s="11" t="s">
        <v>11</v>
      </c>
      <c r="K651" s="13">
        <v>7.29</v>
      </c>
      <c r="L651" s="13">
        <v>690.26760640932105</v>
      </c>
      <c r="M651" s="13">
        <v>2</v>
      </c>
      <c r="N651" s="13">
        <v>4</v>
      </c>
      <c r="O651" s="13">
        <f t="shared" si="41"/>
        <v>690.26760640932105</v>
      </c>
      <c r="P651" s="13">
        <f t="shared" si="42"/>
        <v>94.686914459440473</v>
      </c>
      <c r="Q651" s="53">
        <f t="shared" si="43"/>
        <v>340.87289205398571</v>
      </c>
    </row>
    <row r="652" spans="1:17">
      <c r="A652" s="10" t="s">
        <v>6</v>
      </c>
      <c r="B652" s="11" t="s">
        <v>99</v>
      </c>
      <c r="C652" s="11" t="s">
        <v>8</v>
      </c>
      <c r="D652" s="11" t="s">
        <v>9</v>
      </c>
      <c r="E652" s="11" t="s">
        <v>10</v>
      </c>
      <c r="F652" s="11">
        <v>20</v>
      </c>
      <c r="G652" s="11">
        <v>1</v>
      </c>
      <c r="H652" s="12">
        <v>3.2</v>
      </c>
      <c r="I652" s="11" t="str">
        <f t="shared" si="40"/>
        <v>high</v>
      </c>
      <c r="J652" s="11" t="s">
        <v>11</v>
      </c>
      <c r="K652" s="13">
        <v>8.0399999999999991</v>
      </c>
      <c r="L652" s="13">
        <v>664.07096758202795</v>
      </c>
      <c r="M652" s="13">
        <v>2</v>
      </c>
      <c r="N652" s="13">
        <v>4</v>
      </c>
      <c r="O652" s="13">
        <f t="shared" si="41"/>
        <v>664.07096758202795</v>
      </c>
      <c r="P652" s="13">
        <f t="shared" si="42"/>
        <v>82.595891490301995</v>
      </c>
      <c r="Q652" s="53">
        <f t="shared" si="43"/>
        <v>297.34520936508721</v>
      </c>
    </row>
    <row r="653" spans="1:17">
      <c r="A653" s="10" t="s">
        <v>6</v>
      </c>
      <c r="B653" s="11" t="s">
        <v>99</v>
      </c>
      <c r="C653" s="11" t="s">
        <v>12</v>
      </c>
      <c r="D653" s="11" t="s">
        <v>9</v>
      </c>
      <c r="E653" s="11" t="s">
        <v>10</v>
      </c>
      <c r="F653" s="11">
        <v>20</v>
      </c>
      <c r="G653" s="11">
        <v>1</v>
      </c>
      <c r="H653" s="12">
        <v>3.2</v>
      </c>
      <c r="I653" s="11" t="str">
        <f t="shared" si="40"/>
        <v>high</v>
      </c>
      <c r="J653" s="11" t="s">
        <v>11</v>
      </c>
      <c r="K653" s="13">
        <v>7.7</v>
      </c>
      <c r="L653" s="13">
        <v>724.72163790693503</v>
      </c>
      <c r="M653" s="13">
        <v>2</v>
      </c>
      <c r="N653" s="13">
        <v>4</v>
      </c>
      <c r="O653" s="13">
        <f t="shared" si="41"/>
        <v>724.72163790693503</v>
      </c>
      <c r="P653" s="13">
        <f t="shared" si="42"/>
        <v>94.119693234666883</v>
      </c>
      <c r="Q653" s="53">
        <f t="shared" si="43"/>
        <v>338.83089564480082</v>
      </c>
    </row>
    <row r="654" spans="1:17">
      <c r="A654" s="10" t="s">
        <v>6</v>
      </c>
      <c r="B654" s="11" t="s">
        <v>100</v>
      </c>
      <c r="C654" s="11" t="s">
        <v>8</v>
      </c>
      <c r="D654" s="11" t="s">
        <v>9</v>
      </c>
      <c r="E654" s="11" t="s">
        <v>10</v>
      </c>
      <c r="F654" s="11">
        <v>20</v>
      </c>
      <c r="G654" s="11">
        <v>1</v>
      </c>
      <c r="H654" s="12">
        <v>3.2</v>
      </c>
      <c r="I654" s="11" t="str">
        <f t="shared" si="40"/>
        <v>high</v>
      </c>
      <c r="J654" s="11" t="s">
        <v>11</v>
      </c>
      <c r="K654" s="13">
        <v>8.17</v>
      </c>
      <c r="L654" s="13">
        <v>665.44449552989101</v>
      </c>
      <c r="M654" s="13">
        <v>2</v>
      </c>
      <c r="N654" s="13">
        <v>4</v>
      </c>
      <c r="O654" s="13">
        <f t="shared" si="41"/>
        <v>665.44449552989101</v>
      </c>
      <c r="P654" s="13">
        <f t="shared" si="42"/>
        <v>81.449754654821419</v>
      </c>
      <c r="Q654" s="53">
        <f t="shared" si="43"/>
        <v>293.21911675735709</v>
      </c>
    </row>
    <row r="655" spans="1:17">
      <c r="A655" s="10" t="s">
        <v>6</v>
      </c>
      <c r="B655" s="11" t="s">
        <v>100</v>
      </c>
      <c r="C655" s="11" t="s">
        <v>12</v>
      </c>
      <c r="D655" s="11" t="s">
        <v>9</v>
      </c>
      <c r="E655" s="11" t="s">
        <v>10</v>
      </c>
      <c r="F655" s="11">
        <v>20</v>
      </c>
      <c r="G655" s="11">
        <v>1</v>
      </c>
      <c r="H655" s="12">
        <v>3.2</v>
      </c>
      <c r="I655" s="11" t="str">
        <f t="shared" si="40"/>
        <v>high</v>
      </c>
      <c r="J655" s="11" t="s">
        <v>11</v>
      </c>
      <c r="K655" s="13">
        <v>7.04</v>
      </c>
      <c r="L655" s="13">
        <v>671.09181861609898</v>
      </c>
      <c r="M655" s="13">
        <v>2</v>
      </c>
      <c r="N655" s="13">
        <v>4</v>
      </c>
      <c r="O655" s="13">
        <f t="shared" si="41"/>
        <v>671.09181861609898</v>
      </c>
      <c r="P655" s="13">
        <f t="shared" si="42"/>
        <v>95.325542417059509</v>
      </c>
      <c r="Q655" s="53">
        <f t="shared" si="43"/>
        <v>343.17195270141423</v>
      </c>
    </row>
    <row r="656" spans="1:17">
      <c r="A656" s="10" t="s">
        <v>6</v>
      </c>
      <c r="B656" s="11" t="s">
        <v>101</v>
      </c>
      <c r="C656" s="11" t="s">
        <v>8</v>
      </c>
      <c r="D656" s="11" t="s">
        <v>9</v>
      </c>
      <c r="E656" s="11" t="s">
        <v>10</v>
      </c>
      <c r="F656" s="11">
        <v>20</v>
      </c>
      <c r="G656" s="11">
        <v>2</v>
      </c>
      <c r="H656" s="12">
        <v>3.2</v>
      </c>
      <c r="I656" s="11" t="str">
        <f t="shared" si="40"/>
        <v>high</v>
      </c>
      <c r="J656" s="11" t="s">
        <v>11</v>
      </c>
      <c r="K656" s="13">
        <v>7.27</v>
      </c>
      <c r="L656" s="13">
        <v>252.54689890818099</v>
      </c>
      <c r="M656" s="13">
        <v>2</v>
      </c>
      <c r="N656" s="13">
        <v>4</v>
      </c>
      <c r="O656" s="13">
        <f t="shared" si="41"/>
        <v>252.54689890818099</v>
      </c>
      <c r="P656" s="13">
        <f t="shared" si="42"/>
        <v>34.73822543441279</v>
      </c>
      <c r="Q656" s="53">
        <f t="shared" si="43"/>
        <v>125.05761156388604</v>
      </c>
    </row>
    <row r="657" spans="1:17">
      <c r="A657" s="10" t="s">
        <v>6</v>
      </c>
      <c r="B657" s="11" t="s">
        <v>101</v>
      </c>
      <c r="C657" s="11" t="s">
        <v>12</v>
      </c>
      <c r="D657" s="11" t="s">
        <v>9</v>
      </c>
      <c r="E657" s="11" t="s">
        <v>10</v>
      </c>
      <c r="F657" s="11">
        <v>20</v>
      </c>
      <c r="G657" s="11">
        <v>2</v>
      </c>
      <c r="H657" s="12">
        <v>3.2</v>
      </c>
      <c r="I657" s="11" t="str">
        <f t="shared" si="40"/>
        <v>high</v>
      </c>
      <c r="J657" s="11" t="s">
        <v>11</v>
      </c>
      <c r="K657" s="13">
        <v>5.9</v>
      </c>
      <c r="L657" s="13">
        <v>471.15388373194497</v>
      </c>
      <c r="M657" s="13">
        <v>2</v>
      </c>
      <c r="N657" s="13">
        <v>4</v>
      </c>
      <c r="O657" s="13">
        <f t="shared" si="41"/>
        <v>471.15388373194497</v>
      </c>
      <c r="P657" s="13">
        <f t="shared" si="42"/>
        <v>79.856590463041513</v>
      </c>
      <c r="Q657" s="53">
        <f t="shared" si="43"/>
        <v>287.48372566694945</v>
      </c>
    </row>
    <row r="658" spans="1:17">
      <c r="A658" s="10" t="s">
        <v>6</v>
      </c>
      <c r="B658" s="11" t="s">
        <v>102</v>
      </c>
      <c r="C658" s="11" t="s">
        <v>8</v>
      </c>
      <c r="D658" s="11" t="s">
        <v>9</v>
      </c>
      <c r="E658" s="11" t="s">
        <v>10</v>
      </c>
      <c r="F658" s="11">
        <v>20</v>
      </c>
      <c r="G658" s="11">
        <v>2</v>
      </c>
      <c r="H658" s="12">
        <v>3.2</v>
      </c>
      <c r="I658" s="11" t="str">
        <f t="shared" si="40"/>
        <v>high</v>
      </c>
      <c r="J658" s="11" t="s">
        <v>11</v>
      </c>
      <c r="K658" s="13">
        <v>5.6</v>
      </c>
      <c r="L658" s="13">
        <v>162.92587109708799</v>
      </c>
      <c r="M658" s="13">
        <v>2</v>
      </c>
      <c r="N658" s="13">
        <v>4</v>
      </c>
      <c r="O658" s="13">
        <f t="shared" si="41"/>
        <v>162.92587109708799</v>
      </c>
      <c r="P658" s="13">
        <f t="shared" si="42"/>
        <v>29.093905553051428</v>
      </c>
      <c r="Q658" s="53">
        <f t="shared" si="43"/>
        <v>104.73805999098514</v>
      </c>
    </row>
    <row r="659" spans="1:17">
      <c r="A659" s="10" t="s">
        <v>6</v>
      </c>
      <c r="B659" s="11" t="s">
        <v>102</v>
      </c>
      <c r="C659" s="11" t="s">
        <v>12</v>
      </c>
      <c r="D659" s="11" t="s">
        <v>9</v>
      </c>
      <c r="E659" s="11" t="s">
        <v>10</v>
      </c>
      <c r="F659" s="11">
        <v>20</v>
      </c>
      <c r="G659" s="11">
        <v>2</v>
      </c>
      <c r="H659" s="12">
        <v>3.2</v>
      </c>
      <c r="I659" s="11" t="str">
        <f t="shared" si="40"/>
        <v>high</v>
      </c>
      <c r="J659" s="11" t="s">
        <v>11</v>
      </c>
      <c r="K659" s="13">
        <v>6.03</v>
      </c>
      <c r="L659" s="13">
        <v>471.92142757179499</v>
      </c>
      <c r="M659" s="13">
        <v>2</v>
      </c>
      <c r="N659" s="13">
        <v>4</v>
      </c>
      <c r="O659" s="13">
        <f t="shared" si="41"/>
        <v>471.92142757179499</v>
      </c>
      <c r="P659" s="13">
        <f t="shared" si="42"/>
        <v>78.262259962155056</v>
      </c>
      <c r="Q659" s="53">
        <f t="shared" si="43"/>
        <v>281.74413586375817</v>
      </c>
    </row>
    <row r="660" spans="1:17">
      <c r="A660" s="10" t="s">
        <v>6</v>
      </c>
      <c r="B660" s="11" t="s">
        <v>103</v>
      </c>
      <c r="C660" s="11" t="s">
        <v>8</v>
      </c>
      <c r="D660" s="11" t="s">
        <v>9</v>
      </c>
      <c r="E660" s="11" t="s">
        <v>10</v>
      </c>
      <c r="F660" s="11">
        <v>20</v>
      </c>
      <c r="G660" s="11">
        <v>2</v>
      </c>
      <c r="H660" s="12">
        <v>3.2</v>
      </c>
      <c r="I660" s="11" t="str">
        <f t="shared" si="40"/>
        <v>high</v>
      </c>
      <c r="J660" s="11" t="s">
        <v>11</v>
      </c>
      <c r="K660" s="13">
        <v>6.86</v>
      </c>
      <c r="L660" s="13">
        <v>542.47225128206298</v>
      </c>
      <c r="M660" s="13">
        <v>2</v>
      </c>
      <c r="N660" s="13">
        <v>4</v>
      </c>
      <c r="O660" s="13">
        <f t="shared" si="41"/>
        <v>542.47225128206298</v>
      </c>
      <c r="P660" s="13">
        <f t="shared" si="42"/>
        <v>79.077587650446489</v>
      </c>
      <c r="Q660" s="53">
        <f t="shared" si="43"/>
        <v>284.67931554160737</v>
      </c>
    </row>
    <row r="661" spans="1:17">
      <c r="A661" s="10" t="s">
        <v>6</v>
      </c>
      <c r="B661" s="11" t="s">
        <v>103</v>
      </c>
      <c r="C661" s="11" t="s">
        <v>12</v>
      </c>
      <c r="D661" s="11" t="s">
        <v>9</v>
      </c>
      <c r="E661" s="11" t="s">
        <v>10</v>
      </c>
      <c r="F661" s="11">
        <v>20</v>
      </c>
      <c r="G661" s="11">
        <v>2</v>
      </c>
      <c r="H661" s="12">
        <v>3.2</v>
      </c>
      <c r="I661" s="11" t="str">
        <f t="shared" si="40"/>
        <v>high</v>
      </c>
      <c r="J661" s="11" t="s">
        <v>11</v>
      </c>
      <c r="K661" s="13">
        <v>6.57</v>
      </c>
      <c r="L661" s="13">
        <v>475.863097550622</v>
      </c>
      <c r="M661" s="13">
        <v>2</v>
      </c>
      <c r="N661" s="13">
        <v>4</v>
      </c>
      <c r="O661" s="13">
        <f t="shared" si="41"/>
        <v>475.863097550622</v>
      </c>
      <c r="P661" s="13">
        <f t="shared" si="42"/>
        <v>72.429695213184473</v>
      </c>
      <c r="Q661" s="53">
        <f t="shared" si="43"/>
        <v>260.74690276746412</v>
      </c>
    </row>
    <row r="662" spans="1:17">
      <c r="A662" s="10" t="s">
        <v>6</v>
      </c>
      <c r="B662" s="11" t="s">
        <v>104</v>
      </c>
      <c r="C662" s="11" t="s">
        <v>8</v>
      </c>
      <c r="D662" s="11" t="s">
        <v>9</v>
      </c>
      <c r="E662" s="11" t="s">
        <v>10</v>
      </c>
      <c r="F662" s="11">
        <v>20</v>
      </c>
      <c r="G662" s="11">
        <v>2</v>
      </c>
      <c r="H662" s="12">
        <v>3.2</v>
      </c>
      <c r="I662" s="11" t="str">
        <f t="shared" si="40"/>
        <v>high</v>
      </c>
      <c r="J662" s="11" t="s">
        <v>11</v>
      </c>
      <c r="K662" s="13">
        <v>6.17</v>
      </c>
      <c r="L662" s="13">
        <v>603.935682395041</v>
      </c>
      <c r="M662" s="13">
        <v>2</v>
      </c>
      <c r="N662" s="13">
        <v>4</v>
      </c>
      <c r="O662" s="13">
        <f t="shared" si="41"/>
        <v>603.935682395041</v>
      </c>
      <c r="P662" s="13">
        <f t="shared" si="42"/>
        <v>97.882606547008265</v>
      </c>
      <c r="Q662" s="53">
        <f t="shared" si="43"/>
        <v>352.37738356922978</v>
      </c>
    </row>
    <row r="663" spans="1:17">
      <c r="A663" s="10" t="s">
        <v>6</v>
      </c>
      <c r="B663" s="11" t="s">
        <v>104</v>
      </c>
      <c r="C663" s="11" t="s">
        <v>12</v>
      </c>
      <c r="D663" s="11" t="s">
        <v>9</v>
      </c>
      <c r="E663" s="11" t="s">
        <v>10</v>
      </c>
      <c r="F663" s="11">
        <v>20</v>
      </c>
      <c r="G663" s="11">
        <v>2</v>
      </c>
      <c r="H663" s="12">
        <v>3.2</v>
      </c>
      <c r="I663" s="11" t="str">
        <f t="shared" si="40"/>
        <v>high</v>
      </c>
      <c r="J663" s="11" t="s">
        <v>11</v>
      </c>
      <c r="K663" s="13">
        <v>8.64</v>
      </c>
      <c r="L663" s="13">
        <v>463.34478613754197</v>
      </c>
      <c r="M663" s="13">
        <v>2</v>
      </c>
      <c r="N663" s="13">
        <v>4</v>
      </c>
      <c r="O663" s="13">
        <f t="shared" si="41"/>
        <v>463.34478613754197</v>
      </c>
      <c r="P663" s="13">
        <f t="shared" si="42"/>
        <v>53.627868765919203</v>
      </c>
      <c r="Q663" s="53">
        <f t="shared" si="43"/>
        <v>193.06032755730914</v>
      </c>
    </row>
    <row r="664" spans="1:17">
      <c r="A664" s="10" t="s">
        <v>303</v>
      </c>
      <c r="B664" s="11" t="s">
        <v>304</v>
      </c>
      <c r="C664" s="11" t="s">
        <v>8</v>
      </c>
      <c r="D664" s="11" t="s">
        <v>9</v>
      </c>
      <c r="E664" s="11" t="s">
        <v>10</v>
      </c>
      <c r="F664" s="11">
        <v>0</v>
      </c>
      <c r="G664" s="11">
        <v>1</v>
      </c>
      <c r="H664" s="12">
        <v>2.2999999999999998</v>
      </c>
      <c r="I664" s="11" t="str">
        <f t="shared" si="40"/>
        <v>low</v>
      </c>
      <c r="J664" s="11" t="s">
        <v>11</v>
      </c>
      <c r="K664" s="13">
        <v>5.1100000000000003</v>
      </c>
      <c r="L664" s="13">
        <v>162.58654716950301</v>
      </c>
      <c r="M664" s="13">
        <v>2</v>
      </c>
      <c r="N664" s="13">
        <v>4</v>
      </c>
      <c r="O664" s="13">
        <f t="shared" si="41"/>
        <v>162.58654716950301</v>
      </c>
      <c r="P664" s="13">
        <f t="shared" si="42"/>
        <v>31.817328213209979</v>
      </c>
      <c r="Q664" s="53">
        <f t="shared" si="43"/>
        <v>114.54238156755592</v>
      </c>
    </row>
    <row r="665" spans="1:17">
      <c r="A665" s="10" t="s">
        <v>303</v>
      </c>
      <c r="B665" s="11" t="s">
        <v>304</v>
      </c>
      <c r="C665" s="11" t="s">
        <v>12</v>
      </c>
      <c r="D665" s="11" t="s">
        <v>9</v>
      </c>
      <c r="E665" s="11" t="s">
        <v>10</v>
      </c>
      <c r="F665" s="11">
        <v>0</v>
      </c>
      <c r="G665" s="11">
        <v>1</v>
      </c>
      <c r="H665" s="12">
        <v>2.2999999999999998</v>
      </c>
      <c r="I665" s="11" t="str">
        <f t="shared" si="40"/>
        <v>low</v>
      </c>
      <c r="J665" s="11" t="s">
        <v>11</v>
      </c>
      <c r="K665" s="13">
        <v>121.68</v>
      </c>
      <c r="L665" s="13">
        <v>40.021818368545802</v>
      </c>
      <c r="M665" s="13">
        <v>2</v>
      </c>
      <c r="N665" s="13">
        <v>4</v>
      </c>
      <c r="O665" s="13">
        <f t="shared" si="41"/>
        <v>40.021818368545802</v>
      </c>
      <c r="P665" s="13">
        <f t="shared" si="42"/>
        <v>0.32891040736806215</v>
      </c>
      <c r="Q665" s="53">
        <f t="shared" si="43"/>
        <v>1.1840774665250238</v>
      </c>
    </row>
    <row r="666" spans="1:17">
      <c r="A666" s="10" t="s">
        <v>303</v>
      </c>
      <c r="B666" s="11" t="s">
        <v>305</v>
      </c>
      <c r="C666" s="11" t="s">
        <v>8</v>
      </c>
      <c r="D666" s="11" t="s">
        <v>9</v>
      </c>
      <c r="E666" s="11" t="s">
        <v>10</v>
      </c>
      <c r="F666" s="11">
        <v>0</v>
      </c>
      <c r="G666" s="11">
        <v>1</v>
      </c>
      <c r="H666" s="12">
        <v>2.2999999999999998</v>
      </c>
      <c r="I666" s="11" t="str">
        <f t="shared" si="40"/>
        <v>low</v>
      </c>
      <c r="J666" s="11" t="s">
        <v>11</v>
      </c>
      <c r="K666" s="13">
        <v>6.58</v>
      </c>
      <c r="L666" s="13">
        <v>96.579610755261299</v>
      </c>
      <c r="M666" s="13">
        <v>2</v>
      </c>
      <c r="N666" s="13">
        <v>4</v>
      </c>
      <c r="O666" s="13">
        <f t="shared" si="41"/>
        <v>96.579610755261299</v>
      </c>
      <c r="P666" s="13">
        <f t="shared" si="42"/>
        <v>14.677752394416611</v>
      </c>
      <c r="Q666" s="53">
        <f t="shared" si="43"/>
        <v>52.839908619899802</v>
      </c>
    </row>
    <row r="667" spans="1:17">
      <c r="A667" s="10" t="s">
        <v>303</v>
      </c>
      <c r="B667" s="11" t="s">
        <v>305</v>
      </c>
      <c r="C667" s="11" t="s">
        <v>12</v>
      </c>
      <c r="D667" s="11" t="s">
        <v>9</v>
      </c>
      <c r="E667" s="11" t="s">
        <v>10</v>
      </c>
      <c r="F667" s="11">
        <v>0</v>
      </c>
      <c r="G667" s="11">
        <v>1</v>
      </c>
      <c r="H667" s="12">
        <v>2.2999999999999998</v>
      </c>
      <c r="I667" s="11" t="str">
        <f t="shared" si="40"/>
        <v>low</v>
      </c>
      <c r="J667" s="11" t="s">
        <v>11</v>
      </c>
      <c r="K667" s="13">
        <v>123.42</v>
      </c>
      <c r="L667" s="13">
        <v>67.842322506980494</v>
      </c>
      <c r="M667" s="13">
        <v>2</v>
      </c>
      <c r="N667" s="13">
        <v>4</v>
      </c>
      <c r="O667" s="13">
        <f t="shared" si="41"/>
        <v>67.842322506980494</v>
      </c>
      <c r="P667" s="13">
        <f t="shared" si="42"/>
        <v>0.54968661891897985</v>
      </c>
      <c r="Q667" s="53">
        <f t="shared" si="43"/>
        <v>1.9788718281083275</v>
      </c>
    </row>
    <row r="668" spans="1:17">
      <c r="A668" s="10" t="s">
        <v>303</v>
      </c>
      <c r="B668" s="11" t="s">
        <v>306</v>
      </c>
      <c r="C668" s="11" t="s">
        <v>8</v>
      </c>
      <c r="D668" s="11" t="s">
        <v>9</v>
      </c>
      <c r="E668" s="11" t="s">
        <v>10</v>
      </c>
      <c r="F668" s="11">
        <v>0</v>
      </c>
      <c r="G668" s="11">
        <v>1</v>
      </c>
      <c r="H668" s="12">
        <v>2.2999999999999998</v>
      </c>
      <c r="I668" s="11" t="str">
        <f t="shared" si="40"/>
        <v>low</v>
      </c>
      <c r="J668" s="11" t="s">
        <v>11</v>
      </c>
      <c r="K668" s="13">
        <v>128.88999999999999</v>
      </c>
      <c r="L668" s="13">
        <v>96.5358966065846</v>
      </c>
      <c r="M668" s="13">
        <v>2</v>
      </c>
      <c r="N668" s="13">
        <v>4</v>
      </c>
      <c r="O668" s="13">
        <f t="shared" si="41"/>
        <v>96.5358966065846</v>
      </c>
      <c r="P668" s="13">
        <f t="shared" si="42"/>
        <v>0.74897894799119102</v>
      </c>
      <c r="Q668" s="53">
        <f t="shared" si="43"/>
        <v>2.6963242127682876</v>
      </c>
    </row>
    <row r="669" spans="1:17">
      <c r="A669" s="10" t="s">
        <v>303</v>
      </c>
      <c r="B669" s="11" t="s">
        <v>306</v>
      </c>
      <c r="C669" s="11" t="s">
        <v>12</v>
      </c>
      <c r="D669" s="11" t="s">
        <v>9</v>
      </c>
      <c r="E669" s="11" t="s">
        <v>10</v>
      </c>
      <c r="F669" s="11">
        <v>0</v>
      </c>
      <c r="G669" s="11">
        <v>1</v>
      </c>
      <c r="H669" s="12">
        <v>2.2999999999999998</v>
      </c>
      <c r="I669" s="11" t="str">
        <f t="shared" si="40"/>
        <v>low</v>
      </c>
      <c r="J669" s="11" t="s">
        <v>11</v>
      </c>
      <c r="K669" s="13">
        <v>128.72</v>
      </c>
      <c r="L669" s="13">
        <v>73.458232785688196</v>
      </c>
      <c r="M669" s="13">
        <v>2</v>
      </c>
      <c r="N669" s="13">
        <v>4</v>
      </c>
      <c r="O669" s="13">
        <f t="shared" si="41"/>
        <v>73.458232785688196</v>
      </c>
      <c r="P669" s="13">
        <f t="shared" si="42"/>
        <v>0.57068235538912526</v>
      </c>
      <c r="Q669" s="53">
        <f t="shared" si="43"/>
        <v>2.0544564794008506</v>
      </c>
    </row>
    <row r="670" spans="1:17">
      <c r="A670" s="10" t="s">
        <v>303</v>
      </c>
      <c r="B670" s="11" t="s">
        <v>307</v>
      </c>
      <c r="C670" s="11" t="s">
        <v>8</v>
      </c>
      <c r="D670" s="11" t="s">
        <v>9</v>
      </c>
      <c r="E670" s="11" t="s">
        <v>10</v>
      </c>
      <c r="F670" s="11">
        <v>0</v>
      </c>
      <c r="G670" s="11">
        <v>1</v>
      </c>
      <c r="H670" s="12">
        <v>2.2999999999999998</v>
      </c>
      <c r="I670" s="11" t="str">
        <f t="shared" si="40"/>
        <v>low</v>
      </c>
      <c r="J670" s="11" t="s">
        <v>11</v>
      </c>
      <c r="K670" s="13">
        <v>6.4</v>
      </c>
      <c r="L670" s="13">
        <v>309.83203019341897</v>
      </c>
      <c r="M670" s="13">
        <v>2</v>
      </c>
      <c r="N670" s="13">
        <v>4</v>
      </c>
      <c r="O670" s="13">
        <f t="shared" si="41"/>
        <v>309.83203019341897</v>
      </c>
      <c r="P670" s="13">
        <f t="shared" si="42"/>
        <v>48.411254717721711</v>
      </c>
      <c r="Q670" s="53">
        <f t="shared" si="43"/>
        <v>174.28051698379815</v>
      </c>
    </row>
    <row r="671" spans="1:17">
      <c r="A671" s="10" t="s">
        <v>303</v>
      </c>
      <c r="B671" s="11" t="s">
        <v>307</v>
      </c>
      <c r="C671" s="11" t="s">
        <v>12</v>
      </c>
      <c r="D671" s="11" t="s">
        <v>9</v>
      </c>
      <c r="E671" s="11" t="s">
        <v>10</v>
      </c>
      <c r="F671" s="11">
        <v>0</v>
      </c>
      <c r="G671" s="11">
        <v>1</v>
      </c>
      <c r="H671" s="12">
        <v>2.2999999999999998</v>
      </c>
      <c r="I671" s="11" t="str">
        <f t="shared" si="40"/>
        <v>low</v>
      </c>
      <c r="J671" s="11" t="s">
        <v>11</v>
      </c>
      <c r="K671" s="13">
        <v>141.25</v>
      </c>
      <c r="L671" s="13">
        <v>69.240805248498901</v>
      </c>
      <c r="M671" s="13">
        <v>2</v>
      </c>
      <c r="N671" s="13">
        <v>4</v>
      </c>
      <c r="O671" s="13">
        <f t="shared" si="41"/>
        <v>69.240805248498901</v>
      </c>
      <c r="P671" s="13">
        <f t="shared" si="42"/>
        <v>0.49020039113981523</v>
      </c>
      <c r="Q671" s="53">
        <f t="shared" si="43"/>
        <v>1.7647214081033347</v>
      </c>
    </row>
    <row r="672" spans="1:17">
      <c r="A672" s="10" t="s">
        <v>303</v>
      </c>
      <c r="B672" s="11" t="s">
        <v>308</v>
      </c>
      <c r="C672" s="11" t="s">
        <v>8</v>
      </c>
      <c r="D672" s="11" t="s">
        <v>9</v>
      </c>
      <c r="E672" s="11" t="s">
        <v>10</v>
      </c>
      <c r="F672" s="11">
        <v>0</v>
      </c>
      <c r="G672" s="11">
        <v>2</v>
      </c>
      <c r="H672" s="12">
        <v>2.2999999999999998</v>
      </c>
      <c r="I672" s="11" t="str">
        <f t="shared" si="40"/>
        <v>low</v>
      </c>
      <c r="J672" s="11" t="s">
        <v>11</v>
      </c>
      <c r="K672" s="13">
        <v>7.5</v>
      </c>
      <c r="L672" s="13">
        <v>216.22565986769101</v>
      </c>
      <c r="M672" s="13">
        <v>2</v>
      </c>
      <c r="N672" s="13">
        <v>4</v>
      </c>
      <c r="O672" s="13">
        <f t="shared" si="41"/>
        <v>216.22565986769101</v>
      </c>
      <c r="P672" s="13">
        <f t="shared" si="42"/>
        <v>28.830087982358801</v>
      </c>
      <c r="Q672" s="53">
        <f t="shared" si="43"/>
        <v>103.78831673649169</v>
      </c>
    </row>
    <row r="673" spans="1:17">
      <c r="A673" s="10" t="s">
        <v>303</v>
      </c>
      <c r="B673" s="11" t="s">
        <v>308</v>
      </c>
      <c r="C673" s="11" t="s">
        <v>12</v>
      </c>
      <c r="D673" s="11" t="s">
        <v>9</v>
      </c>
      <c r="E673" s="11" t="s">
        <v>10</v>
      </c>
      <c r="F673" s="11">
        <v>0</v>
      </c>
      <c r="G673" s="11">
        <v>2</v>
      </c>
      <c r="H673" s="12">
        <v>2.2999999999999998</v>
      </c>
      <c r="I673" s="11" t="str">
        <f t="shared" si="40"/>
        <v>low</v>
      </c>
      <c r="J673" s="11" t="s">
        <v>11</v>
      </c>
      <c r="K673" s="13">
        <v>6.99</v>
      </c>
      <c r="L673" s="13">
        <v>760.90126083336997</v>
      </c>
      <c r="M673" s="13">
        <v>2</v>
      </c>
      <c r="N673" s="13">
        <v>4</v>
      </c>
      <c r="O673" s="13">
        <f t="shared" si="41"/>
        <v>760.90126083336997</v>
      </c>
      <c r="P673" s="13">
        <f t="shared" si="42"/>
        <v>108.85568824511731</v>
      </c>
      <c r="Q673" s="53">
        <f t="shared" si="43"/>
        <v>391.88047768242228</v>
      </c>
    </row>
    <row r="674" spans="1:17">
      <c r="A674" s="10" t="s">
        <v>303</v>
      </c>
      <c r="B674" s="11" t="s">
        <v>309</v>
      </c>
      <c r="C674" s="11" t="s">
        <v>8</v>
      </c>
      <c r="D674" s="11" t="s">
        <v>9</v>
      </c>
      <c r="E674" s="11" t="s">
        <v>10</v>
      </c>
      <c r="F674" s="11">
        <v>0</v>
      </c>
      <c r="G674" s="11">
        <v>2</v>
      </c>
      <c r="H674" s="12">
        <v>2.2999999999999998</v>
      </c>
      <c r="I674" s="11" t="str">
        <f t="shared" si="40"/>
        <v>low</v>
      </c>
      <c r="J674" s="11" t="s">
        <v>11</v>
      </c>
      <c r="K674" s="13">
        <v>6.1</v>
      </c>
      <c r="L674" s="13">
        <v>296.65161252944301</v>
      </c>
      <c r="M674" s="13">
        <v>2</v>
      </c>
      <c r="N674" s="13">
        <v>4</v>
      </c>
      <c r="O674" s="13">
        <f t="shared" si="41"/>
        <v>296.65161252944301</v>
      </c>
      <c r="P674" s="13">
        <f t="shared" si="42"/>
        <v>48.631411890072627</v>
      </c>
      <c r="Q674" s="53">
        <f t="shared" si="43"/>
        <v>175.07308280426145</v>
      </c>
    </row>
    <row r="675" spans="1:17">
      <c r="A675" s="10" t="s">
        <v>303</v>
      </c>
      <c r="B675" s="11" t="s">
        <v>309</v>
      </c>
      <c r="C675" s="11" t="s">
        <v>12</v>
      </c>
      <c r="D675" s="11" t="s">
        <v>9</v>
      </c>
      <c r="E675" s="11" t="s">
        <v>10</v>
      </c>
      <c r="F675" s="11">
        <v>0</v>
      </c>
      <c r="G675" s="11">
        <v>2</v>
      </c>
      <c r="H675" s="12">
        <v>2.2999999999999998</v>
      </c>
      <c r="I675" s="11" t="str">
        <f t="shared" si="40"/>
        <v>low</v>
      </c>
      <c r="J675" s="11" t="s">
        <v>11</v>
      </c>
      <c r="K675" s="13">
        <v>6.2</v>
      </c>
      <c r="L675" s="13">
        <v>673.09436707261295</v>
      </c>
      <c r="M675" s="13">
        <v>2</v>
      </c>
      <c r="N675" s="13">
        <v>4</v>
      </c>
      <c r="O675" s="13">
        <f t="shared" si="41"/>
        <v>673.09436707261295</v>
      </c>
      <c r="P675" s="13">
        <f t="shared" si="42"/>
        <v>108.56360759235693</v>
      </c>
      <c r="Q675" s="53">
        <f t="shared" si="43"/>
        <v>390.82898733248499</v>
      </c>
    </row>
    <row r="676" spans="1:17">
      <c r="A676" s="10" t="s">
        <v>303</v>
      </c>
      <c r="B676" s="11" t="s">
        <v>310</v>
      </c>
      <c r="C676" s="11" t="s">
        <v>8</v>
      </c>
      <c r="D676" s="11" t="s">
        <v>9</v>
      </c>
      <c r="E676" s="11" t="s">
        <v>10</v>
      </c>
      <c r="F676" s="11">
        <v>0</v>
      </c>
      <c r="G676" s="11">
        <v>2</v>
      </c>
      <c r="H676" s="12">
        <v>2.2999999999999998</v>
      </c>
      <c r="I676" s="11" t="str">
        <f t="shared" si="40"/>
        <v>low</v>
      </c>
      <c r="J676" s="11" t="s">
        <v>11</v>
      </c>
      <c r="K676" s="13">
        <v>6.45</v>
      </c>
      <c r="L676" s="13">
        <v>356.96258113259398</v>
      </c>
      <c r="M676" s="13">
        <v>2</v>
      </c>
      <c r="N676" s="13">
        <v>4</v>
      </c>
      <c r="O676" s="13">
        <f t="shared" si="41"/>
        <v>356.96258113259398</v>
      </c>
      <c r="P676" s="13">
        <f t="shared" si="42"/>
        <v>55.343035834510694</v>
      </c>
      <c r="Q676" s="53">
        <f t="shared" si="43"/>
        <v>199.2349290042385</v>
      </c>
    </row>
    <row r="677" spans="1:17">
      <c r="A677" s="10" t="s">
        <v>303</v>
      </c>
      <c r="B677" s="11" t="s">
        <v>310</v>
      </c>
      <c r="C677" s="11" t="s">
        <v>12</v>
      </c>
      <c r="D677" s="11" t="s">
        <v>9</v>
      </c>
      <c r="E677" s="11" t="s">
        <v>10</v>
      </c>
      <c r="F677" s="11">
        <v>0</v>
      </c>
      <c r="G677" s="11">
        <v>2</v>
      </c>
      <c r="H677" s="12">
        <v>2.2999999999999998</v>
      </c>
      <c r="I677" s="11" t="str">
        <f t="shared" si="40"/>
        <v>low</v>
      </c>
      <c r="J677" s="11" t="s">
        <v>11</v>
      </c>
      <c r="K677" s="13">
        <v>11.51</v>
      </c>
      <c r="L677" s="13">
        <v>521.24035005033704</v>
      </c>
      <c r="M677" s="13">
        <v>2</v>
      </c>
      <c r="N677" s="13">
        <v>4</v>
      </c>
      <c r="O677" s="13">
        <f t="shared" si="41"/>
        <v>521.24035005033704</v>
      </c>
      <c r="P677" s="13">
        <f t="shared" si="42"/>
        <v>45.285868814103999</v>
      </c>
      <c r="Q677" s="53">
        <f t="shared" si="43"/>
        <v>163.02912773077441</v>
      </c>
    </row>
    <row r="678" spans="1:17">
      <c r="A678" s="10" t="s">
        <v>303</v>
      </c>
      <c r="B678" s="11" t="s">
        <v>311</v>
      </c>
      <c r="C678" s="11" t="s">
        <v>8</v>
      </c>
      <c r="D678" s="11" t="s">
        <v>9</v>
      </c>
      <c r="E678" s="11" t="s">
        <v>10</v>
      </c>
      <c r="F678" s="11">
        <v>0</v>
      </c>
      <c r="G678" s="11">
        <v>2</v>
      </c>
      <c r="H678" s="12">
        <v>2.2999999999999998</v>
      </c>
      <c r="I678" s="11" t="str">
        <f t="shared" si="40"/>
        <v>low</v>
      </c>
      <c r="J678" s="11" t="s">
        <v>11</v>
      </c>
      <c r="K678" s="13">
        <v>9.09</v>
      </c>
      <c r="L678" s="13">
        <v>752.84549859875005</v>
      </c>
      <c r="M678" s="13">
        <v>2</v>
      </c>
      <c r="N678" s="13">
        <v>4</v>
      </c>
      <c r="O678" s="13">
        <f t="shared" si="41"/>
        <v>752.84549859875005</v>
      </c>
      <c r="P678" s="13">
        <f t="shared" si="42"/>
        <v>82.821286974559968</v>
      </c>
      <c r="Q678" s="53">
        <f t="shared" si="43"/>
        <v>298.15663310841586</v>
      </c>
    </row>
    <row r="679" spans="1:17">
      <c r="A679" s="10" t="s">
        <v>303</v>
      </c>
      <c r="B679" s="11" t="s">
        <v>311</v>
      </c>
      <c r="C679" s="11" t="s">
        <v>12</v>
      </c>
      <c r="D679" s="11" t="s">
        <v>9</v>
      </c>
      <c r="E679" s="11" t="s">
        <v>10</v>
      </c>
      <c r="F679" s="11">
        <v>0</v>
      </c>
      <c r="G679" s="11">
        <v>2</v>
      </c>
      <c r="H679" s="12">
        <v>2.2999999999999998</v>
      </c>
      <c r="I679" s="11" t="str">
        <f t="shared" si="40"/>
        <v>low</v>
      </c>
      <c r="J679" s="11" t="s">
        <v>11</v>
      </c>
      <c r="K679" s="13">
        <v>9.07</v>
      </c>
      <c r="L679" s="13">
        <v>740.49159727487802</v>
      </c>
      <c r="M679" s="13">
        <v>2</v>
      </c>
      <c r="N679" s="13">
        <v>4</v>
      </c>
      <c r="O679" s="13">
        <f t="shared" si="41"/>
        <v>740.49159727487802</v>
      </c>
      <c r="P679" s="13">
        <f t="shared" si="42"/>
        <v>81.641851959743988</v>
      </c>
      <c r="Q679" s="53">
        <f t="shared" si="43"/>
        <v>293.91066705507836</v>
      </c>
    </row>
    <row r="680" spans="1:17">
      <c r="A680" s="10" t="s">
        <v>303</v>
      </c>
      <c r="B680" s="11" t="s">
        <v>312</v>
      </c>
      <c r="C680" s="11" t="s">
        <v>8</v>
      </c>
      <c r="D680" s="11" t="s">
        <v>9</v>
      </c>
      <c r="E680" s="11" t="s">
        <v>10</v>
      </c>
      <c r="F680" s="11">
        <v>0</v>
      </c>
      <c r="G680" s="11">
        <v>1</v>
      </c>
      <c r="H680" s="12">
        <v>2.7</v>
      </c>
      <c r="I680" s="11" t="str">
        <f t="shared" si="40"/>
        <v>medium</v>
      </c>
      <c r="J680" s="11" t="s">
        <v>11</v>
      </c>
      <c r="K680" s="13">
        <v>33.03</v>
      </c>
      <c r="L680" s="13">
        <v>730.04347922089096</v>
      </c>
      <c r="M680" s="13">
        <v>2</v>
      </c>
      <c r="N680" s="13">
        <v>4</v>
      </c>
      <c r="O680" s="13">
        <f t="shared" si="41"/>
        <v>730.04347922089096</v>
      </c>
      <c r="P680" s="13">
        <f t="shared" si="42"/>
        <v>22.102436549224674</v>
      </c>
      <c r="Q680" s="53">
        <f t="shared" si="43"/>
        <v>79.568771577208821</v>
      </c>
    </row>
    <row r="681" spans="1:17">
      <c r="A681" s="10" t="s">
        <v>303</v>
      </c>
      <c r="B681" s="11" t="s">
        <v>312</v>
      </c>
      <c r="C681" s="11" t="s">
        <v>12</v>
      </c>
      <c r="D681" s="11" t="s">
        <v>9</v>
      </c>
      <c r="E681" s="11" t="s">
        <v>10</v>
      </c>
      <c r="F681" s="11">
        <v>0</v>
      </c>
      <c r="G681" s="11">
        <v>1</v>
      </c>
      <c r="H681" s="12">
        <v>2.7</v>
      </c>
      <c r="I681" s="11" t="str">
        <f t="shared" si="40"/>
        <v>medium</v>
      </c>
      <c r="J681" s="11" t="s">
        <v>11</v>
      </c>
      <c r="K681" s="13">
        <v>2.63</v>
      </c>
      <c r="L681" s="13">
        <v>235.814408774642</v>
      </c>
      <c r="M681" s="13">
        <v>2</v>
      </c>
      <c r="N681" s="13">
        <v>4</v>
      </c>
      <c r="O681" s="13">
        <f t="shared" si="41"/>
        <v>235.814408774642</v>
      </c>
      <c r="P681" s="13">
        <f t="shared" si="42"/>
        <v>89.663273298342972</v>
      </c>
      <c r="Q681" s="53">
        <f t="shared" si="43"/>
        <v>322.78778387403474</v>
      </c>
    </row>
    <row r="682" spans="1:17">
      <c r="A682" s="10" t="s">
        <v>303</v>
      </c>
      <c r="B682" s="11" t="s">
        <v>313</v>
      </c>
      <c r="C682" s="11" t="s">
        <v>8</v>
      </c>
      <c r="D682" s="11" t="s">
        <v>9</v>
      </c>
      <c r="E682" s="11" t="s">
        <v>10</v>
      </c>
      <c r="F682" s="11">
        <v>0</v>
      </c>
      <c r="G682" s="11">
        <v>1</v>
      </c>
      <c r="H682" s="12">
        <v>2.7</v>
      </c>
      <c r="I682" s="11" t="str">
        <f t="shared" si="40"/>
        <v>medium</v>
      </c>
      <c r="J682" s="11" t="s">
        <v>11</v>
      </c>
      <c r="K682" s="13">
        <v>4.2300000000000004</v>
      </c>
      <c r="L682" s="13">
        <v>60.995914125796197</v>
      </c>
      <c r="M682" s="13">
        <v>2</v>
      </c>
      <c r="N682" s="13">
        <v>4</v>
      </c>
      <c r="O682" s="13">
        <f t="shared" si="41"/>
        <v>60.995914125796197</v>
      </c>
      <c r="P682" s="13">
        <f t="shared" si="42"/>
        <v>14.419837854798153</v>
      </c>
      <c r="Q682" s="53">
        <f t="shared" si="43"/>
        <v>51.911416277273354</v>
      </c>
    </row>
    <row r="683" spans="1:17">
      <c r="A683" s="10" t="s">
        <v>303</v>
      </c>
      <c r="B683" s="11" t="s">
        <v>313</v>
      </c>
      <c r="C683" s="11" t="s">
        <v>12</v>
      </c>
      <c r="D683" s="11" t="s">
        <v>9</v>
      </c>
      <c r="E683" s="11" t="s">
        <v>10</v>
      </c>
      <c r="F683" s="11">
        <v>0</v>
      </c>
      <c r="G683" s="11">
        <v>1</v>
      </c>
      <c r="H683" s="12">
        <v>2.7</v>
      </c>
      <c r="I683" s="11" t="str">
        <f t="shared" si="40"/>
        <v>medium</v>
      </c>
      <c r="J683" s="11" t="s">
        <v>11</v>
      </c>
      <c r="K683" s="13">
        <v>141.44</v>
      </c>
      <c r="L683" s="13">
        <v>438.840243554258</v>
      </c>
      <c r="M683" s="13">
        <v>2</v>
      </c>
      <c r="N683" s="13">
        <v>4</v>
      </c>
      <c r="O683" s="13">
        <f t="shared" si="41"/>
        <v>438.840243554258</v>
      </c>
      <c r="P683" s="13">
        <f t="shared" si="42"/>
        <v>3.1026600930023895</v>
      </c>
      <c r="Q683" s="53">
        <f t="shared" si="43"/>
        <v>11.169576334808601</v>
      </c>
    </row>
    <row r="684" spans="1:17">
      <c r="A684" s="10" t="s">
        <v>303</v>
      </c>
      <c r="B684" s="11" t="s">
        <v>314</v>
      </c>
      <c r="C684" s="11" t="s">
        <v>8</v>
      </c>
      <c r="D684" s="11" t="s">
        <v>9</v>
      </c>
      <c r="E684" s="11" t="s">
        <v>10</v>
      </c>
      <c r="F684" s="11">
        <v>0</v>
      </c>
      <c r="G684" s="11">
        <v>1</v>
      </c>
      <c r="H684" s="12">
        <v>2.7</v>
      </c>
      <c r="I684" s="11" t="str">
        <f t="shared" si="40"/>
        <v>medium</v>
      </c>
      <c r="J684" s="11" t="s">
        <v>11</v>
      </c>
      <c r="K684" s="13">
        <v>4.07</v>
      </c>
      <c r="L684" s="13">
        <v>103.463091035996</v>
      </c>
      <c r="M684" s="13">
        <v>2</v>
      </c>
      <c r="N684" s="13">
        <v>4</v>
      </c>
      <c r="O684" s="13">
        <f t="shared" si="41"/>
        <v>103.463091035996</v>
      </c>
      <c r="P684" s="13">
        <f t="shared" si="42"/>
        <v>25.420906888451103</v>
      </c>
      <c r="Q684" s="53">
        <f t="shared" si="43"/>
        <v>91.515264798423971</v>
      </c>
    </row>
    <row r="685" spans="1:17">
      <c r="A685" s="10" t="s">
        <v>303</v>
      </c>
      <c r="B685" s="11" t="s">
        <v>314</v>
      </c>
      <c r="C685" s="11" t="s">
        <v>12</v>
      </c>
      <c r="D685" s="11" t="s">
        <v>9</v>
      </c>
      <c r="E685" s="11" t="s">
        <v>10</v>
      </c>
      <c r="F685" s="11">
        <v>0</v>
      </c>
      <c r="G685" s="11">
        <v>1</v>
      </c>
      <c r="H685" s="12">
        <v>2.7</v>
      </c>
      <c r="I685" s="11" t="str">
        <f t="shared" si="40"/>
        <v>medium</v>
      </c>
      <c r="J685" s="11" t="s">
        <v>11</v>
      </c>
      <c r="K685" s="13">
        <v>4.58</v>
      </c>
      <c r="L685" s="13">
        <v>438.47317675566899</v>
      </c>
      <c r="M685" s="13">
        <v>2</v>
      </c>
      <c r="N685" s="13">
        <v>4</v>
      </c>
      <c r="O685" s="13">
        <f t="shared" si="41"/>
        <v>438.47317675566899</v>
      </c>
      <c r="P685" s="13">
        <f t="shared" si="42"/>
        <v>95.736501475036889</v>
      </c>
      <c r="Q685" s="53">
        <f t="shared" si="43"/>
        <v>344.65140531013282</v>
      </c>
    </row>
    <row r="686" spans="1:17">
      <c r="A686" s="10" t="s">
        <v>303</v>
      </c>
      <c r="B686" s="11" t="s">
        <v>315</v>
      </c>
      <c r="C686" s="11" t="s">
        <v>8</v>
      </c>
      <c r="D686" s="11" t="s">
        <v>9</v>
      </c>
      <c r="E686" s="11" t="s">
        <v>10</v>
      </c>
      <c r="F686" s="11">
        <v>0</v>
      </c>
      <c r="G686" s="11">
        <v>1</v>
      </c>
      <c r="H686" s="12">
        <v>2.7</v>
      </c>
      <c r="I686" s="11" t="str">
        <f t="shared" si="40"/>
        <v>medium</v>
      </c>
      <c r="J686" s="11" t="s">
        <v>11</v>
      </c>
      <c r="K686" s="13">
        <v>4.6500000000000004</v>
      </c>
      <c r="L686" s="13">
        <v>11.651165569827199</v>
      </c>
      <c r="M686" s="13">
        <v>2</v>
      </c>
      <c r="N686" s="13">
        <v>4</v>
      </c>
      <c r="O686" s="13">
        <f t="shared" si="41"/>
        <v>11.651165569827199</v>
      </c>
      <c r="P686" s="13">
        <f t="shared" si="42"/>
        <v>2.5056270042639137</v>
      </c>
      <c r="Q686" s="53">
        <f t="shared" si="43"/>
        <v>9.0202572153500888</v>
      </c>
    </row>
    <row r="687" spans="1:17">
      <c r="A687" s="10" t="s">
        <v>303</v>
      </c>
      <c r="B687" s="11" t="s">
        <v>315</v>
      </c>
      <c r="C687" s="11" t="s">
        <v>12</v>
      </c>
      <c r="D687" s="11" t="s">
        <v>9</v>
      </c>
      <c r="E687" s="11" t="s">
        <v>10</v>
      </c>
      <c r="F687" s="11">
        <v>0</v>
      </c>
      <c r="G687" s="11">
        <v>1</v>
      </c>
      <c r="H687" s="12">
        <v>2.7</v>
      </c>
      <c r="I687" s="11" t="str">
        <f t="shared" si="40"/>
        <v>medium</v>
      </c>
      <c r="J687" s="11" t="s">
        <v>11</v>
      </c>
      <c r="K687" s="13">
        <v>4.53</v>
      </c>
      <c r="L687" s="13">
        <v>225.64572591121899</v>
      </c>
      <c r="M687" s="13">
        <v>2</v>
      </c>
      <c r="N687" s="13">
        <v>4</v>
      </c>
      <c r="O687" s="13">
        <f t="shared" si="41"/>
        <v>225.64572591121899</v>
      </c>
      <c r="P687" s="13">
        <f t="shared" si="42"/>
        <v>49.811418523447898</v>
      </c>
      <c r="Q687" s="53">
        <f t="shared" si="43"/>
        <v>179.32110668441243</v>
      </c>
    </row>
    <row r="688" spans="1:17">
      <c r="A688" s="10" t="s">
        <v>303</v>
      </c>
      <c r="B688" s="11" t="s">
        <v>316</v>
      </c>
      <c r="C688" s="11" t="s">
        <v>8</v>
      </c>
      <c r="D688" s="11" t="s">
        <v>9</v>
      </c>
      <c r="E688" s="11" t="s">
        <v>10</v>
      </c>
      <c r="F688" s="11">
        <v>0</v>
      </c>
      <c r="G688" s="11">
        <v>2</v>
      </c>
      <c r="H688" s="12">
        <v>2.7</v>
      </c>
      <c r="I688" s="11" t="str">
        <f t="shared" si="40"/>
        <v>medium</v>
      </c>
      <c r="J688" s="11" t="s">
        <v>11</v>
      </c>
      <c r="K688" s="13">
        <v>5.08</v>
      </c>
      <c r="L688" s="13">
        <v>415.16166190284702</v>
      </c>
      <c r="M688" s="13">
        <v>2</v>
      </c>
      <c r="N688" s="13">
        <v>4</v>
      </c>
      <c r="O688" s="13">
        <f t="shared" si="41"/>
        <v>415.16166190284702</v>
      </c>
      <c r="P688" s="13">
        <f t="shared" si="42"/>
        <v>81.724736595048626</v>
      </c>
      <c r="Q688" s="53">
        <f t="shared" si="43"/>
        <v>294.20905174217506</v>
      </c>
    </row>
    <row r="689" spans="1:17">
      <c r="A689" s="10" t="s">
        <v>303</v>
      </c>
      <c r="B689" s="11" t="s">
        <v>316</v>
      </c>
      <c r="C689" s="11" t="s">
        <v>12</v>
      </c>
      <c r="D689" s="11" t="s">
        <v>9</v>
      </c>
      <c r="E689" s="11" t="s">
        <v>10</v>
      </c>
      <c r="F689" s="11">
        <v>0</v>
      </c>
      <c r="G689" s="11">
        <v>2</v>
      </c>
      <c r="H689" s="12">
        <v>2.7</v>
      </c>
      <c r="I689" s="11" t="str">
        <f t="shared" si="40"/>
        <v>medium</v>
      </c>
      <c r="J689" s="11" t="s">
        <v>11</v>
      </c>
      <c r="K689" s="13">
        <v>4.37</v>
      </c>
      <c r="L689" s="13">
        <v>642.06482054486605</v>
      </c>
      <c r="M689" s="13">
        <v>2</v>
      </c>
      <c r="N689" s="13">
        <v>4</v>
      </c>
      <c r="O689" s="13">
        <f t="shared" si="41"/>
        <v>642.06482054486605</v>
      </c>
      <c r="P689" s="13">
        <f t="shared" si="42"/>
        <v>146.92558822536981</v>
      </c>
      <c r="Q689" s="53">
        <f t="shared" si="43"/>
        <v>528.93211761133125</v>
      </c>
    </row>
    <row r="690" spans="1:17">
      <c r="A690" s="10" t="s">
        <v>303</v>
      </c>
      <c r="B690" s="11" t="s">
        <v>317</v>
      </c>
      <c r="C690" s="11" t="s">
        <v>8</v>
      </c>
      <c r="D690" s="11" t="s">
        <v>9</v>
      </c>
      <c r="E690" s="11" t="s">
        <v>10</v>
      </c>
      <c r="F690" s="11">
        <v>0</v>
      </c>
      <c r="G690" s="11">
        <v>2</v>
      </c>
      <c r="H690" s="12">
        <v>2.7</v>
      </c>
      <c r="I690" s="11" t="str">
        <f t="shared" si="40"/>
        <v>medium</v>
      </c>
      <c r="J690" s="11" t="s">
        <v>11</v>
      </c>
      <c r="K690" s="13">
        <v>12.72</v>
      </c>
      <c r="L690" s="13">
        <v>702.91371192105203</v>
      </c>
      <c r="M690" s="13">
        <v>2</v>
      </c>
      <c r="N690" s="13">
        <v>4</v>
      </c>
      <c r="O690" s="13">
        <f t="shared" si="41"/>
        <v>702.91371192105203</v>
      </c>
      <c r="P690" s="13">
        <f t="shared" si="42"/>
        <v>55.260511943478932</v>
      </c>
      <c r="Q690" s="53">
        <f t="shared" si="43"/>
        <v>198.93784299652415</v>
      </c>
    </row>
    <row r="691" spans="1:17">
      <c r="A691" s="10" t="s">
        <v>303</v>
      </c>
      <c r="B691" s="11" t="s">
        <v>317</v>
      </c>
      <c r="C691" s="11" t="s">
        <v>12</v>
      </c>
      <c r="D691" s="11" t="s">
        <v>9</v>
      </c>
      <c r="E691" s="11" t="s">
        <v>10</v>
      </c>
      <c r="F691" s="11">
        <v>0</v>
      </c>
      <c r="G691" s="11">
        <v>2</v>
      </c>
      <c r="H691" s="12">
        <v>2.7</v>
      </c>
      <c r="I691" s="11" t="str">
        <f t="shared" si="40"/>
        <v>medium</v>
      </c>
      <c r="J691" s="11" t="s">
        <v>11</v>
      </c>
      <c r="K691" s="13">
        <v>8.8699999999999992</v>
      </c>
      <c r="L691" s="13">
        <v>769.40656248396999</v>
      </c>
      <c r="M691" s="13">
        <v>2</v>
      </c>
      <c r="N691" s="13">
        <v>4</v>
      </c>
      <c r="O691" s="13">
        <f t="shared" si="41"/>
        <v>769.40656248396999</v>
      </c>
      <c r="P691" s="13">
        <f t="shared" si="42"/>
        <v>86.742566232691104</v>
      </c>
      <c r="Q691" s="53">
        <f t="shared" si="43"/>
        <v>312.27323843768801</v>
      </c>
    </row>
    <row r="692" spans="1:17">
      <c r="A692" s="10" t="s">
        <v>303</v>
      </c>
      <c r="B692" s="11" t="s">
        <v>318</v>
      </c>
      <c r="C692" s="11" t="s">
        <v>8</v>
      </c>
      <c r="D692" s="11" t="s">
        <v>9</v>
      </c>
      <c r="E692" s="11" t="s">
        <v>10</v>
      </c>
      <c r="F692" s="11">
        <v>0</v>
      </c>
      <c r="G692" s="11">
        <v>2</v>
      </c>
      <c r="H692" s="12">
        <v>2.7</v>
      </c>
      <c r="I692" s="11" t="str">
        <f t="shared" si="40"/>
        <v>medium</v>
      </c>
      <c r="J692" s="11" t="s">
        <v>11</v>
      </c>
      <c r="K692" s="13">
        <v>5.75</v>
      </c>
      <c r="L692" s="13">
        <v>293.153787355649</v>
      </c>
      <c r="M692" s="13">
        <v>2</v>
      </c>
      <c r="N692" s="13">
        <v>4</v>
      </c>
      <c r="O692" s="13">
        <f t="shared" si="41"/>
        <v>293.153787355649</v>
      </c>
      <c r="P692" s="13">
        <f t="shared" si="42"/>
        <v>50.983267366199826</v>
      </c>
      <c r="Q692" s="53">
        <f t="shared" si="43"/>
        <v>183.53976251831938</v>
      </c>
    </row>
    <row r="693" spans="1:17">
      <c r="A693" s="10" t="s">
        <v>303</v>
      </c>
      <c r="B693" s="11" t="s">
        <v>318</v>
      </c>
      <c r="C693" s="11" t="s">
        <v>12</v>
      </c>
      <c r="D693" s="11" t="s">
        <v>9</v>
      </c>
      <c r="E693" s="11" t="s">
        <v>10</v>
      </c>
      <c r="F693" s="11">
        <v>0</v>
      </c>
      <c r="G693" s="11">
        <v>2</v>
      </c>
      <c r="H693" s="12">
        <v>2.7</v>
      </c>
      <c r="I693" s="11" t="str">
        <f t="shared" si="40"/>
        <v>medium</v>
      </c>
      <c r="J693" s="11" t="s">
        <v>11</v>
      </c>
      <c r="K693" s="13">
        <v>5.65</v>
      </c>
      <c r="L693" s="13">
        <v>585.79834170568199</v>
      </c>
      <c r="M693" s="13">
        <v>2</v>
      </c>
      <c r="N693" s="13">
        <v>4</v>
      </c>
      <c r="O693" s="13">
        <f t="shared" si="41"/>
        <v>585.79834170568199</v>
      </c>
      <c r="P693" s="13">
        <f t="shared" si="42"/>
        <v>103.68112242578442</v>
      </c>
      <c r="Q693" s="53">
        <f t="shared" si="43"/>
        <v>373.2520407328239</v>
      </c>
    </row>
    <row r="694" spans="1:17">
      <c r="A694" s="10" t="s">
        <v>303</v>
      </c>
      <c r="B694" s="11" t="s">
        <v>319</v>
      </c>
      <c r="C694" s="11" t="s">
        <v>8</v>
      </c>
      <c r="D694" s="11" t="s">
        <v>9</v>
      </c>
      <c r="E694" s="11" t="s">
        <v>10</v>
      </c>
      <c r="F694" s="11">
        <v>0</v>
      </c>
      <c r="G694" s="11">
        <v>2</v>
      </c>
      <c r="H694" s="12">
        <v>2.7</v>
      </c>
      <c r="I694" s="11" t="str">
        <f t="shared" si="40"/>
        <v>medium</v>
      </c>
      <c r="J694" s="11" t="s">
        <v>11</v>
      </c>
      <c r="K694" s="13">
        <v>6</v>
      </c>
      <c r="L694" s="13">
        <v>218.125755591168</v>
      </c>
      <c r="M694" s="13">
        <v>2</v>
      </c>
      <c r="N694" s="13">
        <v>4</v>
      </c>
      <c r="O694" s="13">
        <f t="shared" si="41"/>
        <v>218.125755591168</v>
      </c>
      <c r="P694" s="13">
        <f t="shared" si="42"/>
        <v>36.354292598527998</v>
      </c>
      <c r="Q694" s="53">
        <f t="shared" si="43"/>
        <v>130.8754533547008</v>
      </c>
    </row>
    <row r="695" spans="1:17">
      <c r="A695" s="10" t="s">
        <v>303</v>
      </c>
      <c r="B695" s="11" t="s">
        <v>319</v>
      </c>
      <c r="C695" s="11" t="s">
        <v>12</v>
      </c>
      <c r="D695" s="11" t="s">
        <v>9</v>
      </c>
      <c r="E695" s="11" t="s">
        <v>10</v>
      </c>
      <c r="F695" s="11">
        <v>0</v>
      </c>
      <c r="G695" s="11">
        <v>2</v>
      </c>
      <c r="H695" s="12">
        <v>2.7</v>
      </c>
      <c r="I695" s="11" t="str">
        <f t="shared" si="40"/>
        <v>medium</v>
      </c>
      <c r="J695" s="11" t="s">
        <v>11</v>
      </c>
      <c r="K695" s="13">
        <v>5.88</v>
      </c>
      <c r="L695" s="13">
        <v>693.33820273905701</v>
      </c>
      <c r="M695" s="13">
        <v>2</v>
      </c>
      <c r="N695" s="13">
        <v>4</v>
      </c>
      <c r="O695" s="13">
        <f t="shared" si="41"/>
        <v>693.33820273905701</v>
      </c>
      <c r="P695" s="13">
        <f t="shared" si="42"/>
        <v>117.91466032977161</v>
      </c>
      <c r="Q695" s="53">
        <f t="shared" si="43"/>
        <v>424.49277718717775</v>
      </c>
    </row>
    <row r="696" spans="1:17">
      <c r="A696" s="10" t="s">
        <v>303</v>
      </c>
      <c r="B696" s="11" t="s">
        <v>320</v>
      </c>
      <c r="C696" s="11" t="s">
        <v>8</v>
      </c>
      <c r="D696" s="11" t="s">
        <v>9</v>
      </c>
      <c r="E696" s="11" t="s">
        <v>10</v>
      </c>
      <c r="F696" s="11">
        <v>0</v>
      </c>
      <c r="G696" s="11">
        <v>1</v>
      </c>
      <c r="H696" s="12">
        <v>3.2</v>
      </c>
      <c r="I696" s="11" t="str">
        <f t="shared" si="40"/>
        <v>high</v>
      </c>
      <c r="J696" s="11" t="s">
        <v>11</v>
      </c>
      <c r="K696" s="13">
        <v>4.2</v>
      </c>
      <c r="L696" s="13">
        <v>209.99030059357</v>
      </c>
      <c r="M696" s="13">
        <v>2</v>
      </c>
      <c r="N696" s="13">
        <v>4</v>
      </c>
      <c r="O696" s="13">
        <f t="shared" si="41"/>
        <v>209.99030059357</v>
      </c>
      <c r="P696" s="13">
        <f t="shared" si="42"/>
        <v>49.997690617516668</v>
      </c>
      <c r="Q696" s="53">
        <f t="shared" si="43"/>
        <v>179.99168622306001</v>
      </c>
    </row>
    <row r="697" spans="1:17">
      <c r="A697" s="10" t="s">
        <v>303</v>
      </c>
      <c r="B697" s="11" t="s">
        <v>320</v>
      </c>
      <c r="C697" s="11" t="s">
        <v>12</v>
      </c>
      <c r="D697" s="11" t="s">
        <v>9</v>
      </c>
      <c r="E697" s="11" t="s">
        <v>10</v>
      </c>
      <c r="F697" s="11">
        <v>0</v>
      </c>
      <c r="G697" s="11">
        <v>1</v>
      </c>
      <c r="H697" s="12">
        <v>3.2</v>
      </c>
      <c r="I697" s="11" t="str">
        <f t="shared" si="40"/>
        <v>high</v>
      </c>
      <c r="J697" s="11" t="s">
        <v>11</v>
      </c>
      <c r="K697" s="13">
        <v>5.08</v>
      </c>
      <c r="L697" s="13">
        <v>231.78001328547199</v>
      </c>
      <c r="M697" s="13">
        <v>2</v>
      </c>
      <c r="N697" s="13">
        <v>4</v>
      </c>
      <c r="O697" s="13">
        <f t="shared" si="41"/>
        <v>231.78001328547199</v>
      </c>
      <c r="P697" s="13">
        <f t="shared" si="42"/>
        <v>45.625986867218899</v>
      </c>
      <c r="Q697" s="53">
        <f t="shared" si="43"/>
        <v>164.25355272198806</v>
      </c>
    </row>
    <row r="698" spans="1:17">
      <c r="A698" s="10" t="s">
        <v>303</v>
      </c>
      <c r="B698" s="11" t="s">
        <v>321</v>
      </c>
      <c r="C698" s="11" t="s">
        <v>8</v>
      </c>
      <c r="D698" s="11" t="s">
        <v>9</v>
      </c>
      <c r="E698" s="11" t="s">
        <v>10</v>
      </c>
      <c r="F698" s="11">
        <v>0</v>
      </c>
      <c r="G698" s="11">
        <v>1</v>
      </c>
      <c r="H698" s="12">
        <v>3.2</v>
      </c>
      <c r="I698" s="11" t="str">
        <f t="shared" si="40"/>
        <v>high</v>
      </c>
      <c r="J698" s="11" t="s">
        <v>11</v>
      </c>
      <c r="K698" s="13">
        <v>1.81</v>
      </c>
      <c r="L698" s="13">
        <v>9.3689254681324901</v>
      </c>
      <c r="M698" s="13">
        <v>2</v>
      </c>
      <c r="N698" s="13">
        <v>4</v>
      </c>
      <c r="O698" s="13">
        <f t="shared" si="41"/>
        <v>9.3689254681324901</v>
      </c>
      <c r="P698" s="13">
        <f t="shared" si="42"/>
        <v>5.1762019160952981</v>
      </c>
      <c r="Q698" s="53">
        <f t="shared" si="43"/>
        <v>18.634326897943073</v>
      </c>
    </row>
    <row r="699" spans="1:17">
      <c r="A699" s="10" t="s">
        <v>303</v>
      </c>
      <c r="B699" s="11" t="s">
        <v>321</v>
      </c>
      <c r="C699" s="11" t="s">
        <v>12</v>
      </c>
      <c r="D699" s="11" t="s">
        <v>9</v>
      </c>
      <c r="E699" s="11" t="s">
        <v>10</v>
      </c>
      <c r="F699" s="11">
        <v>0</v>
      </c>
      <c r="G699" s="11">
        <v>1</v>
      </c>
      <c r="H699" s="12">
        <v>3.2</v>
      </c>
      <c r="I699" s="11" t="str">
        <f t="shared" si="40"/>
        <v>high</v>
      </c>
      <c r="J699" s="11" t="s">
        <v>11</v>
      </c>
      <c r="K699" s="13">
        <v>1.93</v>
      </c>
      <c r="L699" s="13">
        <v>377.30621537866602</v>
      </c>
      <c r="M699" s="13">
        <v>2</v>
      </c>
      <c r="N699" s="13">
        <v>4</v>
      </c>
      <c r="O699" s="13">
        <f t="shared" si="41"/>
        <v>377.30621537866602</v>
      </c>
      <c r="P699" s="13">
        <f t="shared" si="42"/>
        <v>195.49544838272851</v>
      </c>
      <c r="Q699" s="53">
        <f t="shared" si="43"/>
        <v>703.78361417782264</v>
      </c>
    </row>
    <row r="700" spans="1:17">
      <c r="A700" s="10" t="s">
        <v>303</v>
      </c>
      <c r="B700" s="11" t="s">
        <v>322</v>
      </c>
      <c r="C700" s="11" t="s">
        <v>8</v>
      </c>
      <c r="D700" s="11" t="s">
        <v>9</v>
      </c>
      <c r="E700" s="11" t="s">
        <v>10</v>
      </c>
      <c r="F700" s="11">
        <v>0</v>
      </c>
      <c r="G700" s="11">
        <v>1</v>
      </c>
      <c r="H700" s="12">
        <v>3.2</v>
      </c>
      <c r="I700" s="11" t="str">
        <f t="shared" si="40"/>
        <v>high</v>
      </c>
      <c r="J700" s="11" t="s">
        <v>11</v>
      </c>
      <c r="K700" s="13">
        <v>2.0099999999999998</v>
      </c>
      <c r="L700" s="13">
        <v>30.498602048531801</v>
      </c>
      <c r="M700" s="13">
        <v>2</v>
      </c>
      <c r="N700" s="13">
        <v>4</v>
      </c>
      <c r="O700" s="13">
        <f t="shared" si="41"/>
        <v>30.498602048531801</v>
      </c>
      <c r="P700" s="13">
        <f t="shared" si="42"/>
        <v>15.173433854990947</v>
      </c>
      <c r="Q700" s="53">
        <f t="shared" si="43"/>
        <v>54.624361877967409</v>
      </c>
    </row>
    <row r="701" spans="1:17">
      <c r="A701" s="10" t="s">
        <v>303</v>
      </c>
      <c r="B701" s="11" t="s">
        <v>322</v>
      </c>
      <c r="C701" s="11" t="s">
        <v>12</v>
      </c>
      <c r="D701" s="11" t="s">
        <v>9</v>
      </c>
      <c r="E701" s="11" t="s">
        <v>10</v>
      </c>
      <c r="F701" s="11">
        <v>0</v>
      </c>
      <c r="G701" s="11">
        <v>1</v>
      </c>
      <c r="H701" s="12">
        <v>3.2</v>
      </c>
      <c r="I701" s="11" t="str">
        <f t="shared" si="40"/>
        <v>high</v>
      </c>
      <c r="J701" s="11" t="s">
        <v>11</v>
      </c>
      <c r="K701" s="13">
        <v>1.78</v>
      </c>
      <c r="L701" s="13">
        <v>229.14979860960099</v>
      </c>
      <c r="M701" s="13">
        <v>2</v>
      </c>
      <c r="N701" s="13">
        <v>4</v>
      </c>
      <c r="O701" s="13">
        <f t="shared" si="41"/>
        <v>229.14979860960099</v>
      </c>
      <c r="P701" s="13">
        <f t="shared" si="42"/>
        <v>128.73584191550617</v>
      </c>
      <c r="Q701" s="53">
        <f t="shared" si="43"/>
        <v>463.4490308958222</v>
      </c>
    </row>
    <row r="702" spans="1:17">
      <c r="A702" s="10" t="s">
        <v>303</v>
      </c>
      <c r="B702" s="11" t="s">
        <v>323</v>
      </c>
      <c r="C702" s="11" t="s">
        <v>8</v>
      </c>
      <c r="D702" s="11" t="s">
        <v>9</v>
      </c>
      <c r="E702" s="11" t="s">
        <v>10</v>
      </c>
      <c r="F702" s="11">
        <v>0</v>
      </c>
      <c r="G702" s="11">
        <v>1</v>
      </c>
      <c r="H702" s="12">
        <v>3.2</v>
      </c>
      <c r="I702" s="11" t="str">
        <f t="shared" si="40"/>
        <v>high</v>
      </c>
      <c r="J702" s="11" t="s">
        <v>11</v>
      </c>
      <c r="K702" s="13">
        <v>2</v>
      </c>
      <c r="L702" s="13">
        <v>61.921463765082201</v>
      </c>
      <c r="M702" s="13">
        <v>2</v>
      </c>
      <c r="N702" s="13">
        <v>4</v>
      </c>
      <c r="O702" s="13">
        <f t="shared" si="41"/>
        <v>61.921463765082201</v>
      </c>
      <c r="P702" s="13">
        <f t="shared" si="42"/>
        <v>30.960731882541101</v>
      </c>
      <c r="Q702" s="53">
        <f t="shared" si="43"/>
        <v>111.45863477714796</v>
      </c>
    </row>
    <row r="703" spans="1:17">
      <c r="A703" s="10" t="s">
        <v>303</v>
      </c>
      <c r="B703" s="11" t="s">
        <v>323</v>
      </c>
      <c r="C703" s="11" t="s">
        <v>12</v>
      </c>
      <c r="D703" s="11" t="s">
        <v>9</v>
      </c>
      <c r="E703" s="11" t="s">
        <v>10</v>
      </c>
      <c r="F703" s="11">
        <v>0</v>
      </c>
      <c r="G703" s="11">
        <v>1</v>
      </c>
      <c r="H703" s="12">
        <v>3.2</v>
      </c>
      <c r="I703" s="11" t="str">
        <f t="shared" si="40"/>
        <v>high</v>
      </c>
      <c r="J703" s="11" t="s">
        <v>11</v>
      </c>
      <c r="K703" s="13">
        <v>2.1</v>
      </c>
      <c r="L703" s="13">
        <v>143.454938233109</v>
      </c>
      <c r="M703" s="13">
        <v>2</v>
      </c>
      <c r="N703" s="13">
        <v>4</v>
      </c>
      <c r="O703" s="13">
        <f t="shared" si="41"/>
        <v>143.454938233109</v>
      </c>
      <c r="P703" s="13">
        <f t="shared" si="42"/>
        <v>68.311875349099523</v>
      </c>
      <c r="Q703" s="53">
        <f t="shared" si="43"/>
        <v>245.92275125675829</v>
      </c>
    </row>
    <row r="704" spans="1:17">
      <c r="A704" s="10" t="s">
        <v>303</v>
      </c>
      <c r="B704" s="11" t="s">
        <v>324</v>
      </c>
      <c r="C704" s="11" t="s">
        <v>8</v>
      </c>
      <c r="D704" s="11" t="s">
        <v>9</v>
      </c>
      <c r="E704" s="11" t="s">
        <v>10</v>
      </c>
      <c r="F704" s="11">
        <v>0</v>
      </c>
      <c r="G704" s="11">
        <v>2</v>
      </c>
      <c r="H704" s="12">
        <v>3.2</v>
      </c>
      <c r="I704" s="11" t="str">
        <f t="shared" si="40"/>
        <v>high</v>
      </c>
      <c r="J704" s="11" t="s">
        <v>11</v>
      </c>
      <c r="K704" s="13">
        <v>5.35</v>
      </c>
      <c r="L704" s="13">
        <v>431.60512548388101</v>
      </c>
      <c r="M704" s="13">
        <v>2</v>
      </c>
      <c r="N704" s="13">
        <v>4</v>
      </c>
      <c r="O704" s="13">
        <f t="shared" si="41"/>
        <v>431.60512548388101</v>
      </c>
      <c r="P704" s="13">
        <f t="shared" si="42"/>
        <v>80.673855230631972</v>
      </c>
      <c r="Q704" s="53">
        <f t="shared" si="43"/>
        <v>290.42587883027511</v>
      </c>
    </row>
    <row r="705" spans="1:17">
      <c r="A705" s="10" t="s">
        <v>303</v>
      </c>
      <c r="B705" s="11" t="s">
        <v>324</v>
      </c>
      <c r="C705" s="11" t="s">
        <v>12</v>
      </c>
      <c r="D705" s="11" t="s">
        <v>9</v>
      </c>
      <c r="E705" s="11" t="s">
        <v>10</v>
      </c>
      <c r="F705" s="11">
        <v>0</v>
      </c>
      <c r="G705" s="11">
        <v>2</v>
      </c>
      <c r="H705" s="12">
        <v>3.2</v>
      </c>
      <c r="I705" s="11" t="str">
        <f t="shared" si="40"/>
        <v>high</v>
      </c>
      <c r="J705" s="11" t="s">
        <v>11</v>
      </c>
      <c r="K705" s="13">
        <v>4.93</v>
      </c>
      <c r="L705" s="13">
        <v>736.668211903616</v>
      </c>
      <c r="M705" s="13">
        <v>2</v>
      </c>
      <c r="N705" s="13">
        <v>4</v>
      </c>
      <c r="O705" s="13">
        <f t="shared" si="41"/>
        <v>736.668211903616</v>
      </c>
      <c r="P705" s="13">
        <f t="shared" si="42"/>
        <v>149.42560079180853</v>
      </c>
      <c r="Q705" s="53">
        <f t="shared" si="43"/>
        <v>537.93216285051074</v>
      </c>
    </row>
    <row r="706" spans="1:17">
      <c r="A706" s="10" t="s">
        <v>303</v>
      </c>
      <c r="B706" s="11" t="s">
        <v>325</v>
      </c>
      <c r="C706" s="11" t="s">
        <v>8</v>
      </c>
      <c r="D706" s="11" t="s">
        <v>9</v>
      </c>
      <c r="E706" s="11" t="s">
        <v>10</v>
      </c>
      <c r="F706" s="11">
        <v>0</v>
      </c>
      <c r="G706" s="11">
        <v>2</v>
      </c>
      <c r="H706" s="12">
        <v>3.2</v>
      </c>
      <c r="I706" s="11" t="str">
        <f t="shared" ref="I706:I769" si="44">IF(H706=2.3,"low",IF(H706=2.7,"medium",IF(H706=3.2,"high",IF(H706=1.4,"low",IF(H706=2,"medium",IF(H706=3.3,"high"))))))</f>
        <v>high</v>
      </c>
      <c r="J706" s="11" t="s">
        <v>11</v>
      </c>
      <c r="K706" s="13">
        <v>4.6900000000000004</v>
      </c>
      <c r="L706" s="13">
        <v>554.25153961455806</v>
      </c>
      <c r="M706" s="13">
        <v>2</v>
      </c>
      <c r="N706" s="13">
        <v>4</v>
      </c>
      <c r="O706" s="13">
        <f t="shared" ref="O706:O769" si="45">(IF(L706&lt;N706,0,L706))</f>
        <v>554.25153961455806</v>
      </c>
      <c r="P706" s="13">
        <f t="shared" ref="P706:P769" si="46">IF(O706=0,NA(),(O706/K706))</f>
        <v>118.17730055747505</v>
      </c>
      <c r="Q706" s="53">
        <f t="shared" ref="Q706:Q769" si="47">IF(O706=0,NA(),((P706/1000)*3600))</f>
        <v>425.43828200691019</v>
      </c>
    </row>
    <row r="707" spans="1:17">
      <c r="A707" s="10" t="s">
        <v>303</v>
      </c>
      <c r="B707" s="11" t="s">
        <v>325</v>
      </c>
      <c r="C707" s="11" t="s">
        <v>12</v>
      </c>
      <c r="D707" s="11" t="s">
        <v>9</v>
      </c>
      <c r="E707" s="11" t="s">
        <v>10</v>
      </c>
      <c r="F707" s="11">
        <v>0</v>
      </c>
      <c r="G707" s="11">
        <v>2</v>
      </c>
      <c r="H707" s="12">
        <v>3.2</v>
      </c>
      <c r="I707" s="11" t="str">
        <f t="shared" si="44"/>
        <v>high</v>
      </c>
      <c r="J707" s="11" t="s">
        <v>11</v>
      </c>
      <c r="K707" s="13">
        <v>4.1100000000000003</v>
      </c>
      <c r="L707" s="13">
        <v>380.133799709399</v>
      </c>
      <c r="M707" s="13">
        <v>2</v>
      </c>
      <c r="N707" s="13">
        <v>4</v>
      </c>
      <c r="O707" s="13">
        <f t="shared" si="45"/>
        <v>380.133799709399</v>
      </c>
      <c r="P707" s="13">
        <f t="shared" si="46"/>
        <v>92.489975598393912</v>
      </c>
      <c r="Q707" s="53">
        <f t="shared" si="47"/>
        <v>332.96391215421806</v>
      </c>
    </row>
    <row r="708" spans="1:17">
      <c r="A708" s="10" t="s">
        <v>303</v>
      </c>
      <c r="B708" s="11" t="s">
        <v>326</v>
      </c>
      <c r="C708" s="11" t="s">
        <v>8</v>
      </c>
      <c r="D708" s="11" t="s">
        <v>9</v>
      </c>
      <c r="E708" s="11" t="s">
        <v>10</v>
      </c>
      <c r="F708" s="11">
        <v>0</v>
      </c>
      <c r="G708" s="11">
        <v>2</v>
      </c>
      <c r="H708" s="12">
        <v>3.2</v>
      </c>
      <c r="I708" s="11" t="str">
        <f t="shared" si="44"/>
        <v>high</v>
      </c>
      <c r="J708" s="11" t="s">
        <v>11</v>
      </c>
      <c r="K708" s="13">
        <v>6.63</v>
      </c>
      <c r="L708" s="13">
        <v>741.66207675470105</v>
      </c>
      <c r="M708" s="13">
        <v>2</v>
      </c>
      <c r="N708" s="13">
        <v>4</v>
      </c>
      <c r="O708" s="13">
        <f t="shared" si="45"/>
        <v>741.66207675470105</v>
      </c>
      <c r="P708" s="13">
        <f t="shared" si="46"/>
        <v>111.86456662966833</v>
      </c>
      <c r="Q708" s="53">
        <f t="shared" si="47"/>
        <v>402.71243986680599</v>
      </c>
    </row>
    <row r="709" spans="1:17">
      <c r="A709" s="10" t="s">
        <v>303</v>
      </c>
      <c r="B709" s="11" t="s">
        <v>326</v>
      </c>
      <c r="C709" s="11" t="s">
        <v>12</v>
      </c>
      <c r="D709" s="11" t="s">
        <v>9</v>
      </c>
      <c r="E709" s="11" t="s">
        <v>10</v>
      </c>
      <c r="F709" s="11">
        <v>0</v>
      </c>
      <c r="G709" s="11">
        <v>2</v>
      </c>
      <c r="H709" s="12">
        <v>3.2</v>
      </c>
      <c r="I709" s="11" t="str">
        <f t="shared" si="44"/>
        <v>high</v>
      </c>
      <c r="J709" s="11" t="s">
        <v>11</v>
      </c>
      <c r="K709" s="13">
        <v>5.33</v>
      </c>
      <c r="L709" s="13">
        <v>317.71574129370498</v>
      </c>
      <c r="M709" s="13">
        <v>2</v>
      </c>
      <c r="N709" s="13">
        <v>4</v>
      </c>
      <c r="O709" s="13">
        <f t="shared" si="45"/>
        <v>317.71574129370498</v>
      </c>
      <c r="P709" s="13">
        <f t="shared" si="46"/>
        <v>59.608957090751403</v>
      </c>
      <c r="Q709" s="53">
        <f t="shared" si="47"/>
        <v>214.59224552670506</v>
      </c>
    </row>
    <row r="710" spans="1:17">
      <c r="A710" s="10" t="s">
        <v>303</v>
      </c>
      <c r="B710" s="11" t="s">
        <v>327</v>
      </c>
      <c r="C710" s="11" t="s">
        <v>8</v>
      </c>
      <c r="D710" s="11" t="s">
        <v>9</v>
      </c>
      <c r="E710" s="11" t="s">
        <v>10</v>
      </c>
      <c r="F710" s="11">
        <v>0</v>
      </c>
      <c r="G710" s="11">
        <v>2</v>
      </c>
      <c r="H710" s="12">
        <v>3.2</v>
      </c>
      <c r="I710" s="11" t="str">
        <f t="shared" si="44"/>
        <v>high</v>
      </c>
      <c r="J710" s="11" t="s">
        <v>11</v>
      </c>
      <c r="K710" s="13">
        <v>5.0999999999999996</v>
      </c>
      <c r="L710" s="13">
        <v>403.33370292705803</v>
      </c>
      <c r="M710" s="13">
        <v>2</v>
      </c>
      <c r="N710" s="13">
        <v>4</v>
      </c>
      <c r="O710" s="13">
        <f t="shared" si="45"/>
        <v>403.33370292705803</v>
      </c>
      <c r="P710" s="13">
        <f t="shared" si="46"/>
        <v>79.085039789619231</v>
      </c>
      <c r="Q710" s="53">
        <f t="shared" si="47"/>
        <v>284.7061432426292</v>
      </c>
    </row>
    <row r="711" spans="1:17">
      <c r="A711" s="10" t="s">
        <v>303</v>
      </c>
      <c r="B711" s="11" t="s">
        <v>327</v>
      </c>
      <c r="C711" s="11" t="s">
        <v>12</v>
      </c>
      <c r="D711" s="11" t="s">
        <v>9</v>
      </c>
      <c r="E711" s="11" t="s">
        <v>10</v>
      </c>
      <c r="F711" s="11">
        <v>0</v>
      </c>
      <c r="G711" s="11">
        <v>2</v>
      </c>
      <c r="H711" s="12">
        <v>3.2</v>
      </c>
      <c r="I711" s="11" t="str">
        <f t="shared" si="44"/>
        <v>high</v>
      </c>
      <c r="J711" s="11" t="s">
        <v>11</v>
      </c>
      <c r="K711" s="13">
        <v>4.53</v>
      </c>
      <c r="L711" s="13">
        <v>506.752549806866</v>
      </c>
      <c r="M711" s="13">
        <v>2</v>
      </c>
      <c r="N711" s="13">
        <v>4</v>
      </c>
      <c r="O711" s="13">
        <f t="shared" si="45"/>
        <v>506.752549806866</v>
      </c>
      <c r="P711" s="13">
        <f t="shared" si="46"/>
        <v>111.86590503462826</v>
      </c>
      <c r="Q711" s="53">
        <f t="shared" si="47"/>
        <v>402.71725812466173</v>
      </c>
    </row>
    <row r="712" spans="1:17">
      <c r="A712" s="10" t="s">
        <v>303</v>
      </c>
      <c r="B712" s="11" t="s">
        <v>328</v>
      </c>
      <c r="C712" s="11" t="s">
        <v>8</v>
      </c>
      <c r="D712" s="11" t="s">
        <v>9</v>
      </c>
      <c r="E712" s="11" t="s">
        <v>10</v>
      </c>
      <c r="F712" s="11">
        <v>10</v>
      </c>
      <c r="G712" s="11">
        <v>1</v>
      </c>
      <c r="H712" s="12">
        <v>2.2999999999999998</v>
      </c>
      <c r="I712" s="11" t="str">
        <f t="shared" si="44"/>
        <v>low</v>
      </c>
      <c r="J712" s="11" t="s">
        <v>11</v>
      </c>
      <c r="K712" s="13">
        <v>120.35</v>
      </c>
      <c r="L712" s="13">
        <v>384.43424136701498</v>
      </c>
      <c r="M712" s="13">
        <v>2</v>
      </c>
      <c r="N712" s="13">
        <v>4</v>
      </c>
      <c r="O712" s="13">
        <f t="shared" si="45"/>
        <v>384.43424136701498</v>
      </c>
      <c r="P712" s="13">
        <f t="shared" si="46"/>
        <v>3.1943019639968009</v>
      </c>
      <c r="Q712" s="53">
        <f t="shared" si="47"/>
        <v>11.499487070388483</v>
      </c>
    </row>
    <row r="713" spans="1:17">
      <c r="A713" s="10" t="s">
        <v>303</v>
      </c>
      <c r="B713" s="11" t="s">
        <v>328</v>
      </c>
      <c r="C713" s="11" t="s">
        <v>12</v>
      </c>
      <c r="D713" s="11" t="s">
        <v>9</v>
      </c>
      <c r="E713" s="11" t="s">
        <v>10</v>
      </c>
      <c r="F713" s="11">
        <v>10</v>
      </c>
      <c r="G713" s="11">
        <v>1</v>
      </c>
      <c r="H713" s="12">
        <v>2.2999999999999998</v>
      </c>
      <c r="I713" s="11" t="str">
        <f t="shared" si="44"/>
        <v>low</v>
      </c>
      <c r="J713" s="11" t="s">
        <v>11</v>
      </c>
      <c r="K713" s="13">
        <v>62.87</v>
      </c>
      <c r="L713" s="13">
        <v>701.51638068415696</v>
      </c>
      <c r="M713" s="13">
        <v>2</v>
      </c>
      <c r="N713" s="13">
        <v>4</v>
      </c>
      <c r="O713" s="13">
        <f t="shared" si="45"/>
        <v>701.51638068415696</v>
      </c>
      <c r="P713" s="13">
        <f t="shared" si="46"/>
        <v>11.158205514301844</v>
      </c>
      <c r="Q713" s="53">
        <f t="shared" si="47"/>
        <v>40.16953985148664</v>
      </c>
    </row>
    <row r="714" spans="1:17">
      <c r="A714" s="10" t="s">
        <v>303</v>
      </c>
      <c r="B714" s="11" t="s">
        <v>329</v>
      </c>
      <c r="C714" s="11" t="s">
        <v>8</v>
      </c>
      <c r="D714" s="11" t="s">
        <v>9</v>
      </c>
      <c r="E714" s="11" t="s">
        <v>10</v>
      </c>
      <c r="F714" s="11">
        <v>10</v>
      </c>
      <c r="G714" s="11">
        <v>1</v>
      </c>
      <c r="H714" s="12">
        <v>2.2999999999999998</v>
      </c>
      <c r="I714" s="11" t="str">
        <f t="shared" si="44"/>
        <v>low</v>
      </c>
      <c r="J714" s="11" t="s">
        <v>11</v>
      </c>
      <c r="K714" s="13">
        <v>8.94</v>
      </c>
      <c r="L714" s="13">
        <v>62.1959751094317</v>
      </c>
      <c r="M714" s="13">
        <v>2</v>
      </c>
      <c r="N714" s="13">
        <v>4</v>
      </c>
      <c r="O714" s="13">
        <f t="shared" si="45"/>
        <v>62.1959751094317</v>
      </c>
      <c r="P714" s="13">
        <f t="shared" si="46"/>
        <v>6.9570441956858726</v>
      </c>
      <c r="Q714" s="53">
        <f t="shared" si="47"/>
        <v>25.045359104469142</v>
      </c>
    </row>
    <row r="715" spans="1:17">
      <c r="A715" s="10" t="s">
        <v>303</v>
      </c>
      <c r="B715" s="11" t="s">
        <v>329</v>
      </c>
      <c r="C715" s="11" t="s">
        <v>12</v>
      </c>
      <c r="D715" s="11" t="s">
        <v>9</v>
      </c>
      <c r="E715" s="11" t="s">
        <v>10</v>
      </c>
      <c r="F715" s="11">
        <v>10</v>
      </c>
      <c r="G715" s="11">
        <v>1</v>
      </c>
      <c r="H715" s="12">
        <v>2.2999999999999998</v>
      </c>
      <c r="I715" s="11" t="str">
        <f t="shared" si="44"/>
        <v>low</v>
      </c>
      <c r="J715" s="11" t="s">
        <v>11</v>
      </c>
      <c r="K715" s="13">
        <v>22.25</v>
      </c>
      <c r="L715" s="13">
        <v>238.01003219616601</v>
      </c>
      <c r="M715" s="13">
        <v>2</v>
      </c>
      <c r="N715" s="13">
        <v>4</v>
      </c>
      <c r="O715" s="13">
        <f t="shared" si="45"/>
        <v>238.01003219616601</v>
      </c>
      <c r="P715" s="13">
        <f t="shared" si="46"/>
        <v>10.69708009870409</v>
      </c>
      <c r="Q715" s="53">
        <f t="shared" si="47"/>
        <v>38.509488355334724</v>
      </c>
    </row>
    <row r="716" spans="1:17">
      <c r="A716" s="10" t="s">
        <v>303</v>
      </c>
      <c r="B716" s="11" t="s">
        <v>330</v>
      </c>
      <c r="C716" s="11" t="s">
        <v>8</v>
      </c>
      <c r="D716" s="11" t="s">
        <v>9</v>
      </c>
      <c r="E716" s="11" t="s">
        <v>10</v>
      </c>
      <c r="F716" s="11">
        <v>10</v>
      </c>
      <c r="G716" s="11">
        <v>1</v>
      </c>
      <c r="H716" s="12">
        <v>2.2999999999999998</v>
      </c>
      <c r="I716" s="11" t="str">
        <f t="shared" si="44"/>
        <v>low</v>
      </c>
      <c r="J716" s="11" t="s">
        <v>11</v>
      </c>
      <c r="K716" s="13">
        <v>129.99</v>
      </c>
      <c r="L716" s="13">
        <v>204.10252951051501</v>
      </c>
      <c r="M716" s="13">
        <v>2</v>
      </c>
      <c r="N716" s="13">
        <v>4</v>
      </c>
      <c r="O716" s="13">
        <f t="shared" si="45"/>
        <v>204.10252951051501</v>
      </c>
      <c r="P716" s="13">
        <f t="shared" si="46"/>
        <v>1.5701402377914839</v>
      </c>
      <c r="Q716" s="53">
        <f t="shared" si="47"/>
        <v>5.6525048560493421</v>
      </c>
    </row>
    <row r="717" spans="1:17">
      <c r="A717" s="10" t="s">
        <v>303</v>
      </c>
      <c r="B717" s="11" t="s">
        <v>330</v>
      </c>
      <c r="C717" s="11" t="s">
        <v>12</v>
      </c>
      <c r="D717" s="11" t="s">
        <v>9</v>
      </c>
      <c r="E717" s="11" t="s">
        <v>10</v>
      </c>
      <c r="F717" s="11">
        <v>10</v>
      </c>
      <c r="G717" s="11">
        <v>1</v>
      </c>
      <c r="H717" s="12">
        <v>2.2999999999999998</v>
      </c>
      <c r="I717" s="11" t="str">
        <f t="shared" si="44"/>
        <v>low</v>
      </c>
      <c r="J717" s="11" t="s">
        <v>11</v>
      </c>
      <c r="K717" s="13">
        <v>6.69</v>
      </c>
      <c r="L717" s="13">
        <v>577.34147198831295</v>
      </c>
      <c r="M717" s="13">
        <v>2</v>
      </c>
      <c r="N717" s="13">
        <v>4</v>
      </c>
      <c r="O717" s="13">
        <f t="shared" si="45"/>
        <v>577.34147198831295</v>
      </c>
      <c r="P717" s="13">
        <f t="shared" si="46"/>
        <v>86.299173690330775</v>
      </c>
      <c r="Q717" s="53">
        <f t="shared" si="47"/>
        <v>310.67702528519078</v>
      </c>
    </row>
    <row r="718" spans="1:17">
      <c r="A718" s="10" t="s">
        <v>303</v>
      </c>
      <c r="B718" s="11" t="s">
        <v>331</v>
      </c>
      <c r="C718" s="11" t="s">
        <v>8</v>
      </c>
      <c r="D718" s="11" t="s">
        <v>9</v>
      </c>
      <c r="E718" s="11" t="s">
        <v>10</v>
      </c>
      <c r="F718" s="11">
        <v>10</v>
      </c>
      <c r="G718" s="11">
        <v>1</v>
      </c>
      <c r="H718" s="12">
        <v>2.2999999999999998</v>
      </c>
      <c r="I718" s="11" t="str">
        <f t="shared" si="44"/>
        <v>low</v>
      </c>
      <c r="J718" s="11" t="s">
        <v>11</v>
      </c>
      <c r="K718" s="13">
        <v>151</v>
      </c>
      <c r="L718" s="13">
        <v>89.460081191492606</v>
      </c>
      <c r="M718" s="13">
        <v>2</v>
      </c>
      <c r="N718" s="13">
        <v>4</v>
      </c>
      <c r="O718" s="13">
        <f t="shared" si="45"/>
        <v>89.460081191492606</v>
      </c>
      <c r="P718" s="13">
        <f t="shared" si="46"/>
        <v>0.59245086881783182</v>
      </c>
      <c r="Q718" s="53">
        <f t="shared" si="47"/>
        <v>2.1328231277441945</v>
      </c>
    </row>
    <row r="719" spans="1:17">
      <c r="A719" s="10" t="s">
        <v>303</v>
      </c>
      <c r="B719" s="11" t="s">
        <v>331</v>
      </c>
      <c r="C719" s="11" t="s">
        <v>12</v>
      </c>
      <c r="D719" s="11" t="s">
        <v>9</v>
      </c>
      <c r="E719" s="11" t="s">
        <v>10</v>
      </c>
      <c r="F719" s="11">
        <v>10</v>
      </c>
      <c r="G719" s="11">
        <v>1</v>
      </c>
      <c r="H719" s="12">
        <v>2.2999999999999998</v>
      </c>
      <c r="I719" s="11" t="str">
        <f t="shared" si="44"/>
        <v>low</v>
      </c>
      <c r="J719" s="11" t="s">
        <v>11</v>
      </c>
      <c r="K719" s="13">
        <v>151</v>
      </c>
      <c r="L719" s="13">
        <v>701.45586063227904</v>
      </c>
      <c r="M719" s="13">
        <v>2</v>
      </c>
      <c r="N719" s="13">
        <v>4</v>
      </c>
      <c r="O719" s="13">
        <f t="shared" si="45"/>
        <v>701.45586063227904</v>
      </c>
      <c r="P719" s="13">
        <f t="shared" si="46"/>
        <v>4.6454030505448944</v>
      </c>
      <c r="Q719" s="53">
        <f t="shared" si="47"/>
        <v>16.723450981961623</v>
      </c>
    </row>
    <row r="720" spans="1:17">
      <c r="A720" s="10" t="s">
        <v>303</v>
      </c>
      <c r="B720" s="11" t="s">
        <v>332</v>
      </c>
      <c r="C720" s="11" t="s">
        <v>8</v>
      </c>
      <c r="D720" s="11" t="s">
        <v>9</v>
      </c>
      <c r="E720" s="11" t="s">
        <v>10</v>
      </c>
      <c r="F720" s="11">
        <v>10</v>
      </c>
      <c r="G720" s="11">
        <v>2</v>
      </c>
      <c r="H720" s="12">
        <v>2.2999999999999998</v>
      </c>
      <c r="I720" s="11" t="str">
        <f t="shared" si="44"/>
        <v>low</v>
      </c>
      <c r="J720" s="11" t="s">
        <v>11</v>
      </c>
      <c r="K720" s="13">
        <v>7</v>
      </c>
      <c r="L720" s="13">
        <v>654.76873692822403</v>
      </c>
      <c r="M720" s="13">
        <v>2</v>
      </c>
      <c r="N720" s="13">
        <v>4</v>
      </c>
      <c r="O720" s="13">
        <f t="shared" si="45"/>
        <v>654.76873692822403</v>
      </c>
      <c r="P720" s="13">
        <f t="shared" si="46"/>
        <v>93.53839098974629</v>
      </c>
      <c r="Q720" s="53">
        <f t="shared" si="47"/>
        <v>336.73820756308663</v>
      </c>
    </row>
    <row r="721" spans="1:17">
      <c r="A721" s="10" t="s">
        <v>303</v>
      </c>
      <c r="B721" s="11" t="s">
        <v>332</v>
      </c>
      <c r="C721" s="11" t="s">
        <v>12</v>
      </c>
      <c r="D721" s="11" t="s">
        <v>9</v>
      </c>
      <c r="E721" s="11" t="s">
        <v>10</v>
      </c>
      <c r="F721" s="11">
        <v>10</v>
      </c>
      <c r="G721" s="11">
        <v>2</v>
      </c>
      <c r="H721" s="12">
        <v>2.2999999999999998</v>
      </c>
      <c r="I721" s="11" t="str">
        <f t="shared" si="44"/>
        <v>low</v>
      </c>
      <c r="J721" s="11" t="s">
        <v>11</v>
      </c>
      <c r="K721" s="13">
        <v>5.83</v>
      </c>
      <c r="L721" s="13">
        <v>295.29534663128999</v>
      </c>
      <c r="M721" s="13">
        <v>2</v>
      </c>
      <c r="N721" s="13">
        <v>4</v>
      </c>
      <c r="O721" s="13">
        <f t="shared" si="45"/>
        <v>295.29534663128999</v>
      </c>
      <c r="P721" s="13">
        <f t="shared" si="46"/>
        <v>50.651002852708402</v>
      </c>
      <c r="Q721" s="53">
        <f t="shared" si="47"/>
        <v>182.34361026975026</v>
      </c>
    </row>
    <row r="722" spans="1:17">
      <c r="A722" s="10" t="s">
        <v>303</v>
      </c>
      <c r="B722" s="11" t="s">
        <v>333</v>
      </c>
      <c r="C722" s="11" t="s">
        <v>8</v>
      </c>
      <c r="D722" s="11" t="s">
        <v>9</v>
      </c>
      <c r="E722" s="11" t="s">
        <v>10</v>
      </c>
      <c r="F722" s="11">
        <v>10</v>
      </c>
      <c r="G722" s="11">
        <v>2</v>
      </c>
      <c r="H722" s="12">
        <v>2.2999999999999998</v>
      </c>
      <c r="I722" s="11" t="str">
        <f t="shared" si="44"/>
        <v>low</v>
      </c>
      <c r="J722" s="11" t="s">
        <v>11</v>
      </c>
      <c r="K722" s="13">
        <v>8.8699999999999992</v>
      </c>
      <c r="L722" s="13">
        <v>592.72690543848898</v>
      </c>
      <c r="M722" s="13">
        <v>2</v>
      </c>
      <c r="N722" s="13">
        <v>4</v>
      </c>
      <c r="O722" s="13">
        <f t="shared" si="45"/>
        <v>592.72690543848898</v>
      </c>
      <c r="P722" s="13">
        <f t="shared" si="46"/>
        <v>66.823777388781181</v>
      </c>
      <c r="Q722" s="53">
        <f t="shared" si="47"/>
        <v>240.56559859961223</v>
      </c>
    </row>
    <row r="723" spans="1:17">
      <c r="A723" s="10" t="s">
        <v>303</v>
      </c>
      <c r="B723" s="11" t="s">
        <v>333</v>
      </c>
      <c r="C723" s="11" t="s">
        <v>12</v>
      </c>
      <c r="D723" s="11" t="s">
        <v>9</v>
      </c>
      <c r="E723" s="11" t="s">
        <v>10</v>
      </c>
      <c r="F723" s="11">
        <v>10</v>
      </c>
      <c r="G723" s="11">
        <v>2</v>
      </c>
      <c r="H723" s="12">
        <v>2.2999999999999998</v>
      </c>
      <c r="I723" s="11" t="str">
        <f t="shared" si="44"/>
        <v>low</v>
      </c>
      <c r="J723" s="11" t="s">
        <v>11</v>
      </c>
      <c r="K723" s="13">
        <v>6.42</v>
      </c>
      <c r="L723" s="13">
        <v>684.52716627504901</v>
      </c>
      <c r="M723" s="13">
        <v>2</v>
      </c>
      <c r="N723" s="13">
        <v>4</v>
      </c>
      <c r="O723" s="13">
        <f t="shared" si="45"/>
        <v>684.52716627504901</v>
      </c>
      <c r="P723" s="13">
        <f t="shared" si="46"/>
        <v>106.62416920172103</v>
      </c>
      <c r="Q723" s="53">
        <f t="shared" si="47"/>
        <v>383.8470091261957</v>
      </c>
    </row>
    <row r="724" spans="1:17">
      <c r="A724" s="10" t="s">
        <v>303</v>
      </c>
      <c r="B724" s="11" t="s">
        <v>334</v>
      </c>
      <c r="C724" s="11" t="s">
        <v>8</v>
      </c>
      <c r="D724" s="11" t="s">
        <v>9</v>
      </c>
      <c r="E724" s="11" t="s">
        <v>10</v>
      </c>
      <c r="F724" s="11">
        <v>10</v>
      </c>
      <c r="G724" s="11">
        <v>2</v>
      </c>
      <c r="H724" s="12">
        <v>2.2999999999999998</v>
      </c>
      <c r="I724" s="11" t="str">
        <f t="shared" si="44"/>
        <v>low</v>
      </c>
      <c r="J724" s="11" t="s">
        <v>11</v>
      </c>
      <c r="K724" s="13">
        <v>8.5399999999999991</v>
      </c>
      <c r="L724" s="13">
        <v>523.86423212714999</v>
      </c>
      <c r="M724" s="13">
        <v>2</v>
      </c>
      <c r="N724" s="13">
        <v>4</v>
      </c>
      <c r="O724" s="13">
        <f t="shared" si="45"/>
        <v>523.86423212714999</v>
      </c>
      <c r="P724" s="13">
        <f t="shared" si="46"/>
        <v>61.342415939947308</v>
      </c>
      <c r="Q724" s="53">
        <f t="shared" si="47"/>
        <v>220.83269738381031</v>
      </c>
    </row>
    <row r="725" spans="1:17">
      <c r="A725" s="10" t="s">
        <v>303</v>
      </c>
      <c r="B725" s="11" t="s">
        <v>334</v>
      </c>
      <c r="C725" s="11" t="s">
        <v>12</v>
      </c>
      <c r="D725" s="11" t="s">
        <v>9</v>
      </c>
      <c r="E725" s="11" t="s">
        <v>10</v>
      </c>
      <c r="F725" s="11">
        <v>10</v>
      </c>
      <c r="G725" s="11">
        <v>2</v>
      </c>
      <c r="H725" s="12">
        <v>2.2999999999999998</v>
      </c>
      <c r="I725" s="11" t="str">
        <f t="shared" si="44"/>
        <v>low</v>
      </c>
      <c r="J725" s="11" t="s">
        <v>11</v>
      </c>
      <c r="K725" s="13">
        <v>24.37</v>
      </c>
      <c r="L725" s="13">
        <v>693.05820862432199</v>
      </c>
      <c r="M725" s="13">
        <v>2</v>
      </c>
      <c r="N725" s="13">
        <v>4</v>
      </c>
      <c r="O725" s="13">
        <f t="shared" si="45"/>
        <v>693.05820862432199</v>
      </c>
      <c r="P725" s="13">
        <f t="shared" si="46"/>
        <v>28.438990916057527</v>
      </c>
      <c r="Q725" s="53">
        <f t="shared" si="47"/>
        <v>102.3803672978071</v>
      </c>
    </row>
    <row r="726" spans="1:17">
      <c r="A726" s="10" t="s">
        <v>303</v>
      </c>
      <c r="B726" s="11" t="s">
        <v>335</v>
      </c>
      <c r="C726" s="11" t="s">
        <v>8</v>
      </c>
      <c r="D726" s="11" t="s">
        <v>9</v>
      </c>
      <c r="E726" s="11" t="s">
        <v>10</v>
      </c>
      <c r="F726" s="11">
        <v>10</v>
      </c>
      <c r="G726" s="11">
        <v>2</v>
      </c>
      <c r="H726" s="12">
        <v>2.2999999999999998</v>
      </c>
      <c r="I726" s="11" t="str">
        <f t="shared" si="44"/>
        <v>low</v>
      </c>
      <c r="J726" s="11" t="s">
        <v>11</v>
      </c>
      <c r="K726" s="13">
        <v>8.67</v>
      </c>
      <c r="L726" s="13">
        <v>663.99324201955505</v>
      </c>
      <c r="M726" s="13">
        <v>2</v>
      </c>
      <c r="N726" s="13">
        <v>4</v>
      </c>
      <c r="O726" s="13">
        <f t="shared" si="45"/>
        <v>663.99324201955505</v>
      </c>
      <c r="P726" s="13">
        <f t="shared" si="46"/>
        <v>76.58514902186333</v>
      </c>
      <c r="Q726" s="53">
        <f t="shared" si="47"/>
        <v>275.70653647870802</v>
      </c>
    </row>
    <row r="727" spans="1:17">
      <c r="A727" s="10" t="s">
        <v>303</v>
      </c>
      <c r="B727" s="11" t="s">
        <v>335</v>
      </c>
      <c r="C727" s="11" t="s">
        <v>12</v>
      </c>
      <c r="D727" s="11" t="s">
        <v>9</v>
      </c>
      <c r="E727" s="11" t="s">
        <v>10</v>
      </c>
      <c r="F727" s="11">
        <v>10</v>
      </c>
      <c r="G727" s="11">
        <v>2</v>
      </c>
      <c r="H727" s="12">
        <v>2.2999999999999998</v>
      </c>
      <c r="I727" s="11" t="str">
        <f t="shared" si="44"/>
        <v>low</v>
      </c>
      <c r="J727" s="11" t="s">
        <v>11</v>
      </c>
      <c r="K727" s="13">
        <v>7.92</v>
      </c>
      <c r="L727" s="13">
        <v>606.05134677045999</v>
      </c>
      <c r="M727" s="13">
        <v>2</v>
      </c>
      <c r="N727" s="13">
        <v>4</v>
      </c>
      <c r="O727" s="13">
        <f t="shared" si="45"/>
        <v>606.05134677045999</v>
      </c>
      <c r="P727" s="13">
        <f t="shared" si="46"/>
        <v>76.521634693239903</v>
      </c>
      <c r="Q727" s="53">
        <f t="shared" si="47"/>
        <v>275.47788489566364</v>
      </c>
    </row>
    <row r="728" spans="1:17">
      <c r="A728" s="10" t="s">
        <v>303</v>
      </c>
      <c r="B728" s="11" t="s">
        <v>336</v>
      </c>
      <c r="C728" s="11" t="s">
        <v>8</v>
      </c>
      <c r="D728" s="11" t="s">
        <v>9</v>
      </c>
      <c r="E728" s="11" t="s">
        <v>10</v>
      </c>
      <c r="F728" s="11">
        <v>10</v>
      </c>
      <c r="G728" s="11">
        <v>1</v>
      </c>
      <c r="H728" s="12">
        <v>2.7</v>
      </c>
      <c r="I728" s="11" t="str">
        <f t="shared" si="44"/>
        <v>medium</v>
      </c>
      <c r="J728" s="11" t="s">
        <v>11</v>
      </c>
      <c r="K728" s="13">
        <v>18.260000000000002</v>
      </c>
      <c r="L728" s="13">
        <v>374.14606399327101</v>
      </c>
      <c r="M728" s="13">
        <v>2</v>
      </c>
      <c r="N728" s="13">
        <v>4</v>
      </c>
      <c r="O728" s="13">
        <f t="shared" si="45"/>
        <v>374.14606399327101</v>
      </c>
      <c r="P728" s="13">
        <f t="shared" si="46"/>
        <v>20.489926834242659</v>
      </c>
      <c r="Q728" s="53">
        <f t="shared" si="47"/>
        <v>73.763736603273571</v>
      </c>
    </row>
    <row r="729" spans="1:17">
      <c r="A729" s="10" t="s">
        <v>303</v>
      </c>
      <c r="B729" s="11" t="s">
        <v>336</v>
      </c>
      <c r="C729" s="11" t="s">
        <v>12</v>
      </c>
      <c r="D729" s="11" t="s">
        <v>9</v>
      </c>
      <c r="E729" s="11" t="s">
        <v>10</v>
      </c>
      <c r="F729" s="11">
        <v>10</v>
      </c>
      <c r="G729" s="11">
        <v>1</v>
      </c>
      <c r="H729" s="12">
        <v>2.7</v>
      </c>
      <c r="I729" s="11" t="str">
        <f t="shared" si="44"/>
        <v>medium</v>
      </c>
      <c r="J729" s="11" t="s">
        <v>11</v>
      </c>
      <c r="K729" s="13">
        <v>21.2</v>
      </c>
      <c r="L729" s="13">
        <v>613.44933050462203</v>
      </c>
      <c r="M729" s="13">
        <v>2</v>
      </c>
      <c r="N729" s="13">
        <v>4</v>
      </c>
      <c r="O729" s="13">
        <f t="shared" si="45"/>
        <v>613.44933050462203</v>
      </c>
      <c r="P729" s="13">
        <f t="shared" si="46"/>
        <v>28.936289174746324</v>
      </c>
      <c r="Q729" s="53">
        <f t="shared" si="47"/>
        <v>104.17064102908677</v>
      </c>
    </row>
    <row r="730" spans="1:17">
      <c r="A730" s="10" t="s">
        <v>303</v>
      </c>
      <c r="B730" s="11" t="s">
        <v>337</v>
      </c>
      <c r="C730" s="11" t="s">
        <v>8</v>
      </c>
      <c r="D730" s="11" t="s">
        <v>9</v>
      </c>
      <c r="E730" s="11" t="s">
        <v>10</v>
      </c>
      <c r="F730" s="11">
        <v>10</v>
      </c>
      <c r="G730" s="11">
        <v>1</v>
      </c>
      <c r="H730" s="12">
        <v>2.7</v>
      </c>
      <c r="I730" s="11" t="str">
        <f t="shared" si="44"/>
        <v>medium</v>
      </c>
      <c r="J730" s="11" t="s">
        <v>11</v>
      </c>
      <c r="K730" s="13">
        <v>122.18</v>
      </c>
      <c r="L730" s="13">
        <v>309.83991913701101</v>
      </c>
      <c r="M730" s="13">
        <v>2</v>
      </c>
      <c r="N730" s="13">
        <v>4</v>
      </c>
      <c r="O730" s="13">
        <f t="shared" si="45"/>
        <v>309.83991913701101</v>
      </c>
      <c r="P730" s="13">
        <f t="shared" si="46"/>
        <v>2.5359299323703635</v>
      </c>
      <c r="Q730" s="53">
        <f t="shared" si="47"/>
        <v>9.1293477565333081</v>
      </c>
    </row>
    <row r="731" spans="1:17">
      <c r="A731" s="10" t="s">
        <v>303</v>
      </c>
      <c r="B731" s="11" t="s">
        <v>337</v>
      </c>
      <c r="C731" s="11" t="s">
        <v>12</v>
      </c>
      <c r="D731" s="11" t="s">
        <v>9</v>
      </c>
      <c r="E731" s="11" t="s">
        <v>10</v>
      </c>
      <c r="F731" s="11">
        <v>10</v>
      </c>
      <c r="G731" s="11">
        <v>1</v>
      </c>
      <c r="H731" s="12">
        <v>2.7</v>
      </c>
      <c r="I731" s="11" t="str">
        <f t="shared" si="44"/>
        <v>medium</v>
      </c>
      <c r="J731" s="11" t="s">
        <v>11</v>
      </c>
      <c r="K731" s="13">
        <v>122.18</v>
      </c>
      <c r="L731" s="13">
        <v>450.73769810930798</v>
      </c>
      <c r="M731" s="13">
        <v>2</v>
      </c>
      <c r="N731" s="13">
        <v>4</v>
      </c>
      <c r="O731" s="13">
        <f t="shared" si="45"/>
        <v>450.73769810930798</v>
      </c>
      <c r="P731" s="13">
        <f t="shared" si="46"/>
        <v>3.6891283197684395</v>
      </c>
      <c r="Q731" s="53">
        <f t="shared" si="47"/>
        <v>13.280861951166383</v>
      </c>
    </row>
    <row r="732" spans="1:17">
      <c r="A732" s="10" t="s">
        <v>303</v>
      </c>
      <c r="B732" s="11" t="s">
        <v>338</v>
      </c>
      <c r="C732" s="11" t="s">
        <v>8</v>
      </c>
      <c r="D732" s="11" t="s">
        <v>9</v>
      </c>
      <c r="E732" s="11" t="s">
        <v>10</v>
      </c>
      <c r="F732" s="11">
        <v>10</v>
      </c>
      <c r="G732" s="11">
        <v>1</v>
      </c>
      <c r="H732" s="12">
        <v>2.7</v>
      </c>
      <c r="I732" s="11" t="str">
        <f t="shared" si="44"/>
        <v>medium</v>
      </c>
      <c r="J732" s="11" t="s">
        <v>11</v>
      </c>
      <c r="K732" s="13">
        <v>9.4499999999999993</v>
      </c>
      <c r="L732" s="13">
        <v>600.74728963636699</v>
      </c>
      <c r="M732" s="13">
        <v>2</v>
      </c>
      <c r="N732" s="13">
        <v>4</v>
      </c>
      <c r="O732" s="13">
        <f t="shared" si="45"/>
        <v>600.74728963636699</v>
      </c>
      <c r="P732" s="13">
        <f t="shared" si="46"/>
        <v>63.571141760462119</v>
      </c>
      <c r="Q732" s="53">
        <f t="shared" si="47"/>
        <v>228.85611033766364</v>
      </c>
    </row>
    <row r="733" spans="1:17">
      <c r="A733" s="10" t="s">
        <v>303</v>
      </c>
      <c r="B733" s="11" t="s">
        <v>338</v>
      </c>
      <c r="C733" s="11" t="s">
        <v>12</v>
      </c>
      <c r="D733" s="11" t="s">
        <v>9</v>
      </c>
      <c r="E733" s="11" t="s">
        <v>10</v>
      </c>
      <c r="F733" s="11">
        <v>10</v>
      </c>
      <c r="G733" s="11">
        <v>1</v>
      </c>
      <c r="H733" s="12">
        <v>2.7</v>
      </c>
      <c r="I733" s="11" t="str">
        <f t="shared" si="44"/>
        <v>medium</v>
      </c>
      <c r="J733" s="11" t="s">
        <v>11</v>
      </c>
      <c r="K733" s="13">
        <v>131.61000000000001</v>
      </c>
      <c r="L733" s="13">
        <v>479.22886805356501</v>
      </c>
      <c r="M733" s="13">
        <v>2</v>
      </c>
      <c r="N733" s="13">
        <v>4</v>
      </c>
      <c r="O733" s="13">
        <f t="shared" si="45"/>
        <v>479.22886805356501</v>
      </c>
      <c r="P733" s="13">
        <f t="shared" si="46"/>
        <v>3.6412800551140867</v>
      </c>
      <c r="Q733" s="53">
        <f t="shared" si="47"/>
        <v>13.108608198410712</v>
      </c>
    </row>
    <row r="734" spans="1:17">
      <c r="A734" s="10" t="s">
        <v>303</v>
      </c>
      <c r="B734" s="11" t="s">
        <v>339</v>
      </c>
      <c r="C734" s="11" t="s">
        <v>8</v>
      </c>
      <c r="D734" s="11" t="s">
        <v>9</v>
      </c>
      <c r="E734" s="11" t="s">
        <v>10</v>
      </c>
      <c r="F734" s="11">
        <v>10</v>
      </c>
      <c r="G734" s="11">
        <v>1</v>
      </c>
      <c r="H734" s="12">
        <v>2.7</v>
      </c>
      <c r="I734" s="11" t="str">
        <f t="shared" si="44"/>
        <v>medium</v>
      </c>
      <c r="J734" s="11" t="s">
        <v>11</v>
      </c>
      <c r="K734" s="13">
        <v>12.96</v>
      </c>
      <c r="L734" s="13">
        <v>611.51704046127099</v>
      </c>
      <c r="M734" s="13">
        <v>2</v>
      </c>
      <c r="N734" s="13">
        <v>4</v>
      </c>
      <c r="O734" s="13">
        <f t="shared" si="45"/>
        <v>611.51704046127099</v>
      </c>
      <c r="P734" s="13">
        <f t="shared" si="46"/>
        <v>47.184956825715354</v>
      </c>
      <c r="Q734" s="53">
        <f t="shared" si="47"/>
        <v>169.86584457257527</v>
      </c>
    </row>
    <row r="735" spans="1:17">
      <c r="A735" s="10" t="s">
        <v>303</v>
      </c>
      <c r="B735" s="11" t="s">
        <v>339</v>
      </c>
      <c r="C735" s="11" t="s">
        <v>12</v>
      </c>
      <c r="D735" s="11" t="s">
        <v>9</v>
      </c>
      <c r="E735" s="11" t="s">
        <v>10</v>
      </c>
      <c r="F735" s="11">
        <v>10</v>
      </c>
      <c r="G735" s="11">
        <v>1</v>
      </c>
      <c r="H735" s="12">
        <v>2.7</v>
      </c>
      <c r="I735" s="11" t="str">
        <f t="shared" si="44"/>
        <v>medium</v>
      </c>
      <c r="J735" s="11" t="s">
        <v>11</v>
      </c>
      <c r="K735" s="13">
        <v>123.52</v>
      </c>
      <c r="L735" s="13">
        <v>621.966326003468</v>
      </c>
      <c r="M735" s="13">
        <v>2</v>
      </c>
      <c r="N735" s="13">
        <v>4</v>
      </c>
      <c r="O735" s="13">
        <f t="shared" si="45"/>
        <v>621.966326003468</v>
      </c>
      <c r="P735" s="13">
        <f t="shared" si="46"/>
        <v>5.0353491418674547</v>
      </c>
      <c r="Q735" s="53">
        <f t="shared" si="47"/>
        <v>18.127256910722839</v>
      </c>
    </row>
    <row r="736" spans="1:17">
      <c r="A736" s="10" t="s">
        <v>303</v>
      </c>
      <c r="B736" s="11" t="s">
        <v>340</v>
      </c>
      <c r="C736" s="11" t="s">
        <v>8</v>
      </c>
      <c r="D736" s="11" t="s">
        <v>9</v>
      </c>
      <c r="E736" s="11" t="s">
        <v>10</v>
      </c>
      <c r="F736" s="11">
        <v>10</v>
      </c>
      <c r="G736" s="11">
        <v>2</v>
      </c>
      <c r="H736" s="12">
        <v>2.7</v>
      </c>
      <c r="I736" s="11" t="str">
        <f t="shared" si="44"/>
        <v>medium</v>
      </c>
      <c r="J736" s="11" t="s">
        <v>11</v>
      </c>
      <c r="K736" s="13">
        <v>7.79</v>
      </c>
      <c r="L736" s="13">
        <v>624.51846163100799</v>
      </c>
      <c r="M736" s="13">
        <v>2</v>
      </c>
      <c r="N736" s="13">
        <v>4</v>
      </c>
      <c r="O736" s="13">
        <f t="shared" si="45"/>
        <v>624.51846163100799</v>
      </c>
      <c r="P736" s="13">
        <f t="shared" si="46"/>
        <v>80.169250530296281</v>
      </c>
      <c r="Q736" s="53">
        <f t="shared" si="47"/>
        <v>288.60930190906657</v>
      </c>
    </row>
    <row r="737" spans="1:17">
      <c r="A737" s="10" t="s">
        <v>303</v>
      </c>
      <c r="B737" s="11" t="s">
        <v>340</v>
      </c>
      <c r="C737" s="11" t="s">
        <v>12</v>
      </c>
      <c r="D737" s="11" t="s">
        <v>9</v>
      </c>
      <c r="E737" s="11" t="s">
        <v>10</v>
      </c>
      <c r="F737" s="11">
        <v>10</v>
      </c>
      <c r="G737" s="11">
        <v>2</v>
      </c>
      <c r="H737" s="12">
        <v>2.7</v>
      </c>
      <c r="I737" s="11" t="str">
        <f t="shared" si="44"/>
        <v>medium</v>
      </c>
      <c r="J737" s="11" t="s">
        <v>11</v>
      </c>
      <c r="K737" s="13">
        <v>8.75</v>
      </c>
      <c r="L737" s="13">
        <v>704.10715570816399</v>
      </c>
      <c r="M737" s="13">
        <v>2</v>
      </c>
      <c r="N737" s="13">
        <v>4</v>
      </c>
      <c r="O737" s="13">
        <f t="shared" si="45"/>
        <v>704.10715570816399</v>
      </c>
      <c r="P737" s="13">
        <f t="shared" si="46"/>
        <v>80.469389223790174</v>
      </c>
      <c r="Q737" s="53">
        <f t="shared" si="47"/>
        <v>289.68980120564459</v>
      </c>
    </row>
    <row r="738" spans="1:17">
      <c r="A738" s="10" t="s">
        <v>303</v>
      </c>
      <c r="B738" s="11" t="s">
        <v>341</v>
      </c>
      <c r="C738" s="11" t="s">
        <v>8</v>
      </c>
      <c r="D738" s="11" t="s">
        <v>9</v>
      </c>
      <c r="E738" s="11" t="s">
        <v>10</v>
      </c>
      <c r="F738" s="11">
        <v>10</v>
      </c>
      <c r="G738" s="11">
        <v>2</v>
      </c>
      <c r="H738" s="12">
        <v>2.7</v>
      </c>
      <c r="I738" s="11" t="str">
        <f t="shared" si="44"/>
        <v>medium</v>
      </c>
      <c r="J738" s="11" t="s">
        <v>11</v>
      </c>
      <c r="K738" s="13">
        <v>8</v>
      </c>
      <c r="L738" s="13">
        <v>706.92169823395102</v>
      </c>
      <c r="M738" s="13">
        <v>2</v>
      </c>
      <c r="N738" s="13">
        <v>4</v>
      </c>
      <c r="O738" s="13">
        <f t="shared" si="45"/>
        <v>706.92169823395102</v>
      </c>
      <c r="P738" s="13">
        <f t="shared" si="46"/>
        <v>88.365212279243877</v>
      </c>
      <c r="Q738" s="53">
        <f t="shared" si="47"/>
        <v>318.11476420527794</v>
      </c>
    </row>
    <row r="739" spans="1:17">
      <c r="A739" s="10" t="s">
        <v>303</v>
      </c>
      <c r="B739" s="11" t="s">
        <v>341</v>
      </c>
      <c r="C739" s="11" t="s">
        <v>12</v>
      </c>
      <c r="D739" s="11" t="s">
        <v>9</v>
      </c>
      <c r="E739" s="11" t="s">
        <v>10</v>
      </c>
      <c r="F739" s="11">
        <v>10</v>
      </c>
      <c r="G739" s="11">
        <v>2</v>
      </c>
      <c r="H739" s="12">
        <v>2.7</v>
      </c>
      <c r="I739" s="11" t="str">
        <f t="shared" si="44"/>
        <v>medium</v>
      </c>
      <c r="J739" s="11" t="s">
        <v>11</v>
      </c>
      <c r="K739" s="13">
        <v>135.93</v>
      </c>
      <c r="L739" s="13">
        <v>566.95166904768803</v>
      </c>
      <c r="M739" s="13">
        <v>2</v>
      </c>
      <c r="N739" s="13">
        <v>4</v>
      </c>
      <c r="O739" s="13">
        <f t="shared" si="45"/>
        <v>566.95166904768803</v>
      </c>
      <c r="P739" s="13">
        <f t="shared" si="46"/>
        <v>4.170909063839388</v>
      </c>
      <c r="Q739" s="53">
        <f t="shared" si="47"/>
        <v>15.015272629821798</v>
      </c>
    </row>
    <row r="740" spans="1:17">
      <c r="A740" s="10" t="s">
        <v>303</v>
      </c>
      <c r="B740" s="11" t="s">
        <v>342</v>
      </c>
      <c r="C740" s="11" t="s">
        <v>8</v>
      </c>
      <c r="D740" s="11" t="s">
        <v>9</v>
      </c>
      <c r="E740" s="11" t="s">
        <v>10</v>
      </c>
      <c r="F740" s="11">
        <v>10</v>
      </c>
      <c r="G740" s="11">
        <v>2</v>
      </c>
      <c r="H740" s="12">
        <v>2.7</v>
      </c>
      <c r="I740" s="11" t="str">
        <f t="shared" si="44"/>
        <v>medium</v>
      </c>
      <c r="J740" s="11" t="s">
        <v>11</v>
      </c>
      <c r="K740" s="13">
        <v>8.02</v>
      </c>
      <c r="L740" s="13">
        <v>656.54749984223201</v>
      </c>
      <c r="M740" s="13">
        <v>2</v>
      </c>
      <c r="N740" s="13">
        <v>4</v>
      </c>
      <c r="O740" s="13">
        <f t="shared" si="45"/>
        <v>656.54749984223201</v>
      </c>
      <c r="P740" s="13">
        <f t="shared" si="46"/>
        <v>81.863778035191032</v>
      </c>
      <c r="Q740" s="53">
        <f t="shared" si="47"/>
        <v>294.7096009266877</v>
      </c>
    </row>
    <row r="741" spans="1:17">
      <c r="A741" s="10" t="s">
        <v>303</v>
      </c>
      <c r="B741" s="11" t="s">
        <v>342</v>
      </c>
      <c r="C741" s="11" t="s">
        <v>12</v>
      </c>
      <c r="D741" s="11" t="s">
        <v>9</v>
      </c>
      <c r="E741" s="11" t="s">
        <v>10</v>
      </c>
      <c r="F741" s="11">
        <v>10</v>
      </c>
      <c r="G741" s="11">
        <v>2</v>
      </c>
      <c r="H741" s="12">
        <v>2.7</v>
      </c>
      <c r="I741" s="11" t="str">
        <f t="shared" si="44"/>
        <v>medium</v>
      </c>
      <c r="J741" s="11" t="s">
        <v>11</v>
      </c>
      <c r="K741" s="13">
        <v>8.52</v>
      </c>
      <c r="L741" s="13">
        <v>694.30383952891304</v>
      </c>
      <c r="M741" s="13">
        <v>2</v>
      </c>
      <c r="N741" s="13">
        <v>4</v>
      </c>
      <c r="O741" s="13">
        <f t="shared" si="45"/>
        <v>694.30383952891304</v>
      </c>
      <c r="P741" s="13">
        <f t="shared" si="46"/>
        <v>81.491060977571962</v>
      </c>
      <c r="Q741" s="53">
        <f t="shared" si="47"/>
        <v>293.36781951925906</v>
      </c>
    </row>
    <row r="742" spans="1:17">
      <c r="A742" s="10" t="s">
        <v>303</v>
      </c>
      <c r="B742" s="11" t="s">
        <v>343</v>
      </c>
      <c r="C742" s="11" t="s">
        <v>8</v>
      </c>
      <c r="D742" s="11" t="s">
        <v>9</v>
      </c>
      <c r="E742" s="11" t="s">
        <v>10</v>
      </c>
      <c r="F742" s="11">
        <v>10</v>
      </c>
      <c r="G742" s="11">
        <v>2</v>
      </c>
      <c r="H742" s="12">
        <v>2.7</v>
      </c>
      <c r="I742" s="11" t="str">
        <f t="shared" si="44"/>
        <v>medium</v>
      </c>
      <c r="J742" s="11" t="s">
        <v>11</v>
      </c>
      <c r="K742" s="13">
        <v>8.57</v>
      </c>
      <c r="L742" s="13">
        <v>714.59335240927805</v>
      </c>
      <c r="M742" s="13">
        <v>2</v>
      </c>
      <c r="N742" s="13">
        <v>4</v>
      </c>
      <c r="O742" s="13">
        <f t="shared" si="45"/>
        <v>714.59335240927805</v>
      </c>
      <c r="P742" s="13">
        <f t="shared" si="46"/>
        <v>83.383121634688223</v>
      </c>
      <c r="Q742" s="53">
        <f t="shared" si="47"/>
        <v>300.17923788487758</v>
      </c>
    </row>
    <row r="743" spans="1:17">
      <c r="A743" s="10" t="s">
        <v>303</v>
      </c>
      <c r="B743" s="11" t="s">
        <v>343</v>
      </c>
      <c r="C743" s="11" t="s">
        <v>12</v>
      </c>
      <c r="D743" s="11" t="s">
        <v>9</v>
      </c>
      <c r="E743" s="11" t="s">
        <v>10</v>
      </c>
      <c r="F743" s="11">
        <v>10</v>
      </c>
      <c r="G743" s="11">
        <v>2</v>
      </c>
      <c r="H743" s="12">
        <v>2.7</v>
      </c>
      <c r="I743" s="11" t="str">
        <f t="shared" si="44"/>
        <v>medium</v>
      </c>
      <c r="J743" s="11" t="s">
        <v>11</v>
      </c>
      <c r="K743" s="13">
        <v>7.99</v>
      </c>
      <c r="L743" s="13">
        <v>690.22395546600001</v>
      </c>
      <c r="M743" s="13">
        <v>2</v>
      </c>
      <c r="N743" s="13">
        <v>4</v>
      </c>
      <c r="O743" s="13">
        <f t="shared" si="45"/>
        <v>690.22395546600001</v>
      </c>
      <c r="P743" s="13">
        <f t="shared" si="46"/>
        <v>86.38597690438047</v>
      </c>
      <c r="Q743" s="53">
        <f t="shared" si="47"/>
        <v>310.98951685576969</v>
      </c>
    </row>
    <row r="744" spans="1:17">
      <c r="A744" s="10" t="s">
        <v>303</v>
      </c>
      <c r="B744" s="11" t="s">
        <v>344</v>
      </c>
      <c r="C744" s="11" t="s">
        <v>8</v>
      </c>
      <c r="D744" s="11" t="s">
        <v>9</v>
      </c>
      <c r="E744" s="11" t="s">
        <v>10</v>
      </c>
      <c r="F744" s="11">
        <v>10</v>
      </c>
      <c r="G744" s="11">
        <v>1</v>
      </c>
      <c r="H744" s="12">
        <v>3.2</v>
      </c>
      <c r="I744" s="11" t="str">
        <f t="shared" si="44"/>
        <v>high</v>
      </c>
      <c r="J744" s="11" t="s">
        <v>11</v>
      </c>
      <c r="K744" s="13">
        <v>4.6500000000000004</v>
      </c>
      <c r="L744" s="13">
        <v>594.17417676346497</v>
      </c>
      <c r="M744" s="13">
        <v>2</v>
      </c>
      <c r="N744" s="13">
        <v>4</v>
      </c>
      <c r="O744" s="13">
        <f t="shared" si="45"/>
        <v>594.17417676346497</v>
      </c>
      <c r="P744" s="13">
        <f t="shared" si="46"/>
        <v>127.77939285235804</v>
      </c>
      <c r="Q744" s="53">
        <f t="shared" si="47"/>
        <v>460.0058142684889</v>
      </c>
    </row>
    <row r="745" spans="1:17">
      <c r="A745" s="10" t="s">
        <v>303</v>
      </c>
      <c r="B745" s="11" t="s">
        <v>344</v>
      </c>
      <c r="C745" s="11" t="s">
        <v>12</v>
      </c>
      <c r="D745" s="11" t="s">
        <v>9</v>
      </c>
      <c r="E745" s="11" t="s">
        <v>10</v>
      </c>
      <c r="F745" s="11">
        <v>10</v>
      </c>
      <c r="G745" s="11">
        <v>1</v>
      </c>
      <c r="H745" s="12">
        <v>3.2</v>
      </c>
      <c r="I745" s="11" t="str">
        <f t="shared" si="44"/>
        <v>high</v>
      </c>
      <c r="J745" s="11" t="s">
        <v>11</v>
      </c>
      <c r="K745" s="13">
        <v>10.27</v>
      </c>
      <c r="L745" s="13">
        <v>658.04283666603999</v>
      </c>
      <c r="M745" s="13">
        <v>2</v>
      </c>
      <c r="N745" s="13">
        <v>4</v>
      </c>
      <c r="O745" s="13">
        <f t="shared" si="45"/>
        <v>658.04283666603999</v>
      </c>
      <c r="P745" s="13">
        <f t="shared" si="46"/>
        <v>64.074278156381695</v>
      </c>
      <c r="Q745" s="53">
        <f t="shared" si="47"/>
        <v>230.66740136297412</v>
      </c>
    </row>
    <row r="746" spans="1:17">
      <c r="A746" s="10" t="s">
        <v>303</v>
      </c>
      <c r="B746" s="11" t="s">
        <v>345</v>
      </c>
      <c r="C746" s="11" t="s">
        <v>8</v>
      </c>
      <c r="D746" s="11" t="s">
        <v>9</v>
      </c>
      <c r="E746" s="11" t="s">
        <v>10</v>
      </c>
      <c r="F746" s="11">
        <v>10</v>
      </c>
      <c r="G746" s="11">
        <v>1</v>
      </c>
      <c r="H746" s="12">
        <v>3.2</v>
      </c>
      <c r="I746" s="11" t="str">
        <f t="shared" si="44"/>
        <v>high</v>
      </c>
      <c r="J746" s="11" t="s">
        <v>11</v>
      </c>
      <c r="K746" s="13">
        <v>6.18</v>
      </c>
      <c r="L746" s="13">
        <v>493.66331650043202</v>
      </c>
      <c r="M746" s="13">
        <v>2</v>
      </c>
      <c r="N746" s="13">
        <v>4</v>
      </c>
      <c r="O746" s="13">
        <f t="shared" si="45"/>
        <v>493.66331650043202</v>
      </c>
      <c r="P746" s="13">
        <f t="shared" si="46"/>
        <v>79.880795550231724</v>
      </c>
      <c r="Q746" s="53">
        <f t="shared" si="47"/>
        <v>287.57086398083419</v>
      </c>
    </row>
    <row r="747" spans="1:17">
      <c r="A747" s="10" t="s">
        <v>303</v>
      </c>
      <c r="B747" s="11" t="s">
        <v>345</v>
      </c>
      <c r="C747" s="11" t="s">
        <v>12</v>
      </c>
      <c r="D747" s="11" t="s">
        <v>9</v>
      </c>
      <c r="E747" s="11" t="s">
        <v>10</v>
      </c>
      <c r="F747" s="11">
        <v>10</v>
      </c>
      <c r="G747" s="11">
        <v>1</v>
      </c>
      <c r="H747" s="12">
        <v>3.2</v>
      </c>
      <c r="I747" s="11" t="str">
        <f t="shared" si="44"/>
        <v>high</v>
      </c>
      <c r="J747" s="11" t="s">
        <v>11</v>
      </c>
      <c r="K747" s="13">
        <v>4.55</v>
      </c>
      <c r="L747" s="13">
        <v>570.68650866799703</v>
      </c>
      <c r="M747" s="13">
        <v>2</v>
      </c>
      <c r="N747" s="13">
        <v>4</v>
      </c>
      <c r="O747" s="13">
        <f t="shared" si="45"/>
        <v>570.68650866799703</v>
      </c>
      <c r="P747" s="13">
        <f t="shared" si="46"/>
        <v>125.4256063006587</v>
      </c>
      <c r="Q747" s="53">
        <f t="shared" si="47"/>
        <v>451.53218268237129</v>
      </c>
    </row>
    <row r="748" spans="1:17">
      <c r="A748" s="10" t="s">
        <v>303</v>
      </c>
      <c r="B748" s="11" t="s">
        <v>346</v>
      </c>
      <c r="C748" s="11" t="s">
        <v>8</v>
      </c>
      <c r="D748" s="11" t="s">
        <v>9</v>
      </c>
      <c r="E748" s="11" t="s">
        <v>10</v>
      </c>
      <c r="F748" s="11">
        <v>10</v>
      </c>
      <c r="G748" s="11">
        <v>1</v>
      </c>
      <c r="H748" s="12">
        <v>3.2</v>
      </c>
      <c r="I748" s="11" t="str">
        <f t="shared" si="44"/>
        <v>high</v>
      </c>
      <c r="J748" s="11" t="s">
        <v>11</v>
      </c>
      <c r="K748" s="13">
        <v>5.25</v>
      </c>
      <c r="L748" s="13">
        <v>559.93151786472799</v>
      </c>
      <c r="M748" s="13">
        <v>2</v>
      </c>
      <c r="N748" s="13">
        <v>4</v>
      </c>
      <c r="O748" s="13">
        <f t="shared" si="45"/>
        <v>559.93151786472799</v>
      </c>
      <c r="P748" s="13">
        <f t="shared" si="46"/>
        <v>106.65362245042438</v>
      </c>
      <c r="Q748" s="53">
        <f t="shared" si="47"/>
        <v>383.95304082152779</v>
      </c>
    </row>
    <row r="749" spans="1:17">
      <c r="A749" s="10" t="s">
        <v>303</v>
      </c>
      <c r="B749" s="11" t="s">
        <v>346</v>
      </c>
      <c r="C749" s="11" t="s">
        <v>12</v>
      </c>
      <c r="D749" s="11" t="s">
        <v>9</v>
      </c>
      <c r="E749" s="11" t="s">
        <v>10</v>
      </c>
      <c r="F749" s="11">
        <v>10</v>
      </c>
      <c r="G749" s="11">
        <v>1</v>
      </c>
      <c r="H749" s="12">
        <v>3.2</v>
      </c>
      <c r="I749" s="11" t="str">
        <f t="shared" si="44"/>
        <v>high</v>
      </c>
      <c r="J749" s="11" t="s">
        <v>11</v>
      </c>
      <c r="K749" s="13">
        <v>5.43</v>
      </c>
      <c r="L749" s="13">
        <v>573.44835115825504</v>
      </c>
      <c r="M749" s="13">
        <v>2</v>
      </c>
      <c r="N749" s="13">
        <v>4</v>
      </c>
      <c r="O749" s="13">
        <f t="shared" si="45"/>
        <v>573.44835115825504</v>
      </c>
      <c r="P749" s="13">
        <f t="shared" si="46"/>
        <v>105.60743115253317</v>
      </c>
      <c r="Q749" s="53">
        <f t="shared" si="47"/>
        <v>380.1867521491194</v>
      </c>
    </row>
    <row r="750" spans="1:17">
      <c r="A750" s="10" t="s">
        <v>303</v>
      </c>
      <c r="B750" s="11" t="s">
        <v>347</v>
      </c>
      <c r="C750" s="11" t="s">
        <v>8</v>
      </c>
      <c r="D750" s="11" t="s">
        <v>9</v>
      </c>
      <c r="E750" s="11" t="s">
        <v>10</v>
      </c>
      <c r="F750" s="11">
        <v>10</v>
      </c>
      <c r="G750" s="11">
        <v>1</v>
      </c>
      <c r="H750" s="12">
        <v>3.2</v>
      </c>
      <c r="I750" s="11" t="str">
        <f t="shared" si="44"/>
        <v>high</v>
      </c>
      <c r="J750" s="11" t="s">
        <v>11</v>
      </c>
      <c r="K750" s="13">
        <v>5.5</v>
      </c>
      <c r="L750" s="13">
        <v>808.50044552701399</v>
      </c>
      <c r="M750" s="13">
        <v>2</v>
      </c>
      <c r="N750" s="13">
        <v>4</v>
      </c>
      <c r="O750" s="13">
        <f t="shared" si="45"/>
        <v>808.50044552701399</v>
      </c>
      <c r="P750" s="13">
        <f t="shared" si="46"/>
        <v>147.00008100491164</v>
      </c>
      <c r="Q750" s="53">
        <f t="shared" si="47"/>
        <v>529.20029161768184</v>
      </c>
    </row>
    <row r="751" spans="1:17">
      <c r="A751" s="10" t="s">
        <v>303</v>
      </c>
      <c r="B751" s="11" t="s">
        <v>347</v>
      </c>
      <c r="C751" s="11" t="s">
        <v>12</v>
      </c>
      <c r="D751" s="11" t="s">
        <v>9</v>
      </c>
      <c r="E751" s="11" t="s">
        <v>10</v>
      </c>
      <c r="F751" s="11">
        <v>10</v>
      </c>
      <c r="G751" s="11">
        <v>1</v>
      </c>
      <c r="H751" s="12">
        <v>3.2</v>
      </c>
      <c r="I751" s="11" t="str">
        <f t="shared" si="44"/>
        <v>high</v>
      </c>
      <c r="J751" s="11" t="s">
        <v>11</v>
      </c>
      <c r="K751" s="13">
        <v>84.26</v>
      </c>
      <c r="L751" s="13">
        <v>578.92222145795597</v>
      </c>
      <c r="M751" s="13">
        <v>2</v>
      </c>
      <c r="N751" s="13">
        <v>4</v>
      </c>
      <c r="O751" s="13">
        <f t="shared" si="45"/>
        <v>578.92222145795597</v>
      </c>
      <c r="P751" s="13">
        <f t="shared" si="46"/>
        <v>6.8706648642055059</v>
      </c>
      <c r="Q751" s="53">
        <f t="shared" si="47"/>
        <v>24.734393511139821</v>
      </c>
    </row>
    <row r="752" spans="1:17">
      <c r="A752" s="10" t="s">
        <v>303</v>
      </c>
      <c r="B752" s="11" t="s">
        <v>348</v>
      </c>
      <c r="C752" s="11" t="s">
        <v>8</v>
      </c>
      <c r="D752" s="11" t="s">
        <v>9</v>
      </c>
      <c r="E752" s="11" t="s">
        <v>10</v>
      </c>
      <c r="F752" s="11">
        <v>10</v>
      </c>
      <c r="G752" s="11">
        <v>2</v>
      </c>
      <c r="H752" s="12">
        <v>3.2</v>
      </c>
      <c r="I752" s="11" t="str">
        <f t="shared" si="44"/>
        <v>high</v>
      </c>
      <c r="J752" s="11" t="s">
        <v>11</v>
      </c>
      <c r="K752" s="13">
        <v>6.65</v>
      </c>
      <c r="L752" s="13">
        <v>287.845014805581</v>
      </c>
      <c r="M752" s="13">
        <v>2</v>
      </c>
      <c r="N752" s="13">
        <v>4</v>
      </c>
      <c r="O752" s="13">
        <f t="shared" si="45"/>
        <v>287.845014805581</v>
      </c>
      <c r="P752" s="13">
        <f t="shared" si="46"/>
        <v>43.284964632418195</v>
      </c>
      <c r="Q752" s="53">
        <f t="shared" si="47"/>
        <v>155.8258726767055</v>
      </c>
    </row>
    <row r="753" spans="1:17">
      <c r="A753" s="10" t="s">
        <v>303</v>
      </c>
      <c r="B753" s="11" t="s">
        <v>348</v>
      </c>
      <c r="C753" s="11" t="s">
        <v>12</v>
      </c>
      <c r="D753" s="11" t="s">
        <v>9</v>
      </c>
      <c r="E753" s="11" t="s">
        <v>10</v>
      </c>
      <c r="F753" s="11">
        <v>10</v>
      </c>
      <c r="G753" s="11">
        <v>2</v>
      </c>
      <c r="H753" s="12">
        <v>3.2</v>
      </c>
      <c r="I753" s="11" t="str">
        <f t="shared" si="44"/>
        <v>high</v>
      </c>
      <c r="J753" s="11" t="s">
        <v>11</v>
      </c>
      <c r="K753" s="13">
        <v>180.48</v>
      </c>
      <c r="L753" s="13">
        <v>250.89448074117601</v>
      </c>
      <c r="M753" s="13">
        <v>2</v>
      </c>
      <c r="N753" s="13">
        <v>4</v>
      </c>
      <c r="O753" s="13">
        <f t="shared" si="45"/>
        <v>250.89448074117601</v>
      </c>
      <c r="P753" s="13">
        <f t="shared" si="46"/>
        <v>1.3901511565889628</v>
      </c>
      <c r="Q753" s="53">
        <f t="shared" si="47"/>
        <v>5.0045441637202659</v>
      </c>
    </row>
    <row r="754" spans="1:17">
      <c r="A754" s="10" t="s">
        <v>303</v>
      </c>
      <c r="B754" s="11" t="s">
        <v>349</v>
      </c>
      <c r="C754" s="11" t="s">
        <v>8</v>
      </c>
      <c r="D754" s="11" t="s">
        <v>9</v>
      </c>
      <c r="E754" s="11" t="s">
        <v>10</v>
      </c>
      <c r="F754" s="11">
        <v>10</v>
      </c>
      <c r="G754" s="11">
        <v>2</v>
      </c>
      <c r="H754" s="12">
        <v>3.2</v>
      </c>
      <c r="I754" s="11" t="str">
        <f t="shared" si="44"/>
        <v>high</v>
      </c>
      <c r="J754" s="11" t="s">
        <v>11</v>
      </c>
      <c r="K754" s="13">
        <v>6.47</v>
      </c>
      <c r="L754" s="13">
        <v>415.31062687391801</v>
      </c>
      <c r="M754" s="13">
        <v>2</v>
      </c>
      <c r="N754" s="13">
        <v>4</v>
      </c>
      <c r="O754" s="13">
        <f t="shared" si="45"/>
        <v>415.31062687391801</v>
      </c>
      <c r="P754" s="13">
        <f t="shared" si="46"/>
        <v>64.190205080976511</v>
      </c>
      <c r="Q754" s="53">
        <f t="shared" si="47"/>
        <v>231.08473829151546</v>
      </c>
    </row>
    <row r="755" spans="1:17">
      <c r="A755" s="10" t="s">
        <v>303</v>
      </c>
      <c r="B755" s="11" t="s">
        <v>349</v>
      </c>
      <c r="C755" s="11" t="s">
        <v>12</v>
      </c>
      <c r="D755" s="11" t="s">
        <v>9</v>
      </c>
      <c r="E755" s="11" t="s">
        <v>10</v>
      </c>
      <c r="F755" s="11">
        <v>10</v>
      </c>
      <c r="G755" s="11">
        <v>2</v>
      </c>
      <c r="H755" s="12">
        <v>3.2</v>
      </c>
      <c r="I755" s="11" t="str">
        <f t="shared" si="44"/>
        <v>high</v>
      </c>
      <c r="J755" s="11" t="s">
        <v>11</v>
      </c>
      <c r="K755" s="13">
        <v>6.79</v>
      </c>
      <c r="L755" s="13">
        <v>761.22341115317295</v>
      </c>
      <c r="M755" s="13">
        <v>2</v>
      </c>
      <c r="N755" s="13">
        <v>4</v>
      </c>
      <c r="O755" s="13">
        <f t="shared" si="45"/>
        <v>761.22341115317295</v>
      </c>
      <c r="P755" s="13">
        <f t="shared" si="46"/>
        <v>112.10948617867054</v>
      </c>
      <c r="Q755" s="53">
        <f t="shared" si="47"/>
        <v>403.5941502432139</v>
      </c>
    </row>
    <row r="756" spans="1:17">
      <c r="A756" s="10" t="s">
        <v>303</v>
      </c>
      <c r="B756" s="11" t="s">
        <v>350</v>
      </c>
      <c r="C756" s="11" t="s">
        <v>8</v>
      </c>
      <c r="D756" s="11" t="s">
        <v>9</v>
      </c>
      <c r="E756" s="11" t="s">
        <v>10</v>
      </c>
      <c r="F756" s="11">
        <v>10</v>
      </c>
      <c r="G756" s="11">
        <v>2</v>
      </c>
      <c r="H756" s="12">
        <v>3.2</v>
      </c>
      <c r="I756" s="11" t="str">
        <f t="shared" si="44"/>
        <v>high</v>
      </c>
      <c r="J756" s="11" t="s">
        <v>11</v>
      </c>
      <c r="K756" s="13">
        <v>7.62</v>
      </c>
      <c r="L756" s="13">
        <v>676.15082900336199</v>
      </c>
      <c r="M756" s="13">
        <v>2</v>
      </c>
      <c r="N756" s="13">
        <v>4</v>
      </c>
      <c r="O756" s="13">
        <f t="shared" si="45"/>
        <v>676.15082900336199</v>
      </c>
      <c r="P756" s="13">
        <f t="shared" si="46"/>
        <v>88.733704593617063</v>
      </c>
      <c r="Q756" s="53">
        <f t="shared" si="47"/>
        <v>319.44133653702147</v>
      </c>
    </row>
    <row r="757" spans="1:17">
      <c r="A757" s="10" t="s">
        <v>303</v>
      </c>
      <c r="B757" s="11" t="s">
        <v>350</v>
      </c>
      <c r="C757" s="11" t="s">
        <v>12</v>
      </c>
      <c r="D757" s="11" t="s">
        <v>9</v>
      </c>
      <c r="E757" s="11" t="s">
        <v>10</v>
      </c>
      <c r="F757" s="11">
        <v>10</v>
      </c>
      <c r="G757" s="11">
        <v>2</v>
      </c>
      <c r="H757" s="12">
        <v>3.2</v>
      </c>
      <c r="I757" s="11" t="str">
        <f t="shared" si="44"/>
        <v>high</v>
      </c>
      <c r="J757" s="11" t="s">
        <v>11</v>
      </c>
      <c r="K757" s="13">
        <v>6.87</v>
      </c>
      <c r="L757" s="13">
        <v>547.91972357381997</v>
      </c>
      <c r="M757" s="13">
        <v>2</v>
      </c>
      <c r="N757" s="13">
        <v>4</v>
      </c>
      <c r="O757" s="13">
        <f t="shared" si="45"/>
        <v>547.91972357381997</v>
      </c>
      <c r="P757" s="13">
        <f t="shared" si="46"/>
        <v>79.755418278576414</v>
      </c>
      <c r="Q757" s="53">
        <f t="shared" si="47"/>
        <v>287.1195058028751</v>
      </c>
    </row>
    <row r="758" spans="1:17">
      <c r="A758" s="10" t="s">
        <v>303</v>
      </c>
      <c r="B758" s="11" t="s">
        <v>351</v>
      </c>
      <c r="C758" s="11" t="s">
        <v>8</v>
      </c>
      <c r="D758" s="11" t="s">
        <v>9</v>
      </c>
      <c r="E758" s="11" t="s">
        <v>10</v>
      </c>
      <c r="F758" s="11">
        <v>10</v>
      </c>
      <c r="G758" s="11">
        <v>2</v>
      </c>
      <c r="H758" s="12">
        <v>3.2</v>
      </c>
      <c r="I758" s="11" t="str">
        <f t="shared" si="44"/>
        <v>high</v>
      </c>
      <c r="J758" s="11" t="s">
        <v>11</v>
      </c>
      <c r="K758" s="13">
        <v>6.85</v>
      </c>
      <c r="L758" s="13">
        <v>709.93392564800604</v>
      </c>
      <c r="M758" s="13">
        <v>2</v>
      </c>
      <c r="N758" s="13">
        <v>4</v>
      </c>
      <c r="O758" s="13">
        <f t="shared" si="45"/>
        <v>709.93392564800604</v>
      </c>
      <c r="P758" s="13">
        <f t="shared" si="46"/>
        <v>103.63998914569432</v>
      </c>
      <c r="Q758" s="53">
        <f t="shared" si="47"/>
        <v>373.10396092449957</v>
      </c>
    </row>
    <row r="759" spans="1:17">
      <c r="A759" s="10" t="s">
        <v>303</v>
      </c>
      <c r="B759" s="11" t="s">
        <v>351</v>
      </c>
      <c r="C759" s="11" t="s">
        <v>12</v>
      </c>
      <c r="D759" s="11" t="s">
        <v>9</v>
      </c>
      <c r="E759" s="11" t="s">
        <v>10</v>
      </c>
      <c r="F759" s="11">
        <v>10</v>
      </c>
      <c r="G759" s="11">
        <v>2</v>
      </c>
      <c r="H759" s="12">
        <v>3.2</v>
      </c>
      <c r="I759" s="11" t="str">
        <f t="shared" si="44"/>
        <v>high</v>
      </c>
      <c r="J759" s="11" t="s">
        <v>11</v>
      </c>
      <c r="K759" s="13">
        <v>6.5</v>
      </c>
      <c r="L759" s="13">
        <v>721.49506411508503</v>
      </c>
      <c r="M759" s="13">
        <v>2</v>
      </c>
      <c r="N759" s="13">
        <v>4</v>
      </c>
      <c r="O759" s="13">
        <f t="shared" si="45"/>
        <v>721.49506411508503</v>
      </c>
      <c r="P759" s="13">
        <f t="shared" si="46"/>
        <v>110.99924063309001</v>
      </c>
      <c r="Q759" s="53">
        <f t="shared" si="47"/>
        <v>399.59726627912403</v>
      </c>
    </row>
    <row r="760" spans="1:17">
      <c r="A760" s="10" t="s">
        <v>303</v>
      </c>
      <c r="B760" s="11" t="s">
        <v>352</v>
      </c>
      <c r="C760" s="11" t="s">
        <v>8</v>
      </c>
      <c r="D760" s="11" t="s">
        <v>9</v>
      </c>
      <c r="E760" s="11" t="s">
        <v>10</v>
      </c>
      <c r="F760" s="11">
        <v>20</v>
      </c>
      <c r="G760" s="11">
        <v>1</v>
      </c>
      <c r="H760" s="12">
        <v>2.2999999999999998</v>
      </c>
      <c r="I760" s="11" t="str">
        <f t="shared" si="44"/>
        <v>low</v>
      </c>
      <c r="J760" s="11" t="s">
        <v>11</v>
      </c>
      <c r="K760" s="13">
        <v>34.26</v>
      </c>
      <c r="L760" s="13">
        <v>687.16820097210302</v>
      </c>
      <c r="M760" s="13">
        <v>2</v>
      </c>
      <c r="N760" s="13">
        <v>4</v>
      </c>
      <c r="O760" s="13">
        <f t="shared" si="45"/>
        <v>687.16820097210302</v>
      </c>
      <c r="P760" s="13">
        <f t="shared" si="46"/>
        <v>20.057448948397639</v>
      </c>
      <c r="Q760" s="53">
        <f t="shared" si="47"/>
        <v>72.206816214231509</v>
      </c>
    </row>
    <row r="761" spans="1:17">
      <c r="A761" s="10" t="s">
        <v>303</v>
      </c>
      <c r="B761" s="11" t="s">
        <v>352</v>
      </c>
      <c r="C761" s="11" t="s">
        <v>12</v>
      </c>
      <c r="D761" s="11" t="s">
        <v>9</v>
      </c>
      <c r="E761" s="11" t="s">
        <v>10</v>
      </c>
      <c r="F761" s="11">
        <v>20</v>
      </c>
      <c r="G761" s="11">
        <v>1</v>
      </c>
      <c r="H761" s="12">
        <v>2.2999999999999998</v>
      </c>
      <c r="I761" s="11" t="str">
        <f t="shared" si="44"/>
        <v>low</v>
      </c>
      <c r="J761" s="11" t="s">
        <v>11</v>
      </c>
      <c r="K761" s="13">
        <v>7.55</v>
      </c>
      <c r="L761" s="13">
        <v>531.28307225729498</v>
      </c>
      <c r="M761" s="13">
        <v>2</v>
      </c>
      <c r="N761" s="13">
        <v>4</v>
      </c>
      <c r="O761" s="13">
        <f t="shared" si="45"/>
        <v>531.28307225729498</v>
      </c>
      <c r="P761" s="13">
        <f t="shared" si="46"/>
        <v>70.368618842025825</v>
      </c>
      <c r="Q761" s="53">
        <f t="shared" si="47"/>
        <v>253.32702783129295</v>
      </c>
    </row>
    <row r="762" spans="1:17">
      <c r="A762" s="10" t="s">
        <v>303</v>
      </c>
      <c r="B762" s="11" t="s">
        <v>353</v>
      </c>
      <c r="C762" s="11" t="s">
        <v>8</v>
      </c>
      <c r="D762" s="11" t="s">
        <v>9</v>
      </c>
      <c r="E762" s="11" t="s">
        <v>10</v>
      </c>
      <c r="F762" s="11">
        <v>20</v>
      </c>
      <c r="G762" s="11">
        <v>1</v>
      </c>
      <c r="H762" s="12">
        <v>2.2999999999999998</v>
      </c>
      <c r="I762" s="11" t="str">
        <f t="shared" si="44"/>
        <v>low</v>
      </c>
      <c r="J762" s="11" t="s">
        <v>11</v>
      </c>
      <c r="K762" s="13">
        <v>7.04</v>
      </c>
      <c r="L762" s="13">
        <v>309.12221512905501</v>
      </c>
      <c r="M762" s="13">
        <v>2</v>
      </c>
      <c r="N762" s="13">
        <v>4</v>
      </c>
      <c r="O762" s="13">
        <f t="shared" si="45"/>
        <v>309.12221512905501</v>
      </c>
      <c r="P762" s="13">
        <f t="shared" si="46"/>
        <v>43.909405558104403</v>
      </c>
      <c r="Q762" s="53">
        <f t="shared" si="47"/>
        <v>158.07386000917583</v>
      </c>
    </row>
    <row r="763" spans="1:17">
      <c r="A763" s="10" t="s">
        <v>303</v>
      </c>
      <c r="B763" s="11" t="s">
        <v>354</v>
      </c>
      <c r="C763" s="11" t="s">
        <v>12</v>
      </c>
      <c r="D763" s="11" t="s">
        <v>9</v>
      </c>
      <c r="E763" s="11" t="s">
        <v>10</v>
      </c>
      <c r="F763" s="11">
        <v>20</v>
      </c>
      <c r="G763" s="11">
        <v>1</v>
      </c>
      <c r="H763" s="12">
        <v>2.2999999999999998</v>
      </c>
      <c r="I763" s="11" t="str">
        <f t="shared" si="44"/>
        <v>low</v>
      </c>
      <c r="J763" s="11" t="s">
        <v>11</v>
      </c>
      <c r="K763" s="13">
        <v>131.13999999999999</v>
      </c>
      <c r="L763" s="13">
        <v>72.1731274180909</v>
      </c>
      <c r="M763" s="13">
        <v>2</v>
      </c>
      <c r="N763" s="13">
        <v>4</v>
      </c>
      <c r="O763" s="13">
        <f t="shared" si="45"/>
        <v>72.1731274180909</v>
      </c>
      <c r="P763" s="13">
        <f t="shared" si="46"/>
        <v>0.55035174178809598</v>
      </c>
      <c r="Q763" s="53">
        <f t="shared" si="47"/>
        <v>1.9812662704371453</v>
      </c>
    </row>
    <row r="764" spans="1:17">
      <c r="A764" s="10" t="s">
        <v>303</v>
      </c>
      <c r="B764" s="11" t="s">
        <v>355</v>
      </c>
      <c r="C764" s="11" t="s">
        <v>12</v>
      </c>
      <c r="D764" s="11" t="s">
        <v>9</v>
      </c>
      <c r="E764" s="11" t="s">
        <v>10</v>
      </c>
      <c r="F764" s="11">
        <v>20</v>
      </c>
      <c r="G764" s="11">
        <v>1</v>
      </c>
      <c r="H764" s="12">
        <v>2.2999999999999998</v>
      </c>
      <c r="I764" s="11" t="str">
        <f t="shared" si="44"/>
        <v>low</v>
      </c>
      <c r="J764" s="11" t="s">
        <v>11</v>
      </c>
      <c r="K764" s="13">
        <v>32.24</v>
      </c>
      <c r="L764" s="13">
        <v>706.84070392137596</v>
      </c>
      <c r="M764" s="13">
        <v>2</v>
      </c>
      <c r="N764" s="13">
        <v>4</v>
      </c>
      <c r="O764" s="13">
        <f t="shared" si="45"/>
        <v>706.84070392137596</v>
      </c>
      <c r="P764" s="13">
        <f t="shared" si="46"/>
        <v>21.92433945165558</v>
      </c>
      <c r="Q764" s="53">
        <f t="shared" si="47"/>
        <v>78.92762202596009</v>
      </c>
    </row>
    <row r="765" spans="1:17">
      <c r="A765" s="10" t="s">
        <v>303</v>
      </c>
      <c r="B765" s="11" t="s">
        <v>356</v>
      </c>
      <c r="C765" s="11" t="s">
        <v>8</v>
      </c>
      <c r="D765" s="11" t="s">
        <v>9</v>
      </c>
      <c r="E765" s="11" t="s">
        <v>10</v>
      </c>
      <c r="F765" s="11">
        <v>20</v>
      </c>
      <c r="G765" s="11">
        <v>2</v>
      </c>
      <c r="H765" s="12">
        <v>2.2999999999999998</v>
      </c>
      <c r="I765" s="11" t="str">
        <f t="shared" si="44"/>
        <v>low</v>
      </c>
      <c r="J765" s="11" t="s">
        <v>11</v>
      </c>
      <c r="K765" s="13">
        <v>9.48</v>
      </c>
      <c r="L765" s="13">
        <v>686.51005271806798</v>
      </c>
      <c r="M765" s="13">
        <v>2</v>
      </c>
      <c r="N765" s="13">
        <v>4</v>
      </c>
      <c r="O765" s="13">
        <f t="shared" si="45"/>
        <v>686.51005271806798</v>
      </c>
      <c r="P765" s="13">
        <f t="shared" si="46"/>
        <v>72.416672227644298</v>
      </c>
      <c r="Q765" s="53">
        <f t="shared" si="47"/>
        <v>260.70002001951946</v>
      </c>
    </row>
    <row r="766" spans="1:17">
      <c r="A766" s="10" t="s">
        <v>303</v>
      </c>
      <c r="B766" s="11" t="s">
        <v>356</v>
      </c>
      <c r="C766" s="11" t="s">
        <v>12</v>
      </c>
      <c r="D766" s="11" t="s">
        <v>9</v>
      </c>
      <c r="E766" s="11" t="s">
        <v>10</v>
      </c>
      <c r="F766" s="11">
        <v>20</v>
      </c>
      <c r="G766" s="11">
        <v>2</v>
      </c>
      <c r="H766" s="12">
        <v>2.2999999999999998</v>
      </c>
      <c r="I766" s="11" t="str">
        <f t="shared" si="44"/>
        <v>low</v>
      </c>
      <c r="J766" s="11" t="s">
        <v>11</v>
      </c>
      <c r="K766" s="13">
        <v>7.2</v>
      </c>
      <c r="L766" s="13">
        <v>601.61723910947796</v>
      </c>
      <c r="M766" s="13">
        <v>2</v>
      </c>
      <c r="N766" s="13">
        <v>4</v>
      </c>
      <c r="O766" s="13">
        <f t="shared" si="45"/>
        <v>601.61723910947796</v>
      </c>
      <c r="P766" s="13">
        <f t="shared" si="46"/>
        <v>83.557949876316385</v>
      </c>
      <c r="Q766" s="53">
        <f t="shared" si="47"/>
        <v>300.80861955473898</v>
      </c>
    </row>
    <row r="767" spans="1:17">
      <c r="A767" s="10" t="s">
        <v>303</v>
      </c>
      <c r="B767" s="11" t="s">
        <v>357</v>
      </c>
      <c r="C767" s="11" t="s">
        <v>8</v>
      </c>
      <c r="D767" s="11" t="s">
        <v>9</v>
      </c>
      <c r="E767" s="11" t="s">
        <v>10</v>
      </c>
      <c r="F767" s="11">
        <v>20</v>
      </c>
      <c r="G767" s="11">
        <v>2</v>
      </c>
      <c r="H767" s="12">
        <v>2.2999999999999998</v>
      </c>
      <c r="I767" s="11" t="str">
        <f t="shared" si="44"/>
        <v>low</v>
      </c>
      <c r="J767" s="11" t="s">
        <v>11</v>
      </c>
      <c r="K767" s="13">
        <v>15.64</v>
      </c>
      <c r="L767" s="13">
        <v>796.80621450464605</v>
      </c>
      <c r="M767" s="13">
        <v>2</v>
      </c>
      <c r="N767" s="13">
        <v>4</v>
      </c>
      <c r="O767" s="13">
        <f t="shared" si="45"/>
        <v>796.80621450464605</v>
      </c>
      <c r="P767" s="13">
        <f t="shared" si="46"/>
        <v>50.946688906946676</v>
      </c>
      <c r="Q767" s="53">
        <f t="shared" si="47"/>
        <v>183.40808006500802</v>
      </c>
    </row>
    <row r="768" spans="1:17">
      <c r="A768" s="10" t="s">
        <v>303</v>
      </c>
      <c r="B768" s="11" t="s">
        <v>357</v>
      </c>
      <c r="C768" s="11" t="s">
        <v>12</v>
      </c>
      <c r="D768" s="11" t="s">
        <v>9</v>
      </c>
      <c r="E768" s="11" t="s">
        <v>10</v>
      </c>
      <c r="F768" s="11">
        <v>20</v>
      </c>
      <c r="G768" s="11">
        <v>2</v>
      </c>
      <c r="H768" s="12">
        <v>2.2999999999999998</v>
      </c>
      <c r="I768" s="11" t="str">
        <f t="shared" si="44"/>
        <v>low</v>
      </c>
      <c r="J768" s="11" t="s">
        <v>11</v>
      </c>
      <c r="K768" s="13">
        <v>15.64</v>
      </c>
      <c r="L768" s="13">
        <v>701.65085730103101</v>
      </c>
      <c r="M768" s="13">
        <v>2</v>
      </c>
      <c r="N768" s="13">
        <v>4</v>
      </c>
      <c r="O768" s="13">
        <f t="shared" si="45"/>
        <v>701.65085730103101</v>
      </c>
      <c r="P768" s="13">
        <f t="shared" si="46"/>
        <v>44.86258678395339</v>
      </c>
      <c r="Q768" s="53">
        <f t="shared" si="47"/>
        <v>161.50531242223221</v>
      </c>
    </row>
    <row r="769" spans="1:17">
      <c r="A769" s="10" t="s">
        <v>303</v>
      </c>
      <c r="B769" s="11" t="s">
        <v>358</v>
      </c>
      <c r="C769" s="11" t="s">
        <v>8</v>
      </c>
      <c r="D769" s="11" t="s">
        <v>9</v>
      </c>
      <c r="E769" s="11" t="s">
        <v>10</v>
      </c>
      <c r="F769" s="11">
        <v>20</v>
      </c>
      <c r="G769" s="11">
        <v>2</v>
      </c>
      <c r="H769" s="12">
        <v>2.2999999999999998</v>
      </c>
      <c r="I769" s="11" t="str">
        <f t="shared" si="44"/>
        <v>low</v>
      </c>
      <c r="J769" s="11" t="s">
        <v>11</v>
      </c>
      <c r="K769" s="13">
        <v>120.73</v>
      </c>
      <c r="L769" s="13">
        <v>643.86836864357201</v>
      </c>
      <c r="M769" s="13">
        <v>2</v>
      </c>
      <c r="N769" s="13">
        <v>4</v>
      </c>
      <c r="O769" s="13">
        <f t="shared" si="45"/>
        <v>643.86836864357201</v>
      </c>
      <c r="P769" s="13">
        <f t="shared" si="46"/>
        <v>5.3331265521707278</v>
      </c>
      <c r="Q769" s="53">
        <f t="shared" si="47"/>
        <v>19.199255587814623</v>
      </c>
    </row>
    <row r="770" spans="1:17">
      <c r="A770" s="10" t="s">
        <v>303</v>
      </c>
      <c r="B770" s="11" t="s">
        <v>358</v>
      </c>
      <c r="C770" s="11" t="s">
        <v>12</v>
      </c>
      <c r="D770" s="11" t="s">
        <v>9</v>
      </c>
      <c r="E770" s="11" t="s">
        <v>10</v>
      </c>
      <c r="F770" s="11">
        <v>20</v>
      </c>
      <c r="G770" s="11">
        <v>2</v>
      </c>
      <c r="H770" s="12">
        <v>2.2999999999999998</v>
      </c>
      <c r="I770" s="11" t="str">
        <f t="shared" ref="I770:I833" si="48">IF(H770=2.3,"low",IF(H770=2.7,"medium",IF(H770=3.2,"high",IF(H770=1.4,"low",IF(H770=2,"medium",IF(H770=3.3,"high"))))))</f>
        <v>low</v>
      </c>
      <c r="J770" s="11" t="s">
        <v>11</v>
      </c>
      <c r="K770" s="13">
        <v>13.91</v>
      </c>
      <c r="L770" s="13">
        <v>550.53034600912599</v>
      </c>
      <c r="M770" s="13">
        <v>2</v>
      </c>
      <c r="N770" s="13">
        <v>4</v>
      </c>
      <c r="O770" s="13">
        <f t="shared" ref="O770:O833" si="49">(IF(L770&lt;N770,0,L770))</f>
        <v>550.53034600912599</v>
      </c>
      <c r="P770" s="13">
        <f t="shared" ref="P770:P833" si="50">IF(O770=0,NA(),(O770/K770))</f>
        <v>39.578026312661827</v>
      </c>
      <c r="Q770" s="53">
        <f t="shared" ref="Q770:Q833" si="51">IF(O770=0,NA(),((P770/1000)*3600))</f>
        <v>142.48089472558257</v>
      </c>
    </row>
    <row r="771" spans="1:17">
      <c r="A771" s="10" t="s">
        <v>303</v>
      </c>
      <c r="B771" s="11" t="s">
        <v>359</v>
      </c>
      <c r="C771" s="11" t="s">
        <v>8</v>
      </c>
      <c r="D771" s="11" t="s">
        <v>9</v>
      </c>
      <c r="E771" s="11" t="s">
        <v>10</v>
      </c>
      <c r="F771" s="11">
        <v>20</v>
      </c>
      <c r="G771" s="11">
        <v>2</v>
      </c>
      <c r="H771" s="12">
        <v>2.2999999999999998</v>
      </c>
      <c r="I771" s="11" t="str">
        <f t="shared" si="48"/>
        <v>low</v>
      </c>
      <c r="J771" s="11" t="s">
        <v>11</v>
      </c>
      <c r="K771" s="13">
        <v>58.7</v>
      </c>
      <c r="L771" s="13">
        <v>676.60796371266304</v>
      </c>
      <c r="M771" s="13">
        <v>2</v>
      </c>
      <c r="N771" s="13">
        <v>4</v>
      </c>
      <c r="O771" s="13">
        <f t="shared" si="49"/>
        <v>676.60796371266304</v>
      </c>
      <c r="P771" s="13">
        <f t="shared" si="50"/>
        <v>11.526541119466151</v>
      </c>
      <c r="Q771" s="53">
        <f t="shared" si="51"/>
        <v>41.49554803007814</v>
      </c>
    </row>
    <row r="772" spans="1:17">
      <c r="A772" s="10" t="s">
        <v>303</v>
      </c>
      <c r="B772" s="11" t="s">
        <v>359</v>
      </c>
      <c r="C772" s="11" t="s">
        <v>12</v>
      </c>
      <c r="D772" s="11" t="s">
        <v>9</v>
      </c>
      <c r="E772" s="11" t="s">
        <v>10</v>
      </c>
      <c r="F772" s="11">
        <v>20</v>
      </c>
      <c r="G772" s="11">
        <v>2</v>
      </c>
      <c r="H772" s="12">
        <v>2.2999999999999998</v>
      </c>
      <c r="I772" s="11" t="str">
        <f t="shared" si="48"/>
        <v>low</v>
      </c>
      <c r="J772" s="11" t="s">
        <v>11</v>
      </c>
      <c r="K772" s="13">
        <v>58.7</v>
      </c>
      <c r="L772" s="13">
        <v>725.20382188652604</v>
      </c>
      <c r="M772" s="13">
        <v>2</v>
      </c>
      <c r="N772" s="13">
        <v>4</v>
      </c>
      <c r="O772" s="13">
        <f t="shared" si="49"/>
        <v>725.20382188652604</v>
      </c>
      <c r="P772" s="13">
        <f t="shared" si="50"/>
        <v>12.354409231457002</v>
      </c>
      <c r="Q772" s="53">
        <f t="shared" si="51"/>
        <v>44.475873233245203</v>
      </c>
    </row>
    <row r="773" spans="1:17">
      <c r="A773" s="10" t="s">
        <v>303</v>
      </c>
      <c r="B773" s="11" t="s">
        <v>360</v>
      </c>
      <c r="C773" s="11" t="s">
        <v>8</v>
      </c>
      <c r="D773" s="11" t="s">
        <v>9</v>
      </c>
      <c r="E773" s="11" t="s">
        <v>10</v>
      </c>
      <c r="F773" s="11">
        <v>20</v>
      </c>
      <c r="G773" s="11">
        <v>1</v>
      </c>
      <c r="H773" s="12">
        <v>2.7</v>
      </c>
      <c r="I773" s="11" t="str">
        <f t="shared" si="48"/>
        <v>medium</v>
      </c>
      <c r="J773" s="11" t="s">
        <v>11</v>
      </c>
      <c r="K773" s="13">
        <v>8.09</v>
      </c>
      <c r="L773" s="13">
        <v>747.06624885754195</v>
      </c>
      <c r="M773" s="13">
        <v>2</v>
      </c>
      <c r="N773" s="13">
        <v>4</v>
      </c>
      <c r="O773" s="13">
        <f t="shared" si="49"/>
        <v>747.06624885754195</v>
      </c>
      <c r="P773" s="13">
        <f t="shared" si="50"/>
        <v>92.344406533688741</v>
      </c>
      <c r="Q773" s="53">
        <f t="shared" si="51"/>
        <v>332.43986352127945</v>
      </c>
    </row>
    <row r="774" spans="1:17">
      <c r="A774" s="10" t="s">
        <v>303</v>
      </c>
      <c r="B774" s="11" t="s">
        <v>360</v>
      </c>
      <c r="C774" s="11" t="s">
        <v>12</v>
      </c>
      <c r="D774" s="11" t="s">
        <v>9</v>
      </c>
      <c r="E774" s="11" t="s">
        <v>10</v>
      </c>
      <c r="F774" s="11">
        <v>20</v>
      </c>
      <c r="G774" s="11">
        <v>1</v>
      </c>
      <c r="H774" s="12">
        <v>2.7</v>
      </c>
      <c r="I774" s="11" t="str">
        <f t="shared" si="48"/>
        <v>medium</v>
      </c>
      <c r="J774" s="11" t="s">
        <v>11</v>
      </c>
      <c r="K774" s="13">
        <v>3.87</v>
      </c>
      <c r="L774" s="13">
        <v>649.53653379805701</v>
      </c>
      <c r="M774" s="13">
        <v>2</v>
      </c>
      <c r="N774" s="13">
        <v>4</v>
      </c>
      <c r="O774" s="13">
        <f t="shared" si="49"/>
        <v>649.53653379805701</v>
      </c>
      <c r="P774" s="13">
        <f t="shared" si="50"/>
        <v>167.83889762223694</v>
      </c>
      <c r="Q774" s="53">
        <f t="shared" si="51"/>
        <v>604.22003144005305</v>
      </c>
    </row>
    <row r="775" spans="1:17">
      <c r="A775" s="10" t="s">
        <v>303</v>
      </c>
      <c r="B775" s="11" t="s">
        <v>361</v>
      </c>
      <c r="C775" s="11" t="s">
        <v>8</v>
      </c>
      <c r="D775" s="11" t="s">
        <v>9</v>
      </c>
      <c r="E775" s="11" t="s">
        <v>10</v>
      </c>
      <c r="F775" s="11">
        <v>20</v>
      </c>
      <c r="G775" s="11">
        <v>1</v>
      </c>
      <c r="H775" s="12">
        <v>2.7</v>
      </c>
      <c r="I775" s="11" t="str">
        <f t="shared" si="48"/>
        <v>medium</v>
      </c>
      <c r="J775" s="11" t="s">
        <v>11</v>
      </c>
      <c r="K775" s="13">
        <v>117.18</v>
      </c>
      <c r="L775" s="13">
        <v>66.101038096116298</v>
      </c>
      <c r="M775" s="13">
        <v>2</v>
      </c>
      <c r="N775" s="13">
        <v>4</v>
      </c>
      <c r="O775" s="13">
        <f t="shared" si="49"/>
        <v>66.101038096116298</v>
      </c>
      <c r="P775" s="13">
        <f t="shared" si="50"/>
        <v>0.56409829404434453</v>
      </c>
      <c r="Q775" s="53">
        <f t="shared" si="51"/>
        <v>2.0307538585596401</v>
      </c>
    </row>
    <row r="776" spans="1:17">
      <c r="A776" s="10" t="s">
        <v>303</v>
      </c>
      <c r="B776" s="11" t="s">
        <v>362</v>
      </c>
      <c r="C776" s="11" t="s">
        <v>8</v>
      </c>
      <c r="D776" s="11" t="s">
        <v>9</v>
      </c>
      <c r="E776" s="11" t="s">
        <v>10</v>
      </c>
      <c r="F776" s="11">
        <v>20</v>
      </c>
      <c r="G776" s="11">
        <v>1</v>
      </c>
      <c r="H776" s="12">
        <v>2.7</v>
      </c>
      <c r="I776" s="11" t="str">
        <f t="shared" si="48"/>
        <v>medium</v>
      </c>
      <c r="J776" s="11" t="s">
        <v>11</v>
      </c>
      <c r="K776" s="13">
        <v>101.28</v>
      </c>
      <c r="L776" s="13">
        <v>724.24843818547799</v>
      </c>
      <c r="M776" s="13">
        <v>2</v>
      </c>
      <c r="N776" s="13">
        <v>4</v>
      </c>
      <c r="O776" s="13">
        <f t="shared" si="49"/>
        <v>724.24843818547799</v>
      </c>
      <c r="P776" s="13">
        <f t="shared" si="50"/>
        <v>7.1509521937744669</v>
      </c>
      <c r="Q776" s="53">
        <f t="shared" si="51"/>
        <v>25.743427897588081</v>
      </c>
    </row>
    <row r="777" spans="1:17">
      <c r="A777" s="10" t="s">
        <v>303</v>
      </c>
      <c r="B777" s="11" t="s">
        <v>362</v>
      </c>
      <c r="C777" s="11" t="s">
        <v>12</v>
      </c>
      <c r="D777" s="11" t="s">
        <v>9</v>
      </c>
      <c r="E777" s="11" t="s">
        <v>10</v>
      </c>
      <c r="F777" s="11">
        <v>20</v>
      </c>
      <c r="G777" s="11">
        <v>1</v>
      </c>
      <c r="H777" s="12">
        <v>2.7</v>
      </c>
      <c r="I777" s="11" t="str">
        <f t="shared" si="48"/>
        <v>medium</v>
      </c>
      <c r="J777" s="11" t="s">
        <v>11</v>
      </c>
      <c r="K777" s="13">
        <v>101.28</v>
      </c>
      <c r="L777" s="13">
        <v>764.05157902878</v>
      </c>
      <c r="M777" s="13">
        <v>2</v>
      </c>
      <c r="N777" s="13">
        <v>4</v>
      </c>
      <c r="O777" s="13">
        <f t="shared" si="49"/>
        <v>764.05157902878</v>
      </c>
      <c r="P777" s="13">
        <f t="shared" si="50"/>
        <v>7.5439531894626777</v>
      </c>
      <c r="Q777" s="53">
        <f t="shared" si="51"/>
        <v>27.158231482065638</v>
      </c>
    </row>
    <row r="778" spans="1:17">
      <c r="A778" s="10" t="s">
        <v>303</v>
      </c>
      <c r="B778" s="11" t="s">
        <v>363</v>
      </c>
      <c r="C778" s="11" t="s">
        <v>8</v>
      </c>
      <c r="D778" s="11" t="s">
        <v>9</v>
      </c>
      <c r="E778" s="11" t="s">
        <v>10</v>
      </c>
      <c r="F778" s="11">
        <v>20</v>
      </c>
      <c r="G778" s="11">
        <v>1</v>
      </c>
      <c r="H778" s="12">
        <v>2.7</v>
      </c>
      <c r="I778" s="11" t="str">
        <f t="shared" si="48"/>
        <v>medium</v>
      </c>
      <c r="J778" s="11" t="s">
        <v>11</v>
      </c>
      <c r="K778" s="13">
        <v>9.9</v>
      </c>
      <c r="L778" s="13">
        <v>650.80915674465598</v>
      </c>
      <c r="M778" s="13">
        <v>2</v>
      </c>
      <c r="N778" s="13">
        <v>4</v>
      </c>
      <c r="O778" s="13">
        <f t="shared" si="49"/>
        <v>650.80915674465598</v>
      </c>
      <c r="P778" s="13">
        <f t="shared" si="50"/>
        <v>65.738298661076357</v>
      </c>
      <c r="Q778" s="53">
        <f t="shared" si="51"/>
        <v>236.65787517987491</v>
      </c>
    </row>
    <row r="779" spans="1:17">
      <c r="A779" s="10" t="s">
        <v>303</v>
      </c>
      <c r="B779" s="11" t="s">
        <v>363</v>
      </c>
      <c r="C779" s="11" t="s">
        <v>12</v>
      </c>
      <c r="D779" s="11" t="s">
        <v>9</v>
      </c>
      <c r="E779" s="11" t="s">
        <v>10</v>
      </c>
      <c r="F779" s="11">
        <v>20</v>
      </c>
      <c r="G779" s="11">
        <v>1</v>
      </c>
      <c r="H779" s="12">
        <v>2.7</v>
      </c>
      <c r="I779" s="11" t="str">
        <f t="shared" si="48"/>
        <v>medium</v>
      </c>
      <c r="J779" s="11" t="s">
        <v>11</v>
      </c>
      <c r="K779" s="13">
        <v>121.17</v>
      </c>
      <c r="L779" s="13">
        <v>171.97484843320899</v>
      </c>
      <c r="M779" s="13">
        <v>2</v>
      </c>
      <c r="N779" s="13">
        <v>4</v>
      </c>
      <c r="O779" s="13">
        <f t="shared" si="49"/>
        <v>171.97484843320899</v>
      </c>
      <c r="P779" s="13">
        <f t="shared" si="50"/>
        <v>1.4192857013551952</v>
      </c>
      <c r="Q779" s="53">
        <f t="shared" si="51"/>
        <v>5.1094285248787026</v>
      </c>
    </row>
    <row r="780" spans="1:17">
      <c r="A780" s="10" t="s">
        <v>303</v>
      </c>
      <c r="B780" s="11" t="s">
        <v>364</v>
      </c>
      <c r="C780" s="11" t="s">
        <v>8</v>
      </c>
      <c r="D780" s="11" t="s">
        <v>9</v>
      </c>
      <c r="E780" s="11" t="s">
        <v>10</v>
      </c>
      <c r="F780" s="11">
        <v>20</v>
      </c>
      <c r="G780" s="11">
        <v>2</v>
      </c>
      <c r="H780" s="12">
        <v>2.7</v>
      </c>
      <c r="I780" s="11" t="str">
        <f t="shared" si="48"/>
        <v>medium</v>
      </c>
      <c r="J780" s="11" t="s">
        <v>11</v>
      </c>
      <c r="K780" s="13">
        <v>12.47</v>
      </c>
      <c r="L780" s="13">
        <v>638.51632073188296</v>
      </c>
      <c r="M780" s="13">
        <v>2</v>
      </c>
      <c r="N780" s="13">
        <v>4</v>
      </c>
      <c r="O780" s="13">
        <f t="shared" si="49"/>
        <v>638.51632073188296</v>
      </c>
      <c r="P780" s="13">
        <f t="shared" si="50"/>
        <v>51.204195728298551</v>
      </c>
      <c r="Q780" s="53">
        <f t="shared" si="51"/>
        <v>184.33510462187476</v>
      </c>
    </row>
    <row r="781" spans="1:17">
      <c r="A781" s="10" t="s">
        <v>303</v>
      </c>
      <c r="B781" s="11" t="s">
        <v>364</v>
      </c>
      <c r="C781" s="11" t="s">
        <v>12</v>
      </c>
      <c r="D781" s="11" t="s">
        <v>9</v>
      </c>
      <c r="E781" s="11" t="s">
        <v>10</v>
      </c>
      <c r="F781" s="11">
        <v>20</v>
      </c>
      <c r="G781" s="11">
        <v>2</v>
      </c>
      <c r="H781" s="12">
        <v>2.7</v>
      </c>
      <c r="I781" s="11" t="str">
        <f t="shared" si="48"/>
        <v>medium</v>
      </c>
      <c r="J781" s="11" t="s">
        <v>11</v>
      </c>
      <c r="K781" s="13">
        <v>8.42</v>
      </c>
      <c r="L781" s="13">
        <v>583.72147434004103</v>
      </c>
      <c r="M781" s="13">
        <v>2</v>
      </c>
      <c r="N781" s="13">
        <v>4</v>
      </c>
      <c r="O781" s="13">
        <f t="shared" si="49"/>
        <v>583.72147434004103</v>
      </c>
      <c r="P781" s="13">
        <f t="shared" si="50"/>
        <v>69.325590776726969</v>
      </c>
      <c r="Q781" s="53">
        <f t="shared" si="51"/>
        <v>249.57212679621708</v>
      </c>
    </row>
    <row r="782" spans="1:17">
      <c r="A782" s="10" t="s">
        <v>303</v>
      </c>
      <c r="B782" s="11" t="s">
        <v>365</v>
      </c>
      <c r="C782" s="11" t="s">
        <v>8</v>
      </c>
      <c r="D782" s="11" t="s">
        <v>9</v>
      </c>
      <c r="E782" s="11" t="s">
        <v>10</v>
      </c>
      <c r="F782" s="11">
        <v>20</v>
      </c>
      <c r="G782" s="11">
        <v>2</v>
      </c>
      <c r="H782" s="12">
        <v>2.7</v>
      </c>
      <c r="I782" s="11" t="str">
        <f t="shared" si="48"/>
        <v>medium</v>
      </c>
      <c r="J782" s="11" t="s">
        <v>11</v>
      </c>
      <c r="K782" s="13">
        <v>121.08</v>
      </c>
      <c r="L782" s="13">
        <v>632.33605981942299</v>
      </c>
      <c r="M782" s="13">
        <v>2</v>
      </c>
      <c r="N782" s="13">
        <v>4</v>
      </c>
      <c r="O782" s="13">
        <f t="shared" si="49"/>
        <v>632.33605981942299</v>
      </c>
      <c r="P782" s="13">
        <f t="shared" si="50"/>
        <v>5.2224649803388088</v>
      </c>
      <c r="Q782" s="53">
        <f t="shared" si="51"/>
        <v>18.800873929219712</v>
      </c>
    </row>
    <row r="783" spans="1:17">
      <c r="A783" s="10" t="s">
        <v>303</v>
      </c>
      <c r="B783" s="11" t="s">
        <v>365</v>
      </c>
      <c r="C783" s="11" t="s">
        <v>12</v>
      </c>
      <c r="D783" s="11" t="s">
        <v>9</v>
      </c>
      <c r="E783" s="11" t="s">
        <v>10</v>
      </c>
      <c r="F783" s="11">
        <v>20</v>
      </c>
      <c r="G783" s="11">
        <v>2</v>
      </c>
      <c r="H783" s="12">
        <v>2.7</v>
      </c>
      <c r="I783" s="11" t="str">
        <f t="shared" si="48"/>
        <v>medium</v>
      </c>
      <c r="J783" s="11" t="s">
        <v>11</v>
      </c>
      <c r="K783" s="13">
        <v>6.5</v>
      </c>
      <c r="L783" s="13">
        <v>694.78666345468503</v>
      </c>
      <c r="M783" s="13">
        <v>2</v>
      </c>
      <c r="N783" s="13">
        <v>4</v>
      </c>
      <c r="O783" s="13">
        <f t="shared" si="49"/>
        <v>694.78666345468503</v>
      </c>
      <c r="P783" s="13">
        <f t="shared" si="50"/>
        <v>106.89025591610539</v>
      </c>
      <c r="Q783" s="53">
        <f t="shared" si="51"/>
        <v>384.80492129797938</v>
      </c>
    </row>
    <row r="784" spans="1:17">
      <c r="A784" s="10" t="s">
        <v>303</v>
      </c>
      <c r="B784" s="11" t="s">
        <v>366</v>
      </c>
      <c r="C784" s="11" t="s">
        <v>8</v>
      </c>
      <c r="D784" s="11" t="s">
        <v>9</v>
      </c>
      <c r="E784" s="11" t="s">
        <v>10</v>
      </c>
      <c r="F784" s="11">
        <v>20</v>
      </c>
      <c r="G784" s="11">
        <v>2</v>
      </c>
      <c r="H784" s="12">
        <v>2.7</v>
      </c>
      <c r="I784" s="11" t="str">
        <f t="shared" si="48"/>
        <v>medium</v>
      </c>
      <c r="J784" s="11" t="s">
        <v>11</v>
      </c>
      <c r="K784" s="13">
        <v>7.75</v>
      </c>
      <c r="L784" s="13">
        <v>583.02712285135101</v>
      </c>
      <c r="M784" s="13">
        <v>2</v>
      </c>
      <c r="N784" s="13">
        <v>4</v>
      </c>
      <c r="O784" s="13">
        <f t="shared" si="49"/>
        <v>583.02712285135101</v>
      </c>
      <c r="P784" s="13">
        <f t="shared" si="50"/>
        <v>75.229306174367878</v>
      </c>
      <c r="Q784" s="53">
        <f t="shared" si="51"/>
        <v>270.82550222772437</v>
      </c>
    </row>
    <row r="785" spans="1:17">
      <c r="A785" s="10" t="s">
        <v>303</v>
      </c>
      <c r="B785" s="11" t="s">
        <v>366</v>
      </c>
      <c r="C785" s="11" t="s">
        <v>12</v>
      </c>
      <c r="D785" s="11" t="s">
        <v>9</v>
      </c>
      <c r="E785" s="11" t="s">
        <v>10</v>
      </c>
      <c r="F785" s="11">
        <v>20</v>
      </c>
      <c r="G785" s="11">
        <v>2</v>
      </c>
      <c r="H785" s="12">
        <v>2.7</v>
      </c>
      <c r="I785" s="11" t="str">
        <f t="shared" si="48"/>
        <v>medium</v>
      </c>
      <c r="J785" s="11" t="s">
        <v>11</v>
      </c>
      <c r="K785" s="13">
        <v>11.51</v>
      </c>
      <c r="L785" s="13">
        <v>674.55742601124098</v>
      </c>
      <c r="M785" s="13">
        <v>2</v>
      </c>
      <c r="N785" s="13">
        <v>4</v>
      </c>
      <c r="O785" s="13">
        <f t="shared" si="49"/>
        <v>674.55742601124098</v>
      </c>
      <c r="P785" s="13">
        <f t="shared" si="50"/>
        <v>58.606205561358905</v>
      </c>
      <c r="Q785" s="53">
        <f t="shared" si="51"/>
        <v>210.98234002089205</v>
      </c>
    </row>
    <row r="786" spans="1:17">
      <c r="A786" s="10" t="s">
        <v>303</v>
      </c>
      <c r="B786" s="11" t="s">
        <v>367</v>
      </c>
      <c r="C786" s="11" t="s">
        <v>8</v>
      </c>
      <c r="D786" s="11" t="s">
        <v>9</v>
      </c>
      <c r="E786" s="11" t="s">
        <v>10</v>
      </c>
      <c r="F786" s="11">
        <v>20</v>
      </c>
      <c r="G786" s="11">
        <v>2</v>
      </c>
      <c r="H786" s="12">
        <v>2.7</v>
      </c>
      <c r="I786" s="11" t="str">
        <f t="shared" si="48"/>
        <v>medium</v>
      </c>
      <c r="J786" s="11" t="s">
        <v>11</v>
      </c>
      <c r="K786" s="13">
        <v>111.99</v>
      </c>
      <c r="L786" s="13">
        <v>651.32773467405002</v>
      </c>
      <c r="M786" s="13">
        <v>2</v>
      </c>
      <c r="N786" s="13">
        <v>4</v>
      </c>
      <c r="O786" s="13">
        <f t="shared" si="49"/>
        <v>651.32773467405002</v>
      </c>
      <c r="P786" s="13">
        <f t="shared" si="50"/>
        <v>5.8159454832935982</v>
      </c>
      <c r="Q786" s="53">
        <f t="shared" si="51"/>
        <v>20.937403739856954</v>
      </c>
    </row>
    <row r="787" spans="1:17">
      <c r="A787" s="10" t="s">
        <v>303</v>
      </c>
      <c r="B787" s="11" t="s">
        <v>367</v>
      </c>
      <c r="C787" s="11" t="s">
        <v>12</v>
      </c>
      <c r="D787" s="11" t="s">
        <v>9</v>
      </c>
      <c r="E787" s="11" t="s">
        <v>10</v>
      </c>
      <c r="F787" s="11">
        <v>20</v>
      </c>
      <c r="G787" s="11">
        <v>2</v>
      </c>
      <c r="H787" s="12">
        <v>2.7</v>
      </c>
      <c r="I787" s="11" t="str">
        <f t="shared" si="48"/>
        <v>medium</v>
      </c>
      <c r="J787" s="11" t="s">
        <v>11</v>
      </c>
      <c r="K787" s="13">
        <v>7.24</v>
      </c>
      <c r="L787" s="13">
        <v>549.80757174262305</v>
      </c>
      <c r="M787" s="13">
        <v>2</v>
      </c>
      <c r="N787" s="13">
        <v>4</v>
      </c>
      <c r="O787" s="13">
        <f t="shared" si="49"/>
        <v>549.80757174262305</v>
      </c>
      <c r="P787" s="13">
        <f t="shared" si="50"/>
        <v>75.940272340141306</v>
      </c>
      <c r="Q787" s="53">
        <f t="shared" si="51"/>
        <v>273.38498042450868</v>
      </c>
    </row>
    <row r="788" spans="1:17">
      <c r="A788" s="10" t="s">
        <v>303</v>
      </c>
      <c r="B788" s="11" t="s">
        <v>368</v>
      </c>
      <c r="C788" s="11" t="s">
        <v>8</v>
      </c>
      <c r="D788" s="11" t="s">
        <v>9</v>
      </c>
      <c r="E788" s="11" t="s">
        <v>10</v>
      </c>
      <c r="F788" s="11">
        <v>20</v>
      </c>
      <c r="G788" s="11">
        <v>1</v>
      </c>
      <c r="H788" s="12">
        <v>3.2</v>
      </c>
      <c r="I788" s="11" t="str">
        <f t="shared" si="48"/>
        <v>high</v>
      </c>
      <c r="J788" s="11" t="s">
        <v>11</v>
      </c>
      <c r="K788" s="13">
        <v>4.93</v>
      </c>
      <c r="L788" s="13">
        <v>178.50326785446299</v>
      </c>
      <c r="M788" s="13">
        <v>2</v>
      </c>
      <c r="N788" s="13">
        <v>4</v>
      </c>
      <c r="O788" s="13">
        <f t="shared" si="49"/>
        <v>178.50326785446299</v>
      </c>
      <c r="P788" s="13">
        <f t="shared" si="50"/>
        <v>36.207559402527991</v>
      </c>
      <c r="Q788" s="53">
        <f t="shared" si="51"/>
        <v>130.34721384910077</v>
      </c>
    </row>
    <row r="789" spans="1:17">
      <c r="A789" s="10" t="s">
        <v>303</v>
      </c>
      <c r="B789" s="11" t="s">
        <v>368</v>
      </c>
      <c r="C789" s="11" t="s">
        <v>12</v>
      </c>
      <c r="D789" s="11" t="s">
        <v>9</v>
      </c>
      <c r="E789" s="11" t="s">
        <v>10</v>
      </c>
      <c r="F789" s="11">
        <v>20</v>
      </c>
      <c r="G789" s="11">
        <v>1</v>
      </c>
      <c r="H789" s="12">
        <v>3.2</v>
      </c>
      <c r="I789" s="11" t="str">
        <f t="shared" si="48"/>
        <v>high</v>
      </c>
      <c r="J789" s="11" t="s">
        <v>11</v>
      </c>
      <c r="K789" s="13">
        <v>8.1</v>
      </c>
      <c r="L789" s="13">
        <v>865.81438881475106</v>
      </c>
      <c r="M789" s="13">
        <v>2</v>
      </c>
      <c r="N789" s="13">
        <v>4</v>
      </c>
      <c r="O789" s="13">
        <f t="shared" si="49"/>
        <v>865.81438881475106</v>
      </c>
      <c r="P789" s="13">
        <f t="shared" si="50"/>
        <v>106.89066528577175</v>
      </c>
      <c r="Q789" s="53">
        <f t="shared" si="51"/>
        <v>384.8063950287783</v>
      </c>
    </row>
    <row r="790" spans="1:17">
      <c r="A790" s="10" t="s">
        <v>303</v>
      </c>
      <c r="B790" s="11" t="s">
        <v>369</v>
      </c>
      <c r="C790" s="11" t="s">
        <v>8</v>
      </c>
      <c r="D790" s="11" t="s">
        <v>9</v>
      </c>
      <c r="E790" s="11" t="s">
        <v>10</v>
      </c>
      <c r="F790" s="11">
        <v>20</v>
      </c>
      <c r="G790" s="11">
        <v>1</v>
      </c>
      <c r="H790" s="12">
        <v>3.2</v>
      </c>
      <c r="I790" s="11" t="str">
        <f t="shared" si="48"/>
        <v>high</v>
      </c>
      <c r="J790" s="11" t="s">
        <v>11</v>
      </c>
      <c r="K790" s="13">
        <v>120.18</v>
      </c>
      <c r="L790" s="13">
        <v>248.28811022435099</v>
      </c>
      <c r="M790" s="13">
        <v>2</v>
      </c>
      <c r="N790" s="13">
        <v>4</v>
      </c>
      <c r="O790" s="13">
        <f t="shared" si="49"/>
        <v>248.28811022435099</v>
      </c>
      <c r="P790" s="13">
        <f t="shared" si="50"/>
        <v>2.0659686322545427</v>
      </c>
      <c r="Q790" s="53">
        <f t="shared" si="51"/>
        <v>7.4374870761163532</v>
      </c>
    </row>
    <row r="791" spans="1:17">
      <c r="A791" s="10" t="s">
        <v>303</v>
      </c>
      <c r="B791" s="11" t="s">
        <v>369</v>
      </c>
      <c r="C791" s="11" t="s">
        <v>12</v>
      </c>
      <c r="D791" s="11" t="s">
        <v>9</v>
      </c>
      <c r="E791" s="11" t="s">
        <v>10</v>
      </c>
      <c r="F791" s="11">
        <v>20</v>
      </c>
      <c r="G791" s="11">
        <v>1</v>
      </c>
      <c r="H791" s="12">
        <v>3.2</v>
      </c>
      <c r="I791" s="11" t="str">
        <f t="shared" si="48"/>
        <v>high</v>
      </c>
      <c r="J791" s="11" t="s">
        <v>11</v>
      </c>
      <c r="K791" s="13">
        <v>25.6</v>
      </c>
      <c r="L791" s="13">
        <v>533.484615439903</v>
      </c>
      <c r="M791" s="13">
        <v>2</v>
      </c>
      <c r="N791" s="13">
        <v>4</v>
      </c>
      <c r="O791" s="13">
        <f t="shared" si="49"/>
        <v>533.484615439903</v>
      </c>
      <c r="P791" s="13">
        <f t="shared" si="50"/>
        <v>20.83924279062121</v>
      </c>
      <c r="Q791" s="53">
        <f t="shared" si="51"/>
        <v>75.021274046236343</v>
      </c>
    </row>
    <row r="792" spans="1:17">
      <c r="A792" s="10" t="s">
        <v>303</v>
      </c>
      <c r="B792" s="11" t="s">
        <v>370</v>
      </c>
      <c r="C792" s="11" t="s">
        <v>8</v>
      </c>
      <c r="D792" s="11" t="s">
        <v>9</v>
      </c>
      <c r="E792" s="11" t="s">
        <v>10</v>
      </c>
      <c r="F792" s="11">
        <v>20</v>
      </c>
      <c r="G792" s="11">
        <v>1</v>
      </c>
      <c r="H792" s="12">
        <v>3.2</v>
      </c>
      <c r="I792" s="11" t="str">
        <f t="shared" si="48"/>
        <v>high</v>
      </c>
      <c r="J792" s="11" t="s">
        <v>11</v>
      </c>
      <c r="K792" s="13">
        <v>120.7</v>
      </c>
      <c r="L792" s="13">
        <v>19.760018576538801</v>
      </c>
      <c r="M792" s="13">
        <v>2</v>
      </c>
      <c r="N792" s="13">
        <v>4</v>
      </c>
      <c r="O792" s="13">
        <f t="shared" si="49"/>
        <v>19.760018576538801</v>
      </c>
      <c r="P792" s="13">
        <f t="shared" si="50"/>
        <v>0.16371183576254184</v>
      </c>
      <c r="Q792" s="53">
        <f t="shared" si="51"/>
        <v>0.58936260874515056</v>
      </c>
    </row>
    <row r="793" spans="1:17">
      <c r="A793" s="10" t="s">
        <v>303</v>
      </c>
      <c r="B793" s="11" t="s">
        <v>370</v>
      </c>
      <c r="C793" s="11" t="s">
        <v>12</v>
      </c>
      <c r="D793" s="11" t="s">
        <v>9</v>
      </c>
      <c r="E793" s="11" t="s">
        <v>10</v>
      </c>
      <c r="F793" s="11">
        <v>20</v>
      </c>
      <c r="G793" s="11">
        <v>1</v>
      </c>
      <c r="H793" s="12">
        <v>3.2</v>
      </c>
      <c r="I793" s="11" t="str">
        <f t="shared" si="48"/>
        <v>high</v>
      </c>
      <c r="J793" s="11" t="s">
        <v>11</v>
      </c>
      <c r="K793" s="13">
        <v>40.07</v>
      </c>
      <c r="L793" s="13">
        <v>545.93277502240403</v>
      </c>
      <c r="M793" s="13">
        <v>2</v>
      </c>
      <c r="N793" s="13">
        <v>4</v>
      </c>
      <c r="O793" s="13">
        <f t="shared" si="49"/>
        <v>545.93277502240403</v>
      </c>
      <c r="P793" s="13">
        <f t="shared" si="50"/>
        <v>13.62447654161228</v>
      </c>
      <c r="Q793" s="53">
        <f t="shared" si="51"/>
        <v>49.048115549804209</v>
      </c>
    </row>
    <row r="794" spans="1:17">
      <c r="A794" s="10" t="s">
        <v>303</v>
      </c>
      <c r="B794" s="11" t="s">
        <v>371</v>
      </c>
      <c r="C794" s="11" t="s">
        <v>8</v>
      </c>
      <c r="D794" s="11" t="s">
        <v>9</v>
      </c>
      <c r="E794" s="11" t="s">
        <v>10</v>
      </c>
      <c r="F794" s="11">
        <v>20</v>
      </c>
      <c r="G794" s="11">
        <v>1</v>
      </c>
      <c r="H794" s="12">
        <v>3.2</v>
      </c>
      <c r="I794" s="11" t="str">
        <f t="shared" si="48"/>
        <v>high</v>
      </c>
      <c r="J794" s="11" t="s">
        <v>11</v>
      </c>
      <c r="K794" s="13">
        <v>116.8</v>
      </c>
      <c r="L794" s="13">
        <v>661.70077357123898</v>
      </c>
      <c r="M794" s="13">
        <v>2</v>
      </c>
      <c r="N794" s="13">
        <v>4</v>
      </c>
      <c r="O794" s="13">
        <f t="shared" si="49"/>
        <v>661.70077357123898</v>
      </c>
      <c r="P794" s="13">
        <f t="shared" si="50"/>
        <v>5.665246349068827</v>
      </c>
      <c r="Q794" s="53">
        <f t="shared" si="51"/>
        <v>20.39488685664778</v>
      </c>
    </row>
    <row r="795" spans="1:17">
      <c r="A795" s="10" t="s">
        <v>303</v>
      </c>
      <c r="B795" s="11" t="s">
        <v>371</v>
      </c>
      <c r="C795" s="11" t="s">
        <v>12</v>
      </c>
      <c r="D795" s="11" t="s">
        <v>9</v>
      </c>
      <c r="E795" s="11" t="s">
        <v>10</v>
      </c>
      <c r="F795" s="11">
        <v>20</v>
      </c>
      <c r="G795" s="11">
        <v>1</v>
      </c>
      <c r="H795" s="12">
        <v>3.2</v>
      </c>
      <c r="I795" s="11" t="str">
        <f t="shared" si="48"/>
        <v>high</v>
      </c>
      <c r="J795" s="11" t="s">
        <v>11</v>
      </c>
      <c r="K795" s="13">
        <v>120.57</v>
      </c>
      <c r="L795" s="13">
        <v>546.96525408693901</v>
      </c>
      <c r="M795" s="13">
        <v>2</v>
      </c>
      <c r="N795" s="13">
        <v>4</v>
      </c>
      <c r="O795" s="13">
        <f t="shared" si="49"/>
        <v>546.96525408693901</v>
      </c>
      <c r="P795" s="13">
        <f t="shared" si="50"/>
        <v>4.5364954307617076</v>
      </c>
      <c r="Q795" s="53">
        <f t="shared" si="51"/>
        <v>16.331383550742146</v>
      </c>
    </row>
    <row r="796" spans="1:17">
      <c r="A796" s="10" t="s">
        <v>303</v>
      </c>
      <c r="B796" s="11" t="s">
        <v>372</v>
      </c>
      <c r="C796" s="11" t="s">
        <v>8</v>
      </c>
      <c r="D796" s="11" t="s">
        <v>9</v>
      </c>
      <c r="E796" s="11" t="s">
        <v>10</v>
      </c>
      <c r="F796" s="11">
        <v>20</v>
      </c>
      <c r="G796" s="11">
        <v>2</v>
      </c>
      <c r="H796" s="12">
        <v>3.2</v>
      </c>
      <c r="I796" s="11" t="str">
        <f t="shared" si="48"/>
        <v>high</v>
      </c>
      <c r="J796" s="11" t="s">
        <v>11</v>
      </c>
      <c r="K796" s="13">
        <v>7.35</v>
      </c>
      <c r="L796" s="13">
        <v>688.62755607144595</v>
      </c>
      <c r="M796" s="13">
        <v>2</v>
      </c>
      <c r="N796" s="13">
        <v>4</v>
      </c>
      <c r="O796" s="13">
        <f t="shared" si="49"/>
        <v>688.62755607144595</v>
      </c>
      <c r="P796" s="13">
        <f t="shared" si="50"/>
        <v>93.690823955298768</v>
      </c>
      <c r="Q796" s="53">
        <f t="shared" si="51"/>
        <v>337.28696623907553</v>
      </c>
    </row>
    <row r="797" spans="1:17">
      <c r="A797" s="10" t="s">
        <v>303</v>
      </c>
      <c r="B797" s="11" t="s">
        <v>372</v>
      </c>
      <c r="C797" s="11" t="s">
        <v>12</v>
      </c>
      <c r="D797" s="11" t="s">
        <v>9</v>
      </c>
      <c r="E797" s="11" t="s">
        <v>10</v>
      </c>
      <c r="F797" s="11">
        <v>20</v>
      </c>
      <c r="G797" s="11">
        <v>2</v>
      </c>
      <c r="H797" s="12">
        <v>3.2</v>
      </c>
      <c r="I797" s="11" t="str">
        <f t="shared" si="48"/>
        <v>high</v>
      </c>
      <c r="J797" s="11" t="s">
        <v>11</v>
      </c>
      <c r="K797" s="13">
        <v>7.95</v>
      </c>
      <c r="L797" s="13">
        <v>698.60858799332402</v>
      </c>
      <c r="M797" s="13">
        <v>2</v>
      </c>
      <c r="N797" s="13">
        <v>4</v>
      </c>
      <c r="O797" s="13">
        <f t="shared" si="49"/>
        <v>698.60858799332402</v>
      </c>
      <c r="P797" s="13">
        <f t="shared" si="50"/>
        <v>87.875294087210563</v>
      </c>
      <c r="Q797" s="53">
        <f t="shared" si="51"/>
        <v>316.35105871395803</v>
      </c>
    </row>
    <row r="798" spans="1:17">
      <c r="A798" s="10" t="s">
        <v>303</v>
      </c>
      <c r="B798" s="11" t="s">
        <v>373</v>
      </c>
      <c r="C798" s="11" t="s">
        <v>8</v>
      </c>
      <c r="D798" s="11" t="s">
        <v>9</v>
      </c>
      <c r="E798" s="11" t="s">
        <v>10</v>
      </c>
      <c r="F798" s="11">
        <v>20</v>
      </c>
      <c r="G798" s="11">
        <v>2</v>
      </c>
      <c r="H798" s="12">
        <v>3.2</v>
      </c>
      <c r="I798" s="11" t="str">
        <f t="shared" si="48"/>
        <v>high</v>
      </c>
      <c r="J798" s="11" t="s">
        <v>11</v>
      </c>
      <c r="K798" s="13">
        <v>24.65</v>
      </c>
      <c r="L798" s="13">
        <v>643.01832071716103</v>
      </c>
      <c r="M798" s="13">
        <v>2</v>
      </c>
      <c r="N798" s="13">
        <v>4</v>
      </c>
      <c r="O798" s="13">
        <f t="shared" si="49"/>
        <v>643.01832071716103</v>
      </c>
      <c r="P798" s="13">
        <f t="shared" si="50"/>
        <v>26.08593593173067</v>
      </c>
      <c r="Q798" s="53">
        <f t="shared" si="51"/>
        <v>93.909369354230407</v>
      </c>
    </row>
    <row r="799" spans="1:17">
      <c r="A799" s="10" t="s">
        <v>303</v>
      </c>
      <c r="B799" s="11" t="s">
        <v>373</v>
      </c>
      <c r="C799" s="11" t="s">
        <v>12</v>
      </c>
      <c r="D799" s="11" t="s">
        <v>9</v>
      </c>
      <c r="E799" s="11" t="s">
        <v>10</v>
      </c>
      <c r="F799" s="11">
        <v>20</v>
      </c>
      <c r="G799" s="11">
        <v>2</v>
      </c>
      <c r="H799" s="12">
        <v>3.2</v>
      </c>
      <c r="I799" s="11" t="str">
        <f t="shared" si="48"/>
        <v>high</v>
      </c>
      <c r="J799" s="11" t="s">
        <v>11</v>
      </c>
      <c r="K799" s="13">
        <v>8.6199999999999992</v>
      </c>
      <c r="L799" s="13">
        <v>635.18987984994305</v>
      </c>
      <c r="M799" s="13">
        <v>2</v>
      </c>
      <c r="N799" s="13">
        <v>4</v>
      </c>
      <c r="O799" s="13">
        <f t="shared" si="49"/>
        <v>635.18987984994305</v>
      </c>
      <c r="P799" s="13">
        <f t="shared" si="50"/>
        <v>73.687921096281102</v>
      </c>
      <c r="Q799" s="53">
        <f t="shared" si="51"/>
        <v>265.27651594661194</v>
      </c>
    </row>
    <row r="800" spans="1:17">
      <c r="A800" s="10" t="s">
        <v>303</v>
      </c>
      <c r="B800" s="11" t="s">
        <v>374</v>
      </c>
      <c r="C800" s="11" t="s">
        <v>8</v>
      </c>
      <c r="D800" s="11" t="s">
        <v>9</v>
      </c>
      <c r="E800" s="11" t="s">
        <v>10</v>
      </c>
      <c r="F800" s="11">
        <v>20</v>
      </c>
      <c r="G800" s="11">
        <v>2</v>
      </c>
      <c r="H800" s="12">
        <v>3.2</v>
      </c>
      <c r="I800" s="11" t="str">
        <f t="shared" si="48"/>
        <v>high</v>
      </c>
      <c r="J800" s="11" t="s">
        <v>11</v>
      </c>
      <c r="K800" s="13">
        <v>102.76</v>
      </c>
      <c r="L800" s="13">
        <v>471.64410109605802</v>
      </c>
      <c r="M800" s="13">
        <v>2</v>
      </c>
      <c r="N800" s="13">
        <v>4</v>
      </c>
      <c r="O800" s="13">
        <f t="shared" si="49"/>
        <v>471.64410109605802</v>
      </c>
      <c r="P800" s="13">
        <f t="shared" si="50"/>
        <v>4.5897635373302643</v>
      </c>
      <c r="Q800" s="53">
        <f t="shared" si="51"/>
        <v>16.523148734388954</v>
      </c>
    </row>
    <row r="801" spans="1:17">
      <c r="A801" s="10" t="s">
        <v>303</v>
      </c>
      <c r="B801" s="11" t="s">
        <v>374</v>
      </c>
      <c r="C801" s="11" t="s">
        <v>12</v>
      </c>
      <c r="D801" s="11" t="s">
        <v>9</v>
      </c>
      <c r="E801" s="11" t="s">
        <v>10</v>
      </c>
      <c r="F801" s="11">
        <v>20</v>
      </c>
      <c r="G801" s="11">
        <v>2</v>
      </c>
      <c r="H801" s="12">
        <v>3.2</v>
      </c>
      <c r="I801" s="11" t="str">
        <f t="shared" si="48"/>
        <v>high</v>
      </c>
      <c r="J801" s="11" t="s">
        <v>11</v>
      </c>
      <c r="K801" s="13">
        <v>5.59</v>
      </c>
      <c r="L801" s="13">
        <v>592.58703383055195</v>
      </c>
      <c r="M801" s="13">
        <v>2</v>
      </c>
      <c r="N801" s="13">
        <v>4</v>
      </c>
      <c r="O801" s="13">
        <f t="shared" si="49"/>
        <v>592.58703383055195</v>
      </c>
      <c r="P801" s="13">
        <f t="shared" si="50"/>
        <v>106.00841392317567</v>
      </c>
      <c r="Q801" s="53">
        <f t="shared" si="51"/>
        <v>381.63029012343242</v>
      </c>
    </row>
    <row r="802" spans="1:17">
      <c r="A802" s="10" t="s">
        <v>303</v>
      </c>
      <c r="B802" s="11" t="s">
        <v>375</v>
      </c>
      <c r="C802" s="11" t="s">
        <v>8</v>
      </c>
      <c r="D802" s="11" t="s">
        <v>9</v>
      </c>
      <c r="E802" s="11" t="s">
        <v>10</v>
      </c>
      <c r="F802" s="11">
        <v>20</v>
      </c>
      <c r="G802" s="11">
        <v>2</v>
      </c>
      <c r="H802" s="12">
        <v>3.2</v>
      </c>
      <c r="I802" s="11" t="str">
        <f t="shared" si="48"/>
        <v>high</v>
      </c>
      <c r="J802" s="11" t="s">
        <v>11</v>
      </c>
      <c r="K802" s="13">
        <v>8.2899999999999991</v>
      </c>
      <c r="L802" s="13">
        <v>615.61153478716597</v>
      </c>
      <c r="M802" s="13">
        <v>2</v>
      </c>
      <c r="N802" s="13">
        <v>4</v>
      </c>
      <c r="O802" s="13">
        <f t="shared" si="49"/>
        <v>615.61153478716597</v>
      </c>
      <c r="P802" s="13">
        <f t="shared" si="50"/>
        <v>74.259533749959715</v>
      </c>
      <c r="Q802" s="53">
        <f t="shared" si="51"/>
        <v>267.33432149985498</v>
      </c>
    </row>
    <row r="803" spans="1:17">
      <c r="A803" s="10" t="s">
        <v>303</v>
      </c>
      <c r="B803" s="11" t="s">
        <v>375</v>
      </c>
      <c r="C803" s="11" t="s">
        <v>12</v>
      </c>
      <c r="D803" s="11" t="s">
        <v>9</v>
      </c>
      <c r="E803" s="11" t="s">
        <v>10</v>
      </c>
      <c r="F803" s="11">
        <v>20</v>
      </c>
      <c r="G803" s="11">
        <v>2</v>
      </c>
      <c r="H803" s="12">
        <v>3.2</v>
      </c>
      <c r="I803" s="11" t="str">
        <f t="shared" si="48"/>
        <v>high</v>
      </c>
      <c r="J803" s="11" t="s">
        <v>11</v>
      </c>
      <c r="K803" s="13">
        <v>6.9</v>
      </c>
      <c r="L803" s="13">
        <v>623.73981957839896</v>
      </c>
      <c r="M803" s="13">
        <v>2</v>
      </c>
      <c r="N803" s="13">
        <v>4</v>
      </c>
      <c r="O803" s="13">
        <f t="shared" si="49"/>
        <v>623.73981957839896</v>
      </c>
      <c r="P803" s="13">
        <f t="shared" si="50"/>
        <v>90.397075301217242</v>
      </c>
      <c r="Q803" s="53">
        <f t="shared" si="51"/>
        <v>325.42947108438204</v>
      </c>
    </row>
    <row r="804" spans="1:17">
      <c r="A804" s="10" t="s">
        <v>528</v>
      </c>
      <c r="B804" s="11" t="s">
        <v>529</v>
      </c>
      <c r="C804" s="11" t="s">
        <v>8</v>
      </c>
      <c r="D804" s="11" t="s">
        <v>9</v>
      </c>
      <c r="E804" s="11" t="s">
        <v>10</v>
      </c>
      <c r="F804" s="11">
        <v>0</v>
      </c>
      <c r="G804" s="11">
        <v>1</v>
      </c>
      <c r="H804" s="12">
        <v>2.2999999999999998</v>
      </c>
      <c r="I804" s="11" t="str">
        <f t="shared" si="48"/>
        <v>low</v>
      </c>
      <c r="J804" s="11" t="s">
        <v>11</v>
      </c>
      <c r="K804" s="13">
        <v>19.149999999999999</v>
      </c>
      <c r="L804" s="13">
        <v>361.26132589508398</v>
      </c>
      <c r="M804" s="13">
        <v>2</v>
      </c>
      <c r="N804" s="13">
        <v>4</v>
      </c>
      <c r="O804" s="13">
        <f t="shared" si="49"/>
        <v>361.26132589508398</v>
      </c>
      <c r="P804" s="13">
        <f t="shared" si="50"/>
        <v>18.864821195565746</v>
      </c>
      <c r="Q804" s="53">
        <f t="shared" si="51"/>
        <v>67.913356304036682</v>
      </c>
    </row>
    <row r="805" spans="1:17">
      <c r="A805" s="10" t="s">
        <v>528</v>
      </c>
      <c r="B805" s="11" t="s">
        <v>529</v>
      </c>
      <c r="C805" s="11" t="s">
        <v>12</v>
      </c>
      <c r="D805" s="11" t="s">
        <v>9</v>
      </c>
      <c r="E805" s="11" t="s">
        <v>10</v>
      </c>
      <c r="F805" s="11">
        <v>0</v>
      </c>
      <c r="G805" s="11">
        <v>1</v>
      </c>
      <c r="H805" s="12">
        <v>2.2999999999999998</v>
      </c>
      <c r="I805" s="11" t="str">
        <f t="shared" si="48"/>
        <v>low</v>
      </c>
      <c r="J805" s="11" t="s">
        <v>11</v>
      </c>
      <c r="K805" s="13">
        <v>150.41999999999999</v>
      </c>
      <c r="L805" s="13">
        <v>581.38772891158806</v>
      </c>
      <c r="M805" s="13">
        <v>2</v>
      </c>
      <c r="N805" s="13">
        <v>4</v>
      </c>
      <c r="O805" s="13">
        <f t="shared" si="49"/>
        <v>581.38772891158806</v>
      </c>
      <c r="P805" s="13">
        <f t="shared" si="50"/>
        <v>3.8650959241562832</v>
      </c>
      <c r="Q805" s="53">
        <f t="shared" si="51"/>
        <v>13.91434532696262</v>
      </c>
    </row>
    <row r="806" spans="1:17">
      <c r="A806" s="10" t="s">
        <v>528</v>
      </c>
      <c r="B806" s="11" t="s">
        <v>530</v>
      </c>
      <c r="C806" s="11" t="s">
        <v>8</v>
      </c>
      <c r="D806" s="11" t="s">
        <v>9</v>
      </c>
      <c r="E806" s="11" t="s">
        <v>10</v>
      </c>
      <c r="F806" s="11">
        <v>0</v>
      </c>
      <c r="G806" s="11">
        <v>1</v>
      </c>
      <c r="H806" s="12">
        <v>2.2999999999999998</v>
      </c>
      <c r="I806" s="11" t="str">
        <f t="shared" si="48"/>
        <v>low</v>
      </c>
      <c r="J806" s="11" t="s">
        <v>11</v>
      </c>
      <c r="K806" s="13">
        <v>112.17</v>
      </c>
      <c r="L806" s="13">
        <v>361.42221567279</v>
      </c>
      <c r="M806" s="13">
        <v>2</v>
      </c>
      <c r="N806" s="13">
        <v>4</v>
      </c>
      <c r="O806" s="13">
        <f t="shared" si="49"/>
        <v>361.42221567279</v>
      </c>
      <c r="P806" s="13">
        <f t="shared" si="50"/>
        <v>3.2220933910385128</v>
      </c>
      <c r="Q806" s="53">
        <f t="shared" si="51"/>
        <v>11.599536207738646</v>
      </c>
    </row>
    <row r="807" spans="1:17">
      <c r="A807" s="10" t="s">
        <v>528</v>
      </c>
      <c r="B807" s="11" t="s">
        <v>530</v>
      </c>
      <c r="C807" s="11" t="s">
        <v>12</v>
      </c>
      <c r="D807" s="11" t="s">
        <v>9</v>
      </c>
      <c r="E807" s="11" t="s">
        <v>10</v>
      </c>
      <c r="F807" s="11">
        <v>0</v>
      </c>
      <c r="G807" s="11">
        <v>1</v>
      </c>
      <c r="H807" s="12">
        <v>2.2999999999999998</v>
      </c>
      <c r="I807" s="11" t="str">
        <f t="shared" si="48"/>
        <v>low</v>
      </c>
      <c r="J807" s="11" t="s">
        <v>11</v>
      </c>
      <c r="K807" s="13">
        <v>120.55</v>
      </c>
      <c r="L807" s="13">
        <v>597.13860073966896</v>
      </c>
      <c r="M807" s="13">
        <v>2</v>
      </c>
      <c r="N807" s="13">
        <v>4</v>
      </c>
      <c r="O807" s="13">
        <f t="shared" si="49"/>
        <v>597.13860073966896</v>
      </c>
      <c r="P807" s="13">
        <f t="shared" si="50"/>
        <v>4.9534516859366979</v>
      </c>
      <c r="Q807" s="53">
        <f t="shared" si="51"/>
        <v>17.832426069372115</v>
      </c>
    </row>
    <row r="808" spans="1:17">
      <c r="A808" s="10" t="s">
        <v>528</v>
      </c>
      <c r="B808" s="11" t="s">
        <v>531</v>
      </c>
      <c r="C808" s="11" t="s">
        <v>8</v>
      </c>
      <c r="D808" s="11" t="s">
        <v>9</v>
      </c>
      <c r="E808" s="11" t="s">
        <v>10</v>
      </c>
      <c r="F808" s="11">
        <v>0</v>
      </c>
      <c r="G808" s="11">
        <v>1</v>
      </c>
      <c r="H808" s="12">
        <v>2.2999999999999998</v>
      </c>
      <c r="I808" s="11" t="str">
        <f t="shared" si="48"/>
        <v>low</v>
      </c>
      <c r="J808" s="11" t="s">
        <v>11</v>
      </c>
      <c r="K808" s="13">
        <v>19.649999999999999</v>
      </c>
      <c r="L808" s="13">
        <v>347.50938463436398</v>
      </c>
      <c r="M808" s="13">
        <v>2</v>
      </c>
      <c r="N808" s="13">
        <v>4</v>
      </c>
      <c r="O808" s="13">
        <f t="shared" si="49"/>
        <v>347.50938463436398</v>
      </c>
      <c r="P808" s="13">
        <f t="shared" si="50"/>
        <v>17.684955961036337</v>
      </c>
      <c r="Q808" s="53">
        <f t="shared" si="51"/>
        <v>63.665841459730807</v>
      </c>
    </row>
    <row r="809" spans="1:17">
      <c r="A809" s="10" t="s">
        <v>528</v>
      </c>
      <c r="B809" s="11" t="s">
        <v>531</v>
      </c>
      <c r="C809" s="11" t="s">
        <v>12</v>
      </c>
      <c r="D809" s="11" t="s">
        <v>9</v>
      </c>
      <c r="E809" s="11" t="s">
        <v>10</v>
      </c>
      <c r="F809" s="11">
        <v>0</v>
      </c>
      <c r="G809" s="11">
        <v>1</v>
      </c>
      <c r="H809" s="12">
        <v>2.2999999999999998</v>
      </c>
      <c r="I809" s="11" t="str">
        <f t="shared" si="48"/>
        <v>low</v>
      </c>
      <c r="J809" s="11" t="s">
        <v>11</v>
      </c>
      <c r="K809" s="13">
        <v>120.49</v>
      </c>
      <c r="L809" s="13">
        <v>671.51817503049597</v>
      </c>
      <c r="M809" s="13">
        <v>2</v>
      </c>
      <c r="N809" s="13">
        <v>4</v>
      </c>
      <c r="O809" s="13">
        <f t="shared" si="49"/>
        <v>671.51817503049597</v>
      </c>
      <c r="P809" s="13">
        <f t="shared" si="50"/>
        <v>5.5732274465142</v>
      </c>
      <c r="Q809" s="53">
        <f t="shared" si="51"/>
        <v>20.063618807451117</v>
      </c>
    </row>
    <row r="810" spans="1:17">
      <c r="A810" s="10" t="s">
        <v>528</v>
      </c>
      <c r="B810" s="11" t="s">
        <v>532</v>
      </c>
      <c r="C810" s="11" t="s">
        <v>8</v>
      </c>
      <c r="D810" s="11" t="s">
        <v>9</v>
      </c>
      <c r="E810" s="11" t="s">
        <v>10</v>
      </c>
      <c r="F810" s="11">
        <v>0</v>
      </c>
      <c r="G810" s="11">
        <v>1</v>
      </c>
      <c r="H810" s="12">
        <v>2.2999999999999998</v>
      </c>
      <c r="I810" s="11" t="str">
        <f t="shared" si="48"/>
        <v>low</v>
      </c>
      <c r="J810" s="11" t="s">
        <v>11</v>
      </c>
      <c r="K810" s="13">
        <v>17</v>
      </c>
      <c r="L810" s="13">
        <v>383.734611503998</v>
      </c>
      <c r="M810" s="13">
        <v>2</v>
      </c>
      <c r="N810" s="13">
        <v>4</v>
      </c>
      <c r="O810" s="13">
        <f t="shared" si="49"/>
        <v>383.734611503998</v>
      </c>
      <c r="P810" s="13">
        <f t="shared" si="50"/>
        <v>22.572624206117528</v>
      </c>
      <c r="Q810" s="53">
        <f t="shared" si="51"/>
        <v>81.261447142023101</v>
      </c>
    </row>
    <row r="811" spans="1:17">
      <c r="A811" s="10" t="s">
        <v>528</v>
      </c>
      <c r="B811" s="11" t="s">
        <v>532</v>
      </c>
      <c r="C811" s="11" t="s">
        <v>12</v>
      </c>
      <c r="D811" s="11" t="s">
        <v>9</v>
      </c>
      <c r="E811" s="11" t="s">
        <v>10</v>
      </c>
      <c r="F811" s="11">
        <v>0</v>
      </c>
      <c r="G811" s="11">
        <v>1</v>
      </c>
      <c r="H811" s="12">
        <v>2.2999999999999998</v>
      </c>
      <c r="I811" s="11" t="str">
        <f t="shared" si="48"/>
        <v>low</v>
      </c>
      <c r="J811" s="11" t="s">
        <v>11</v>
      </c>
      <c r="K811" s="13">
        <v>120.55</v>
      </c>
      <c r="L811" s="13">
        <v>614.24281868877802</v>
      </c>
      <c r="M811" s="13">
        <v>2</v>
      </c>
      <c r="N811" s="13">
        <v>4</v>
      </c>
      <c r="O811" s="13">
        <f t="shared" si="49"/>
        <v>614.24281868877802</v>
      </c>
      <c r="P811" s="13">
        <f t="shared" si="50"/>
        <v>5.0953365299774207</v>
      </c>
      <c r="Q811" s="53">
        <f t="shared" si="51"/>
        <v>18.343211507918717</v>
      </c>
    </row>
    <row r="812" spans="1:17">
      <c r="A812" s="10" t="s">
        <v>528</v>
      </c>
      <c r="B812" s="11" t="s">
        <v>534</v>
      </c>
      <c r="C812" s="11" t="s">
        <v>8</v>
      </c>
      <c r="D812" s="11" t="s">
        <v>9</v>
      </c>
      <c r="E812" s="11" t="s">
        <v>10</v>
      </c>
      <c r="F812" s="11">
        <v>0</v>
      </c>
      <c r="G812" s="11">
        <v>2</v>
      </c>
      <c r="H812" s="12">
        <v>2.2999999999999998</v>
      </c>
      <c r="I812" s="11" t="str">
        <f t="shared" si="48"/>
        <v>low</v>
      </c>
      <c r="J812" s="11" t="s">
        <v>11</v>
      </c>
      <c r="K812" s="13">
        <v>113</v>
      </c>
      <c r="L812" s="13">
        <v>5.1843434472499696</v>
      </c>
      <c r="M812" s="13">
        <v>2</v>
      </c>
      <c r="N812" s="13">
        <v>4</v>
      </c>
      <c r="O812" s="13">
        <f t="shared" si="49"/>
        <v>5.1843434472499696</v>
      </c>
      <c r="P812" s="13">
        <f t="shared" si="50"/>
        <v>4.5879145550884688E-2</v>
      </c>
      <c r="Q812" s="53">
        <f t="shared" si="51"/>
        <v>0.16516492398318489</v>
      </c>
    </row>
    <row r="813" spans="1:17">
      <c r="A813" s="10" t="s">
        <v>528</v>
      </c>
      <c r="B813" s="11" t="s">
        <v>535</v>
      </c>
      <c r="C813" s="11" t="s">
        <v>8</v>
      </c>
      <c r="D813" s="11" t="s">
        <v>9</v>
      </c>
      <c r="E813" s="11" t="s">
        <v>10</v>
      </c>
      <c r="F813" s="11">
        <v>0</v>
      </c>
      <c r="G813" s="11">
        <v>2</v>
      </c>
      <c r="H813" s="12">
        <v>2.2999999999999998</v>
      </c>
      <c r="I813" s="11" t="str">
        <f t="shared" si="48"/>
        <v>low</v>
      </c>
      <c r="J813" s="11" t="s">
        <v>11</v>
      </c>
      <c r="K813" s="13">
        <v>115</v>
      </c>
      <c r="L813" s="13">
        <v>4.3384111337792799</v>
      </c>
      <c r="M813" s="13">
        <v>2</v>
      </c>
      <c r="N813" s="13">
        <v>4</v>
      </c>
      <c r="O813" s="13">
        <f t="shared" si="49"/>
        <v>4.3384111337792799</v>
      </c>
      <c r="P813" s="13">
        <f t="shared" si="50"/>
        <v>3.7725314206776349E-2</v>
      </c>
      <c r="Q813" s="53">
        <f t="shared" si="51"/>
        <v>0.13581113114439486</v>
      </c>
    </row>
    <row r="814" spans="1:17">
      <c r="A814" s="10" t="s">
        <v>528</v>
      </c>
      <c r="B814" s="11" t="s">
        <v>537</v>
      </c>
      <c r="C814" s="11" t="s">
        <v>8</v>
      </c>
      <c r="D814" s="11" t="s">
        <v>9</v>
      </c>
      <c r="E814" s="11" t="s">
        <v>10</v>
      </c>
      <c r="F814" s="11">
        <v>0</v>
      </c>
      <c r="G814" s="11">
        <v>3</v>
      </c>
      <c r="H814" s="12">
        <v>2.2999999999999998</v>
      </c>
      <c r="I814" s="11" t="str">
        <f t="shared" si="48"/>
        <v>low</v>
      </c>
      <c r="J814" s="11" t="s">
        <v>11</v>
      </c>
      <c r="K814" s="13">
        <v>122.72</v>
      </c>
      <c r="L814" s="13">
        <v>237.96332268047701</v>
      </c>
      <c r="M814" s="13">
        <v>2</v>
      </c>
      <c r="N814" s="13">
        <v>4</v>
      </c>
      <c r="O814" s="13">
        <f t="shared" si="49"/>
        <v>237.96332268047701</v>
      </c>
      <c r="P814" s="13">
        <f t="shared" si="50"/>
        <v>1.9390753151929352</v>
      </c>
      <c r="Q814" s="53">
        <f t="shared" si="51"/>
        <v>6.9806711346945667</v>
      </c>
    </row>
    <row r="815" spans="1:17">
      <c r="A815" s="10" t="s">
        <v>528</v>
      </c>
      <c r="B815" s="11" t="s">
        <v>537</v>
      </c>
      <c r="C815" s="11" t="s">
        <v>12</v>
      </c>
      <c r="D815" s="11" t="s">
        <v>9</v>
      </c>
      <c r="E815" s="11" t="s">
        <v>10</v>
      </c>
      <c r="F815" s="11">
        <v>0</v>
      </c>
      <c r="G815" s="11">
        <v>3</v>
      </c>
      <c r="H815" s="12">
        <v>2.2999999999999998</v>
      </c>
      <c r="I815" s="11" t="str">
        <f t="shared" si="48"/>
        <v>low</v>
      </c>
      <c r="J815" s="11" t="s">
        <v>11</v>
      </c>
      <c r="K815" s="13">
        <v>122.72</v>
      </c>
      <c r="L815" s="13">
        <v>244.011850003494</v>
      </c>
      <c r="M815" s="13">
        <v>2</v>
      </c>
      <c r="N815" s="13">
        <v>4</v>
      </c>
      <c r="O815" s="13">
        <f t="shared" si="49"/>
        <v>244.011850003494</v>
      </c>
      <c r="P815" s="13">
        <f t="shared" si="50"/>
        <v>1.9883625326229954</v>
      </c>
      <c r="Q815" s="53">
        <f t="shared" si="51"/>
        <v>7.1581051174427843</v>
      </c>
    </row>
    <row r="816" spans="1:17">
      <c r="A816" s="10" t="s">
        <v>528</v>
      </c>
      <c r="B816" s="11" t="s">
        <v>538</v>
      </c>
      <c r="C816" s="11" t="s">
        <v>8</v>
      </c>
      <c r="D816" s="11" t="s">
        <v>9</v>
      </c>
      <c r="E816" s="11" t="s">
        <v>10</v>
      </c>
      <c r="F816" s="11">
        <v>0</v>
      </c>
      <c r="G816" s="11">
        <v>3</v>
      </c>
      <c r="H816" s="12">
        <v>2.2999999999999998</v>
      </c>
      <c r="I816" s="11" t="str">
        <f t="shared" si="48"/>
        <v>low</v>
      </c>
      <c r="J816" s="11" t="s">
        <v>11</v>
      </c>
      <c r="K816" s="13">
        <v>122.22</v>
      </c>
      <c r="L816" s="13">
        <v>262.56111839637202</v>
      </c>
      <c r="M816" s="13">
        <v>2</v>
      </c>
      <c r="N816" s="13">
        <v>4</v>
      </c>
      <c r="O816" s="13">
        <f t="shared" si="49"/>
        <v>262.56111839637202</v>
      </c>
      <c r="P816" s="13">
        <f t="shared" si="50"/>
        <v>2.1482663917228932</v>
      </c>
      <c r="Q816" s="53">
        <f t="shared" si="51"/>
        <v>7.733759010202415</v>
      </c>
    </row>
    <row r="817" spans="1:17">
      <c r="A817" s="10" t="s">
        <v>528</v>
      </c>
      <c r="B817" s="11" t="s">
        <v>538</v>
      </c>
      <c r="C817" s="11" t="s">
        <v>12</v>
      </c>
      <c r="D817" s="11" t="s">
        <v>9</v>
      </c>
      <c r="E817" s="11" t="s">
        <v>10</v>
      </c>
      <c r="F817" s="11">
        <v>0</v>
      </c>
      <c r="G817" s="11">
        <v>3</v>
      </c>
      <c r="H817" s="12">
        <v>2.2999999999999998</v>
      </c>
      <c r="I817" s="11" t="str">
        <f t="shared" si="48"/>
        <v>low</v>
      </c>
      <c r="J817" s="11" t="s">
        <v>11</v>
      </c>
      <c r="K817" s="13">
        <v>122.22</v>
      </c>
      <c r="L817" s="13">
        <v>265.39276034404702</v>
      </c>
      <c r="M817" s="13">
        <v>2</v>
      </c>
      <c r="N817" s="13">
        <v>4</v>
      </c>
      <c r="O817" s="13">
        <f t="shared" si="49"/>
        <v>265.39276034404702</v>
      </c>
      <c r="P817" s="13">
        <f t="shared" si="50"/>
        <v>2.171434792538431</v>
      </c>
      <c r="Q817" s="53">
        <f t="shared" si="51"/>
        <v>7.8171652531383513</v>
      </c>
    </row>
    <row r="818" spans="1:17">
      <c r="A818" s="10" t="s">
        <v>528</v>
      </c>
      <c r="B818" s="11" t="s">
        <v>539</v>
      </c>
      <c r="C818" s="11" t="s">
        <v>8</v>
      </c>
      <c r="D818" s="11" t="s">
        <v>9</v>
      </c>
      <c r="E818" s="11" t="s">
        <v>10</v>
      </c>
      <c r="F818" s="11">
        <v>0</v>
      </c>
      <c r="G818" s="11">
        <v>3</v>
      </c>
      <c r="H818" s="12">
        <v>2.2999999999999998</v>
      </c>
      <c r="I818" s="11" t="str">
        <f t="shared" si="48"/>
        <v>low</v>
      </c>
      <c r="J818" s="11" t="s">
        <v>11</v>
      </c>
      <c r="K818" s="13">
        <v>122.09</v>
      </c>
      <c r="L818" s="13">
        <v>259.32809477047698</v>
      </c>
      <c r="M818" s="13">
        <v>2</v>
      </c>
      <c r="N818" s="13">
        <v>4</v>
      </c>
      <c r="O818" s="13">
        <f t="shared" si="49"/>
        <v>259.32809477047698</v>
      </c>
      <c r="P818" s="13">
        <f t="shared" si="50"/>
        <v>2.1240731818369807</v>
      </c>
      <c r="Q818" s="53">
        <f t="shared" si="51"/>
        <v>7.6466634546131305</v>
      </c>
    </row>
    <row r="819" spans="1:17">
      <c r="A819" s="10" t="s">
        <v>528</v>
      </c>
      <c r="B819" s="11" t="s">
        <v>539</v>
      </c>
      <c r="C819" s="11" t="s">
        <v>12</v>
      </c>
      <c r="D819" s="11" t="s">
        <v>9</v>
      </c>
      <c r="E819" s="11" t="s">
        <v>10</v>
      </c>
      <c r="F819" s="11">
        <v>0</v>
      </c>
      <c r="G819" s="11">
        <v>3</v>
      </c>
      <c r="H819" s="12">
        <v>2.2999999999999998</v>
      </c>
      <c r="I819" s="11" t="str">
        <f t="shared" si="48"/>
        <v>low</v>
      </c>
      <c r="J819" s="11" t="s">
        <v>11</v>
      </c>
      <c r="K819" s="13">
        <v>122.09</v>
      </c>
      <c r="L819" s="13">
        <v>268.95974004028801</v>
      </c>
      <c r="M819" s="13">
        <v>2</v>
      </c>
      <c r="N819" s="13">
        <v>4</v>
      </c>
      <c r="O819" s="13">
        <f t="shared" si="49"/>
        <v>268.95974004028801</v>
      </c>
      <c r="P819" s="13">
        <f t="shared" si="50"/>
        <v>2.2029628965540833</v>
      </c>
      <c r="Q819" s="53">
        <f t="shared" si="51"/>
        <v>7.9306664275946996</v>
      </c>
    </row>
    <row r="820" spans="1:17">
      <c r="A820" s="10" t="s">
        <v>528</v>
      </c>
      <c r="B820" s="11" t="s">
        <v>540</v>
      </c>
      <c r="C820" s="11" t="s">
        <v>8</v>
      </c>
      <c r="D820" s="11" t="s">
        <v>9</v>
      </c>
      <c r="E820" s="11" t="s">
        <v>10</v>
      </c>
      <c r="F820" s="11">
        <v>0</v>
      </c>
      <c r="G820" s="11">
        <v>3</v>
      </c>
      <c r="H820" s="12">
        <v>2.2999999999999998</v>
      </c>
      <c r="I820" s="11" t="str">
        <f t="shared" si="48"/>
        <v>low</v>
      </c>
      <c r="J820" s="11" t="s">
        <v>11</v>
      </c>
      <c r="K820" s="13">
        <v>122.39</v>
      </c>
      <c r="L820" s="13">
        <v>151.330580982936</v>
      </c>
      <c r="M820" s="13">
        <v>2</v>
      </c>
      <c r="N820" s="13">
        <v>4</v>
      </c>
      <c r="O820" s="13">
        <f t="shared" si="49"/>
        <v>151.330580982936</v>
      </c>
      <c r="P820" s="13">
        <f t="shared" si="50"/>
        <v>1.236461973878062</v>
      </c>
      <c r="Q820" s="53">
        <f t="shared" si="51"/>
        <v>4.451263105961023</v>
      </c>
    </row>
    <row r="821" spans="1:17">
      <c r="A821" s="10" t="s">
        <v>528</v>
      </c>
      <c r="B821" s="11" t="s">
        <v>540</v>
      </c>
      <c r="C821" s="11" t="s">
        <v>12</v>
      </c>
      <c r="D821" s="11" t="s">
        <v>9</v>
      </c>
      <c r="E821" s="11" t="s">
        <v>10</v>
      </c>
      <c r="F821" s="11">
        <v>0</v>
      </c>
      <c r="G821" s="11">
        <v>3</v>
      </c>
      <c r="H821" s="12">
        <v>2.2999999999999998</v>
      </c>
      <c r="I821" s="11" t="str">
        <f t="shared" si="48"/>
        <v>low</v>
      </c>
      <c r="J821" s="11" t="s">
        <v>11</v>
      </c>
      <c r="K821" s="13">
        <v>122.39</v>
      </c>
      <c r="L821" s="13">
        <v>250.737514975946</v>
      </c>
      <c r="M821" s="13">
        <v>2</v>
      </c>
      <c r="N821" s="13">
        <v>4</v>
      </c>
      <c r="O821" s="13">
        <f t="shared" si="49"/>
        <v>250.737514975946</v>
      </c>
      <c r="P821" s="13">
        <f t="shared" si="50"/>
        <v>2.0486764848104095</v>
      </c>
      <c r="Q821" s="53">
        <f t="shared" si="51"/>
        <v>7.3752353453174742</v>
      </c>
    </row>
    <row r="822" spans="1:17">
      <c r="A822" s="10" t="s">
        <v>528</v>
      </c>
      <c r="B822" s="11" t="s">
        <v>541</v>
      </c>
      <c r="C822" s="11" t="s">
        <v>8</v>
      </c>
      <c r="D822" s="11" t="s">
        <v>9</v>
      </c>
      <c r="E822" s="11" t="s">
        <v>10</v>
      </c>
      <c r="F822" s="11">
        <v>0</v>
      </c>
      <c r="G822" s="11">
        <v>1</v>
      </c>
      <c r="H822" s="12">
        <v>2.7</v>
      </c>
      <c r="I822" s="11" t="str">
        <f t="shared" si="48"/>
        <v>medium</v>
      </c>
      <c r="J822" s="11" t="s">
        <v>11</v>
      </c>
      <c r="K822" s="13">
        <v>18.5</v>
      </c>
      <c r="L822" s="13">
        <v>367.45546640147597</v>
      </c>
      <c r="M822" s="13">
        <v>2</v>
      </c>
      <c r="N822" s="13">
        <v>4</v>
      </c>
      <c r="O822" s="13">
        <f t="shared" si="49"/>
        <v>367.45546640147597</v>
      </c>
      <c r="P822" s="13">
        <f t="shared" si="50"/>
        <v>19.862457643323026</v>
      </c>
      <c r="Q822" s="53">
        <f t="shared" si="51"/>
        <v>71.504847515962894</v>
      </c>
    </row>
    <row r="823" spans="1:17">
      <c r="A823" s="10" t="s">
        <v>528</v>
      </c>
      <c r="B823" s="11" t="s">
        <v>541</v>
      </c>
      <c r="C823" s="11" t="s">
        <v>12</v>
      </c>
      <c r="D823" s="11" t="s">
        <v>9</v>
      </c>
      <c r="E823" s="11" t="s">
        <v>10</v>
      </c>
      <c r="F823" s="11">
        <v>0</v>
      </c>
      <c r="G823" s="11">
        <v>1</v>
      </c>
      <c r="H823" s="12">
        <v>2.7</v>
      </c>
      <c r="I823" s="11" t="str">
        <f t="shared" si="48"/>
        <v>medium</v>
      </c>
      <c r="J823" s="11" t="s">
        <v>11</v>
      </c>
      <c r="K823" s="13">
        <v>120.77</v>
      </c>
      <c r="L823" s="13">
        <v>631.93306565057003</v>
      </c>
      <c r="M823" s="13">
        <v>2</v>
      </c>
      <c r="N823" s="13">
        <v>4</v>
      </c>
      <c r="O823" s="13">
        <f t="shared" si="49"/>
        <v>631.93306565057003</v>
      </c>
      <c r="P823" s="13">
        <f t="shared" si="50"/>
        <v>5.2325334574030808</v>
      </c>
      <c r="Q823" s="53">
        <f t="shared" si="51"/>
        <v>18.837120446651092</v>
      </c>
    </row>
    <row r="824" spans="1:17">
      <c r="A824" s="10" t="s">
        <v>528</v>
      </c>
      <c r="B824" s="11" t="s">
        <v>542</v>
      </c>
      <c r="C824" s="11" t="s">
        <v>8</v>
      </c>
      <c r="D824" s="11" t="s">
        <v>9</v>
      </c>
      <c r="E824" s="11" t="s">
        <v>10</v>
      </c>
      <c r="F824" s="11">
        <v>0</v>
      </c>
      <c r="G824" s="11">
        <v>1</v>
      </c>
      <c r="H824" s="12">
        <v>2.7</v>
      </c>
      <c r="I824" s="11" t="str">
        <f t="shared" si="48"/>
        <v>medium</v>
      </c>
      <c r="J824" s="11" t="s">
        <v>11</v>
      </c>
      <c r="K824" s="13">
        <v>51.9</v>
      </c>
      <c r="L824" s="13">
        <v>378.68335736639</v>
      </c>
      <c r="M824" s="13">
        <v>2</v>
      </c>
      <c r="N824" s="13">
        <v>4</v>
      </c>
      <c r="O824" s="13">
        <f t="shared" si="49"/>
        <v>378.68335736639</v>
      </c>
      <c r="P824" s="13">
        <f t="shared" si="50"/>
        <v>7.2964038028206168</v>
      </c>
      <c r="Q824" s="53">
        <f t="shared" si="51"/>
        <v>26.267053690154221</v>
      </c>
    </row>
    <row r="825" spans="1:17">
      <c r="A825" s="10" t="s">
        <v>528</v>
      </c>
      <c r="B825" s="11" t="s">
        <v>542</v>
      </c>
      <c r="C825" s="11" t="s">
        <v>12</v>
      </c>
      <c r="D825" s="11" t="s">
        <v>9</v>
      </c>
      <c r="E825" s="11" t="s">
        <v>10</v>
      </c>
      <c r="F825" s="11">
        <v>0</v>
      </c>
      <c r="G825" s="11">
        <v>1</v>
      </c>
      <c r="H825" s="12">
        <v>2.7</v>
      </c>
      <c r="I825" s="11" t="str">
        <f t="shared" si="48"/>
        <v>medium</v>
      </c>
      <c r="J825" s="11" t="s">
        <v>11</v>
      </c>
      <c r="K825" s="13">
        <v>120.43</v>
      </c>
      <c r="L825" s="13">
        <v>676.15015352241903</v>
      </c>
      <c r="M825" s="13">
        <v>2</v>
      </c>
      <c r="N825" s="13">
        <v>4</v>
      </c>
      <c r="O825" s="13">
        <f t="shared" si="49"/>
        <v>676.15015352241903</v>
      </c>
      <c r="P825" s="13">
        <f t="shared" si="50"/>
        <v>5.6144661091291121</v>
      </c>
      <c r="Q825" s="53">
        <f t="shared" si="51"/>
        <v>20.212077992864803</v>
      </c>
    </row>
    <row r="826" spans="1:17">
      <c r="A826" s="10" t="s">
        <v>528</v>
      </c>
      <c r="B826" s="11" t="s">
        <v>543</v>
      </c>
      <c r="C826" s="11" t="s">
        <v>8</v>
      </c>
      <c r="D826" s="11" t="s">
        <v>9</v>
      </c>
      <c r="E826" s="11" t="s">
        <v>10</v>
      </c>
      <c r="F826" s="11">
        <v>0</v>
      </c>
      <c r="G826" s="11">
        <v>1</v>
      </c>
      <c r="H826" s="12">
        <v>2.7</v>
      </c>
      <c r="I826" s="11" t="str">
        <f t="shared" si="48"/>
        <v>medium</v>
      </c>
      <c r="J826" s="11" t="s">
        <v>11</v>
      </c>
      <c r="K826" s="13">
        <v>13.78</v>
      </c>
      <c r="L826" s="13">
        <v>336.396008339167</v>
      </c>
      <c r="M826" s="13">
        <v>2</v>
      </c>
      <c r="N826" s="13">
        <v>4</v>
      </c>
      <c r="O826" s="13">
        <f t="shared" si="49"/>
        <v>336.396008339167</v>
      </c>
      <c r="P826" s="13">
        <f t="shared" si="50"/>
        <v>24.411901911405444</v>
      </c>
      <c r="Q826" s="53">
        <f t="shared" si="51"/>
        <v>87.882846881059592</v>
      </c>
    </row>
    <row r="827" spans="1:17">
      <c r="A827" s="10" t="s">
        <v>528</v>
      </c>
      <c r="B827" s="11" t="s">
        <v>543</v>
      </c>
      <c r="C827" s="11" t="s">
        <v>12</v>
      </c>
      <c r="D827" s="11" t="s">
        <v>9</v>
      </c>
      <c r="E827" s="11" t="s">
        <v>10</v>
      </c>
      <c r="F827" s="11">
        <v>0</v>
      </c>
      <c r="G827" s="11">
        <v>1</v>
      </c>
      <c r="H827" s="12">
        <v>2.7</v>
      </c>
      <c r="I827" s="11" t="str">
        <f t="shared" si="48"/>
        <v>medium</v>
      </c>
      <c r="J827" s="11" t="s">
        <v>11</v>
      </c>
      <c r="K827" s="13">
        <v>120.64</v>
      </c>
      <c r="L827" s="13">
        <v>618.86778939806504</v>
      </c>
      <c r="M827" s="13">
        <v>2</v>
      </c>
      <c r="N827" s="13">
        <v>4</v>
      </c>
      <c r="O827" s="13">
        <f t="shared" si="49"/>
        <v>618.86778939806504</v>
      </c>
      <c r="P827" s="13">
        <f t="shared" si="50"/>
        <v>5.1298722595993453</v>
      </c>
      <c r="Q827" s="53">
        <f t="shared" si="51"/>
        <v>18.467540134557641</v>
      </c>
    </row>
    <row r="828" spans="1:17">
      <c r="A828" s="10" t="s">
        <v>528</v>
      </c>
      <c r="B828" s="11" t="s">
        <v>544</v>
      </c>
      <c r="C828" s="11" t="s">
        <v>8</v>
      </c>
      <c r="D828" s="11" t="s">
        <v>9</v>
      </c>
      <c r="E828" s="11" t="s">
        <v>10</v>
      </c>
      <c r="F828" s="11">
        <v>0</v>
      </c>
      <c r="G828" s="11">
        <v>1</v>
      </c>
      <c r="H828" s="12">
        <v>2.7</v>
      </c>
      <c r="I828" s="11" t="str">
        <f t="shared" si="48"/>
        <v>medium</v>
      </c>
      <c r="J828" s="11" t="s">
        <v>11</v>
      </c>
      <c r="K828" s="13">
        <v>47.41</v>
      </c>
      <c r="L828" s="13">
        <v>428.02385758765303</v>
      </c>
      <c r="M828" s="13">
        <v>2</v>
      </c>
      <c r="N828" s="13">
        <v>4</v>
      </c>
      <c r="O828" s="13">
        <f t="shared" si="49"/>
        <v>428.02385758765303</v>
      </c>
      <c r="P828" s="13">
        <f t="shared" si="50"/>
        <v>9.0281345198830003</v>
      </c>
      <c r="Q828" s="53">
        <f t="shared" si="51"/>
        <v>32.501284271578797</v>
      </c>
    </row>
    <row r="829" spans="1:17">
      <c r="A829" s="10" t="s">
        <v>528</v>
      </c>
      <c r="B829" s="11" t="s">
        <v>544</v>
      </c>
      <c r="C829" s="11" t="s">
        <v>12</v>
      </c>
      <c r="D829" s="11" t="s">
        <v>9</v>
      </c>
      <c r="E829" s="11" t="s">
        <v>10</v>
      </c>
      <c r="F829" s="11">
        <v>0</v>
      </c>
      <c r="G829" s="11">
        <v>1</v>
      </c>
      <c r="H829" s="12">
        <v>2.7</v>
      </c>
      <c r="I829" s="11" t="str">
        <f t="shared" si="48"/>
        <v>medium</v>
      </c>
      <c r="J829" s="11" t="s">
        <v>11</v>
      </c>
      <c r="K829" s="13">
        <v>120.51</v>
      </c>
      <c r="L829" s="13">
        <v>599.07753590747598</v>
      </c>
      <c r="M829" s="13">
        <v>2</v>
      </c>
      <c r="N829" s="13">
        <v>4</v>
      </c>
      <c r="O829" s="13">
        <f t="shared" si="49"/>
        <v>599.07753590747598</v>
      </c>
      <c r="P829" s="13">
        <f t="shared" si="50"/>
        <v>4.9711852618660357</v>
      </c>
      <c r="Q829" s="53">
        <f t="shared" si="51"/>
        <v>17.896266942717727</v>
      </c>
    </row>
    <row r="830" spans="1:17">
      <c r="A830" s="10" t="s">
        <v>528</v>
      </c>
      <c r="B830" s="11" t="s">
        <v>545</v>
      </c>
      <c r="C830" s="11" t="s">
        <v>8</v>
      </c>
      <c r="D830" s="11" t="s">
        <v>9</v>
      </c>
      <c r="E830" s="11" t="s">
        <v>10</v>
      </c>
      <c r="F830" s="11">
        <v>0</v>
      </c>
      <c r="G830" s="11">
        <v>2</v>
      </c>
      <c r="H830" s="12">
        <v>2.7</v>
      </c>
      <c r="I830" s="11" t="str">
        <f t="shared" si="48"/>
        <v>medium</v>
      </c>
      <c r="J830" s="11" t="s">
        <v>11</v>
      </c>
      <c r="K830" s="13">
        <v>114.15</v>
      </c>
      <c r="L830" s="13">
        <v>13.5348614409973</v>
      </c>
      <c r="M830" s="13">
        <v>2</v>
      </c>
      <c r="N830" s="13">
        <v>4</v>
      </c>
      <c r="O830" s="13">
        <f t="shared" si="49"/>
        <v>13.5348614409973</v>
      </c>
      <c r="P830" s="13">
        <f t="shared" si="50"/>
        <v>0.1185708404817985</v>
      </c>
      <c r="Q830" s="53">
        <f t="shared" si="51"/>
        <v>0.42685502573447459</v>
      </c>
    </row>
    <row r="831" spans="1:17">
      <c r="A831" s="10" t="s">
        <v>528</v>
      </c>
      <c r="B831" s="11" t="s">
        <v>546</v>
      </c>
      <c r="C831" s="11" t="s">
        <v>8</v>
      </c>
      <c r="D831" s="11" t="s">
        <v>9</v>
      </c>
      <c r="E831" s="11" t="s">
        <v>10</v>
      </c>
      <c r="F831" s="11">
        <v>0</v>
      </c>
      <c r="G831" s="11">
        <v>2</v>
      </c>
      <c r="H831" s="12">
        <v>2.7</v>
      </c>
      <c r="I831" s="11" t="str">
        <f t="shared" si="48"/>
        <v>medium</v>
      </c>
      <c r="J831" s="11" t="s">
        <v>11</v>
      </c>
      <c r="K831" s="13">
        <v>115</v>
      </c>
      <c r="L831" s="13">
        <v>4.8295763787845196</v>
      </c>
      <c r="M831" s="13">
        <v>2</v>
      </c>
      <c r="N831" s="13">
        <v>4</v>
      </c>
      <c r="O831" s="13">
        <f t="shared" si="49"/>
        <v>4.8295763787845196</v>
      </c>
      <c r="P831" s="13">
        <f t="shared" si="50"/>
        <v>4.1996316337256694E-2</v>
      </c>
      <c r="Q831" s="53">
        <f t="shared" si="51"/>
        <v>0.15118673881412409</v>
      </c>
    </row>
    <row r="832" spans="1:17">
      <c r="A832" s="10" t="s">
        <v>528</v>
      </c>
      <c r="B832" s="11" t="s">
        <v>547</v>
      </c>
      <c r="C832" s="11" t="s">
        <v>8</v>
      </c>
      <c r="D832" s="11" t="s">
        <v>9</v>
      </c>
      <c r="E832" s="11" t="s">
        <v>10</v>
      </c>
      <c r="F832" s="11">
        <v>0</v>
      </c>
      <c r="G832" s="11">
        <v>2</v>
      </c>
      <c r="H832" s="12">
        <v>2.7</v>
      </c>
      <c r="I832" s="11" t="str">
        <f t="shared" si="48"/>
        <v>medium</v>
      </c>
      <c r="J832" s="11" t="s">
        <v>11</v>
      </c>
      <c r="K832" s="13">
        <v>120</v>
      </c>
      <c r="L832" s="13">
        <v>16.828828828054299</v>
      </c>
      <c r="M832" s="13">
        <v>2</v>
      </c>
      <c r="N832" s="13">
        <v>4</v>
      </c>
      <c r="O832" s="13">
        <f t="shared" si="49"/>
        <v>16.828828828054299</v>
      </c>
      <c r="P832" s="13">
        <f t="shared" si="50"/>
        <v>0.14024024023378581</v>
      </c>
      <c r="Q832" s="53">
        <f t="shared" si="51"/>
        <v>0.50486486484162896</v>
      </c>
    </row>
    <row r="833" spans="1:17">
      <c r="A833" s="10" t="s">
        <v>528</v>
      </c>
      <c r="B833" s="11" t="s">
        <v>548</v>
      </c>
      <c r="C833" s="11" t="s">
        <v>8</v>
      </c>
      <c r="D833" s="11" t="s">
        <v>9</v>
      </c>
      <c r="E833" s="11" t="s">
        <v>10</v>
      </c>
      <c r="F833" s="11">
        <v>0</v>
      </c>
      <c r="G833" s="11">
        <v>2</v>
      </c>
      <c r="H833" s="12">
        <v>2.7</v>
      </c>
      <c r="I833" s="11" t="str">
        <f t="shared" si="48"/>
        <v>medium</v>
      </c>
      <c r="J833" s="11" t="s">
        <v>11</v>
      </c>
      <c r="K833" s="13">
        <v>124.37</v>
      </c>
      <c r="L833" s="13">
        <v>15.921650378073799</v>
      </c>
      <c r="M833" s="13">
        <v>2</v>
      </c>
      <c r="N833" s="13">
        <v>4</v>
      </c>
      <c r="O833" s="13">
        <f t="shared" si="49"/>
        <v>15.921650378073799</v>
      </c>
      <c r="P833" s="13">
        <f t="shared" si="50"/>
        <v>0.12801841584042614</v>
      </c>
      <c r="Q833" s="53">
        <f t="shared" si="51"/>
        <v>0.46086629702553411</v>
      </c>
    </row>
    <row r="834" spans="1:17">
      <c r="A834" s="10" t="s">
        <v>528</v>
      </c>
      <c r="B834" s="11" t="s">
        <v>548</v>
      </c>
      <c r="C834" s="11" t="s">
        <v>12</v>
      </c>
      <c r="D834" s="11" t="s">
        <v>9</v>
      </c>
      <c r="E834" s="11" t="s">
        <v>10</v>
      </c>
      <c r="F834" s="11">
        <v>0</v>
      </c>
      <c r="G834" s="11">
        <v>2</v>
      </c>
      <c r="H834" s="12">
        <v>2.7</v>
      </c>
      <c r="I834" s="11" t="str">
        <f t="shared" ref="I834:I897" si="52">IF(H834=2.3,"low",IF(H834=2.7,"medium",IF(H834=3.2,"high",IF(H834=1.4,"low",IF(H834=2,"medium",IF(H834=3.3,"high"))))))</f>
        <v>medium</v>
      </c>
      <c r="J834" s="11" t="s">
        <v>11</v>
      </c>
      <c r="K834" s="13">
        <v>124.44</v>
      </c>
      <c r="L834" s="13">
        <v>13.224222436552999</v>
      </c>
      <c r="M834" s="13">
        <v>2</v>
      </c>
      <c r="N834" s="13">
        <v>4</v>
      </c>
      <c r="O834" s="13">
        <f t="shared" ref="O834:O897" si="53">(IF(L834&lt;N834,0,L834))</f>
        <v>13.224222436552999</v>
      </c>
      <c r="P834" s="13">
        <f t="shared" ref="P834:P897" si="54">IF(O834=0,NA(),(O834/K834))</f>
        <v>0.10626986850331886</v>
      </c>
      <c r="Q834" s="53">
        <f t="shared" ref="Q834:Q897" si="55">IF(O834=0,NA(),((P834/1000)*3600))</f>
        <v>0.38257152661194788</v>
      </c>
    </row>
    <row r="835" spans="1:17">
      <c r="A835" s="10" t="s">
        <v>528</v>
      </c>
      <c r="B835" s="11" t="s">
        <v>549</v>
      </c>
      <c r="C835" s="11" t="s">
        <v>8</v>
      </c>
      <c r="D835" s="11" t="s">
        <v>9</v>
      </c>
      <c r="E835" s="11" t="s">
        <v>10</v>
      </c>
      <c r="F835" s="11">
        <v>0</v>
      </c>
      <c r="G835" s="11">
        <v>3</v>
      </c>
      <c r="H835" s="12">
        <v>2.7</v>
      </c>
      <c r="I835" s="11" t="str">
        <f t="shared" si="52"/>
        <v>medium</v>
      </c>
      <c r="J835" s="11" t="s">
        <v>11</v>
      </c>
      <c r="K835" s="13">
        <v>124.18</v>
      </c>
      <c r="L835" s="13">
        <v>181.775075395643</v>
      </c>
      <c r="M835" s="13">
        <v>2</v>
      </c>
      <c r="N835" s="13">
        <v>4</v>
      </c>
      <c r="O835" s="13">
        <f t="shared" si="53"/>
        <v>181.775075395643</v>
      </c>
      <c r="P835" s="13">
        <f t="shared" si="54"/>
        <v>1.4638031518412224</v>
      </c>
      <c r="Q835" s="53">
        <f t="shared" si="55"/>
        <v>5.2696913466284006</v>
      </c>
    </row>
    <row r="836" spans="1:17">
      <c r="A836" s="10" t="s">
        <v>528</v>
      </c>
      <c r="B836" s="11" t="s">
        <v>549</v>
      </c>
      <c r="C836" s="11" t="s">
        <v>12</v>
      </c>
      <c r="D836" s="11" t="s">
        <v>9</v>
      </c>
      <c r="E836" s="11" t="s">
        <v>10</v>
      </c>
      <c r="F836" s="11">
        <v>0</v>
      </c>
      <c r="G836" s="11">
        <v>3</v>
      </c>
      <c r="H836" s="12">
        <v>2.7</v>
      </c>
      <c r="I836" s="11" t="str">
        <f t="shared" si="52"/>
        <v>medium</v>
      </c>
      <c r="J836" s="11" t="s">
        <v>11</v>
      </c>
      <c r="K836" s="13">
        <v>124.18</v>
      </c>
      <c r="L836" s="13">
        <v>395.02831974919002</v>
      </c>
      <c r="M836" s="13">
        <v>2</v>
      </c>
      <c r="N836" s="13">
        <v>4</v>
      </c>
      <c r="O836" s="13">
        <f t="shared" si="53"/>
        <v>395.02831974919002</v>
      </c>
      <c r="P836" s="13">
        <f t="shared" si="54"/>
        <v>3.1810945381638751</v>
      </c>
      <c r="Q836" s="53">
        <f t="shared" si="55"/>
        <v>11.451940337389951</v>
      </c>
    </row>
    <row r="837" spans="1:17">
      <c r="A837" s="10" t="s">
        <v>528</v>
      </c>
      <c r="B837" s="11" t="s">
        <v>550</v>
      </c>
      <c r="C837" s="11" t="s">
        <v>8</v>
      </c>
      <c r="D837" s="11" t="s">
        <v>9</v>
      </c>
      <c r="E837" s="11" t="s">
        <v>10</v>
      </c>
      <c r="F837" s="11">
        <v>0</v>
      </c>
      <c r="G837" s="11">
        <v>3</v>
      </c>
      <c r="H837" s="12">
        <v>2.7</v>
      </c>
      <c r="I837" s="11" t="str">
        <f t="shared" si="52"/>
        <v>medium</v>
      </c>
      <c r="J837" s="11" t="s">
        <v>11</v>
      </c>
      <c r="K837" s="13">
        <v>130.84</v>
      </c>
      <c r="L837" s="13">
        <v>281.03242782945802</v>
      </c>
      <c r="M837" s="13">
        <v>2</v>
      </c>
      <c r="N837" s="13">
        <v>4</v>
      </c>
      <c r="O837" s="13">
        <f t="shared" si="53"/>
        <v>281.03242782945802</v>
      </c>
      <c r="P837" s="13">
        <f t="shared" si="54"/>
        <v>2.1479091090603637</v>
      </c>
      <c r="Q837" s="53">
        <f t="shared" si="55"/>
        <v>7.7324727926173091</v>
      </c>
    </row>
    <row r="838" spans="1:17">
      <c r="A838" s="10" t="s">
        <v>528</v>
      </c>
      <c r="B838" s="11" t="s">
        <v>550</v>
      </c>
      <c r="C838" s="11" t="s">
        <v>12</v>
      </c>
      <c r="D838" s="11" t="s">
        <v>9</v>
      </c>
      <c r="E838" s="11" t="s">
        <v>10</v>
      </c>
      <c r="F838" s="11">
        <v>0</v>
      </c>
      <c r="G838" s="11">
        <v>3</v>
      </c>
      <c r="H838" s="12">
        <v>2.7</v>
      </c>
      <c r="I838" s="11" t="str">
        <f t="shared" si="52"/>
        <v>medium</v>
      </c>
      <c r="J838" s="11" t="s">
        <v>11</v>
      </c>
      <c r="K838" s="13">
        <v>130.84</v>
      </c>
      <c r="L838" s="13">
        <v>263.04362257146499</v>
      </c>
      <c r="M838" s="13">
        <v>2</v>
      </c>
      <c r="N838" s="13">
        <v>4</v>
      </c>
      <c r="O838" s="13">
        <f t="shared" si="53"/>
        <v>263.04362257146499</v>
      </c>
      <c r="P838" s="13">
        <f t="shared" si="54"/>
        <v>2.0104220618424411</v>
      </c>
      <c r="Q838" s="53">
        <f t="shared" si="55"/>
        <v>7.237519422632789</v>
      </c>
    </row>
    <row r="839" spans="1:17">
      <c r="A839" s="10" t="s">
        <v>528</v>
      </c>
      <c r="B839" s="11" t="s">
        <v>551</v>
      </c>
      <c r="C839" s="11" t="s">
        <v>8</v>
      </c>
      <c r="D839" s="11" t="s">
        <v>9</v>
      </c>
      <c r="E839" s="11" t="s">
        <v>10</v>
      </c>
      <c r="F839" s="11">
        <v>0</v>
      </c>
      <c r="G839" s="11">
        <v>3</v>
      </c>
      <c r="H839" s="12">
        <v>2.7</v>
      </c>
      <c r="I839" s="11" t="str">
        <f t="shared" si="52"/>
        <v>medium</v>
      </c>
      <c r="J839" s="11" t="s">
        <v>11</v>
      </c>
      <c r="K839" s="13">
        <v>121.66</v>
      </c>
      <c r="L839" s="13">
        <v>327.90823923918299</v>
      </c>
      <c r="M839" s="13">
        <v>2</v>
      </c>
      <c r="N839" s="13">
        <v>4</v>
      </c>
      <c r="O839" s="13">
        <f t="shared" si="53"/>
        <v>327.90823923918299</v>
      </c>
      <c r="P839" s="13">
        <f t="shared" si="54"/>
        <v>2.6952838997138171</v>
      </c>
      <c r="Q839" s="53">
        <f t="shared" si="55"/>
        <v>9.7030220389697419</v>
      </c>
    </row>
    <row r="840" spans="1:17">
      <c r="A840" s="10" t="s">
        <v>528</v>
      </c>
      <c r="B840" s="11" t="s">
        <v>551</v>
      </c>
      <c r="C840" s="11" t="s">
        <v>12</v>
      </c>
      <c r="D840" s="11" t="s">
        <v>9</v>
      </c>
      <c r="E840" s="11" t="s">
        <v>10</v>
      </c>
      <c r="F840" s="11">
        <v>0</v>
      </c>
      <c r="G840" s="11">
        <v>3</v>
      </c>
      <c r="H840" s="12">
        <v>2.7</v>
      </c>
      <c r="I840" s="11" t="str">
        <f t="shared" si="52"/>
        <v>medium</v>
      </c>
      <c r="J840" s="11" t="s">
        <v>11</v>
      </c>
      <c r="K840" s="13">
        <v>121.66</v>
      </c>
      <c r="L840" s="13">
        <v>285.66823579238797</v>
      </c>
      <c r="M840" s="13">
        <v>2</v>
      </c>
      <c r="N840" s="13">
        <v>4</v>
      </c>
      <c r="O840" s="13">
        <f t="shared" si="53"/>
        <v>285.66823579238797</v>
      </c>
      <c r="P840" s="13">
        <f t="shared" si="54"/>
        <v>2.348086764691665</v>
      </c>
      <c r="Q840" s="53">
        <f t="shared" si="55"/>
        <v>8.4531123528899936</v>
      </c>
    </row>
    <row r="841" spans="1:17">
      <c r="A841" s="10" t="s">
        <v>528</v>
      </c>
      <c r="B841" s="11" t="s">
        <v>552</v>
      </c>
      <c r="C841" s="11" t="s">
        <v>8</v>
      </c>
      <c r="D841" s="11" t="s">
        <v>9</v>
      </c>
      <c r="E841" s="11" t="s">
        <v>10</v>
      </c>
      <c r="F841" s="11">
        <v>0</v>
      </c>
      <c r="G841" s="11">
        <v>3</v>
      </c>
      <c r="H841" s="12">
        <v>2.7</v>
      </c>
      <c r="I841" s="11" t="str">
        <f t="shared" si="52"/>
        <v>medium</v>
      </c>
      <c r="J841" s="11" t="s">
        <v>11</v>
      </c>
      <c r="K841" s="13">
        <v>121.28</v>
      </c>
      <c r="L841" s="13">
        <v>263.638941834143</v>
      </c>
      <c r="M841" s="13">
        <v>2</v>
      </c>
      <c r="N841" s="13">
        <v>4</v>
      </c>
      <c r="O841" s="13">
        <f t="shared" si="53"/>
        <v>263.638941834143</v>
      </c>
      <c r="P841" s="13">
        <f t="shared" si="54"/>
        <v>2.1738039399253215</v>
      </c>
      <c r="Q841" s="53">
        <f t="shared" si="55"/>
        <v>7.8256941837311569</v>
      </c>
    </row>
    <row r="842" spans="1:17">
      <c r="A842" s="10" t="s">
        <v>528</v>
      </c>
      <c r="B842" s="11" t="s">
        <v>552</v>
      </c>
      <c r="C842" s="11" t="s">
        <v>12</v>
      </c>
      <c r="D842" s="11" t="s">
        <v>9</v>
      </c>
      <c r="E842" s="11" t="s">
        <v>10</v>
      </c>
      <c r="F842" s="11">
        <v>0</v>
      </c>
      <c r="G842" s="11">
        <v>3</v>
      </c>
      <c r="H842" s="12">
        <v>2.7</v>
      </c>
      <c r="I842" s="11" t="str">
        <f t="shared" si="52"/>
        <v>medium</v>
      </c>
      <c r="J842" s="11" t="s">
        <v>11</v>
      </c>
      <c r="K842" s="13">
        <v>121.28</v>
      </c>
      <c r="L842" s="13">
        <v>245.84160626438</v>
      </c>
      <c r="M842" s="13">
        <v>2</v>
      </c>
      <c r="N842" s="13">
        <v>4</v>
      </c>
      <c r="O842" s="13">
        <f t="shared" si="53"/>
        <v>245.84160626438</v>
      </c>
      <c r="P842" s="13">
        <f t="shared" si="54"/>
        <v>2.0270580991456133</v>
      </c>
      <c r="Q842" s="53">
        <f t="shared" si="55"/>
        <v>7.297409156924207</v>
      </c>
    </row>
    <row r="843" spans="1:17">
      <c r="A843" s="10" t="s">
        <v>528</v>
      </c>
      <c r="B843" s="11" t="s">
        <v>553</v>
      </c>
      <c r="C843" s="11" t="s">
        <v>8</v>
      </c>
      <c r="D843" s="11" t="s">
        <v>9</v>
      </c>
      <c r="E843" s="11" t="s">
        <v>10</v>
      </c>
      <c r="F843" s="11">
        <v>0</v>
      </c>
      <c r="G843" s="11">
        <v>1</v>
      </c>
      <c r="H843" s="12">
        <v>3.2</v>
      </c>
      <c r="I843" s="11" t="str">
        <f t="shared" si="52"/>
        <v>high</v>
      </c>
      <c r="J843" s="11" t="s">
        <v>11</v>
      </c>
      <c r="K843" s="13">
        <v>10.77</v>
      </c>
      <c r="L843" s="13">
        <v>399.50393176124697</v>
      </c>
      <c r="M843" s="13">
        <v>2</v>
      </c>
      <c r="N843" s="13">
        <v>4</v>
      </c>
      <c r="O843" s="13">
        <f t="shared" si="53"/>
        <v>399.50393176124697</v>
      </c>
      <c r="P843" s="13">
        <f t="shared" si="54"/>
        <v>37.094144081824233</v>
      </c>
      <c r="Q843" s="53">
        <f t="shared" si="55"/>
        <v>133.53891869456723</v>
      </c>
    </row>
    <row r="844" spans="1:17">
      <c r="A844" s="10" t="s">
        <v>528</v>
      </c>
      <c r="B844" s="11" t="s">
        <v>553</v>
      </c>
      <c r="C844" s="11" t="s">
        <v>12</v>
      </c>
      <c r="D844" s="11" t="s">
        <v>9</v>
      </c>
      <c r="E844" s="11" t="s">
        <v>10</v>
      </c>
      <c r="F844" s="11">
        <v>0</v>
      </c>
      <c r="G844" s="11">
        <v>1</v>
      </c>
      <c r="H844" s="12">
        <v>3.2</v>
      </c>
      <c r="I844" s="11" t="str">
        <f t="shared" si="52"/>
        <v>high</v>
      </c>
      <c r="J844" s="11" t="s">
        <v>11</v>
      </c>
      <c r="K844" s="13">
        <v>120.47</v>
      </c>
      <c r="L844" s="13">
        <v>748.07651088895796</v>
      </c>
      <c r="M844" s="13">
        <v>2</v>
      </c>
      <c r="N844" s="13">
        <v>4</v>
      </c>
      <c r="O844" s="13">
        <f t="shared" si="53"/>
        <v>748.07651088895796</v>
      </c>
      <c r="P844" s="13">
        <f t="shared" si="54"/>
        <v>6.2096497957081258</v>
      </c>
      <c r="Q844" s="53">
        <f t="shared" si="55"/>
        <v>22.354739264549252</v>
      </c>
    </row>
    <row r="845" spans="1:17">
      <c r="A845" s="10" t="s">
        <v>528</v>
      </c>
      <c r="B845" s="11" t="s">
        <v>554</v>
      </c>
      <c r="C845" s="11" t="s">
        <v>8</v>
      </c>
      <c r="D845" s="11" t="s">
        <v>9</v>
      </c>
      <c r="E845" s="11" t="s">
        <v>10</v>
      </c>
      <c r="F845" s="11">
        <v>0</v>
      </c>
      <c r="G845" s="11">
        <v>1</v>
      </c>
      <c r="H845" s="12">
        <v>3.2</v>
      </c>
      <c r="I845" s="11" t="str">
        <f t="shared" si="52"/>
        <v>high</v>
      </c>
      <c r="J845" s="11" t="s">
        <v>11</v>
      </c>
      <c r="K845" s="13">
        <v>129.21</v>
      </c>
      <c r="L845" s="13">
        <v>466.228775142328</v>
      </c>
      <c r="M845" s="13">
        <v>2</v>
      </c>
      <c r="N845" s="13">
        <v>4</v>
      </c>
      <c r="O845" s="13">
        <f t="shared" si="53"/>
        <v>466.228775142328</v>
      </c>
      <c r="P845" s="13">
        <f t="shared" si="54"/>
        <v>3.6083025705620924</v>
      </c>
      <c r="Q845" s="53">
        <f t="shared" si="55"/>
        <v>12.989889254023533</v>
      </c>
    </row>
    <row r="846" spans="1:17">
      <c r="A846" s="10" t="s">
        <v>528</v>
      </c>
      <c r="B846" s="11" t="s">
        <v>554</v>
      </c>
      <c r="C846" s="11" t="s">
        <v>12</v>
      </c>
      <c r="D846" s="11" t="s">
        <v>9</v>
      </c>
      <c r="E846" s="11" t="s">
        <v>10</v>
      </c>
      <c r="F846" s="11">
        <v>0</v>
      </c>
      <c r="G846" s="11">
        <v>1</v>
      </c>
      <c r="H846" s="12">
        <v>3.2</v>
      </c>
      <c r="I846" s="11" t="str">
        <f t="shared" si="52"/>
        <v>high</v>
      </c>
      <c r="J846" s="11" t="s">
        <v>11</v>
      </c>
      <c r="K846" s="13">
        <v>130.44999999999999</v>
      </c>
      <c r="L846" s="13">
        <v>684.04494962555998</v>
      </c>
      <c r="M846" s="13">
        <v>2</v>
      </c>
      <c r="N846" s="13">
        <v>4</v>
      </c>
      <c r="O846" s="13">
        <f t="shared" si="53"/>
        <v>684.04494962555998</v>
      </c>
      <c r="P846" s="13">
        <f t="shared" si="54"/>
        <v>5.2437328449640477</v>
      </c>
      <c r="Q846" s="53">
        <f t="shared" si="55"/>
        <v>18.877438241870571</v>
      </c>
    </row>
    <row r="847" spans="1:17">
      <c r="A847" s="10" t="s">
        <v>528</v>
      </c>
      <c r="B847" s="11" t="s">
        <v>555</v>
      </c>
      <c r="C847" s="11" t="s">
        <v>8</v>
      </c>
      <c r="D847" s="11" t="s">
        <v>9</v>
      </c>
      <c r="E847" s="11" t="s">
        <v>10</v>
      </c>
      <c r="F847" s="11">
        <v>0</v>
      </c>
      <c r="G847" s="11">
        <v>1</v>
      </c>
      <c r="H847" s="12">
        <v>3.2</v>
      </c>
      <c r="I847" s="11" t="str">
        <f t="shared" si="52"/>
        <v>high</v>
      </c>
      <c r="J847" s="11" t="s">
        <v>11</v>
      </c>
      <c r="K847" s="13">
        <v>61.99</v>
      </c>
      <c r="L847" s="13">
        <v>449.66784807865503</v>
      </c>
      <c r="M847" s="13">
        <v>2</v>
      </c>
      <c r="N847" s="13">
        <v>4</v>
      </c>
      <c r="O847" s="13">
        <f t="shared" si="53"/>
        <v>449.66784807865503</v>
      </c>
      <c r="P847" s="13">
        <f t="shared" si="54"/>
        <v>7.2538772072698015</v>
      </c>
      <c r="Q847" s="53">
        <f t="shared" si="55"/>
        <v>26.113957946171286</v>
      </c>
    </row>
    <row r="848" spans="1:17">
      <c r="A848" s="10" t="s">
        <v>528</v>
      </c>
      <c r="B848" s="11" t="s">
        <v>555</v>
      </c>
      <c r="C848" s="11" t="s">
        <v>12</v>
      </c>
      <c r="D848" s="11" t="s">
        <v>9</v>
      </c>
      <c r="E848" s="11" t="s">
        <v>10</v>
      </c>
      <c r="F848" s="11">
        <v>0</v>
      </c>
      <c r="G848" s="11">
        <v>1</v>
      </c>
      <c r="H848" s="12">
        <v>3.2</v>
      </c>
      <c r="I848" s="11" t="str">
        <f t="shared" si="52"/>
        <v>high</v>
      </c>
      <c r="J848" s="11" t="s">
        <v>11</v>
      </c>
      <c r="K848" s="13">
        <v>120.43</v>
      </c>
      <c r="L848" s="13">
        <v>603.33715647587701</v>
      </c>
      <c r="M848" s="13">
        <v>2</v>
      </c>
      <c r="N848" s="13">
        <v>4</v>
      </c>
      <c r="O848" s="13">
        <f t="shared" si="53"/>
        <v>603.33715647587701</v>
      </c>
      <c r="P848" s="13">
        <f t="shared" si="54"/>
        <v>5.0098576473958065</v>
      </c>
      <c r="Q848" s="53">
        <f t="shared" si="55"/>
        <v>18.035487530624902</v>
      </c>
    </row>
    <row r="849" spans="1:17">
      <c r="A849" s="10" t="s">
        <v>528</v>
      </c>
      <c r="B849" s="11" t="s">
        <v>556</v>
      </c>
      <c r="C849" s="11" t="s">
        <v>8</v>
      </c>
      <c r="D849" s="11" t="s">
        <v>9</v>
      </c>
      <c r="E849" s="11" t="s">
        <v>10</v>
      </c>
      <c r="F849" s="11">
        <v>0</v>
      </c>
      <c r="G849" s="11">
        <v>1</v>
      </c>
      <c r="H849" s="12">
        <v>3.2</v>
      </c>
      <c r="I849" s="11" t="str">
        <f t="shared" si="52"/>
        <v>high</v>
      </c>
      <c r="J849" s="11" t="s">
        <v>11</v>
      </c>
      <c r="K849" s="13">
        <v>14.14</v>
      </c>
      <c r="L849" s="13">
        <v>440.977043412142</v>
      </c>
      <c r="M849" s="13">
        <v>2</v>
      </c>
      <c r="N849" s="13">
        <v>4</v>
      </c>
      <c r="O849" s="13">
        <f t="shared" si="53"/>
        <v>440.977043412142</v>
      </c>
      <c r="P849" s="13">
        <f t="shared" si="54"/>
        <v>31.186495290816264</v>
      </c>
      <c r="Q849" s="53">
        <f t="shared" si="55"/>
        <v>112.27138304693855</v>
      </c>
    </row>
    <row r="850" spans="1:17">
      <c r="A850" s="10" t="s">
        <v>528</v>
      </c>
      <c r="B850" s="11" t="s">
        <v>556</v>
      </c>
      <c r="C850" s="11" t="s">
        <v>12</v>
      </c>
      <c r="D850" s="11" t="s">
        <v>9</v>
      </c>
      <c r="E850" s="11" t="s">
        <v>10</v>
      </c>
      <c r="F850" s="11">
        <v>0</v>
      </c>
      <c r="G850" s="11">
        <v>1</v>
      </c>
      <c r="H850" s="12">
        <v>3.2</v>
      </c>
      <c r="I850" s="11" t="str">
        <f t="shared" si="52"/>
        <v>high</v>
      </c>
      <c r="J850" s="11" t="s">
        <v>11</v>
      </c>
      <c r="K850" s="13">
        <v>125.42</v>
      </c>
      <c r="L850" s="13">
        <v>662.66026167424502</v>
      </c>
      <c r="M850" s="13">
        <v>2</v>
      </c>
      <c r="N850" s="13">
        <v>4</v>
      </c>
      <c r="O850" s="13">
        <f t="shared" si="53"/>
        <v>662.66026167424502</v>
      </c>
      <c r="P850" s="13">
        <f t="shared" si="54"/>
        <v>5.28352943449406</v>
      </c>
      <c r="Q850" s="53">
        <f t="shared" si="55"/>
        <v>19.020705964178617</v>
      </c>
    </row>
    <row r="851" spans="1:17">
      <c r="A851" s="10" t="s">
        <v>528</v>
      </c>
      <c r="B851" s="11" t="s">
        <v>557</v>
      </c>
      <c r="C851" s="11" t="s">
        <v>8</v>
      </c>
      <c r="D851" s="11" t="s">
        <v>9</v>
      </c>
      <c r="E851" s="11" t="s">
        <v>10</v>
      </c>
      <c r="F851" s="11">
        <v>0</v>
      </c>
      <c r="G851" s="11">
        <v>2</v>
      </c>
      <c r="H851" s="12">
        <v>3.2</v>
      </c>
      <c r="I851" s="11" t="str">
        <f t="shared" si="52"/>
        <v>high</v>
      </c>
      <c r="J851" s="11" t="s">
        <v>11</v>
      </c>
      <c r="K851" s="13">
        <v>121.26</v>
      </c>
      <c r="L851" s="13">
        <v>5.2793346627442599</v>
      </c>
      <c r="M851" s="13">
        <v>2</v>
      </c>
      <c r="N851" s="13">
        <v>4</v>
      </c>
      <c r="O851" s="13">
        <f t="shared" si="53"/>
        <v>5.2793346627442599</v>
      </c>
      <c r="P851" s="13">
        <f t="shared" si="54"/>
        <v>4.3537313728717296E-2</v>
      </c>
      <c r="Q851" s="53">
        <f t="shared" si="55"/>
        <v>0.15673432942338225</v>
      </c>
    </row>
    <row r="852" spans="1:17">
      <c r="A852" s="10" t="s">
        <v>528</v>
      </c>
      <c r="B852" s="11" t="s">
        <v>558</v>
      </c>
      <c r="C852" s="11" t="s">
        <v>8</v>
      </c>
      <c r="D852" s="11" t="s">
        <v>9</v>
      </c>
      <c r="E852" s="11" t="s">
        <v>10</v>
      </c>
      <c r="F852" s="11">
        <v>0</v>
      </c>
      <c r="G852" s="11">
        <v>2</v>
      </c>
      <c r="H852" s="12">
        <v>3.2</v>
      </c>
      <c r="I852" s="11" t="str">
        <f t="shared" si="52"/>
        <v>high</v>
      </c>
      <c r="J852" s="11" t="s">
        <v>11</v>
      </c>
      <c r="K852" s="13">
        <v>120</v>
      </c>
      <c r="L852" s="13">
        <v>33.958207577697202</v>
      </c>
      <c r="M852" s="13">
        <v>2</v>
      </c>
      <c r="N852" s="13">
        <v>4</v>
      </c>
      <c r="O852" s="13">
        <f t="shared" si="53"/>
        <v>33.958207577697202</v>
      </c>
      <c r="P852" s="13">
        <f t="shared" si="54"/>
        <v>0.28298506314747668</v>
      </c>
      <c r="Q852" s="53">
        <f t="shared" si="55"/>
        <v>1.018746227330916</v>
      </c>
    </row>
    <row r="853" spans="1:17">
      <c r="A853" s="10" t="s">
        <v>528</v>
      </c>
      <c r="B853" s="11" t="s">
        <v>558</v>
      </c>
      <c r="C853" s="11" t="s">
        <v>12</v>
      </c>
      <c r="D853" s="11" t="s">
        <v>9</v>
      </c>
      <c r="E853" s="11" t="s">
        <v>10</v>
      </c>
      <c r="F853" s="11">
        <v>0</v>
      </c>
      <c r="G853" s="11">
        <v>2</v>
      </c>
      <c r="H853" s="12">
        <v>3.2</v>
      </c>
      <c r="I853" s="11" t="str">
        <f t="shared" si="52"/>
        <v>high</v>
      </c>
      <c r="J853" s="11" t="s">
        <v>11</v>
      </c>
      <c r="K853" s="13">
        <v>120</v>
      </c>
      <c r="L853" s="13">
        <v>5.0594188008452896</v>
      </c>
      <c r="M853" s="13">
        <v>2</v>
      </c>
      <c r="N853" s="13">
        <v>4</v>
      </c>
      <c r="O853" s="13">
        <f t="shared" si="53"/>
        <v>5.0594188008452896</v>
      </c>
      <c r="P853" s="13">
        <f t="shared" si="54"/>
        <v>4.2161823340377415E-2</v>
      </c>
      <c r="Q853" s="53">
        <f t="shared" si="55"/>
        <v>0.1517825640253587</v>
      </c>
    </row>
    <row r="854" spans="1:17">
      <c r="A854" s="10" t="s">
        <v>528</v>
      </c>
      <c r="B854" s="11" t="s">
        <v>559</v>
      </c>
      <c r="C854" s="11" t="s">
        <v>8</v>
      </c>
      <c r="D854" s="11" t="s">
        <v>9</v>
      </c>
      <c r="E854" s="11" t="s">
        <v>10</v>
      </c>
      <c r="F854" s="11">
        <v>0</v>
      </c>
      <c r="G854" s="11">
        <v>2</v>
      </c>
      <c r="H854" s="12">
        <v>3.2</v>
      </c>
      <c r="I854" s="11" t="str">
        <f t="shared" si="52"/>
        <v>high</v>
      </c>
      <c r="J854" s="11" t="s">
        <v>11</v>
      </c>
      <c r="K854" s="13">
        <v>115.25</v>
      </c>
      <c r="L854" s="13">
        <v>71.396767008131107</v>
      </c>
      <c r="M854" s="13">
        <v>2</v>
      </c>
      <c r="N854" s="13">
        <v>4</v>
      </c>
      <c r="O854" s="13">
        <f t="shared" si="53"/>
        <v>71.396767008131107</v>
      </c>
      <c r="P854" s="13">
        <f t="shared" si="54"/>
        <v>0.61949472458248245</v>
      </c>
      <c r="Q854" s="53">
        <f t="shared" si="55"/>
        <v>2.2301810084969365</v>
      </c>
    </row>
    <row r="855" spans="1:17">
      <c r="A855" s="10" t="s">
        <v>528</v>
      </c>
      <c r="B855" s="11" t="s">
        <v>559</v>
      </c>
      <c r="C855" s="11" t="s">
        <v>12</v>
      </c>
      <c r="D855" s="11" t="s">
        <v>9</v>
      </c>
      <c r="E855" s="11" t="s">
        <v>10</v>
      </c>
      <c r="F855" s="11">
        <v>0</v>
      </c>
      <c r="G855" s="11">
        <v>2</v>
      </c>
      <c r="H855" s="12">
        <v>3.2</v>
      </c>
      <c r="I855" s="11" t="str">
        <f t="shared" si="52"/>
        <v>high</v>
      </c>
      <c r="J855" s="11" t="s">
        <v>11</v>
      </c>
      <c r="K855" s="13">
        <v>115.25</v>
      </c>
      <c r="L855" s="13">
        <v>73.527778273316201</v>
      </c>
      <c r="M855" s="13">
        <v>2</v>
      </c>
      <c r="N855" s="13">
        <v>4</v>
      </c>
      <c r="O855" s="13">
        <f t="shared" si="53"/>
        <v>73.527778273316201</v>
      </c>
      <c r="P855" s="13">
        <f t="shared" si="54"/>
        <v>0.63798506093983687</v>
      </c>
      <c r="Q855" s="53">
        <f t="shared" si="55"/>
        <v>2.2967462193834125</v>
      </c>
    </row>
    <row r="856" spans="1:17">
      <c r="A856" s="10" t="s">
        <v>528</v>
      </c>
      <c r="B856" s="11" t="s">
        <v>560</v>
      </c>
      <c r="C856" s="11" t="s">
        <v>8</v>
      </c>
      <c r="D856" s="11" t="s">
        <v>9</v>
      </c>
      <c r="E856" s="11" t="s">
        <v>10</v>
      </c>
      <c r="F856" s="11">
        <v>0</v>
      </c>
      <c r="G856" s="11">
        <v>2</v>
      </c>
      <c r="H856" s="12">
        <v>3.2</v>
      </c>
      <c r="I856" s="11" t="str">
        <f t="shared" si="52"/>
        <v>high</v>
      </c>
      <c r="J856" s="11" t="s">
        <v>11</v>
      </c>
      <c r="K856" s="13">
        <v>123.5</v>
      </c>
      <c r="L856" s="13">
        <v>115.49349534186899</v>
      </c>
      <c r="M856" s="13">
        <v>2</v>
      </c>
      <c r="N856" s="13">
        <v>4</v>
      </c>
      <c r="O856" s="13">
        <f t="shared" si="53"/>
        <v>115.49349534186899</v>
      </c>
      <c r="P856" s="13">
        <f t="shared" si="54"/>
        <v>0.93517000276816997</v>
      </c>
      <c r="Q856" s="53">
        <f t="shared" si="55"/>
        <v>3.366612009965412</v>
      </c>
    </row>
    <row r="857" spans="1:17">
      <c r="A857" s="10" t="s">
        <v>528</v>
      </c>
      <c r="B857" s="11" t="s">
        <v>561</v>
      </c>
      <c r="C857" s="11" t="s">
        <v>8</v>
      </c>
      <c r="D857" s="11" t="s">
        <v>9</v>
      </c>
      <c r="E857" s="11" t="s">
        <v>10</v>
      </c>
      <c r="F857" s="11">
        <v>0</v>
      </c>
      <c r="G857" s="11">
        <v>3</v>
      </c>
      <c r="H857" s="12">
        <v>3.2</v>
      </c>
      <c r="I857" s="11" t="str">
        <f t="shared" si="52"/>
        <v>high</v>
      </c>
      <c r="J857" s="11" t="s">
        <v>11</v>
      </c>
      <c r="K857" s="13">
        <v>121.07</v>
      </c>
      <c r="L857" s="13">
        <v>253.293919696383</v>
      </c>
      <c r="M857" s="13">
        <v>2</v>
      </c>
      <c r="N857" s="13">
        <v>4</v>
      </c>
      <c r="O857" s="13">
        <f t="shared" si="53"/>
        <v>253.293919696383</v>
      </c>
      <c r="P857" s="13">
        <f t="shared" si="54"/>
        <v>2.0921278574079709</v>
      </c>
      <c r="Q857" s="53">
        <f t="shared" si="55"/>
        <v>7.5316602866686955</v>
      </c>
    </row>
    <row r="858" spans="1:17">
      <c r="A858" s="10" t="s">
        <v>528</v>
      </c>
      <c r="B858" s="11" t="s">
        <v>561</v>
      </c>
      <c r="C858" s="11" t="s">
        <v>12</v>
      </c>
      <c r="D858" s="11" t="s">
        <v>9</v>
      </c>
      <c r="E858" s="11" t="s">
        <v>10</v>
      </c>
      <c r="F858" s="11">
        <v>0</v>
      </c>
      <c r="G858" s="11">
        <v>3</v>
      </c>
      <c r="H858" s="12">
        <v>3.2</v>
      </c>
      <c r="I858" s="11" t="str">
        <f t="shared" si="52"/>
        <v>high</v>
      </c>
      <c r="J858" s="11" t="s">
        <v>11</v>
      </c>
      <c r="K858" s="13">
        <v>121.07</v>
      </c>
      <c r="L858" s="13">
        <v>283.73650246356402</v>
      </c>
      <c r="M858" s="13">
        <v>2</v>
      </c>
      <c r="N858" s="13">
        <v>4</v>
      </c>
      <c r="O858" s="13">
        <f t="shared" si="53"/>
        <v>283.73650246356402</v>
      </c>
      <c r="P858" s="13">
        <f t="shared" si="54"/>
        <v>2.3435739858227804</v>
      </c>
      <c r="Q858" s="53">
        <f t="shared" si="55"/>
        <v>8.4368663489620097</v>
      </c>
    </row>
    <row r="859" spans="1:17">
      <c r="A859" s="10" t="s">
        <v>528</v>
      </c>
      <c r="B859" s="11" t="s">
        <v>562</v>
      </c>
      <c r="C859" s="11" t="s">
        <v>8</v>
      </c>
      <c r="D859" s="11" t="s">
        <v>9</v>
      </c>
      <c r="E859" s="11" t="s">
        <v>10</v>
      </c>
      <c r="F859" s="11">
        <v>0</v>
      </c>
      <c r="G859" s="11">
        <v>3</v>
      </c>
      <c r="H859" s="12">
        <v>3.2</v>
      </c>
      <c r="I859" s="11" t="str">
        <f t="shared" si="52"/>
        <v>high</v>
      </c>
      <c r="J859" s="11" t="s">
        <v>11</v>
      </c>
      <c r="K859" s="13">
        <v>153.19</v>
      </c>
      <c r="L859" s="13">
        <v>256.642336749663</v>
      </c>
      <c r="M859" s="13">
        <v>2</v>
      </c>
      <c r="N859" s="13">
        <v>4</v>
      </c>
      <c r="O859" s="13">
        <f t="shared" si="53"/>
        <v>256.642336749663</v>
      </c>
      <c r="P859" s="13">
        <f t="shared" si="54"/>
        <v>1.6753204305089302</v>
      </c>
      <c r="Q859" s="53">
        <f t="shared" si="55"/>
        <v>6.0311535498321494</v>
      </c>
    </row>
    <row r="860" spans="1:17">
      <c r="A860" s="10" t="s">
        <v>528</v>
      </c>
      <c r="B860" s="11" t="s">
        <v>562</v>
      </c>
      <c r="C860" s="11" t="s">
        <v>12</v>
      </c>
      <c r="D860" s="11" t="s">
        <v>9</v>
      </c>
      <c r="E860" s="11" t="s">
        <v>10</v>
      </c>
      <c r="F860" s="11">
        <v>0</v>
      </c>
      <c r="G860" s="11">
        <v>3</v>
      </c>
      <c r="H860" s="12">
        <v>3.2</v>
      </c>
      <c r="I860" s="11" t="str">
        <f t="shared" si="52"/>
        <v>high</v>
      </c>
      <c r="J860" s="11" t="s">
        <v>11</v>
      </c>
      <c r="K860" s="13">
        <v>153.19</v>
      </c>
      <c r="L860" s="13">
        <v>304.58706995609498</v>
      </c>
      <c r="M860" s="13">
        <v>2</v>
      </c>
      <c r="N860" s="13">
        <v>4</v>
      </c>
      <c r="O860" s="13">
        <f t="shared" si="53"/>
        <v>304.58706995609498</v>
      </c>
      <c r="P860" s="13">
        <f t="shared" si="54"/>
        <v>1.9882960373137606</v>
      </c>
      <c r="Q860" s="53">
        <f t="shared" si="55"/>
        <v>7.1578657343295387</v>
      </c>
    </row>
    <row r="861" spans="1:17">
      <c r="A861" s="10" t="s">
        <v>528</v>
      </c>
      <c r="B861" s="11" t="s">
        <v>563</v>
      </c>
      <c r="C861" s="11" t="s">
        <v>8</v>
      </c>
      <c r="D861" s="11" t="s">
        <v>9</v>
      </c>
      <c r="E861" s="11" t="s">
        <v>10</v>
      </c>
      <c r="F861" s="11">
        <v>0</v>
      </c>
      <c r="G861" s="11">
        <v>3</v>
      </c>
      <c r="H861" s="12">
        <v>3.2</v>
      </c>
      <c r="I861" s="11" t="str">
        <f t="shared" si="52"/>
        <v>high</v>
      </c>
      <c r="J861" s="11" t="s">
        <v>11</v>
      </c>
      <c r="K861" s="13">
        <v>121.24</v>
      </c>
      <c r="L861" s="13">
        <v>263.38540937238997</v>
      </c>
      <c r="M861" s="13">
        <v>2</v>
      </c>
      <c r="N861" s="13">
        <v>4</v>
      </c>
      <c r="O861" s="13">
        <f t="shared" si="53"/>
        <v>263.38540937238997</v>
      </c>
      <c r="P861" s="13">
        <f t="shared" si="54"/>
        <v>2.1724299684294786</v>
      </c>
      <c r="Q861" s="53">
        <f t="shared" si="55"/>
        <v>7.8207478863461226</v>
      </c>
    </row>
    <row r="862" spans="1:17">
      <c r="A862" s="10" t="s">
        <v>528</v>
      </c>
      <c r="B862" s="11" t="s">
        <v>563</v>
      </c>
      <c r="C862" s="11" t="s">
        <v>12</v>
      </c>
      <c r="D862" s="11" t="s">
        <v>9</v>
      </c>
      <c r="E862" s="11" t="s">
        <v>10</v>
      </c>
      <c r="F862" s="11">
        <v>0</v>
      </c>
      <c r="G862" s="11">
        <v>3</v>
      </c>
      <c r="H862" s="12">
        <v>3.2</v>
      </c>
      <c r="I862" s="11" t="str">
        <f t="shared" si="52"/>
        <v>high</v>
      </c>
      <c r="J862" s="11" t="s">
        <v>11</v>
      </c>
      <c r="K862" s="13">
        <v>121.24</v>
      </c>
      <c r="L862" s="13">
        <v>279.83827848447299</v>
      </c>
      <c r="M862" s="13">
        <v>2</v>
      </c>
      <c r="N862" s="13">
        <v>4</v>
      </c>
      <c r="O862" s="13">
        <f t="shared" si="53"/>
        <v>279.83827848447299</v>
      </c>
      <c r="P862" s="13">
        <f t="shared" si="54"/>
        <v>2.3081349264638158</v>
      </c>
      <c r="Q862" s="53">
        <f t="shared" si="55"/>
        <v>8.3092857352697358</v>
      </c>
    </row>
    <row r="863" spans="1:17">
      <c r="A863" s="10" t="s">
        <v>528</v>
      </c>
      <c r="B863" s="11" t="s">
        <v>564</v>
      </c>
      <c r="C863" s="11" t="s">
        <v>8</v>
      </c>
      <c r="D863" s="11" t="s">
        <v>9</v>
      </c>
      <c r="E863" s="11" t="s">
        <v>10</v>
      </c>
      <c r="F863" s="11">
        <v>0</v>
      </c>
      <c r="G863" s="11">
        <v>3</v>
      </c>
      <c r="H863" s="12">
        <v>3.2</v>
      </c>
      <c r="I863" s="11" t="str">
        <f t="shared" si="52"/>
        <v>high</v>
      </c>
      <c r="J863" s="11" t="s">
        <v>11</v>
      </c>
      <c r="K863" s="13">
        <v>121.36</v>
      </c>
      <c r="L863" s="13">
        <v>260.43121501786999</v>
      </c>
      <c r="M863" s="13">
        <v>2</v>
      </c>
      <c r="N863" s="13">
        <v>4</v>
      </c>
      <c r="O863" s="13">
        <f t="shared" si="53"/>
        <v>260.43121501786999</v>
      </c>
      <c r="P863" s="13">
        <f t="shared" si="54"/>
        <v>2.1459394777345913</v>
      </c>
      <c r="Q863" s="53">
        <f t="shared" si="55"/>
        <v>7.7253821198445287</v>
      </c>
    </row>
    <row r="864" spans="1:17">
      <c r="A864" s="10" t="s">
        <v>528</v>
      </c>
      <c r="B864" s="11" t="s">
        <v>564</v>
      </c>
      <c r="C864" s="11" t="s">
        <v>12</v>
      </c>
      <c r="D864" s="11" t="s">
        <v>9</v>
      </c>
      <c r="E864" s="11" t="s">
        <v>10</v>
      </c>
      <c r="F864" s="11">
        <v>0</v>
      </c>
      <c r="G864" s="11">
        <v>3</v>
      </c>
      <c r="H864" s="12">
        <v>3.2</v>
      </c>
      <c r="I864" s="11" t="str">
        <f t="shared" si="52"/>
        <v>high</v>
      </c>
      <c r="J864" s="11" t="s">
        <v>11</v>
      </c>
      <c r="K864" s="13">
        <v>121.36</v>
      </c>
      <c r="L864" s="13">
        <v>286.44572304038701</v>
      </c>
      <c r="M864" s="13">
        <v>2</v>
      </c>
      <c r="N864" s="13">
        <v>4</v>
      </c>
      <c r="O864" s="13">
        <f t="shared" si="53"/>
        <v>286.44572304038701</v>
      </c>
      <c r="P864" s="13">
        <f t="shared" si="54"/>
        <v>2.3602976519478167</v>
      </c>
      <c r="Q864" s="53">
        <f t="shared" si="55"/>
        <v>8.4970715470121405</v>
      </c>
    </row>
    <row r="865" spans="1:17">
      <c r="A865" s="10" t="s">
        <v>528</v>
      </c>
      <c r="B865" s="11" t="s">
        <v>565</v>
      </c>
      <c r="C865" s="11" t="s">
        <v>8</v>
      </c>
      <c r="D865" s="11" t="s">
        <v>9</v>
      </c>
      <c r="E865" s="11" t="s">
        <v>10</v>
      </c>
      <c r="F865" s="11">
        <v>10</v>
      </c>
      <c r="G865" s="11">
        <v>1</v>
      </c>
      <c r="H865" s="12">
        <v>2.2999999999999998</v>
      </c>
      <c r="I865" s="11" t="str">
        <f t="shared" si="52"/>
        <v>low</v>
      </c>
      <c r="J865" s="11" t="s">
        <v>11</v>
      </c>
      <c r="K865" s="13">
        <v>5.52</v>
      </c>
      <c r="L865" s="13">
        <v>103.27073999010901</v>
      </c>
      <c r="M865" s="13">
        <v>2</v>
      </c>
      <c r="N865" s="13">
        <v>4</v>
      </c>
      <c r="O865" s="13">
        <f t="shared" si="53"/>
        <v>103.27073999010901</v>
      </c>
      <c r="P865" s="13">
        <f t="shared" si="54"/>
        <v>18.708467389512503</v>
      </c>
      <c r="Q865" s="53">
        <f t="shared" si="55"/>
        <v>67.350482602245009</v>
      </c>
    </row>
    <row r="866" spans="1:17">
      <c r="A866" s="10" t="s">
        <v>528</v>
      </c>
      <c r="B866" s="11" t="s">
        <v>565</v>
      </c>
      <c r="C866" s="11" t="s">
        <v>12</v>
      </c>
      <c r="D866" s="11" t="s">
        <v>9</v>
      </c>
      <c r="E866" s="11" t="s">
        <v>10</v>
      </c>
      <c r="F866" s="11">
        <v>10</v>
      </c>
      <c r="G866" s="11">
        <v>1</v>
      </c>
      <c r="H866" s="12">
        <v>2.2999999999999998</v>
      </c>
      <c r="I866" s="11" t="str">
        <f t="shared" si="52"/>
        <v>low</v>
      </c>
      <c r="J866" s="11" t="s">
        <v>11</v>
      </c>
      <c r="K866" s="13">
        <v>5.6</v>
      </c>
      <c r="L866" s="13">
        <v>544.50624690329505</v>
      </c>
      <c r="M866" s="13">
        <v>2</v>
      </c>
      <c r="N866" s="13">
        <v>4</v>
      </c>
      <c r="O866" s="13">
        <f t="shared" si="53"/>
        <v>544.50624690329505</v>
      </c>
      <c r="P866" s="13">
        <f t="shared" si="54"/>
        <v>97.233258375588406</v>
      </c>
      <c r="Q866" s="53">
        <f t="shared" si="55"/>
        <v>350.0397301521183</v>
      </c>
    </row>
    <row r="867" spans="1:17">
      <c r="A867" s="10" t="s">
        <v>528</v>
      </c>
      <c r="B867" s="11" t="s">
        <v>566</v>
      </c>
      <c r="C867" s="11" t="s">
        <v>8</v>
      </c>
      <c r="D867" s="11" t="s">
        <v>9</v>
      </c>
      <c r="E867" s="11" t="s">
        <v>10</v>
      </c>
      <c r="F867" s="11">
        <v>10</v>
      </c>
      <c r="G867" s="11">
        <v>1</v>
      </c>
      <c r="H867" s="12">
        <v>2.2999999999999998</v>
      </c>
      <c r="I867" s="11" t="str">
        <f t="shared" si="52"/>
        <v>low</v>
      </c>
      <c r="J867" s="11" t="s">
        <v>11</v>
      </c>
      <c r="K867" s="13">
        <v>6.08</v>
      </c>
      <c r="L867" s="13">
        <v>994.65568420617399</v>
      </c>
      <c r="M867" s="13">
        <v>2</v>
      </c>
      <c r="N867" s="13">
        <v>4</v>
      </c>
      <c r="O867" s="13">
        <f t="shared" si="53"/>
        <v>994.65568420617399</v>
      </c>
      <c r="P867" s="13">
        <f t="shared" si="54"/>
        <v>163.59468490233124</v>
      </c>
      <c r="Q867" s="53">
        <f t="shared" si="55"/>
        <v>588.94086564839245</v>
      </c>
    </row>
    <row r="868" spans="1:17">
      <c r="A868" s="10" t="s">
        <v>528</v>
      </c>
      <c r="B868" s="11" t="s">
        <v>566</v>
      </c>
      <c r="C868" s="11" t="s">
        <v>12</v>
      </c>
      <c r="D868" s="11" t="s">
        <v>9</v>
      </c>
      <c r="E868" s="11" t="s">
        <v>10</v>
      </c>
      <c r="F868" s="11">
        <v>10</v>
      </c>
      <c r="G868" s="11">
        <v>1</v>
      </c>
      <c r="H868" s="12">
        <v>2.2999999999999998</v>
      </c>
      <c r="I868" s="11" t="str">
        <f t="shared" si="52"/>
        <v>low</v>
      </c>
      <c r="J868" s="11" t="s">
        <v>11</v>
      </c>
      <c r="K868" s="13">
        <v>5.72</v>
      </c>
      <c r="L868" s="13">
        <v>586.37071293039298</v>
      </c>
      <c r="M868" s="13">
        <v>2</v>
      </c>
      <c r="N868" s="13">
        <v>4</v>
      </c>
      <c r="O868" s="13">
        <f t="shared" si="53"/>
        <v>586.37071293039298</v>
      </c>
      <c r="P868" s="13">
        <f t="shared" si="54"/>
        <v>102.51236240041835</v>
      </c>
      <c r="Q868" s="53">
        <f t="shared" si="55"/>
        <v>369.04450464150608</v>
      </c>
    </row>
    <row r="869" spans="1:17">
      <c r="A869" s="10" t="s">
        <v>528</v>
      </c>
      <c r="B869" s="11" t="s">
        <v>567</v>
      </c>
      <c r="C869" s="11" t="s">
        <v>8</v>
      </c>
      <c r="D869" s="11" t="s">
        <v>9</v>
      </c>
      <c r="E869" s="11" t="s">
        <v>10</v>
      </c>
      <c r="F869" s="11">
        <v>10</v>
      </c>
      <c r="G869" s="11">
        <v>1</v>
      </c>
      <c r="H869" s="12">
        <v>2.2999999999999998</v>
      </c>
      <c r="I869" s="11" t="str">
        <f t="shared" si="52"/>
        <v>low</v>
      </c>
      <c r="J869" s="11" t="s">
        <v>11</v>
      </c>
      <c r="K869" s="13">
        <v>6.48</v>
      </c>
      <c r="L869" s="13">
        <v>527.84184244897995</v>
      </c>
      <c r="M869" s="13">
        <v>2</v>
      </c>
      <c r="N869" s="13">
        <v>4</v>
      </c>
      <c r="O869" s="13">
        <f t="shared" si="53"/>
        <v>527.84184244897995</v>
      </c>
      <c r="P869" s="13">
        <f t="shared" si="54"/>
        <v>81.45707445200307</v>
      </c>
      <c r="Q869" s="53">
        <f t="shared" si="55"/>
        <v>293.24546802721102</v>
      </c>
    </row>
    <row r="870" spans="1:17">
      <c r="A870" s="10" t="s">
        <v>528</v>
      </c>
      <c r="B870" s="11" t="s">
        <v>567</v>
      </c>
      <c r="C870" s="11" t="s">
        <v>12</v>
      </c>
      <c r="D870" s="11" t="s">
        <v>9</v>
      </c>
      <c r="E870" s="11" t="s">
        <v>10</v>
      </c>
      <c r="F870" s="11">
        <v>10</v>
      </c>
      <c r="G870" s="11">
        <v>1</v>
      </c>
      <c r="H870" s="12">
        <v>2.2999999999999998</v>
      </c>
      <c r="I870" s="11" t="str">
        <f t="shared" si="52"/>
        <v>low</v>
      </c>
      <c r="J870" s="11" t="s">
        <v>11</v>
      </c>
      <c r="K870" s="13">
        <v>5.23</v>
      </c>
      <c r="L870" s="13">
        <v>606.498791696083</v>
      </c>
      <c r="M870" s="13">
        <v>2</v>
      </c>
      <c r="N870" s="13">
        <v>4</v>
      </c>
      <c r="O870" s="13">
        <f t="shared" si="53"/>
        <v>606.498791696083</v>
      </c>
      <c r="P870" s="13">
        <f t="shared" si="54"/>
        <v>115.96535214074244</v>
      </c>
      <c r="Q870" s="53">
        <f t="shared" si="55"/>
        <v>417.47526770667275</v>
      </c>
    </row>
    <row r="871" spans="1:17">
      <c r="A871" s="10" t="s">
        <v>528</v>
      </c>
      <c r="B871" s="11" t="s">
        <v>568</v>
      </c>
      <c r="C871" s="11" t="s">
        <v>8</v>
      </c>
      <c r="D871" s="11" t="s">
        <v>9</v>
      </c>
      <c r="E871" s="11" t="s">
        <v>10</v>
      </c>
      <c r="F871" s="11">
        <v>10</v>
      </c>
      <c r="G871" s="11">
        <v>1</v>
      </c>
      <c r="H871" s="12">
        <v>2.2999999999999998</v>
      </c>
      <c r="I871" s="11" t="str">
        <f t="shared" si="52"/>
        <v>low</v>
      </c>
      <c r="J871" s="11" t="s">
        <v>11</v>
      </c>
      <c r="K871" s="13">
        <v>5.5</v>
      </c>
      <c r="L871" s="13">
        <v>139.810224020893</v>
      </c>
      <c r="M871" s="13">
        <v>2</v>
      </c>
      <c r="N871" s="13">
        <v>4</v>
      </c>
      <c r="O871" s="13">
        <f t="shared" si="53"/>
        <v>139.810224020893</v>
      </c>
      <c r="P871" s="13">
        <f t="shared" si="54"/>
        <v>25.420040731071456</v>
      </c>
      <c r="Q871" s="53">
        <f t="shared" si="55"/>
        <v>91.512146631857235</v>
      </c>
    </row>
    <row r="872" spans="1:17">
      <c r="A872" s="10" t="s">
        <v>528</v>
      </c>
      <c r="B872" s="11" t="s">
        <v>568</v>
      </c>
      <c r="C872" s="11" t="s">
        <v>12</v>
      </c>
      <c r="D872" s="11" t="s">
        <v>9</v>
      </c>
      <c r="E872" s="11" t="s">
        <v>10</v>
      </c>
      <c r="F872" s="11">
        <v>10</v>
      </c>
      <c r="G872" s="11">
        <v>1</v>
      </c>
      <c r="H872" s="12">
        <v>2.2999999999999998</v>
      </c>
      <c r="I872" s="11" t="str">
        <f t="shared" si="52"/>
        <v>low</v>
      </c>
      <c r="J872" s="11" t="s">
        <v>11</v>
      </c>
      <c r="K872" s="13">
        <v>5.0199999999999996</v>
      </c>
      <c r="L872" s="13">
        <v>567.17667431617804</v>
      </c>
      <c r="M872" s="13">
        <v>2</v>
      </c>
      <c r="N872" s="13">
        <v>4</v>
      </c>
      <c r="O872" s="13">
        <f t="shared" si="53"/>
        <v>567.17667431617804</v>
      </c>
      <c r="P872" s="13">
        <f t="shared" si="54"/>
        <v>112.9834012582028</v>
      </c>
      <c r="Q872" s="53">
        <f t="shared" si="55"/>
        <v>406.74024452953012</v>
      </c>
    </row>
    <row r="873" spans="1:17">
      <c r="A873" s="10" t="s">
        <v>528</v>
      </c>
      <c r="B873" s="11" t="s">
        <v>569</v>
      </c>
      <c r="C873" s="11" t="s">
        <v>8</v>
      </c>
      <c r="D873" s="11" t="s">
        <v>9</v>
      </c>
      <c r="E873" s="11" t="s">
        <v>10</v>
      </c>
      <c r="F873" s="11">
        <v>10</v>
      </c>
      <c r="G873" s="11">
        <v>2</v>
      </c>
      <c r="H873" s="12">
        <v>2.2999999999999998</v>
      </c>
      <c r="I873" s="11" t="str">
        <f t="shared" si="52"/>
        <v>low</v>
      </c>
      <c r="J873" s="11" t="s">
        <v>11</v>
      </c>
      <c r="K873" s="13">
        <v>123.69</v>
      </c>
      <c r="L873" s="13">
        <v>189.92846571367599</v>
      </c>
      <c r="M873" s="13">
        <v>2</v>
      </c>
      <c r="N873" s="13">
        <v>4</v>
      </c>
      <c r="O873" s="13">
        <f t="shared" si="53"/>
        <v>189.92846571367599</v>
      </c>
      <c r="P873" s="13">
        <f t="shared" si="54"/>
        <v>1.53551997504791</v>
      </c>
      <c r="Q873" s="53">
        <f t="shared" si="55"/>
        <v>5.5278719101724763</v>
      </c>
    </row>
    <row r="874" spans="1:17">
      <c r="A874" s="10" t="s">
        <v>528</v>
      </c>
      <c r="B874" s="11" t="s">
        <v>569</v>
      </c>
      <c r="C874" s="11" t="s">
        <v>12</v>
      </c>
      <c r="D874" s="11" t="s">
        <v>9</v>
      </c>
      <c r="E874" s="11" t="s">
        <v>10</v>
      </c>
      <c r="F874" s="11">
        <v>10</v>
      </c>
      <c r="G874" s="11">
        <v>2</v>
      </c>
      <c r="H874" s="12">
        <v>2.2999999999999998</v>
      </c>
      <c r="I874" s="11" t="str">
        <f t="shared" si="52"/>
        <v>low</v>
      </c>
      <c r="J874" s="11" t="s">
        <v>11</v>
      </c>
      <c r="K874" s="13">
        <v>123.69</v>
      </c>
      <c r="L874" s="13">
        <v>379.29917900966501</v>
      </c>
      <c r="M874" s="13">
        <v>2</v>
      </c>
      <c r="N874" s="13">
        <v>4</v>
      </c>
      <c r="O874" s="13">
        <f t="shared" si="53"/>
        <v>379.29917900966501</v>
      </c>
      <c r="P874" s="13">
        <f t="shared" si="54"/>
        <v>3.066530673535977</v>
      </c>
      <c r="Q874" s="53">
        <f t="shared" si="55"/>
        <v>11.039510424729517</v>
      </c>
    </row>
    <row r="875" spans="1:17">
      <c r="A875" s="10" t="s">
        <v>528</v>
      </c>
      <c r="B875" s="11" t="s">
        <v>570</v>
      </c>
      <c r="C875" s="11" t="s">
        <v>8</v>
      </c>
      <c r="D875" s="11" t="s">
        <v>9</v>
      </c>
      <c r="E875" s="11" t="s">
        <v>10</v>
      </c>
      <c r="F875" s="11">
        <v>10</v>
      </c>
      <c r="G875" s="11">
        <v>2</v>
      </c>
      <c r="H875" s="12">
        <v>2.2999999999999998</v>
      </c>
      <c r="I875" s="11" t="str">
        <f t="shared" si="52"/>
        <v>low</v>
      </c>
      <c r="J875" s="11" t="s">
        <v>11</v>
      </c>
      <c r="K875" s="13">
        <v>121.07</v>
      </c>
      <c r="L875" s="13">
        <v>241.92783864873101</v>
      </c>
      <c r="M875" s="13">
        <v>2</v>
      </c>
      <c r="N875" s="13">
        <v>4</v>
      </c>
      <c r="O875" s="13">
        <f t="shared" si="53"/>
        <v>241.92783864873101</v>
      </c>
      <c r="P875" s="13">
        <f t="shared" si="54"/>
        <v>1.9982476141796566</v>
      </c>
      <c r="Q875" s="53">
        <f t="shared" si="55"/>
        <v>7.193691411046764</v>
      </c>
    </row>
    <row r="876" spans="1:17">
      <c r="A876" s="10" t="s">
        <v>528</v>
      </c>
      <c r="B876" s="11" t="s">
        <v>570</v>
      </c>
      <c r="C876" s="11" t="s">
        <v>12</v>
      </c>
      <c r="D876" s="11" t="s">
        <v>9</v>
      </c>
      <c r="E876" s="11" t="s">
        <v>10</v>
      </c>
      <c r="F876" s="11">
        <v>10</v>
      </c>
      <c r="G876" s="11">
        <v>2</v>
      </c>
      <c r="H876" s="12">
        <v>2.2999999999999998</v>
      </c>
      <c r="I876" s="11" t="str">
        <f t="shared" si="52"/>
        <v>low</v>
      </c>
      <c r="J876" s="11" t="s">
        <v>11</v>
      </c>
      <c r="K876" s="13">
        <v>121.07</v>
      </c>
      <c r="L876" s="13">
        <v>236.491327361587</v>
      </c>
      <c r="M876" s="13">
        <v>2</v>
      </c>
      <c r="N876" s="13">
        <v>4</v>
      </c>
      <c r="O876" s="13">
        <f t="shared" si="53"/>
        <v>236.491327361587</v>
      </c>
      <c r="P876" s="13">
        <f t="shared" si="54"/>
        <v>1.9533437462756009</v>
      </c>
      <c r="Q876" s="53">
        <f t="shared" si="55"/>
        <v>7.0320374865921638</v>
      </c>
    </row>
    <row r="877" spans="1:17">
      <c r="A877" s="10" t="s">
        <v>528</v>
      </c>
      <c r="B877" s="11" t="s">
        <v>571</v>
      </c>
      <c r="C877" s="11" t="s">
        <v>8</v>
      </c>
      <c r="D877" s="11" t="s">
        <v>9</v>
      </c>
      <c r="E877" s="11" t="s">
        <v>10</v>
      </c>
      <c r="F877" s="11">
        <v>10</v>
      </c>
      <c r="G877" s="11">
        <v>2</v>
      </c>
      <c r="H877" s="12">
        <v>2.2999999999999998</v>
      </c>
      <c r="I877" s="11" t="str">
        <f t="shared" si="52"/>
        <v>low</v>
      </c>
      <c r="J877" s="11" t="s">
        <v>11</v>
      </c>
      <c r="K877" s="13">
        <v>121.45</v>
      </c>
      <c r="L877" s="13">
        <v>236.09257521044901</v>
      </c>
      <c r="M877" s="13">
        <v>2</v>
      </c>
      <c r="N877" s="13">
        <v>4</v>
      </c>
      <c r="O877" s="13">
        <f t="shared" si="53"/>
        <v>236.09257521044901</v>
      </c>
      <c r="P877" s="13">
        <f t="shared" si="54"/>
        <v>1.9439487460720379</v>
      </c>
      <c r="Q877" s="53">
        <f t="shared" si="55"/>
        <v>6.9982154858593368</v>
      </c>
    </row>
    <row r="878" spans="1:17">
      <c r="A878" s="10" t="s">
        <v>528</v>
      </c>
      <c r="B878" s="11" t="s">
        <v>571</v>
      </c>
      <c r="C878" s="11" t="s">
        <v>12</v>
      </c>
      <c r="D878" s="11" t="s">
        <v>9</v>
      </c>
      <c r="E878" s="11" t="s">
        <v>10</v>
      </c>
      <c r="F878" s="11">
        <v>10</v>
      </c>
      <c r="G878" s="11">
        <v>2</v>
      </c>
      <c r="H878" s="12">
        <v>2.2999999999999998</v>
      </c>
      <c r="I878" s="11" t="str">
        <f t="shared" si="52"/>
        <v>low</v>
      </c>
      <c r="J878" s="11" t="s">
        <v>11</v>
      </c>
      <c r="K878" s="13">
        <v>121.45</v>
      </c>
      <c r="L878" s="13">
        <v>238.34739305673099</v>
      </c>
      <c r="M878" s="13">
        <v>2</v>
      </c>
      <c r="N878" s="13">
        <v>4</v>
      </c>
      <c r="O878" s="13">
        <f t="shared" si="53"/>
        <v>238.34739305673099</v>
      </c>
      <c r="P878" s="13">
        <f t="shared" si="54"/>
        <v>1.9625145578981555</v>
      </c>
      <c r="Q878" s="53">
        <f t="shared" si="55"/>
        <v>7.0650524084333597</v>
      </c>
    </row>
    <row r="879" spans="1:17">
      <c r="A879" s="10" t="s">
        <v>528</v>
      </c>
      <c r="B879" s="11" t="s">
        <v>572</v>
      </c>
      <c r="C879" s="11" t="s">
        <v>8</v>
      </c>
      <c r="D879" s="11" t="s">
        <v>9</v>
      </c>
      <c r="E879" s="11" t="s">
        <v>10</v>
      </c>
      <c r="F879" s="11">
        <v>10</v>
      </c>
      <c r="G879" s="11">
        <v>2</v>
      </c>
      <c r="H879" s="12">
        <v>2.2999999999999998</v>
      </c>
      <c r="I879" s="11" t="str">
        <f t="shared" si="52"/>
        <v>low</v>
      </c>
      <c r="J879" s="11" t="s">
        <v>11</v>
      </c>
      <c r="K879" s="13">
        <v>125.63</v>
      </c>
      <c r="L879" s="13">
        <v>169.278286236214</v>
      </c>
      <c r="M879" s="13">
        <v>2</v>
      </c>
      <c r="N879" s="13">
        <v>4</v>
      </c>
      <c r="O879" s="13">
        <f t="shared" si="53"/>
        <v>169.278286236214</v>
      </c>
      <c r="P879" s="13">
        <f t="shared" si="54"/>
        <v>1.3474352163990608</v>
      </c>
      <c r="Q879" s="53">
        <f t="shared" si="55"/>
        <v>4.8507667790366193</v>
      </c>
    </row>
    <row r="880" spans="1:17">
      <c r="A880" s="10" t="s">
        <v>528</v>
      </c>
      <c r="B880" s="11" t="s">
        <v>572</v>
      </c>
      <c r="C880" s="11" t="s">
        <v>12</v>
      </c>
      <c r="D880" s="11" t="s">
        <v>9</v>
      </c>
      <c r="E880" s="11" t="s">
        <v>10</v>
      </c>
      <c r="F880" s="11">
        <v>10</v>
      </c>
      <c r="G880" s="11">
        <v>2</v>
      </c>
      <c r="H880" s="12">
        <v>2.2999999999999998</v>
      </c>
      <c r="I880" s="11" t="str">
        <f t="shared" si="52"/>
        <v>low</v>
      </c>
      <c r="J880" s="11" t="s">
        <v>11</v>
      </c>
      <c r="K880" s="13">
        <v>125.63</v>
      </c>
      <c r="L880" s="13">
        <v>234.58598259399801</v>
      </c>
      <c r="M880" s="13">
        <v>2</v>
      </c>
      <c r="N880" s="13">
        <v>4</v>
      </c>
      <c r="O880" s="13">
        <f t="shared" si="53"/>
        <v>234.58598259399801</v>
      </c>
      <c r="P880" s="13">
        <f t="shared" si="54"/>
        <v>1.8672767857517951</v>
      </c>
      <c r="Q880" s="53">
        <f t="shared" si="55"/>
        <v>6.7221964287064626</v>
      </c>
    </row>
    <row r="881" spans="1:17">
      <c r="A881" s="10" t="s">
        <v>528</v>
      </c>
      <c r="B881" s="11" t="s">
        <v>577</v>
      </c>
      <c r="C881" s="11" t="s">
        <v>8</v>
      </c>
      <c r="D881" s="11" t="s">
        <v>9</v>
      </c>
      <c r="E881" s="11" t="s">
        <v>10</v>
      </c>
      <c r="F881" s="11">
        <v>10</v>
      </c>
      <c r="G881" s="11">
        <v>1</v>
      </c>
      <c r="H881" s="12">
        <v>2.7</v>
      </c>
      <c r="I881" s="11" t="str">
        <f t="shared" si="52"/>
        <v>medium</v>
      </c>
      <c r="J881" s="11" t="s">
        <v>11</v>
      </c>
      <c r="K881" s="13">
        <v>6.27</v>
      </c>
      <c r="L881" s="13">
        <v>577.60558773059995</v>
      </c>
      <c r="M881" s="13">
        <v>2</v>
      </c>
      <c r="N881" s="13">
        <v>4</v>
      </c>
      <c r="O881" s="13">
        <f t="shared" si="53"/>
        <v>577.60558773059995</v>
      </c>
      <c r="P881" s="13">
        <f t="shared" si="54"/>
        <v>92.122103306315793</v>
      </c>
      <c r="Q881" s="53">
        <f t="shared" si="55"/>
        <v>331.63957190273686</v>
      </c>
    </row>
    <row r="882" spans="1:17">
      <c r="A882" s="10" t="s">
        <v>528</v>
      </c>
      <c r="B882" s="11" t="s">
        <v>577</v>
      </c>
      <c r="C882" s="11" t="s">
        <v>12</v>
      </c>
      <c r="D882" s="11" t="s">
        <v>9</v>
      </c>
      <c r="E882" s="11" t="s">
        <v>10</v>
      </c>
      <c r="F882" s="11">
        <v>10</v>
      </c>
      <c r="G882" s="11">
        <v>1</v>
      </c>
      <c r="H882" s="12">
        <v>2.7</v>
      </c>
      <c r="I882" s="11" t="str">
        <f t="shared" si="52"/>
        <v>medium</v>
      </c>
      <c r="J882" s="11" t="s">
        <v>11</v>
      </c>
      <c r="K882" s="13">
        <v>4.8</v>
      </c>
      <c r="L882" s="13">
        <v>183.971169867925</v>
      </c>
      <c r="M882" s="13">
        <v>2</v>
      </c>
      <c r="N882" s="13">
        <v>4</v>
      </c>
      <c r="O882" s="13">
        <f t="shared" si="53"/>
        <v>183.971169867925</v>
      </c>
      <c r="P882" s="13">
        <f t="shared" si="54"/>
        <v>38.327327055817712</v>
      </c>
      <c r="Q882" s="53">
        <f t="shared" si="55"/>
        <v>137.97837740094377</v>
      </c>
    </row>
    <row r="883" spans="1:17">
      <c r="A883" s="10" t="s">
        <v>528</v>
      </c>
      <c r="B883" s="11" t="s">
        <v>578</v>
      </c>
      <c r="C883" s="11" t="s">
        <v>8</v>
      </c>
      <c r="D883" s="11" t="s">
        <v>9</v>
      </c>
      <c r="E883" s="11" t="s">
        <v>10</v>
      </c>
      <c r="F883" s="11">
        <v>10</v>
      </c>
      <c r="G883" s="11">
        <v>1</v>
      </c>
      <c r="H883" s="12">
        <v>2.7</v>
      </c>
      <c r="I883" s="11" t="str">
        <f t="shared" si="52"/>
        <v>medium</v>
      </c>
      <c r="J883" s="11" t="s">
        <v>11</v>
      </c>
      <c r="K883" s="13">
        <v>4.4800000000000004</v>
      </c>
      <c r="L883" s="13">
        <v>142.51363761343501</v>
      </c>
      <c r="M883" s="13">
        <v>2</v>
      </c>
      <c r="N883" s="13">
        <v>4</v>
      </c>
      <c r="O883" s="13">
        <f t="shared" si="53"/>
        <v>142.51363761343501</v>
      </c>
      <c r="P883" s="13">
        <f t="shared" si="54"/>
        <v>31.811079824427456</v>
      </c>
      <c r="Q883" s="53">
        <f t="shared" si="55"/>
        <v>114.51988736793884</v>
      </c>
    </row>
    <row r="884" spans="1:17">
      <c r="A884" s="10" t="s">
        <v>528</v>
      </c>
      <c r="B884" s="11" t="s">
        <v>578</v>
      </c>
      <c r="C884" s="11" t="s">
        <v>12</v>
      </c>
      <c r="D884" s="11" t="s">
        <v>9</v>
      </c>
      <c r="E884" s="11" t="s">
        <v>10</v>
      </c>
      <c r="F884" s="11">
        <v>10</v>
      </c>
      <c r="G884" s="11">
        <v>1</v>
      </c>
      <c r="H884" s="12">
        <v>2.7</v>
      </c>
      <c r="I884" s="11" t="str">
        <f t="shared" si="52"/>
        <v>medium</v>
      </c>
      <c r="J884" s="11" t="s">
        <v>11</v>
      </c>
      <c r="K884" s="13">
        <v>4.53</v>
      </c>
      <c r="L884" s="13">
        <v>564.39759259754896</v>
      </c>
      <c r="M884" s="13">
        <v>2</v>
      </c>
      <c r="N884" s="13">
        <v>4</v>
      </c>
      <c r="O884" s="13">
        <f t="shared" si="53"/>
        <v>564.39759259754896</v>
      </c>
      <c r="P884" s="13">
        <f t="shared" si="54"/>
        <v>124.59108004360904</v>
      </c>
      <c r="Q884" s="53">
        <f t="shared" si="55"/>
        <v>448.52788815699256</v>
      </c>
    </row>
    <row r="885" spans="1:17">
      <c r="A885" s="10" t="s">
        <v>528</v>
      </c>
      <c r="B885" s="11" t="s">
        <v>579</v>
      </c>
      <c r="C885" s="11" t="s">
        <v>8</v>
      </c>
      <c r="D885" s="11" t="s">
        <v>9</v>
      </c>
      <c r="E885" s="11" t="s">
        <v>10</v>
      </c>
      <c r="F885" s="11">
        <v>10</v>
      </c>
      <c r="G885" s="11">
        <v>1</v>
      </c>
      <c r="H885" s="12">
        <v>2.7</v>
      </c>
      <c r="I885" s="11" t="str">
        <f t="shared" si="52"/>
        <v>medium</v>
      </c>
      <c r="J885" s="11" t="s">
        <v>11</v>
      </c>
      <c r="K885" s="13">
        <v>5.48</v>
      </c>
      <c r="L885" s="13">
        <v>131.03290967220499</v>
      </c>
      <c r="M885" s="13">
        <v>2</v>
      </c>
      <c r="N885" s="13">
        <v>4</v>
      </c>
      <c r="O885" s="13">
        <f t="shared" si="53"/>
        <v>131.03290967220499</v>
      </c>
      <c r="P885" s="13">
        <f t="shared" si="54"/>
        <v>23.911114903687039</v>
      </c>
      <c r="Q885" s="53">
        <f t="shared" si="55"/>
        <v>86.08001365327334</v>
      </c>
    </row>
    <row r="886" spans="1:17">
      <c r="A886" s="10" t="s">
        <v>528</v>
      </c>
      <c r="B886" s="11" t="s">
        <v>579</v>
      </c>
      <c r="C886" s="11" t="s">
        <v>12</v>
      </c>
      <c r="D886" s="11" t="s">
        <v>9</v>
      </c>
      <c r="E886" s="11" t="s">
        <v>10</v>
      </c>
      <c r="F886" s="11">
        <v>10</v>
      </c>
      <c r="G886" s="11">
        <v>1</v>
      </c>
      <c r="H886" s="12">
        <v>2.7</v>
      </c>
      <c r="I886" s="11" t="str">
        <f t="shared" si="52"/>
        <v>medium</v>
      </c>
      <c r="J886" s="11" t="s">
        <v>11</v>
      </c>
      <c r="K886" s="13">
        <v>5.83</v>
      </c>
      <c r="L886" s="13">
        <v>583.10407258439898</v>
      </c>
      <c r="M886" s="13">
        <v>2</v>
      </c>
      <c r="N886" s="13">
        <v>4</v>
      </c>
      <c r="O886" s="13">
        <f t="shared" si="53"/>
        <v>583.10407258439898</v>
      </c>
      <c r="P886" s="13">
        <f t="shared" si="54"/>
        <v>100.01785121516278</v>
      </c>
      <c r="Q886" s="53">
        <f t="shared" si="55"/>
        <v>360.064264374586</v>
      </c>
    </row>
    <row r="887" spans="1:17">
      <c r="A887" s="10" t="s">
        <v>528</v>
      </c>
      <c r="B887" s="11" t="s">
        <v>580</v>
      </c>
      <c r="C887" s="11" t="s">
        <v>8</v>
      </c>
      <c r="D887" s="11" t="s">
        <v>9</v>
      </c>
      <c r="E887" s="11" t="s">
        <v>10</v>
      </c>
      <c r="F887" s="11">
        <v>10</v>
      </c>
      <c r="G887" s="11">
        <v>1</v>
      </c>
      <c r="H887" s="12">
        <v>2.7</v>
      </c>
      <c r="I887" s="11" t="str">
        <f t="shared" si="52"/>
        <v>medium</v>
      </c>
      <c r="J887" s="11" t="s">
        <v>11</v>
      </c>
      <c r="K887" s="13">
        <v>4.42</v>
      </c>
      <c r="L887" s="13">
        <v>121.087975171848</v>
      </c>
      <c r="M887" s="13">
        <v>2</v>
      </c>
      <c r="N887" s="13">
        <v>4</v>
      </c>
      <c r="O887" s="13">
        <f t="shared" si="53"/>
        <v>121.087975171848</v>
      </c>
      <c r="P887" s="13">
        <f t="shared" si="54"/>
        <v>27.395469495893213</v>
      </c>
      <c r="Q887" s="53">
        <f t="shared" si="55"/>
        <v>98.623690185215565</v>
      </c>
    </row>
    <row r="888" spans="1:17">
      <c r="A888" s="10" t="s">
        <v>528</v>
      </c>
      <c r="B888" s="11" t="s">
        <v>580</v>
      </c>
      <c r="C888" s="11" t="s">
        <v>12</v>
      </c>
      <c r="D888" s="11" t="s">
        <v>9</v>
      </c>
      <c r="E888" s="11" t="s">
        <v>10</v>
      </c>
      <c r="F888" s="11">
        <v>10</v>
      </c>
      <c r="G888" s="11">
        <v>1</v>
      </c>
      <c r="H888" s="12">
        <v>2.7</v>
      </c>
      <c r="I888" s="11" t="str">
        <f t="shared" si="52"/>
        <v>medium</v>
      </c>
      <c r="J888" s="11" t="s">
        <v>11</v>
      </c>
      <c r="K888" s="13">
        <v>5.08</v>
      </c>
      <c r="L888" s="13">
        <v>592.44319827695904</v>
      </c>
      <c r="M888" s="13">
        <v>2</v>
      </c>
      <c r="N888" s="13">
        <v>4</v>
      </c>
      <c r="O888" s="13">
        <f t="shared" si="53"/>
        <v>592.44319827695904</v>
      </c>
      <c r="P888" s="13">
        <f t="shared" si="54"/>
        <v>116.62267682617303</v>
      </c>
      <c r="Q888" s="53">
        <f t="shared" si="55"/>
        <v>419.84163657422289</v>
      </c>
    </row>
    <row r="889" spans="1:17">
      <c r="A889" s="10" t="s">
        <v>528</v>
      </c>
      <c r="B889" s="11" t="s">
        <v>581</v>
      </c>
      <c r="C889" s="11" t="s">
        <v>8</v>
      </c>
      <c r="D889" s="11" t="s">
        <v>9</v>
      </c>
      <c r="E889" s="11" t="s">
        <v>10</v>
      </c>
      <c r="F889" s="11">
        <v>10</v>
      </c>
      <c r="G889" s="11">
        <v>2</v>
      </c>
      <c r="H889" s="12">
        <v>2.7</v>
      </c>
      <c r="I889" s="11" t="str">
        <f t="shared" si="52"/>
        <v>medium</v>
      </c>
      <c r="J889" s="11" t="s">
        <v>11</v>
      </c>
      <c r="K889" s="13">
        <v>121.79</v>
      </c>
      <c r="L889" s="13">
        <v>258.79272341012</v>
      </c>
      <c r="M889" s="13">
        <v>2</v>
      </c>
      <c r="N889" s="13">
        <v>4</v>
      </c>
      <c r="O889" s="13">
        <f t="shared" si="53"/>
        <v>258.79272341012</v>
      </c>
      <c r="P889" s="13">
        <f t="shared" si="54"/>
        <v>2.1249094622721079</v>
      </c>
      <c r="Q889" s="53">
        <f t="shared" si="55"/>
        <v>7.649674064179588</v>
      </c>
    </row>
    <row r="890" spans="1:17">
      <c r="A890" s="10" t="s">
        <v>528</v>
      </c>
      <c r="B890" s="11" t="s">
        <v>581</v>
      </c>
      <c r="C890" s="11" t="s">
        <v>12</v>
      </c>
      <c r="D890" s="11" t="s">
        <v>9</v>
      </c>
      <c r="E890" s="11" t="s">
        <v>10</v>
      </c>
      <c r="F890" s="11">
        <v>10</v>
      </c>
      <c r="G890" s="11">
        <v>2</v>
      </c>
      <c r="H890" s="12">
        <v>2.7</v>
      </c>
      <c r="I890" s="11" t="str">
        <f t="shared" si="52"/>
        <v>medium</v>
      </c>
      <c r="J890" s="11" t="s">
        <v>11</v>
      </c>
      <c r="K890" s="13">
        <v>121.79</v>
      </c>
      <c r="L890" s="13">
        <v>383.08753147559298</v>
      </c>
      <c r="M890" s="13">
        <v>2</v>
      </c>
      <c r="N890" s="13">
        <v>4</v>
      </c>
      <c r="O890" s="13">
        <f t="shared" si="53"/>
        <v>383.08753147559298</v>
      </c>
      <c r="P890" s="13">
        <f t="shared" si="54"/>
        <v>3.1454760774742834</v>
      </c>
      <c r="Q890" s="53">
        <f t="shared" si="55"/>
        <v>11.323713878907419</v>
      </c>
    </row>
    <row r="891" spans="1:17">
      <c r="A891" s="10" t="s">
        <v>528</v>
      </c>
      <c r="B891" s="11" t="s">
        <v>582</v>
      </c>
      <c r="C891" s="11" t="s">
        <v>8</v>
      </c>
      <c r="D891" s="11" t="s">
        <v>9</v>
      </c>
      <c r="E891" s="11" t="s">
        <v>10</v>
      </c>
      <c r="F891" s="11">
        <v>10</v>
      </c>
      <c r="G891" s="11">
        <v>2</v>
      </c>
      <c r="H891" s="12">
        <v>2.7</v>
      </c>
      <c r="I891" s="11" t="str">
        <f t="shared" si="52"/>
        <v>medium</v>
      </c>
      <c r="J891" s="11" t="s">
        <v>11</v>
      </c>
      <c r="K891" s="13">
        <v>121.83</v>
      </c>
      <c r="L891" s="13">
        <v>265.147489899878</v>
      </c>
      <c r="M891" s="13">
        <v>2</v>
      </c>
      <c r="N891" s="13">
        <v>4</v>
      </c>
      <c r="O891" s="13">
        <f t="shared" si="53"/>
        <v>265.147489899878</v>
      </c>
      <c r="P891" s="13">
        <f t="shared" si="54"/>
        <v>2.176372731674284</v>
      </c>
      <c r="Q891" s="53">
        <f t="shared" si="55"/>
        <v>7.8349418340274219</v>
      </c>
    </row>
    <row r="892" spans="1:17">
      <c r="A892" s="10" t="s">
        <v>528</v>
      </c>
      <c r="B892" s="11" t="s">
        <v>582</v>
      </c>
      <c r="C892" s="11" t="s">
        <v>12</v>
      </c>
      <c r="D892" s="11" t="s">
        <v>9</v>
      </c>
      <c r="E892" s="11" t="s">
        <v>10</v>
      </c>
      <c r="F892" s="11">
        <v>10</v>
      </c>
      <c r="G892" s="11">
        <v>2</v>
      </c>
      <c r="H892" s="12">
        <v>2.7</v>
      </c>
      <c r="I892" s="11" t="str">
        <f t="shared" si="52"/>
        <v>medium</v>
      </c>
      <c r="J892" s="11" t="s">
        <v>11</v>
      </c>
      <c r="K892" s="13">
        <v>121.83</v>
      </c>
      <c r="L892" s="13">
        <v>296.29428656905901</v>
      </c>
      <c r="M892" s="13">
        <v>2</v>
      </c>
      <c r="N892" s="13">
        <v>4</v>
      </c>
      <c r="O892" s="13">
        <f t="shared" si="53"/>
        <v>296.29428656905901</v>
      </c>
      <c r="P892" s="13">
        <f t="shared" si="54"/>
        <v>2.4320305882710254</v>
      </c>
      <c r="Q892" s="53">
        <f t="shared" si="55"/>
        <v>8.7553101177756911</v>
      </c>
    </row>
    <row r="893" spans="1:17">
      <c r="A893" s="10" t="s">
        <v>528</v>
      </c>
      <c r="B893" s="11" t="s">
        <v>583</v>
      </c>
      <c r="C893" s="11" t="s">
        <v>8</v>
      </c>
      <c r="D893" s="11" t="s">
        <v>9</v>
      </c>
      <c r="E893" s="11" t="s">
        <v>10</v>
      </c>
      <c r="F893" s="11">
        <v>10</v>
      </c>
      <c r="G893" s="11">
        <v>2</v>
      </c>
      <c r="H893" s="12">
        <v>2.7</v>
      </c>
      <c r="I893" s="11" t="str">
        <f t="shared" si="52"/>
        <v>medium</v>
      </c>
      <c r="J893" s="11" t="s">
        <v>11</v>
      </c>
      <c r="K893" s="13">
        <v>121.45</v>
      </c>
      <c r="L893" s="13">
        <v>239.485393783234</v>
      </c>
      <c r="M893" s="13">
        <v>2</v>
      </c>
      <c r="N893" s="13">
        <v>4</v>
      </c>
      <c r="O893" s="13">
        <f t="shared" si="53"/>
        <v>239.485393783234</v>
      </c>
      <c r="P893" s="13">
        <f t="shared" si="54"/>
        <v>1.9718846750369206</v>
      </c>
      <c r="Q893" s="53">
        <f t="shared" si="55"/>
        <v>7.0987848301329137</v>
      </c>
    </row>
    <row r="894" spans="1:17">
      <c r="A894" s="10" t="s">
        <v>528</v>
      </c>
      <c r="B894" s="11" t="s">
        <v>583</v>
      </c>
      <c r="C894" s="11" t="s">
        <v>12</v>
      </c>
      <c r="D894" s="11" t="s">
        <v>9</v>
      </c>
      <c r="E894" s="11" t="s">
        <v>10</v>
      </c>
      <c r="F894" s="11">
        <v>10</v>
      </c>
      <c r="G894" s="11">
        <v>2</v>
      </c>
      <c r="H894" s="12">
        <v>2.7</v>
      </c>
      <c r="I894" s="11" t="str">
        <f t="shared" si="52"/>
        <v>medium</v>
      </c>
      <c r="J894" s="11" t="s">
        <v>11</v>
      </c>
      <c r="K894" s="13">
        <v>121.45</v>
      </c>
      <c r="L894" s="13">
        <v>405.359534550901</v>
      </c>
      <c r="M894" s="13">
        <v>2</v>
      </c>
      <c r="N894" s="13">
        <v>4</v>
      </c>
      <c r="O894" s="13">
        <f t="shared" si="53"/>
        <v>405.359534550901</v>
      </c>
      <c r="P894" s="13">
        <f t="shared" si="54"/>
        <v>3.3376659905385013</v>
      </c>
      <c r="Q894" s="53">
        <f t="shared" si="55"/>
        <v>12.015597565938604</v>
      </c>
    </row>
    <row r="895" spans="1:17">
      <c r="A895" s="10" t="s">
        <v>528</v>
      </c>
      <c r="B895" s="11" t="s">
        <v>584</v>
      </c>
      <c r="C895" s="11" t="s">
        <v>8</v>
      </c>
      <c r="D895" s="11" t="s">
        <v>9</v>
      </c>
      <c r="E895" s="11" t="s">
        <v>10</v>
      </c>
      <c r="F895" s="11">
        <v>10</v>
      </c>
      <c r="G895" s="11">
        <v>2</v>
      </c>
      <c r="H895" s="12">
        <v>2.7</v>
      </c>
      <c r="I895" s="11" t="str">
        <f t="shared" si="52"/>
        <v>medium</v>
      </c>
      <c r="J895" s="11" t="s">
        <v>11</v>
      </c>
      <c r="K895" s="13">
        <v>123.58</v>
      </c>
      <c r="L895" s="13">
        <v>291.18293303504799</v>
      </c>
      <c r="M895" s="13">
        <v>2</v>
      </c>
      <c r="N895" s="13">
        <v>4</v>
      </c>
      <c r="O895" s="13">
        <f t="shared" si="53"/>
        <v>291.18293303504799</v>
      </c>
      <c r="P895" s="13">
        <f t="shared" si="54"/>
        <v>2.3562302398045638</v>
      </c>
      <c r="Q895" s="53">
        <f t="shared" si="55"/>
        <v>8.4824288632964286</v>
      </c>
    </row>
    <row r="896" spans="1:17">
      <c r="A896" s="10" t="s">
        <v>528</v>
      </c>
      <c r="B896" s="11" t="s">
        <v>584</v>
      </c>
      <c r="C896" s="11" t="s">
        <v>12</v>
      </c>
      <c r="D896" s="11" t="s">
        <v>9</v>
      </c>
      <c r="E896" s="11" t="s">
        <v>10</v>
      </c>
      <c r="F896" s="11">
        <v>10</v>
      </c>
      <c r="G896" s="11">
        <v>2</v>
      </c>
      <c r="H896" s="12">
        <v>2.7</v>
      </c>
      <c r="I896" s="11" t="str">
        <f t="shared" si="52"/>
        <v>medium</v>
      </c>
      <c r="J896" s="11" t="s">
        <v>11</v>
      </c>
      <c r="K896" s="13">
        <v>123.58</v>
      </c>
      <c r="L896" s="13">
        <v>450.824729531152</v>
      </c>
      <c r="M896" s="13">
        <v>2</v>
      </c>
      <c r="N896" s="13">
        <v>4</v>
      </c>
      <c r="O896" s="13">
        <f t="shared" si="53"/>
        <v>450.824729531152</v>
      </c>
      <c r="P896" s="13">
        <f t="shared" si="54"/>
        <v>3.6480395657157469</v>
      </c>
      <c r="Q896" s="53">
        <f t="shared" si="55"/>
        <v>13.132942436576689</v>
      </c>
    </row>
    <row r="897" spans="1:17">
      <c r="A897" s="10" t="s">
        <v>528</v>
      </c>
      <c r="B897" s="11" t="s">
        <v>585</v>
      </c>
      <c r="C897" s="11" t="s">
        <v>8</v>
      </c>
      <c r="D897" s="11" t="s">
        <v>9</v>
      </c>
      <c r="E897" s="11" t="s">
        <v>10</v>
      </c>
      <c r="F897" s="11">
        <v>10</v>
      </c>
      <c r="G897" s="11">
        <v>1</v>
      </c>
      <c r="H897" s="12">
        <v>3.2</v>
      </c>
      <c r="I897" s="11" t="str">
        <f t="shared" si="52"/>
        <v>high</v>
      </c>
      <c r="J897" s="11" t="s">
        <v>11</v>
      </c>
      <c r="K897" s="13">
        <v>3.35</v>
      </c>
      <c r="L897" s="13">
        <v>251.83521664376099</v>
      </c>
      <c r="M897" s="13">
        <v>2</v>
      </c>
      <c r="N897" s="13">
        <v>4</v>
      </c>
      <c r="O897" s="13">
        <f t="shared" si="53"/>
        <v>251.83521664376099</v>
      </c>
      <c r="P897" s="13">
        <f t="shared" si="54"/>
        <v>75.174691535451032</v>
      </c>
      <c r="Q897" s="53">
        <f t="shared" si="55"/>
        <v>270.6288895276237</v>
      </c>
    </row>
    <row r="898" spans="1:17">
      <c r="A898" s="10" t="s">
        <v>528</v>
      </c>
      <c r="B898" s="11" t="s">
        <v>585</v>
      </c>
      <c r="C898" s="11" t="s">
        <v>12</v>
      </c>
      <c r="D898" s="11" t="s">
        <v>9</v>
      </c>
      <c r="E898" s="11" t="s">
        <v>10</v>
      </c>
      <c r="F898" s="11">
        <v>10</v>
      </c>
      <c r="G898" s="11">
        <v>1</v>
      </c>
      <c r="H898" s="12">
        <v>3.2</v>
      </c>
      <c r="I898" s="11" t="str">
        <f t="shared" ref="I898:I961" si="56">IF(H898=2.3,"low",IF(H898=2.7,"medium",IF(H898=3.2,"high",IF(H898=1.4,"low",IF(H898=2,"medium",IF(H898=3.3,"high"))))))</f>
        <v>high</v>
      </c>
      <c r="J898" s="11" t="s">
        <v>11</v>
      </c>
      <c r="K898" s="13">
        <v>3.37</v>
      </c>
      <c r="L898" s="13">
        <v>668.54849754034899</v>
      </c>
      <c r="M898" s="13">
        <v>2</v>
      </c>
      <c r="N898" s="13">
        <v>4</v>
      </c>
      <c r="O898" s="13">
        <f t="shared" ref="O898:O961" si="57">(IF(L898&lt;N898,0,L898))</f>
        <v>668.54849754034899</v>
      </c>
      <c r="P898" s="13">
        <f t="shared" ref="P898:P961" si="58">IF(O898=0,NA(),(O898/K898))</f>
        <v>198.38234348378307</v>
      </c>
      <c r="Q898" s="53">
        <f t="shared" ref="Q898:Q961" si="59">IF(O898=0,NA(),((P898/1000)*3600))</f>
        <v>714.17643654161907</v>
      </c>
    </row>
    <row r="899" spans="1:17">
      <c r="A899" s="10" t="s">
        <v>528</v>
      </c>
      <c r="B899" s="11" t="s">
        <v>586</v>
      </c>
      <c r="C899" s="11" t="s">
        <v>8</v>
      </c>
      <c r="D899" s="11" t="s">
        <v>9</v>
      </c>
      <c r="E899" s="11" t="s">
        <v>10</v>
      </c>
      <c r="F899" s="11">
        <v>10</v>
      </c>
      <c r="G899" s="11">
        <v>1</v>
      </c>
      <c r="H899" s="12">
        <v>3.2</v>
      </c>
      <c r="I899" s="11" t="str">
        <f t="shared" si="56"/>
        <v>high</v>
      </c>
      <c r="J899" s="11" t="s">
        <v>11</v>
      </c>
      <c r="K899" s="13">
        <v>4.4000000000000004</v>
      </c>
      <c r="L899" s="13">
        <v>664.23818192708904</v>
      </c>
      <c r="M899" s="13">
        <v>2</v>
      </c>
      <c r="N899" s="13">
        <v>4</v>
      </c>
      <c r="O899" s="13">
        <f t="shared" si="57"/>
        <v>664.23818192708904</v>
      </c>
      <c r="P899" s="13">
        <f t="shared" si="58"/>
        <v>150.96322316524748</v>
      </c>
      <c r="Q899" s="53">
        <f t="shared" si="59"/>
        <v>543.46760339489094</v>
      </c>
    </row>
    <row r="900" spans="1:17">
      <c r="A900" s="10" t="s">
        <v>528</v>
      </c>
      <c r="B900" s="11" t="s">
        <v>586</v>
      </c>
      <c r="C900" s="11" t="s">
        <v>12</v>
      </c>
      <c r="D900" s="11" t="s">
        <v>9</v>
      </c>
      <c r="E900" s="11" t="s">
        <v>10</v>
      </c>
      <c r="F900" s="11">
        <v>10</v>
      </c>
      <c r="G900" s="11">
        <v>1</v>
      </c>
      <c r="H900" s="12">
        <v>3.2</v>
      </c>
      <c r="I900" s="11" t="str">
        <f t="shared" si="56"/>
        <v>high</v>
      </c>
      <c r="J900" s="11" t="s">
        <v>11</v>
      </c>
      <c r="K900" s="13">
        <v>4.0999999999999996</v>
      </c>
      <c r="L900" s="13">
        <v>672.57683449110596</v>
      </c>
      <c r="M900" s="13">
        <v>2</v>
      </c>
      <c r="N900" s="13">
        <v>4</v>
      </c>
      <c r="O900" s="13">
        <f t="shared" si="57"/>
        <v>672.57683449110596</v>
      </c>
      <c r="P900" s="13">
        <f t="shared" si="58"/>
        <v>164.04313036368438</v>
      </c>
      <c r="Q900" s="53">
        <f t="shared" si="59"/>
        <v>590.55526930926385</v>
      </c>
    </row>
    <row r="901" spans="1:17">
      <c r="A901" s="10" t="s">
        <v>528</v>
      </c>
      <c r="B901" s="11" t="s">
        <v>587</v>
      </c>
      <c r="C901" s="11" t="s">
        <v>8</v>
      </c>
      <c r="D901" s="11" t="s">
        <v>9</v>
      </c>
      <c r="E901" s="11" t="s">
        <v>10</v>
      </c>
      <c r="F901" s="11">
        <v>10</v>
      </c>
      <c r="G901" s="11">
        <v>1</v>
      </c>
      <c r="H901" s="12">
        <v>3.2</v>
      </c>
      <c r="I901" s="11" t="str">
        <f t="shared" si="56"/>
        <v>high</v>
      </c>
      <c r="J901" s="11" t="s">
        <v>11</v>
      </c>
      <c r="K901" s="13">
        <v>4.4800000000000004</v>
      </c>
      <c r="L901" s="13">
        <v>174.664988087148</v>
      </c>
      <c r="M901" s="13">
        <v>2</v>
      </c>
      <c r="N901" s="13">
        <v>4</v>
      </c>
      <c r="O901" s="13">
        <f t="shared" si="57"/>
        <v>174.664988087148</v>
      </c>
      <c r="P901" s="13">
        <f t="shared" si="58"/>
        <v>38.987720555166959</v>
      </c>
      <c r="Q901" s="53">
        <f t="shared" si="59"/>
        <v>140.35579399860106</v>
      </c>
    </row>
    <row r="902" spans="1:17">
      <c r="A902" s="10" t="s">
        <v>528</v>
      </c>
      <c r="B902" s="11" t="s">
        <v>587</v>
      </c>
      <c r="C902" s="11" t="s">
        <v>12</v>
      </c>
      <c r="D902" s="11" t="s">
        <v>9</v>
      </c>
      <c r="E902" s="11" t="s">
        <v>10</v>
      </c>
      <c r="F902" s="11">
        <v>10</v>
      </c>
      <c r="G902" s="11">
        <v>1</v>
      </c>
      <c r="H902" s="12">
        <v>3.2</v>
      </c>
      <c r="I902" s="11" t="str">
        <f t="shared" si="56"/>
        <v>high</v>
      </c>
      <c r="J902" s="11" t="s">
        <v>11</v>
      </c>
      <c r="K902" s="13">
        <v>4.22</v>
      </c>
      <c r="L902" s="13">
        <v>658.64728955754003</v>
      </c>
      <c r="M902" s="13">
        <v>2</v>
      </c>
      <c r="N902" s="13">
        <v>4</v>
      </c>
      <c r="O902" s="13">
        <f t="shared" si="57"/>
        <v>658.64728955754003</v>
      </c>
      <c r="P902" s="13">
        <f t="shared" si="58"/>
        <v>156.07755676718958</v>
      </c>
      <c r="Q902" s="53">
        <f t="shared" si="59"/>
        <v>561.87920436188244</v>
      </c>
    </row>
    <row r="903" spans="1:17">
      <c r="A903" s="10" t="s">
        <v>528</v>
      </c>
      <c r="B903" s="11" t="s">
        <v>588</v>
      </c>
      <c r="C903" s="11" t="s">
        <v>8</v>
      </c>
      <c r="D903" s="11" t="s">
        <v>9</v>
      </c>
      <c r="E903" s="11" t="s">
        <v>10</v>
      </c>
      <c r="F903" s="11">
        <v>10</v>
      </c>
      <c r="G903" s="11">
        <v>1</v>
      </c>
      <c r="H903" s="12">
        <v>3.2</v>
      </c>
      <c r="I903" s="11" t="str">
        <f t="shared" si="56"/>
        <v>high</v>
      </c>
      <c r="J903" s="11" t="s">
        <v>11</v>
      </c>
      <c r="K903" s="13">
        <v>3.98</v>
      </c>
      <c r="L903" s="13">
        <v>254.83362675081901</v>
      </c>
      <c r="M903" s="13">
        <v>2</v>
      </c>
      <c r="N903" s="13">
        <v>4</v>
      </c>
      <c r="O903" s="13">
        <f t="shared" si="57"/>
        <v>254.83362675081901</v>
      </c>
      <c r="P903" s="13">
        <f t="shared" si="58"/>
        <v>64.028549434879153</v>
      </c>
      <c r="Q903" s="53">
        <f t="shared" si="59"/>
        <v>230.50277796556495</v>
      </c>
    </row>
    <row r="904" spans="1:17">
      <c r="A904" s="10" t="s">
        <v>528</v>
      </c>
      <c r="B904" s="11" t="s">
        <v>588</v>
      </c>
      <c r="C904" s="11" t="s">
        <v>12</v>
      </c>
      <c r="D904" s="11" t="s">
        <v>9</v>
      </c>
      <c r="E904" s="11" t="s">
        <v>10</v>
      </c>
      <c r="F904" s="11">
        <v>10</v>
      </c>
      <c r="G904" s="11">
        <v>1</v>
      </c>
      <c r="H904" s="12">
        <v>3.2</v>
      </c>
      <c r="I904" s="11" t="str">
        <f t="shared" si="56"/>
        <v>high</v>
      </c>
      <c r="J904" s="11" t="s">
        <v>11</v>
      </c>
      <c r="K904" s="13">
        <v>3.9</v>
      </c>
      <c r="L904" s="13">
        <v>665.57222307329596</v>
      </c>
      <c r="M904" s="13">
        <v>2</v>
      </c>
      <c r="N904" s="13">
        <v>4</v>
      </c>
      <c r="O904" s="13">
        <f t="shared" si="57"/>
        <v>665.57222307329596</v>
      </c>
      <c r="P904" s="13">
        <f t="shared" si="58"/>
        <v>170.65954437776819</v>
      </c>
      <c r="Q904" s="53">
        <f t="shared" si="59"/>
        <v>614.37435975996539</v>
      </c>
    </row>
    <row r="905" spans="1:17">
      <c r="A905" s="10" t="s">
        <v>528</v>
      </c>
      <c r="B905" s="11" t="s">
        <v>589</v>
      </c>
      <c r="C905" s="11" t="s">
        <v>8</v>
      </c>
      <c r="D905" s="11" t="s">
        <v>9</v>
      </c>
      <c r="E905" s="11" t="s">
        <v>10</v>
      </c>
      <c r="F905" s="11">
        <v>10</v>
      </c>
      <c r="G905" s="11">
        <v>2</v>
      </c>
      <c r="H905" s="12">
        <v>3.2</v>
      </c>
      <c r="I905" s="11" t="str">
        <f t="shared" si="56"/>
        <v>high</v>
      </c>
      <c r="J905" s="11" t="s">
        <v>11</v>
      </c>
      <c r="K905" s="13">
        <v>124.22</v>
      </c>
      <c r="L905" s="13">
        <v>400.577044525394</v>
      </c>
      <c r="M905" s="13">
        <v>2</v>
      </c>
      <c r="N905" s="13">
        <v>4</v>
      </c>
      <c r="O905" s="13">
        <f t="shared" si="57"/>
        <v>400.577044525394</v>
      </c>
      <c r="P905" s="13">
        <f t="shared" si="58"/>
        <v>3.2247387258524713</v>
      </c>
      <c r="Q905" s="53">
        <f t="shared" si="59"/>
        <v>11.609059413068897</v>
      </c>
    </row>
    <row r="906" spans="1:17">
      <c r="A906" s="10" t="s">
        <v>528</v>
      </c>
      <c r="B906" s="11" t="s">
        <v>589</v>
      </c>
      <c r="C906" s="11" t="s">
        <v>12</v>
      </c>
      <c r="D906" s="11" t="s">
        <v>9</v>
      </c>
      <c r="E906" s="11" t="s">
        <v>10</v>
      </c>
      <c r="F906" s="11">
        <v>10</v>
      </c>
      <c r="G906" s="11">
        <v>2</v>
      </c>
      <c r="H906" s="12">
        <v>3.2</v>
      </c>
      <c r="I906" s="11" t="str">
        <f t="shared" si="56"/>
        <v>high</v>
      </c>
      <c r="J906" s="11" t="s">
        <v>11</v>
      </c>
      <c r="K906" s="13">
        <v>124.22</v>
      </c>
      <c r="L906" s="13">
        <v>606.44860741715195</v>
      </c>
      <c r="M906" s="13">
        <v>2</v>
      </c>
      <c r="N906" s="13">
        <v>4</v>
      </c>
      <c r="O906" s="13">
        <f t="shared" si="57"/>
        <v>606.44860741715195</v>
      </c>
      <c r="P906" s="13">
        <f t="shared" si="58"/>
        <v>4.8820528692412815</v>
      </c>
      <c r="Q906" s="53">
        <f t="shared" si="59"/>
        <v>17.575390329268615</v>
      </c>
    </row>
    <row r="907" spans="1:17">
      <c r="A907" s="10" t="s">
        <v>528</v>
      </c>
      <c r="B907" s="11" t="s">
        <v>590</v>
      </c>
      <c r="C907" s="11" t="s">
        <v>8</v>
      </c>
      <c r="D907" s="11" t="s">
        <v>9</v>
      </c>
      <c r="E907" s="11" t="s">
        <v>10</v>
      </c>
      <c r="F907" s="11">
        <v>10</v>
      </c>
      <c r="G907" s="11">
        <v>2</v>
      </c>
      <c r="H907" s="12">
        <v>3.2</v>
      </c>
      <c r="I907" s="11" t="str">
        <f t="shared" si="56"/>
        <v>high</v>
      </c>
      <c r="J907" s="11" t="s">
        <v>11</v>
      </c>
      <c r="K907" s="13">
        <v>156.1</v>
      </c>
      <c r="L907" s="13">
        <v>479.99011177283302</v>
      </c>
      <c r="M907" s="13">
        <v>2</v>
      </c>
      <c r="N907" s="13">
        <v>4</v>
      </c>
      <c r="O907" s="13">
        <f t="shared" si="57"/>
        <v>479.99011177283302</v>
      </c>
      <c r="P907" s="13">
        <f t="shared" si="58"/>
        <v>3.0748886084102054</v>
      </c>
      <c r="Q907" s="53">
        <f t="shared" si="59"/>
        <v>11.06959899027674</v>
      </c>
    </row>
    <row r="908" spans="1:17">
      <c r="A908" s="10" t="s">
        <v>528</v>
      </c>
      <c r="B908" s="11" t="s">
        <v>590</v>
      </c>
      <c r="C908" s="11" t="s">
        <v>12</v>
      </c>
      <c r="D908" s="11" t="s">
        <v>9</v>
      </c>
      <c r="E908" s="11" t="s">
        <v>10</v>
      </c>
      <c r="F908" s="11">
        <v>10</v>
      </c>
      <c r="G908" s="11">
        <v>2</v>
      </c>
      <c r="H908" s="12">
        <v>3.2</v>
      </c>
      <c r="I908" s="11" t="str">
        <f t="shared" si="56"/>
        <v>high</v>
      </c>
      <c r="J908" s="11" t="s">
        <v>11</v>
      </c>
      <c r="K908" s="13">
        <v>156.1</v>
      </c>
      <c r="L908" s="13">
        <v>627.74432814099202</v>
      </c>
      <c r="M908" s="13">
        <v>2</v>
      </c>
      <c r="N908" s="13">
        <v>4</v>
      </c>
      <c r="O908" s="13">
        <f t="shared" si="57"/>
        <v>627.74432814099202</v>
      </c>
      <c r="P908" s="13">
        <f t="shared" si="58"/>
        <v>4.0214242673990519</v>
      </c>
      <c r="Q908" s="53">
        <f t="shared" si="59"/>
        <v>14.477127362636587</v>
      </c>
    </row>
    <row r="909" spans="1:17">
      <c r="A909" s="10" t="s">
        <v>528</v>
      </c>
      <c r="B909" s="11" t="s">
        <v>591</v>
      </c>
      <c r="C909" s="11" t="s">
        <v>8</v>
      </c>
      <c r="D909" s="11" t="s">
        <v>9</v>
      </c>
      <c r="E909" s="11" t="s">
        <v>10</v>
      </c>
      <c r="F909" s="11">
        <v>10</v>
      </c>
      <c r="G909" s="11">
        <v>2</v>
      </c>
      <c r="H909" s="12">
        <v>3.2</v>
      </c>
      <c r="I909" s="11" t="str">
        <f t="shared" si="56"/>
        <v>high</v>
      </c>
      <c r="J909" s="11" t="s">
        <v>11</v>
      </c>
      <c r="K909" s="13">
        <v>122.6</v>
      </c>
      <c r="L909" s="13">
        <v>407.80646887315999</v>
      </c>
      <c r="M909" s="13">
        <v>2</v>
      </c>
      <c r="N909" s="13">
        <v>4</v>
      </c>
      <c r="O909" s="13">
        <f t="shared" si="57"/>
        <v>407.80646887315999</v>
      </c>
      <c r="P909" s="13">
        <f t="shared" si="58"/>
        <v>3.326317038117129</v>
      </c>
      <c r="Q909" s="53">
        <f t="shared" si="59"/>
        <v>11.974741337221664</v>
      </c>
    </row>
    <row r="910" spans="1:17">
      <c r="A910" s="10" t="s">
        <v>528</v>
      </c>
      <c r="B910" s="11" t="s">
        <v>591</v>
      </c>
      <c r="C910" s="11" t="s">
        <v>12</v>
      </c>
      <c r="D910" s="11" t="s">
        <v>9</v>
      </c>
      <c r="E910" s="11" t="s">
        <v>10</v>
      </c>
      <c r="F910" s="11">
        <v>10</v>
      </c>
      <c r="G910" s="11">
        <v>2</v>
      </c>
      <c r="H910" s="12">
        <v>3.2</v>
      </c>
      <c r="I910" s="11" t="str">
        <f t="shared" si="56"/>
        <v>high</v>
      </c>
      <c r="J910" s="11" t="s">
        <v>11</v>
      </c>
      <c r="K910" s="13">
        <v>122.6</v>
      </c>
      <c r="L910" s="13">
        <v>638.96751795666603</v>
      </c>
      <c r="M910" s="13">
        <v>2</v>
      </c>
      <c r="N910" s="13">
        <v>4</v>
      </c>
      <c r="O910" s="13">
        <f t="shared" si="57"/>
        <v>638.96751795666603</v>
      </c>
      <c r="P910" s="13">
        <f t="shared" si="58"/>
        <v>5.2118068348830837</v>
      </c>
      <c r="Q910" s="53">
        <f t="shared" si="59"/>
        <v>18.762504605579103</v>
      </c>
    </row>
    <row r="911" spans="1:17">
      <c r="A911" s="10" t="s">
        <v>528</v>
      </c>
      <c r="B911" s="11" t="s">
        <v>592</v>
      </c>
      <c r="C911" s="11" t="s">
        <v>8</v>
      </c>
      <c r="D911" s="11" t="s">
        <v>9</v>
      </c>
      <c r="E911" s="11" t="s">
        <v>10</v>
      </c>
      <c r="F911" s="11">
        <v>10</v>
      </c>
      <c r="G911" s="11">
        <v>2</v>
      </c>
      <c r="H911" s="12">
        <v>3.2</v>
      </c>
      <c r="I911" s="11" t="str">
        <f t="shared" si="56"/>
        <v>high</v>
      </c>
      <c r="J911" s="11" t="s">
        <v>11</v>
      </c>
      <c r="K911" s="13">
        <v>109.03</v>
      </c>
      <c r="L911" s="13">
        <v>438.68328981360099</v>
      </c>
      <c r="M911" s="13">
        <v>2</v>
      </c>
      <c r="N911" s="13">
        <v>4</v>
      </c>
      <c r="O911" s="13">
        <f t="shared" si="57"/>
        <v>438.68328981360099</v>
      </c>
      <c r="P911" s="13">
        <f t="shared" si="58"/>
        <v>4.023509949679914</v>
      </c>
      <c r="Q911" s="53">
        <f t="shared" si="59"/>
        <v>14.484635818847691</v>
      </c>
    </row>
    <row r="912" spans="1:17">
      <c r="A912" s="10" t="s">
        <v>528</v>
      </c>
      <c r="B912" s="11" t="s">
        <v>592</v>
      </c>
      <c r="C912" s="11" t="s">
        <v>12</v>
      </c>
      <c r="D912" s="11" t="s">
        <v>9</v>
      </c>
      <c r="E912" s="11" t="s">
        <v>10</v>
      </c>
      <c r="F912" s="11">
        <v>10</v>
      </c>
      <c r="G912" s="11">
        <v>2</v>
      </c>
      <c r="H912" s="12">
        <v>3.2</v>
      </c>
      <c r="I912" s="11" t="str">
        <f t="shared" si="56"/>
        <v>high</v>
      </c>
      <c r="J912" s="11" t="s">
        <v>11</v>
      </c>
      <c r="K912" s="13">
        <v>109.03</v>
      </c>
      <c r="L912" s="13">
        <v>708.20663143687204</v>
      </c>
      <c r="M912" s="13">
        <v>2</v>
      </c>
      <c r="N912" s="13">
        <v>4</v>
      </c>
      <c r="O912" s="13">
        <f t="shared" si="57"/>
        <v>708.20663143687204</v>
      </c>
      <c r="P912" s="13">
        <f t="shared" si="58"/>
        <v>6.4955207872775569</v>
      </c>
      <c r="Q912" s="53">
        <f t="shared" si="59"/>
        <v>23.383874834199204</v>
      </c>
    </row>
    <row r="913" spans="1:17">
      <c r="A913" s="10" t="s">
        <v>528</v>
      </c>
      <c r="B913" s="11" t="s">
        <v>593</v>
      </c>
      <c r="C913" s="11" t="s">
        <v>8</v>
      </c>
      <c r="D913" s="11" t="s">
        <v>9</v>
      </c>
      <c r="E913" s="11" t="s">
        <v>10</v>
      </c>
      <c r="F913" s="11">
        <v>20</v>
      </c>
      <c r="G913" s="11">
        <v>1</v>
      </c>
      <c r="H913" s="12">
        <v>2.2999999999999998</v>
      </c>
      <c r="I913" s="11" t="str">
        <f t="shared" si="56"/>
        <v>low</v>
      </c>
      <c r="J913" s="11" t="s">
        <v>11</v>
      </c>
      <c r="K913" s="13">
        <v>8.49</v>
      </c>
      <c r="L913" s="13">
        <v>200.85826003530201</v>
      </c>
      <c r="M913" s="13">
        <v>2</v>
      </c>
      <c r="N913" s="13">
        <v>4</v>
      </c>
      <c r="O913" s="13">
        <f t="shared" si="57"/>
        <v>200.85826003530201</v>
      </c>
      <c r="P913" s="13">
        <f t="shared" si="58"/>
        <v>23.658216729717552</v>
      </c>
      <c r="Q913" s="53">
        <f t="shared" si="59"/>
        <v>85.169580226983186</v>
      </c>
    </row>
    <row r="914" spans="1:17">
      <c r="A914" s="10" t="s">
        <v>528</v>
      </c>
      <c r="B914" s="11" t="s">
        <v>593</v>
      </c>
      <c r="C914" s="11" t="s">
        <v>12</v>
      </c>
      <c r="D914" s="11" t="s">
        <v>9</v>
      </c>
      <c r="E914" s="11" t="s">
        <v>10</v>
      </c>
      <c r="F914" s="11">
        <v>20</v>
      </c>
      <c r="G914" s="11">
        <v>1</v>
      </c>
      <c r="H914" s="12">
        <v>2.2999999999999998</v>
      </c>
      <c r="I914" s="11" t="str">
        <f t="shared" si="56"/>
        <v>low</v>
      </c>
      <c r="J914" s="11" t="s">
        <v>11</v>
      </c>
      <c r="K914" s="13">
        <v>8.8699999999999992</v>
      </c>
      <c r="L914" s="13">
        <v>650.66050355805999</v>
      </c>
      <c r="M914" s="13">
        <v>2</v>
      </c>
      <c r="N914" s="13">
        <v>4</v>
      </c>
      <c r="O914" s="13">
        <f t="shared" si="57"/>
        <v>650.66050355805999</v>
      </c>
      <c r="P914" s="13">
        <f t="shared" si="58"/>
        <v>73.355186421427291</v>
      </c>
      <c r="Q914" s="53">
        <f t="shared" si="59"/>
        <v>264.07867111713824</v>
      </c>
    </row>
    <row r="915" spans="1:17">
      <c r="A915" s="10" t="s">
        <v>528</v>
      </c>
      <c r="B915" s="11" t="s">
        <v>594</v>
      </c>
      <c r="C915" s="11" t="s">
        <v>8</v>
      </c>
      <c r="D915" s="11" t="s">
        <v>9</v>
      </c>
      <c r="E915" s="11" t="s">
        <v>10</v>
      </c>
      <c r="F915" s="11">
        <v>20</v>
      </c>
      <c r="G915" s="11">
        <v>1</v>
      </c>
      <c r="H915" s="12">
        <v>2.2999999999999998</v>
      </c>
      <c r="I915" s="11" t="str">
        <f t="shared" si="56"/>
        <v>low</v>
      </c>
      <c r="J915" s="11" t="s">
        <v>11</v>
      </c>
      <c r="K915" s="13">
        <v>10.24</v>
      </c>
      <c r="L915" s="13">
        <v>661.51936081973997</v>
      </c>
      <c r="M915" s="13">
        <v>2</v>
      </c>
      <c r="N915" s="13">
        <v>4</v>
      </c>
      <c r="O915" s="13">
        <f t="shared" si="57"/>
        <v>661.51936081973997</v>
      </c>
      <c r="P915" s="13">
        <f t="shared" si="58"/>
        <v>64.60150008005273</v>
      </c>
      <c r="Q915" s="53">
        <f t="shared" si="59"/>
        <v>232.56540028818984</v>
      </c>
    </row>
    <row r="916" spans="1:17">
      <c r="A916" s="10" t="s">
        <v>528</v>
      </c>
      <c r="B916" s="11" t="s">
        <v>594</v>
      </c>
      <c r="C916" s="11" t="s">
        <v>12</v>
      </c>
      <c r="D916" s="11" t="s">
        <v>9</v>
      </c>
      <c r="E916" s="11" t="s">
        <v>10</v>
      </c>
      <c r="F916" s="11">
        <v>20</v>
      </c>
      <c r="G916" s="11">
        <v>1</v>
      </c>
      <c r="H916" s="12">
        <v>2.2999999999999998</v>
      </c>
      <c r="I916" s="11" t="str">
        <f t="shared" si="56"/>
        <v>low</v>
      </c>
      <c r="J916" s="11" t="s">
        <v>11</v>
      </c>
      <c r="K916" s="13">
        <v>10.24</v>
      </c>
      <c r="L916" s="13">
        <v>528.23410493051404</v>
      </c>
      <c r="M916" s="13">
        <v>2</v>
      </c>
      <c r="N916" s="13">
        <v>4</v>
      </c>
      <c r="O916" s="13">
        <f t="shared" si="57"/>
        <v>528.23410493051404</v>
      </c>
      <c r="P916" s="13">
        <f t="shared" si="58"/>
        <v>51.585361809620508</v>
      </c>
      <c r="Q916" s="53">
        <f t="shared" si="59"/>
        <v>185.70730251463382</v>
      </c>
    </row>
    <row r="917" spans="1:17">
      <c r="A917" s="10" t="s">
        <v>528</v>
      </c>
      <c r="B917" s="11" t="s">
        <v>595</v>
      </c>
      <c r="C917" s="11" t="s">
        <v>8</v>
      </c>
      <c r="D917" s="11" t="s">
        <v>9</v>
      </c>
      <c r="E917" s="11" t="s">
        <v>10</v>
      </c>
      <c r="F917" s="11">
        <v>20</v>
      </c>
      <c r="G917" s="11">
        <v>1</v>
      </c>
      <c r="H917" s="12">
        <v>2.2999999999999998</v>
      </c>
      <c r="I917" s="11" t="str">
        <f t="shared" si="56"/>
        <v>low</v>
      </c>
      <c r="J917" s="11" t="s">
        <v>11</v>
      </c>
      <c r="K917" s="13">
        <v>11.92</v>
      </c>
      <c r="L917" s="13">
        <v>205.92567894125199</v>
      </c>
      <c r="M917" s="13">
        <v>2</v>
      </c>
      <c r="N917" s="13">
        <v>4</v>
      </c>
      <c r="O917" s="13">
        <f t="shared" si="57"/>
        <v>205.92567894125199</v>
      </c>
      <c r="P917" s="13">
        <f t="shared" si="58"/>
        <v>17.275644206480873</v>
      </c>
      <c r="Q917" s="53">
        <f t="shared" si="59"/>
        <v>62.192319143331147</v>
      </c>
    </row>
    <row r="918" spans="1:17">
      <c r="A918" s="10" t="s">
        <v>528</v>
      </c>
      <c r="B918" s="11" t="s">
        <v>595</v>
      </c>
      <c r="C918" s="11" t="s">
        <v>12</v>
      </c>
      <c r="D918" s="11" t="s">
        <v>9</v>
      </c>
      <c r="E918" s="11" t="s">
        <v>10</v>
      </c>
      <c r="F918" s="11">
        <v>20</v>
      </c>
      <c r="G918" s="11">
        <v>1</v>
      </c>
      <c r="H918" s="12">
        <v>2.2999999999999998</v>
      </c>
      <c r="I918" s="11" t="str">
        <f t="shared" si="56"/>
        <v>low</v>
      </c>
      <c r="J918" s="11" t="s">
        <v>11</v>
      </c>
      <c r="K918" s="13">
        <v>7.79</v>
      </c>
      <c r="L918" s="13">
        <v>414.09028092213998</v>
      </c>
      <c r="M918" s="13">
        <v>2</v>
      </c>
      <c r="N918" s="13">
        <v>4</v>
      </c>
      <c r="O918" s="13">
        <f t="shared" si="57"/>
        <v>414.09028092213998</v>
      </c>
      <c r="P918" s="13">
        <f t="shared" si="58"/>
        <v>53.156647101686772</v>
      </c>
      <c r="Q918" s="53">
        <f t="shared" si="59"/>
        <v>191.36392956607239</v>
      </c>
    </row>
    <row r="919" spans="1:17">
      <c r="A919" s="10" t="s">
        <v>528</v>
      </c>
      <c r="B919" s="11" t="s">
        <v>596</v>
      </c>
      <c r="C919" s="11" t="s">
        <v>8</v>
      </c>
      <c r="D919" s="11" t="s">
        <v>9</v>
      </c>
      <c r="E919" s="11" t="s">
        <v>10</v>
      </c>
      <c r="F919" s="11">
        <v>20</v>
      </c>
      <c r="G919" s="11">
        <v>1</v>
      </c>
      <c r="H919" s="12">
        <v>2.2999999999999998</v>
      </c>
      <c r="I919" s="11" t="str">
        <f t="shared" si="56"/>
        <v>low</v>
      </c>
      <c r="J919" s="11" t="s">
        <v>11</v>
      </c>
      <c r="K919" s="13">
        <v>9.14</v>
      </c>
      <c r="L919" s="13">
        <v>595.15768601529999</v>
      </c>
      <c r="M919" s="13">
        <v>2</v>
      </c>
      <c r="N919" s="13">
        <v>4</v>
      </c>
      <c r="O919" s="13">
        <f t="shared" si="57"/>
        <v>595.15768601529999</v>
      </c>
      <c r="P919" s="13">
        <f t="shared" si="58"/>
        <v>65.115720570601752</v>
      </c>
      <c r="Q919" s="53">
        <f t="shared" si="59"/>
        <v>234.4165940541663</v>
      </c>
    </row>
    <row r="920" spans="1:17">
      <c r="A920" s="10" t="s">
        <v>528</v>
      </c>
      <c r="B920" s="11" t="s">
        <v>596</v>
      </c>
      <c r="C920" s="11" t="s">
        <v>12</v>
      </c>
      <c r="D920" s="11" t="s">
        <v>9</v>
      </c>
      <c r="E920" s="11" t="s">
        <v>10</v>
      </c>
      <c r="F920" s="11">
        <v>20</v>
      </c>
      <c r="G920" s="11">
        <v>1</v>
      </c>
      <c r="H920" s="12">
        <v>2.2999999999999998</v>
      </c>
      <c r="I920" s="11" t="str">
        <f t="shared" si="56"/>
        <v>low</v>
      </c>
      <c r="J920" s="11" t="s">
        <v>11</v>
      </c>
      <c r="K920" s="13">
        <v>8.9700000000000006</v>
      </c>
      <c r="L920" s="13">
        <v>584.10189098288004</v>
      </c>
      <c r="M920" s="13">
        <v>2</v>
      </c>
      <c r="N920" s="13">
        <v>4</v>
      </c>
      <c r="O920" s="13">
        <f t="shared" si="57"/>
        <v>584.10189098288004</v>
      </c>
      <c r="P920" s="13">
        <f t="shared" si="58"/>
        <v>65.117267668102556</v>
      </c>
      <c r="Q920" s="53">
        <f t="shared" si="59"/>
        <v>234.42216360516917</v>
      </c>
    </row>
    <row r="921" spans="1:17">
      <c r="A921" s="10" t="s">
        <v>528</v>
      </c>
      <c r="B921" s="11" t="s">
        <v>597</v>
      </c>
      <c r="C921" s="11" t="s">
        <v>8</v>
      </c>
      <c r="D921" s="11" t="s">
        <v>9</v>
      </c>
      <c r="E921" s="11" t="s">
        <v>10</v>
      </c>
      <c r="F921" s="11">
        <v>20</v>
      </c>
      <c r="G921" s="11">
        <v>2</v>
      </c>
      <c r="H921" s="12">
        <v>2.2999999999999998</v>
      </c>
      <c r="I921" s="11" t="str">
        <f t="shared" si="56"/>
        <v>low</v>
      </c>
      <c r="J921" s="11" t="s">
        <v>11</v>
      </c>
      <c r="K921" s="13">
        <v>35.549999999999997</v>
      </c>
      <c r="L921" s="13">
        <v>440.12483120526298</v>
      </c>
      <c r="M921" s="13">
        <v>2</v>
      </c>
      <c r="N921" s="13">
        <v>4</v>
      </c>
      <c r="O921" s="13">
        <f t="shared" si="57"/>
        <v>440.12483120526298</v>
      </c>
      <c r="P921" s="13">
        <f t="shared" si="58"/>
        <v>12.380445322229621</v>
      </c>
      <c r="Q921" s="53">
        <f t="shared" si="59"/>
        <v>44.569603160026631</v>
      </c>
    </row>
    <row r="922" spans="1:17">
      <c r="A922" s="10" t="s">
        <v>528</v>
      </c>
      <c r="B922" s="11" t="s">
        <v>597</v>
      </c>
      <c r="C922" s="11" t="s">
        <v>12</v>
      </c>
      <c r="D922" s="11" t="s">
        <v>9</v>
      </c>
      <c r="E922" s="11" t="s">
        <v>10</v>
      </c>
      <c r="F922" s="11">
        <v>20</v>
      </c>
      <c r="G922" s="11">
        <v>2</v>
      </c>
      <c r="H922" s="12">
        <v>2.2999999999999998</v>
      </c>
      <c r="I922" s="11" t="str">
        <f t="shared" si="56"/>
        <v>low</v>
      </c>
      <c r="J922" s="11" t="s">
        <v>11</v>
      </c>
      <c r="K922" s="13">
        <v>26.87</v>
      </c>
      <c r="L922" s="13">
        <v>631.00226273604198</v>
      </c>
      <c r="M922" s="13">
        <v>2</v>
      </c>
      <c r="N922" s="13">
        <v>4</v>
      </c>
      <c r="O922" s="13">
        <f t="shared" si="57"/>
        <v>631.00226273604198</v>
      </c>
      <c r="P922" s="13">
        <f t="shared" si="58"/>
        <v>23.483522989804317</v>
      </c>
      <c r="Q922" s="53">
        <f t="shared" si="59"/>
        <v>84.54068276329555</v>
      </c>
    </row>
    <row r="923" spans="1:17">
      <c r="A923" s="10" t="s">
        <v>528</v>
      </c>
      <c r="B923" s="11" t="s">
        <v>598</v>
      </c>
      <c r="C923" s="11" t="s">
        <v>8</v>
      </c>
      <c r="D923" s="11" t="s">
        <v>9</v>
      </c>
      <c r="E923" s="11" t="s">
        <v>10</v>
      </c>
      <c r="F923" s="11">
        <v>20</v>
      </c>
      <c r="G923" s="11">
        <v>2</v>
      </c>
      <c r="H923" s="12">
        <v>2.2999999999999998</v>
      </c>
      <c r="I923" s="11" t="str">
        <f t="shared" si="56"/>
        <v>low</v>
      </c>
      <c r="J923" s="11" t="s">
        <v>11</v>
      </c>
      <c r="K923" s="13">
        <v>49.76</v>
      </c>
      <c r="L923" s="13">
        <v>431.65289696989402</v>
      </c>
      <c r="M923" s="13">
        <v>2</v>
      </c>
      <c r="N923" s="13">
        <v>4</v>
      </c>
      <c r="O923" s="13">
        <f t="shared" si="57"/>
        <v>431.65289696989402</v>
      </c>
      <c r="P923" s="13">
        <f t="shared" si="58"/>
        <v>8.6746964825139479</v>
      </c>
      <c r="Q923" s="53">
        <f t="shared" si="59"/>
        <v>31.228907337050213</v>
      </c>
    </row>
    <row r="924" spans="1:17">
      <c r="A924" s="10" t="s">
        <v>528</v>
      </c>
      <c r="B924" s="11" t="s">
        <v>598</v>
      </c>
      <c r="C924" s="11" t="s">
        <v>12</v>
      </c>
      <c r="D924" s="11" t="s">
        <v>9</v>
      </c>
      <c r="E924" s="11" t="s">
        <v>10</v>
      </c>
      <c r="F924" s="11">
        <v>20</v>
      </c>
      <c r="G924" s="11">
        <v>2</v>
      </c>
      <c r="H924" s="12">
        <v>2.2999999999999998</v>
      </c>
      <c r="I924" s="11" t="str">
        <f t="shared" si="56"/>
        <v>low</v>
      </c>
      <c r="J924" s="11" t="s">
        <v>11</v>
      </c>
      <c r="K924" s="13">
        <v>85.61</v>
      </c>
      <c r="L924" s="13">
        <v>650.89714058278196</v>
      </c>
      <c r="M924" s="13">
        <v>2</v>
      </c>
      <c r="N924" s="13">
        <v>4</v>
      </c>
      <c r="O924" s="13">
        <f t="shared" si="57"/>
        <v>650.89714058278196</v>
      </c>
      <c r="P924" s="13">
        <f t="shared" si="58"/>
        <v>7.6030503513933185</v>
      </c>
      <c r="Q924" s="53">
        <f t="shared" si="59"/>
        <v>27.370981265015946</v>
      </c>
    </row>
    <row r="925" spans="1:17">
      <c r="A925" s="10" t="s">
        <v>528</v>
      </c>
      <c r="B925" s="11" t="s">
        <v>599</v>
      </c>
      <c r="C925" s="11" t="s">
        <v>8</v>
      </c>
      <c r="D925" s="11" t="s">
        <v>9</v>
      </c>
      <c r="E925" s="11" t="s">
        <v>10</v>
      </c>
      <c r="F925" s="11">
        <v>20</v>
      </c>
      <c r="G925" s="11">
        <v>2</v>
      </c>
      <c r="H925" s="12">
        <v>2.2999999999999998</v>
      </c>
      <c r="I925" s="11" t="str">
        <f t="shared" si="56"/>
        <v>low</v>
      </c>
      <c r="J925" s="11" t="s">
        <v>11</v>
      </c>
      <c r="K925" s="13">
        <v>180.71</v>
      </c>
      <c r="L925" s="13">
        <v>596.14301949489902</v>
      </c>
      <c r="M925" s="13">
        <v>2</v>
      </c>
      <c r="N925" s="13">
        <v>4</v>
      </c>
      <c r="O925" s="13">
        <f t="shared" si="57"/>
        <v>596.14301949489902</v>
      </c>
      <c r="P925" s="13">
        <f t="shared" si="58"/>
        <v>3.2988933622649492</v>
      </c>
      <c r="Q925" s="53">
        <f t="shared" si="59"/>
        <v>11.876016104153816</v>
      </c>
    </row>
    <row r="926" spans="1:17">
      <c r="A926" s="10" t="s">
        <v>528</v>
      </c>
      <c r="B926" s="11" t="s">
        <v>599</v>
      </c>
      <c r="C926" s="11" t="s">
        <v>12</v>
      </c>
      <c r="D926" s="11" t="s">
        <v>9</v>
      </c>
      <c r="E926" s="11" t="s">
        <v>10</v>
      </c>
      <c r="F926" s="11">
        <v>20</v>
      </c>
      <c r="G926" s="11">
        <v>2</v>
      </c>
      <c r="H926" s="12">
        <v>2.2999999999999998</v>
      </c>
      <c r="I926" s="11" t="str">
        <f t="shared" si="56"/>
        <v>low</v>
      </c>
      <c r="J926" s="11" t="s">
        <v>11</v>
      </c>
      <c r="K926" s="13">
        <v>24.5</v>
      </c>
      <c r="L926" s="13">
        <v>676.28343433405996</v>
      </c>
      <c r="M926" s="13">
        <v>2</v>
      </c>
      <c r="N926" s="13">
        <v>4</v>
      </c>
      <c r="O926" s="13">
        <f t="shared" si="57"/>
        <v>676.28343433405996</v>
      </c>
      <c r="P926" s="13">
        <f t="shared" si="58"/>
        <v>27.603405483022854</v>
      </c>
      <c r="Q926" s="53">
        <f t="shared" si="59"/>
        <v>99.372259738882278</v>
      </c>
    </row>
    <row r="927" spans="1:17">
      <c r="A927" s="10" t="s">
        <v>528</v>
      </c>
      <c r="B927" s="11" t="s">
        <v>600</v>
      </c>
      <c r="C927" s="11" t="s">
        <v>8</v>
      </c>
      <c r="D927" s="11" t="s">
        <v>9</v>
      </c>
      <c r="E927" s="11" t="s">
        <v>10</v>
      </c>
      <c r="F927" s="11">
        <v>20</v>
      </c>
      <c r="G927" s="11">
        <v>2</v>
      </c>
      <c r="H927" s="12">
        <v>2.2999999999999998</v>
      </c>
      <c r="I927" s="11" t="str">
        <f t="shared" si="56"/>
        <v>low</v>
      </c>
      <c r="J927" s="11" t="s">
        <v>11</v>
      </c>
      <c r="K927" s="13">
        <v>180.88</v>
      </c>
      <c r="L927" s="13">
        <v>642.85872252842705</v>
      </c>
      <c r="M927" s="13">
        <v>2</v>
      </c>
      <c r="N927" s="13">
        <v>4</v>
      </c>
      <c r="O927" s="13">
        <f t="shared" si="57"/>
        <v>642.85872252842705</v>
      </c>
      <c r="P927" s="13">
        <f t="shared" si="58"/>
        <v>3.5540619334831218</v>
      </c>
      <c r="Q927" s="53">
        <f t="shared" si="59"/>
        <v>12.794622960539238</v>
      </c>
    </row>
    <row r="928" spans="1:17">
      <c r="A928" s="10" t="s">
        <v>528</v>
      </c>
      <c r="B928" s="11" t="s">
        <v>600</v>
      </c>
      <c r="C928" s="11" t="s">
        <v>12</v>
      </c>
      <c r="D928" s="11" t="s">
        <v>9</v>
      </c>
      <c r="E928" s="11" t="s">
        <v>10</v>
      </c>
      <c r="F928" s="11">
        <v>20</v>
      </c>
      <c r="G928" s="11">
        <v>2</v>
      </c>
      <c r="H928" s="12">
        <v>2.2999999999999998</v>
      </c>
      <c r="I928" s="11" t="str">
        <f t="shared" si="56"/>
        <v>low</v>
      </c>
      <c r="J928" s="11" t="s">
        <v>11</v>
      </c>
      <c r="K928" s="13">
        <v>24.97</v>
      </c>
      <c r="L928" s="13">
        <v>683.60290358040697</v>
      </c>
      <c r="M928" s="13">
        <v>2</v>
      </c>
      <c r="N928" s="13">
        <v>4</v>
      </c>
      <c r="O928" s="13">
        <f t="shared" si="57"/>
        <v>683.60290358040697</v>
      </c>
      <c r="P928" s="13">
        <f t="shared" si="58"/>
        <v>27.376968505422788</v>
      </c>
      <c r="Q928" s="53">
        <f t="shared" si="59"/>
        <v>98.557086619522039</v>
      </c>
    </row>
    <row r="929" spans="1:17">
      <c r="A929" s="10" t="s">
        <v>528</v>
      </c>
      <c r="B929" s="11" t="s">
        <v>605</v>
      </c>
      <c r="C929" s="11" t="s">
        <v>8</v>
      </c>
      <c r="D929" s="11" t="s">
        <v>9</v>
      </c>
      <c r="E929" s="11" t="s">
        <v>10</v>
      </c>
      <c r="F929" s="11">
        <v>20</v>
      </c>
      <c r="G929" s="11">
        <v>1</v>
      </c>
      <c r="H929" s="12">
        <v>2.7</v>
      </c>
      <c r="I929" s="11" t="str">
        <f t="shared" si="56"/>
        <v>medium</v>
      </c>
      <c r="J929" s="11" t="s">
        <v>11</v>
      </c>
      <c r="K929" s="13">
        <v>7.57</v>
      </c>
      <c r="L929" s="13">
        <v>220.99983969310699</v>
      </c>
      <c r="M929" s="13">
        <v>2</v>
      </c>
      <c r="N929" s="13">
        <v>4</v>
      </c>
      <c r="O929" s="13">
        <f t="shared" si="57"/>
        <v>220.99983969310699</v>
      </c>
      <c r="P929" s="13">
        <f t="shared" si="58"/>
        <v>29.194166405958651</v>
      </c>
      <c r="Q929" s="53">
        <f t="shared" si="59"/>
        <v>105.09899906145114</v>
      </c>
    </row>
    <row r="930" spans="1:17">
      <c r="A930" s="10" t="s">
        <v>528</v>
      </c>
      <c r="B930" s="11" t="s">
        <v>605</v>
      </c>
      <c r="C930" s="11" t="s">
        <v>12</v>
      </c>
      <c r="D930" s="11" t="s">
        <v>9</v>
      </c>
      <c r="E930" s="11" t="s">
        <v>10</v>
      </c>
      <c r="F930" s="11">
        <v>20</v>
      </c>
      <c r="G930" s="11">
        <v>1</v>
      </c>
      <c r="H930" s="12">
        <v>2.7</v>
      </c>
      <c r="I930" s="11" t="str">
        <f t="shared" si="56"/>
        <v>medium</v>
      </c>
      <c r="J930" s="11" t="s">
        <v>11</v>
      </c>
      <c r="K930" s="13">
        <v>8.44</v>
      </c>
      <c r="L930" s="13">
        <v>644.43797971602305</v>
      </c>
      <c r="M930" s="13">
        <v>2</v>
      </c>
      <c r="N930" s="13">
        <v>4</v>
      </c>
      <c r="O930" s="13">
        <f t="shared" si="57"/>
        <v>644.43797971602305</v>
      </c>
      <c r="P930" s="13">
        <f t="shared" si="58"/>
        <v>76.355210866827377</v>
      </c>
      <c r="Q930" s="53">
        <f t="shared" si="59"/>
        <v>274.87875912057859</v>
      </c>
    </row>
    <row r="931" spans="1:17">
      <c r="A931" s="10" t="s">
        <v>528</v>
      </c>
      <c r="B931" s="11" t="s">
        <v>606</v>
      </c>
      <c r="C931" s="11" t="s">
        <v>8</v>
      </c>
      <c r="D931" s="11" t="s">
        <v>9</v>
      </c>
      <c r="E931" s="11" t="s">
        <v>10</v>
      </c>
      <c r="F931" s="11">
        <v>20</v>
      </c>
      <c r="G931" s="11">
        <v>1</v>
      </c>
      <c r="H931" s="12">
        <v>2.7</v>
      </c>
      <c r="I931" s="11" t="str">
        <f t="shared" si="56"/>
        <v>medium</v>
      </c>
      <c r="J931" s="11" t="s">
        <v>11</v>
      </c>
      <c r="K931" s="13">
        <v>6.74</v>
      </c>
      <c r="L931" s="13">
        <v>143.48654023025901</v>
      </c>
      <c r="M931" s="13">
        <v>2</v>
      </c>
      <c r="N931" s="13">
        <v>4</v>
      </c>
      <c r="O931" s="13">
        <f t="shared" si="57"/>
        <v>143.48654023025901</v>
      </c>
      <c r="P931" s="13">
        <f t="shared" si="58"/>
        <v>21.288804188465729</v>
      </c>
      <c r="Q931" s="53">
        <f t="shared" si="59"/>
        <v>76.639695078476635</v>
      </c>
    </row>
    <row r="932" spans="1:17">
      <c r="A932" s="10" t="s">
        <v>528</v>
      </c>
      <c r="B932" s="11" t="s">
        <v>606</v>
      </c>
      <c r="C932" s="11" t="s">
        <v>12</v>
      </c>
      <c r="D932" s="11" t="s">
        <v>9</v>
      </c>
      <c r="E932" s="11" t="s">
        <v>10</v>
      </c>
      <c r="F932" s="11">
        <v>20</v>
      </c>
      <c r="G932" s="11">
        <v>1</v>
      </c>
      <c r="H932" s="12">
        <v>2.7</v>
      </c>
      <c r="I932" s="11" t="str">
        <f t="shared" si="56"/>
        <v>medium</v>
      </c>
      <c r="J932" s="11" t="s">
        <v>11</v>
      </c>
      <c r="K932" s="13">
        <v>8.42</v>
      </c>
      <c r="L932" s="13">
        <v>612.74185258853504</v>
      </c>
      <c r="M932" s="13">
        <v>2</v>
      </c>
      <c r="N932" s="13">
        <v>4</v>
      </c>
      <c r="O932" s="13">
        <f t="shared" si="57"/>
        <v>612.74185258853504</v>
      </c>
      <c r="P932" s="13">
        <f t="shared" si="58"/>
        <v>72.772191518828393</v>
      </c>
      <c r="Q932" s="53">
        <f t="shared" si="59"/>
        <v>261.97988946778224</v>
      </c>
    </row>
    <row r="933" spans="1:17">
      <c r="A933" s="10" t="s">
        <v>528</v>
      </c>
      <c r="B933" s="11" t="s">
        <v>607</v>
      </c>
      <c r="C933" s="11" t="s">
        <v>8</v>
      </c>
      <c r="D933" s="11" t="s">
        <v>9</v>
      </c>
      <c r="E933" s="11" t="s">
        <v>10</v>
      </c>
      <c r="F933" s="11">
        <v>20</v>
      </c>
      <c r="G933" s="11">
        <v>1</v>
      </c>
      <c r="H933" s="12">
        <v>2.7</v>
      </c>
      <c r="I933" s="11" t="str">
        <f t="shared" si="56"/>
        <v>medium</v>
      </c>
      <c r="J933" s="11" t="s">
        <v>11</v>
      </c>
      <c r="K933" s="13">
        <v>8.27</v>
      </c>
      <c r="L933" s="13">
        <v>638.73803097753103</v>
      </c>
      <c r="M933" s="13">
        <v>2</v>
      </c>
      <c r="N933" s="13">
        <v>4</v>
      </c>
      <c r="O933" s="13">
        <f t="shared" si="57"/>
        <v>638.73803097753103</v>
      </c>
      <c r="P933" s="13">
        <f t="shared" si="58"/>
        <v>77.235553927150065</v>
      </c>
      <c r="Q933" s="53">
        <f t="shared" si="59"/>
        <v>278.0479941377402</v>
      </c>
    </row>
    <row r="934" spans="1:17">
      <c r="A934" s="10" t="s">
        <v>528</v>
      </c>
      <c r="B934" s="11" t="s">
        <v>607</v>
      </c>
      <c r="C934" s="11" t="s">
        <v>12</v>
      </c>
      <c r="D934" s="11" t="s">
        <v>9</v>
      </c>
      <c r="E934" s="11" t="s">
        <v>10</v>
      </c>
      <c r="F934" s="11">
        <v>20</v>
      </c>
      <c r="G934" s="11">
        <v>1</v>
      </c>
      <c r="H934" s="12">
        <v>2.7</v>
      </c>
      <c r="I934" s="11" t="str">
        <f t="shared" si="56"/>
        <v>medium</v>
      </c>
      <c r="J934" s="11" t="s">
        <v>11</v>
      </c>
      <c r="K934" s="13">
        <v>8.27</v>
      </c>
      <c r="L934" s="13">
        <v>654.94639214313702</v>
      </c>
      <c r="M934" s="13">
        <v>2</v>
      </c>
      <c r="N934" s="13">
        <v>4</v>
      </c>
      <c r="O934" s="13">
        <f t="shared" si="57"/>
        <v>654.94639214313702</v>
      </c>
      <c r="P934" s="13">
        <f t="shared" si="58"/>
        <v>79.195452496147169</v>
      </c>
      <c r="Q934" s="53">
        <f t="shared" si="59"/>
        <v>285.10362898612982</v>
      </c>
    </row>
    <row r="935" spans="1:17">
      <c r="A935" s="10" t="s">
        <v>528</v>
      </c>
      <c r="B935" s="11" t="s">
        <v>608</v>
      </c>
      <c r="C935" s="11" t="s">
        <v>8</v>
      </c>
      <c r="D935" s="11" t="s">
        <v>9</v>
      </c>
      <c r="E935" s="11" t="s">
        <v>10</v>
      </c>
      <c r="F935" s="11">
        <v>20</v>
      </c>
      <c r="G935" s="11">
        <v>1</v>
      </c>
      <c r="H935" s="12">
        <v>2.7</v>
      </c>
      <c r="I935" s="11" t="str">
        <f t="shared" si="56"/>
        <v>medium</v>
      </c>
      <c r="J935" s="11" t="s">
        <v>11</v>
      </c>
      <c r="K935" s="13">
        <v>7.84</v>
      </c>
      <c r="L935" s="13">
        <v>592.48485757932394</v>
      </c>
      <c r="M935" s="13">
        <v>2</v>
      </c>
      <c r="N935" s="13">
        <v>4</v>
      </c>
      <c r="O935" s="13">
        <f t="shared" si="57"/>
        <v>592.48485757932394</v>
      </c>
      <c r="P935" s="13">
        <f t="shared" si="58"/>
        <v>75.572048160628057</v>
      </c>
      <c r="Q935" s="53">
        <f t="shared" si="59"/>
        <v>272.059373378261</v>
      </c>
    </row>
    <row r="936" spans="1:17">
      <c r="A936" s="10" t="s">
        <v>528</v>
      </c>
      <c r="B936" s="11" t="s">
        <v>608</v>
      </c>
      <c r="C936" s="11" t="s">
        <v>12</v>
      </c>
      <c r="D936" s="11" t="s">
        <v>9</v>
      </c>
      <c r="E936" s="11" t="s">
        <v>10</v>
      </c>
      <c r="F936" s="11">
        <v>20</v>
      </c>
      <c r="G936" s="11">
        <v>1</v>
      </c>
      <c r="H936" s="12">
        <v>2.7</v>
      </c>
      <c r="I936" s="11" t="str">
        <f t="shared" si="56"/>
        <v>medium</v>
      </c>
      <c r="J936" s="11" t="s">
        <v>11</v>
      </c>
      <c r="K936" s="13">
        <v>6.92</v>
      </c>
      <c r="L936" s="13">
        <v>644.22442132491199</v>
      </c>
      <c r="M936" s="13">
        <v>2</v>
      </c>
      <c r="N936" s="13">
        <v>4</v>
      </c>
      <c r="O936" s="13">
        <f t="shared" si="57"/>
        <v>644.22442132491199</v>
      </c>
      <c r="P936" s="13">
        <f t="shared" si="58"/>
        <v>93.096014642328328</v>
      </c>
      <c r="Q936" s="53">
        <f t="shared" si="59"/>
        <v>335.145652712382</v>
      </c>
    </row>
    <row r="937" spans="1:17">
      <c r="A937" s="10" t="s">
        <v>528</v>
      </c>
      <c r="B937" s="11" t="s">
        <v>609</v>
      </c>
      <c r="C937" s="11" t="s">
        <v>8</v>
      </c>
      <c r="D937" s="11" t="s">
        <v>9</v>
      </c>
      <c r="E937" s="11" t="s">
        <v>10</v>
      </c>
      <c r="F937" s="11">
        <v>20</v>
      </c>
      <c r="G937" s="11">
        <v>2</v>
      </c>
      <c r="H937" s="12">
        <v>2.7</v>
      </c>
      <c r="I937" s="11" t="str">
        <f t="shared" si="56"/>
        <v>medium</v>
      </c>
      <c r="J937" s="11" t="s">
        <v>11</v>
      </c>
      <c r="K937" s="13">
        <v>42.32</v>
      </c>
      <c r="L937" s="13">
        <v>420.90732837542703</v>
      </c>
      <c r="M937" s="13">
        <v>2</v>
      </c>
      <c r="N937" s="13">
        <v>4</v>
      </c>
      <c r="O937" s="13">
        <f t="shared" si="57"/>
        <v>420.90732837542703</v>
      </c>
      <c r="P937" s="13">
        <f t="shared" si="58"/>
        <v>9.9458253396840028</v>
      </c>
      <c r="Q937" s="53">
        <f t="shared" si="59"/>
        <v>35.804971222862413</v>
      </c>
    </row>
    <row r="938" spans="1:17">
      <c r="A938" s="10" t="s">
        <v>528</v>
      </c>
      <c r="B938" s="11" t="s">
        <v>609</v>
      </c>
      <c r="C938" s="11" t="s">
        <v>12</v>
      </c>
      <c r="D938" s="11" t="s">
        <v>9</v>
      </c>
      <c r="E938" s="11" t="s">
        <v>10</v>
      </c>
      <c r="F938" s="11">
        <v>20</v>
      </c>
      <c r="G938" s="11">
        <v>2</v>
      </c>
      <c r="H938" s="12">
        <v>2.7</v>
      </c>
      <c r="I938" s="11" t="str">
        <f t="shared" si="56"/>
        <v>medium</v>
      </c>
      <c r="J938" s="11" t="s">
        <v>11</v>
      </c>
      <c r="K938" s="13">
        <v>31.99</v>
      </c>
      <c r="L938" s="13">
        <v>636.42929797566296</v>
      </c>
      <c r="M938" s="13">
        <v>2</v>
      </c>
      <c r="N938" s="13">
        <v>4</v>
      </c>
      <c r="O938" s="13">
        <f t="shared" si="57"/>
        <v>636.42929797566296</v>
      </c>
      <c r="P938" s="13">
        <f t="shared" si="58"/>
        <v>19.89463263443773</v>
      </c>
      <c r="Q938" s="53">
        <f t="shared" si="59"/>
        <v>71.620677483975825</v>
      </c>
    </row>
    <row r="939" spans="1:17">
      <c r="A939" s="10" t="s">
        <v>528</v>
      </c>
      <c r="B939" s="11" t="s">
        <v>610</v>
      </c>
      <c r="C939" s="11" t="s">
        <v>8</v>
      </c>
      <c r="D939" s="11" t="s">
        <v>9</v>
      </c>
      <c r="E939" s="11" t="s">
        <v>10</v>
      </c>
      <c r="F939" s="11">
        <v>20</v>
      </c>
      <c r="G939" s="11">
        <v>2</v>
      </c>
      <c r="H939" s="12">
        <v>2.7</v>
      </c>
      <c r="I939" s="11" t="str">
        <f t="shared" si="56"/>
        <v>medium</v>
      </c>
      <c r="J939" s="11" t="s">
        <v>11</v>
      </c>
      <c r="K939" s="13">
        <v>43.09</v>
      </c>
      <c r="L939" s="13">
        <v>305.82013101396399</v>
      </c>
      <c r="M939" s="13">
        <v>2</v>
      </c>
      <c r="N939" s="13">
        <v>4</v>
      </c>
      <c r="O939" s="13">
        <f t="shared" si="57"/>
        <v>305.82013101396399</v>
      </c>
      <c r="P939" s="13">
        <f t="shared" si="58"/>
        <v>7.09724137883416</v>
      </c>
      <c r="Q939" s="53">
        <f t="shared" si="59"/>
        <v>25.550068963802975</v>
      </c>
    </row>
    <row r="940" spans="1:17">
      <c r="A940" s="10" t="s">
        <v>528</v>
      </c>
      <c r="B940" s="11" t="s">
        <v>610</v>
      </c>
      <c r="C940" s="11" t="s">
        <v>12</v>
      </c>
      <c r="D940" s="11" t="s">
        <v>9</v>
      </c>
      <c r="E940" s="11" t="s">
        <v>10</v>
      </c>
      <c r="F940" s="11">
        <v>20</v>
      </c>
      <c r="G940" s="11">
        <v>2</v>
      </c>
      <c r="H940" s="12">
        <v>2.7</v>
      </c>
      <c r="I940" s="11" t="str">
        <f t="shared" si="56"/>
        <v>medium</v>
      </c>
      <c r="J940" s="11" t="s">
        <v>11</v>
      </c>
      <c r="K940" s="13">
        <v>120.64</v>
      </c>
      <c r="L940" s="13">
        <v>543.50700567398997</v>
      </c>
      <c r="M940" s="13">
        <v>2</v>
      </c>
      <c r="N940" s="13">
        <v>4</v>
      </c>
      <c r="O940" s="13">
        <f t="shared" si="57"/>
        <v>543.50700567398997</v>
      </c>
      <c r="P940" s="13">
        <f t="shared" si="58"/>
        <v>4.505197328199519</v>
      </c>
      <c r="Q940" s="53">
        <f t="shared" si="59"/>
        <v>16.218710381518267</v>
      </c>
    </row>
    <row r="941" spans="1:17">
      <c r="A941" s="10" t="s">
        <v>528</v>
      </c>
      <c r="B941" s="11" t="s">
        <v>611</v>
      </c>
      <c r="C941" s="11" t="s">
        <v>8</v>
      </c>
      <c r="D941" s="11" t="s">
        <v>9</v>
      </c>
      <c r="E941" s="11" t="s">
        <v>10</v>
      </c>
      <c r="F941" s="11">
        <v>20</v>
      </c>
      <c r="G941" s="11">
        <v>2</v>
      </c>
      <c r="H941" s="12">
        <v>2.7</v>
      </c>
      <c r="I941" s="11" t="str">
        <f t="shared" si="56"/>
        <v>medium</v>
      </c>
      <c r="J941" s="11" t="s">
        <v>11</v>
      </c>
      <c r="K941" s="13">
        <v>71</v>
      </c>
      <c r="L941" s="13">
        <v>350.06856133696903</v>
      </c>
      <c r="M941" s="13">
        <v>2</v>
      </c>
      <c r="N941" s="13">
        <v>4</v>
      </c>
      <c r="O941" s="13">
        <f t="shared" si="57"/>
        <v>350.06856133696903</v>
      </c>
      <c r="P941" s="13">
        <f t="shared" si="58"/>
        <v>4.9305431174220988</v>
      </c>
      <c r="Q941" s="53">
        <f t="shared" si="59"/>
        <v>17.749955222719557</v>
      </c>
    </row>
    <row r="942" spans="1:17">
      <c r="A942" s="10" t="s">
        <v>528</v>
      </c>
      <c r="B942" s="11" t="s">
        <v>611</v>
      </c>
      <c r="C942" s="11" t="s">
        <v>12</v>
      </c>
      <c r="D942" s="11" t="s">
        <v>9</v>
      </c>
      <c r="E942" s="11" t="s">
        <v>10</v>
      </c>
      <c r="F942" s="11">
        <v>20</v>
      </c>
      <c r="G942" s="11">
        <v>2</v>
      </c>
      <c r="H942" s="12">
        <v>2.7</v>
      </c>
      <c r="I942" s="11" t="str">
        <f t="shared" si="56"/>
        <v>medium</v>
      </c>
      <c r="J942" s="11" t="s">
        <v>11</v>
      </c>
      <c r="K942" s="13">
        <v>60</v>
      </c>
      <c r="L942" s="13">
        <v>616.93492308851501</v>
      </c>
      <c r="M942" s="13">
        <v>2</v>
      </c>
      <c r="N942" s="13">
        <v>4</v>
      </c>
      <c r="O942" s="13">
        <f t="shared" si="57"/>
        <v>616.93492308851501</v>
      </c>
      <c r="P942" s="13">
        <f t="shared" si="58"/>
        <v>10.282248718141917</v>
      </c>
      <c r="Q942" s="53">
        <f t="shared" si="59"/>
        <v>37.016095385310898</v>
      </c>
    </row>
    <row r="943" spans="1:17">
      <c r="A943" s="10" t="s">
        <v>528</v>
      </c>
      <c r="B943" s="11" t="s">
        <v>612</v>
      </c>
      <c r="C943" s="11" t="s">
        <v>8</v>
      </c>
      <c r="D943" s="11" t="s">
        <v>9</v>
      </c>
      <c r="E943" s="11" t="s">
        <v>10</v>
      </c>
      <c r="F943" s="11">
        <v>20</v>
      </c>
      <c r="G943" s="11">
        <v>2</v>
      </c>
      <c r="H943" s="12">
        <v>2.7</v>
      </c>
      <c r="I943" s="11" t="str">
        <f t="shared" si="56"/>
        <v>medium</v>
      </c>
      <c r="J943" s="11" t="s">
        <v>11</v>
      </c>
      <c r="K943" s="13">
        <v>107.89</v>
      </c>
      <c r="L943" s="13">
        <v>652.73136512667804</v>
      </c>
      <c r="M943" s="13">
        <v>2</v>
      </c>
      <c r="N943" s="13">
        <v>4</v>
      </c>
      <c r="O943" s="13">
        <f t="shared" si="57"/>
        <v>652.73136512667804</v>
      </c>
      <c r="P943" s="13">
        <f t="shared" si="58"/>
        <v>6.04997094380089</v>
      </c>
      <c r="Q943" s="53">
        <f t="shared" si="59"/>
        <v>21.779895397683205</v>
      </c>
    </row>
    <row r="944" spans="1:17">
      <c r="A944" s="10" t="s">
        <v>528</v>
      </c>
      <c r="B944" s="11" t="s">
        <v>612</v>
      </c>
      <c r="C944" s="11" t="s">
        <v>12</v>
      </c>
      <c r="D944" s="11" t="s">
        <v>9</v>
      </c>
      <c r="E944" s="11" t="s">
        <v>10</v>
      </c>
      <c r="F944" s="11">
        <v>20</v>
      </c>
      <c r="G944" s="11">
        <v>2</v>
      </c>
      <c r="H944" s="12">
        <v>2.7</v>
      </c>
      <c r="I944" s="11" t="str">
        <f t="shared" si="56"/>
        <v>medium</v>
      </c>
      <c r="J944" s="11" t="s">
        <v>11</v>
      </c>
      <c r="K944" s="13">
        <v>9.8699999999999992</v>
      </c>
      <c r="L944" s="13">
        <v>649.60840806491501</v>
      </c>
      <c r="M944" s="13">
        <v>2</v>
      </c>
      <c r="N944" s="13">
        <v>4</v>
      </c>
      <c r="O944" s="13">
        <f t="shared" si="57"/>
        <v>649.60840806491501</v>
      </c>
      <c r="P944" s="13">
        <f t="shared" si="58"/>
        <v>65.816454717823206</v>
      </c>
      <c r="Q944" s="53">
        <f t="shared" si="59"/>
        <v>236.93923698416353</v>
      </c>
    </row>
    <row r="945" spans="1:17">
      <c r="A945" s="10" t="s">
        <v>528</v>
      </c>
      <c r="B945" s="11" t="s">
        <v>613</v>
      </c>
      <c r="C945" s="11" t="s">
        <v>8</v>
      </c>
      <c r="D945" s="11" t="s">
        <v>9</v>
      </c>
      <c r="E945" s="11" t="s">
        <v>10</v>
      </c>
      <c r="F945" s="11">
        <v>20</v>
      </c>
      <c r="G945" s="11">
        <v>1</v>
      </c>
      <c r="H945" s="12">
        <v>3.2</v>
      </c>
      <c r="I945" s="11" t="str">
        <f t="shared" si="56"/>
        <v>high</v>
      </c>
      <c r="J945" s="11" t="s">
        <v>11</v>
      </c>
      <c r="K945" s="13">
        <v>5.77</v>
      </c>
      <c r="L945" s="13">
        <v>239.83949183257999</v>
      </c>
      <c r="M945" s="13">
        <v>2</v>
      </c>
      <c r="N945" s="13">
        <v>4</v>
      </c>
      <c r="O945" s="13">
        <f t="shared" si="57"/>
        <v>239.83949183257999</v>
      </c>
      <c r="P945" s="13">
        <f t="shared" si="58"/>
        <v>41.566636366131718</v>
      </c>
      <c r="Q945" s="53">
        <f t="shared" si="59"/>
        <v>149.6398909180742</v>
      </c>
    </row>
    <row r="946" spans="1:17">
      <c r="A946" s="10" t="s">
        <v>528</v>
      </c>
      <c r="B946" s="11" t="s">
        <v>613</v>
      </c>
      <c r="C946" s="11" t="s">
        <v>12</v>
      </c>
      <c r="D946" s="11" t="s">
        <v>9</v>
      </c>
      <c r="E946" s="11" t="s">
        <v>10</v>
      </c>
      <c r="F946" s="11">
        <v>20</v>
      </c>
      <c r="G946" s="11">
        <v>1</v>
      </c>
      <c r="H946" s="12">
        <v>3.2</v>
      </c>
      <c r="I946" s="11" t="str">
        <f t="shared" si="56"/>
        <v>high</v>
      </c>
      <c r="J946" s="11" t="s">
        <v>11</v>
      </c>
      <c r="K946" s="13">
        <v>6</v>
      </c>
      <c r="L946" s="13">
        <v>616.80510843318302</v>
      </c>
      <c r="M946" s="13">
        <v>2</v>
      </c>
      <c r="N946" s="13">
        <v>4</v>
      </c>
      <c r="O946" s="13">
        <f t="shared" si="57"/>
        <v>616.80510843318302</v>
      </c>
      <c r="P946" s="13">
        <f t="shared" si="58"/>
        <v>102.80085140553051</v>
      </c>
      <c r="Q946" s="53">
        <f t="shared" si="59"/>
        <v>370.08306505990981</v>
      </c>
    </row>
    <row r="947" spans="1:17">
      <c r="A947" s="10" t="s">
        <v>528</v>
      </c>
      <c r="B947" s="11" t="s">
        <v>614</v>
      </c>
      <c r="C947" s="11" t="s">
        <v>8</v>
      </c>
      <c r="D947" s="11" t="s">
        <v>9</v>
      </c>
      <c r="E947" s="11" t="s">
        <v>10</v>
      </c>
      <c r="F947" s="11">
        <v>20</v>
      </c>
      <c r="G947" s="11">
        <v>1</v>
      </c>
      <c r="H947" s="12">
        <v>3.2</v>
      </c>
      <c r="I947" s="11" t="str">
        <f t="shared" si="56"/>
        <v>high</v>
      </c>
      <c r="J947" s="11" t="s">
        <v>11</v>
      </c>
      <c r="K947" s="13">
        <v>5.85</v>
      </c>
      <c r="L947" s="13">
        <v>605.46148240889795</v>
      </c>
      <c r="M947" s="13">
        <v>2</v>
      </c>
      <c r="N947" s="13">
        <v>4</v>
      </c>
      <c r="O947" s="13">
        <f t="shared" si="57"/>
        <v>605.46148240889795</v>
      </c>
      <c r="P947" s="13">
        <f t="shared" si="58"/>
        <v>103.49768930066632</v>
      </c>
      <c r="Q947" s="53">
        <f t="shared" si="59"/>
        <v>372.59168148239877</v>
      </c>
    </row>
    <row r="948" spans="1:17">
      <c r="A948" s="10" t="s">
        <v>528</v>
      </c>
      <c r="B948" s="11" t="s">
        <v>614</v>
      </c>
      <c r="C948" s="11" t="s">
        <v>12</v>
      </c>
      <c r="D948" s="11" t="s">
        <v>9</v>
      </c>
      <c r="E948" s="11" t="s">
        <v>10</v>
      </c>
      <c r="F948" s="11">
        <v>20</v>
      </c>
      <c r="G948" s="11">
        <v>1</v>
      </c>
      <c r="H948" s="12">
        <v>3.2</v>
      </c>
      <c r="I948" s="11" t="str">
        <f t="shared" si="56"/>
        <v>high</v>
      </c>
      <c r="J948" s="11" t="s">
        <v>11</v>
      </c>
      <c r="K948" s="13">
        <v>5.85</v>
      </c>
      <c r="L948" s="13">
        <v>646.28005267507103</v>
      </c>
      <c r="M948" s="13">
        <v>2</v>
      </c>
      <c r="N948" s="13">
        <v>4</v>
      </c>
      <c r="O948" s="13">
        <f t="shared" si="57"/>
        <v>646.28005267507103</v>
      </c>
      <c r="P948" s="13">
        <f t="shared" si="58"/>
        <v>110.47522267949932</v>
      </c>
      <c r="Q948" s="53">
        <f t="shared" si="59"/>
        <v>397.71080164619758</v>
      </c>
    </row>
    <row r="949" spans="1:17">
      <c r="A949" s="10" t="s">
        <v>528</v>
      </c>
      <c r="B949" s="11" t="s">
        <v>615</v>
      </c>
      <c r="C949" s="11" t="s">
        <v>8</v>
      </c>
      <c r="D949" s="11" t="s">
        <v>9</v>
      </c>
      <c r="E949" s="11" t="s">
        <v>10</v>
      </c>
      <c r="F949" s="11">
        <v>20</v>
      </c>
      <c r="G949" s="11">
        <v>1</v>
      </c>
      <c r="H949" s="12">
        <v>3.2</v>
      </c>
      <c r="I949" s="11" t="str">
        <f t="shared" si="56"/>
        <v>high</v>
      </c>
      <c r="J949" s="11" t="s">
        <v>11</v>
      </c>
      <c r="K949" s="13">
        <v>6.12</v>
      </c>
      <c r="L949" s="13">
        <v>669.51282233644599</v>
      </c>
      <c r="M949" s="13">
        <v>2</v>
      </c>
      <c r="N949" s="13">
        <v>4</v>
      </c>
      <c r="O949" s="13">
        <f t="shared" si="57"/>
        <v>669.51282233644599</v>
      </c>
      <c r="P949" s="13">
        <f t="shared" si="58"/>
        <v>109.39751998961536</v>
      </c>
      <c r="Q949" s="53">
        <f t="shared" si="59"/>
        <v>393.83107196261528</v>
      </c>
    </row>
    <row r="950" spans="1:17">
      <c r="A950" s="10" t="s">
        <v>528</v>
      </c>
      <c r="B950" s="11" t="s">
        <v>615</v>
      </c>
      <c r="C950" s="11" t="s">
        <v>12</v>
      </c>
      <c r="D950" s="11" t="s">
        <v>9</v>
      </c>
      <c r="E950" s="11" t="s">
        <v>10</v>
      </c>
      <c r="F950" s="11">
        <v>20</v>
      </c>
      <c r="G950" s="11">
        <v>1</v>
      </c>
      <c r="H950" s="12">
        <v>3.2</v>
      </c>
      <c r="I950" s="11" t="str">
        <f t="shared" si="56"/>
        <v>high</v>
      </c>
      <c r="J950" s="11" t="s">
        <v>11</v>
      </c>
      <c r="K950" s="13">
        <v>5.62</v>
      </c>
      <c r="L950" s="13">
        <v>584.25747751321899</v>
      </c>
      <c r="M950" s="13">
        <v>2</v>
      </c>
      <c r="N950" s="13">
        <v>4</v>
      </c>
      <c r="O950" s="13">
        <f t="shared" si="57"/>
        <v>584.25747751321899</v>
      </c>
      <c r="P950" s="13">
        <f t="shared" si="58"/>
        <v>103.96040525146245</v>
      </c>
      <c r="Q950" s="53">
        <f t="shared" si="59"/>
        <v>374.25745890526485</v>
      </c>
    </row>
    <row r="951" spans="1:17">
      <c r="A951" s="10" t="s">
        <v>528</v>
      </c>
      <c r="B951" s="11" t="s">
        <v>616</v>
      </c>
      <c r="C951" s="11" t="s">
        <v>8</v>
      </c>
      <c r="D951" s="11" t="s">
        <v>9</v>
      </c>
      <c r="E951" s="11" t="s">
        <v>10</v>
      </c>
      <c r="F951" s="11">
        <v>20</v>
      </c>
      <c r="G951" s="11">
        <v>1</v>
      </c>
      <c r="H951" s="12">
        <v>3.2</v>
      </c>
      <c r="I951" s="11" t="str">
        <f t="shared" si="56"/>
        <v>high</v>
      </c>
      <c r="J951" s="11" t="s">
        <v>11</v>
      </c>
      <c r="K951" s="13">
        <v>5.55</v>
      </c>
      <c r="L951" s="13">
        <v>323.22283087155398</v>
      </c>
      <c r="M951" s="13">
        <v>2</v>
      </c>
      <c r="N951" s="13">
        <v>4</v>
      </c>
      <c r="O951" s="13">
        <f t="shared" si="57"/>
        <v>323.22283087155398</v>
      </c>
      <c r="P951" s="13">
        <f t="shared" si="58"/>
        <v>58.238347904784504</v>
      </c>
      <c r="Q951" s="53">
        <f t="shared" si="59"/>
        <v>209.65805245722422</v>
      </c>
    </row>
    <row r="952" spans="1:17">
      <c r="A952" s="10" t="s">
        <v>528</v>
      </c>
      <c r="B952" s="11" t="s">
        <v>616</v>
      </c>
      <c r="C952" s="11" t="s">
        <v>12</v>
      </c>
      <c r="D952" s="11" t="s">
        <v>9</v>
      </c>
      <c r="E952" s="11" t="s">
        <v>10</v>
      </c>
      <c r="F952" s="11">
        <v>20</v>
      </c>
      <c r="G952" s="11">
        <v>1</v>
      </c>
      <c r="H952" s="12">
        <v>3.2</v>
      </c>
      <c r="I952" s="11" t="str">
        <f t="shared" si="56"/>
        <v>high</v>
      </c>
      <c r="J952" s="11" t="s">
        <v>11</v>
      </c>
      <c r="K952" s="13">
        <v>5.55</v>
      </c>
      <c r="L952" s="13">
        <v>598.95364257000801</v>
      </c>
      <c r="M952" s="13">
        <v>2</v>
      </c>
      <c r="N952" s="13">
        <v>4</v>
      </c>
      <c r="O952" s="13">
        <f t="shared" si="57"/>
        <v>598.95364257000801</v>
      </c>
      <c r="P952" s="13">
        <f t="shared" si="58"/>
        <v>107.91957523783928</v>
      </c>
      <c r="Q952" s="53">
        <f t="shared" si="59"/>
        <v>388.51047085622139</v>
      </c>
    </row>
    <row r="953" spans="1:17">
      <c r="A953" s="10" t="s">
        <v>528</v>
      </c>
      <c r="B953" s="11" t="s">
        <v>617</v>
      </c>
      <c r="C953" s="11" t="s">
        <v>8</v>
      </c>
      <c r="D953" s="11" t="s">
        <v>9</v>
      </c>
      <c r="E953" s="11" t="s">
        <v>10</v>
      </c>
      <c r="F953" s="11">
        <v>20</v>
      </c>
      <c r="G953" s="11">
        <v>2</v>
      </c>
      <c r="H953" s="12">
        <v>3.2</v>
      </c>
      <c r="I953" s="11" t="str">
        <f t="shared" si="56"/>
        <v>high</v>
      </c>
      <c r="J953" s="11" t="s">
        <v>11</v>
      </c>
      <c r="K953" s="13">
        <v>12.86</v>
      </c>
      <c r="L953" s="13">
        <v>688.23997398914503</v>
      </c>
      <c r="M953" s="13">
        <v>2</v>
      </c>
      <c r="N953" s="13">
        <v>4</v>
      </c>
      <c r="O953" s="13">
        <f t="shared" si="57"/>
        <v>688.23997398914503</v>
      </c>
      <c r="P953" s="13">
        <f t="shared" si="58"/>
        <v>53.517882891846426</v>
      </c>
      <c r="Q953" s="53">
        <f t="shared" si="59"/>
        <v>192.66437841064715</v>
      </c>
    </row>
    <row r="954" spans="1:17">
      <c r="A954" s="10" t="s">
        <v>528</v>
      </c>
      <c r="B954" s="11" t="s">
        <v>617</v>
      </c>
      <c r="C954" s="11" t="s">
        <v>12</v>
      </c>
      <c r="D954" s="11" t="s">
        <v>9</v>
      </c>
      <c r="E954" s="11" t="s">
        <v>10</v>
      </c>
      <c r="F954" s="11">
        <v>20</v>
      </c>
      <c r="G954" s="11">
        <v>2</v>
      </c>
      <c r="H954" s="12">
        <v>3.2</v>
      </c>
      <c r="I954" s="11" t="str">
        <f t="shared" si="56"/>
        <v>high</v>
      </c>
      <c r="J954" s="11" t="s">
        <v>11</v>
      </c>
      <c r="K954" s="13">
        <v>9.4</v>
      </c>
      <c r="L954" s="13">
        <v>693.84522960269203</v>
      </c>
      <c r="M954" s="13">
        <v>2</v>
      </c>
      <c r="N954" s="13">
        <v>4</v>
      </c>
      <c r="O954" s="13">
        <f t="shared" si="57"/>
        <v>693.84522960269203</v>
      </c>
      <c r="P954" s="13">
        <f t="shared" si="58"/>
        <v>73.813322298158724</v>
      </c>
      <c r="Q954" s="53">
        <f t="shared" si="59"/>
        <v>265.72796027337137</v>
      </c>
    </row>
    <row r="955" spans="1:17">
      <c r="A955" s="10" t="s">
        <v>528</v>
      </c>
      <c r="B955" s="11" t="s">
        <v>618</v>
      </c>
      <c r="C955" s="11" t="s">
        <v>8</v>
      </c>
      <c r="D955" s="11" t="s">
        <v>9</v>
      </c>
      <c r="E955" s="11" t="s">
        <v>10</v>
      </c>
      <c r="F955" s="11">
        <v>20</v>
      </c>
      <c r="G955" s="11">
        <v>2</v>
      </c>
      <c r="H955" s="12">
        <v>3.2</v>
      </c>
      <c r="I955" s="11" t="str">
        <f t="shared" si="56"/>
        <v>high</v>
      </c>
      <c r="J955" s="11" t="s">
        <v>11</v>
      </c>
      <c r="K955" s="13">
        <v>109</v>
      </c>
      <c r="L955" s="13">
        <v>458.409275994891</v>
      </c>
      <c r="M955" s="13">
        <v>2</v>
      </c>
      <c r="N955" s="13">
        <v>4</v>
      </c>
      <c r="O955" s="13">
        <f t="shared" si="57"/>
        <v>458.409275994891</v>
      </c>
      <c r="P955" s="13">
        <f t="shared" si="58"/>
        <v>4.2055896880265227</v>
      </c>
      <c r="Q955" s="53">
        <f t="shared" si="59"/>
        <v>15.140122876895482</v>
      </c>
    </row>
    <row r="956" spans="1:17">
      <c r="A956" s="10" t="s">
        <v>528</v>
      </c>
      <c r="B956" s="11" t="s">
        <v>618</v>
      </c>
      <c r="C956" s="11" t="s">
        <v>12</v>
      </c>
      <c r="D956" s="11" t="s">
        <v>9</v>
      </c>
      <c r="E956" s="11" t="s">
        <v>10</v>
      </c>
      <c r="F956" s="11">
        <v>20</v>
      </c>
      <c r="G956" s="11">
        <v>2</v>
      </c>
      <c r="H956" s="12">
        <v>3.2</v>
      </c>
      <c r="I956" s="11" t="str">
        <f t="shared" si="56"/>
        <v>high</v>
      </c>
      <c r="J956" s="11" t="s">
        <v>11</v>
      </c>
      <c r="K956" s="13">
        <v>9.17</v>
      </c>
      <c r="L956" s="13">
        <v>677.28320747424402</v>
      </c>
      <c r="M956" s="13">
        <v>2</v>
      </c>
      <c r="N956" s="13">
        <v>4</v>
      </c>
      <c r="O956" s="13">
        <f t="shared" si="57"/>
        <v>677.28320747424402</v>
      </c>
      <c r="P956" s="13">
        <f t="shared" si="58"/>
        <v>73.858583148772524</v>
      </c>
      <c r="Q956" s="53">
        <f t="shared" si="59"/>
        <v>265.89089933558108</v>
      </c>
    </row>
    <row r="957" spans="1:17">
      <c r="A957" s="10" t="s">
        <v>528</v>
      </c>
      <c r="B957" s="11" t="s">
        <v>619</v>
      </c>
      <c r="C957" s="11" t="s">
        <v>8</v>
      </c>
      <c r="D957" s="11" t="s">
        <v>9</v>
      </c>
      <c r="E957" s="11" t="s">
        <v>10</v>
      </c>
      <c r="F957" s="11">
        <v>20</v>
      </c>
      <c r="G957" s="11">
        <v>2</v>
      </c>
      <c r="H957" s="12">
        <v>3.2</v>
      </c>
      <c r="I957" s="11" t="str">
        <f t="shared" si="56"/>
        <v>high</v>
      </c>
      <c r="J957" s="11" t="s">
        <v>11</v>
      </c>
      <c r="K957" s="13">
        <v>40</v>
      </c>
      <c r="L957" s="13">
        <v>665.504832804496</v>
      </c>
      <c r="M957" s="13">
        <v>2</v>
      </c>
      <c r="N957" s="13">
        <v>4</v>
      </c>
      <c r="O957" s="13">
        <f t="shared" si="57"/>
        <v>665.504832804496</v>
      </c>
      <c r="P957" s="13">
        <f t="shared" si="58"/>
        <v>16.637620820112399</v>
      </c>
      <c r="Q957" s="53">
        <f t="shared" si="59"/>
        <v>59.895434952404642</v>
      </c>
    </row>
    <row r="958" spans="1:17">
      <c r="A958" s="10" t="s">
        <v>528</v>
      </c>
      <c r="B958" s="11" t="s">
        <v>619</v>
      </c>
      <c r="C958" s="11" t="s">
        <v>12</v>
      </c>
      <c r="D958" s="11" t="s">
        <v>9</v>
      </c>
      <c r="E958" s="11" t="s">
        <v>10</v>
      </c>
      <c r="F958" s="11">
        <v>20</v>
      </c>
      <c r="G958" s="11">
        <v>2</v>
      </c>
      <c r="H958" s="12">
        <v>3.2</v>
      </c>
      <c r="I958" s="11" t="str">
        <f t="shared" si="56"/>
        <v>high</v>
      </c>
      <c r="J958" s="11" t="s">
        <v>11</v>
      </c>
      <c r="K958" s="13">
        <v>6.72</v>
      </c>
      <c r="L958" s="13">
        <v>324.24381288551001</v>
      </c>
      <c r="M958" s="13">
        <v>2</v>
      </c>
      <c r="N958" s="13">
        <v>4</v>
      </c>
      <c r="O958" s="13">
        <f t="shared" si="57"/>
        <v>324.24381288551001</v>
      </c>
      <c r="P958" s="13">
        <f t="shared" si="58"/>
        <v>48.250567393677088</v>
      </c>
      <c r="Q958" s="53">
        <f t="shared" si="59"/>
        <v>173.70204261723751</v>
      </c>
    </row>
    <row r="959" spans="1:17">
      <c r="A959" s="10" t="s">
        <v>528</v>
      </c>
      <c r="B959" s="11" t="s">
        <v>620</v>
      </c>
      <c r="C959" s="11" t="s">
        <v>8</v>
      </c>
      <c r="D959" s="11" t="s">
        <v>9</v>
      </c>
      <c r="E959" s="11" t="s">
        <v>10</v>
      </c>
      <c r="F959" s="11">
        <v>20</v>
      </c>
      <c r="G959" s="11">
        <v>2</v>
      </c>
      <c r="H959" s="12">
        <v>3.2</v>
      </c>
      <c r="I959" s="11" t="str">
        <f t="shared" si="56"/>
        <v>high</v>
      </c>
      <c r="J959" s="11" t="s">
        <v>11</v>
      </c>
      <c r="K959" s="13">
        <v>56.97</v>
      </c>
      <c r="L959" s="13">
        <v>459.78149150005697</v>
      </c>
      <c r="M959" s="13">
        <v>2</v>
      </c>
      <c r="N959" s="13">
        <v>4</v>
      </c>
      <c r="O959" s="13">
        <f t="shared" si="57"/>
        <v>459.78149150005697</v>
      </c>
      <c r="P959" s="13">
        <f t="shared" si="58"/>
        <v>8.0705896348965585</v>
      </c>
      <c r="Q959" s="53">
        <f t="shared" si="59"/>
        <v>29.054122685627611</v>
      </c>
    </row>
    <row r="960" spans="1:17">
      <c r="A960" s="10" t="s">
        <v>528</v>
      </c>
      <c r="B960" s="11" t="s">
        <v>620</v>
      </c>
      <c r="C960" s="11" t="s">
        <v>12</v>
      </c>
      <c r="D960" s="11" t="s">
        <v>9</v>
      </c>
      <c r="E960" s="11" t="s">
        <v>10</v>
      </c>
      <c r="F960" s="11">
        <v>20</v>
      </c>
      <c r="G960" s="11">
        <v>2</v>
      </c>
      <c r="H960" s="12">
        <v>3.2</v>
      </c>
      <c r="I960" s="11" t="str">
        <f t="shared" si="56"/>
        <v>high</v>
      </c>
      <c r="J960" s="11" t="s">
        <v>11</v>
      </c>
      <c r="K960" s="13">
        <v>8.14</v>
      </c>
      <c r="L960" s="13">
        <v>369.39906278787799</v>
      </c>
      <c r="M960" s="13">
        <v>2</v>
      </c>
      <c r="N960" s="13">
        <v>4</v>
      </c>
      <c r="O960" s="13">
        <f t="shared" si="57"/>
        <v>369.39906278787799</v>
      </c>
      <c r="P960" s="13">
        <f t="shared" si="58"/>
        <v>45.380720244211055</v>
      </c>
      <c r="Q960" s="53">
        <f t="shared" si="59"/>
        <v>163.3705928791598</v>
      </c>
    </row>
    <row r="961" spans="1:17">
      <c r="A961" s="10" t="s">
        <v>837</v>
      </c>
      <c r="B961" s="11" t="s">
        <v>838</v>
      </c>
      <c r="C961" s="11" t="s">
        <v>8</v>
      </c>
      <c r="D961" s="11" t="s">
        <v>9</v>
      </c>
      <c r="E961" s="11" t="s">
        <v>10</v>
      </c>
      <c r="F961" s="11">
        <v>0</v>
      </c>
      <c r="G961" s="11">
        <v>1</v>
      </c>
      <c r="H961" s="12">
        <v>2.2999999999999998</v>
      </c>
      <c r="I961" s="11" t="str">
        <f t="shared" si="56"/>
        <v>low</v>
      </c>
      <c r="J961" s="11" t="s">
        <v>11</v>
      </c>
      <c r="K961" s="13">
        <v>7.56</v>
      </c>
      <c r="L961" s="13">
        <v>766.39519942729396</v>
      </c>
      <c r="M961" s="13">
        <v>2</v>
      </c>
      <c r="N961" s="13">
        <v>4</v>
      </c>
      <c r="O961" s="13">
        <f t="shared" si="57"/>
        <v>766.39519942729396</v>
      </c>
      <c r="P961" s="13">
        <f t="shared" si="58"/>
        <v>101.37502637927169</v>
      </c>
      <c r="Q961" s="53">
        <f t="shared" si="59"/>
        <v>364.95009496537807</v>
      </c>
    </row>
    <row r="962" spans="1:17">
      <c r="A962" s="10" t="s">
        <v>837</v>
      </c>
      <c r="B962" s="11" t="s">
        <v>838</v>
      </c>
      <c r="C962" s="11" t="s">
        <v>12</v>
      </c>
      <c r="D962" s="11" t="s">
        <v>9</v>
      </c>
      <c r="E962" s="11" t="s">
        <v>10</v>
      </c>
      <c r="F962" s="11">
        <v>0</v>
      </c>
      <c r="G962" s="11">
        <v>1</v>
      </c>
      <c r="H962" s="12">
        <v>2.2999999999999998</v>
      </c>
      <c r="I962" s="11" t="str">
        <f t="shared" ref="I962:I1025" si="60">IF(H962=2.3,"low",IF(H962=2.7,"medium",IF(H962=3.2,"high",IF(H962=1.4,"low",IF(H962=2,"medium",IF(H962=3.3,"high"))))))</f>
        <v>low</v>
      </c>
      <c r="J962" s="11" t="s">
        <v>11</v>
      </c>
      <c r="K962" s="13">
        <v>8.2899999999999991</v>
      </c>
      <c r="L962" s="13">
        <v>636.73265753405701</v>
      </c>
      <c r="M962" s="13">
        <v>2</v>
      </c>
      <c r="N962" s="13">
        <v>4</v>
      </c>
      <c r="O962" s="13">
        <f t="shared" ref="O962:O1025" si="61">(IF(L962&lt;N962,0,L962))</f>
        <v>636.73265753405701</v>
      </c>
      <c r="P962" s="13">
        <f t="shared" ref="P962:P1025" si="62">IF(O962=0,NA(),(O962/K962))</f>
        <v>76.807316952238494</v>
      </c>
      <c r="Q962" s="53">
        <f t="shared" ref="Q962:Q1025" si="63">IF(O962=0,NA(),((P962/1000)*3600))</f>
        <v>276.50634102805861</v>
      </c>
    </row>
    <row r="963" spans="1:17">
      <c r="A963" s="10" t="s">
        <v>837</v>
      </c>
      <c r="B963" s="11" t="s">
        <v>839</v>
      </c>
      <c r="C963" s="11" t="s">
        <v>8</v>
      </c>
      <c r="D963" s="11" t="s">
        <v>9</v>
      </c>
      <c r="E963" s="11" t="s">
        <v>10</v>
      </c>
      <c r="F963" s="11">
        <v>0</v>
      </c>
      <c r="G963" s="11">
        <v>1</v>
      </c>
      <c r="H963" s="12">
        <v>2.2999999999999998</v>
      </c>
      <c r="I963" s="11" t="str">
        <f t="shared" si="60"/>
        <v>low</v>
      </c>
      <c r="J963" s="11" t="s">
        <v>11</v>
      </c>
      <c r="K963" s="13">
        <v>5.9</v>
      </c>
      <c r="L963" s="13">
        <v>817.81481208344098</v>
      </c>
      <c r="M963" s="13">
        <v>2</v>
      </c>
      <c r="N963" s="13">
        <v>4</v>
      </c>
      <c r="O963" s="13">
        <f t="shared" si="61"/>
        <v>817.81481208344098</v>
      </c>
      <c r="P963" s="13">
        <f t="shared" si="62"/>
        <v>138.61268001414254</v>
      </c>
      <c r="Q963" s="53">
        <f t="shared" si="63"/>
        <v>499.00564805091312</v>
      </c>
    </row>
    <row r="964" spans="1:17">
      <c r="A964" s="10" t="s">
        <v>837</v>
      </c>
      <c r="B964" s="11" t="s">
        <v>839</v>
      </c>
      <c r="C964" s="11" t="s">
        <v>12</v>
      </c>
      <c r="D964" s="11" t="s">
        <v>9</v>
      </c>
      <c r="E964" s="11" t="s">
        <v>10</v>
      </c>
      <c r="F964" s="11">
        <v>0</v>
      </c>
      <c r="G964" s="11">
        <v>1</v>
      </c>
      <c r="H964" s="12">
        <v>2.2999999999999998</v>
      </c>
      <c r="I964" s="11" t="str">
        <f t="shared" si="60"/>
        <v>low</v>
      </c>
      <c r="J964" s="11" t="s">
        <v>11</v>
      </c>
      <c r="K964" s="13">
        <v>9.4</v>
      </c>
      <c r="L964" s="13">
        <v>668.82205173960097</v>
      </c>
      <c r="M964" s="13">
        <v>2</v>
      </c>
      <c r="N964" s="13">
        <v>4</v>
      </c>
      <c r="O964" s="13">
        <f t="shared" si="61"/>
        <v>668.82205173960097</v>
      </c>
      <c r="P964" s="13">
        <f t="shared" si="62"/>
        <v>71.151282099957541</v>
      </c>
      <c r="Q964" s="53">
        <f t="shared" si="63"/>
        <v>256.14461555984713</v>
      </c>
    </row>
    <row r="965" spans="1:17">
      <c r="A965" s="10" t="s">
        <v>837</v>
      </c>
      <c r="B965" s="11" t="s">
        <v>840</v>
      </c>
      <c r="C965" s="11" t="s">
        <v>8</v>
      </c>
      <c r="D965" s="11" t="s">
        <v>9</v>
      </c>
      <c r="E965" s="11" t="s">
        <v>10</v>
      </c>
      <c r="F965" s="11">
        <v>0</v>
      </c>
      <c r="G965" s="11">
        <v>1</v>
      </c>
      <c r="H965" s="12">
        <v>2.2999999999999998</v>
      </c>
      <c r="I965" s="11" t="str">
        <f t="shared" si="60"/>
        <v>low</v>
      </c>
      <c r="J965" s="11" t="s">
        <v>11</v>
      </c>
      <c r="K965" s="13">
        <v>122.4</v>
      </c>
      <c r="L965" s="13">
        <v>467.97943208798199</v>
      </c>
      <c r="M965" s="13">
        <v>2</v>
      </c>
      <c r="N965" s="13">
        <v>4</v>
      </c>
      <c r="O965" s="13">
        <f t="shared" si="61"/>
        <v>467.97943208798199</v>
      </c>
      <c r="P965" s="13">
        <f t="shared" si="62"/>
        <v>3.8233613732678267</v>
      </c>
      <c r="Q965" s="53">
        <f t="shared" si="63"/>
        <v>13.764100943764177</v>
      </c>
    </row>
    <row r="966" spans="1:17">
      <c r="A966" s="10" t="s">
        <v>837</v>
      </c>
      <c r="B966" s="11" t="s">
        <v>840</v>
      </c>
      <c r="C966" s="11" t="s">
        <v>12</v>
      </c>
      <c r="D966" s="11" t="s">
        <v>9</v>
      </c>
      <c r="E966" s="11" t="s">
        <v>10</v>
      </c>
      <c r="F966" s="11">
        <v>0</v>
      </c>
      <c r="G966" s="11">
        <v>1</v>
      </c>
      <c r="H966" s="12">
        <v>2.2999999999999998</v>
      </c>
      <c r="I966" s="11" t="str">
        <f t="shared" si="60"/>
        <v>low</v>
      </c>
      <c r="J966" s="11" t="s">
        <v>11</v>
      </c>
      <c r="K966" s="13">
        <v>6.92</v>
      </c>
      <c r="L966" s="13">
        <v>712.96907718412604</v>
      </c>
      <c r="M966" s="13">
        <v>2</v>
      </c>
      <c r="N966" s="13">
        <v>4</v>
      </c>
      <c r="O966" s="13">
        <f t="shared" si="61"/>
        <v>712.96907718412604</v>
      </c>
      <c r="P966" s="13">
        <f t="shared" si="62"/>
        <v>103.03021346591417</v>
      </c>
      <c r="Q966" s="53">
        <f t="shared" si="63"/>
        <v>370.90876847729106</v>
      </c>
    </row>
    <row r="967" spans="1:17">
      <c r="A967" s="10" t="s">
        <v>837</v>
      </c>
      <c r="B967" s="11" t="s">
        <v>841</v>
      </c>
      <c r="C967" s="11" t="s">
        <v>8</v>
      </c>
      <c r="D967" s="11" t="s">
        <v>9</v>
      </c>
      <c r="E967" s="11" t="s">
        <v>10</v>
      </c>
      <c r="F967" s="11">
        <v>0</v>
      </c>
      <c r="G967" s="11">
        <v>1</v>
      </c>
      <c r="H967" s="12">
        <v>2.2999999999999998</v>
      </c>
      <c r="I967" s="11" t="str">
        <f t="shared" si="60"/>
        <v>low</v>
      </c>
      <c r="J967" s="11" t="s">
        <v>11</v>
      </c>
      <c r="K967" s="13">
        <v>125.14</v>
      </c>
      <c r="L967" s="13">
        <v>480.99483024488501</v>
      </c>
      <c r="M967" s="13">
        <v>2</v>
      </c>
      <c r="N967" s="13">
        <v>4</v>
      </c>
      <c r="O967" s="13">
        <f t="shared" si="61"/>
        <v>480.99483024488501</v>
      </c>
      <c r="P967" s="13">
        <f t="shared" si="62"/>
        <v>3.8436537497593495</v>
      </c>
      <c r="Q967" s="53">
        <f t="shared" si="63"/>
        <v>13.837153499133658</v>
      </c>
    </row>
    <row r="968" spans="1:17">
      <c r="A968" s="10" t="s">
        <v>837</v>
      </c>
      <c r="B968" s="11" t="s">
        <v>841</v>
      </c>
      <c r="C968" s="11" t="s">
        <v>12</v>
      </c>
      <c r="D968" s="11" t="s">
        <v>9</v>
      </c>
      <c r="E968" s="11" t="s">
        <v>10</v>
      </c>
      <c r="F968" s="11">
        <v>0</v>
      </c>
      <c r="G968" s="11">
        <v>1</v>
      </c>
      <c r="H968" s="12">
        <v>2.2999999999999998</v>
      </c>
      <c r="I968" s="11" t="str">
        <f t="shared" si="60"/>
        <v>low</v>
      </c>
      <c r="J968" s="11" t="s">
        <v>11</v>
      </c>
      <c r="K968" s="13">
        <v>8.5500000000000007</v>
      </c>
      <c r="L968" s="13">
        <v>689.17003579844697</v>
      </c>
      <c r="M968" s="13">
        <v>2</v>
      </c>
      <c r="N968" s="13">
        <v>4</v>
      </c>
      <c r="O968" s="13">
        <f t="shared" si="61"/>
        <v>689.17003579844697</v>
      </c>
      <c r="P968" s="13">
        <f t="shared" si="62"/>
        <v>80.604682549525961</v>
      </c>
      <c r="Q968" s="53">
        <f t="shared" si="63"/>
        <v>290.17685717829346</v>
      </c>
    </row>
    <row r="969" spans="1:17">
      <c r="A969" s="10" t="s">
        <v>837</v>
      </c>
      <c r="B969" s="11" t="s">
        <v>842</v>
      </c>
      <c r="C969" s="11" t="s">
        <v>8</v>
      </c>
      <c r="D969" s="11" t="s">
        <v>9</v>
      </c>
      <c r="E969" s="11" t="s">
        <v>10</v>
      </c>
      <c r="F969" s="11">
        <v>0</v>
      </c>
      <c r="G969" s="11">
        <v>2</v>
      </c>
      <c r="H969" s="12">
        <v>2.2999999999999998</v>
      </c>
      <c r="I969" s="11" t="str">
        <f t="shared" si="60"/>
        <v>low</v>
      </c>
      <c r="J969" s="11" t="s">
        <v>11</v>
      </c>
      <c r="K969" s="13">
        <v>5.67</v>
      </c>
      <c r="L969" s="13">
        <v>686.72177967410698</v>
      </c>
      <c r="M969" s="13">
        <v>2</v>
      </c>
      <c r="N969" s="13">
        <v>4</v>
      </c>
      <c r="O969" s="13">
        <f t="shared" si="61"/>
        <v>686.72177967410698</v>
      </c>
      <c r="P969" s="13">
        <f t="shared" si="62"/>
        <v>121.11495232347566</v>
      </c>
      <c r="Q969" s="53">
        <f t="shared" si="63"/>
        <v>436.01382836451239</v>
      </c>
    </row>
    <row r="970" spans="1:17">
      <c r="A970" s="10" t="s">
        <v>837</v>
      </c>
      <c r="B970" s="11" t="s">
        <v>842</v>
      </c>
      <c r="C970" s="11" t="s">
        <v>12</v>
      </c>
      <c r="D970" s="11" t="s">
        <v>9</v>
      </c>
      <c r="E970" s="11" t="s">
        <v>10</v>
      </c>
      <c r="F970" s="11">
        <v>0</v>
      </c>
      <c r="G970" s="11">
        <v>2</v>
      </c>
      <c r="H970" s="12">
        <v>2.2999999999999998</v>
      </c>
      <c r="I970" s="11" t="str">
        <f t="shared" si="60"/>
        <v>low</v>
      </c>
      <c r="J970" s="11" t="s">
        <v>11</v>
      </c>
      <c r="K970" s="13">
        <v>6.52</v>
      </c>
      <c r="L970" s="13">
        <v>666.77633683585498</v>
      </c>
      <c r="M970" s="13">
        <v>2</v>
      </c>
      <c r="N970" s="13">
        <v>4</v>
      </c>
      <c r="O970" s="13">
        <f t="shared" si="61"/>
        <v>666.77633683585498</v>
      </c>
      <c r="P970" s="13">
        <f t="shared" si="62"/>
        <v>102.2663093306526</v>
      </c>
      <c r="Q970" s="53">
        <f t="shared" si="63"/>
        <v>368.15871359034935</v>
      </c>
    </row>
    <row r="971" spans="1:17">
      <c r="A971" s="10" t="s">
        <v>837</v>
      </c>
      <c r="B971" s="11" t="s">
        <v>843</v>
      </c>
      <c r="C971" s="11" t="s">
        <v>8</v>
      </c>
      <c r="D971" s="11" t="s">
        <v>9</v>
      </c>
      <c r="E971" s="11" t="s">
        <v>10</v>
      </c>
      <c r="F971" s="11">
        <v>0</v>
      </c>
      <c r="G971" s="11">
        <v>2</v>
      </c>
      <c r="H971" s="12">
        <v>2.2999999999999998</v>
      </c>
      <c r="I971" s="11" t="str">
        <f t="shared" si="60"/>
        <v>low</v>
      </c>
      <c r="J971" s="11" t="s">
        <v>11</v>
      </c>
      <c r="K971" s="13">
        <v>5.25</v>
      </c>
      <c r="L971" s="13">
        <v>760.95393723808399</v>
      </c>
      <c r="M971" s="13">
        <v>2</v>
      </c>
      <c r="N971" s="13">
        <v>4</v>
      </c>
      <c r="O971" s="13">
        <f t="shared" si="61"/>
        <v>760.95393723808399</v>
      </c>
      <c r="P971" s="13">
        <f t="shared" si="62"/>
        <v>144.94360709296839</v>
      </c>
      <c r="Q971" s="53">
        <f t="shared" si="63"/>
        <v>521.7969855346862</v>
      </c>
    </row>
    <row r="972" spans="1:17">
      <c r="A972" s="10" t="s">
        <v>837</v>
      </c>
      <c r="B972" s="11" t="s">
        <v>843</v>
      </c>
      <c r="C972" s="11" t="s">
        <v>12</v>
      </c>
      <c r="D972" s="11" t="s">
        <v>9</v>
      </c>
      <c r="E972" s="11" t="s">
        <v>10</v>
      </c>
      <c r="F972" s="11">
        <v>0</v>
      </c>
      <c r="G972" s="11">
        <v>2</v>
      </c>
      <c r="H972" s="12">
        <v>2.2999999999999998</v>
      </c>
      <c r="I972" s="11" t="str">
        <f t="shared" si="60"/>
        <v>low</v>
      </c>
      <c r="J972" s="11" t="s">
        <v>11</v>
      </c>
      <c r="K972" s="13">
        <v>4.7300000000000004</v>
      </c>
      <c r="L972" s="13">
        <v>717.53620453553106</v>
      </c>
      <c r="M972" s="13">
        <v>2</v>
      </c>
      <c r="N972" s="13">
        <v>4</v>
      </c>
      <c r="O972" s="13">
        <f t="shared" si="61"/>
        <v>717.53620453553106</v>
      </c>
      <c r="P972" s="13">
        <f t="shared" si="62"/>
        <v>151.6989861597317</v>
      </c>
      <c r="Q972" s="53">
        <f t="shared" si="63"/>
        <v>546.1163501750342</v>
      </c>
    </row>
    <row r="973" spans="1:17">
      <c r="A973" s="10" t="s">
        <v>837</v>
      </c>
      <c r="B973" s="11" t="s">
        <v>844</v>
      </c>
      <c r="C973" s="11" t="s">
        <v>8</v>
      </c>
      <c r="D973" s="11" t="s">
        <v>9</v>
      </c>
      <c r="E973" s="11" t="s">
        <v>10</v>
      </c>
      <c r="F973" s="11">
        <v>0</v>
      </c>
      <c r="G973" s="11">
        <v>2</v>
      </c>
      <c r="H973" s="12">
        <v>2.2999999999999998</v>
      </c>
      <c r="I973" s="11" t="str">
        <f t="shared" si="60"/>
        <v>low</v>
      </c>
      <c r="J973" s="11" t="s">
        <v>11</v>
      </c>
      <c r="K973" s="13">
        <v>5.4</v>
      </c>
      <c r="L973" s="13">
        <v>538.85970403870203</v>
      </c>
      <c r="M973" s="13">
        <v>2</v>
      </c>
      <c r="N973" s="13">
        <v>4</v>
      </c>
      <c r="O973" s="13">
        <f t="shared" si="61"/>
        <v>538.85970403870203</v>
      </c>
      <c r="P973" s="13">
        <f t="shared" si="62"/>
        <v>99.788834081241106</v>
      </c>
      <c r="Q973" s="53">
        <f t="shared" si="63"/>
        <v>359.23980269246795</v>
      </c>
    </row>
    <row r="974" spans="1:17">
      <c r="A974" s="10" t="s">
        <v>837</v>
      </c>
      <c r="B974" s="11" t="s">
        <v>844</v>
      </c>
      <c r="C974" s="11" t="s">
        <v>12</v>
      </c>
      <c r="D974" s="11" t="s">
        <v>9</v>
      </c>
      <c r="E974" s="11" t="s">
        <v>10</v>
      </c>
      <c r="F974" s="11">
        <v>0</v>
      </c>
      <c r="G974" s="11">
        <v>2</v>
      </c>
      <c r="H974" s="12">
        <v>2.2999999999999998</v>
      </c>
      <c r="I974" s="11" t="str">
        <f t="shared" si="60"/>
        <v>low</v>
      </c>
      <c r="J974" s="11" t="s">
        <v>11</v>
      </c>
      <c r="K974" s="13">
        <v>4.8499999999999996</v>
      </c>
      <c r="L974" s="13">
        <v>679.83678896412505</v>
      </c>
      <c r="M974" s="13">
        <v>2</v>
      </c>
      <c r="N974" s="13">
        <v>4</v>
      </c>
      <c r="O974" s="13">
        <f t="shared" si="61"/>
        <v>679.83678896412505</v>
      </c>
      <c r="P974" s="13">
        <f t="shared" si="62"/>
        <v>140.1725338070361</v>
      </c>
      <c r="Q974" s="53">
        <f t="shared" si="63"/>
        <v>504.62112170532993</v>
      </c>
    </row>
    <row r="975" spans="1:17">
      <c r="A975" s="10" t="s">
        <v>837</v>
      </c>
      <c r="B975" s="11" t="s">
        <v>845</v>
      </c>
      <c r="C975" s="11" t="s">
        <v>8</v>
      </c>
      <c r="D975" s="11" t="s">
        <v>9</v>
      </c>
      <c r="E975" s="11" t="s">
        <v>10</v>
      </c>
      <c r="F975" s="11">
        <v>0</v>
      </c>
      <c r="G975" s="11">
        <v>2</v>
      </c>
      <c r="H975" s="12">
        <v>2.2999999999999998</v>
      </c>
      <c r="I975" s="11" t="str">
        <f t="shared" si="60"/>
        <v>low</v>
      </c>
      <c r="J975" s="11" t="s">
        <v>11</v>
      </c>
      <c r="K975" s="13">
        <v>5.44</v>
      </c>
      <c r="L975" s="13">
        <v>373.51547114861501</v>
      </c>
      <c r="M975" s="13">
        <v>2</v>
      </c>
      <c r="N975" s="13">
        <v>4</v>
      </c>
      <c r="O975" s="13">
        <f t="shared" si="61"/>
        <v>373.51547114861501</v>
      </c>
      <c r="P975" s="13">
        <f t="shared" si="62"/>
        <v>68.660932196436576</v>
      </c>
      <c r="Q975" s="53">
        <f t="shared" si="63"/>
        <v>247.17935590717164</v>
      </c>
    </row>
    <row r="976" spans="1:17">
      <c r="A976" s="10" t="s">
        <v>837</v>
      </c>
      <c r="B976" s="11" t="s">
        <v>845</v>
      </c>
      <c r="C976" s="11" t="s">
        <v>12</v>
      </c>
      <c r="D976" s="11" t="s">
        <v>9</v>
      </c>
      <c r="E976" s="11" t="s">
        <v>10</v>
      </c>
      <c r="F976" s="11">
        <v>0</v>
      </c>
      <c r="G976" s="11">
        <v>2</v>
      </c>
      <c r="H976" s="12">
        <v>2.2999999999999998</v>
      </c>
      <c r="I976" s="11" t="str">
        <f t="shared" si="60"/>
        <v>low</v>
      </c>
      <c r="J976" s="11" t="s">
        <v>11</v>
      </c>
      <c r="K976" s="13">
        <v>4.87</v>
      </c>
      <c r="L976" s="13">
        <v>719.98784180080702</v>
      </c>
      <c r="M976" s="13">
        <v>2</v>
      </c>
      <c r="N976" s="13">
        <v>4</v>
      </c>
      <c r="O976" s="13">
        <f t="shared" si="61"/>
        <v>719.98784180080702</v>
      </c>
      <c r="P976" s="13">
        <f t="shared" si="62"/>
        <v>147.84144595499117</v>
      </c>
      <c r="Q976" s="53">
        <f t="shared" si="63"/>
        <v>532.22920543796829</v>
      </c>
    </row>
    <row r="977" spans="1:17">
      <c r="A977" s="10" t="s">
        <v>837</v>
      </c>
      <c r="B977" s="11" t="s">
        <v>846</v>
      </c>
      <c r="C977" s="11" t="s">
        <v>8</v>
      </c>
      <c r="D977" s="11" t="s">
        <v>9</v>
      </c>
      <c r="E977" s="11" t="s">
        <v>10</v>
      </c>
      <c r="F977" s="11">
        <v>0</v>
      </c>
      <c r="G977" s="11">
        <v>1</v>
      </c>
      <c r="H977" s="12">
        <v>2.7</v>
      </c>
      <c r="I977" s="11" t="str">
        <f t="shared" si="60"/>
        <v>medium</v>
      </c>
      <c r="J977" s="11" t="s">
        <v>11</v>
      </c>
      <c r="K977" s="13">
        <v>4.87</v>
      </c>
      <c r="L977" s="13">
        <v>403.40209344944799</v>
      </c>
      <c r="M977" s="13">
        <v>2</v>
      </c>
      <c r="N977" s="13">
        <v>4</v>
      </c>
      <c r="O977" s="13">
        <f t="shared" si="61"/>
        <v>403.40209344944799</v>
      </c>
      <c r="P977" s="13">
        <f t="shared" si="62"/>
        <v>82.834105431098152</v>
      </c>
      <c r="Q977" s="53">
        <f t="shared" si="63"/>
        <v>298.20277955195331</v>
      </c>
    </row>
    <row r="978" spans="1:17">
      <c r="A978" s="10" t="s">
        <v>837</v>
      </c>
      <c r="B978" s="11" t="s">
        <v>846</v>
      </c>
      <c r="C978" s="11" t="s">
        <v>12</v>
      </c>
      <c r="D978" s="11" t="s">
        <v>9</v>
      </c>
      <c r="E978" s="11" t="s">
        <v>10</v>
      </c>
      <c r="F978" s="11">
        <v>0</v>
      </c>
      <c r="G978" s="11">
        <v>1</v>
      </c>
      <c r="H978" s="12">
        <v>2.7</v>
      </c>
      <c r="I978" s="11" t="str">
        <f t="shared" si="60"/>
        <v>medium</v>
      </c>
      <c r="J978" s="11" t="s">
        <v>11</v>
      </c>
      <c r="K978" s="13">
        <v>4.0199999999999996</v>
      </c>
      <c r="L978" s="13">
        <v>447.95544184339599</v>
      </c>
      <c r="M978" s="13">
        <v>2</v>
      </c>
      <c r="N978" s="13">
        <v>4</v>
      </c>
      <c r="O978" s="13">
        <f t="shared" si="61"/>
        <v>447.95544184339599</v>
      </c>
      <c r="P978" s="13">
        <f t="shared" si="62"/>
        <v>111.43170195109354</v>
      </c>
      <c r="Q978" s="53">
        <f t="shared" si="63"/>
        <v>401.15412702393678</v>
      </c>
    </row>
    <row r="979" spans="1:17">
      <c r="A979" s="10" t="s">
        <v>837</v>
      </c>
      <c r="B979" s="11" t="s">
        <v>847</v>
      </c>
      <c r="C979" s="11" t="s">
        <v>8</v>
      </c>
      <c r="D979" s="11" t="s">
        <v>9</v>
      </c>
      <c r="E979" s="11" t="s">
        <v>10</v>
      </c>
      <c r="F979" s="11">
        <v>0</v>
      </c>
      <c r="G979" s="11">
        <v>1</v>
      </c>
      <c r="H979" s="12">
        <v>2.7</v>
      </c>
      <c r="I979" s="11" t="str">
        <f t="shared" si="60"/>
        <v>medium</v>
      </c>
      <c r="J979" s="11" t="s">
        <v>11</v>
      </c>
      <c r="K979" s="13">
        <v>5.4</v>
      </c>
      <c r="L979" s="13">
        <v>394.516230646797</v>
      </c>
      <c r="M979" s="13">
        <v>2</v>
      </c>
      <c r="N979" s="13">
        <v>4</v>
      </c>
      <c r="O979" s="13">
        <f t="shared" si="61"/>
        <v>394.516230646797</v>
      </c>
      <c r="P979" s="13">
        <f t="shared" si="62"/>
        <v>73.05856123088833</v>
      </c>
      <c r="Q979" s="53">
        <f t="shared" si="63"/>
        <v>263.010820431198</v>
      </c>
    </row>
    <row r="980" spans="1:17">
      <c r="A980" s="10" t="s">
        <v>837</v>
      </c>
      <c r="B980" s="11" t="s">
        <v>847</v>
      </c>
      <c r="C980" s="11" t="s">
        <v>12</v>
      </c>
      <c r="D980" s="11" t="s">
        <v>9</v>
      </c>
      <c r="E980" s="11" t="s">
        <v>10</v>
      </c>
      <c r="F980" s="11">
        <v>0</v>
      </c>
      <c r="G980" s="11">
        <v>1</v>
      </c>
      <c r="H980" s="12">
        <v>2.7</v>
      </c>
      <c r="I980" s="11" t="str">
        <f t="shared" si="60"/>
        <v>medium</v>
      </c>
      <c r="J980" s="11" t="s">
        <v>11</v>
      </c>
      <c r="K980" s="13">
        <v>5.65</v>
      </c>
      <c r="L980" s="13">
        <v>728.66074003306505</v>
      </c>
      <c r="M980" s="13">
        <v>2</v>
      </c>
      <c r="N980" s="13">
        <v>4</v>
      </c>
      <c r="O980" s="13">
        <f t="shared" si="61"/>
        <v>728.66074003306505</v>
      </c>
      <c r="P980" s="13">
        <f t="shared" si="62"/>
        <v>128.96650266071947</v>
      </c>
      <c r="Q980" s="53">
        <f t="shared" si="63"/>
        <v>464.27940957859005</v>
      </c>
    </row>
    <row r="981" spans="1:17">
      <c r="A981" s="10" t="s">
        <v>837</v>
      </c>
      <c r="B981" s="11" t="s">
        <v>848</v>
      </c>
      <c r="C981" s="11" t="s">
        <v>8</v>
      </c>
      <c r="D981" s="11" t="s">
        <v>9</v>
      </c>
      <c r="E981" s="11" t="s">
        <v>10</v>
      </c>
      <c r="F981" s="11">
        <v>0</v>
      </c>
      <c r="G981" s="11">
        <v>1</v>
      </c>
      <c r="H981" s="12">
        <v>2.7</v>
      </c>
      <c r="I981" s="11" t="str">
        <f t="shared" si="60"/>
        <v>medium</v>
      </c>
      <c r="J981" s="11" t="s">
        <v>11</v>
      </c>
      <c r="K981" s="13">
        <v>5.23</v>
      </c>
      <c r="L981" s="13">
        <v>647.50972406440906</v>
      </c>
      <c r="M981" s="13">
        <v>2</v>
      </c>
      <c r="N981" s="13">
        <v>4</v>
      </c>
      <c r="O981" s="13">
        <f t="shared" si="61"/>
        <v>647.50972406440906</v>
      </c>
      <c r="P981" s="13">
        <f t="shared" si="62"/>
        <v>123.80683060504953</v>
      </c>
      <c r="Q981" s="53">
        <f t="shared" si="63"/>
        <v>445.70459017817831</v>
      </c>
    </row>
    <row r="982" spans="1:17">
      <c r="A982" s="10" t="s">
        <v>837</v>
      </c>
      <c r="B982" s="11" t="s">
        <v>848</v>
      </c>
      <c r="C982" s="11" t="s">
        <v>12</v>
      </c>
      <c r="D982" s="11" t="s">
        <v>9</v>
      </c>
      <c r="E982" s="11" t="s">
        <v>10</v>
      </c>
      <c r="F982" s="11">
        <v>0</v>
      </c>
      <c r="G982" s="11">
        <v>1</v>
      </c>
      <c r="H982" s="12">
        <v>2.7</v>
      </c>
      <c r="I982" s="11" t="str">
        <f t="shared" si="60"/>
        <v>medium</v>
      </c>
      <c r="J982" s="11" t="s">
        <v>11</v>
      </c>
      <c r="K982" s="13">
        <v>4.82</v>
      </c>
      <c r="L982" s="13">
        <v>430.96034534156701</v>
      </c>
      <c r="M982" s="13">
        <v>2</v>
      </c>
      <c r="N982" s="13">
        <v>4</v>
      </c>
      <c r="O982" s="13">
        <f t="shared" si="61"/>
        <v>430.96034534156701</v>
      </c>
      <c r="P982" s="13">
        <f t="shared" si="62"/>
        <v>89.410860029370738</v>
      </c>
      <c r="Q982" s="53">
        <f t="shared" si="63"/>
        <v>321.87909610573467</v>
      </c>
    </row>
    <row r="983" spans="1:17">
      <c r="A983" s="10" t="s">
        <v>837</v>
      </c>
      <c r="B983" s="11" t="s">
        <v>849</v>
      </c>
      <c r="C983" s="11" t="s">
        <v>8</v>
      </c>
      <c r="D983" s="11" t="s">
        <v>9</v>
      </c>
      <c r="E983" s="11" t="s">
        <v>10</v>
      </c>
      <c r="F983" s="11">
        <v>0</v>
      </c>
      <c r="G983" s="11">
        <v>1</v>
      </c>
      <c r="H983" s="12">
        <v>2.7</v>
      </c>
      <c r="I983" s="11" t="str">
        <f t="shared" si="60"/>
        <v>medium</v>
      </c>
      <c r="J983" s="11" t="s">
        <v>11</v>
      </c>
      <c r="K983" s="13">
        <v>132.09</v>
      </c>
      <c r="L983" s="13">
        <v>737.72015758346504</v>
      </c>
      <c r="M983" s="13">
        <v>2</v>
      </c>
      <c r="N983" s="13">
        <v>4</v>
      </c>
      <c r="O983" s="13">
        <f t="shared" si="61"/>
        <v>737.72015758346504</v>
      </c>
      <c r="P983" s="13">
        <f t="shared" si="62"/>
        <v>5.5849811309218333</v>
      </c>
      <c r="Q983" s="53">
        <f t="shared" si="63"/>
        <v>20.105932071318602</v>
      </c>
    </row>
    <row r="984" spans="1:17">
      <c r="A984" s="10" t="s">
        <v>837</v>
      </c>
      <c r="B984" s="11" t="s">
        <v>849</v>
      </c>
      <c r="C984" s="11" t="s">
        <v>12</v>
      </c>
      <c r="D984" s="11" t="s">
        <v>9</v>
      </c>
      <c r="E984" s="11" t="s">
        <v>10</v>
      </c>
      <c r="F984" s="11">
        <v>0</v>
      </c>
      <c r="G984" s="11">
        <v>1</v>
      </c>
      <c r="H984" s="12">
        <v>2.7</v>
      </c>
      <c r="I984" s="11" t="str">
        <f t="shared" si="60"/>
        <v>medium</v>
      </c>
      <c r="J984" s="11" t="s">
        <v>11</v>
      </c>
      <c r="K984" s="13">
        <v>132.09</v>
      </c>
      <c r="L984" s="13">
        <v>155.241280849357</v>
      </c>
      <c r="M984" s="13">
        <v>2</v>
      </c>
      <c r="N984" s="13">
        <v>4</v>
      </c>
      <c r="O984" s="13">
        <f t="shared" si="61"/>
        <v>155.241280849357</v>
      </c>
      <c r="P984" s="13">
        <f t="shared" si="62"/>
        <v>1.1752689896991217</v>
      </c>
      <c r="Q984" s="53">
        <f t="shared" si="63"/>
        <v>4.2309683629168386</v>
      </c>
    </row>
    <row r="985" spans="1:17">
      <c r="A985" s="10" t="s">
        <v>837</v>
      </c>
      <c r="B985" s="11" t="s">
        <v>850</v>
      </c>
      <c r="C985" s="11" t="s">
        <v>8</v>
      </c>
      <c r="D985" s="11" t="s">
        <v>9</v>
      </c>
      <c r="E985" s="11" t="s">
        <v>10</v>
      </c>
      <c r="F985" s="11">
        <v>0</v>
      </c>
      <c r="G985" s="11">
        <v>2</v>
      </c>
      <c r="H985" s="12">
        <v>2.7</v>
      </c>
      <c r="I985" s="11" t="str">
        <f t="shared" si="60"/>
        <v>medium</v>
      </c>
      <c r="J985" s="11" t="s">
        <v>11</v>
      </c>
      <c r="K985" s="13">
        <v>4.2300000000000004</v>
      </c>
      <c r="L985" s="13">
        <v>328.61293874489201</v>
      </c>
      <c r="M985" s="13">
        <v>2</v>
      </c>
      <c r="N985" s="13">
        <v>4</v>
      </c>
      <c r="O985" s="13">
        <f t="shared" si="61"/>
        <v>328.61293874489201</v>
      </c>
      <c r="P985" s="13">
        <f t="shared" si="62"/>
        <v>77.686273934962642</v>
      </c>
      <c r="Q985" s="53">
        <f t="shared" si="63"/>
        <v>279.67058616586553</v>
      </c>
    </row>
    <row r="986" spans="1:17">
      <c r="A986" s="10" t="s">
        <v>837</v>
      </c>
      <c r="B986" s="11" t="s">
        <v>850</v>
      </c>
      <c r="C986" s="11" t="s">
        <v>12</v>
      </c>
      <c r="D986" s="11" t="s">
        <v>9</v>
      </c>
      <c r="E986" s="11" t="s">
        <v>10</v>
      </c>
      <c r="F986" s="11">
        <v>0</v>
      </c>
      <c r="G986" s="11">
        <v>2</v>
      </c>
      <c r="H986" s="12">
        <v>2.7</v>
      </c>
      <c r="I986" s="11" t="str">
        <f t="shared" si="60"/>
        <v>medium</v>
      </c>
      <c r="J986" s="11" t="s">
        <v>11</v>
      </c>
      <c r="K986" s="13">
        <v>4.1100000000000003</v>
      </c>
      <c r="L986" s="13">
        <v>418.359524640909</v>
      </c>
      <c r="M986" s="13">
        <v>2</v>
      </c>
      <c r="N986" s="13">
        <v>4</v>
      </c>
      <c r="O986" s="13">
        <f t="shared" si="61"/>
        <v>418.359524640909</v>
      </c>
      <c r="P986" s="13">
        <f t="shared" si="62"/>
        <v>101.7906385987613</v>
      </c>
      <c r="Q986" s="53">
        <f t="shared" si="63"/>
        <v>366.44629895554073</v>
      </c>
    </row>
    <row r="987" spans="1:17">
      <c r="A987" s="10" t="s">
        <v>837</v>
      </c>
      <c r="B987" s="11" t="s">
        <v>851</v>
      </c>
      <c r="C987" s="11" t="s">
        <v>8</v>
      </c>
      <c r="D987" s="11" t="s">
        <v>9</v>
      </c>
      <c r="E987" s="11" t="s">
        <v>10</v>
      </c>
      <c r="F987" s="11">
        <v>0</v>
      </c>
      <c r="G987" s="11">
        <v>2</v>
      </c>
      <c r="H987" s="12">
        <v>2.7</v>
      </c>
      <c r="I987" s="11" t="str">
        <f t="shared" si="60"/>
        <v>medium</v>
      </c>
      <c r="J987" s="11" t="s">
        <v>11</v>
      </c>
      <c r="K987" s="13">
        <v>4.0599999999999996</v>
      </c>
      <c r="L987" s="13">
        <v>163.08502576392399</v>
      </c>
      <c r="M987" s="13">
        <v>2</v>
      </c>
      <c r="N987" s="13">
        <v>4</v>
      </c>
      <c r="O987" s="13">
        <f t="shared" si="61"/>
        <v>163.08502576392399</v>
      </c>
      <c r="P987" s="13">
        <f t="shared" si="62"/>
        <v>40.168725557616753</v>
      </c>
      <c r="Q987" s="53">
        <f t="shared" si="63"/>
        <v>144.60741200742032</v>
      </c>
    </row>
    <row r="988" spans="1:17">
      <c r="A988" s="10" t="s">
        <v>837</v>
      </c>
      <c r="B988" s="11" t="s">
        <v>851</v>
      </c>
      <c r="C988" s="11" t="s">
        <v>12</v>
      </c>
      <c r="D988" s="11" t="s">
        <v>9</v>
      </c>
      <c r="E988" s="11" t="s">
        <v>10</v>
      </c>
      <c r="F988" s="11">
        <v>0</v>
      </c>
      <c r="G988" s="11">
        <v>2</v>
      </c>
      <c r="H988" s="12">
        <v>2.7</v>
      </c>
      <c r="I988" s="11" t="str">
        <f t="shared" si="60"/>
        <v>medium</v>
      </c>
      <c r="J988" s="11" t="s">
        <v>11</v>
      </c>
      <c r="K988" s="13">
        <v>3.63</v>
      </c>
      <c r="L988" s="13">
        <v>208.66704350344</v>
      </c>
      <c r="M988" s="13">
        <v>2</v>
      </c>
      <c r="N988" s="13">
        <v>4</v>
      </c>
      <c r="O988" s="13">
        <f t="shared" si="61"/>
        <v>208.66704350344</v>
      </c>
      <c r="P988" s="13">
        <f t="shared" si="62"/>
        <v>57.484034022986229</v>
      </c>
      <c r="Q988" s="53">
        <f t="shared" si="63"/>
        <v>206.94252248275041</v>
      </c>
    </row>
    <row r="989" spans="1:17">
      <c r="A989" s="10" t="s">
        <v>837</v>
      </c>
      <c r="B989" s="11" t="s">
        <v>852</v>
      </c>
      <c r="C989" s="11" t="s">
        <v>8</v>
      </c>
      <c r="D989" s="11" t="s">
        <v>9</v>
      </c>
      <c r="E989" s="11" t="s">
        <v>10</v>
      </c>
      <c r="F989" s="11">
        <v>0</v>
      </c>
      <c r="G989" s="11">
        <v>2</v>
      </c>
      <c r="H989" s="12">
        <v>2.7</v>
      </c>
      <c r="I989" s="11" t="str">
        <f t="shared" si="60"/>
        <v>medium</v>
      </c>
      <c r="J989" s="11" t="s">
        <v>11</v>
      </c>
      <c r="K989" s="13">
        <v>4.3099999999999996</v>
      </c>
      <c r="L989" s="13">
        <v>170.80043787830101</v>
      </c>
      <c r="M989" s="13">
        <v>2</v>
      </c>
      <c r="N989" s="13">
        <v>4</v>
      </c>
      <c r="O989" s="13">
        <f t="shared" si="61"/>
        <v>170.80043787830101</v>
      </c>
      <c r="P989" s="13">
        <f t="shared" si="62"/>
        <v>39.628871897517641</v>
      </c>
      <c r="Q989" s="53">
        <f t="shared" si="63"/>
        <v>142.66393883106349</v>
      </c>
    </row>
    <row r="990" spans="1:17">
      <c r="A990" s="10" t="s">
        <v>837</v>
      </c>
      <c r="B990" s="11" t="s">
        <v>852</v>
      </c>
      <c r="C990" s="11" t="s">
        <v>12</v>
      </c>
      <c r="D990" s="11" t="s">
        <v>9</v>
      </c>
      <c r="E990" s="11" t="s">
        <v>10</v>
      </c>
      <c r="F990" s="11">
        <v>0</v>
      </c>
      <c r="G990" s="11">
        <v>2</v>
      </c>
      <c r="H990" s="12">
        <v>2.7</v>
      </c>
      <c r="I990" s="11" t="str">
        <f t="shared" si="60"/>
        <v>medium</v>
      </c>
      <c r="J990" s="11" t="s">
        <v>11</v>
      </c>
      <c r="K990" s="13">
        <v>4.82</v>
      </c>
      <c r="L990" s="13">
        <v>662.70969586025706</v>
      </c>
      <c r="M990" s="13">
        <v>2</v>
      </c>
      <c r="N990" s="13">
        <v>4</v>
      </c>
      <c r="O990" s="13">
        <f t="shared" si="61"/>
        <v>662.70969586025706</v>
      </c>
      <c r="P990" s="13">
        <f t="shared" si="62"/>
        <v>137.49163814528154</v>
      </c>
      <c r="Q990" s="53">
        <f t="shared" si="63"/>
        <v>494.96989732301353</v>
      </c>
    </row>
    <row r="991" spans="1:17">
      <c r="A991" s="10" t="s">
        <v>837</v>
      </c>
      <c r="B991" s="11" t="s">
        <v>853</v>
      </c>
      <c r="C991" s="11" t="s">
        <v>8</v>
      </c>
      <c r="D991" s="11" t="s">
        <v>9</v>
      </c>
      <c r="E991" s="11" t="s">
        <v>10</v>
      </c>
      <c r="F991" s="11">
        <v>0</v>
      </c>
      <c r="G991" s="11">
        <v>2</v>
      </c>
      <c r="H991" s="12">
        <v>2.7</v>
      </c>
      <c r="I991" s="11" t="str">
        <f t="shared" si="60"/>
        <v>medium</v>
      </c>
      <c r="J991" s="11" t="s">
        <v>11</v>
      </c>
      <c r="K991" s="13">
        <v>4.67</v>
      </c>
      <c r="L991" s="13">
        <v>931.27200706817803</v>
      </c>
      <c r="M991" s="13">
        <v>2</v>
      </c>
      <c r="N991" s="13">
        <v>4</v>
      </c>
      <c r="O991" s="13">
        <f t="shared" si="61"/>
        <v>931.27200706817803</v>
      </c>
      <c r="P991" s="13">
        <f t="shared" si="62"/>
        <v>199.41584733793962</v>
      </c>
      <c r="Q991" s="53">
        <f t="shared" si="63"/>
        <v>717.89705041658272</v>
      </c>
    </row>
    <row r="992" spans="1:17">
      <c r="A992" s="10" t="s">
        <v>837</v>
      </c>
      <c r="B992" s="11" t="s">
        <v>853</v>
      </c>
      <c r="C992" s="11" t="s">
        <v>12</v>
      </c>
      <c r="D992" s="11" t="s">
        <v>9</v>
      </c>
      <c r="E992" s="11" t="s">
        <v>10</v>
      </c>
      <c r="F992" s="11">
        <v>0</v>
      </c>
      <c r="G992" s="11">
        <v>2</v>
      </c>
      <c r="H992" s="12">
        <v>2.7</v>
      </c>
      <c r="I992" s="11" t="str">
        <f t="shared" si="60"/>
        <v>medium</v>
      </c>
      <c r="J992" s="11" t="s">
        <v>11</v>
      </c>
      <c r="K992" s="13">
        <v>4.3499999999999996</v>
      </c>
      <c r="L992" s="13">
        <v>639.47275741132796</v>
      </c>
      <c r="M992" s="13">
        <v>2</v>
      </c>
      <c r="N992" s="13">
        <v>4</v>
      </c>
      <c r="O992" s="13">
        <f t="shared" si="61"/>
        <v>639.47275741132796</v>
      </c>
      <c r="P992" s="13">
        <f t="shared" si="62"/>
        <v>147.00523158881103</v>
      </c>
      <c r="Q992" s="53">
        <f t="shared" si="63"/>
        <v>529.21883371971978</v>
      </c>
    </row>
    <row r="993" spans="1:17">
      <c r="A993" s="10" t="s">
        <v>837</v>
      </c>
      <c r="B993" s="11" t="s">
        <v>854</v>
      </c>
      <c r="C993" s="11" t="s">
        <v>8</v>
      </c>
      <c r="D993" s="11" t="s">
        <v>9</v>
      </c>
      <c r="E993" s="11" t="s">
        <v>10</v>
      </c>
      <c r="F993" s="11">
        <v>0</v>
      </c>
      <c r="G993" s="11">
        <v>1</v>
      </c>
      <c r="H993" s="12">
        <v>3.2</v>
      </c>
      <c r="I993" s="11" t="str">
        <f t="shared" si="60"/>
        <v>high</v>
      </c>
      <c r="J993" s="11" t="s">
        <v>11</v>
      </c>
      <c r="K993" s="13">
        <v>4.1500000000000004</v>
      </c>
      <c r="L993" s="13">
        <v>462.59771310469</v>
      </c>
      <c r="M993" s="13">
        <v>2</v>
      </c>
      <c r="N993" s="13">
        <v>4</v>
      </c>
      <c r="O993" s="13">
        <f t="shared" si="61"/>
        <v>462.59771310469</v>
      </c>
      <c r="P993" s="13">
        <f t="shared" si="62"/>
        <v>111.46932845896144</v>
      </c>
      <c r="Q993" s="53">
        <f t="shared" si="63"/>
        <v>401.28958245226119</v>
      </c>
    </row>
    <row r="994" spans="1:17">
      <c r="A994" s="10" t="s">
        <v>837</v>
      </c>
      <c r="B994" s="11" t="s">
        <v>854</v>
      </c>
      <c r="C994" s="11" t="s">
        <v>12</v>
      </c>
      <c r="D994" s="11" t="s">
        <v>9</v>
      </c>
      <c r="E994" s="11" t="s">
        <v>10</v>
      </c>
      <c r="F994" s="11">
        <v>0</v>
      </c>
      <c r="G994" s="11">
        <v>1</v>
      </c>
      <c r="H994" s="12">
        <v>3.2</v>
      </c>
      <c r="I994" s="11" t="str">
        <f t="shared" si="60"/>
        <v>high</v>
      </c>
      <c r="J994" s="11" t="s">
        <v>11</v>
      </c>
      <c r="K994" s="13">
        <v>3.92</v>
      </c>
      <c r="L994" s="13">
        <v>421.93505852355202</v>
      </c>
      <c r="M994" s="13">
        <v>2</v>
      </c>
      <c r="N994" s="13">
        <v>4</v>
      </c>
      <c r="O994" s="13">
        <f t="shared" si="61"/>
        <v>421.93505852355202</v>
      </c>
      <c r="P994" s="13">
        <f t="shared" si="62"/>
        <v>107.63649452131429</v>
      </c>
      <c r="Q994" s="53">
        <f t="shared" si="63"/>
        <v>387.49138027673149</v>
      </c>
    </row>
    <row r="995" spans="1:17">
      <c r="A995" s="10" t="s">
        <v>837</v>
      </c>
      <c r="B995" s="11" t="s">
        <v>855</v>
      </c>
      <c r="C995" s="11" t="s">
        <v>8</v>
      </c>
      <c r="D995" s="11" t="s">
        <v>9</v>
      </c>
      <c r="E995" s="11" t="s">
        <v>10</v>
      </c>
      <c r="F995" s="11">
        <v>0</v>
      </c>
      <c r="G995" s="11">
        <v>1</v>
      </c>
      <c r="H995" s="12">
        <v>3.2</v>
      </c>
      <c r="I995" s="11" t="str">
        <f t="shared" si="60"/>
        <v>high</v>
      </c>
      <c r="J995" s="11" t="s">
        <v>11</v>
      </c>
      <c r="K995" s="13">
        <v>3.95</v>
      </c>
      <c r="L995" s="13">
        <v>876.70213560265597</v>
      </c>
      <c r="M995" s="13">
        <v>2</v>
      </c>
      <c r="N995" s="13">
        <v>4</v>
      </c>
      <c r="O995" s="13">
        <f t="shared" si="61"/>
        <v>876.70213560265597</v>
      </c>
      <c r="P995" s="13">
        <f t="shared" si="62"/>
        <v>221.94990774750784</v>
      </c>
      <c r="Q995" s="53">
        <f t="shared" si="63"/>
        <v>799.01966789102823</v>
      </c>
    </row>
    <row r="996" spans="1:17">
      <c r="A996" s="10" t="s">
        <v>837</v>
      </c>
      <c r="B996" s="11" t="s">
        <v>855</v>
      </c>
      <c r="C996" s="11" t="s">
        <v>12</v>
      </c>
      <c r="D996" s="11" t="s">
        <v>9</v>
      </c>
      <c r="E996" s="11" t="s">
        <v>10</v>
      </c>
      <c r="F996" s="11">
        <v>0</v>
      </c>
      <c r="G996" s="11">
        <v>1</v>
      </c>
      <c r="H996" s="12">
        <v>3.2</v>
      </c>
      <c r="I996" s="11" t="str">
        <f t="shared" si="60"/>
        <v>high</v>
      </c>
      <c r="J996" s="11" t="s">
        <v>11</v>
      </c>
      <c r="K996" s="13">
        <v>3.63</v>
      </c>
      <c r="L996" s="13">
        <v>720.02780739824595</v>
      </c>
      <c r="M996" s="13">
        <v>2</v>
      </c>
      <c r="N996" s="13">
        <v>4</v>
      </c>
      <c r="O996" s="13">
        <f t="shared" si="61"/>
        <v>720.02780739824595</v>
      </c>
      <c r="P996" s="13">
        <f t="shared" si="62"/>
        <v>198.35476787830467</v>
      </c>
      <c r="Q996" s="53">
        <f t="shared" si="63"/>
        <v>714.07716436189685</v>
      </c>
    </row>
    <row r="997" spans="1:17">
      <c r="A997" s="10" t="s">
        <v>837</v>
      </c>
      <c r="B997" s="11" t="s">
        <v>856</v>
      </c>
      <c r="C997" s="11" t="s">
        <v>8</v>
      </c>
      <c r="D997" s="11" t="s">
        <v>9</v>
      </c>
      <c r="E997" s="11" t="s">
        <v>10</v>
      </c>
      <c r="F997" s="11">
        <v>0</v>
      </c>
      <c r="G997" s="11">
        <v>1</v>
      </c>
      <c r="H997" s="12">
        <v>3.2</v>
      </c>
      <c r="I997" s="11" t="str">
        <f t="shared" si="60"/>
        <v>high</v>
      </c>
      <c r="J997" s="11" t="s">
        <v>11</v>
      </c>
      <c r="K997" s="13">
        <v>4.33</v>
      </c>
      <c r="L997" s="13">
        <v>588.87334137069399</v>
      </c>
      <c r="M997" s="13">
        <v>2</v>
      </c>
      <c r="N997" s="13">
        <v>4</v>
      </c>
      <c r="O997" s="13">
        <f t="shared" si="61"/>
        <v>588.87334137069399</v>
      </c>
      <c r="P997" s="13">
        <f t="shared" si="62"/>
        <v>135.99846221032195</v>
      </c>
      <c r="Q997" s="53">
        <f t="shared" si="63"/>
        <v>489.59446395715901</v>
      </c>
    </row>
    <row r="998" spans="1:17">
      <c r="A998" s="10" t="s">
        <v>837</v>
      </c>
      <c r="B998" s="11" t="s">
        <v>856</v>
      </c>
      <c r="C998" s="11" t="s">
        <v>12</v>
      </c>
      <c r="D998" s="11" t="s">
        <v>9</v>
      </c>
      <c r="E998" s="11" t="s">
        <v>10</v>
      </c>
      <c r="F998" s="11">
        <v>0</v>
      </c>
      <c r="G998" s="11">
        <v>1</v>
      </c>
      <c r="H998" s="12">
        <v>3.2</v>
      </c>
      <c r="I998" s="11" t="str">
        <f t="shared" si="60"/>
        <v>high</v>
      </c>
      <c r="J998" s="11" t="s">
        <v>11</v>
      </c>
      <c r="K998" s="13">
        <v>4.33</v>
      </c>
      <c r="L998" s="13">
        <v>672.84968003550796</v>
      </c>
      <c r="M998" s="13">
        <v>2</v>
      </c>
      <c r="N998" s="13">
        <v>4</v>
      </c>
      <c r="O998" s="13">
        <f t="shared" si="61"/>
        <v>672.84968003550796</v>
      </c>
      <c r="P998" s="13">
        <f t="shared" si="62"/>
        <v>155.3925358049672</v>
      </c>
      <c r="Q998" s="53">
        <f t="shared" si="63"/>
        <v>559.41312889788196</v>
      </c>
    </row>
    <row r="999" spans="1:17">
      <c r="A999" s="10" t="s">
        <v>837</v>
      </c>
      <c r="B999" s="11" t="s">
        <v>857</v>
      </c>
      <c r="C999" s="11" t="s">
        <v>8</v>
      </c>
      <c r="D999" s="11" t="s">
        <v>9</v>
      </c>
      <c r="E999" s="11" t="s">
        <v>10</v>
      </c>
      <c r="F999" s="11">
        <v>0</v>
      </c>
      <c r="G999" s="11">
        <v>1</v>
      </c>
      <c r="H999" s="12">
        <v>3.2</v>
      </c>
      <c r="I999" s="11" t="str">
        <f t="shared" si="60"/>
        <v>high</v>
      </c>
      <c r="J999" s="11" t="s">
        <v>11</v>
      </c>
      <c r="K999" s="13">
        <v>4.2</v>
      </c>
      <c r="L999" s="13">
        <v>794.41339565540898</v>
      </c>
      <c r="M999" s="13">
        <v>2</v>
      </c>
      <c r="N999" s="13">
        <v>4</v>
      </c>
      <c r="O999" s="13">
        <f t="shared" si="61"/>
        <v>794.41339565540898</v>
      </c>
      <c r="P999" s="13">
        <f t="shared" si="62"/>
        <v>189.14604658462119</v>
      </c>
      <c r="Q999" s="53">
        <f t="shared" si="63"/>
        <v>680.92576770463631</v>
      </c>
    </row>
    <row r="1000" spans="1:17">
      <c r="A1000" s="10" t="s">
        <v>837</v>
      </c>
      <c r="B1000" s="11" t="s">
        <v>857</v>
      </c>
      <c r="C1000" s="11" t="s">
        <v>12</v>
      </c>
      <c r="D1000" s="11" t="s">
        <v>9</v>
      </c>
      <c r="E1000" s="11" t="s">
        <v>10</v>
      </c>
      <c r="F1000" s="11">
        <v>0</v>
      </c>
      <c r="G1000" s="11">
        <v>1</v>
      </c>
      <c r="H1000" s="12">
        <v>3.2</v>
      </c>
      <c r="I1000" s="11" t="str">
        <f t="shared" si="60"/>
        <v>high</v>
      </c>
      <c r="J1000" s="11" t="s">
        <v>11</v>
      </c>
      <c r="K1000" s="13">
        <v>3.65</v>
      </c>
      <c r="L1000" s="13">
        <v>769.103251794892</v>
      </c>
      <c r="M1000" s="13">
        <v>2</v>
      </c>
      <c r="N1000" s="13">
        <v>4</v>
      </c>
      <c r="O1000" s="13">
        <f t="shared" si="61"/>
        <v>769.103251794892</v>
      </c>
      <c r="P1000" s="13">
        <f t="shared" si="62"/>
        <v>210.71321966983342</v>
      </c>
      <c r="Q1000" s="53">
        <f t="shared" si="63"/>
        <v>758.56759081140035</v>
      </c>
    </row>
    <row r="1001" spans="1:17">
      <c r="A1001" s="10" t="s">
        <v>837</v>
      </c>
      <c r="B1001" s="11" t="s">
        <v>858</v>
      </c>
      <c r="C1001" s="11" t="s">
        <v>8</v>
      </c>
      <c r="D1001" s="11" t="s">
        <v>9</v>
      </c>
      <c r="E1001" s="11" t="s">
        <v>10</v>
      </c>
      <c r="F1001" s="11">
        <v>0</v>
      </c>
      <c r="G1001" s="11">
        <v>2</v>
      </c>
      <c r="H1001" s="12">
        <v>3.2</v>
      </c>
      <c r="I1001" s="11" t="str">
        <f t="shared" si="60"/>
        <v>high</v>
      </c>
      <c r="J1001" s="11" t="s">
        <v>11</v>
      </c>
      <c r="K1001" s="13">
        <v>2.75</v>
      </c>
      <c r="L1001" s="13">
        <v>329.27453050585098</v>
      </c>
      <c r="M1001" s="13">
        <v>2</v>
      </c>
      <c r="N1001" s="13">
        <v>4</v>
      </c>
      <c r="O1001" s="13">
        <f t="shared" si="61"/>
        <v>329.27453050585098</v>
      </c>
      <c r="P1001" s="13">
        <f t="shared" si="62"/>
        <v>119.73619291121854</v>
      </c>
      <c r="Q1001" s="53">
        <f t="shared" si="63"/>
        <v>431.05029448038675</v>
      </c>
    </row>
    <row r="1002" spans="1:17">
      <c r="A1002" s="10" t="s">
        <v>837</v>
      </c>
      <c r="B1002" s="11" t="s">
        <v>858</v>
      </c>
      <c r="C1002" s="11" t="s">
        <v>12</v>
      </c>
      <c r="D1002" s="11" t="s">
        <v>9</v>
      </c>
      <c r="E1002" s="11" t="s">
        <v>10</v>
      </c>
      <c r="F1002" s="11">
        <v>0</v>
      </c>
      <c r="G1002" s="11">
        <v>2</v>
      </c>
      <c r="H1002" s="12">
        <v>3.2</v>
      </c>
      <c r="I1002" s="11" t="str">
        <f t="shared" si="60"/>
        <v>high</v>
      </c>
      <c r="J1002" s="11" t="s">
        <v>11</v>
      </c>
      <c r="K1002" s="13">
        <v>2.78</v>
      </c>
      <c r="L1002" s="13">
        <v>758.99883560788101</v>
      </c>
      <c r="M1002" s="13">
        <v>2</v>
      </c>
      <c r="N1002" s="13">
        <v>4</v>
      </c>
      <c r="O1002" s="13">
        <f t="shared" si="61"/>
        <v>758.99883560788101</v>
      </c>
      <c r="P1002" s="13">
        <f t="shared" si="62"/>
        <v>273.02116388772703</v>
      </c>
      <c r="Q1002" s="53">
        <f t="shared" si="63"/>
        <v>982.8761899958173</v>
      </c>
    </row>
    <row r="1003" spans="1:17">
      <c r="A1003" s="10" t="s">
        <v>837</v>
      </c>
      <c r="B1003" s="11" t="s">
        <v>859</v>
      </c>
      <c r="C1003" s="11" t="s">
        <v>8</v>
      </c>
      <c r="D1003" s="11" t="s">
        <v>9</v>
      </c>
      <c r="E1003" s="11" t="s">
        <v>10</v>
      </c>
      <c r="F1003" s="11">
        <v>0</v>
      </c>
      <c r="G1003" s="11">
        <v>2</v>
      </c>
      <c r="H1003" s="12">
        <v>3.2</v>
      </c>
      <c r="I1003" s="11" t="str">
        <f t="shared" si="60"/>
        <v>high</v>
      </c>
      <c r="J1003" s="11" t="s">
        <v>11</v>
      </c>
      <c r="K1003" s="13">
        <v>3.05</v>
      </c>
      <c r="L1003" s="13">
        <v>496.94125603212899</v>
      </c>
      <c r="M1003" s="13">
        <v>2</v>
      </c>
      <c r="N1003" s="13">
        <v>4</v>
      </c>
      <c r="O1003" s="13">
        <f t="shared" si="61"/>
        <v>496.94125603212899</v>
      </c>
      <c r="P1003" s="13">
        <f t="shared" si="62"/>
        <v>162.93155935479641</v>
      </c>
      <c r="Q1003" s="53">
        <f t="shared" si="63"/>
        <v>586.55361367726709</v>
      </c>
    </row>
    <row r="1004" spans="1:17">
      <c r="A1004" s="10" t="s">
        <v>837</v>
      </c>
      <c r="B1004" s="11" t="s">
        <v>859</v>
      </c>
      <c r="C1004" s="11" t="s">
        <v>12</v>
      </c>
      <c r="D1004" s="11" t="s">
        <v>9</v>
      </c>
      <c r="E1004" s="11" t="s">
        <v>10</v>
      </c>
      <c r="F1004" s="11">
        <v>0</v>
      </c>
      <c r="G1004" s="11">
        <v>2</v>
      </c>
      <c r="H1004" s="12">
        <v>3.2</v>
      </c>
      <c r="I1004" s="11" t="str">
        <f t="shared" si="60"/>
        <v>high</v>
      </c>
      <c r="J1004" s="11" t="s">
        <v>11</v>
      </c>
      <c r="K1004" s="13">
        <v>2.88</v>
      </c>
      <c r="L1004" s="13">
        <v>549.93538113073805</v>
      </c>
      <c r="M1004" s="13">
        <v>2</v>
      </c>
      <c r="N1004" s="13">
        <v>4</v>
      </c>
      <c r="O1004" s="13">
        <f t="shared" si="61"/>
        <v>549.93538113073805</v>
      </c>
      <c r="P1004" s="13">
        <f t="shared" si="62"/>
        <v>190.94978511483961</v>
      </c>
      <c r="Q1004" s="53">
        <f t="shared" si="63"/>
        <v>687.41922641342262</v>
      </c>
    </row>
    <row r="1005" spans="1:17">
      <c r="A1005" s="10" t="s">
        <v>837</v>
      </c>
      <c r="B1005" s="11" t="s">
        <v>860</v>
      </c>
      <c r="C1005" s="11" t="s">
        <v>8</v>
      </c>
      <c r="D1005" s="11" t="s">
        <v>9</v>
      </c>
      <c r="E1005" s="11" t="s">
        <v>10</v>
      </c>
      <c r="F1005" s="11">
        <v>0</v>
      </c>
      <c r="G1005" s="11">
        <v>2</v>
      </c>
      <c r="H1005" s="12">
        <v>3.2</v>
      </c>
      <c r="I1005" s="11" t="str">
        <f t="shared" si="60"/>
        <v>high</v>
      </c>
      <c r="J1005" s="11" t="s">
        <v>11</v>
      </c>
      <c r="K1005" s="13">
        <v>4.62</v>
      </c>
      <c r="L1005" s="13">
        <v>564.33456159853597</v>
      </c>
      <c r="M1005" s="13">
        <v>2</v>
      </c>
      <c r="N1005" s="13">
        <v>4</v>
      </c>
      <c r="O1005" s="13">
        <f t="shared" si="61"/>
        <v>564.33456159853597</v>
      </c>
      <c r="P1005" s="13">
        <f t="shared" si="62"/>
        <v>122.15033800834112</v>
      </c>
      <c r="Q1005" s="53">
        <f t="shared" si="63"/>
        <v>439.74121683002801</v>
      </c>
    </row>
    <row r="1006" spans="1:17">
      <c r="A1006" s="10" t="s">
        <v>837</v>
      </c>
      <c r="B1006" s="11" t="s">
        <v>860</v>
      </c>
      <c r="C1006" s="11" t="s">
        <v>12</v>
      </c>
      <c r="D1006" s="11" t="s">
        <v>9</v>
      </c>
      <c r="E1006" s="11" t="s">
        <v>10</v>
      </c>
      <c r="F1006" s="11">
        <v>0</v>
      </c>
      <c r="G1006" s="11">
        <v>2</v>
      </c>
      <c r="H1006" s="12">
        <v>3.2</v>
      </c>
      <c r="I1006" s="11" t="str">
        <f t="shared" si="60"/>
        <v>high</v>
      </c>
      <c r="J1006" s="11" t="s">
        <v>11</v>
      </c>
      <c r="K1006" s="13">
        <v>3.98</v>
      </c>
      <c r="L1006" s="13">
        <v>558.01932221955803</v>
      </c>
      <c r="M1006" s="13">
        <v>2</v>
      </c>
      <c r="N1006" s="13">
        <v>4</v>
      </c>
      <c r="O1006" s="13">
        <f t="shared" si="61"/>
        <v>558.01932221955803</v>
      </c>
      <c r="P1006" s="13">
        <f t="shared" si="62"/>
        <v>140.20585985416031</v>
      </c>
      <c r="Q1006" s="53">
        <f t="shared" si="63"/>
        <v>504.74109547497716</v>
      </c>
    </row>
    <row r="1007" spans="1:17">
      <c r="A1007" s="10" t="s">
        <v>837</v>
      </c>
      <c r="B1007" s="11" t="s">
        <v>861</v>
      </c>
      <c r="C1007" s="11" t="s">
        <v>8</v>
      </c>
      <c r="D1007" s="11" t="s">
        <v>9</v>
      </c>
      <c r="E1007" s="11" t="s">
        <v>10</v>
      </c>
      <c r="F1007" s="11">
        <v>0</v>
      </c>
      <c r="G1007" s="11">
        <v>2</v>
      </c>
      <c r="H1007" s="12">
        <v>3.2</v>
      </c>
      <c r="I1007" s="11" t="str">
        <f t="shared" si="60"/>
        <v>high</v>
      </c>
      <c r="J1007" s="11" t="s">
        <v>11</v>
      </c>
      <c r="K1007" s="13">
        <v>3.45</v>
      </c>
      <c r="L1007" s="13">
        <v>923.486739105678</v>
      </c>
      <c r="M1007" s="13">
        <v>2</v>
      </c>
      <c r="N1007" s="13">
        <v>4</v>
      </c>
      <c r="O1007" s="13">
        <f t="shared" si="61"/>
        <v>923.486739105678</v>
      </c>
      <c r="P1007" s="13">
        <f t="shared" si="62"/>
        <v>267.67731568280522</v>
      </c>
      <c r="Q1007" s="53">
        <f t="shared" si="63"/>
        <v>963.63833645809882</v>
      </c>
    </row>
    <row r="1008" spans="1:17">
      <c r="A1008" s="10" t="s">
        <v>837</v>
      </c>
      <c r="B1008" s="11" t="s">
        <v>861</v>
      </c>
      <c r="C1008" s="11" t="s">
        <v>12</v>
      </c>
      <c r="D1008" s="11" t="s">
        <v>9</v>
      </c>
      <c r="E1008" s="11" t="s">
        <v>10</v>
      </c>
      <c r="F1008" s="11">
        <v>0</v>
      </c>
      <c r="G1008" s="11">
        <v>2</v>
      </c>
      <c r="H1008" s="12">
        <v>3.2</v>
      </c>
      <c r="I1008" s="11" t="str">
        <f t="shared" si="60"/>
        <v>high</v>
      </c>
      <c r="J1008" s="11" t="s">
        <v>11</v>
      </c>
      <c r="K1008" s="13">
        <v>3.2</v>
      </c>
      <c r="L1008" s="13">
        <v>363.94539638330201</v>
      </c>
      <c r="M1008" s="13">
        <v>2</v>
      </c>
      <c r="N1008" s="13">
        <v>4</v>
      </c>
      <c r="O1008" s="13">
        <f t="shared" si="61"/>
        <v>363.94539638330201</v>
      </c>
      <c r="P1008" s="13">
        <f t="shared" si="62"/>
        <v>113.73293636978187</v>
      </c>
      <c r="Q1008" s="53">
        <f t="shared" si="63"/>
        <v>409.43857093121471</v>
      </c>
    </row>
    <row r="1009" spans="1:17">
      <c r="A1009" s="10" t="s">
        <v>837</v>
      </c>
      <c r="B1009" s="11" t="s">
        <v>862</v>
      </c>
      <c r="C1009" s="11" t="s">
        <v>8</v>
      </c>
      <c r="D1009" s="11" t="s">
        <v>9</v>
      </c>
      <c r="E1009" s="11" t="s">
        <v>10</v>
      </c>
      <c r="F1009" s="11">
        <v>10</v>
      </c>
      <c r="G1009" s="11">
        <v>1</v>
      </c>
      <c r="H1009" s="12">
        <v>2.2999999999999998</v>
      </c>
      <c r="I1009" s="11" t="str">
        <f t="shared" si="60"/>
        <v>low</v>
      </c>
      <c r="J1009" s="11" t="s">
        <v>11</v>
      </c>
      <c r="K1009" s="13">
        <v>7.7</v>
      </c>
      <c r="L1009" s="13">
        <v>794.22839086313502</v>
      </c>
      <c r="M1009" s="13">
        <v>2</v>
      </c>
      <c r="N1009" s="13">
        <v>4</v>
      </c>
      <c r="O1009" s="13">
        <f t="shared" si="61"/>
        <v>794.22839086313502</v>
      </c>
      <c r="P1009" s="13">
        <f t="shared" si="62"/>
        <v>103.1465442679396</v>
      </c>
      <c r="Q1009" s="53">
        <f t="shared" si="63"/>
        <v>371.32755936458261</v>
      </c>
    </row>
    <row r="1010" spans="1:17">
      <c r="A1010" s="10" t="s">
        <v>837</v>
      </c>
      <c r="B1010" s="11" t="s">
        <v>862</v>
      </c>
      <c r="C1010" s="11" t="s">
        <v>12</v>
      </c>
      <c r="D1010" s="11" t="s">
        <v>9</v>
      </c>
      <c r="E1010" s="11" t="s">
        <v>10</v>
      </c>
      <c r="F1010" s="11">
        <v>10</v>
      </c>
      <c r="G1010" s="11">
        <v>1</v>
      </c>
      <c r="H1010" s="12">
        <v>2.2999999999999998</v>
      </c>
      <c r="I1010" s="11" t="str">
        <f t="shared" si="60"/>
        <v>low</v>
      </c>
      <c r="J1010" s="11" t="s">
        <v>11</v>
      </c>
      <c r="K1010" s="13">
        <v>6.62</v>
      </c>
      <c r="L1010" s="13">
        <v>634.54563940568801</v>
      </c>
      <c r="M1010" s="13">
        <v>2</v>
      </c>
      <c r="N1010" s="13">
        <v>4</v>
      </c>
      <c r="O1010" s="13">
        <f t="shared" si="61"/>
        <v>634.54563940568801</v>
      </c>
      <c r="P1010" s="13">
        <f t="shared" si="62"/>
        <v>95.852815620194562</v>
      </c>
      <c r="Q1010" s="53">
        <f t="shared" si="63"/>
        <v>345.07013623270041</v>
      </c>
    </row>
    <row r="1011" spans="1:17">
      <c r="A1011" s="10" t="s">
        <v>837</v>
      </c>
      <c r="B1011" s="11" t="s">
        <v>863</v>
      </c>
      <c r="C1011" s="11" t="s">
        <v>8</v>
      </c>
      <c r="D1011" s="11" t="s">
        <v>9</v>
      </c>
      <c r="E1011" s="11" t="s">
        <v>10</v>
      </c>
      <c r="F1011" s="11">
        <v>10</v>
      </c>
      <c r="G1011" s="11">
        <v>1</v>
      </c>
      <c r="H1011" s="12">
        <v>2.2999999999999998</v>
      </c>
      <c r="I1011" s="11" t="str">
        <f t="shared" si="60"/>
        <v>low</v>
      </c>
      <c r="J1011" s="11" t="s">
        <v>11</v>
      </c>
      <c r="K1011" s="13">
        <v>5.48</v>
      </c>
      <c r="L1011" s="13">
        <v>340.074832778972</v>
      </c>
      <c r="M1011" s="13">
        <v>2</v>
      </c>
      <c r="N1011" s="13">
        <v>4</v>
      </c>
      <c r="O1011" s="13">
        <f t="shared" si="61"/>
        <v>340.074832778972</v>
      </c>
      <c r="P1011" s="13">
        <f t="shared" si="62"/>
        <v>62.057451237038677</v>
      </c>
      <c r="Q1011" s="53">
        <f t="shared" si="63"/>
        <v>223.40682445333925</v>
      </c>
    </row>
    <row r="1012" spans="1:17">
      <c r="A1012" s="10" t="s">
        <v>837</v>
      </c>
      <c r="B1012" s="11" t="s">
        <v>863</v>
      </c>
      <c r="C1012" s="11" t="s">
        <v>12</v>
      </c>
      <c r="D1012" s="11" t="s">
        <v>9</v>
      </c>
      <c r="E1012" s="11" t="s">
        <v>10</v>
      </c>
      <c r="F1012" s="11">
        <v>10</v>
      </c>
      <c r="G1012" s="11">
        <v>1</v>
      </c>
      <c r="H1012" s="12">
        <v>2.2999999999999998</v>
      </c>
      <c r="I1012" s="11" t="str">
        <f t="shared" si="60"/>
        <v>low</v>
      </c>
      <c r="J1012" s="11" t="s">
        <v>11</v>
      </c>
      <c r="K1012" s="13">
        <v>5.23</v>
      </c>
      <c r="L1012" s="13">
        <v>600.76667512119695</v>
      </c>
      <c r="M1012" s="13">
        <v>2</v>
      </c>
      <c r="N1012" s="13">
        <v>4</v>
      </c>
      <c r="O1012" s="13">
        <f t="shared" si="61"/>
        <v>600.76667512119695</v>
      </c>
      <c r="P1012" s="13">
        <f t="shared" si="62"/>
        <v>114.86934514745639</v>
      </c>
      <c r="Q1012" s="53">
        <f t="shared" si="63"/>
        <v>413.52964253084303</v>
      </c>
    </row>
    <row r="1013" spans="1:17">
      <c r="A1013" s="10" t="s">
        <v>837</v>
      </c>
      <c r="B1013" s="11" t="s">
        <v>864</v>
      </c>
      <c r="C1013" s="11" t="s">
        <v>8</v>
      </c>
      <c r="D1013" s="11" t="s">
        <v>9</v>
      </c>
      <c r="E1013" s="11" t="s">
        <v>10</v>
      </c>
      <c r="F1013" s="11">
        <v>10</v>
      </c>
      <c r="G1013" s="11">
        <v>1</v>
      </c>
      <c r="H1013" s="12">
        <v>2.2999999999999998</v>
      </c>
      <c r="I1013" s="11" t="str">
        <f t="shared" si="60"/>
        <v>low</v>
      </c>
      <c r="J1013" s="11" t="s">
        <v>11</v>
      </c>
      <c r="K1013" s="13">
        <v>6.87</v>
      </c>
      <c r="L1013" s="13">
        <v>686.25926397133105</v>
      </c>
      <c r="M1013" s="13">
        <v>2</v>
      </c>
      <c r="N1013" s="13">
        <v>4</v>
      </c>
      <c r="O1013" s="13">
        <f t="shared" si="61"/>
        <v>686.25926397133105</v>
      </c>
      <c r="P1013" s="13">
        <f t="shared" si="62"/>
        <v>99.892178161765798</v>
      </c>
      <c r="Q1013" s="53">
        <f t="shared" si="63"/>
        <v>359.61184138235683</v>
      </c>
    </row>
    <row r="1014" spans="1:17">
      <c r="A1014" s="10" t="s">
        <v>837</v>
      </c>
      <c r="B1014" s="11" t="s">
        <v>864</v>
      </c>
      <c r="C1014" s="11" t="s">
        <v>12</v>
      </c>
      <c r="D1014" s="11" t="s">
        <v>9</v>
      </c>
      <c r="E1014" s="11" t="s">
        <v>10</v>
      </c>
      <c r="F1014" s="11">
        <v>10</v>
      </c>
      <c r="G1014" s="11">
        <v>1</v>
      </c>
      <c r="H1014" s="12">
        <v>2.2999999999999998</v>
      </c>
      <c r="I1014" s="11" t="str">
        <f t="shared" si="60"/>
        <v>low</v>
      </c>
      <c r="J1014" s="11" t="s">
        <v>11</v>
      </c>
      <c r="K1014" s="13">
        <v>5.83</v>
      </c>
      <c r="L1014" s="13">
        <v>706.28401240576397</v>
      </c>
      <c r="M1014" s="13">
        <v>2</v>
      </c>
      <c r="N1014" s="13">
        <v>4</v>
      </c>
      <c r="O1014" s="13">
        <f t="shared" si="61"/>
        <v>706.28401240576397</v>
      </c>
      <c r="P1014" s="13">
        <f t="shared" si="62"/>
        <v>121.14648583289262</v>
      </c>
      <c r="Q1014" s="53">
        <f t="shared" si="63"/>
        <v>436.12734899841348</v>
      </c>
    </row>
    <row r="1015" spans="1:17">
      <c r="A1015" s="10" t="s">
        <v>837</v>
      </c>
      <c r="B1015" s="11" t="s">
        <v>865</v>
      </c>
      <c r="C1015" s="11" t="s">
        <v>8</v>
      </c>
      <c r="D1015" s="11" t="s">
        <v>9</v>
      </c>
      <c r="E1015" s="11" t="s">
        <v>10</v>
      </c>
      <c r="F1015" s="11">
        <v>10</v>
      </c>
      <c r="G1015" s="11">
        <v>1</v>
      </c>
      <c r="H1015" s="12">
        <v>2.2999999999999998</v>
      </c>
      <c r="I1015" s="11" t="str">
        <f t="shared" si="60"/>
        <v>low</v>
      </c>
      <c r="J1015" s="11" t="s">
        <v>11</v>
      </c>
      <c r="K1015" s="13">
        <v>5.73</v>
      </c>
      <c r="L1015" s="13">
        <v>796.67841511560096</v>
      </c>
      <c r="M1015" s="13">
        <v>2</v>
      </c>
      <c r="N1015" s="13">
        <v>4</v>
      </c>
      <c r="O1015" s="13">
        <f t="shared" si="61"/>
        <v>796.67841511560096</v>
      </c>
      <c r="P1015" s="13">
        <f t="shared" si="62"/>
        <v>139.03637262052371</v>
      </c>
      <c r="Q1015" s="53">
        <f t="shared" si="63"/>
        <v>500.53094143388535</v>
      </c>
    </row>
    <row r="1016" spans="1:17">
      <c r="A1016" s="10" t="s">
        <v>837</v>
      </c>
      <c r="B1016" s="11" t="s">
        <v>865</v>
      </c>
      <c r="C1016" s="11" t="s">
        <v>12</v>
      </c>
      <c r="D1016" s="11" t="s">
        <v>9</v>
      </c>
      <c r="E1016" s="11" t="s">
        <v>10</v>
      </c>
      <c r="F1016" s="11">
        <v>10</v>
      </c>
      <c r="G1016" s="11">
        <v>1</v>
      </c>
      <c r="H1016" s="12">
        <v>2.2999999999999998</v>
      </c>
      <c r="I1016" s="11" t="str">
        <f t="shared" si="60"/>
        <v>low</v>
      </c>
      <c r="J1016" s="11" t="s">
        <v>11</v>
      </c>
      <c r="K1016" s="13">
        <v>8.92</v>
      </c>
      <c r="L1016" s="13">
        <v>614.26811157992597</v>
      </c>
      <c r="M1016" s="13">
        <v>2</v>
      </c>
      <c r="N1016" s="13">
        <v>4</v>
      </c>
      <c r="O1016" s="13">
        <f t="shared" si="61"/>
        <v>614.26811157992597</v>
      </c>
      <c r="P1016" s="13">
        <f t="shared" si="62"/>
        <v>68.864138069498424</v>
      </c>
      <c r="Q1016" s="53">
        <f t="shared" si="63"/>
        <v>247.91089705019434</v>
      </c>
    </row>
    <row r="1017" spans="1:17">
      <c r="A1017" s="10" t="s">
        <v>837</v>
      </c>
      <c r="B1017" s="11" t="s">
        <v>866</v>
      </c>
      <c r="C1017" s="11" t="s">
        <v>8</v>
      </c>
      <c r="D1017" s="11" t="s">
        <v>9</v>
      </c>
      <c r="E1017" s="11" t="s">
        <v>10</v>
      </c>
      <c r="F1017" s="11">
        <v>10</v>
      </c>
      <c r="G1017" s="11">
        <v>2</v>
      </c>
      <c r="H1017" s="12">
        <v>2.2999999999999998</v>
      </c>
      <c r="I1017" s="11" t="str">
        <f t="shared" si="60"/>
        <v>low</v>
      </c>
      <c r="J1017" s="11" t="s">
        <v>11</v>
      </c>
      <c r="K1017" s="13">
        <v>4.87</v>
      </c>
      <c r="L1017" s="13">
        <v>689.66220077954199</v>
      </c>
      <c r="M1017" s="13">
        <v>2</v>
      </c>
      <c r="N1017" s="13">
        <v>4</v>
      </c>
      <c r="O1017" s="13">
        <f t="shared" si="61"/>
        <v>689.66220077954199</v>
      </c>
      <c r="P1017" s="13">
        <f t="shared" si="62"/>
        <v>141.61441494446447</v>
      </c>
      <c r="Q1017" s="53">
        <f t="shared" si="63"/>
        <v>509.81189380007208</v>
      </c>
    </row>
    <row r="1018" spans="1:17">
      <c r="A1018" s="10" t="s">
        <v>837</v>
      </c>
      <c r="B1018" s="11" t="s">
        <v>866</v>
      </c>
      <c r="C1018" s="11" t="s">
        <v>12</v>
      </c>
      <c r="D1018" s="11" t="s">
        <v>9</v>
      </c>
      <c r="E1018" s="11" t="s">
        <v>10</v>
      </c>
      <c r="F1018" s="11">
        <v>10</v>
      </c>
      <c r="G1018" s="11">
        <v>2</v>
      </c>
      <c r="H1018" s="12">
        <v>2.2999999999999998</v>
      </c>
      <c r="I1018" s="11" t="str">
        <f t="shared" si="60"/>
        <v>low</v>
      </c>
      <c r="J1018" s="11" t="s">
        <v>11</v>
      </c>
      <c r="K1018" s="13">
        <v>5.25</v>
      </c>
      <c r="L1018" s="13">
        <v>637.66543091315702</v>
      </c>
      <c r="M1018" s="13">
        <v>2</v>
      </c>
      <c r="N1018" s="13">
        <v>4</v>
      </c>
      <c r="O1018" s="13">
        <f t="shared" si="61"/>
        <v>637.66543091315702</v>
      </c>
      <c r="P1018" s="13">
        <f t="shared" si="62"/>
        <v>121.46008207869657</v>
      </c>
      <c r="Q1018" s="53">
        <f t="shared" si="63"/>
        <v>437.25629548330767</v>
      </c>
    </row>
    <row r="1019" spans="1:17">
      <c r="A1019" s="10" t="s">
        <v>837</v>
      </c>
      <c r="B1019" s="11" t="s">
        <v>867</v>
      </c>
      <c r="C1019" s="11" t="s">
        <v>8</v>
      </c>
      <c r="D1019" s="11" t="s">
        <v>9</v>
      </c>
      <c r="E1019" s="11" t="s">
        <v>10</v>
      </c>
      <c r="F1019" s="11">
        <v>10</v>
      </c>
      <c r="G1019" s="11">
        <v>2</v>
      </c>
      <c r="H1019" s="12">
        <v>2.2999999999999998</v>
      </c>
      <c r="I1019" s="11" t="str">
        <f t="shared" si="60"/>
        <v>low</v>
      </c>
      <c r="J1019" s="11" t="s">
        <v>11</v>
      </c>
      <c r="K1019" s="13">
        <v>3.82</v>
      </c>
      <c r="L1019" s="13">
        <v>786.09015794576703</v>
      </c>
      <c r="M1019" s="13">
        <v>2</v>
      </c>
      <c r="N1019" s="13">
        <v>4</v>
      </c>
      <c r="O1019" s="13">
        <f t="shared" si="61"/>
        <v>786.09015794576703</v>
      </c>
      <c r="P1019" s="13">
        <f t="shared" si="62"/>
        <v>205.78276386014844</v>
      </c>
      <c r="Q1019" s="53">
        <f t="shared" si="63"/>
        <v>740.8179498965344</v>
      </c>
    </row>
    <row r="1020" spans="1:17">
      <c r="A1020" s="10" t="s">
        <v>837</v>
      </c>
      <c r="B1020" s="11" t="s">
        <v>867</v>
      </c>
      <c r="C1020" s="11" t="s">
        <v>12</v>
      </c>
      <c r="D1020" s="11" t="s">
        <v>9</v>
      </c>
      <c r="E1020" s="11" t="s">
        <v>10</v>
      </c>
      <c r="F1020" s="11">
        <v>10</v>
      </c>
      <c r="G1020" s="11">
        <v>2</v>
      </c>
      <c r="H1020" s="12">
        <v>2.2999999999999998</v>
      </c>
      <c r="I1020" s="11" t="str">
        <f t="shared" si="60"/>
        <v>low</v>
      </c>
      <c r="J1020" s="11" t="s">
        <v>11</v>
      </c>
      <c r="K1020" s="13">
        <v>4.1500000000000004</v>
      </c>
      <c r="L1020" s="13">
        <v>674.22324820435199</v>
      </c>
      <c r="M1020" s="13">
        <v>2</v>
      </c>
      <c r="N1020" s="13">
        <v>4</v>
      </c>
      <c r="O1020" s="13">
        <f t="shared" si="61"/>
        <v>674.22324820435199</v>
      </c>
      <c r="P1020" s="13">
        <f t="shared" si="62"/>
        <v>162.46343330225346</v>
      </c>
      <c r="Q1020" s="53">
        <f t="shared" si="63"/>
        <v>584.86835988811242</v>
      </c>
    </row>
    <row r="1021" spans="1:17">
      <c r="A1021" s="10" t="s">
        <v>837</v>
      </c>
      <c r="B1021" s="11" t="s">
        <v>868</v>
      </c>
      <c r="C1021" s="11" t="s">
        <v>8</v>
      </c>
      <c r="D1021" s="11" t="s">
        <v>9</v>
      </c>
      <c r="E1021" s="11" t="s">
        <v>10</v>
      </c>
      <c r="F1021" s="11">
        <v>10</v>
      </c>
      <c r="G1021" s="11">
        <v>2</v>
      </c>
      <c r="H1021" s="12">
        <v>2.2999999999999998</v>
      </c>
      <c r="I1021" s="11" t="str">
        <f t="shared" si="60"/>
        <v>low</v>
      </c>
      <c r="J1021" s="11" t="s">
        <v>11</v>
      </c>
      <c r="K1021" s="13">
        <v>4.96</v>
      </c>
      <c r="L1021" s="13">
        <v>559.56400187111205</v>
      </c>
      <c r="M1021" s="13">
        <v>2</v>
      </c>
      <c r="N1021" s="13">
        <v>4</v>
      </c>
      <c r="O1021" s="13">
        <f t="shared" si="61"/>
        <v>559.56400187111205</v>
      </c>
      <c r="P1021" s="13">
        <f t="shared" si="62"/>
        <v>112.8153229578855</v>
      </c>
      <c r="Q1021" s="53">
        <f t="shared" si="63"/>
        <v>406.13516264838779</v>
      </c>
    </row>
    <row r="1022" spans="1:17">
      <c r="A1022" s="10" t="s">
        <v>837</v>
      </c>
      <c r="B1022" s="11" t="s">
        <v>868</v>
      </c>
      <c r="C1022" s="11" t="s">
        <v>12</v>
      </c>
      <c r="D1022" s="11" t="s">
        <v>9</v>
      </c>
      <c r="E1022" s="11" t="s">
        <v>10</v>
      </c>
      <c r="F1022" s="11">
        <v>10</v>
      </c>
      <c r="G1022" s="11">
        <v>2</v>
      </c>
      <c r="H1022" s="12">
        <v>2.2999999999999998</v>
      </c>
      <c r="I1022" s="11" t="str">
        <f t="shared" si="60"/>
        <v>low</v>
      </c>
      <c r="J1022" s="11" t="s">
        <v>11</v>
      </c>
      <c r="K1022" s="13">
        <v>5.28</v>
      </c>
      <c r="L1022" s="13">
        <v>646.95728838228001</v>
      </c>
      <c r="M1022" s="13">
        <v>2</v>
      </c>
      <c r="N1022" s="13">
        <v>4</v>
      </c>
      <c r="O1022" s="13">
        <f t="shared" si="61"/>
        <v>646.95728838228001</v>
      </c>
      <c r="P1022" s="13">
        <f t="shared" si="62"/>
        <v>122.5297894663409</v>
      </c>
      <c r="Q1022" s="53">
        <f t="shared" si="63"/>
        <v>441.10724207882726</v>
      </c>
    </row>
    <row r="1023" spans="1:17">
      <c r="A1023" s="10" t="s">
        <v>837</v>
      </c>
      <c r="B1023" s="11" t="s">
        <v>869</v>
      </c>
      <c r="C1023" s="11" t="s">
        <v>8</v>
      </c>
      <c r="D1023" s="11" t="s">
        <v>9</v>
      </c>
      <c r="E1023" s="11" t="s">
        <v>10</v>
      </c>
      <c r="F1023" s="11">
        <v>10</v>
      </c>
      <c r="G1023" s="11">
        <v>2</v>
      </c>
      <c r="H1023" s="12">
        <v>2.2999999999999998</v>
      </c>
      <c r="I1023" s="11" t="str">
        <f t="shared" si="60"/>
        <v>low</v>
      </c>
      <c r="J1023" s="11" t="s">
        <v>11</v>
      </c>
      <c r="K1023" s="13">
        <v>5.15</v>
      </c>
      <c r="L1023" s="13">
        <v>889.13374257669705</v>
      </c>
      <c r="M1023" s="13">
        <v>2</v>
      </c>
      <c r="N1023" s="13">
        <v>4</v>
      </c>
      <c r="O1023" s="13">
        <f t="shared" si="61"/>
        <v>889.13374257669705</v>
      </c>
      <c r="P1023" s="13">
        <f t="shared" si="62"/>
        <v>172.64732865566933</v>
      </c>
      <c r="Q1023" s="53">
        <f t="shared" si="63"/>
        <v>621.53038316040954</v>
      </c>
    </row>
    <row r="1024" spans="1:17">
      <c r="A1024" s="10" t="s">
        <v>837</v>
      </c>
      <c r="B1024" s="11" t="s">
        <v>869</v>
      </c>
      <c r="C1024" s="11" t="s">
        <v>12</v>
      </c>
      <c r="D1024" s="11" t="s">
        <v>9</v>
      </c>
      <c r="E1024" s="11" t="s">
        <v>10</v>
      </c>
      <c r="F1024" s="11">
        <v>10</v>
      </c>
      <c r="G1024" s="11">
        <v>2</v>
      </c>
      <c r="H1024" s="12">
        <v>2.2999999999999998</v>
      </c>
      <c r="I1024" s="11" t="str">
        <f t="shared" si="60"/>
        <v>low</v>
      </c>
      <c r="J1024" s="11" t="s">
        <v>11</v>
      </c>
      <c r="K1024" s="13">
        <v>8.2899999999999991</v>
      </c>
      <c r="L1024" s="13">
        <v>690.50948805474297</v>
      </c>
      <c r="M1024" s="13">
        <v>2</v>
      </c>
      <c r="N1024" s="13">
        <v>4</v>
      </c>
      <c r="O1024" s="13">
        <f t="shared" si="61"/>
        <v>690.50948805474297</v>
      </c>
      <c r="P1024" s="13">
        <f t="shared" si="62"/>
        <v>83.294268764142714</v>
      </c>
      <c r="Q1024" s="53">
        <f t="shared" si="63"/>
        <v>299.85936755091376</v>
      </c>
    </row>
    <row r="1025" spans="1:17">
      <c r="A1025" s="10" t="s">
        <v>837</v>
      </c>
      <c r="B1025" s="11" t="s">
        <v>870</v>
      </c>
      <c r="C1025" s="11" t="s">
        <v>8</v>
      </c>
      <c r="D1025" s="11" t="s">
        <v>9</v>
      </c>
      <c r="E1025" s="11" t="s">
        <v>10</v>
      </c>
      <c r="F1025" s="11">
        <v>10</v>
      </c>
      <c r="G1025" s="11">
        <v>1</v>
      </c>
      <c r="H1025" s="12">
        <v>2.7</v>
      </c>
      <c r="I1025" s="11" t="str">
        <f t="shared" si="60"/>
        <v>medium</v>
      </c>
      <c r="J1025" s="11" t="s">
        <v>11</v>
      </c>
      <c r="K1025" s="13">
        <v>8.82</v>
      </c>
      <c r="L1025" s="13">
        <v>813.82517150083197</v>
      </c>
      <c r="M1025" s="13">
        <v>2</v>
      </c>
      <c r="N1025" s="13">
        <v>4</v>
      </c>
      <c r="O1025" s="13">
        <f t="shared" si="61"/>
        <v>813.82517150083197</v>
      </c>
      <c r="P1025" s="13">
        <f t="shared" si="62"/>
        <v>92.270427607804081</v>
      </c>
      <c r="Q1025" s="53">
        <f t="shared" si="63"/>
        <v>332.1735393880947</v>
      </c>
    </row>
    <row r="1026" spans="1:17">
      <c r="A1026" s="10" t="s">
        <v>837</v>
      </c>
      <c r="B1026" s="11" t="s">
        <v>870</v>
      </c>
      <c r="C1026" s="11" t="s">
        <v>12</v>
      </c>
      <c r="D1026" s="11" t="s">
        <v>9</v>
      </c>
      <c r="E1026" s="11" t="s">
        <v>10</v>
      </c>
      <c r="F1026" s="11">
        <v>10</v>
      </c>
      <c r="G1026" s="11">
        <v>1</v>
      </c>
      <c r="H1026" s="12">
        <v>2.7</v>
      </c>
      <c r="I1026" s="11" t="str">
        <f t="shared" ref="I1026:I1089" si="64">IF(H1026=2.3,"low",IF(H1026=2.7,"medium",IF(H1026=3.2,"high",IF(H1026=1.4,"low",IF(H1026=2,"medium",IF(H1026=3.3,"high"))))))</f>
        <v>medium</v>
      </c>
      <c r="J1026" s="11" t="s">
        <v>11</v>
      </c>
      <c r="K1026" s="13">
        <v>5.58</v>
      </c>
      <c r="L1026" s="13">
        <v>476.95822550725399</v>
      </c>
      <c r="M1026" s="13">
        <v>2</v>
      </c>
      <c r="N1026" s="13">
        <v>4</v>
      </c>
      <c r="O1026" s="13">
        <f t="shared" ref="O1026:O1089" si="65">(IF(L1026&lt;N1026,0,L1026))</f>
        <v>476.95822550725399</v>
      </c>
      <c r="P1026" s="13">
        <f t="shared" ref="P1026:P1089" si="66">IF(O1026=0,NA(),(O1026/K1026))</f>
        <v>85.476384499507887</v>
      </c>
      <c r="Q1026" s="53">
        <f t="shared" ref="Q1026:Q1089" si="67">IF(O1026=0,NA(),((P1026/1000)*3600))</f>
        <v>307.71498419822836</v>
      </c>
    </row>
    <row r="1027" spans="1:17">
      <c r="A1027" s="10" t="s">
        <v>837</v>
      </c>
      <c r="B1027" s="11" t="s">
        <v>871</v>
      </c>
      <c r="C1027" s="11" t="s">
        <v>8</v>
      </c>
      <c r="D1027" s="11" t="s">
        <v>9</v>
      </c>
      <c r="E1027" s="11" t="s">
        <v>10</v>
      </c>
      <c r="F1027" s="11">
        <v>10</v>
      </c>
      <c r="G1027" s="11">
        <v>1</v>
      </c>
      <c r="H1027" s="12">
        <v>2.7</v>
      </c>
      <c r="I1027" s="11" t="str">
        <f t="shared" si="64"/>
        <v>medium</v>
      </c>
      <c r="J1027" s="11" t="s">
        <v>11</v>
      </c>
      <c r="K1027" s="13">
        <v>5.13</v>
      </c>
      <c r="L1027" s="13">
        <v>805.48648892025403</v>
      </c>
      <c r="M1027" s="13">
        <v>2</v>
      </c>
      <c r="N1027" s="13">
        <v>4</v>
      </c>
      <c r="O1027" s="13">
        <f t="shared" si="65"/>
        <v>805.48648892025403</v>
      </c>
      <c r="P1027" s="13">
        <f t="shared" si="66"/>
        <v>157.01491012090722</v>
      </c>
      <c r="Q1027" s="53">
        <f t="shared" si="67"/>
        <v>565.2536764352659</v>
      </c>
    </row>
    <row r="1028" spans="1:17">
      <c r="A1028" s="10" t="s">
        <v>837</v>
      </c>
      <c r="B1028" s="11" t="s">
        <v>871</v>
      </c>
      <c r="C1028" s="11" t="s">
        <v>12</v>
      </c>
      <c r="D1028" s="11" t="s">
        <v>9</v>
      </c>
      <c r="E1028" s="11" t="s">
        <v>10</v>
      </c>
      <c r="F1028" s="11">
        <v>10</v>
      </c>
      <c r="G1028" s="11">
        <v>1</v>
      </c>
      <c r="H1028" s="12">
        <v>2.7</v>
      </c>
      <c r="I1028" s="11" t="str">
        <f t="shared" si="64"/>
        <v>medium</v>
      </c>
      <c r="J1028" s="11" t="s">
        <v>11</v>
      </c>
      <c r="K1028" s="13">
        <v>3.97</v>
      </c>
      <c r="L1028" s="13">
        <v>448.13529946386501</v>
      </c>
      <c r="M1028" s="13">
        <v>2</v>
      </c>
      <c r="N1028" s="13">
        <v>4</v>
      </c>
      <c r="O1028" s="13">
        <f t="shared" si="65"/>
        <v>448.13529946386501</v>
      </c>
      <c r="P1028" s="13">
        <f t="shared" si="66"/>
        <v>112.8804280765403</v>
      </c>
      <c r="Q1028" s="53">
        <f t="shared" si="67"/>
        <v>406.36954107554504</v>
      </c>
    </row>
    <row r="1029" spans="1:17">
      <c r="A1029" s="10" t="s">
        <v>837</v>
      </c>
      <c r="B1029" s="11" t="s">
        <v>872</v>
      </c>
      <c r="C1029" s="11" t="s">
        <v>8</v>
      </c>
      <c r="D1029" s="11" t="s">
        <v>9</v>
      </c>
      <c r="E1029" s="11" t="s">
        <v>10</v>
      </c>
      <c r="F1029" s="11">
        <v>10</v>
      </c>
      <c r="G1029" s="11">
        <v>1</v>
      </c>
      <c r="H1029" s="12">
        <v>2.7</v>
      </c>
      <c r="I1029" s="11" t="str">
        <f t="shared" si="64"/>
        <v>medium</v>
      </c>
      <c r="J1029" s="11" t="s">
        <v>11</v>
      </c>
      <c r="K1029" s="13">
        <v>5.43</v>
      </c>
      <c r="L1029" s="13">
        <v>451.03961784263902</v>
      </c>
      <c r="M1029" s="13">
        <v>2</v>
      </c>
      <c r="N1029" s="13">
        <v>4</v>
      </c>
      <c r="O1029" s="13">
        <f t="shared" si="65"/>
        <v>451.03961784263902</v>
      </c>
      <c r="P1029" s="13">
        <f t="shared" si="66"/>
        <v>83.064386343027451</v>
      </c>
      <c r="Q1029" s="53">
        <f t="shared" si="67"/>
        <v>299.03179083489886</v>
      </c>
    </row>
    <row r="1030" spans="1:17">
      <c r="A1030" s="10" t="s">
        <v>837</v>
      </c>
      <c r="B1030" s="11" t="s">
        <v>872</v>
      </c>
      <c r="C1030" s="11" t="s">
        <v>12</v>
      </c>
      <c r="D1030" s="11" t="s">
        <v>9</v>
      </c>
      <c r="E1030" s="11" t="s">
        <v>10</v>
      </c>
      <c r="F1030" s="11">
        <v>10</v>
      </c>
      <c r="G1030" s="11">
        <v>1</v>
      </c>
      <c r="H1030" s="12">
        <v>2.7</v>
      </c>
      <c r="I1030" s="11" t="str">
        <f t="shared" si="64"/>
        <v>medium</v>
      </c>
      <c r="J1030" s="11" t="s">
        <v>11</v>
      </c>
      <c r="K1030" s="13">
        <v>4.43</v>
      </c>
      <c r="L1030" s="13">
        <v>555.29231544278105</v>
      </c>
      <c r="M1030" s="13">
        <v>2</v>
      </c>
      <c r="N1030" s="13">
        <v>4</v>
      </c>
      <c r="O1030" s="13">
        <f t="shared" si="65"/>
        <v>555.29231544278105</v>
      </c>
      <c r="P1030" s="13">
        <f t="shared" si="66"/>
        <v>125.34815247015375</v>
      </c>
      <c r="Q1030" s="53">
        <f t="shared" si="67"/>
        <v>451.25334889255345</v>
      </c>
    </row>
    <row r="1031" spans="1:17">
      <c r="A1031" s="10" t="s">
        <v>837</v>
      </c>
      <c r="B1031" s="11" t="s">
        <v>873</v>
      </c>
      <c r="C1031" s="11" t="s">
        <v>8</v>
      </c>
      <c r="D1031" s="11" t="s">
        <v>9</v>
      </c>
      <c r="E1031" s="11" t="s">
        <v>10</v>
      </c>
      <c r="F1031" s="11">
        <v>10</v>
      </c>
      <c r="G1031" s="11">
        <v>1</v>
      </c>
      <c r="H1031" s="12">
        <v>2.7</v>
      </c>
      <c r="I1031" s="11" t="str">
        <f t="shared" si="64"/>
        <v>medium</v>
      </c>
      <c r="J1031" s="11" t="s">
        <v>11</v>
      </c>
      <c r="K1031" s="13">
        <v>7.27</v>
      </c>
      <c r="L1031" s="13">
        <v>594.83154928897795</v>
      </c>
      <c r="M1031" s="13">
        <v>2</v>
      </c>
      <c r="N1031" s="13">
        <v>4</v>
      </c>
      <c r="O1031" s="13">
        <f t="shared" si="65"/>
        <v>594.83154928897795</v>
      </c>
      <c r="P1031" s="13">
        <f t="shared" si="66"/>
        <v>81.820020534935068</v>
      </c>
      <c r="Q1031" s="53">
        <f t="shared" si="67"/>
        <v>294.55207392576619</v>
      </c>
    </row>
    <row r="1032" spans="1:17">
      <c r="A1032" s="10" t="s">
        <v>837</v>
      </c>
      <c r="B1032" s="11" t="s">
        <v>873</v>
      </c>
      <c r="C1032" s="11" t="s">
        <v>12</v>
      </c>
      <c r="D1032" s="11" t="s">
        <v>9</v>
      </c>
      <c r="E1032" s="11" t="s">
        <v>10</v>
      </c>
      <c r="F1032" s="11">
        <v>10</v>
      </c>
      <c r="G1032" s="11">
        <v>1</v>
      </c>
      <c r="H1032" s="12">
        <v>2.7</v>
      </c>
      <c r="I1032" s="11" t="str">
        <f t="shared" si="64"/>
        <v>medium</v>
      </c>
      <c r="J1032" s="11" t="s">
        <v>11</v>
      </c>
      <c r="K1032" s="13">
        <v>6.7</v>
      </c>
      <c r="L1032" s="13">
        <v>672.96763442149302</v>
      </c>
      <c r="M1032" s="13">
        <v>2</v>
      </c>
      <c r="N1032" s="13">
        <v>4</v>
      </c>
      <c r="O1032" s="13">
        <f t="shared" si="65"/>
        <v>672.96763442149302</v>
      </c>
      <c r="P1032" s="13">
        <f t="shared" si="66"/>
        <v>100.44293051067059</v>
      </c>
      <c r="Q1032" s="53">
        <f t="shared" si="67"/>
        <v>361.59454983841414</v>
      </c>
    </row>
    <row r="1033" spans="1:17">
      <c r="A1033" s="10" t="s">
        <v>837</v>
      </c>
      <c r="B1033" s="11" t="s">
        <v>874</v>
      </c>
      <c r="C1033" s="11" t="s">
        <v>8</v>
      </c>
      <c r="D1033" s="11" t="s">
        <v>9</v>
      </c>
      <c r="E1033" s="11" t="s">
        <v>10</v>
      </c>
      <c r="F1033" s="11">
        <v>10</v>
      </c>
      <c r="G1033" s="11">
        <v>2</v>
      </c>
      <c r="H1033" s="12">
        <v>2.7</v>
      </c>
      <c r="I1033" s="11" t="str">
        <f t="shared" si="64"/>
        <v>medium</v>
      </c>
      <c r="J1033" s="11" t="s">
        <v>11</v>
      </c>
      <c r="K1033" s="13">
        <v>3.71</v>
      </c>
      <c r="L1033" s="13">
        <v>636.00496396144604</v>
      </c>
      <c r="M1033" s="13">
        <v>2</v>
      </c>
      <c r="N1033" s="13">
        <v>4</v>
      </c>
      <c r="O1033" s="13">
        <f t="shared" si="65"/>
        <v>636.00496396144604</v>
      </c>
      <c r="P1033" s="13">
        <f t="shared" si="66"/>
        <v>171.42990942357036</v>
      </c>
      <c r="Q1033" s="53">
        <f t="shared" si="67"/>
        <v>617.14767392485328</v>
      </c>
    </row>
    <row r="1034" spans="1:17">
      <c r="A1034" s="10" t="s">
        <v>837</v>
      </c>
      <c r="B1034" s="11" t="s">
        <v>874</v>
      </c>
      <c r="C1034" s="11" t="s">
        <v>12</v>
      </c>
      <c r="D1034" s="11" t="s">
        <v>9</v>
      </c>
      <c r="E1034" s="11" t="s">
        <v>10</v>
      </c>
      <c r="F1034" s="11">
        <v>10</v>
      </c>
      <c r="G1034" s="11">
        <v>2</v>
      </c>
      <c r="H1034" s="12">
        <v>2.7</v>
      </c>
      <c r="I1034" s="11" t="str">
        <f t="shared" si="64"/>
        <v>medium</v>
      </c>
      <c r="J1034" s="11" t="s">
        <v>11</v>
      </c>
      <c r="K1034" s="13">
        <v>3.35</v>
      </c>
      <c r="L1034" s="13">
        <v>512.53752166437005</v>
      </c>
      <c r="M1034" s="13">
        <v>2</v>
      </c>
      <c r="N1034" s="13">
        <v>4</v>
      </c>
      <c r="O1034" s="13">
        <f t="shared" si="65"/>
        <v>512.53752166437005</v>
      </c>
      <c r="P1034" s="13">
        <f t="shared" si="66"/>
        <v>152.99627512369256</v>
      </c>
      <c r="Q1034" s="53">
        <f t="shared" si="67"/>
        <v>550.7865904452932</v>
      </c>
    </row>
    <row r="1035" spans="1:17">
      <c r="A1035" s="10" t="s">
        <v>837</v>
      </c>
      <c r="B1035" s="11" t="s">
        <v>875</v>
      </c>
      <c r="C1035" s="11" t="s">
        <v>8</v>
      </c>
      <c r="D1035" s="11" t="s">
        <v>9</v>
      </c>
      <c r="E1035" s="11" t="s">
        <v>10</v>
      </c>
      <c r="F1035" s="11">
        <v>10</v>
      </c>
      <c r="G1035" s="11">
        <v>2</v>
      </c>
      <c r="H1035" s="12">
        <v>2.7</v>
      </c>
      <c r="I1035" s="11" t="str">
        <f t="shared" si="64"/>
        <v>medium</v>
      </c>
      <c r="J1035" s="11" t="s">
        <v>11</v>
      </c>
      <c r="K1035" s="13">
        <v>4.42</v>
      </c>
      <c r="L1035" s="13">
        <v>622.79629512289</v>
      </c>
      <c r="M1035" s="13">
        <v>2</v>
      </c>
      <c r="N1035" s="13">
        <v>4</v>
      </c>
      <c r="O1035" s="13">
        <f t="shared" si="65"/>
        <v>622.79629512289</v>
      </c>
      <c r="P1035" s="13">
        <f t="shared" si="66"/>
        <v>140.90413916807466</v>
      </c>
      <c r="Q1035" s="53">
        <f t="shared" si="67"/>
        <v>507.25490100506886</v>
      </c>
    </row>
    <row r="1036" spans="1:17">
      <c r="A1036" s="10" t="s">
        <v>837</v>
      </c>
      <c r="B1036" s="11" t="s">
        <v>875</v>
      </c>
      <c r="C1036" s="11" t="s">
        <v>12</v>
      </c>
      <c r="D1036" s="11" t="s">
        <v>9</v>
      </c>
      <c r="E1036" s="11" t="s">
        <v>10</v>
      </c>
      <c r="F1036" s="11">
        <v>10</v>
      </c>
      <c r="G1036" s="11">
        <v>2</v>
      </c>
      <c r="H1036" s="12">
        <v>2.7</v>
      </c>
      <c r="I1036" s="11" t="str">
        <f t="shared" si="64"/>
        <v>medium</v>
      </c>
      <c r="J1036" s="11" t="s">
        <v>11</v>
      </c>
      <c r="K1036" s="13">
        <v>4.87</v>
      </c>
      <c r="L1036" s="13">
        <v>624.76802138049902</v>
      </c>
      <c r="M1036" s="13">
        <v>2</v>
      </c>
      <c r="N1036" s="13">
        <v>4</v>
      </c>
      <c r="O1036" s="13">
        <f t="shared" si="65"/>
        <v>624.76802138049902</v>
      </c>
      <c r="P1036" s="13">
        <f t="shared" si="66"/>
        <v>128.28912143336734</v>
      </c>
      <c r="Q1036" s="53">
        <f t="shared" si="67"/>
        <v>461.84083716012248</v>
      </c>
    </row>
    <row r="1037" spans="1:17">
      <c r="A1037" s="10" t="s">
        <v>837</v>
      </c>
      <c r="B1037" s="11" t="s">
        <v>876</v>
      </c>
      <c r="C1037" s="11" t="s">
        <v>8</v>
      </c>
      <c r="D1037" s="11" t="s">
        <v>9</v>
      </c>
      <c r="E1037" s="11" t="s">
        <v>10</v>
      </c>
      <c r="F1037" s="11">
        <v>10</v>
      </c>
      <c r="G1037" s="11">
        <v>2</v>
      </c>
      <c r="H1037" s="12">
        <v>2.7</v>
      </c>
      <c r="I1037" s="11" t="str">
        <f t="shared" si="64"/>
        <v>medium</v>
      </c>
      <c r="J1037" s="11" t="s">
        <v>11</v>
      </c>
      <c r="K1037" s="13">
        <v>3.62</v>
      </c>
      <c r="L1037" s="13">
        <v>335.10455997663399</v>
      </c>
      <c r="M1037" s="13">
        <v>2</v>
      </c>
      <c r="N1037" s="13">
        <v>4</v>
      </c>
      <c r="O1037" s="13">
        <f t="shared" si="65"/>
        <v>335.10455997663399</v>
      </c>
      <c r="P1037" s="13">
        <f t="shared" si="66"/>
        <v>92.570320435534256</v>
      </c>
      <c r="Q1037" s="53">
        <f t="shared" si="67"/>
        <v>333.25315356792333</v>
      </c>
    </row>
    <row r="1038" spans="1:17">
      <c r="A1038" s="10" t="s">
        <v>837</v>
      </c>
      <c r="B1038" s="11" t="s">
        <v>876</v>
      </c>
      <c r="C1038" s="11" t="s">
        <v>12</v>
      </c>
      <c r="D1038" s="11" t="s">
        <v>9</v>
      </c>
      <c r="E1038" s="11" t="s">
        <v>10</v>
      </c>
      <c r="F1038" s="11">
        <v>10</v>
      </c>
      <c r="G1038" s="11">
        <v>2</v>
      </c>
      <c r="H1038" s="12">
        <v>2.7</v>
      </c>
      <c r="I1038" s="11" t="str">
        <f t="shared" si="64"/>
        <v>medium</v>
      </c>
      <c r="J1038" s="11" t="s">
        <v>11</v>
      </c>
      <c r="K1038" s="13">
        <v>4.47</v>
      </c>
      <c r="L1038" s="13">
        <v>824.27177424036495</v>
      </c>
      <c r="M1038" s="13">
        <v>2</v>
      </c>
      <c r="N1038" s="13">
        <v>4</v>
      </c>
      <c r="O1038" s="13">
        <f t="shared" si="65"/>
        <v>824.27177424036495</v>
      </c>
      <c r="P1038" s="13">
        <f t="shared" si="66"/>
        <v>184.40084434907493</v>
      </c>
      <c r="Q1038" s="53">
        <f t="shared" si="67"/>
        <v>663.84303965666982</v>
      </c>
    </row>
    <row r="1039" spans="1:17">
      <c r="A1039" s="10" t="s">
        <v>837</v>
      </c>
      <c r="B1039" s="11" t="s">
        <v>877</v>
      </c>
      <c r="C1039" s="11" t="s">
        <v>8</v>
      </c>
      <c r="D1039" s="11" t="s">
        <v>9</v>
      </c>
      <c r="E1039" s="11" t="s">
        <v>10</v>
      </c>
      <c r="F1039" s="11">
        <v>10</v>
      </c>
      <c r="G1039" s="11">
        <v>2</v>
      </c>
      <c r="H1039" s="12">
        <v>2.7</v>
      </c>
      <c r="I1039" s="11" t="str">
        <f t="shared" si="64"/>
        <v>medium</v>
      </c>
      <c r="J1039" s="11" t="s">
        <v>11</v>
      </c>
      <c r="K1039" s="13">
        <v>3.87</v>
      </c>
      <c r="L1039" s="13">
        <v>530.14984849969403</v>
      </c>
      <c r="M1039" s="13">
        <v>2</v>
      </c>
      <c r="N1039" s="13">
        <v>4</v>
      </c>
      <c r="O1039" s="13">
        <f t="shared" si="65"/>
        <v>530.14984849969403</v>
      </c>
      <c r="P1039" s="13">
        <f t="shared" si="66"/>
        <v>136.98962493532144</v>
      </c>
      <c r="Q1039" s="53">
        <f t="shared" si="67"/>
        <v>493.16264976715718</v>
      </c>
    </row>
    <row r="1040" spans="1:17">
      <c r="A1040" s="10" t="s">
        <v>837</v>
      </c>
      <c r="B1040" s="11" t="s">
        <v>877</v>
      </c>
      <c r="C1040" s="11" t="s">
        <v>12</v>
      </c>
      <c r="D1040" s="11" t="s">
        <v>9</v>
      </c>
      <c r="E1040" s="11" t="s">
        <v>10</v>
      </c>
      <c r="F1040" s="11">
        <v>10</v>
      </c>
      <c r="G1040" s="11">
        <v>2</v>
      </c>
      <c r="H1040" s="12">
        <v>2.7</v>
      </c>
      <c r="I1040" s="11" t="str">
        <f t="shared" si="64"/>
        <v>medium</v>
      </c>
      <c r="J1040" s="11" t="s">
        <v>11</v>
      </c>
      <c r="K1040" s="13">
        <v>3.47</v>
      </c>
      <c r="L1040" s="13">
        <v>326.57080528383398</v>
      </c>
      <c r="M1040" s="13">
        <v>2</v>
      </c>
      <c r="N1040" s="13">
        <v>4</v>
      </c>
      <c r="O1040" s="13">
        <f t="shared" si="65"/>
        <v>326.57080528383398</v>
      </c>
      <c r="P1040" s="13">
        <f t="shared" si="66"/>
        <v>94.112624001104891</v>
      </c>
      <c r="Q1040" s="53">
        <f t="shared" si="67"/>
        <v>338.80544640397761</v>
      </c>
    </row>
    <row r="1041" spans="1:17">
      <c r="A1041" s="10" t="s">
        <v>837</v>
      </c>
      <c r="B1041" s="11" t="s">
        <v>878</v>
      </c>
      <c r="C1041" s="11" t="s">
        <v>8</v>
      </c>
      <c r="D1041" s="11" t="s">
        <v>9</v>
      </c>
      <c r="E1041" s="11" t="s">
        <v>10</v>
      </c>
      <c r="F1041" s="11">
        <v>10</v>
      </c>
      <c r="G1041" s="11">
        <v>1</v>
      </c>
      <c r="H1041" s="12">
        <v>3.2</v>
      </c>
      <c r="I1041" s="11" t="str">
        <f t="shared" si="64"/>
        <v>high</v>
      </c>
      <c r="J1041" s="11" t="s">
        <v>11</v>
      </c>
      <c r="K1041" s="13">
        <v>9.24</v>
      </c>
      <c r="L1041" s="13">
        <v>880.01402091895795</v>
      </c>
      <c r="M1041" s="13">
        <v>2</v>
      </c>
      <c r="N1041" s="13">
        <v>4</v>
      </c>
      <c r="O1041" s="13">
        <f t="shared" si="65"/>
        <v>880.01402091895795</v>
      </c>
      <c r="P1041" s="13">
        <f t="shared" si="66"/>
        <v>95.23961265356688</v>
      </c>
      <c r="Q1041" s="53">
        <f t="shared" si="67"/>
        <v>342.86260555284076</v>
      </c>
    </row>
    <row r="1042" spans="1:17">
      <c r="A1042" s="10" t="s">
        <v>837</v>
      </c>
      <c r="B1042" s="11" t="s">
        <v>878</v>
      </c>
      <c r="C1042" s="11" t="s">
        <v>12</v>
      </c>
      <c r="D1042" s="11" t="s">
        <v>9</v>
      </c>
      <c r="E1042" s="11" t="s">
        <v>10</v>
      </c>
      <c r="F1042" s="11">
        <v>10</v>
      </c>
      <c r="G1042" s="11">
        <v>1</v>
      </c>
      <c r="H1042" s="12">
        <v>3.2</v>
      </c>
      <c r="I1042" s="11" t="str">
        <f t="shared" si="64"/>
        <v>high</v>
      </c>
      <c r="J1042" s="11" t="s">
        <v>11</v>
      </c>
      <c r="K1042" s="13">
        <v>8.67</v>
      </c>
      <c r="L1042" s="13">
        <v>579.35171480597796</v>
      </c>
      <c r="M1042" s="13">
        <v>2</v>
      </c>
      <c r="N1042" s="13">
        <v>4</v>
      </c>
      <c r="O1042" s="13">
        <f t="shared" si="65"/>
        <v>579.35171480597796</v>
      </c>
      <c r="P1042" s="13">
        <f t="shared" si="66"/>
        <v>66.822573795383846</v>
      </c>
      <c r="Q1042" s="53">
        <f t="shared" si="67"/>
        <v>240.56126566338187</v>
      </c>
    </row>
    <row r="1043" spans="1:17">
      <c r="A1043" s="10" t="s">
        <v>837</v>
      </c>
      <c r="B1043" s="11" t="s">
        <v>879</v>
      </c>
      <c r="C1043" s="11" t="s">
        <v>8</v>
      </c>
      <c r="D1043" s="11" t="s">
        <v>9</v>
      </c>
      <c r="E1043" s="11" t="s">
        <v>10</v>
      </c>
      <c r="F1043" s="11">
        <v>10</v>
      </c>
      <c r="G1043" s="11">
        <v>1</v>
      </c>
      <c r="H1043" s="12">
        <v>3.2</v>
      </c>
      <c r="I1043" s="11" t="str">
        <f t="shared" si="64"/>
        <v>high</v>
      </c>
      <c r="J1043" s="11" t="s">
        <v>11</v>
      </c>
      <c r="K1043" s="13">
        <v>3.42</v>
      </c>
      <c r="L1043" s="13">
        <v>750.29975630015701</v>
      </c>
      <c r="M1043" s="13">
        <v>2</v>
      </c>
      <c r="N1043" s="13">
        <v>4</v>
      </c>
      <c r="O1043" s="13">
        <f t="shared" si="65"/>
        <v>750.29975630015701</v>
      </c>
      <c r="P1043" s="13">
        <f t="shared" si="66"/>
        <v>219.38589365501667</v>
      </c>
      <c r="Q1043" s="53">
        <f t="shared" si="67"/>
        <v>789.78921715806007</v>
      </c>
    </row>
    <row r="1044" spans="1:17">
      <c r="A1044" s="10" t="s">
        <v>837</v>
      </c>
      <c r="B1044" s="11" t="s">
        <v>879</v>
      </c>
      <c r="C1044" s="11" t="s">
        <v>12</v>
      </c>
      <c r="D1044" s="11" t="s">
        <v>9</v>
      </c>
      <c r="E1044" s="11" t="s">
        <v>10</v>
      </c>
      <c r="F1044" s="11">
        <v>10</v>
      </c>
      <c r="G1044" s="11">
        <v>1</v>
      </c>
      <c r="H1044" s="12">
        <v>3.2</v>
      </c>
      <c r="I1044" s="11" t="str">
        <f t="shared" si="64"/>
        <v>high</v>
      </c>
      <c r="J1044" s="11" t="s">
        <v>11</v>
      </c>
      <c r="K1044" s="13">
        <v>3.38</v>
      </c>
      <c r="L1044" s="13">
        <v>696.94407767773805</v>
      </c>
      <c r="M1044" s="13">
        <v>2</v>
      </c>
      <c r="N1044" s="13">
        <v>4</v>
      </c>
      <c r="O1044" s="13">
        <f t="shared" si="65"/>
        <v>696.94407767773805</v>
      </c>
      <c r="P1044" s="13">
        <f t="shared" si="66"/>
        <v>206.19647268572132</v>
      </c>
      <c r="Q1044" s="53">
        <f t="shared" si="67"/>
        <v>742.30730166859666</v>
      </c>
    </row>
    <row r="1045" spans="1:17">
      <c r="A1045" s="10" t="s">
        <v>837</v>
      </c>
      <c r="B1045" s="11" t="s">
        <v>880</v>
      </c>
      <c r="C1045" s="11" t="s">
        <v>8</v>
      </c>
      <c r="D1045" s="11" t="s">
        <v>9</v>
      </c>
      <c r="E1045" s="11" t="s">
        <v>10</v>
      </c>
      <c r="F1045" s="11">
        <v>10</v>
      </c>
      <c r="G1045" s="11">
        <v>1</v>
      </c>
      <c r="H1045" s="12">
        <v>3.2</v>
      </c>
      <c r="I1045" s="11" t="str">
        <f t="shared" si="64"/>
        <v>high</v>
      </c>
      <c r="J1045" s="11" t="s">
        <v>11</v>
      </c>
      <c r="K1045" s="13">
        <v>3.98</v>
      </c>
      <c r="L1045" s="13">
        <v>430.71766382764503</v>
      </c>
      <c r="M1045" s="13">
        <v>2</v>
      </c>
      <c r="N1045" s="13">
        <v>4</v>
      </c>
      <c r="O1045" s="13">
        <f t="shared" si="65"/>
        <v>430.71766382764503</v>
      </c>
      <c r="P1045" s="13">
        <f t="shared" si="66"/>
        <v>108.22051854965956</v>
      </c>
      <c r="Q1045" s="53">
        <f t="shared" si="67"/>
        <v>389.59386677877438</v>
      </c>
    </row>
    <row r="1046" spans="1:17">
      <c r="A1046" s="10" t="s">
        <v>837</v>
      </c>
      <c r="B1046" s="11" t="s">
        <v>880</v>
      </c>
      <c r="C1046" s="11" t="s">
        <v>12</v>
      </c>
      <c r="D1046" s="11" t="s">
        <v>9</v>
      </c>
      <c r="E1046" s="11" t="s">
        <v>10</v>
      </c>
      <c r="F1046" s="11">
        <v>10</v>
      </c>
      <c r="G1046" s="11">
        <v>1</v>
      </c>
      <c r="H1046" s="12">
        <v>3.2</v>
      </c>
      <c r="I1046" s="11" t="str">
        <f t="shared" si="64"/>
        <v>high</v>
      </c>
      <c r="J1046" s="11" t="s">
        <v>11</v>
      </c>
      <c r="K1046" s="13">
        <v>3.48</v>
      </c>
      <c r="L1046" s="13">
        <v>660.38844919113899</v>
      </c>
      <c r="M1046" s="13">
        <v>2</v>
      </c>
      <c r="N1046" s="13">
        <v>4</v>
      </c>
      <c r="O1046" s="13">
        <f t="shared" si="65"/>
        <v>660.38844919113899</v>
      </c>
      <c r="P1046" s="13">
        <f t="shared" si="66"/>
        <v>189.76679574458018</v>
      </c>
      <c r="Q1046" s="53">
        <f t="shared" si="67"/>
        <v>683.16046468048864</v>
      </c>
    </row>
    <row r="1047" spans="1:17">
      <c r="A1047" s="10" t="s">
        <v>837</v>
      </c>
      <c r="B1047" s="11" t="s">
        <v>881</v>
      </c>
      <c r="C1047" s="11" t="s">
        <v>8</v>
      </c>
      <c r="D1047" s="11" t="s">
        <v>9</v>
      </c>
      <c r="E1047" s="11" t="s">
        <v>10</v>
      </c>
      <c r="F1047" s="11">
        <v>10</v>
      </c>
      <c r="G1047" s="11">
        <v>1</v>
      </c>
      <c r="H1047" s="12">
        <v>3.2</v>
      </c>
      <c r="I1047" s="11" t="str">
        <f t="shared" si="64"/>
        <v>high</v>
      </c>
      <c r="J1047" s="11" t="s">
        <v>11</v>
      </c>
      <c r="K1047" s="13">
        <v>3.38</v>
      </c>
      <c r="L1047" s="13">
        <v>484.45011953424103</v>
      </c>
      <c r="M1047" s="13">
        <v>2</v>
      </c>
      <c r="N1047" s="13">
        <v>4</v>
      </c>
      <c r="O1047" s="13">
        <f t="shared" si="65"/>
        <v>484.45011953424103</v>
      </c>
      <c r="P1047" s="13">
        <f t="shared" si="66"/>
        <v>143.32843773202399</v>
      </c>
      <c r="Q1047" s="53">
        <f t="shared" si="67"/>
        <v>515.98237583528635</v>
      </c>
    </row>
    <row r="1048" spans="1:17">
      <c r="A1048" s="10" t="s">
        <v>837</v>
      </c>
      <c r="B1048" s="11" t="s">
        <v>881</v>
      </c>
      <c r="C1048" s="11" t="s">
        <v>12</v>
      </c>
      <c r="D1048" s="11" t="s">
        <v>9</v>
      </c>
      <c r="E1048" s="11" t="s">
        <v>10</v>
      </c>
      <c r="F1048" s="11">
        <v>10</v>
      </c>
      <c r="G1048" s="11">
        <v>1</v>
      </c>
      <c r="H1048" s="12">
        <v>3.2</v>
      </c>
      <c r="I1048" s="11" t="str">
        <f t="shared" si="64"/>
        <v>high</v>
      </c>
      <c r="J1048" s="11" t="s">
        <v>11</v>
      </c>
      <c r="K1048" s="13">
        <v>3.52</v>
      </c>
      <c r="L1048" s="13">
        <v>561.55963131937597</v>
      </c>
      <c r="M1048" s="13">
        <v>2</v>
      </c>
      <c r="N1048" s="13">
        <v>4</v>
      </c>
      <c r="O1048" s="13">
        <f t="shared" si="65"/>
        <v>561.55963131937597</v>
      </c>
      <c r="P1048" s="13">
        <f t="shared" si="66"/>
        <v>159.53398617027727</v>
      </c>
      <c r="Q1048" s="53">
        <f t="shared" si="67"/>
        <v>574.32235021299823</v>
      </c>
    </row>
    <row r="1049" spans="1:17">
      <c r="A1049" s="10" t="s">
        <v>837</v>
      </c>
      <c r="B1049" s="11" t="s">
        <v>882</v>
      </c>
      <c r="C1049" s="11" t="s">
        <v>8</v>
      </c>
      <c r="D1049" s="11" t="s">
        <v>9</v>
      </c>
      <c r="E1049" s="11" t="s">
        <v>10</v>
      </c>
      <c r="F1049" s="11">
        <v>10</v>
      </c>
      <c r="G1049" s="11">
        <v>2</v>
      </c>
      <c r="H1049" s="12">
        <v>3.2</v>
      </c>
      <c r="I1049" s="11" t="str">
        <f t="shared" si="64"/>
        <v>high</v>
      </c>
      <c r="J1049" s="11" t="s">
        <v>11</v>
      </c>
      <c r="K1049" s="13">
        <v>5.55</v>
      </c>
      <c r="L1049" s="13">
        <v>320.38347361773901</v>
      </c>
      <c r="M1049" s="13">
        <v>2</v>
      </c>
      <c r="N1049" s="13">
        <v>4</v>
      </c>
      <c r="O1049" s="13">
        <f t="shared" si="65"/>
        <v>320.38347361773901</v>
      </c>
      <c r="P1049" s="13">
        <f t="shared" si="66"/>
        <v>57.726752003196218</v>
      </c>
      <c r="Q1049" s="53">
        <f t="shared" si="67"/>
        <v>207.8163072115064</v>
      </c>
    </row>
    <row r="1050" spans="1:17">
      <c r="A1050" s="10" t="s">
        <v>837</v>
      </c>
      <c r="B1050" s="11" t="s">
        <v>882</v>
      </c>
      <c r="C1050" s="11" t="s">
        <v>12</v>
      </c>
      <c r="D1050" s="11" t="s">
        <v>9</v>
      </c>
      <c r="E1050" s="11" t="s">
        <v>10</v>
      </c>
      <c r="F1050" s="11">
        <v>10</v>
      </c>
      <c r="G1050" s="11">
        <v>2</v>
      </c>
      <c r="H1050" s="12">
        <v>3.2</v>
      </c>
      <c r="I1050" s="11" t="str">
        <f t="shared" si="64"/>
        <v>high</v>
      </c>
      <c r="J1050" s="11" t="s">
        <v>11</v>
      </c>
      <c r="K1050" s="13">
        <v>6.03</v>
      </c>
      <c r="L1050" s="13">
        <v>510.34331855703999</v>
      </c>
      <c r="M1050" s="13">
        <v>2</v>
      </c>
      <c r="N1050" s="13">
        <v>4</v>
      </c>
      <c r="O1050" s="13">
        <f t="shared" si="65"/>
        <v>510.34331855703999</v>
      </c>
      <c r="P1050" s="13">
        <f t="shared" si="66"/>
        <v>84.634049511946927</v>
      </c>
      <c r="Q1050" s="53">
        <f t="shared" si="67"/>
        <v>304.68257824300895</v>
      </c>
    </row>
    <row r="1051" spans="1:17">
      <c r="A1051" s="10" t="s">
        <v>837</v>
      </c>
      <c r="B1051" s="11" t="s">
        <v>883</v>
      </c>
      <c r="C1051" s="11" t="s">
        <v>8</v>
      </c>
      <c r="D1051" s="11" t="s">
        <v>9</v>
      </c>
      <c r="E1051" s="11" t="s">
        <v>10</v>
      </c>
      <c r="F1051" s="11">
        <v>10</v>
      </c>
      <c r="G1051" s="11">
        <v>2</v>
      </c>
      <c r="H1051" s="12">
        <v>3.2</v>
      </c>
      <c r="I1051" s="11" t="str">
        <f t="shared" si="64"/>
        <v>high</v>
      </c>
      <c r="J1051" s="11" t="s">
        <v>11</v>
      </c>
      <c r="K1051" s="13">
        <v>3.51</v>
      </c>
      <c r="L1051" s="13">
        <v>524.25135587302896</v>
      </c>
      <c r="M1051" s="13">
        <v>2</v>
      </c>
      <c r="N1051" s="13">
        <v>4</v>
      </c>
      <c r="O1051" s="13">
        <f t="shared" si="65"/>
        <v>524.25135587302896</v>
      </c>
      <c r="P1051" s="13">
        <f t="shared" si="66"/>
        <v>149.35936064758661</v>
      </c>
      <c r="Q1051" s="53">
        <f t="shared" si="67"/>
        <v>537.69369833131179</v>
      </c>
    </row>
    <row r="1052" spans="1:17">
      <c r="A1052" s="10" t="s">
        <v>837</v>
      </c>
      <c r="B1052" s="11" t="s">
        <v>883</v>
      </c>
      <c r="C1052" s="11" t="s">
        <v>12</v>
      </c>
      <c r="D1052" s="11" t="s">
        <v>9</v>
      </c>
      <c r="E1052" s="11" t="s">
        <v>10</v>
      </c>
      <c r="F1052" s="11">
        <v>10</v>
      </c>
      <c r="G1052" s="11">
        <v>2</v>
      </c>
      <c r="H1052" s="12">
        <v>3.2</v>
      </c>
      <c r="I1052" s="11" t="str">
        <f t="shared" si="64"/>
        <v>high</v>
      </c>
      <c r="J1052" s="11" t="s">
        <v>11</v>
      </c>
      <c r="K1052" s="13">
        <v>3.28</v>
      </c>
      <c r="L1052" s="13">
        <v>537.82499652426702</v>
      </c>
      <c r="M1052" s="13">
        <v>2</v>
      </c>
      <c r="N1052" s="13">
        <v>4</v>
      </c>
      <c r="O1052" s="13">
        <f t="shared" si="65"/>
        <v>537.82499652426702</v>
      </c>
      <c r="P1052" s="13">
        <f t="shared" si="66"/>
        <v>163.97103552569118</v>
      </c>
      <c r="Q1052" s="53">
        <f t="shared" si="67"/>
        <v>590.29572789248823</v>
      </c>
    </row>
    <row r="1053" spans="1:17">
      <c r="A1053" s="10" t="s">
        <v>837</v>
      </c>
      <c r="B1053" s="11" t="s">
        <v>884</v>
      </c>
      <c r="C1053" s="11" t="s">
        <v>8</v>
      </c>
      <c r="D1053" s="11" t="s">
        <v>9</v>
      </c>
      <c r="E1053" s="11" t="s">
        <v>10</v>
      </c>
      <c r="F1053" s="11">
        <v>10</v>
      </c>
      <c r="G1053" s="11">
        <v>2</v>
      </c>
      <c r="H1053" s="12">
        <v>3.2</v>
      </c>
      <c r="I1053" s="11" t="str">
        <f t="shared" si="64"/>
        <v>high</v>
      </c>
      <c r="J1053" s="11" t="s">
        <v>11</v>
      </c>
      <c r="K1053" s="13">
        <v>5.08</v>
      </c>
      <c r="L1053" s="13">
        <v>690.23261580755604</v>
      </c>
      <c r="M1053" s="13">
        <v>2</v>
      </c>
      <c r="N1053" s="13">
        <v>4</v>
      </c>
      <c r="O1053" s="13">
        <f t="shared" si="65"/>
        <v>690.23261580755604</v>
      </c>
      <c r="P1053" s="13">
        <f t="shared" si="66"/>
        <v>135.87256216684173</v>
      </c>
      <c r="Q1053" s="53">
        <f t="shared" si="67"/>
        <v>489.14122380063026</v>
      </c>
    </row>
    <row r="1054" spans="1:17">
      <c r="A1054" s="10" t="s">
        <v>837</v>
      </c>
      <c r="B1054" s="11" t="s">
        <v>884</v>
      </c>
      <c r="C1054" s="11" t="s">
        <v>12</v>
      </c>
      <c r="D1054" s="11" t="s">
        <v>9</v>
      </c>
      <c r="E1054" s="11" t="s">
        <v>10</v>
      </c>
      <c r="F1054" s="11">
        <v>10</v>
      </c>
      <c r="G1054" s="11">
        <v>2</v>
      </c>
      <c r="H1054" s="12">
        <v>3.2</v>
      </c>
      <c r="I1054" s="11" t="str">
        <f t="shared" si="64"/>
        <v>high</v>
      </c>
      <c r="J1054" s="11" t="s">
        <v>11</v>
      </c>
      <c r="K1054" s="13">
        <v>4.72</v>
      </c>
      <c r="L1054" s="13">
        <v>458.92443874882599</v>
      </c>
      <c r="M1054" s="13">
        <v>2</v>
      </c>
      <c r="N1054" s="13">
        <v>4</v>
      </c>
      <c r="O1054" s="13">
        <f t="shared" si="65"/>
        <v>458.92443874882599</v>
      </c>
      <c r="P1054" s="13">
        <f t="shared" si="66"/>
        <v>97.229753972208897</v>
      </c>
      <c r="Q1054" s="53">
        <f t="shared" si="67"/>
        <v>350.02711429995202</v>
      </c>
    </row>
    <row r="1055" spans="1:17">
      <c r="A1055" s="10" t="s">
        <v>837</v>
      </c>
      <c r="B1055" s="11" t="s">
        <v>885</v>
      </c>
      <c r="C1055" s="11" t="s">
        <v>8</v>
      </c>
      <c r="D1055" s="11" t="s">
        <v>9</v>
      </c>
      <c r="E1055" s="11" t="s">
        <v>10</v>
      </c>
      <c r="F1055" s="11">
        <v>10</v>
      </c>
      <c r="G1055" s="11">
        <v>2</v>
      </c>
      <c r="H1055" s="12">
        <v>3.2</v>
      </c>
      <c r="I1055" s="11" t="str">
        <f t="shared" si="64"/>
        <v>high</v>
      </c>
      <c r="J1055" s="11" t="s">
        <v>11</v>
      </c>
      <c r="K1055" s="13">
        <v>1.91</v>
      </c>
      <c r="L1055" s="13">
        <v>176.53124512125601</v>
      </c>
      <c r="M1055" s="13">
        <v>2</v>
      </c>
      <c r="N1055" s="13">
        <v>4</v>
      </c>
      <c r="O1055" s="13">
        <f t="shared" si="65"/>
        <v>176.53124512125601</v>
      </c>
      <c r="P1055" s="13">
        <f t="shared" si="66"/>
        <v>92.424735665579064</v>
      </c>
      <c r="Q1055" s="53">
        <f t="shared" si="67"/>
        <v>332.72904839608464</v>
      </c>
    </row>
    <row r="1056" spans="1:17">
      <c r="A1056" s="10" t="s">
        <v>837</v>
      </c>
      <c r="B1056" s="11" t="s">
        <v>885</v>
      </c>
      <c r="C1056" s="11" t="s">
        <v>12</v>
      </c>
      <c r="D1056" s="11" t="s">
        <v>9</v>
      </c>
      <c r="E1056" s="11" t="s">
        <v>10</v>
      </c>
      <c r="F1056" s="11">
        <v>10</v>
      </c>
      <c r="G1056" s="11">
        <v>2</v>
      </c>
      <c r="H1056" s="12">
        <v>3.2</v>
      </c>
      <c r="I1056" s="11" t="str">
        <f t="shared" si="64"/>
        <v>high</v>
      </c>
      <c r="J1056" s="11" t="s">
        <v>11</v>
      </c>
      <c r="K1056" s="13">
        <v>2.2799999999999998</v>
      </c>
      <c r="L1056" s="13">
        <v>505.57290514272597</v>
      </c>
      <c r="M1056" s="13">
        <v>2</v>
      </c>
      <c r="N1056" s="13">
        <v>4</v>
      </c>
      <c r="O1056" s="13">
        <f t="shared" si="65"/>
        <v>505.57290514272597</v>
      </c>
      <c r="P1056" s="13">
        <f t="shared" si="66"/>
        <v>221.7425022555816</v>
      </c>
      <c r="Q1056" s="53">
        <f t="shared" si="67"/>
        <v>798.27300812009378</v>
      </c>
    </row>
    <row r="1057" spans="1:17">
      <c r="A1057" s="10" t="s">
        <v>837</v>
      </c>
      <c r="B1057" s="11" t="s">
        <v>886</v>
      </c>
      <c r="C1057" s="11" t="s">
        <v>8</v>
      </c>
      <c r="D1057" s="11" t="s">
        <v>9</v>
      </c>
      <c r="E1057" s="11" t="s">
        <v>10</v>
      </c>
      <c r="F1057" s="11">
        <v>20</v>
      </c>
      <c r="G1057" s="11">
        <v>1</v>
      </c>
      <c r="H1057" s="12">
        <v>2.2999999999999998</v>
      </c>
      <c r="I1057" s="11" t="str">
        <f t="shared" si="64"/>
        <v>low</v>
      </c>
      <c r="J1057" s="11" t="s">
        <v>11</v>
      </c>
      <c r="K1057" s="13">
        <v>13.24</v>
      </c>
      <c r="L1057" s="13">
        <v>952.81503391698698</v>
      </c>
      <c r="M1057" s="13">
        <v>2</v>
      </c>
      <c r="N1057" s="13">
        <v>4</v>
      </c>
      <c r="O1057" s="13">
        <f t="shared" si="65"/>
        <v>952.81503391698698</v>
      </c>
      <c r="P1057" s="13">
        <f t="shared" si="66"/>
        <v>71.964881715784514</v>
      </c>
      <c r="Q1057" s="53">
        <f t="shared" si="67"/>
        <v>259.07357417682425</v>
      </c>
    </row>
    <row r="1058" spans="1:17">
      <c r="A1058" s="10" t="s">
        <v>837</v>
      </c>
      <c r="B1058" s="11" t="s">
        <v>886</v>
      </c>
      <c r="C1058" s="11" t="s">
        <v>12</v>
      </c>
      <c r="D1058" s="11" t="s">
        <v>9</v>
      </c>
      <c r="E1058" s="11" t="s">
        <v>10</v>
      </c>
      <c r="F1058" s="11">
        <v>20</v>
      </c>
      <c r="G1058" s="11">
        <v>1</v>
      </c>
      <c r="H1058" s="12">
        <v>2.2999999999999998</v>
      </c>
      <c r="I1058" s="11" t="str">
        <f t="shared" si="64"/>
        <v>low</v>
      </c>
      <c r="J1058" s="11" t="s">
        <v>11</v>
      </c>
      <c r="K1058" s="13">
        <v>43.42</v>
      </c>
      <c r="L1058" s="13">
        <v>707.69403643522298</v>
      </c>
      <c r="M1058" s="13">
        <v>2</v>
      </c>
      <c r="N1058" s="13">
        <v>4</v>
      </c>
      <c r="O1058" s="13">
        <f t="shared" si="65"/>
        <v>707.69403643522298</v>
      </c>
      <c r="P1058" s="13">
        <f t="shared" si="66"/>
        <v>16.298803234344149</v>
      </c>
      <c r="Q1058" s="53">
        <f t="shared" si="67"/>
        <v>58.675691643638935</v>
      </c>
    </row>
    <row r="1059" spans="1:17">
      <c r="A1059" s="10" t="s">
        <v>837</v>
      </c>
      <c r="B1059" s="11" t="s">
        <v>887</v>
      </c>
      <c r="C1059" s="11" t="s">
        <v>8</v>
      </c>
      <c r="D1059" s="11" t="s">
        <v>9</v>
      </c>
      <c r="E1059" s="11" t="s">
        <v>10</v>
      </c>
      <c r="F1059" s="11">
        <v>20</v>
      </c>
      <c r="G1059" s="11">
        <v>1</v>
      </c>
      <c r="H1059" s="12">
        <v>2.2999999999999998</v>
      </c>
      <c r="I1059" s="11" t="str">
        <f t="shared" si="64"/>
        <v>low</v>
      </c>
      <c r="J1059" s="11" t="s">
        <v>11</v>
      </c>
      <c r="K1059" s="13">
        <v>7.09</v>
      </c>
      <c r="L1059" s="13">
        <v>881.21746610040896</v>
      </c>
      <c r="M1059" s="13">
        <v>2</v>
      </c>
      <c r="N1059" s="13">
        <v>4</v>
      </c>
      <c r="O1059" s="13">
        <f t="shared" si="65"/>
        <v>881.21746610040896</v>
      </c>
      <c r="P1059" s="13">
        <f t="shared" si="66"/>
        <v>124.29019267988843</v>
      </c>
      <c r="Q1059" s="53">
        <f t="shared" si="67"/>
        <v>447.44469364759834</v>
      </c>
    </row>
    <row r="1060" spans="1:17">
      <c r="A1060" s="10" t="s">
        <v>837</v>
      </c>
      <c r="B1060" s="11" t="s">
        <v>887</v>
      </c>
      <c r="C1060" s="11" t="s">
        <v>12</v>
      </c>
      <c r="D1060" s="11" t="s">
        <v>9</v>
      </c>
      <c r="E1060" s="11" t="s">
        <v>10</v>
      </c>
      <c r="F1060" s="11">
        <v>20</v>
      </c>
      <c r="G1060" s="11">
        <v>1</v>
      </c>
      <c r="H1060" s="12">
        <v>2.2999999999999998</v>
      </c>
      <c r="I1060" s="11" t="str">
        <f t="shared" si="64"/>
        <v>low</v>
      </c>
      <c r="J1060" s="11" t="s">
        <v>11</v>
      </c>
      <c r="K1060" s="13">
        <v>7.55</v>
      </c>
      <c r="L1060" s="13">
        <v>623.05936304717898</v>
      </c>
      <c r="M1060" s="13">
        <v>2</v>
      </c>
      <c r="N1060" s="13">
        <v>4</v>
      </c>
      <c r="O1060" s="13">
        <f t="shared" si="65"/>
        <v>623.05936304717898</v>
      </c>
      <c r="P1060" s="13">
        <f t="shared" si="66"/>
        <v>82.524418946646222</v>
      </c>
      <c r="Q1060" s="53">
        <f t="shared" si="67"/>
        <v>297.08790820792638</v>
      </c>
    </row>
    <row r="1061" spans="1:17">
      <c r="A1061" s="10" t="s">
        <v>837</v>
      </c>
      <c r="B1061" s="11" t="s">
        <v>888</v>
      </c>
      <c r="C1061" s="11" t="s">
        <v>8</v>
      </c>
      <c r="D1061" s="11" t="s">
        <v>9</v>
      </c>
      <c r="E1061" s="11" t="s">
        <v>10</v>
      </c>
      <c r="F1061" s="11">
        <v>20</v>
      </c>
      <c r="G1061" s="11">
        <v>1</v>
      </c>
      <c r="H1061" s="12">
        <v>2.2999999999999998</v>
      </c>
      <c r="I1061" s="11" t="str">
        <f t="shared" si="64"/>
        <v>low</v>
      </c>
      <c r="J1061" s="11" t="s">
        <v>11</v>
      </c>
      <c r="K1061" s="13">
        <v>124.67</v>
      </c>
      <c r="L1061" s="13">
        <v>71.116394296850302</v>
      </c>
      <c r="M1061" s="13">
        <v>2</v>
      </c>
      <c r="N1061" s="13">
        <v>4</v>
      </c>
      <c r="O1061" s="13">
        <f t="shared" si="65"/>
        <v>71.116394296850302</v>
      </c>
      <c r="P1061" s="13">
        <f t="shared" si="66"/>
        <v>0.57043710834082217</v>
      </c>
      <c r="Q1061" s="53">
        <f t="shared" si="67"/>
        <v>2.0535735900269598</v>
      </c>
    </row>
    <row r="1062" spans="1:17">
      <c r="A1062" s="10" t="s">
        <v>837</v>
      </c>
      <c r="B1062" s="11" t="s">
        <v>888</v>
      </c>
      <c r="C1062" s="11" t="s">
        <v>12</v>
      </c>
      <c r="D1062" s="11" t="s">
        <v>9</v>
      </c>
      <c r="E1062" s="11" t="s">
        <v>10</v>
      </c>
      <c r="F1062" s="11">
        <v>20</v>
      </c>
      <c r="G1062" s="11">
        <v>1</v>
      </c>
      <c r="H1062" s="12">
        <v>2.2999999999999998</v>
      </c>
      <c r="I1062" s="11" t="str">
        <f t="shared" si="64"/>
        <v>low</v>
      </c>
      <c r="J1062" s="11" t="s">
        <v>11</v>
      </c>
      <c r="K1062" s="13">
        <v>9.2200000000000006</v>
      </c>
      <c r="L1062" s="13">
        <v>735.62384949671502</v>
      </c>
      <c r="M1062" s="13">
        <v>2</v>
      </c>
      <c r="N1062" s="13">
        <v>4</v>
      </c>
      <c r="O1062" s="13">
        <f t="shared" si="65"/>
        <v>735.62384949671502</v>
      </c>
      <c r="P1062" s="13">
        <f t="shared" si="66"/>
        <v>79.785666973613331</v>
      </c>
      <c r="Q1062" s="53">
        <f t="shared" si="67"/>
        <v>287.228401105008</v>
      </c>
    </row>
    <row r="1063" spans="1:17">
      <c r="A1063" s="10" t="s">
        <v>837</v>
      </c>
      <c r="B1063" s="11" t="s">
        <v>889</v>
      </c>
      <c r="C1063" s="11" t="s">
        <v>8</v>
      </c>
      <c r="D1063" s="11" t="s">
        <v>9</v>
      </c>
      <c r="E1063" s="11" t="s">
        <v>10</v>
      </c>
      <c r="F1063" s="11">
        <v>20</v>
      </c>
      <c r="G1063" s="11">
        <v>1</v>
      </c>
      <c r="H1063" s="12">
        <v>2.2999999999999998</v>
      </c>
      <c r="I1063" s="11" t="str">
        <f t="shared" si="64"/>
        <v>low</v>
      </c>
      <c r="J1063" s="11" t="s">
        <v>11</v>
      </c>
      <c r="K1063" s="13">
        <v>36.82</v>
      </c>
      <c r="L1063" s="13">
        <v>954.12030307092903</v>
      </c>
      <c r="M1063" s="13">
        <v>2</v>
      </c>
      <c r="N1063" s="13">
        <v>4</v>
      </c>
      <c r="O1063" s="13">
        <f t="shared" si="65"/>
        <v>954.12030307092903</v>
      </c>
      <c r="P1063" s="13">
        <f t="shared" si="66"/>
        <v>25.913098942719419</v>
      </c>
      <c r="Q1063" s="53">
        <f t="shared" si="67"/>
        <v>93.287156193789912</v>
      </c>
    </row>
    <row r="1064" spans="1:17">
      <c r="A1064" s="10" t="s">
        <v>837</v>
      </c>
      <c r="B1064" s="11" t="s">
        <v>889</v>
      </c>
      <c r="C1064" s="11" t="s">
        <v>12</v>
      </c>
      <c r="D1064" s="11" t="s">
        <v>9</v>
      </c>
      <c r="E1064" s="11" t="s">
        <v>10</v>
      </c>
      <c r="F1064" s="11">
        <v>20</v>
      </c>
      <c r="G1064" s="11">
        <v>1</v>
      </c>
      <c r="H1064" s="12">
        <v>2.2999999999999998</v>
      </c>
      <c r="I1064" s="11" t="str">
        <f t="shared" si="64"/>
        <v>low</v>
      </c>
      <c r="J1064" s="11" t="s">
        <v>11</v>
      </c>
      <c r="K1064" s="13">
        <v>8.14</v>
      </c>
      <c r="L1064" s="13">
        <v>585.56862765304902</v>
      </c>
      <c r="M1064" s="13">
        <v>2</v>
      </c>
      <c r="N1064" s="13">
        <v>4</v>
      </c>
      <c r="O1064" s="13">
        <f t="shared" si="65"/>
        <v>585.56862765304902</v>
      </c>
      <c r="P1064" s="13">
        <f t="shared" si="66"/>
        <v>71.937177844354906</v>
      </c>
      <c r="Q1064" s="53">
        <f t="shared" si="67"/>
        <v>258.97384023967766</v>
      </c>
    </row>
    <row r="1065" spans="1:17">
      <c r="A1065" s="10" t="s">
        <v>837</v>
      </c>
      <c r="B1065" s="11" t="s">
        <v>890</v>
      </c>
      <c r="C1065" s="11" t="s">
        <v>8</v>
      </c>
      <c r="D1065" s="11" t="s">
        <v>9</v>
      </c>
      <c r="E1065" s="11" t="s">
        <v>10</v>
      </c>
      <c r="F1065" s="11">
        <v>20</v>
      </c>
      <c r="G1065" s="11">
        <v>2</v>
      </c>
      <c r="H1065" s="12">
        <v>2.2999999999999998</v>
      </c>
      <c r="I1065" s="11" t="str">
        <f t="shared" si="64"/>
        <v>low</v>
      </c>
      <c r="J1065" s="11" t="s">
        <v>11</v>
      </c>
      <c r="K1065" s="13">
        <v>6.9</v>
      </c>
      <c r="L1065" s="13">
        <v>954.24094122167799</v>
      </c>
      <c r="M1065" s="13">
        <v>2</v>
      </c>
      <c r="N1065" s="13">
        <v>4</v>
      </c>
      <c r="O1065" s="13">
        <f t="shared" si="65"/>
        <v>954.24094122167799</v>
      </c>
      <c r="P1065" s="13">
        <f t="shared" si="66"/>
        <v>138.29578858285188</v>
      </c>
      <c r="Q1065" s="53">
        <f t="shared" si="67"/>
        <v>497.86483889826678</v>
      </c>
    </row>
    <row r="1066" spans="1:17">
      <c r="A1066" s="10" t="s">
        <v>837</v>
      </c>
      <c r="B1066" s="11" t="s">
        <v>890</v>
      </c>
      <c r="C1066" s="11" t="s">
        <v>12</v>
      </c>
      <c r="D1066" s="11" t="s">
        <v>9</v>
      </c>
      <c r="E1066" s="11" t="s">
        <v>10</v>
      </c>
      <c r="F1066" s="11">
        <v>20</v>
      </c>
      <c r="G1066" s="11">
        <v>2</v>
      </c>
      <c r="H1066" s="12">
        <v>2.2999999999999998</v>
      </c>
      <c r="I1066" s="11" t="str">
        <f t="shared" si="64"/>
        <v>low</v>
      </c>
      <c r="J1066" s="11" t="s">
        <v>11</v>
      </c>
      <c r="K1066" s="13">
        <v>6.9</v>
      </c>
      <c r="L1066" s="13">
        <v>718.65508625618304</v>
      </c>
      <c r="M1066" s="13">
        <v>2</v>
      </c>
      <c r="N1066" s="13">
        <v>4</v>
      </c>
      <c r="O1066" s="13">
        <f t="shared" si="65"/>
        <v>718.65508625618304</v>
      </c>
      <c r="P1066" s="13">
        <f t="shared" si="66"/>
        <v>104.15291105162072</v>
      </c>
      <c r="Q1066" s="53">
        <f t="shared" si="67"/>
        <v>374.9504797858346</v>
      </c>
    </row>
    <row r="1067" spans="1:17">
      <c r="A1067" s="10" t="s">
        <v>837</v>
      </c>
      <c r="B1067" s="11" t="s">
        <v>891</v>
      </c>
      <c r="C1067" s="11" t="s">
        <v>8</v>
      </c>
      <c r="D1067" s="11" t="s">
        <v>9</v>
      </c>
      <c r="E1067" s="11" t="s">
        <v>10</v>
      </c>
      <c r="F1067" s="11">
        <v>20</v>
      </c>
      <c r="G1067" s="11">
        <v>2</v>
      </c>
      <c r="H1067" s="12">
        <v>2.2999999999999998</v>
      </c>
      <c r="I1067" s="11" t="str">
        <f t="shared" si="64"/>
        <v>low</v>
      </c>
      <c r="J1067" s="11" t="s">
        <v>11</v>
      </c>
      <c r="K1067" s="13">
        <v>6.74</v>
      </c>
      <c r="L1067" s="13">
        <v>368.68941402282502</v>
      </c>
      <c r="M1067" s="13">
        <v>2</v>
      </c>
      <c r="N1067" s="13">
        <v>4</v>
      </c>
      <c r="O1067" s="13">
        <f t="shared" si="65"/>
        <v>368.68941402282502</v>
      </c>
      <c r="P1067" s="13">
        <f t="shared" si="66"/>
        <v>54.701693475196592</v>
      </c>
      <c r="Q1067" s="53">
        <f t="shared" si="67"/>
        <v>196.92609651070774</v>
      </c>
    </row>
    <row r="1068" spans="1:17">
      <c r="A1068" s="10" t="s">
        <v>837</v>
      </c>
      <c r="B1068" s="11" t="s">
        <v>891</v>
      </c>
      <c r="C1068" s="11" t="s">
        <v>12</v>
      </c>
      <c r="D1068" s="11" t="s">
        <v>9</v>
      </c>
      <c r="E1068" s="11" t="s">
        <v>10</v>
      </c>
      <c r="F1068" s="11">
        <v>20</v>
      </c>
      <c r="G1068" s="11">
        <v>2</v>
      </c>
      <c r="H1068" s="12">
        <v>2.2999999999999998</v>
      </c>
      <c r="I1068" s="11" t="str">
        <f t="shared" si="64"/>
        <v>low</v>
      </c>
      <c r="J1068" s="11" t="s">
        <v>11</v>
      </c>
      <c r="K1068" s="13">
        <v>7.59</v>
      </c>
      <c r="L1068" s="13">
        <v>595.31278138132495</v>
      </c>
      <c r="M1068" s="13">
        <v>2</v>
      </c>
      <c r="N1068" s="13">
        <v>4</v>
      </c>
      <c r="O1068" s="13">
        <f t="shared" si="65"/>
        <v>595.31278138132495</v>
      </c>
      <c r="P1068" s="13">
        <f t="shared" si="66"/>
        <v>78.433831539041492</v>
      </c>
      <c r="Q1068" s="53">
        <f t="shared" si="67"/>
        <v>282.36179354054934</v>
      </c>
    </row>
    <row r="1069" spans="1:17">
      <c r="A1069" s="10" t="s">
        <v>837</v>
      </c>
      <c r="B1069" s="11" t="s">
        <v>892</v>
      </c>
      <c r="C1069" s="11" t="s">
        <v>8</v>
      </c>
      <c r="D1069" s="11" t="s">
        <v>9</v>
      </c>
      <c r="E1069" s="11" t="s">
        <v>10</v>
      </c>
      <c r="F1069" s="11">
        <v>20</v>
      </c>
      <c r="G1069" s="11">
        <v>2</v>
      </c>
      <c r="H1069" s="12">
        <v>2.2999999999999998</v>
      </c>
      <c r="I1069" s="11" t="str">
        <f t="shared" si="64"/>
        <v>low</v>
      </c>
      <c r="J1069" s="11" t="s">
        <v>11</v>
      </c>
      <c r="K1069" s="13">
        <v>6.9</v>
      </c>
      <c r="L1069" s="13">
        <v>434.30133164167199</v>
      </c>
      <c r="M1069" s="13">
        <v>2</v>
      </c>
      <c r="N1069" s="13">
        <v>4</v>
      </c>
      <c r="O1069" s="13">
        <f t="shared" si="65"/>
        <v>434.30133164167199</v>
      </c>
      <c r="P1069" s="13">
        <f t="shared" si="66"/>
        <v>62.942221977053912</v>
      </c>
      <c r="Q1069" s="53">
        <f t="shared" si="67"/>
        <v>226.5919991173941</v>
      </c>
    </row>
    <row r="1070" spans="1:17">
      <c r="A1070" s="10" t="s">
        <v>837</v>
      </c>
      <c r="B1070" s="11" t="s">
        <v>892</v>
      </c>
      <c r="C1070" s="11" t="s">
        <v>12</v>
      </c>
      <c r="D1070" s="11" t="s">
        <v>9</v>
      </c>
      <c r="E1070" s="11" t="s">
        <v>10</v>
      </c>
      <c r="F1070" s="11">
        <v>20</v>
      </c>
      <c r="G1070" s="11">
        <v>2</v>
      </c>
      <c r="H1070" s="12">
        <v>2.2999999999999998</v>
      </c>
      <c r="I1070" s="11" t="str">
        <f t="shared" si="64"/>
        <v>low</v>
      </c>
      <c r="J1070" s="11" t="s">
        <v>11</v>
      </c>
      <c r="K1070" s="13">
        <v>6.95</v>
      </c>
      <c r="L1070" s="13">
        <v>601.35308572215195</v>
      </c>
      <c r="M1070" s="13">
        <v>2</v>
      </c>
      <c r="N1070" s="13">
        <v>4</v>
      </c>
      <c r="O1070" s="13">
        <f t="shared" si="65"/>
        <v>601.35308572215195</v>
      </c>
      <c r="P1070" s="13">
        <f t="shared" si="66"/>
        <v>86.525623844913952</v>
      </c>
      <c r="Q1070" s="53">
        <f t="shared" si="67"/>
        <v>311.49224584169025</v>
      </c>
    </row>
    <row r="1071" spans="1:17">
      <c r="A1071" s="10" t="s">
        <v>837</v>
      </c>
      <c r="B1071" s="11" t="s">
        <v>893</v>
      </c>
      <c r="C1071" s="11" t="s">
        <v>8</v>
      </c>
      <c r="D1071" s="11" t="s">
        <v>9</v>
      </c>
      <c r="E1071" s="11" t="s">
        <v>10</v>
      </c>
      <c r="F1071" s="11">
        <v>20</v>
      </c>
      <c r="G1071" s="11">
        <v>2</v>
      </c>
      <c r="H1071" s="12">
        <v>2.2999999999999998</v>
      </c>
      <c r="I1071" s="11" t="str">
        <f t="shared" si="64"/>
        <v>low</v>
      </c>
      <c r="J1071" s="11" t="s">
        <v>11</v>
      </c>
      <c r="K1071" s="13">
        <v>6.48</v>
      </c>
      <c r="L1071" s="13">
        <v>594.59433351486302</v>
      </c>
      <c r="M1071" s="13">
        <v>2</v>
      </c>
      <c r="N1071" s="13">
        <v>4</v>
      </c>
      <c r="O1071" s="13">
        <f t="shared" si="65"/>
        <v>594.59433351486302</v>
      </c>
      <c r="P1071" s="13">
        <f t="shared" si="66"/>
        <v>91.758384801676385</v>
      </c>
      <c r="Q1071" s="53">
        <f t="shared" si="67"/>
        <v>330.33018528603503</v>
      </c>
    </row>
    <row r="1072" spans="1:17">
      <c r="A1072" s="10" t="s">
        <v>837</v>
      </c>
      <c r="B1072" s="11" t="s">
        <v>893</v>
      </c>
      <c r="C1072" s="11" t="s">
        <v>12</v>
      </c>
      <c r="D1072" s="11" t="s">
        <v>9</v>
      </c>
      <c r="E1072" s="11" t="s">
        <v>10</v>
      </c>
      <c r="F1072" s="11">
        <v>20</v>
      </c>
      <c r="G1072" s="11">
        <v>2</v>
      </c>
      <c r="H1072" s="12">
        <v>2.2999999999999998</v>
      </c>
      <c r="I1072" s="11" t="str">
        <f t="shared" si="64"/>
        <v>low</v>
      </c>
      <c r="J1072" s="11" t="s">
        <v>11</v>
      </c>
      <c r="K1072" s="13">
        <v>6.56</v>
      </c>
      <c r="L1072" s="13">
        <v>631.77890557777698</v>
      </c>
      <c r="M1072" s="13">
        <v>2</v>
      </c>
      <c r="N1072" s="13">
        <v>4</v>
      </c>
      <c r="O1072" s="13">
        <f t="shared" si="65"/>
        <v>631.77890557777698</v>
      </c>
      <c r="P1072" s="13">
        <f t="shared" si="66"/>
        <v>96.307759996612347</v>
      </c>
      <c r="Q1072" s="53">
        <f t="shared" si="67"/>
        <v>346.70793598780443</v>
      </c>
    </row>
    <row r="1073" spans="1:17">
      <c r="A1073" s="10" t="s">
        <v>837</v>
      </c>
      <c r="B1073" s="11" t="s">
        <v>894</v>
      </c>
      <c r="C1073" s="11" t="s">
        <v>8</v>
      </c>
      <c r="D1073" s="11" t="s">
        <v>9</v>
      </c>
      <c r="E1073" s="11" t="s">
        <v>10</v>
      </c>
      <c r="F1073" s="11">
        <v>20</v>
      </c>
      <c r="G1073" s="11">
        <v>1</v>
      </c>
      <c r="H1073" s="12">
        <v>2.7</v>
      </c>
      <c r="I1073" s="11" t="str">
        <f t="shared" si="64"/>
        <v>medium</v>
      </c>
      <c r="J1073" s="11" t="s">
        <v>11</v>
      </c>
      <c r="K1073" s="13">
        <v>16.86</v>
      </c>
      <c r="L1073" s="13">
        <v>842.36780994311505</v>
      </c>
      <c r="M1073" s="13">
        <v>2</v>
      </c>
      <c r="N1073" s="13">
        <v>4</v>
      </c>
      <c r="O1073" s="13">
        <f t="shared" si="65"/>
        <v>842.36780994311505</v>
      </c>
      <c r="P1073" s="13">
        <f t="shared" si="66"/>
        <v>49.962503555344902</v>
      </c>
      <c r="Q1073" s="53">
        <f t="shared" si="67"/>
        <v>179.86501279924164</v>
      </c>
    </row>
    <row r="1074" spans="1:17">
      <c r="A1074" s="10" t="s">
        <v>837</v>
      </c>
      <c r="B1074" s="11" t="s">
        <v>894</v>
      </c>
      <c r="C1074" s="11" t="s">
        <v>12</v>
      </c>
      <c r="D1074" s="11" t="s">
        <v>9</v>
      </c>
      <c r="E1074" s="11" t="s">
        <v>10</v>
      </c>
      <c r="F1074" s="11">
        <v>20</v>
      </c>
      <c r="G1074" s="11">
        <v>1</v>
      </c>
      <c r="H1074" s="12">
        <v>2.7</v>
      </c>
      <c r="I1074" s="11" t="str">
        <f t="shared" si="64"/>
        <v>medium</v>
      </c>
      <c r="J1074" s="11" t="s">
        <v>11</v>
      </c>
      <c r="K1074" s="13">
        <v>7.87</v>
      </c>
      <c r="L1074" s="13">
        <v>838.05347576878899</v>
      </c>
      <c r="M1074" s="13">
        <v>2</v>
      </c>
      <c r="N1074" s="13">
        <v>4</v>
      </c>
      <c r="O1074" s="13">
        <f t="shared" si="65"/>
        <v>838.05347576878899</v>
      </c>
      <c r="P1074" s="13">
        <f t="shared" si="66"/>
        <v>106.48709984355641</v>
      </c>
      <c r="Q1074" s="53">
        <f t="shared" si="67"/>
        <v>383.35355943680304</v>
      </c>
    </row>
    <row r="1075" spans="1:17">
      <c r="A1075" s="10" t="s">
        <v>837</v>
      </c>
      <c r="B1075" s="11" t="s">
        <v>895</v>
      </c>
      <c r="C1075" s="11" t="s">
        <v>8</v>
      </c>
      <c r="D1075" s="11" t="s">
        <v>9</v>
      </c>
      <c r="E1075" s="11" t="s">
        <v>10</v>
      </c>
      <c r="F1075" s="11">
        <v>20</v>
      </c>
      <c r="G1075" s="11">
        <v>1</v>
      </c>
      <c r="H1075" s="12">
        <v>2.7</v>
      </c>
      <c r="I1075" s="11" t="str">
        <f t="shared" si="64"/>
        <v>medium</v>
      </c>
      <c r="J1075" s="11" t="s">
        <v>11</v>
      </c>
      <c r="K1075" s="13">
        <v>6.99</v>
      </c>
      <c r="L1075" s="13">
        <v>537.61641378071897</v>
      </c>
      <c r="M1075" s="13">
        <v>2</v>
      </c>
      <c r="N1075" s="13">
        <v>4</v>
      </c>
      <c r="O1075" s="13">
        <f t="shared" si="65"/>
        <v>537.61641378071897</v>
      </c>
      <c r="P1075" s="13">
        <f t="shared" si="66"/>
        <v>76.912219424995556</v>
      </c>
      <c r="Q1075" s="53">
        <f t="shared" si="67"/>
        <v>276.88398992998401</v>
      </c>
    </row>
    <row r="1076" spans="1:17">
      <c r="A1076" s="10" t="s">
        <v>837</v>
      </c>
      <c r="B1076" s="11" t="s">
        <v>895</v>
      </c>
      <c r="C1076" s="11" t="s">
        <v>12</v>
      </c>
      <c r="D1076" s="11" t="s">
        <v>9</v>
      </c>
      <c r="E1076" s="11" t="s">
        <v>10</v>
      </c>
      <c r="F1076" s="11">
        <v>20</v>
      </c>
      <c r="G1076" s="11">
        <v>1</v>
      </c>
      <c r="H1076" s="12">
        <v>2.7</v>
      </c>
      <c r="I1076" s="11" t="str">
        <f t="shared" si="64"/>
        <v>medium</v>
      </c>
      <c r="J1076" s="11" t="s">
        <v>11</v>
      </c>
      <c r="K1076" s="13">
        <v>6.58</v>
      </c>
      <c r="L1076" s="13">
        <v>550.253353726049</v>
      </c>
      <c r="M1076" s="13">
        <v>2</v>
      </c>
      <c r="N1076" s="13">
        <v>4</v>
      </c>
      <c r="O1076" s="13">
        <f t="shared" si="65"/>
        <v>550.253353726049</v>
      </c>
      <c r="P1076" s="13">
        <f t="shared" si="66"/>
        <v>83.625129745600148</v>
      </c>
      <c r="Q1076" s="53">
        <f t="shared" si="67"/>
        <v>301.05046708416052</v>
      </c>
    </row>
    <row r="1077" spans="1:17">
      <c r="A1077" s="10" t="s">
        <v>837</v>
      </c>
      <c r="B1077" s="11" t="s">
        <v>896</v>
      </c>
      <c r="C1077" s="11" t="s">
        <v>8</v>
      </c>
      <c r="D1077" s="11" t="s">
        <v>9</v>
      </c>
      <c r="E1077" s="11" t="s">
        <v>10</v>
      </c>
      <c r="F1077" s="11">
        <v>20</v>
      </c>
      <c r="G1077" s="11">
        <v>1</v>
      </c>
      <c r="H1077" s="12">
        <v>2.7</v>
      </c>
      <c r="I1077" s="11" t="str">
        <f t="shared" si="64"/>
        <v>medium</v>
      </c>
      <c r="J1077" s="11" t="s">
        <v>11</v>
      </c>
      <c r="K1077" s="13">
        <v>7.17</v>
      </c>
      <c r="L1077" s="13">
        <v>762.97263328542397</v>
      </c>
      <c r="M1077" s="13">
        <v>2</v>
      </c>
      <c r="N1077" s="13">
        <v>4</v>
      </c>
      <c r="O1077" s="13">
        <f t="shared" si="65"/>
        <v>762.97263328542397</v>
      </c>
      <c r="P1077" s="13">
        <f t="shared" si="66"/>
        <v>106.41180380549847</v>
      </c>
      <c r="Q1077" s="53">
        <f t="shared" si="67"/>
        <v>383.08249369979444</v>
      </c>
    </row>
    <row r="1078" spans="1:17">
      <c r="A1078" s="10" t="s">
        <v>837</v>
      </c>
      <c r="B1078" s="11" t="s">
        <v>896</v>
      </c>
      <c r="C1078" s="11" t="s">
        <v>12</v>
      </c>
      <c r="D1078" s="11" t="s">
        <v>9</v>
      </c>
      <c r="E1078" s="11" t="s">
        <v>10</v>
      </c>
      <c r="F1078" s="11">
        <v>20</v>
      </c>
      <c r="G1078" s="11">
        <v>1</v>
      </c>
      <c r="H1078" s="12">
        <v>2.7</v>
      </c>
      <c r="I1078" s="11" t="str">
        <f t="shared" si="64"/>
        <v>medium</v>
      </c>
      <c r="J1078" s="11" t="s">
        <v>11</v>
      </c>
      <c r="K1078" s="13">
        <v>7.65</v>
      </c>
      <c r="L1078" s="13">
        <v>697.78225761538101</v>
      </c>
      <c r="M1078" s="13">
        <v>2</v>
      </c>
      <c r="N1078" s="13">
        <v>4</v>
      </c>
      <c r="O1078" s="13">
        <f t="shared" si="65"/>
        <v>697.78225761538101</v>
      </c>
      <c r="P1078" s="13">
        <f t="shared" si="66"/>
        <v>91.213367008546527</v>
      </c>
      <c r="Q1078" s="53">
        <f t="shared" si="67"/>
        <v>328.36812123076749</v>
      </c>
    </row>
    <row r="1079" spans="1:17">
      <c r="A1079" s="10" t="s">
        <v>837</v>
      </c>
      <c r="B1079" s="11" t="s">
        <v>897</v>
      </c>
      <c r="C1079" s="11" t="s">
        <v>8</v>
      </c>
      <c r="D1079" s="11" t="s">
        <v>9</v>
      </c>
      <c r="E1079" s="11" t="s">
        <v>10</v>
      </c>
      <c r="F1079" s="11">
        <v>20</v>
      </c>
      <c r="G1079" s="11">
        <v>1</v>
      </c>
      <c r="H1079" s="12">
        <v>2.7</v>
      </c>
      <c r="I1079" s="11" t="str">
        <f t="shared" si="64"/>
        <v>medium</v>
      </c>
      <c r="J1079" s="11" t="s">
        <v>11</v>
      </c>
      <c r="K1079" s="13">
        <v>15.35</v>
      </c>
      <c r="L1079" s="13">
        <v>757.09385656117195</v>
      </c>
      <c r="M1079" s="13">
        <v>2</v>
      </c>
      <c r="N1079" s="13">
        <v>4</v>
      </c>
      <c r="O1079" s="13">
        <f t="shared" si="65"/>
        <v>757.09385656117195</v>
      </c>
      <c r="P1079" s="13">
        <f t="shared" si="66"/>
        <v>49.322075346004688</v>
      </c>
      <c r="Q1079" s="53">
        <f t="shared" si="67"/>
        <v>177.55947124561689</v>
      </c>
    </row>
    <row r="1080" spans="1:17">
      <c r="A1080" s="10" t="s">
        <v>837</v>
      </c>
      <c r="B1080" s="11" t="s">
        <v>897</v>
      </c>
      <c r="C1080" s="11" t="s">
        <v>12</v>
      </c>
      <c r="D1080" s="11" t="s">
        <v>9</v>
      </c>
      <c r="E1080" s="11" t="s">
        <v>10</v>
      </c>
      <c r="F1080" s="11">
        <v>20</v>
      </c>
      <c r="G1080" s="11">
        <v>1</v>
      </c>
      <c r="H1080" s="12">
        <v>2.7</v>
      </c>
      <c r="I1080" s="11" t="str">
        <f t="shared" si="64"/>
        <v>medium</v>
      </c>
      <c r="J1080" s="11" t="s">
        <v>11</v>
      </c>
      <c r="K1080" s="13">
        <v>6.02</v>
      </c>
      <c r="L1080" s="13">
        <v>606.66628134856398</v>
      </c>
      <c r="M1080" s="13">
        <v>2</v>
      </c>
      <c r="N1080" s="13">
        <v>4</v>
      </c>
      <c r="O1080" s="13">
        <f t="shared" si="65"/>
        <v>606.66628134856398</v>
      </c>
      <c r="P1080" s="13">
        <f t="shared" si="66"/>
        <v>100.77512979212027</v>
      </c>
      <c r="Q1080" s="53">
        <f t="shared" si="67"/>
        <v>362.79046725163295</v>
      </c>
    </row>
    <row r="1081" spans="1:17">
      <c r="A1081" s="10" t="s">
        <v>837</v>
      </c>
      <c r="B1081" s="11" t="s">
        <v>898</v>
      </c>
      <c r="C1081" s="11" t="s">
        <v>8</v>
      </c>
      <c r="D1081" s="11" t="s">
        <v>9</v>
      </c>
      <c r="E1081" s="11" t="s">
        <v>10</v>
      </c>
      <c r="F1081" s="11">
        <v>20</v>
      </c>
      <c r="G1081" s="11">
        <v>2</v>
      </c>
      <c r="H1081" s="12">
        <v>2.7</v>
      </c>
      <c r="I1081" s="11" t="str">
        <f t="shared" si="64"/>
        <v>medium</v>
      </c>
      <c r="J1081" s="11" t="s">
        <v>11</v>
      </c>
      <c r="K1081" s="13">
        <v>5.97</v>
      </c>
      <c r="L1081" s="13">
        <v>1608.9770978055899</v>
      </c>
      <c r="M1081" s="13">
        <v>2</v>
      </c>
      <c r="N1081" s="13">
        <v>4</v>
      </c>
      <c r="O1081" s="13">
        <f t="shared" si="65"/>
        <v>1608.9770978055899</v>
      </c>
      <c r="P1081" s="13">
        <f t="shared" si="66"/>
        <v>269.5104016424774</v>
      </c>
      <c r="Q1081" s="53">
        <f t="shared" si="67"/>
        <v>970.2374459129187</v>
      </c>
    </row>
    <row r="1082" spans="1:17">
      <c r="A1082" s="10" t="s">
        <v>837</v>
      </c>
      <c r="B1082" s="11" t="s">
        <v>898</v>
      </c>
      <c r="C1082" s="11" t="s">
        <v>12</v>
      </c>
      <c r="D1082" s="11" t="s">
        <v>9</v>
      </c>
      <c r="E1082" s="11" t="s">
        <v>10</v>
      </c>
      <c r="F1082" s="11">
        <v>20</v>
      </c>
      <c r="G1082" s="11">
        <v>2</v>
      </c>
      <c r="H1082" s="12">
        <v>2.7</v>
      </c>
      <c r="I1082" s="11" t="str">
        <f t="shared" si="64"/>
        <v>medium</v>
      </c>
      <c r="J1082" s="11" t="s">
        <v>11</v>
      </c>
      <c r="K1082" s="13">
        <v>6</v>
      </c>
      <c r="L1082" s="13">
        <v>724.31165763797696</v>
      </c>
      <c r="M1082" s="13">
        <v>2</v>
      </c>
      <c r="N1082" s="13">
        <v>4</v>
      </c>
      <c r="O1082" s="13">
        <f t="shared" si="65"/>
        <v>724.31165763797696</v>
      </c>
      <c r="P1082" s="13">
        <f t="shared" si="66"/>
        <v>120.71860960632949</v>
      </c>
      <c r="Q1082" s="53">
        <f t="shared" si="67"/>
        <v>434.58699458278619</v>
      </c>
    </row>
    <row r="1083" spans="1:17">
      <c r="A1083" s="10" t="s">
        <v>837</v>
      </c>
      <c r="B1083" s="11" t="s">
        <v>899</v>
      </c>
      <c r="C1083" s="11" t="s">
        <v>8</v>
      </c>
      <c r="D1083" s="11" t="s">
        <v>9</v>
      </c>
      <c r="E1083" s="11" t="s">
        <v>10</v>
      </c>
      <c r="F1083" s="11">
        <v>20</v>
      </c>
      <c r="G1083" s="11">
        <v>2</v>
      </c>
      <c r="H1083" s="12">
        <v>2.7</v>
      </c>
      <c r="I1083" s="11" t="str">
        <f t="shared" si="64"/>
        <v>medium</v>
      </c>
      <c r="J1083" s="11" t="s">
        <v>11</v>
      </c>
      <c r="K1083" s="13">
        <v>5.86</v>
      </c>
      <c r="L1083" s="13">
        <v>725.698860212471</v>
      </c>
      <c r="M1083" s="13">
        <v>2</v>
      </c>
      <c r="N1083" s="13">
        <v>4</v>
      </c>
      <c r="O1083" s="13">
        <f t="shared" si="65"/>
        <v>725.698860212471</v>
      </c>
      <c r="P1083" s="13">
        <f t="shared" si="66"/>
        <v>123.8393959406947</v>
      </c>
      <c r="Q1083" s="53">
        <f t="shared" si="67"/>
        <v>445.8218253865009</v>
      </c>
    </row>
    <row r="1084" spans="1:17">
      <c r="A1084" s="10" t="s">
        <v>837</v>
      </c>
      <c r="B1084" s="11" t="s">
        <v>899</v>
      </c>
      <c r="C1084" s="11" t="s">
        <v>12</v>
      </c>
      <c r="D1084" s="11" t="s">
        <v>9</v>
      </c>
      <c r="E1084" s="11" t="s">
        <v>10</v>
      </c>
      <c r="F1084" s="11">
        <v>20</v>
      </c>
      <c r="G1084" s="11">
        <v>2</v>
      </c>
      <c r="H1084" s="12">
        <v>2.7</v>
      </c>
      <c r="I1084" s="11" t="str">
        <f t="shared" si="64"/>
        <v>medium</v>
      </c>
      <c r="J1084" s="11" t="s">
        <v>11</v>
      </c>
      <c r="K1084" s="13">
        <v>6.07</v>
      </c>
      <c r="L1084" s="13">
        <v>695.31205364513505</v>
      </c>
      <c r="M1084" s="13">
        <v>2</v>
      </c>
      <c r="N1084" s="13">
        <v>4</v>
      </c>
      <c r="O1084" s="13">
        <f t="shared" si="65"/>
        <v>695.31205364513505</v>
      </c>
      <c r="P1084" s="13">
        <f t="shared" si="66"/>
        <v>114.54893799755108</v>
      </c>
      <c r="Q1084" s="53">
        <f t="shared" si="67"/>
        <v>412.37617679118387</v>
      </c>
    </row>
    <row r="1085" spans="1:17">
      <c r="A1085" s="10" t="s">
        <v>837</v>
      </c>
      <c r="B1085" s="11" t="s">
        <v>900</v>
      </c>
      <c r="C1085" s="11" t="s">
        <v>8</v>
      </c>
      <c r="D1085" s="11" t="s">
        <v>9</v>
      </c>
      <c r="E1085" s="11" t="s">
        <v>10</v>
      </c>
      <c r="F1085" s="11">
        <v>20</v>
      </c>
      <c r="G1085" s="11">
        <v>2</v>
      </c>
      <c r="H1085" s="12">
        <v>2.7</v>
      </c>
      <c r="I1085" s="11" t="str">
        <f t="shared" si="64"/>
        <v>medium</v>
      </c>
      <c r="J1085" s="11" t="s">
        <v>11</v>
      </c>
      <c r="K1085" s="13">
        <v>5.83</v>
      </c>
      <c r="L1085" s="13">
        <v>876.77529686457899</v>
      </c>
      <c r="M1085" s="13">
        <v>2</v>
      </c>
      <c r="N1085" s="13">
        <v>4</v>
      </c>
      <c r="O1085" s="13">
        <f t="shared" si="65"/>
        <v>876.77529686457899</v>
      </c>
      <c r="P1085" s="13">
        <f t="shared" si="66"/>
        <v>150.39027390473052</v>
      </c>
      <c r="Q1085" s="53">
        <f t="shared" si="67"/>
        <v>541.40498605702987</v>
      </c>
    </row>
    <row r="1086" spans="1:17">
      <c r="A1086" s="10" t="s">
        <v>837</v>
      </c>
      <c r="B1086" s="11" t="s">
        <v>900</v>
      </c>
      <c r="C1086" s="11" t="s">
        <v>12</v>
      </c>
      <c r="D1086" s="11" t="s">
        <v>9</v>
      </c>
      <c r="E1086" s="11" t="s">
        <v>10</v>
      </c>
      <c r="F1086" s="11">
        <v>20</v>
      </c>
      <c r="G1086" s="11">
        <v>2</v>
      </c>
      <c r="H1086" s="12">
        <v>2.7</v>
      </c>
      <c r="I1086" s="11" t="str">
        <f t="shared" si="64"/>
        <v>medium</v>
      </c>
      <c r="J1086" s="11" t="s">
        <v>11</v>
      </c>
      <c r="K1086" s="13">
        <v>5.77</v>
      </c>
      <c r="L1086" s="13">
        <v>738.47312088406295</v>
      </c>
      <c r="M1086" s="13">
        <v>2</v>
      </c>
      <c r="N1086" s="13">
        <v>4</v>
      </c>
      <c r="O1086" s="13">
        <f t="shared" si="65"/>
        <v>738.47312088406295</v>
      </c>
      <c r="P1086" s="13">
        <f t="shared" si="66"/>
        <v>127.98494296084282</v>
      </c>
      <c r="Q1086" s="53">
        <f t="shared" si="67"/>
        <v>460.74579465903412</v>
      </c>
    </row>
    <row r="1087" spans="1:17">
      <c r="A1087" s="10" t="s">
        <v>837</v>
      </c>
      <c r="B1087" s="11" t="s">
        <v>901</v>
      </c>
      <c r="C1087" s="11" t="s">
        <v>8</v>
      </c>
      <c r="D1087" s="11" t="s">
        <v>9</v>
      </c>
      <c r="E1087" s="11" t="s">
        <v>10</v>
      </c>
      <c r="F1087" s="11">
        <v>20</v>
      </c>
      <c r="G1087" s="11">
        <v>2</v>
      </c>
      <c r="H1087" s="12">
        <v>2.7</v>
      </c>
      <c r="I1087" s="11" t="str">
        <f t="shared" si="64"/>
        <v>medium</v>
      </c>
      <c r="J1087" s="11" t="s">
        <v>11</v>
      </c>
      <c r="K1087" s="13">
        <v>6</v>
      </c>
      <c r="L1087" s="13">
        <v>898.05973455004698</v>
      </c>
      <c r="M1087" s="13">
        <v>2</v>
      </c>
      <c r="N1087" s="13">
        <v>4</v>
      </c>
      <c r="O1087" s="13">
        <f t="shared" si="65"/>
        <v>898.05973455004698</v>
      </c>
      <c r="P1087" s="13">
        <f t="shared" si="66"/>
        <v>149.67662242500782</v>
      </c>
      <c r="Q1087" s="53">
        <f t="shared" si="67"/>
        <v>538.83584073002817</v>
      </c>
    </row>
    <row r="1088" spans="1:17">
      <c r="A1088" s="10" t="s">
        <v>837</v>
      </c>
      <c r="B1088" s="11" t="s">
        <v>901</v>
      </c>
      <c r="C1088" s="11" t="s">
        <v>12</v>
      </c>
      <c r="D1088" s="11" t="s">
        <v>9</v>
      </c>
      <c r="E1088" s="11" t="s">
        <v>10</v>
      </c>
      <c r="F1088" s="11">
        <v>20</v>
      </c>
      <c r="G1088" s="11">
        <v>2</v>
      </c>
      <c r="H1088" s="12">
        <v>2.7</v>
      </c>
      <c r="I1088" s="11" t="str">
        <f t="shared" si="64"/>
        <v>medium</v>
      </c>
      <c r="J1088" s="11" t="s">
        <v>11</v>
      </c>
      <c r="K1088" s="13">
        <v>5.97</v>
      </c>
      <c r="L1088" s="13">
        <v>733.44706838476895</v>
      </c>
      <c r="M1088" s="13">
        <v>2</v>
      </c>
      <c r="N1088" s="13">
        <v>4</v>
      </c>
      <c r="O1088" s="13">
        <f t="shared" si="65"/>
        <v>733.44706838476895</v>
      </c>
      <c r="P1088" s="13">
        <f t="shared" si="66"/>
        <v>122.85545534083232</v>
      </c>
      <c r="Q1088" s="53">
        <f t="shared" si="67"/>
        <v>442.27963922699638</v>
      </c>
    </row>
    <row r="1089" spans="1:17">
      <c r="A1089" s="10" t="s">
        <v>837</v>
      </c>
      <c r="B1089" s="11" t="s">
        <v>902</v>
      </c>
      <c r="C1089" s="11" t="s">
        <v>8</v>
      </c>
      <c r="D1089" s="11" t="s">
        <v>9</v>
      </c>
      <c r="E1089" s="11" t="s">
        <v>10</v>
      </c>
      <c r="F1089" s="11">
        <v>20</v>
      </c>
      <c r="G1089" s="11">
        <v>1</v>
      </c>
      <c r="H1089" s="12">
        <v>3.2</v>
      </c>
      <c r="I1089" s="11" t="str">
        <f t="shared" si="64"/>
        <v>high</v>
      </c>
      <c r="J1089" s="11" t="s">
        <v>11</v>
      </c>
      <c r="K1089" s="13">
        <v>5.87</v>
      </c>
      <c r="L1089" s="13">
        <v>535.403384340608</v>
      </c>
      <c r="M1089" s="13">
        <v>2</v>
      </c>
      <c r="N1089" s="13">
        <v>4</v>
      </c>
      <c r="O1089" s="13">
        <f t="shared" si="65"/>
        <v>535.403384340608</v>
      </c>
      <c r="P1089" s="13">
        <f t="shared" si="66"/>
        <v>91.210116582727082</v>
      </c>
      <c r="Q1089" s="53">
        <f t="shared" si="67"/>
        <v>328.3564196978175</v>
      </c>
    </row>
    <row r="1090" spans="1:17">
      <c r="A1090" s="10" t="s">
        <v>837</v>
      </c>
      <c r="B1090" s="11" t="s">
        <v>902</v>
      </c>
      <c r="C1090" s="11" t="s">
        <v>12</v>
      </c>
      <c r="D1090" s="11" t="s">
        <v>9</v>
      </c>
      <c r="E1090" s="11" t="s">
        <v>10</v>
      </c>
      <c r="F1090" s="11">
        <v>20</v>
      </c>
      <c r="G1090" s="11">
        <v>1</v>
      </c>
      <c r="H1090" s="12">
        <v>3.2</v>
      </c>
      <c r="I1090" s="11" t="str">
        <f t="shared" ref="I1090:I1104" si="68">IF(H1090=2.3,"low",IF(H1090=2.7,"medium",IF(H1090=3.2,"high",IF(H1090=1.4,"low",IF(H1090=2,"medium",IF(H1090=3.3,"high"))))))</f>
        <v>high</v>
      </c>
      <c r="J1090" s="11" t="s">
        <v>11</v>
      </c>
      <c r="K1090" s="13">
        <v>5.55</v>
      </c>
      <c r="L1090" s="13">
        <v>794.21772625976996</v>
      </c>
      <c r="M1090" s="13">
        <v>2</v>
      </c>
      <c r="N1090" s="13">
        <v>4</v>
      </c>
      <c r="O1090" s="13">
        <f t="shared" ref="O1090:O1104" si="69">(IF(L1090&lt;N1090,0,L1090))</f>
        <v>794.21772625976996</v>
      </c>
      <c r="P1090" s="13">
        <f t="shared" ref="P1090:P1104" si="70">IF(O1090=0,NA(),(O1090/K1090))</f>
        <v>143.10229301977839</v>
      </c>
      <c r="Q1090" s="53">
        <f t="shared" ref="Q1090:Q1104" si="71">IF(O1090=0,NA(),((P1090/1000)*3600))</f>
        <v>515.16825487120218</v>
      </c>
    </row>
    <row r="1091" spans="1:17">
      <c r="A1091" s="10" t="s">
        <v>837</v>
      </c>
      <c r="B1091" s="11" t="s">
        <v>903</v>
      </c>
      <c r="C1091" s="11" t="s">
        <v>8</v>
      </c>
      <c r="D1091" s="11" t="s">
        <v>9</v>
      </c>
      <c r="E1091" s="11" t="s">
        <v>10</v>
      </c>
      <c r="F1091" s="11">
        <v>20</v>
      </c>
      <c r="G1091" s="11">
        <v>1</v>
      </c>
      <c r="H1091" s="12">
        <v>3.2</v>
      </c>
      <c r="I1091" s="11" t="str">
        <f t="shared" si="68"/>
        <v>high</v>
      </c>
      <c r="J1091" s="11" t="s">
        <v>11</v>
      </c>
      <c r="K1091" s="13">
        <v>6.07</v>
      </c>
      <c r="L1091" s="13">
        <v>810.82895487514702</v>
      </c>
      <c r="M1091" s="13">
        <v>2</v>
      </c>
      <c r="N1091" s="13">
        <v>4</v>
      </c>
      <c r="O1091" s="13">
        <f t="shared" si="69"/>
        <v>810.82895487514702</v>
      </c>
      <c r="P1091" s="13">
        <f t="shared" si="70"/>
        <v>133.5797289744888</v>
      </c>
      <c r="Q1091" s="53">
        <f t="shared" si="71"/>
        <v>480.88702430815971</v>
      </c>
    </row>
    <row r="1092" spans="1:17">
      <c r="A1092" s="10" t="s">
        <v>837</v>
      </c>
      <c r="B1092" s="11" t="s">
        <v>903</v>
      </c>
      <c r="C1092" s="11" t="s">
        <v>12</v>
      </c>
      <c r="D1092" s="11" t="s">
        <v>9</v>
      </c>
      <c r="E1092" s="11" t="s">
        <v>10</v>
      </c>
      <c r="F1092" s="11">
        <v>20</v>
      </c>
      <c r="G1092" s="11">
        <v>1</v>
      </c>
      <c r="H1092" s="12">
        <v>3.2</v>
      </c>
      <c r="I1092" s="11" t="str">
        <f t="shared" si="68"/>
        <v>high</v>
      </c>
      <c r="J1092" s="11" t="s">
        <v>11</v>
      </c>
      <c r="K1092" s="13">
        <v>5.93</v>
      </c>
      <c r="L1092" s="13">
        <v>676.38948225921501</v>
      </c>
      <c r="M1092" s="13">
        <v>2</v>
      </c>
      <c r="N1092" s="13">
        <v>4</v>
      </c>
      <c r="O1092" s="13">
        <f t="shared" si="69"/>
        <v>676.38948225921501</v>
      </c>
      <c r="P1092" s="13">
        <f t="shared" si="70"/>
        <v>114.06230729497724</v>
      </c>
      <c r="Q1092" s="53">
        <f t="shared" si="71"/>
        <v>410.62430626191804</v>
      </c>
    </row>
    <row r="1093" spans="1:17">
      <c r="A1093" s="10" t="s">
        <v>837</v>
      </c>
      <c r="B1093" s="11" t="s">
        <v>904</v>
      </c>
      <c r="C1093" s="11" t="s">
        <v>8</v>
      </c>
      <c r="D1093" s="11" t="s">
        <v>9</v>
      </c>
      <c r="E1093" s="11" t="s">
        <v>10</v>
      </c>
      <c r="F1093" s="11">
        <v>20</v>
      </c>
      <c r="G1093" s="11">
        <v>1</v>
      </c>
      <c r="H1093" s="12">
        <v>3.2</v>
      </c>
      <c r="I1093" s="11" t="str">
        <f t="shared" si="68"/>
        <v>high</v>
      </c>
      <c r="J1093" s="11" t="s">
        <v>11</v>
      </c>
      <c r="K1093" s="13">
        <v>5.28</v>
      </c>
      <c r="L1093" s="13">
        <v>581.23997429011797</v>
      </c>
      <c r="M1093" s="13">
        <v>2</v>
      </c>
      <c r="N1093" s="13">
        <v>4</v>
      </c>
      <c r="O1093" s="13">
        <f t="shared" si="69"/>
        <v>581.23997429011797</v>
      </c>
      <c r="P1093" s="13">
        <f t="shared" si="70"/>
        <v>110.08332846403749</v>
      </c>
      <c r="Q1093" s="53">
        <f t="shared" si="71"/>
        <v>396.29998247053499</v>
      </c>
    </row>
    <row r="1094" spans="1:17">
      <c r="A1094" s="10" t="s">
        <v>837</v>
      </c>
      <c r="B1094" s="11" t="s">
        <v>904</v>
      </c>
      <c r="C1094" s="11" t="s">
        <v>12</v>
      </c>
      <c r="D1094" s="11" t="s">
        <v>9</v>
      </c>
      <c r="E1094" s="11" t="s">
        <v>10</v>
      </c>
      <c r="F1094" s="11">
        <v>20</v>
      </c>
      <c r="G1094" s="11">
        <v>1</v>
      </c>
      <c r="H1094" s="12">
        <v>3.2</v>
      </c>
      <c r="I1094" s="11" t="str">
        <f t="shared" si="68"/>
        <v>high</v>
      </c>
      <c r="J1094" s="11" t="s">
        <v>11</v>
      </c>
      <c r="K1094" s="13">
        <v>17.100000000000001</v>
      </c>
      <c r="L1094" s="13">
        <v>616.35062080841703</v>
      </c>
      <c r="M1094" s="13">
        <v>2</v>
      </c>
      <c r="N1094" s="13">
        <v>4</v>
      </c>
      <c r="O1094" s="13">
        <f t="shared" si="69"/>
        <v>616.35062080841703</v>
      </c>
      <c r="P1094" s="13">
        <f t="shared" si="70"/>
        <v>36.043895953708592</v>
      </c>
      <c r="Q1094" s="53">
        <f t="shared" si="71"/>
        <v>129.75802543335092</v>
      </c>
    </row>
    <row r="1095" spans="1:17">
      <c r="A1095" s="10" t="s">
        <v>837</v>
      </c>
      <c r="B1095" s="11" t="s">
        <v>905</v>
      </c>
      <c r="C1095" s="11" t="s">
        <v>8</v>
      </c>
      <c r="D1095" s="11" t="s">
        <v>9</v>
      </c>
      <c r="E1095" s="11" t="s">
        <v>10</v>
      </c>
      <c r="F1095" s="11">
        <v>20</v>
      </c>
      <c r="G1095" s="11">
        <v>1</v>
      </c>
      <c r="H1095" s="12">
        <v>3.2</v>
      </c>
      <c r="I1095" s="11" t="str">
        <f t="shared" si="68"/>
        <v>high</v>
      </c>
      <c r="J1095" s="11" t="s">
        <v>11</v>
      </c>
      <c r="K1095" s="13">
        <v>6.08</v>
      </c>
      <c r="L1095" s="13">
        <v>543.85931563173494</v>
      </c>
      <c r="M1095" s="13">
        <v>2</v>
      </c>
      <c r="N1095" s="13">
        <v>4</v>
      </c>
      <c r="O1095" s="13">
        <f t="shared" si="69"/>
        <v>543.85931563173494</v>
      </c>
      <c r="P1095" s="13">
        <f t="shared" si="70"/>
        <v>89.450545334166932</v>
      </c>
      <c r="Q1095" s="53">
        <f t="shared" si="71"/>
        <v>322.02196320300095</v>
      </c>
    </row>
    <row r="1096" spans="1:17">
      <c r="A1096" s="10" t="s">
        <v>837</v>
      </c>
      <c r="B1096" s="11" t="s">
        <v>905</v>
      </c>
      <c r="C1096" s="11" t="s">
        <v>12</v>
      </c>
      <c r="D1096" s="11" t="s">
        <v>9</v>
      </c>
      <c r="E1096" s="11" t="s">
        <v>10</v>
      </c>
      <c r="F1096" s="11">
        <v>20</v>
      </c>
      <c r="G1096" s="11">
        <v>1</v>
      </c>
      <c r="H1096" s="12">
        <v>3.2</v>
      </c>
      <c r="I1096" s="11" t="str">
        <f t="shared" si="68"/>
        <v>high</v>
      </c>
      <c r="J1096" s="11" t="s">
        <v>11</v>
      </c>
      <c r="K1096" s="13">
        <v>5.23</v>
      </c>
      <c r="L1096" s="13">
        <v>632.05393201394895</v>
      </c>
      <c r="M1096" s="13">
        <v>2</v>
      </c>
      <c r="N1096" s="13">
        <v>4</v>
      </c>
      <c r="O1096" s="13">
        <f t="shared" si="69"/>
        <v>632.05393201394895</v>
      </c>
      <c r="P1096" s="13">
        <f t="shared" si="70"/>
        <v>120.85161223976078</v>
      </c>
      <c r="Q1096" s="53">
        <f t="shared" si="71"/>
        <v>435.06580406313878</v>
      </c>
    </row>
    <row r="1097" spans="1:17">
      <c r="A1097" s="10" t="s">
        <v>837</v>
      </c>
      <c r="B1097" s="11" t="s">
        <v>906</v>
      </c>
      <c r="C1097" s="11" t="s">
        <v>8</v>
      </c>
      <c r="D1097" s="11" t="s">
        <v>9</v>
      </c>
      <c r="E1097" s="11" t="s">
        <v>10</v>
      </c>
      <c r="F1097" s="11">
        <v>20</v>
      </c>
      <c r="G1097" s="11">
        <v>2</v>
      </c>
      <c r="H1097" s="12">
        <v>3.2</v>
      </c>
      <c r="I1097" s="11" t="str">
        <f t="shared" si="68"/>
        <v>high</v>
      </c>
      <c r="J1097" s="11" t="s">
        <v>11</v>
      </c>
      <c r="K1097" s="13">
        <v>5.3</v>
      </c>
      <c r="L1097" s="13">
        <v>431.28303892609898</v>
      </c>
      <c r="M1097" s="13">
        <v>2</v>
      </c>
      <c r="N1097" s="13">
        <v>4</v>
      </c>
      <c r="O1097" s="13">
        <f t="shared" si="69"/>
        <v>431.28303892609898</v>
      </c>
      <c r="P1097" s="13">
        <f t="shared" si="70"/>
        <v>81.374158287943203</v>
      </c>
      <c r="Q1097" s="53">
        <f t="shared" si="71"/>
        <v>292.94696983659554</v>
      </c>
    </row>
    <row r="1098" spans="1:17">
      <c r="A1098" s="10" t="s">
        <v>837</v>
      </c>
      <c r="B1098" s="11" t="s">
        <v>906</v>
      </c>
      <c r="C1098" s="11" t="s">
        <v>12</v>
      </c>
      <c r="D1098" s="11" t="s">
        <v>9</v>
      </c>
      <c r="E1098" s="11" t="s">
        <v>10</v>
      </c>
      <c r="F1098" s="11">
        <v>20</v>
      </c>
      <c r="G1098" s="11">
        <v>2</v>
      </c>
      <c r="H1098" s="12">
        <v>3.2</v>
      </c>
      <c r="I1098" s="11" t="str">
        <f t="shared" si="68"/>
        <v>high</v>
      </c>
      <c r="J1098" s="11" t="s">
        <v>11</v>
      </c>
      <c r="K1098" s="13">
        <v>5.53</v>
      </c>
      <c r="L1098" s="13">
        <v>922.01787316961997</v>
      </c>
      <c r="M1098" s="13">
        <v>2</v>
      </c>
      <c r="N1098" s="13">
        <v>4</v>
      </c>
      <c r="O1098" s="13">
        <f t="shared" si="69"/>
        <v>922.01787316961997</v>
      </c>
      <c r="P1098" s="13">
        <f t="shared" si="70"/>
        <v>166.73017598003977</v>
      </c>
      <c r="Q1098" s="53">
        <f t="shared" si="71"/>
        <v>600.22863352814318</v>
      </c>
    </row>
    <row r="1099" spans="1:17">
      <c r="A1099" s="10" t="s">
        <v>837</v>
      </c>
      <c r="B1099" s="11" t="s">
        <v>907</v>
      </c>
      <c r="C1099" s="11" t="s">
        <v>8</v>
      </c>
      <c r="D1099" s="11" t="s">
        <v>9</v>
      </c>
      <c r="E1099" s="11" t="s">
        <v>10</v>
      </c>
      <c r="F1099" s="11">
        <v>20</v>
      </c>
      <c r="G1099" s="11">
        <v>2</v>
      </c>
      <c r="H1099" s="12">
        <v>3.2</v>
      </c>
      <c r="I1099" s="11" t="str">
        <f t="shared" si="68"/>
        <v>high</v>
      </c>
      <c r="J1099" s="11" t="s">
        <v>11</v>
      </c>
      <c r="K1099" s="13">
        <v>5.21</v>
      </c>
      <c r="L1099" s="13">
        <v>957.79319249328</v>
      </c>
      <c r="M1099" s="13">
        <v>2</v>
      </c>
      <c r="N1099" s="13">
        <v>4</v>
      </c>
      <c r="O1099" s="13">
        <f t="shared" si="69"/>
        <v>957.79319249328</v>
      </c>
      <c r="P1099" s="13">
        <f t="shared" si="70"/>
        <v>183.83746496991938</v>
      </c>
      <c r="Q1099" s="53">
        <f t="shared" si="71"/>
        <v>661.81487389170979</v>
      </c>
    </row>
    <row r="1100" spans="1:17">
      <c r="A1100" s="10" t="s">
        <v>837</v>
      </c>
      <c r="B1100" s="11" t="s">
        <v>907</v>
      </c>
      <c r="C1100" s="11" t="s">
        <v>12</v>
      </c>
      <c r="D1100" s="11" t="s">
        <v>9</v>
      </c>
      <c r="E1100" s="11" t="s">
        <v>10</v>
      </c>
      <c r="F1100" s="11">
        <v>20</v>
      </c>
      <c r="G1100" s="11">
        <v>2</v>
      </c>
      <c r="H1100" s="12">
        <v>3.2</v>
      </c>
      <c r="I1100" s="11" t="str">
        <f t="shared" si="68"/>
        <v>high</v>
      </c>
      <c r="J1100" s="11" t="s">
        <v>11</v>
      </c>
      <c r="K1100" s="13">
        <v>5.35</v>
      </c>
      <c r="L1100" s="13">
        <v>659.26675300909903</v>
      </c>
      <c r="M1100" s="13">
        <v>2</v>
      </c>
      <c r="N1100" s="13">
        <v>4</v>
      </c>
      <c r="O1100" s="13">
        <f t="shared" si="69"/>
        <v>659.26675300909903</v>
      </c>
      <c r="P1100" s="13">
        <f t="shared" si="70"/>
        <v>123.22743046899048</v>
      </c>
      <c r="Q1100" s="53">
        <f t="shared" si="71"/>
        <v>443.61874968836571</v>
      </c>
    </row>
    <row r="1101" spans="1:17">
      <c r="A1101" s="10" t="s">
        <v>837</v>
      </c>
      <c r="B1101" s="11" t="s">
        <v>908</v>
      </c>
      <c r="C1101" s="11" t="s">
        <v>8</v>
      </c>
      <c r="D1101" s="11" t="s">
        <v>9</v>
      </c>
      <c r="E1101" s="11" t="s">
        <v>10</v>
      </c>
      <c r="F1101" s="11">
        <v>20</v>
      </c>
      <c r="G1101" s="11">
        <v>2</v>
      </c>
      <c r="H1101" s="12">
        <v>3.2</v>
      </c>
      <c r="I1101" s="11" t="str">
        <f t="shared" si="68"/>
        <v>high</v>
      </c>
      <c r="J1101" s="11" t="s">
        <v>11</v>
      </c>
      <c r="K1101" s="13">
        <v>4.5199999999999996</v>
      </c>
      <c r="L1101" s="13">
        <v>740.26547381388798</v>
      </c>
      <c r="M1101" s="13">
        <v>2</v>
      </c>
      <c r="N1101" s="13">
        <v>4</v>
      </c>
      <c r="O1101" s="13">
        <f t="shared" si="69"/>
        <v>740.26547381388798</v>
      </c>
      <c r="P1101" s="13">
        <f t="shared" si="70"/>
        <v>163.77554730395752</v>
      </c>
      <c r="Q1101" s="53">
        <f t="shared" si="71"/>
        <v>589.59197029424706</v>
      </c>
    </row>
    <row r="1102" spans="1:17">
      <c r="A1102" s="10" t="s">
        <v>837</v>
      </c>
      <c r="B1102" s="11" t="s">
        <v>908</v>
      </c>
      <c r="C1102" s="11" t="s">
        <v>12</v>
      </c>
      <c r="D1102" s="11" t="s">
        <v>9</v>
      </c>
      <c r="E1102" s="11" t="s">
        <v>10</v>
      </c>
      <c r="F1102" s="11">
        <v>20</v>
      </c>
      <c r="G1102" s="11">
        <v>2</v>
      </c>
      <c r="H1102" s="12">
        <v>3.2</v>
      </c>
      <c r="I1102" s="11" t="str">
        <f t="shared" si="68"/>
        <v>high</v>
      </c>
      <c r="J1102" s="11" t="s">
        <v>11</v>
      </c>
      <c r="K1102" s="13">
        <v>4.16</v>
      </c>
      <c r="L1102" s="13">
        <v>615.49648844737601</v>
      </c>
      <c r="M1102" s="13">
        <v>2</v>
      </c>
      <c r="N1102" s="13">
        <v>4</v>
      </c>
      <c r="O1102" s="13">
        <f t="shared" si="69"/>
        <v>615.49648844737601</v>
      </c>
      <c r="P1102" s="13">
        <f t="shared" si="70"/>
        <v>147.95588664600385</v>
      </c>
      <c r="Q1102" s="53">
        <f t="shared" si="71"/>
        <v>532.64119192561384</v>
      </c>
    </row>
    <row r="1103" spans="1:17">
      <c r="A1103" s="10" t="s">
        <v>837</v>
      </c>
      <c r="B1103" s="11" t="s">
        <v>909</v>
      </c>
      <c r="C1103" s="11" t="s">
        <v>8</v>
      </c>
      <c r="D1103" s="11" t="s">
        <v>9</v>
      </c>
      <c r="E1103" s="11" t="s">
        <v>10</v>
      </c>
      <c r="F1103" s="11">
        <v>20</v>
      </c>
      <c r="G1103" s="11">
        <v>2</v>
      </c>
      <c r="H1103" s="12">
        <v>3.2</v>
      </c>
      <c r="I1103" s="11" t="str">
        <f t="shared" si="68"/>
        <v>high</v>
      </c>
      <c r="J1103" s="11" t="s">
        <v>11</v>
      </c>
      <c r="K1103" s="13">
        <v>4.78</v>
      </c>
      <c r="L1103" s="13">
        <v>700.41087560972699</v>
      </c>
      <c r="M1103" s="13">
        <v>2</v>
      </c>
      <c r="N1103" s="13">
        <v>4</v>
      </c>
      <c r="O1103" s="13">
        <f t="shared" si="69"/>
        <v>700.41087560972699</v>
      </c>
      <c r="P1103" s="13">
        <f t="shared" si="70"/>
        <v>146.52947188488011</v>
      </c>
      <c r="Q1103" s="53">
        <f t="shared" si="71"/>
        <v>527.50609878556838</v>
      </c>
    </row>
    <row r="1104" spans="1:17" ht="15" thickBot="1">
      <c r="A1104" s="15" t="s">
        <v>837</v>
      </c>
      <c r="B1104" s="16" t="s">
        <v>909</v>
      </c>
      <c r="C1104" s="16" t="s">
        <v>12</v>
      </c>
      <c r="D1104" s="16" t="s">
        <v>9</v>
      </c>
      <c r="E1104" s="16" t="s">
        <v>10</v>
      </c>
      <c r="F1104" s="16">
        <v>20</v>
      </c>
      <c r="G1104" s="16">
        <v>2</v>
      </c>
      <c r="H1104" s="17">
        <v>3.2</v>
      </c>
      <c r="I1104" s="16" t="str">
        <f t="shared" si="68"/>
        <v>high</v>
      </c>
      <c r="J1104" s="16" t="s">
        <v>11</v>
      </c>
      <c r="K1104" s="18">
        <v>4.8</v>
      </c>
      <c r="L1104" s="18">
        <v>928.96826155681697</v>
      </c>
      <c r="M1104" s="18">
        <v>2</v>
      </c>
      <c r="N1104" s="18">
        <v>4</v>
      </c>
      <c r="O1104" s="18">
        <f t="shared" si="69"/>
        <v>928.96826155681697</v>
      </c>
      <c r="P1104" s="18">
        <f t="shared" si="70"/>
        <v>193.53505449100354</v>
      </c>
      <c r="Q1104" s="54">
        <f t="shared" si="71"/>
        <v>696.72619616761267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A33CD-4F7F-4275-8C74-9EBEEAE22D02}">
  <dimension ref="A1:U1104"/>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1" width="20.6640625" customWidth="1"/>
  </cols>
  <sheetData>
    <row r="1" spans="1:21"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21" t="s">
        <v>1068</v>
      </c>
      <c r="T1" s="122" t="s">
        <v>1069</v>
      </c>
      <c r="U1" s="123" t="s">
        <v>1070</v>
      </c>
    </row>
    <row r="2" spans="1:21">
      <c r="A2" s="5" t="s">
        <v>6</v>
      </c>
      <c r="B2" s="6" t="s">
        <v>7</v>
      </c>
      <c r="C2" s="6" t="s">
        <v>8</v>
      </c>
      <c r="D2" s="6" t="s">
        <v>9</v>
      </c>
      <c r="E2" s="6" t="s">
        <v>10</v>
      </c>
      <c r="F2" s="6">
        <v>0</v>
      </c>
      <c r="G2" s="6">
        <v>1</v>
      </c>
      <c r="H2" s="7">
        <v>2.2999999999999998</v>
      </c>
      <c r="I2" s="6" t="str">
        <f t="shared" ref="I2:I65" si="0">IF(H2=2.3,"low",IF(H2=2.7,"medium",IF(H2=3.2,"high",IF(H2=1.4,"low",IF(H2=2,"medium",IF(H2=3.3,"high"))))))</f>
        <v>low</v>
      </c>
      <c r="J2" s="6" t="s">
        <v>11</v>
      </c>
      <c r="K2" s="8">
        <v>124.19</v>
      </c>
      <c r="L2" s="8">
        <v>16.088861081004001</v>
      </c>
      <c r="M2" s="8">
        <v>2</v>
      </c>
      <c r="N2" s="8">
        <f>2*M2</f>
        <v>4</v>
      </c>
      <c r="O2" s="8">
        <f t="shared" ref="O2:O65" si="1">(IF(L2&lt;N2,0,L2))</f>
        <v>16.088861081004001</v>
      </c>
      <c r="P2" s="8">
        <f t="shared" ref="P2:P65" si="2">IF(O2=0,NA(),(O2/K2))</f>
        <v>0.12955037507854095</v>
      </c>
      <c r="Q2" s="82">
        <f t="shared" ref="Q2:Q65" si="3">IF(O2=0,NA(),((P2/1000)*3600))</f>
        <v>0.46638135028274746</v>
      </c>
      <c r="S2" s="84">
        <v>0.46638135028274746</v>
      </c>
      <c r="T2" s="91">
        <v>0.1473218663068428</v>
      </c>
      <c r="U2" s="89">
        <v>173.8250367307509</v>
      </c>
    </row>
    <row r="3" spans="1:21">
      <c r="A3" s="10" t="s">
        <v>6</v>
      </c>
      <c r="B3" s="11" t="s">
        <v>13</v>
      </c>
      <c r="C3" s="11" t="s">
        <v>8</v>
      </c>
      <c r="D3" s="11" t="s">
        <v>9</v>
      </c>
      <c r="E3" s="11" t="s">
        <v>10</v>
      </c>
      <c r="F3" s="11">
        <v>0</v>
      </c>
      <c r="G3" s="11">
        <v>1</v>
      </c>
      <c r="H3" s="12">
        <v>2.2999999999999998</v>
      </c>
      <c r="I3" s="11" t="str">
        <f t="shared" si="0"/>
        <v>low</v>
      </c>
      <c r="J3" s="11" t="s">
        <v>11</v>
      </c>
      <c r="K3" s="13">
        <v>121</v>
      </c>
      <c r="L3" s="13">
        <v>11.331349001617699</v>
      </c>
      <c r="M3" s="13">
        <v>2</v>
      </c>
      <c r="N3" s="13">
        <v>4</v>
      </c>
      <c r="O3" s="13">
        <f t="shared" si="1"/>
        <v>11.331349001617699</v>
      </c>
      <c r="P3" s="13">
        <f t="shared" si="2"/>
        <v>9.3647512410063624E-2</v>
      </c>
      <c r="Q3" s="83">
        <f t="shared" si="3"/>
        <v>0.33713104467622901</v>
      </c>
      <c r="S3" s="85">
        <v>0.33713104467622901</v>
      </c>
      <c r="T3" s="92">
        <v>1.2172496730061066</v>
      </c>
      <c r="U3" s="89">
        <v>174.27605518080952</v>
      </c>
    </row>
    <row r="4" spans="1:21">
      <c r="A4" s="10" t="s">
        <v>6</v>
      </c>
      <c r="B4" s="11" t="s">
        <v>14</v>
      </c>
      <c r="C4" s="11" t="s">
        <v>8</v>
      </c>
      <c r="D4" s="11" t="s">
        <v>9</v>
      </c>
      <c r="E4" s="11" t="s">
        <v>10</v>
      </c>
      <c r="F4" s="11">
        <v>0</v>
      </c>
      <c r="G4" s="11">
        <v>1</v>
      </c>
      <c r="H4" s="12">
        <v>2.2999999999999998</v>
      </c>
      <c r="I4" s="11" t="str">
        <f t="shared" si="0"/>
        <v>low</v>
      </c>
      <c r="J4" s="11" t="s">
        <v>11</v>
      </c>
      <c r="K4" s="13">
        <v>122.23</v>
      </c>
      <c r="L4" s="13">
        <v>19.519883948882999</v>
      </c>
      <c r="M4" s="13">
        <v>2</v>
      </c>
      <c r="N4" s="13">
        <v>4</v>
      </c>
      <c r="O4" s="13">
        <f t="shared" si="1"/>
        <v>19.519883948882999</v>
      </c>
      <c r="P4" s="13">
        <f t="shared" si="2"/>
        <v>0.15969797880130082</v>
      </c>
      <c r="Q4" s="83">
        <f t="shared" si="3"/>
        <v>0.57491272368468294</v>
      </c>
      <c r="S4" s="85">
        <v>0.57491272368468294</v>
      </c>
      <c r="T4" s="92">
        <v>0.33988703594092556</v>
      </c>
      <c r="U4" s="89">
        <v>167.07474888002764</v>
      </c>
    </row>
    <row r="5" spans="1:21">
      <c r="A5" s="10" t="s">
        <v>6</v>
      </c>
      <c r="B5" s="11" t="s">
        <v>14</v>
      </c>
      <c r="C5" s="11" t="s">
        <v>12</v>
      </c>
      <c r="D5" s="11" t="s">
        <v>9</v>
      </c>
      <c r="E5" s="11" t="s">
        <v>10</v>
      </c>
      <c r="F5" s="11">
        <v>0</v>
      </c>
      <c r="G5" s="11">
        <v>1</v>
      </c>
      <c r="H5" s="12">
        <v>2.2999999999999998</v>
      </c>
      <c r="I5" s="11" t="str">
        <f t="shared" si="0"/>
        <v>low</v>
      </c>
      <c r="J5" s="11" t="s">
        <v>11</v>
      </c>
      <c r="K5" s="13">
        <v>122.23</v>
      </c>
      <c r="L5" s="13">
        <v>4.9036884554578597</v>
      </c>
      <c r="M5" s="13">
        <v>2</v>
      </c>
      <c r="N5" s="13">
        <v>4</v>
      </c>
      <c r="O5" s="13">
        <f t="shared" si="1"/>
        <v>4.9036884554578597</v>
      </c>
      <c r="P5" s="13">
        <f t="shared" si="2"/>
        <v>4.0118534365195614E-2</v>
      </c>
      <c r="Q5" s="83">
        <f t="shared" si="3"/>
        <v>0.14442672371470419</v>
      </c>
      <c r="S5" s="85">
        <v>0.14442672371470419</v>
      </c>
      <c r="T5" s="92">
        <v>6.1381715701081099</v>
      </c>
      <c r="U5" s="89">
        <v>170.95287324128429</v>
      </c>
    </row>
    <row r="6" spans="1:21">
      <c r="A6" s="10" t="s">
        <v>6</v>
      </c>
      <c r="B6" s="11" t="s">
        <v>15</v>
      </c>
      <c r="C6" s="11" t="s">
        <v>8</v>
      </c>
      <c r="D6" s="11" t="s">
        <v>9</v>
      </c>
      <c r="E6" s="11" t="s">
        <v>10</v>
      </c>
      <c r="F6" s="11">
        <v>0</v>
      </c>
      <c r="G6" s="11">
        <v>1</v>
      </c>
      <c r="H6" s="12">
        <v>2.2999999999999998</v>
      </c>
      <c r="I6" s="11" t="str">
        <f t="shared" si="0"/>
        <v>low</v>
      </c>
      <c r="J6" s="11" t="s">
        <v>11</v>
      </c>
      <c r="K6" s="13">
        <v>122.95</v>
      </c>
      <c r="L6" s="13">
        <v>15.759520697146501</v>
      </c>
      <c r="M6" s="13">
        <v>2</v>
      </c>
      <c r="N6" s="13">
        <v>4</v>
      </c>
      <c r="O6" s="13">
        <f t="shared" si="1"/>
        <v>15.759520697146501</v>
      </c>
      <c r="P6" s="13">
        <f t="shared" si="2"/>
        <v>0.12817828952538837</v>
      </c>
      <c r="Q6" s="83">
        <f t="shared" si="3"/>
        <v>0.46144184229139812</v>
      </c>
      <c r="S6" s="85">
        <v>0.46144184229139812</v>
      </c>
      <c r="T6" s="92">
        <v>0.217510253531433</v>
      </c>
      <c r="U6" s="89">
        <v>196.73271805291387</v>
      </c>
    </row>
    <row r="7" spans="1:21">
      <c r="A7" s="10" t="s">
        <v>6</v>
      </c>
      <c r="B7" s="11" t="s">
        <v>16</v>
      </c>
      <c r="C7" s="11" t="s">
        <v>8</v>
      </c>
      <c r="D7" s="11" t="s">
        <v>9</v>
      </c>
      <c r="E7" s="11" t="s">
        <v>10</v>
      </c>
      <c r="F7" s="11">
        <v>0</v>
      </c>
      <c r="G7" s="11">
        <v>2</v>
      </c>
      <c r="H7" s="12">
        <v>2.2999999999999998</v>
      </c>
      <c r="I7" s="11" t="str">
        <f t="shared" si="0"/>
        <v>low</v>
      </c>
      <c r="J7" s="11" t="s">
        <v>11</v>
      </c>
      <c r="K7" s="13">
        <v>124.59</v>
      </c>
      <c r="L7" s="13">
        <v>16.6673269581214</v>
      </c>
      <c r="M7" s="13">
        <v>2</v>
      </c>
      <c r="N7" s="13">
        <v>4</v>
      </c>
      <c r="O7" s="13">
        <f t="shared" si="1"/>
        <v>16.6673269581214</v>
      </c>
      <c r="P7" s="13">
        <f t="shared" si="2"/>
        <v>0.13377740555519221</v>
      </c>
      <c r="Q7" s="83">
        <f t="shared" si="3"/>
        <v>0.48159865999869195</v>
      </c>
      <c r="S7" s="85">
        <v>0.48159865999869195</v>
      </c>
      <c r="T7" s="92">
        <v>0.28664186864830515</v>
      </c>
      <c r="U7" s="89">
        <v>100.06176684466146</v>
      </c>
    </row>
    <row r="8" spans="1:21">
      <c r="A8" s="10" t="s">
        <v>6</v>
      </c>
      <c r="B8" s="11" t="s">
        <v>18</v>
      </c>
      <c r="C8" s="11" t="s">
        <v>8</v>
      </c>
      <c r="D8" s="11" t="s">
        <v>9</v>
      </c>
      <c r="E8" s="11" t="s">
        <v>10</v>
      </c>
      <c r="F8" s="11">
        <v>0</v>
      </c>
      <c r="G8" s="11">
        <v>2</v>
      </c>
      <c r="H8" s="12">
        <v>2.2999999999999998</v>
      </c>
      <c r="I8" s="11" t="str">
        <f t="shared" si="0"/>
        <v>low</v>
      </c>
      <c r="J8" s="11" t="s">
        <v>11</v>
      </c>
      <c r="K8" s="13">
        <v>114.63</v>
      </c>
      <c r="L8" s="13">
        <v>11.323222397137901</v>
      </c>
      <c r="M8" s="13">
        <v>2</v>
      </c>
      <c r="N8" s="13">
        <v>4</v>
      </c>
      <c r="O8" s="13">
        <f t="shared" si="1"/>
        <v>11.323222397137901</v>
      </c>
      <c r="P8" s="13">
        <f t="shared" si="2"/>
        <v>9.8780619359137234E-2</v>
      </c>
      <c r="Q8" s="83">
        <f t="shared" si="3"/>
        <v>0.35561022969289402</v>
      </c>
      <c r="S8" s="85">
        <v>0.35561022969289402</v>
      </c>
      <c r="T8" s="92">
        <v>0.410073176651301</v>
      </c>
      <c r="U8" s="89">
        <v>197.07672316385379</v>
      </c>
    </row>
    <row r="9" spans="1:21">
      <c r="A9" s="10" t="s">
        <v>6</v>
      </c>
      <c r="B9" s="11" t="s">
        <v>19</v>
      </c>
      <c r="C9" s="11" t="s">
        <v>8</v>
      </c>
      <c r="D9" s="11" t="s">
        <v>9</v>
      </c>
      <c r="E9" s="11" t="s">
        <v>10</v>
      </c>
      <c r="F9" s="11">
        <v>0</v>
      </c>
      <c r="G9" s="11">
        <v>2</v>
      </c>
      <c r="H9" s="12">
        <v>2.2999999999999998</v>
      </c>
      <c r="I9" s="11" t="str">
        <f t="shared" si="0"/>
        <v>low</v>
      </c>
      <c r="J9" s="11" t="s">
        <v>11</v>
      </c>
      <c r="K9" s="13">
        <v>133.11000000000001</v>
      </c>
      <c r="L9" s="13">
        <v>12.9016945137761</v>
      </c>
      <c r="M9" s="13">
        <v>2</v>
      </c>
      <c r="N9" s="13">
        <v>4</v>
      </c>
      <c r="O9" s="13">
        <f t="shared" si="1"/>
        <v>12.9016945137761</v>
      </c>
      <c r="P9" s="13">
        <f t="shared" si="2"/>
        <v>9.6925058326016819E-2</v>
      </c>
      <c r="Q9" s="83">
        <f t="shared" si="3"/>
        <v>0.34893020997366059</v>
      </c>
      <c r="S9" s="85">
        <v>0.34893020997366059</v>
      </c>
      <c r="T9" s="92">
        <v>2.1427134822556382</v>
      </c>
      <c r="U9" s="89">
        <v>218.34444201603398</v>
      </c>
    </row>
    <row r="10" spans="1:21">
      <c r="A10" s="10" t="s">
        <v>6</v>
      </c>
      <c r="B10" s="11" t="s">
        <v>19</v>
      </c>
      <c r="C10" s="11" t="s">
        <v>12</v>
      </c>
      <c r="D10" s="11" t="s">
        <v>9</v>
      </c>
      <c r="E10" s="11" t="s">
        <v>10</v>
      </c>
      <c r="F10" s="11">
        <v>0</v>
      </c>
      <c r="G10" s="11">
        <v>2</v>
      </c>
      <c r="H10" s="12">
        <v>2.2999999999999998</v>
      </c>
      <c r="I10" s="11" t="str">
        <f t="shared" si="0"/>
        <v>low</v>
      </c>
      <c r="J10" s="11" t="s">
        <v>11</v>
      </c>
      <c r="K10" s="13">
        <v>133.11000000000001</v>
      </c>
      <c r="L10" s="13">
        <v>11.388294264147801</v>
      </c>
      <c r="M10" s="13">
        <v>2</v>
      </c>
      <c r="N10" s="13">
        <v>4</v>
      </c>
      <c r="O10" s="13">
        <f t="shared" si="1"/>
        <v>11.388294264147801</v>
      </c>
      <c r="P10" s="13">
        <f t="shared" si="2"/>
        <v>8.5555512464486505E-2</v>
      </c>
      <c r="Q10" s="83">
        <f t="shared" si="3"/>
        <v>0.30799984487215137</v>
      </c>
      <c r="S10" s="85">
        <v>0.30799984487215137</v>
      </c>
      <c r="T10" s="92">
        <v>309.03969495174033</v>
      </c>
      <c r="U10" s="89">
        <v>39.208534270125313</v>
      </c>
    </row>
    <row r="11" spans="1:21">
      <c r="A11" s="10" t="s">
        <v>6</v>
      </c>
      <c r="B11" s="11" t="s">
        <v>20</v>
      </c>
      <c r="C11" s="11" t="s">
        <v>8</v>
      </c>
      <c r="D11" s="11" t="s">
        <v>9</v>
      </c>
      <c r="E11" s="11" t="s">
        <v>10</v>
      </c>
      <c r="F11" s="11">
        <v>0</v>
      </c>
      <c r="G11" s="11">
        <v>3</v>
      </c>
      <c r="H11" s="12">
        <v>2.2999999999999998</v>
      </c>
      <c r="I11" s="11" t="str">
        <f t="shared" si="0"/>
        <v>low</v>
      </c>
      <c r="J11" s="11" t="s">
        <v>11</v>
      </c>
      <c r="K11" s="13">
        <v>7.55</v>
      </c>
      <c r="L11" s="13">
        <v>776.78394733531297</v>
      </c>
      <c r="M11" s="13">
        <v>2</v>
      </c>
      <c r="N11" s="13">
        <v>4</v>
      </c>
      <c r="O11" s="13">
        <f t="shared" si="1"/>
        <v>776.78394733531297</v>
      </c>
      <c r="P11" s="13">
        <f t="shared" si="2"/>
        <v>102.8852910377898</v>
      </c>
      <c r="Q11" s="83">
        <f t="shared" si="3"/>
        <v>370.38704773604331</v>
      </c>
      <c r="S11" s="85">
        <v>370.38704773604331</v>
      </c>
      <c r="T11" s="92">
        <v>112.48793062643705</v>
      </c>
      <c r="U11" s="89">
        <v>281.62680312459185</v>
      </c>
    </row>
    <row r="12" spans="1:21">
      <c r="A12" s="10" t="s">
        <v>6</v>
      </c>
      <c r="B12" s="11" t="s">
        <v>20</v>
      </c>
      <c r="C12" s="11" t="s">
        <v>12</v>
      </c>
      <c r="D12" s="11" t="s">
        <v>9</v>
      </c>
      <c r="E12" s="11" t="s">
        <v>10</v>
      </c>
      <c r="F12" s="11">
        <v>0</v>
      </c>
      <c r="G12" s="11">
        <v>3</v>
      </c>
      <c r="H12" s="12">
        <v>2.2999999999999998</v>
      </c>
      <c r="I12" s="11" t="str">
        <f t="shared" si="0"/>
        <v>low</v>
      </c>
      <c r="J12" s="11" t="s">
        <v>11</v>
      </c>
      <c r="K12" s="13">
        <v>7.4</v>
      </c>
      <c r="L12" s="13">
        <v>769.79333246789895</v>
      </c>
      <c r="M12" s="13">
        <v>2</v>
      </c>
      <c r="N12" s="13">
        <v>4</v>
      </c>
      <c r="O12" s="13">
        <f t="shared" si="1"/>
        <v>769.79333246789895</v>
      </c>
      <c r="P12" s="13">
        <f t="shared" si="2"/>
        <v>104.02612600917553</v>
      </c>
      <c r="Q12" s="83">
        <f t="shared" si="3"/>
        <v>374.49405363303191</v>
      </c>
      <c r="S12" s="85">
        <v>374.49405363303191</v>
      </c>
      <c r="T12" s="92">
        <v>0.80145821070138867</v>
      </c>
      <c r="U12" s="89">
        <v>101.25930741110959</v>
      </c>
    </row>
    <row r="13" spans="1:21">
      <c r="A13" s="10" t="s">
        <v>6</v>
      </c>
      <c r="B13" s="11" t="s">
        <v>21</v>
      </c>
      <c r="C13" s="11" t="s">
        <v>8</v>
      </c>
      <c r="D13" s="11" t="s">
        <v>9</v>
      </c>
      <c r="E13" s="11" t="s">
        <v>10</v>
      </c>
      <c r="F13" s="11">
        <v>0</v>
      </c>
      <c r="G13" s="11">
        <v>3</v>
      </c>
      <c r="H13" s="12">
        <v>2.2999999999999998</v>
      </c>
      <c r="I13" s="11" t="str">
        <f t="shared" si="0"/>
        <v>low</v>
      </c>
      <c r="J13" s="11" t="s">
        <v>11</v>
      </c>
      <c r="K13" s="13">
        <v>5.62</v>
      </c>
      <c r="L13" s="13">
        <v>789.04725563423494</v>
      </c>
      <c r="M13" s="13">
        <v>2</v>
      </c>
      <c r="N13" s="13">
        <v>4</v>
      </c>
      <c r="O13" s="13">
        <f t="shared" si="1"/>
        <v>789.04725563423494</v>
      </c>
      <c r="P13" s="13">
        <f t="shared" si="2"/>
        <v>140.39986755057561</v>
      </c>
      <c r="Q13" s="83">
        <f t="shared" si="3"/>
        <v>505.43952318207215</v>
      </c>
      <c r="S13" s="85">
        <v>505.43952318207215</v>
      </c>
      <c r="T13" s="92">
        <v>0.82712589951667892</v>
      </c>
      <c r="U13" s="89">
        <v>167.25343424066455</v>
      </c>
    </row>
    <row r="14" spans="1:21">
      <c r="A14" s="10" t="s">
        <v>6</v>
      </c>
      <c r="B14" s="11" t="s">
        <v>21</v>
      </c>
      <c r="C14" s="11" t="s">
        <v>12</v>
      </c>
      <c r="D14" s="11" t="s">
        <v>9</v>
      </c>
      <c r="E14" s="11" t="s">
        <v>10</v>
      </c>
      <c r="F14" s="11">
        <v>0</v>
      </c>
      <c r="G14" s="11">
        <v>3</v>
      </c>
      <c r="H14" s="12">
        <v>2.2999999999999998</v>
      </c>
      <c r="I14" s="11" t="str">
        <f t="shared" si="0"/>
        <v>low</v>
      </c>
      <c r="J14" s="11" t="s">
        <v>11</v>
      </c>
      <c r="K14" s="13">
        <v>5.62</v>
      </c>
      <c r="L14" s="13">
        <v>820.983057851122</v>
      </c>
      <c r="M14" s="13">
        <v>2</v>
      </c>
      <c r="N14" s="13">
        <v>4</v>
      </c>
      <c r="O14" s="13">
        <f t="shared" si="1"/>
        <v>820.983057851122</v>
      </c>
      <c r="P14" s="13">
        <f t="shared" si="2"/>
        <v>146.08239463543094</v>
      </c>
      <c r="Q14" s="83">
        <f t="shared" si="3"/>
        <v>525.89662068755138</v>
      </c>
      <c r="S14" s="85">
        <v>525.89662068755138</v>
      </c>
      <c r="T14" s="92">
        <v>0.78969393761476236</v>
      </c>
      <c r="U14" s="89">
        <v>48.283492587436371</v>
      </c>
    </row>
    <row r="15" spans="1:21">
      <c r="A15" s="10" t="s">
        <v>6</v>
      </c>
      <c r="B15" s="11" t="s">
        <v>22</v>
      </c>
      <c r="C15" s="11" t="s">
        <v>8</v>
      </c>
      <c r="D15" s="11" t="s">
        <v>9</v>
      </c>
      <c r="E15" s="11" t="s">
        <v>10</v>
      </c>
      <c r="F15" s="11">
        <v>0</v>
      </c>
      <c r="G15" s="11">
        <v>3</v>
      </c>
      <c r="H15" s="12">
        <v>2.2999999999999998</v>
      </c>
      <c r="I15" s="11" t="str">
        <f t="shared" si="0"/>
        <v>low</v>
      </c>
      <c r="J15" s="11" t="s">
        <v>11</v>
      </c>
      <c r="K15" s="13">
        <v>7.37</v>
      </c>
      <c r="L15" s="13">
        <v>772.348238870915</v>
      </c>
      <c r="M15" s="13">
        <v>2</v>
      </c>
      <c r="N15" s="13">
        <v>4</v>
      </c>
      <c r="O15" s="13">
        <f t="shared" si="1"/>
        <v>772.348238870915</v>
      </c>
      <c r="P15" s="13">
        <f t="shared" si="2"/>
        <v>104.7962332253616</v>
      </c>
      <c r="Q15" s="83">
        <f t="shared" si="3"/>
        <v>377.26643961130179</v>
      </c>
      <c r="S15" s="85">
        <v>377.26643961130179</v>
      </c>
      <c r="T15" s="92">
        <v>2.2956891473810339</v>
      </c>
      <c r="U15" s="89">
        <v>291.13698495322024</v>
      </c>
    </row>
    <row r="16" spans="1:21">
      <c r="A16" s="10" t="s">
        <v>6</v>
      </c>
      <c r="B16" s="11" t="s">
        <v>22</v>
      </c>
      <c r="C16" s="11" t="s">
        <v>12</v>
      </c>
      <c r="D16" s="11" t="s">
        <v>9</v>
      </c>
      <c r="E16" s="11" t="s">
        <v>10</v>
      </c>
      <c r="F16" s="11">
        <v>0</v>
      </c>
      <c r="G16" s="11">
        <v>3</v>
      </c>
      <c r="H16" s="12">
        <v>2.2999999999999998</v>
      </c>
      <c r="I16" s="11" t="str">
        <f t="shared" si="0"/>
        <v>low</v>
      </c>
      <c r="J16" s="11" t="s">
        <v>11</v>
      </c>
      <c r="K16" s="13">
        <v>5.28</v>
      </c>
      <c r="L16" s="13">
        <v>807.60548307046497</v>
      </c>
      <c r="M16" s="13">
        <v>2</v>
      </c>
      <c r="N16" s="13">
        <v>4</v>
      </c>
      <c r="O16" s="13">
        <f t="shared" si="1"/>
        <v>807.60548307046497</v>
      </c>
      <c r="P16" s="13">
        <f t="shared" si="2"/>
        <v>152.9555839148608</v>
      </c>
      <c r="Q16" s="83">
        <f t="shared" si="3"/>
        <v>550.64010209349885</v>
      </c>
      <c r="S16" s="85">
        <v>550.64010209349885</v>
      </c>
      <c r="T16" s="92">
        <v>279.17624094258076</v>
      </c>
      <c r="U16" s="89">
        <v>190.13405345295064</v>
      </c>
    </row>
    <row r="17" spans="1:21">
      <c r="A17" s="10" t="s">
        <v>6</v>
      </c>
      <c r="B17" s="11" t="s">
        <v>23</v>
      </c>
      <c r="C17" s="11" t="s">
        <v>8</v>
      </c>
      <c r="D17" s="11" t="s">
        <v>9</v>
      </c>
      <c r="E17" s="11" t="s">
        <v>10</v>
      </c>
      <c r="F17" s="11">
        <v>0</v>
      </c>
      <c r="G17" s="11">
        <v>3</v>
      </c>
      <c r="H17" s="12">
        <v>2.2999999999999998</v>
      </c>
      <c r="I17" s="11" t="str">
        <f t="shared" si="0"/>
        <v>low</v>
      </c>
      <c r="J17" s="11" t="s">
        <v>11</v>
      </c>
      <c r="K17" s="13">
        <v>5.44</v>
      </c>
      <c r="L17" s="13">
        <v>781.18512368420704</v>
      </c>
      <c r="M17" s="13">
        <v>2</v>
      </c>
      <c r="N17" s="13">
        <v>4</v>
      </c>
      <c r="O17" s="13">
        <f t="shared" si="1"/>
        <v>781.18512368420704</v>
      </c>
      <c r="P17" s="13">
        <f t="shared" si="2"/>
        <v>143.60020655959687</v>
      </c>
      <c r="Q17" s="83">
        <f t="shared" si="3"/>
        <v>516.96074361454873</v>
      </c>
      <c r="S17" s="85">
        <v>516.96074361454873</v>
      </c>
      <c r="T17" s="92">
        <v>1.7384123262315543</v>
      </c>
      <c r="U17" s="89">
        <v>253.25101702919883</v>
      </c>
    </row>
    <row r="18" spans="1:21">
      <c r="A18" s="10" t="s">
        <v>6</v>
      </c>
      <c r="B18" s="11" t="s">
        <v>23</v>
      </c>
      <c r="C18" s="11" t="s">
        <v>12</v>
      </c>
      <c r="D18" s="11" t="s">
        <v>9</v>
      </c>
      <c r="E18" s="11" t="s">
        <v>10</v>
      </c>
      <c r="F18" s="11">
        <v>0</v>
      </c>
      <c r="G18" s="11">
        <v>3</v>
      </c>
      <c r="H18" s="12">
        <v>2.2999999999999998</v>
      </c>
      <c r="I18" s="11" t="str">
        <f t="shared" si="0"/>
        <v>low</v>
      </c>
      <c r="J18" s="11" t="s">
        <v>11</v>
      </c>
      <c r="K18" s="13">
        <v>6.46</v>
      </c>
      <c r="L18" s="13">
        <v>775.20477423396596</v>
      </c>
      <c r="M18" s="13">
        <v>2</v>
      </c>
      <c r="N18" s="13">
        <v>4</v>
      </c>
      <c r="O18" s="13">
        <f t="shared" si="1"/>
        <v>775.20477423396596</v>
      </c>
      <c r="P18" s="13">
        <f t="shared" si="2"/>
        <v>120.00073904550557</v>
      </c>
      <c r="Q18" s="83">
        <f t="shared" si="3"/>
        <v>432.00266056382003</v>
      </c>
      <c r="S18" s="85">
        <v>432.00266056382003</v>
      </c>
      <c r="T18" s="92">
        <v>0.42555604395516128</v>
      </c>
      <c r="U18" s="89">
        <v>263.88932344675146</v>
      </c>
    </row>
    <row r="19" spans="1:21">
      <c r="A19" s="10" t="s">
        <v>6</v>
      </c>
      <c r="B19" s="11" t="s">
        <v>24</v>
      </c>
      <c r="C19" s="11" t="s">
        <v>8</v>
      </c>
      <c r="D19" s="11" t="s">
        <v>9</v>
      </c>
      <c r="E19" s="11" t="s">
        <v>10</v>
      </c>
      <c r="F19" s="11">
        <v>0</v>
      </c>
      <c r="G19" s="11">
        <v>1</v>
      </c>
      <c r="H19" s="12">
        <v>2.7</v>
      </c>
      <c r="I19" s="11" t="str">
        <f t="shared" si="0"/>
        <v>medium</v>
      </c>
      <c r="J19" s="11" t="s">
        <v>11</v>
      </c>
      <c r="K19" s="13">
        <v>121.47</v>
      </c>
      <c r="L19" s="13">
        <v>19.0409713689535</v>
      </c>
      <c r="M19" s="13">
        <v>2</v>
      </c>
      <c r="N19" s="13">
        <v>4</v>
      </c>
      <c r="O19" s="13">
        <f t="shared" si="1"/>
        <v>19.0409713689535</v>
      </c>
      <c r="P19" s="13">
        <f t="shared" si="2"/>
        <v>0.15675451855563924</v>
      </c>
      <c r="Q19" s="83">
        <f t="shared" si="3"/>
        <v>0.56431626680030123</v>
      </c>
      <c r="S19" s="85">
        <v>0.56431626680030123</v>
      </c>
      <c r="T19" s="92">
        <v>3.7669460529429006</v>
      </c>
      <c r="U19" s="89">
        <v>277.62558850473755</v>
      </c>
    </row>
    <row r="20" spans="1:21">
      <c r="A20" s="10" t="s">
        <v>6</v>
      </c>
      <c r="B20" s="11" t="s">
        <v>25</v>
      </c>
      <c r="C20" s="11" t="s">
        <v>12</v>
      </c>
      <c r="D20" s="11" t="s">
        <v>9</v>
      </c>
      <c r="E20" s="11" t="s">
        <v>10</v>
      </c>
      <c r="F20" s="11">
        <v>0</v>
      </c>
      <c r="G20" s="11">
        <v>1</v>
      </c>
      <c r="H20" s="12">
        <v>2.7</v>
      </c>
      <c r="I20" s="11" t="str">
        <f t="shared" si="0"/>
        <v>medium</v>
      </c>
      <c r="J20" s="11" t="s">
        <v>11</v>
      </c>
      <c r="K20" s="13">
        <v>121.03</v>
      </c>
      <c r="L20" s="13">
        <v>5.8334476443251404</v>
      </c>
      <c r="M20" s="13">
        <v>2</v>
      </c>
      <c r="N20" s="13">
        <v>4</v>
      </c>
      <c r="O20" s="13">
        <f t="shared" si="1"/>
        <v>5.8334476443251404</v>
      </c>
      <c r="P20" s="13">
        <f t="shared" si="2"/>
        <v>4.8198361103240023E-2</v>
      </c>
      <c r="Q20" s="83">
        <f t="shared" si="3"/>
        <v>0.17351409997166409</v>
      </c>
      <c r="S20" s="85">
        <v>0.17351409997166409</v>
      </c>
      <c r="T20" s="92">
        <v>3.285340411663225</v>
      </c>
      <c r="U20" s="89">
        <v>241.02632116582561</v>
      </c>
    </row>
    <row r="21" spans="1:21">
      <c r="A21" s="10" t="s">
        <v>6</v>
      </c>
      <c r="B21" s="11" t="s">
        <v>26</v>
      </c>
      <c r="C21" s="11" t="s">
        <v>8</v>
      </c>
      <c r="D21" s="11" t="s">
        <v>9</v>
      </c>
      <c r="E21" s="11" t="s">
        <v>10</v>
      </c>
      <c r="F21" s="11">
        <v>0</v>
      </c>
      <c r="G21" s="11">
        <v>1</v>
      </c>
      <c r="H21" s="12">
        <v>2.7</v>
      </c>
      <c r="I21" s="11" t="str">
        <f t="shared" si="0"/>
        <v>medium</v>
      </c>
      <c r="J21" s="11" t="s">
        <v>11</v>
      </c>
      <c r="K21" s="13">
        <v>122.23</v>
      </c>
      <c r="L21" s="13">
        <v>17.099090561660098</v>
      </c>
      <c r="M21" s="13">
        <v>2</v>
      </c>
      <c r="N21" s="13">
        <v>4</v>
      </c>
      <c r="O21" s="13">
        <f t="shared" si="1"/>
        <v>17.099090561660098</v>
      </c>
      <c r="P21" s="13">
        <f t="shared" si="2"/>
        <v>0.13989274778417818</v>
      </c>
      <c r="Q21" s="83">
        <f t="shared" si="3"/>
        <v>0.50361389202304152</v>
      </c>
      <c r="S21" s="85">
        <v>0.50361389202304152</v>
      </c>
      <c r="T21" s="92">
        <v>10.190642320063402</v>
      </c>
      <c r="U21" s="89">
        <v>253.25166477960494</v>
      </c>
    </row>
    <row r="22" spans="1:21">
      <c r="A22" s="10" t="s">
        <v>6</v>
      </c>
      <c r="B22" s="11" t="s">
        <v>27</v>
      </c>
      <c r="C22" s="11" t="s">
        <v>8</v>
      </c>
      <c r="D22" s="11" t="s">
        <v>9</v>
      </c>
      <c r="E22" s="11" t="s">
        <v>10</v>
      </c>
      <c r="F22" s="11">
        <v>0</v>
      </c>
      <c r="G22" s="11">
        <v>1</v>
      </c>
      <c r="H22" s="12">
        <v>2.7</v>
      </c>
      <c r="I22" s="11" t="str">
        <f t="shared" si="0"/>
        <v>medium</v>
      </c>
      <c r="J22" s="11" t="s">
        <v>11</v>
      </c>
      <c r="K22" s="13">
        <v>104.28</v>
      </c>
      <c r="L22" s="13">
        <v>17.024650717223601</v>
      </c>
      <c r="M22" s="13">
        <v>2</v>
      </c>
      <c r="N22" s="13">
        <v>4</v>
      </c>
      <c r="O22" s="13">
        <f t="shared" si="1"/>
        <v>17.024650717223601</v>
      </c>
      <c r="P22" s="13">
        <f t="shared" si="2"/>
        <v>0.16325902107042195</v>
      </c>
      <c r="Q22" s="83">
        <f t="shared" si="3"/>
        <v>0.58773247585351907</v>
      </c>
      <c r="S22" s="85">
        <v>0.58773247585351907</v>
      </c>
      <c r="T22" s="92">
        <v>1.6765148677429929</v>
      </c>
      <c r="U22" s="89">
        <v>219.81934771437759</v>
      </c>
    </row>
    <row r="23" spans="1:21">
      <c r="A23" s="10" t="s">
        <v>6</v>
      </c>
      <c r="B23" s="11" t="s">
        <v>28</v>
      </c>
      <c r="C23" s="11" t="s">
        <v>8</v>
      </c>
      <c r="D23" s="11" t="s">
        <v>9</v>
      </c>
      <c r="E23" s="11" t="s">
        <v>10</v>
      </c>
      <c r="F23" s="11">
        <v>0</v>
      </c>
      <c r="G23" s="11">
        <v>2</v>
      </c>
      <c r="H23" s="12">
        <v>2.7</v>
      </c>
      <c r="I23" s="11" t="str">
        <f t="shared" si="0"/>
        <v>medium</v>
      </c>
      <c r="J23" s="11" t="s">
        <v>11</v>
      </c>
      <c r="K23" s="13">
        <v>123.77</v>
      </c>
      <c r="L23" s="13">
        <v>315.83162054880898</v>
      </c>
      <c r="M23" s="13">
        <v>2</v>
      </c>
      <c r="N23" s="13">
        <v>4</v>
      </c>
      <c r="O23" s="13">
        <f t="shared" si="1"/>
        <v>315.83162054880898</v>
      </c>
      <c r="P23" s="13">
        <f t="shared" si="2"/>
        <v>2.5517623054763594</v>
      </c>
      <c r="Q23" s="83">
        <f t="shared" si="3"/>
        <v>9.1863442997148947</v>
      </c>
      <c r="S23" s="85">
        <v>9.1863442997148947</v>
      </c>
      <c r="T23" s="92">
        <v>8.121637582480437</v>
      </c>
      <c r="U23" s="89">
        <v>292.84358453853457</v>
      </c>
    </row>
    <row r="24" spans="1:21">
      <c r="A24" s="10" t="s">
        <v>6</v>
      </c>
      <c r="B24" s="11" t="s">
        <v>29</v>
      </c>
      <c r="C24" s="11" t="s">
        <v>8</v>
      </c>
      <c r="D24" s="11" t="s">
        <v>9</v>
      </c>
      <c r="E24" s="11" t="s">
        <v>10</v>
      </c>
      <c r="F24" s="11">
        <v>0</v>
      </c>
      <c r="G24" s="11">
        <v>2</v>
      </c>
      <c r="H24" s="12">
        <v>2.7</v>
      </c>
      <c r="I24" s="11" t="str">
        <f t="shared" si="0"/>
        <v>medium</v>
      </c>
      <c r="J24" s="11" t="s">
        <v>11</v>
      </c>
      <c r="K24" s="13">
        <v>130.04</v>
      </c>
      <c r="L24" s="13">
        <v>10.775737419238901</v>
      </c>
      <c r="M24" s="13">
        <v>2</v>
      </c>
      <c r="N24" s="13">
        <v>4</v>
      </c>
      <c r="O24" s="13">
        <f t="shared" si="1"/>
        <v>10.775737419238901</v>
      </c>
      <c r="P24" s="13">
        <f t="shared" si="2"/>
        <v>8.2864790981535694E-2</v>
      </c>
      <c r="Q24" s="83">
        <f t="shared" si="3"/>
        <v>0.2983132475335285</v>
      </c>
      <c r="S24" s="85">
        <v>0.2983132475335285</v>
      </c>
      <c r="T24" s="92">
        <v>0.17299976730152772</v>
      </c>
      <c r="U24" s="89">
        <v>254.82817136478496</v>
      </c>
    </row>
    <row r="25" spans="1:21">
      <c r="A25" s="10" t="s">
        <v>6</v>
      </c>
      <c r="B25" s="11" t="s">
        <v>30</v>
      </c>
      <c r="C25" s="11" t="s">
        <v>8</v>
      </c>
      <c r="D25" s="11" t="s">
        <v>9</v>
      </c>
      <c r="E25" s="11" t="s">
        <v>10</v>
      </c>
      <c r="F25" s="11">
        <v>0</v>
      </c>
      <c r="G25" s="11">
        <v>2</v>
      </c>
      <c r="H25" s="12">
        <v>2.7</v>
      </c>
      <c r="I25" s="11" t="str">
        <f t="shared" si="0"/>
        <v>medium</v>
      </c>
      <c r="J25" s="11" t="s">
        <v>11</v>
      </c>
      <c r="K25" s="13">
        <v>122.15</v>
      </c>
      <c r="L25" s="13">
        <v>6.3407035339109798</v>
      </c>
      <c r="M25" s="13">
        <v>2</v>
      </c>
      <c r="N25" s="13">
        <v>4</v>
      </c>
      <c r="O25" s="13">
        <f t="shared" si="1"/>
        <v>6.3407035339109798</v>
      </c>
      <c r="P25" s="13">
        <f t="shared" si="2"/>
        <v>5.1909157052075147E-2</v>
      </c>
      <c r="Q25" s="83">
        <f t="shared" si="3"/>
        <v>0.18687296538747053</v>
      </c>
      <c r="S25" s="85">
        <v>0.18687296538747053</v>
      </c>
      <c r="T25" s="92">
        <v>3.3861183186158201</v>
      </c>
      <c r="U25" s="89">
        <v>208.64512216816587</v>
      </c>
    </row>
    <row r="26" spans="1:21">
      <c r="A26" s="10" t="s">
        <v>6</v>
      </c>
      <c r="B26" s="11" t="s">
        <v>30</v>
      </c>
      <c r="C26" s="11" t="s">
        <v>12</v>
      </c>
      <c r="D26" s="11" t="s">
        <v>9</v>
      </c>
      <c r="E26" s="11" t="s">
        <v>10</v>
      </c>
      <c r="F26" s="11">
        <v>0</v>
      </c>
      <c r="G26" s="11">
        <v>2</v>
      </c>
      <c r="H26" s="12">
        <v>2.7</v>
      </c>
      <c r="I26" s="11" t="str">
        <f t="shared" si="0"/>
        <v>medium</v>
      </c>
      <c r="J26" s="11" t="s">
        <v>11</v>
      </c>
      <c r="K26" s="13">
        <v>122.15</v>
      </c>
      <c r="L26" s="13">
        <v>14.083590478847301</v>
      </c>
      <c r="M26" s="13">
        <v>2</v>
      </c>
      <c r="N26" s="13">
        <v>4</v>
      </c>
      <c r="O26" s="13">
        <f t="shared" si="1"/>
        <v>14.083590478847301</v>
      </c>
      <c r="P26" s="13">
        <f t="shared" si="2"/>
        <v>0.11529750699015391</v>
      </c>
      <c r="Q26" s="83">
        <f t="shared" si="3"/>
        <v>0.41507102516455407</v>
      </c>
      <c r="S26" s="85">
        <v>0.41507102516455407</v>
      </c>
      <c r="T26" s="92">
        <v>348.7283584601675</v>
      </c>
      <c r="U26" s="89">
        <v>204.20750755681394</v>
      </c>
    </row>
    <row r="27" spans="1:21">
      <c r="A27" s="10" t="s">
        <v>6</v>
      </c>
      <c r="B27" s="11" t="s">
        <v>31</v>
      </c>
      <c r="C27" s="11" t="s">
        <v>8</v>
      </c>
      <c r="D27" s="11" t="s">
        <v>9</v>
      </c>
      <c r="E27" s="11" t="s">
        <v>10</v>
      </c>
      <c r="F27" s="11">
        <v>0</v>
      </c>
      <c r="G27" s="11">
        <v>2</v>
      </c>
      <c r="H27" s="12">
        <v>2.7</v>
      </c>
      <c r="I27" s="11" t="str">
        <f t="shared" si="0"/>
        <v>medium</v>
      </c>
      <c r="J27" s="11" t="s">
        <v>11</v>
      </c>
      <c r="K27" s="13">
        <v>121.5</v>
      </c>
      <c r="L27" s="13">
        <v>183.18391124863001</v>
      </c>
      <c r="M27" s="13">
        <v>2</v>
      </c>
      <c r="N27" s="13">
        <v>4</v>
      </c>
      <c r="O27" s="13">
        <f t="shared" si="1"/>
        <v>183.18391124863001</v>
      </c>
      <c r="P27" s="13">
        <f t="shared" si="2"/>
        <v>1.5076865123344034</v>
      </c>
      <c r="Q27" s="83">
        <f t="shared" si="3"/>
        <v>5.4276714444038525</v>
      </c>
      <c r="S27" s="85">
        <v>5.4276714444038525</v>
      </c>
      <c r="T27" s="92">
        <v>1.6740988474613301</v>
      </c>
      <c r="U27" s="89">
        <v>110.32393092477153</v>
      </c>
    </row>
    <row r="28" spans="1:21">
      <c r="A28" s="10" t="s">
        <v>6</v>
      </c>
      <c r="B28" s="11" t="s">
        <v>32</v>
      </c>
      <c r="C28" s="11" t="s">
        <v>8</v>
      </c>
      <c r="D28" s="11" t="s">
        <v>9</v>
      </c>
      <c r="E28" s="11" t="s">
        <v>10</v>
      </c>
      <c r="F28" s="11">
        <v>0</v>
      </c>
      <c r="G28" s="11">
        <v>3</v>
      </c>
      <c r="H28" s="12">
        <v>2.7</v>
      </c>
      <c r="I28" s="11" t="str">
        <f t="shared" si="0"/>
        <v>medium</v>
      </c>
      <c r="J28" s="11" t="s">
        <v>11</v>
      </c>
      <c r="K28" s="13">
        <v>5.13</v>
      </c>
      <c r="L28" s="13">
        <v>757.67233484786004</v>
      </c>
      <c r="M28" s="13">
        <v>2</v>
      </c>
      <c r="N28" s="13">
        <v>4</v>
      </c>
      <c r="O28" s="13">
        <f t="shared" si="1"/>
        <v>757.67233484786004</v>
      </c>
      <c r="P28" s="13">
        <f t="shared" si="2"/>
        <v>147.69441225104484</v>
      </c>
      <c r="Q28" s="83">
        <f t="shared" si="3"/>
        <v>531.69988410376141</v>
      </c>
      <c r="S28" s="85">
        <v>531.69988410376141</v>
      </c>
      <c r="T28" s="92">
        <v>37.48211321444056</v>
      </c>
      <c r="U28" s="89">
        <v>215.84547537430117</v>
      </c>
    </row>
    <row r="29" spans="1:21">
      <c r="A29" s="10" t="s">
        <v>6</v>
      </c>
      <c r="B29" s="11" t="s">
        <v>32</v>
      </c>
      <c r="C29" s="11" t="s">
        <v>12</v>
      </c>
      <c r="D29" s="11" t="s">
        <v>9</v>
      </c>
      <c r="E29" s="11" t="s">
        <v>10</v>
      </c>
      <c r="F29" s="11">
        <v>0</v>
      </c>
      <c r="G29" s="11">
        <v>3</v>
      </c>
      <c r="H29" s="12">
        <v>2.7</v>
      </c>
      <c r="I29" s="11" t="str">
        <f t="shared" si="0"/>
        <v>medium</v>
      </c>
      <c r="J29" s="11" t="s">
        <v>11</v>
      </c>
      <c r="K29" s="13">
        <v>4.87</v>
      </c>
      <c r="L29" s="13">
        <v>760.78013483769496</v>
      </c>
      <c r="M29" s="13">
        <v>2</v>
      </c>
      <c r="N29" s="13">
        <v>4</v>
      </c>
      <c r="O29" s="13">
        <f t="shared" si="1"/>
        <v>760.78013483769496</v>
      </c>
      <c r="P29" s="13">
        <f t="shared" si="2"/>
        <v>156.2176868249887</v>
      </c>
      <c r="Q29" s="83">
        <f t="shared" si="3"/>
        <v>562.38367256995934</v>
      </c>
      <c r="S29" s="85">
        <v>562.38367256995934</v>
      </c>
      <c r="T29" s="92">
        <v>1.5528980601880815</v>
      </c>
      <c r="U29" s="89">
        <v>147.0321866708814</v>
      </c>
    </row>
    <row r="30" spans="1:21">
      <c r="A30" s="10" t="s">
        <v>6</v>
      </c>
      <c r="B30" s="11" t="s">
        <v>33</v>
      </c>
      <c r="C30" s="11" t="s">
        <v>8</v>
      </c>
      <c r="D30" s="11" t="s">
        <v>9</v>
      </c>
      <c r="E30" s="11" t="s">
        <v>10</v>
      </c>
      <c r="F30" s="11">
        <v>0</v>
      </c>
      <c r="G30" s="11">
        <v>3</v>
      </c>
      <c r="H30" s="12">
        <v>2.7</v>
      </c>
      <c r="I30" s="11" t="str">
        <f t="shared" si="0"/>
        <v>medium</v>
      </c>
      <c r="J30" s="11" t="s">
        <v>11</v>
      </c>
      <c r="K30" s="13">
        <v>6.52</v>
      </c>
      <c r="L30" s="13">
        <v>788.84735573982096</v>
      </c>
      <c r="M30" s="13">
        <v>2</v>
      </c>
      <c r="N30" s="13">
        <v>4</v>
      </c>
      <c r="O30" s="13">
        <f t="shared" si="1"/>
        <v>788.84735573982096</v>
      </c>
      <c r="P30" s="13">
        <f t="shared" si="2"/>
        <v>120.98885824230383</v>
      </c>
      <c r="Q30" s="83">
        <f t="shared" si="3"/>
        <v>435.55988967229382</v>
      </c>
      <c r="S30" s="85">
        <v>435.55988967229382</v>
      </c>
      <c r="T30" s="92">
        <v>4.4310209382753003</v>
      </c>
      <c r="U30" s="89">
        <v>220.88427025992377</v>
      </c>
    </row>
    <row r="31" spans="1:21">
      <c r="A31" s="10" t="s">
        <v>6</v>
      </c>
      <c r="B31" s="11" t="s">
        <v>33</v>
      </c>
      <c r="C31" s="11" t="s">
        <v>12</v>
      </c>
      <c r="D31" s="11" t="s">
        <v>9</v>
      </c>
      <c r="E31" s="11" t="s">
        <v>10</v>
      </c>
      <c r="F31" s="11">
        <v>0</v>
      </c>
      <c r="G31" s="11">
        <v>3</v>
      </c>
      <c r="H31" s="12">
        <v>2.7</v>
      </c>
      <c r="I31" s="11" t="str">
        <f t="shared" si="0"/>
        <v>medium</v>
      </c>
      <c r="J31" s="11" t="s">
        <v>11</v>
      </c>
      <c r="K31" s="13">
        <v>6.52</v>
      </c>
      <c r="L31" s="13">
        <v>803.42556841952103</v>
      </c>
      <c r="M31" s="13">
        <v>2</v>
      </c>
      <c r="N31" s="13">
        <v>4</v>
      </c>
      <c r="O31" s="13">
        <f t="shared" si="1"/>
        <v>803.42556841952103</v>
      </c>
      <c r="P31" s="13">
        <f t="shared" si="2"/>
        <v>123.22478043244189</v>
      </c>
      <c r="Q31" s="83">
        <f t="shared" si="3"/>
        <v>443.6092095567908</v>
      </c>
      <c r="S31" s="85">
        <v>443.6092095567908</v>
      </c>
      <c r="T31" s="92">
        <v>1.362346114691811</v>
      </c>
      <c r="U31" s="89">
        <v>256.7091980921453</v>
      </c>
    </row>
    <row r="32" spans="1:21">
      <c r="A32" s="10" t="s">
        <v>6</v>
      </c>
      <c r="B32" s="11" t="s">
        <v>34</v>
      </c>
      <c r="C32" s="11" t="s">
        <v>8</v>
      </c>
      <c r="D32" s="11" t="s">
        <v>9</v>
      </c>
      <c r="E32" s="11" t="s">
        <v>10</v>
      </c>
      <c r="F32" s="11">
        <v>0</v>
      </c>
      <c r="G32" s="11">
        <v>3</v>
      </c>
      <c r="H32" s="12">
        <v>2.7</v>
      </c>
      <c r="I32" s="11" t="str">
        <f t="shared" si="0"/>
        <v>medium</v>
      </c>
      <c r="J32" s="11" t="s">
        <v>11</v>
      </c>
      <c r="K32" s="13">
        <v>6</v>
      </c>
      <c r="L32" s="13">
        <v>784.21061521060597</v>
      </c>
      <c r="M32" s="13">
        <v>2</v>
      </c>
      <c r="N32" s="13">
        <v>4</v>
      </c>
      <c r="O32" s="13">
        <f t="shared" si="1"/>
        <v>784.21061521060597</v>
      </c>
      <c r="P32" s="13">
        <f t="shared" si="2"/>
        <v>130.70176920176766</v>
      </c>
      <c r="Q32" s="83">
        <f t="shared" si="3"/>
        <v>470.52636912636353</v>
      </c>
      <c r="S32" s="85">
        <v>470.52636912636353</v>
      </c>
      <c r="T32" s="92">
        <v>1.1894136503661898</v>
      </c>
      <c r="U32" s="89">
        <v>182.89977319763722</v>
      </c>
    </row>
    <row r="33" spans="1:21">
      <c r="A33" s="10" t="s">
        <v>6</v>
      </c>
      <c r="B33" s="11" t="s">
        <v>34</v>
      </c>
      <c r="C33" s="11" t="s">
        <v>12</v>
      </c>
      <c r="D33" s="11" t="s">
        <v>9</v>
      </c>
      <c r="E33" s="11" t="s">
        <v>10</v>
      </c>
      <c r="F33" s="11">
        <v>0</v>
      </c>
      <c r="G33" s="11">
        <v>3</v>
      </c>
      <c r="H33" s="12">
        <v>2.7</v>
      </c>
      <c r="I33" s="11" t="str">
        <f t="shared" si="0"/>
        <v>medium</v>
      </c>
      <c r="J33" s="11" t="s">
        <v>11</v>
      </c>
      <c r="K33" s="13">
        <v>6</v>
      </c>
      <c r="L33" s="13">
        <v>803.71204287276305</v>
      </c>
      <c r="M33" s="13">
        <v>2</v>
      </c>
      <c r="N33" s="13">
        <v>4</v>
      </c>
      <c r="O33" s="13">
        <f t="shared" si="1"/>
        <v>803.71204287276305</v>
      </c>
      <c r="P33" s="13">
        <f t="shared" si="2"/>
        <v>133.9520071454605</v>
      </c>
      <c r="Q33" s="83">
        <f t="shared" si="3"/>
        <v>482.22722572365774</v>
      </c>
      <c r="S33" s="85">
        <v>482.22722572365774</v>
      </c>
      <c r="T33" s="92">
        <v>0.55999319908988587</v>
      </c>
      <c r="U33" s="89">
        <v>278.69024777134513</v>
      </c>
    </row>
    <row r="34" spans="1:21">
      <c r="A34" s="10" t="s">
        <v>6</v>
      </c>
      <c r="B34" s="11" t="s">
        <v>35</v>
      </c>
      <c r="C34" s="11" t="s">
        <v>8</v>
      </c>
      <c r="D34" s="11" t="s">
        <v>9</v>
      </c>
      <c r="E34" s="11" t="s">
        <v>10</v>
      </c>
      <c r="F34" s="11">
        <v>0</v>
      </c>
      <c r="G34" s="11">
        <v>3</v>
      </c>
      <c r="H34" s="12">
        <v>2.7</v>
      </c>
      <c r="I34" s="11" t="str">
        <f t="shared" si="0"/>
        <v>medium</v>
      </c>
      <c r="J34" s="11" t="s">
        <v>11</v>
      </c>
      <c r="K34" s="13">
        <v>6.65</v>
      </c>
      <c r="L34" s="13">
        <v>796.34186031383501</v>
      </c>
      <c r="M34" s="13">
        <v>2</v>
      </c>
      <c r="N34" s="13">
        <v>4</v>
      </c>
      <c r="O34" s="13">
        <f t="shared" si="1"/>
        <v>796.34186031383501</v>
      </c>
      <c r="P34" s="13">
        <f t="shared" si="2"/>
        <v>119.75065568629097</v>
      </c>
      <c r="Q34" s="83">
        <f t="shared" si="3"/>
        <v>431.10236047064745</v>
      </c>
      <c r="S34" s="85">
        <v>431.10236047064745</v>
      </c>
      <c r="T34" s="92">
        <v>0.98980459707299717</v>
      </c>
      <c r="U34" s="89">
        <v>308.11479793898843</v>
      </c>
    </row>
    <row r="35" spans="1:21">
      <c r="A35" s="10" t="s">
        <v>6</v>
      </c>
      <c r="B35" s="11" t="s">
        <v>35</v>
      </c>
      <c r="C35" s="11" t="s">
        <v>12</v>
      </c>
      <c r="D35" s="11" t="s">
        <v>9</v>
      </c>
      <c r="E35" s="11" t="s">
        <v>10</v>
      </c>
      <c r="F35" s="11">
        <v>0</v>
      </c>
      <c r="G35" s="11">
        <v>3</v>
      </c>
      <c r="H35" s="12">
        <v>2.7</v>
      </c>
      <c r="I35" s="11" t="str">
        <f t="shared" si="0"/>
        <v>medium</v>
      </c>
      <c r="J35" s="11" t="s">
        <v>11</v>
      </c>
      <c r="K35" s="13">
        <v>5.32</v>
      </c>
      <c r="L35" s="13">
        <v>696.24300619743303</v>
      </c>
      <c r="M35" s="13">
        <v>2</v>
      </c>
      <c r="N35" s="13">
        <v>4</v>
      </c>
      <c r="O35" s="13">
        <f t="shared" si="1"/>
        <v>696.24300619743303</v>
      </c>
      <c r="P35" s="13">
        <f t="shared" si="2"/>
        <v>130.87274552583327</v>
      </c>
      <c r="Q35" s="83">
        <f t="shared" si="3"/>
        <v>471.14188389299983</v>
      </c>
      <c r="S35" s="85">
        <v>471.14188389299983</v>
      </c>
      <c r="T35" s="92">
        <v>1.578886399063425</v>
      </c>
      <c r="U35" s="89">
        <v>334.86966139716844</v>
      </c>
    </row>
    <row r="36" spans="1:21">
      <c r="A36" s="10" t="s">
        <v>6</v>
      </c>
      <c r="B36" s="11" t="s">
        <v>36</v>
      </c>
      <c r="C36" s="11" t="s">
        <v>8</v>
      </c>
      <c r="D36" s="11" t="s">
        <v>9</v>
      </c>
      <c r="E36" s="11" t="s">
        <v>10</v>
      </c>
      <c r="F36" s="11">
        <v>0</v>
      </c>
      <c r="G36" s="11">
        <v>1</v>
      </c>
      <c r="H36" s="12">
        <v>3.2</v>
      </c>
      <c r="I36" s="11" t="str">
        <f t="shared" si="0"/>
        <v>high</v>
      </c>
      <c r="J36" s="11" t="s">
        <v>11</v>
      </c>
      <c r="K36" s="13">
        <v>121.8</v>
      </c>
      <c r="L36" s="13">
        <v>19.713160964889799</v>
      </c>
      <c r="M36" s="13">
        <v>2</v>
      </c>
      <c r="N36" s="13">
        <v>4</v>
      </c>
      <c r="O36" s="13">
        <f t="shared" si="1"/>
        <v>19.713160964889799</v>
      </c>
      <c r="P36" s="13">
        <f t="shared" si="2"/>
        <v>0.16184861219121346</v>
      </c>
      <c r="Q36" s="83">
        <f t="shared" si="3"/>
        <v>0.58265500388836844</v>
      </c>
      <c r="S36" s="85">
        <v>0.58265500388836844</v>
      </c>
      <c r="T36" s="92">
        <v>134.28221762405107</v>
      </c>
      <c r="U36" s="89">
        <v>325.15780641330167</v>
      </c>
    </row>
    <row r="37" spans="1:21">
      <c r="A37" s="10" t="s">
        <v>6</v>
      </c>
      <c r="B37" s="11" t="s">
        <v>36</v>
      </c>
      <c r="C37" s="11" t="s">
        <v>12</v>
      </c>
      <c r="D37" s="11" t="s">
        <v>9</v>
      </c>
      <c r="E37" s="11" t="s">
        <v>10</v>
      </c>
      <c r="F37" s="11">
        <v>0</v>
      </c>
      <c r="G37" s="11">
        <v>1</v>
      </c>
      <c r="H37" s="12">
        <v>3.2</v>
      </c>
      <c r="I37" s="11" t="str">
        <f t="shared" si="0"/>
        <v>high</v>
      </c>
      <c r="J37" s="11" t="s">
        <v>11</v>
      </c>
      <c r="K37" s="13">
        <v>121.8</v>
      </c>
      <c r="L37" s="13">
        <v>6.2086868399467603</v>
      </c>
      <c r="M37" s="13">
        <v>2</v>
      </c>
      <c r="N37" s="13">
        <v>4</v>
      </c>
      <c r="O37" s="13">
        <f t="shared" si="1"/>
        <v>6.2086868399467603</v>
      </c>
      <c r="P37" s="13">
        <f t="shared" si="2"/>
        <v>5.0974440393651566E-2</v>
      </c>
      <c r="Q37" s="83">
        <f t="shared" si="3"/>
        <v>0.18350798541714564</v>
      </c>
      <c r="S37" s="85">
        <v>0.18350798541714564</v>
      </c>
      <c r="T37" s="92">
        <v>137.50834868164188</v>
      </c>
      <c r="U37" s="89">
        <v>340.87289205398571</v>
      </c>
    </row>
    <row r="38" spans="1:21">
      <c r="A38" s="10" t="s">
        <v>6</v>
      </c>
      <c r="B38" s="11" t="s">
        <v>37</v>
      </c>
      <c r="C38" s="11" t="s">
        <v>8</v>
      </c>
      <c r="D38" s="11" t="s">
        <v>9</v>
      </c>
      <c r="E38" s="11" t="s">
        <v>10</v>
      </c>
      <c r="F38" s="11">
        <v>0</v>
      </c>
      <c r="G38" s="11">
        <v>1</v>
      </c>
      <c r="H38" s="12">
        <v>3.2</v>
      </c>
      <c r="I38" s="11" t="str">
        <f t="shared" si="0"/>
        <v>high</v>
      </c>
      <c r="J38" s="11" t="s">
        <v>11</v>
      </c>
      <c r="K38" s="13">
        <v>151</v>
      </c>
      <c r="L38" s="13">
        <v>8.6272432336214102</v>
      </c>
      <c r="M38" s="13">
        <v>2</v>
      </c>
      <c r="N38" s="13">
        <v>4</v>
      </c>
      <c r="O38" s="13">
        <f t="shared" si="1"/>
        <v>8.6272432336214102</v>
      </c>
      <c r="P38" s="13">
        <f t="shared" si="2"/>
        <v>5.7134061149810664E-2</v>
      </c>
      <c r="Q38" s="83">
        <f t="shared" si="3"/>
        <v>0.2056826201393184</v>
      </c>
      <c r="S38" s="85">
        <v>0.2056826201393184</v>
      </c>
      <c r="T38" s="92">
        <v>1.724491804059636</v>
      </c>
      <c r="U38" s="89">
        <v>297.34520936508721</v>
      </c>
    </row>
    <row r="39" spans="1:21">
      <c r="A39" s="10" t="s">
        <v>6</v>
      </c>
      <c r="B39" s="11" t="s">
        <v>37</v>
      </c>
      <c r="C39" s="11" t="s">
        <v>12</v>
      </c>
      <c r="D39" s="11" t="s">
        <v>9</v>
      </c>
      <c r="E39" s="11" t="s">
        <v>10</v>
      </c>
      <c r="F39" s="11">
        <v>0</v>
      </c>
      <c r="G39" s="11">
        <v>1</v>
      </c>
      <c r="H39" s="12">
        <v>3.2</v>
      </c>
      <c r="I39" s="11" t="str">
        <f t="shared" si="0"/>
        <v>high</v>
      </c>
      <c r="J39" s="11" t="s">
        <v>11</v>
      </c>
      <c r="K39" s="13">
        <v>151</v>
      </c>
      <c r="L39" s="13">
        <v>6.5676519872327601</v>
      </c>
      <c r="M39" s="13">
        <v>2</v>
      </c>
      <c r="N39" s="13">
        <v>4</v>
      </c>
      <c r="O39" s="13">
        <f t="shared" si="1"/>
        <v>6.5676519872327601</v>
      </c>
      <c r="P39" s="13">
        <f t="shared" si="2"/>
        <v>4.349438402140901E-2</v>
      </c>
      <c r="Q39" s="83">
        <f t="shared" si="3"/>
        <v>0.15657978247707244</v>
      </c>
      <c r="S39" s="85">
        <v>0.15657978247707244</v>
      </c>
      <c r="T39" s="92">
        <v>0.7600460468287501</v>
      </c>
      <c r="U39" s="89">
        <v>338.83089564480082</v>
      </c>
    </row>
    <row r="40" spans="1:21">
      <c r="A40" s="10" t="s">
        <v>6</v>
      </c>
      <c r="B40" s="11" t="s">
        <v>38</v>
      </c>
      <c r="C40" s="11" t="s">
        <v>8</v>
      </c>
      <c r="D40" s="11" t="s">
        <v>9</v>
      </c>
      <c r="E40" s="11" t="s">
        <v>10</v>
      </c>
      <c r="F40" s="11">
        <v>0</v>
      </c>
      <c r="G40" s="11">
        <v>1</v>
      </c>
      <c r="H40" s="12">
        <v>3.2</v>
      </c>
      <c r="I40" s="11" t="str">
        <f t="shared" si="0"/>
        <v>high</v>
      </c>
      <c r="J40" s="11" t="s">
        <v>11</v>
      </c>
      <c r="K40" s="13">
        <v>121.8</v>
      </c>
      <c r="L40" s="13">
        <v>16.084583724605299</v>
      </c>
      <c r="M40" s="13">
        <v>2</v>
      </c>
      <c r="N40" s="13">
        <v>4</v>
      </c>
      <c r="O40" s="13">
        <f t="shared" si="1"/>
        <v>16.084583724605299</v>
      </c>
      <c r="P40" s="13">
        <f t="shared" si="2"/>
        <v>0.13205733764043759</v>
      </c>
      <c r="Q40" s="83">
        <f t="shared" si="3"/>
        <v>0.47540641550557533</v>
      </c>
      <c r="S40" s="85">
        <v>0.47540641550557533</v>
      </c>
      <c r="T40" s="92">
        <v>1.3987085886687385</v>
      </c>
      <c r="U40" s="89">
        <v>293.21911675735709</v>
      </c>
    </row>
    <row r="41" spans="1:21">
      <c r="A41" s="10" t="s">
        <v>6</v>
      </c>
      <c r="B41" s="11" t="s">
        <v>38</v>
      </c>
      <c r="C41" s="11" t="s">
        <v>12</v>
      </c>
      <c r="D41" s="11" t="s">
        <v>9</v>
      </c>
      <c r="E41" s="11" t="s">
        <v>10</v>
      </c>
      <c r="F41" s="11">
        <v>0</v>
      </c>
      <c r="G41" s="11">
        <v>1</v>
      </c>
      <c r="H41" s="12">
        <v>3.2</v>
      </c>
      <c r="I41" s="11" t="str">
        <f t="shared" si="0"/>
        <v>high</v>
      </c>
      <c r="J41" s="11" t="s">
        <v>11</v>
      </c>
      <c r="K41" s="13">
        <v>121.8</v>
      </c>
      <c r="L41" s="13">
        <v>8.8863574027937702</v>
      </c>
      <c r="M41" s="13">
        <v>2</v>
      </c>
      <c r="N41" s="13">
        <v>4</v>
      </c>
      <c r="O41" s="13">
        <f t="shared" si="1"/>
        <v>8.8863574027937702</v>
      </c>
      <c r="P41" s="13">
        <f t="shared" si="2"/>
        <v>7.2958599366122909E-2</v>
      </c>
      <c r="Q41" s="83">
        <f t="shared" si="3"/>
        <v>0.26265095771804248</v>
      </c>
      <c r="S41" s="85">
        <v>0.26265095771804248</v>
      </c>
      <c r="T41" s="92">
        <v>7.8075537978958804</v>
      </c>
      <c r="U41" s="89">
        <v>343.17195270141423</v>
      </c>
    </row>
    <row r="42" spans="1:21">
      <c r="A42" s="10" t="s">
        <v>6</v>
      </c>
      <c r="B42" s="11" t="s">
        <v>39</v>
      </c>
      <c r="C42" s="11" t="s">
        <v>8</v>
      </c>
      <c r="D42" s="11" t="s">
        <v>9</v>
      </c>
      <c r="E42" s="11" t="s">
        <v>10</v>
      </c>
      <c r="F42" s="11">
        <v>0</v>
      </c>
      <c r="G42" s="11">
        <v>1</v>
      </c>
      <c r="H42" s="12">
        <v>3.2</v>
      </c>
      <c r="I42" s="11" t="str">
        <f t="shared" si="0"/>
        <v>high</v>
      </c>
      <c r="J42" s="11" t="s">
        <v>11</v>
      </c>
      <c r="K42" s="13">
        <v>121.93</v>
      </c>
      <c r="L42" s="13">
        <v>12.7962294670553</v>
      </c>
      <c r="M42" s="13">
        <v>2</v>
      </c>
      <c r="N42" s="13">
        <v>4</v>
      </c>
      <c r="O42" s="13">
        <f t="shared" si="1"/>
        <v>12.7962294670553</v>
      </c>
      <c r="P42" s="13">
        <f t="shared" si="2"/>
        <v>0.10494734246744279</v>
      </c>
      <c r="Q42" s="83">
        <f t="shared" si="3"/>
        <v>0.37781043288279403</v>
      </c>
      <c r="S42" s="85">
        <v>0.37781043288279403</v>
      </c>
      <c r="T42" s="92">
        <v>17.991291365568685</v>
      </c>
      <c r="U42" s="89">
        <v>125.05761156388604</v>
      </c>
    </row>
    <row r="43" spans="1:21">
      <c r="A43" s="10" t="s">
        <v>6</v>
      </c>
      <c r="B43" s="11" t="s">
        <v>39</v>
      </c>
      <c r="C43" s="11" t="s">
        <v>12</v>
      </c>
      <c r="D43" s="11" t="s">
        <v>9</v>
      </c>
      <c r="E43" s="11" t="s">
        <v>10</v>
      </c>
      <c r="F43" s="11">
        <v>0</v>
      </c>
      <c r="G43" s="11">
        <v>1</v>
      </c>
      <c r="H43" s="12">
        <v>3.2</v>
      </c>
      <c r="I43" s="11" t="str">
        <f t="shared" si="0"/>
        <v>high</v>
      </c>
      <c r="J43" s="11" t="s">
        <v>11</v>
      </c>
      <c r="K43" s="13">
        <v>121.93</v>
      </c>
      <c r="L43" s="13">
        <v>8.1988110744338396</v>
      </c>
      <c r="M43" s="13">
        <v>2</v>
      </c>
      <c r="N43" s="13">
        <v>4</v>
      </c>
      <c r="O43" s="13">
        <f t="shared" si="1"/>
        <v>8.1988110744338396</v>
      </c>
      <c r="P43" s="13">
        <f t="shared" si="2"/>
        <v>6.7241950909815787E-2</v>
      </c>
      <c r="Q43" s="83">
        <f t="shared" si="3"/>
        <v>0.24207102327533683</v>
      </c>
      <c r="S43" s="85">
        <v>0.24207102327533683</v>
      </c>
      <c r="T43" s="92">
        <v>380.17960691521228</v>
      </c>
      <c r="U43" s="89">
        <v>287.48372566694945</v>
      </c>
    </row>
    <row r="44" spans="1:21">
      <c r="A44" s="10" t="s">
        <v>6</v>
      </c>
      <c r="B44" s="11" t="s">
        <v>40</v>
      </c>
      <c r="C44" s="11" t="s">
        <v>8</v>
      </c>
      <c r="D44" s="11" t="s">
        <v>9</v>
      </c>
      <c r="E44" s="11" t="s">
        <v>10</v>
      </c>
      <c r="F44" s="11">
        <v>0</v>
      </c>
      <c r="G44" s="11">
        <v>2</v>
      </c>
      <c r="H44" s="12">
        <v>3.2</v>
      </c>
      <c r="I44" s="11" t="str">
        <f t="shared" si="0"/>
        <v>high</v>
      </c>
      <c r="J44" s="11" t="s">
        <v>11</v>
      </c>
      <c r="K44" s="13">
        <v>4.6500000000000004</v>
      </c>
      <c r="L44" s="13">
        <v>27.2565476247402</v>
      </c>
      <c r="M44" s="13">
        <v>2</v>
      </c>
      <c r="N44" s="13">
        <v>4</v>
      </c>
      <c r="O44" s="13">
        <f t="shared" si="1"/>
        <v>27.2565476247402</v>
      </c>
      <c r="P44" s="13">
        <f t="shared" si="2"/>
        <v>5.861623145105419</v>
      </c>
      <c r="Q44" s="83">
        <f t="shared" si="3"/>
        <v>21.101843322379509</v>
      </c>
      <c r="S44" s="85">
        <v>21.101843322379509</v>
      </c>
      <c r="T44" s="92">
        <v>76.916690285463403</v>
      </c>
      <c r="U44" s="89">
        <v>104.73805999098514</v>
      </c>
    </row>
    <row r="45" spans="1:21">
      <c r="A45" s="10" t="s">
        <v>6</v>
      </c>
      <c r="B45" s="11" t="s">
        <v>40</v>
      </c>
      <c r="C45" s="11" t="s">
        <v>12</v>
      </c>
      <c r="D45" s="11" t="s">
        <v>9</v>
      </c>
      <c r="E45" s="11" t="s">
        <v>10</v>
      </c>
      <c r="F45" s="11">
        <v>0</v>
      </c>
      <c r="G45" s="11">
        <v>2</v>
      </c>
      <c r="H45" s="12">
        <v>3.2</v>
      </c>
      <c r="I45" s="11" t="str">
        <f t="shared" si="0"/>
        <v>high</v>
      </c>
      <c r="J45" s="11" t="s">
        <v>11</v>
      </c>
      <c r="K45" s="13">
        <v>4.5</v>
      </c>
      <c r="L45" s="13">
        <v>107.462842170931</v>
      </c>
      <c r="M45" s="13">
        <v>2</v>
      </c>
      <c r="N45" s="13">
        <v>4</v>
      </c>
      <c r="O45" s="13">
        <f t="shared" si="1"/>
        <v>107.462842170931</v>
      </c>
      <c r="P45" s="13">
        <f t="shared" si="2"/>
        <v>23.880631593540222</v>
      </c>
      <c r="Q45" s="83">
        <f t="shared" si="3"/>
        <v>85.970273736744801</v>
      </c>
      <c r="S45" s="85">
        <v>85.970273736744801</v>
      </c>
      <c r="T45" s="92">
        <v>5.341536855902997</v>
      </c>
      <c r="U45" s="89">
        <v>281.74413586375817</v>
      </c>
    </row>
    <row r="46" spans="1:21">
      <c r="A46" s="10" t="s">
        <v>6</v>
      </c>
      <c r="B46" s="11" t="s">
        <v>41</v>
      </c>
      <c r="C46" s="11" t="s">
        <v>8</v>
      </c>
      <c r="D46" s="11" t="s">
        <v>9</v>
      </c>
      <c r="E46" s="11" t="s">
        <v>10</v>
      </c>
      <c r="F46" s="11">
        <v>0</v>
      </c>
      <c r="G46" s="11">
        <v>2</v>
      </c>
      <c r="H46" s="12">
        <v>3.2</v>
      </c>
      <c r="I46" s="11" t="str">
        <f t="shared" si="0"/>
        <v>high</v>
      </c>
      <c r="J46" s="11" t="s">
        <v>11</v>
      </c>
      <c r="K46" s="13">
        <v>28.39</v>
      </c>
      <c r="L46" s="13">
        <v>190.59370166486599</v>
      </c>
      <c r="M46" s="13">
        <v>2</v>
      </c>
      <c r="N46" s="13">
        <v>4</v>
      </c>
      <c r="O46" s="13">
        <f t="shared" si="1"/>
        <v>190.59370166486599</v>
      </c>
      <c r="P46" s="13">
        <f t="shared" si="2"/>
        <v>6.7134097099283547</v>
      </c>
      <c r="Q46" s="83">
        <f t="shared" si="3"/>
        <v>24.168274955742078</v>
      </c>
      <c r="S46" s="85">
        <v>24.168274955742078</v>
      </c>
      <c r="T46" s="92">
        <v>266.80231200695818</v>
      </c>
      <c r="U46" s="89">
        <v>284.67931554160737</v>
      </c>
    </row>
    <row r="47" spans="1:21">
      <c r="A47" s="10" t="s">
        <v>6</v>
      </c>
      <c r="B47" s="11" t="s">
        <v>41</v>
      </c>
      <c r="C47" s="11" t="s">
        <v>12</v>
      </c>
      <c r="D47" s="11" t="s">
        <v>9</v>
      </c>
      <c r="E47" s="11" t="s">
        <v>10</v>
      </c>
      <c r="F47" s="11">
        <v>0</v>
      </c>
      <c r="G47" s="11">
        <v>2</v>
      </c>
      <c r="H47" s="12">
        <v>3.2</v>
      </c>
      <c r="I47" s="11" t="str">
        <f t="shared" si="0"/>
        <v>high</v>
      </c>
      <c r="J47" s="11" t="s">
        <v>11</v>
      </c>
      <c r="K47" s="13">
        <v>28.39</v>
      </c>
      <c r="L47" s="13">
        <v>205.076684421067</v>
      </c>
      <c r="M47" s="13">
        <v>2</v>
      </c>
      <c r="N47" s="13">
        <v>4</v>
      </c>
      <c r="O47" s="13">
        <f t="shared" si="1"/>
        <v>205.076684421067</v>
      </c>
      <c r="P47" s="13">
        <f t="shared" si="2"/>
        <v>7.2235535195867202</v>
      </c>
      <c r="Q47" s="83">
        <f t="shared" si="3"/>
        <v>26.004792670512195</v>
      </c>
      <c r="S47" s="85">
        <v>26.004792670512195</v>
      </c>
      <c r="T47" s="92">
        <v>5.1178706921027626</v>
      </c>
      <c r="U47" s="89">
        <v>260.74690276746412</v>
      </c>
    </row>
    <row r="48" spans="1:21">
      <c r="A48" s="10" t="s">
        <v>6</v>
      </c>
      <c r="B48" s="11" t="s">
        <v>42</v>
      </c>
      <c r="C48" s="11" t="s">
        <v>8</v>
      </c>
      <c r="D48" s="11" t="s">
        <v>9</v>
      </c>
      <c r="E48" s="11" t="s">
        <v>10</v>
      </c>
      <c r="F48" s="11">
        <v>0</v>
      </c>
      <c r="G48" s="11">
        <v>2</v>
      </c>
      <c r="H48" s="12">
        <v>3.2</v>
      </c>
      <c r="I48" s="11" t="str">
        <f t="shared" si="0"/>
        <v>high</v>
      </c>
      <c r="J48" s="11" t="s">
        <v>11</v>
      </c>
      <c r="K48" s="13">
        <v>129.41</v>
      </c>
      <c r="L48" s="13">
        <v>57.6548449572511</v>
      </c>
      <c r="M48" s="13">
        <v>2</v>
      </c>
      <c r="N48" s="13">
        <v>4</v>
      </c>
      <c r="O48" s="13">
        <f t="shared" si="1"/>
        <v>57.6548449572511</v>
      </c>
      <c r="P48" s="13">
        <f t="shared" si="2"/>
        <v>0.44552078631675374</v>
      </c>
      <c r="Q48" s="83">
        <f t="shared" si="3"/>
        <v>1.6038748307403135</v>
      </c>
      <c r="S48" s="85">
        <v>1.6038748307403135</v>
      </c>
      <c r="T48" s="92">
        <v>254.41363851109639</v>
      </c>
      <c r="U48" s="89">
        <v>352.37738356922978</v>
      </c>
    </row>
    <row r="49" spans="1:21">
      <c r="A49" s="10" t="s">
        <v>6</v>
      </c>
      <c r="B49" s="11" t="s">
        <v>42</v>
      </c>
      <c r="C49" s="11" t="s">
        <v>12</v>
      </c>
      <c r="D49" s="11" t="s">
        <v>9</v>
      </c>
      <c r="E49" s="11" t="s">
        <v>10</v>
      </c>
      <c r="F49" s="11">
        <v>0</v>
      </c>
      <c r="G49" s="11">
        <v>2</v>
      </c>
      <c r="H49" s="12">
        <v>3.2</v>
      </c>
      <c r="I49" s="11" t="str">
        <f t="shared" si="0"/>
        <v>high</v>
      </c>
      <c r="J49" s="11" t="s">
        <v>11</v>
      </c>
      <c r="K49" s="13">
        <v>129.41</v>
      </c>
      <c r="L49" s="13">
        <v>8.7156423599115307</v>
      </c>
      <c r="M49" s="13">
        <v>2</v>
      </c>
      <c r="N49" s="13">
        <v>4</v>
      </c>
      <c r="O49" s="13">
        <f t="shared" si="1"/>
        <v>8.7156423599115307</v>
      </c>
      <c r="P49" s="13">
        <f t="shared" si="2"/>
        <v>6.7349063904733261E-2</v>
      </c>
      <c r="Q49" s="83">
        <f t="shared" si="3"/>
        <v>0.24245663005703977</v>
      </c>
      <c r="S49" s="85">
        <v>0.24245663005703977</v>
      </c>
      <c r="T49" s="92">
        <v>1.4784914835924357</v>
      </c>
      <c r="U49" s="89">
        <v>193.06032755730914</v>
      </c>
    </row>
    <row r="50" spans="1:21">
      <c r="A50" s="10" t="s">
        <v>6</v>
      </c>
      <c r="B50" s="11" t="s">
        <v>43</v>
      </c>
      <c r="C50" s="11" t="s">
        <v>8</v>
      </c>
      <c r="D50" s="11" t="s">
        <v>9</v>
      </c>
      <c r="E50" s="11" t="s">
        <v>10</v>
      </c>
      <c r="F50" s="11">
        <v>0</v>
      </c>
      <c r="G50" s="11">
        <v>2</v>
      </c>
      <c r="H50" s="12">
        <v>3.2</v>
      </c>
      <c r="I50" s="11" t="str">
        <f t="shared" si="0"/>
        <v>high</v>
      </c>
      <c r="J50" s="11" t="s">
        <v>11</v>
      </c>
      <c r="K50" s="13">
        <v>3.92</v>
      </c>
      <c r="L50" s="13">
        <v>192.72143297482</v>
      </c>
      <c r="M50" s="13">
        <v>2</v>
      </c>
      <c r="N50" s="13">
        <v>4</v>
      </c>
      <c r="O50" s="13">
        <f t="shared" si="1"/>
        <v>192.72143297482</v>
      </c>
      <c r="P50" s="13">
        <f t="shared" si="2"/>
        <v>49.163630860923469</v>
      </c>
      <c r="Q50" s="83">
        <f t="shared" si="3"/>
        <v>176.98907109932449</v>
      </c>
      <c r="S50" s="85">
        <v>176.98907109932449</v>
      </c>
      <c r="T50" s="92">
        <v>0.13167803200586464</v>
      </c>
      <c r="U50" s="89">
        <v>0.14783632172352723</v>
      </c>
    </row>
    <row r="51" spans="1:21">
      <c r="A51" s="10" t="s">
        <v>6</v>
      </c>
      <c r="B51" s="11" t="s">
        <v>43</v>
      </c>
      <c r="C51" s="11" t="s">
        <v>12</v>
      </c>
      <c r="D51" s="11" t="s">
        <v>9</v>
      </c>
      <c r="E51" s="11" t="s">
        <v>10</v>
      </c>
      <c r="F51" s="11">
        <v>0</v>
      </c>
      <c r="G51" s="11">
        <v>2</v>
      </c>
      <c r="H51" s="12">
        <v>3.2</v>
      </c>
      <c r="I51" s="11" t="str">
        <f t="shared" si="0"/>
        <v>high</v>
      </c>
      <c r="J51" s="11" t="s">
        <v>11</v>
      </c>
      <c r="K51" s="13">
        <v>3.88</v>
      </c>
      <c r="L51" s="13">
        <v>341.42571745035201</v>
      </c>
      <c r="M51" s="13">
        <v>2</v>
      </c>
      <c r="N51" s="13">
        <v>4</v>
      </c>
      <c r="O51" s="13">
        <f t="shared" si="1"/>
        <v>341.42571745035201</v>
      </c>
      <c r="P51" s="13">
        <f t="shared" si="2"/>
        <v>87.996318930503094</v>
      </c>
      <c r="Q51" s="83">
        <f t="shared" si="3"/>
        <v>316.78674814981116</v>
      </c>
      <c r="S51" s="85">
        <v>316.78674814981116</v>
      </c>
      <c r="T51" s="92">
        <v>110.9356886796165</v>
      </c>
      <c r="U51" s="89">
        <v>248.77030375070154</v>
      </c>
    </row>
    <row r="52" spans="1:21">
      <c r="A52" s="10" t="s">
        <v>6</v>
      </c>
      <c r="B52" s="11" t="s">
        <v>44</v>
      </c>
      <c r="C52" s="11" t="s">
        <v>8</v>
      </c>
      <c r="D52" s="11" t="s">
        <v>9</v>
      </c>
      <c r="E52" s="11" t="s">
        <v>10</v>
      </c>
      <c r="F52" s="11">
        <v>0</v>
      </c>
      <c r="G52" s="11">
        <v>3</v>
      </c>
      <c r="H52" s="12">
        <v>3.2</v>
      </c>
      <c r="I52" s="11" t="str">
        <f t="shared" si="0"/>
        <v>high</v>
      </c>
      <c r="J52" s="11" t="s">
        <v>11</v>
      </c>
      <c r="K52" s="13">
        <v>4</v>
      </c>
      <c r="L52" s="13">
        <v>790.33391793936903</v>
      </c>
      <c r="M52" s="13">
        <v>2</v>
      </c>
      <c r="N52" s="13">
        <v>4</v>
      </c>
      <c r="O52" s="13">
        <f t="shared" si="1"/>
        <v>790.33391793936903</v>
      </c>
      <c r="P52" s="13">
        <f t="shared" si="2"/>
        <v>197.58347948484226</v>
      </c>
      <c r="Q52" s="83">
        <f t="shared" si="3"/>
        <v>711.30052614543217</v>
      </c>
      <c r="S52" s="85">
        <v>711.30052614543217</v>
      </c>
      <c r="T52" s="92">
        <v>11.177755180081112</v>
      </c>
      <c r="U52" s="89">
        <v>71.255746686728926</v>
      </c>
    </row>
    <row r="53" spans="1:21">
      <c r="A53" s="10" t="s">
        <v>6</v>
      </c>
      <c r="B53" s="11" t="s">
        <v>44</v>
      </c>
      <c r="C53" s="11" t="s">
        <v>12</v>
      </c>
      <c r="D53" s="11" t="s">
        <v>9</v>
      </c>
      <c r="E53" s="11" t="s">
        <v>10</v>
      </c>
      <c r="F53" s="11">
        <v>0</v>
      </c>
      <c r="G53" s="11">
        <v>3</v>
      </c>
      <c r="H53" s="12">
        <v>3.2</v>
      </c>
      <c r="I53" s="11" t="str">
        <f t="shared" si="0"/>
        <v>high</v>
      </c>
      <c r="J53" s="11" t="s">
        <v>11</v>
      </c>
      <c r="K53" s="13">
        <v>3.77</v>
      </c>
      <c r="L53" s="13">
        <v>784.55663802997901</v>
      </c>
      <c r="M53" s="13">
        <v>2</v>
      </c>
      <c r="N53" s="13">
        <v>4</v>
      </c>
      <c r="O53" s="13">
        <f t="shared" si="1"/>
        <v>784.55663802997901</v>
      </c>
      <c r="P53" s="13">
        <f t="shared" si="2"/>
        <v>208.10520902651962</v>
      </c>
      <c r="Q53" s="83">
        <f t="shared" si="3"/>
        <v>749.17875249547058</v>
      </c>
      <c r="S53" s="85">
        <v>749.17875249547058</v>
      </c>
      <c r="T53" s="92">
        <v>10.504524621631806</v>
      </c>
      <c r="U53" s="89">
        <v>147.86495872334874</v>
      </c>
    </row>
    <row r="54" spans="1:21">
      <c r="A54" s="10" t="s">
        <v>6</v>
      </c>
      <c r="B54" s="11" t="s">
        <v>45</v>
      </c>
      <c r="C54" s="11" t="s">
        <v>8</v>
      </c>
      <c r="D54" s="11" t="s">
        <v>9</v>
      </c>
      <c r="E54" s="11" t="s">
        <v>10</v>
      </c>
      <c r="F54" s="11">
        <v>0</v>
      </c>
      <c r="G54" s="11">
        <v>3</v>
      </c>
      <c r="H54" s="12">
        <v>3.2</v>
      </c>
      <c r="I54" s="11" t="str">
        <f t="shared" si="0"/>
        <v>high</v>
      </c>
      <c r="J54" s="11" t="s">
        <v>11</v>
      </c>
      <c r="K54" s="13">
        <v>4.3499999999999996</v>
      </c>
      <c r="L54" s="13">
        <v>792.61171259802404</v>
      </c>
      <c r="M54" s="13">
        <v>2</v>
      </c>
      <c r="N54" s="13">
        <v>4</v>
      </c>
      <c r="O54" s="13">
        <f t="shared" si="1"/>
        <v>792.61171259802404</v>
      </c>
      <c r="P54" s="13">
        <f t="shared" si="2"/>
        <v>182.20958910299404</v>
      </c>
      <c r="Q54" s="83">
        <f t="shared" si="3"/>
        <v>655.95452077077857</v>
      </c>
      <c r="S54" s="85">
        <v>655.95452077077857</v>
      </c>
      <c r="T54" s="92">
        <v>134.10407682276607</v>
      </c>
      <c r="U54" s="89">
        <v>152.19689773322321</v>
      </c>
    </row>
    <row r="55" spans="1:21">
      <c r="A55" s="10" t="s">
        <v>6</v>
      </c>
      <c r="B55" s="11" t="s">
        <v>45</v>
      </c>
      <c r="C55" s="11" t="s">
        <v>12</v>
      </c>
      <c r="D55" s="11" t="s">
        <v>9</v>
      </c>
      <c r="E55" s="11" t="s">
        <v>10</v>
      </c>
      <c r="F55" s="11">
        <v>0</v>
      </c>
      <c r="G55" s="11">
        <v>3</v>
      </c>
      <c r="H55" s="12">
        <v>3.2</v>
      </c>
      <c r="I55" s="11" t="str">
        <f t="shared" si="0"/>
        <v>high</v>
      </c>
      <c r="J55" s="11" t="s">
        <v>11</v>
      </c>
      <c r="K55" s="13">
        <v>4.1500000000000004</v>
      </c>
      <c r="L55" s="13">
        <v>783.90835715131504</v>
      </c>
      <c r="M55" s="13">
        <v>2</v>
      </c>
      <c r="N55" s="13">
        <v>4</v>
      </c>
      <c r="O55" s="13">
        <f t="shared" si="1"/>
        <v>783.90835715131504</v>
      </c>
      <c r="P55" s="13">
        <f t="shared" si="2"/>
        <v>188.89358003646143</v>
      </c>
      <c r="Q55" s="83">
        <f t="shared" si="3"/>
        <v>680.01688813126111</v>
      </c>
      <c r="S55" s="85">
        <v>680.01688813126111</v>
      </c>
      <c r="T55" s="92">
        <v>82.152048971467252</v>
      </c>
      <c r="U55" s="89">
        <v>292.52711923694898</v>
      </c>
    </row>
    <row r="56" spans="1:21">
      <c r="A56" s="10" t="s">
        <v>6</v>
      </c>
      <c r="B56" s="11" t="s">
        <v>46</v>
      </c>
      <c r="C56" s="11" t="s">
        <v>8</v>
      </c>
      <c r="D56" s="11" t="s">
        <v>9</v>
      </c>
      <c r="E56" s="11" t="s">
        <v>10</v>
      </c>
      <c r="F56" s="11">
        <v>0</v>
      </c>
      <c r="G56" s="11">
        <v>3</v>
      </c>
      <c r="H56" s="12">
        <v>3.2</v>
      </c>
      <c r="I56" s="11" t="str">
        <f t="shared" si="0"/>
        <v>high</v>
      </c>
      <c r="J56" s="11" t="s">
        <v>11</v>
      </c>
      <c r="K56" s="13">
        <v>4</v>
      </c>
      <c r="L56" s="13">
        <v>798.90771170897096</v>
      </c>
      <c r="M56" s="13">
        <v>2</v>
      </c>
      <c r="N56" s="13">
        <v>4</v>
      </c>
      <c r="O56" s="13">
        <f t="shared" si="1"/>
        <v>798.90771170897096</v>
      </c>
      <c r="P56" s="13">
        <f t="shared" si="2"/>
        <v>199.72692792724274</v>
      </c>
      <c r="Q56" s="83">
        <f t="shared" si="3"/>
        <v>719.01694053807387</v>
      </c>
      <c r="S56" s="85">
        <v>719.01694053807387</v>
      </c>
      <c r="T56" s="92">
        <v>0.12056757029463586</v>
      </c>
      <c r="U56" s="89">
        <v>0.41217729221428223</v>
      </c>
    </row>
    <row r="57" spans="1:21">
      <c r="A57" s="10" t="s">
        <v>6</v>
      </c>
      <c r="B57" s="11" t="s">
        <v>46</v>
      </c>
      <c r="C57" s="11" t="s">
        <v>12</v>
      </c>
      <c r="D57" s="11" t="s">
        <v>9</v>
      </c>
      <c r="E57" s="11" t="s">
        <v>10</v>
      </c>
      <c r="F57" s="11">
        <v>0</v>
      </c>
      <c r="G57" s="11">
        <v>3</v>
      </c>
      <c r="H57" s="12">
        <v>3.2</v>
      </c>
      <c r="I57" s="11" t="str">
        <f t="shared" si="0"/>
        <v>high</v>
      </c>
      <c r="J57" s="11" t="s">
        <v>11</v>
      </c>
      <c r="K57" s="13">
        <v>3.73</v>
      </c>
      <c r="L57" s="13">
        <v>794.19014984975797</v>
      </c>
      <c r="M57" s="13">
        <v>2</v>
      </c>
      <c r="N57" s="13">
        <v>4</v>
      </c>
      <c r="O57" s="13">
        <f t="shared" si="1"/>
        <v>794.19014984975797</v>
      </c>
      <c r="P57" s="13">
        <f t="shared" si="2"/>
        <v>212.91961121977425</v>
      </c>
      <c r="Q57" s="83">
        <f t="shared" si="3"/>
        <v>766.51060039118738</v>
      </c>
      <c r="S57" s="85">
        <v>766.51060039118738</v>
      </c>
      <c r="T57" s="92">
        <v>38.454732531051867</v>
      </c>
      <c r="U57" s="89">
        <v>0.16587639685185981</v>
      </c>
    </row>
    <row r="58" spans="1:21">
      <c r="A58" s="10" t="s">
        <v>6</v>
      </c>
      <c r="B58" s="11" t="s">
        <v>47</v>
      </c>
      <c r="C58" s="11" t="s">
        <v>8</v>
      </c>
      <c r="D58" s="11" t="s">
        <v>9</v>
      </c>
      <c r="E58" s="11" t="s">
        <v>10</v>
      </c>
      <c r="F58" s="11">
        <v>0</v>
      </c>
      <c r="G58" s="11">
        <v>3</v>
      </c>
      <c r="H58" s="12">
        <v>3.2</v>
      </c>
      <c r="I58" s="11" t="str">
        <f t="shared" si="0"/>
        <v>high</v>
      </c>
      <c r="J58" s="11" t="s">
        <v>11</v>
      </c>
      <c r="K58" s="13">
        <v>3.55</v>
      </c>
      <c r="L58" s="13">
        <v>778.66931089199102</v>
      </c>
      <c r="M58" s="13">
        <v>2</v>
      </c>
      <c r="N58" s="13">
        <v>4</v>
      </c>
      <c r="O58" s="13">
        <f t="shared" si="1"/>
        <v>778.66931089199102</v>
      </c>
      <c r="P58" s="13">
        <f t="shared" si="2"/>
        <v>219.34346785689888</v>
      </c>
      <c r="Q58" s="83">
        <f t="shared" si="3"/>
        <v>789.63648428483589</v>
      </c>
      <c r="S58" s="85">
        <v>789.63648428483589</v>
      </c>
      <c r="T58" s="92">
        <v>2.2218951679665051</v>
      </c>
      <c r="U58" s="89">
        <v>0.1204097519894369</v>
      </c>
    </row>
    <row r="59" spans="1:21">
      <c r="A59" s="10" t="s">
        <v>6</v>
      </c>
      <c r="B59" s="11" t="s">
        <v>47</v>
      </c>
      <c r="C59" s="11" t="s">
        <v>12</v>
      </c>
      <c r="D59" s="11" t="s">
        <v>9</v>
      </c>
      <c r="E59" s="11" t="s">
        <v>10</v>
      </c>
      <c r="F59" s="11">
        <v>0</v>
      </c>
      <c r="G59" s="11">
        <v>3</v>
      </c>
      <c r="H59" s="12">
        <v>3.2</v>
      </c>
      <c r="I59" s="11" t="str">
        <f t="shared" si="0"/>
        <v>high</v>
      </c>
      <c r="J59" s="11" t="s">
        <v>11</v>
      </c>
      <c r="K59" s="13">
        <v>3.33</v>
      </c>
      <c r="L59" s="13">
        <v>759.96520611976803</v>
      </c>
      <c r="M59" s="13">
        <v>2</v>
      </c>
      <c r="N59" s="13">
        <v>4</v>
      </c>
      <c r="O59" s="13">
        <f t="shared" si="1"/>
        <v>759.96520611976803</v>
      </c>
      <c r="P59" s="13">
        <f t="shared" si="2"/>
        <v>228.21777961554594</v>
      </c>
      <c r="Q59" s="83">
        <f t="shared" si="3"/>
        <v>821.58400661596534</v>
      </c>
      <c r="S59" s="85">
        <v>821.58400661596534</v>
      </c>
      <c r="T59" s="92">
        <v>80.613045506479764</v>
      </c>
      <c r="U59" s="89">
        <v>0.17677886184493202</v>
      </c>
    </row>
    <row r="60" spans="1:21">
      <c r="A60" s="10" t="s">
        <v>6</v>
      </c>
      <c r="B60" s="11" t="s">
        <v>159</v>
      </c>
      <c r="C60" s="11" t="s">
        <v>8</v>
      </c>
      <c r="D60" s="11" t="s">
        <v>146</v>
      </c>
      <c r="E60" s="11" t="s">
        <v>10</v>
      </c>
      <c r="F60" s="11">
        <v>0</v>
      </c>
      <c r="G60" s="11">
        <v>3</v>
      </c>
      <c r="H60" s="12">
        <v>3.2</v>
      </c>
      <c r="I60" s="11" t="str">
        <f t="shared" si="0"/>
        <v>high</v>
      </c>
      <c r="J60" s="11" t="s">
        <v>11</v>
      </c>
      <c r="K60" s="13">
        <v>128.04</v>
      </c>
      <c r="L60" s="13">
        <v>5.1812384969968797</v>
      </c>
      <c r="M60" s="13">
        <v>2</v>
      </c>
      <c r="N60" s="13">
        <v>4</v>
      </c>
      <c r="O60" s="13">
        <f t="shared" si="1"/>
        <v>5.1812384969968797</v>
      </c>
      <c r="P60" s="13">
        <f t="shared" si="2"/>
        <v>4.0465780201475163E-2</v>
      </c>
      <c r="Q60" s="83">
        <f t="shared" si="3"/>
        <v>0.14567680872531058</v>
      </c>
      <c r="S60" s="85">
        <v>0.14567680872531058</v>
      </c>
      <c r="T60" s="92">
        <v>162.11828000950405</v>
      </c>
      <c r="U60" s="89">
        <v>0.10000092167992335</v>
      </c>
    </row>
    <row r="61" spans="1:21">
      <c r="A61" s="10" t="s">
        <v>6</v>
      </c>
      <c r="B61" s="11" t="s">
        <v>159</v>
      </c>
      <c r="C61" s="11" t="s">
        <v>12</v>
      </c>
      <c r="D61" s="11" t="s">
        <v>146</v>
      </c>
      <c r="E61" s="11" t="s">
        <v>10</v>
      </c>
      <c r="F61" s="11">
        <v>0</v>
      </c>
      <c r="G61" s="11">
        <v>3</v>
      </c>
      <c r="H61" s="12">
        <v>3.2</v>
      </c>
      <c r="I61" s="11" t="str">
        <f t="shared" si="0"/>
        <v>high</v>
      </c>
      <c r="J61" s="11" t="s">
        <v>11</v>
      </c>
      <c r="K61" s="13">
        <v>128.04</v>
      </c>
      <c r="L61" s="13">
        <v>34.385494506510703</v>
      </c>
      <c r="M61" s="13">
        <v>2</v>
      </c>
      <c r="N61" s="13">
        <v>4</v>
      </c>
      <c r="O61" s="13">
        <f t="shared" si="1"/>
        <v>34.385494506510703</v>
      </c>
      <c r="P61" s="13">
        <f t="shared" si="2"/>
        <v>0.26855275309677212</v>
      </c>
      <c r="Q61" s="83">
        <f t="shared" si="3"/>
        <v>0.96678991114837975</v>
      </c>
      <c r="S61" s="85">
        <v>0.96678991114837975</v>
      </c>
      <c r="T61" s="92">
        <v>3.4644431495782078</v>
      </c>
      <c r="U61" s="89">
        <v>0.17690418275188577</v>
      </c>
    </row>
    <row r="62" spans="1:21">
      <c r="A62" s="10" t="s">
        <v>6</v>
      </c>
      <c r="B62" s="11" t="s">
        <v>160</v>
      </c>
      <c r="C62" s="11" t="s">
        <v>8</v>
      </c>
      <c r="D62" s="11" t="s">
        <v>146</v>
      </c>
      <c r="E62" s="11" t="s">
        <v>10</v>
      </c>
      <c r="F62" s="11">
        <v>0</v>
      </c>
      <c r="G62" s="11">
        <v>3</v>
      </c>
      <c r="H62" s="12">
        <v>3.2</v>
      </c>
      <c r="I62" s="11" t="str">
        <f t="shared" si="0"/>
        <v>high</v>
      </c>
      <c r="J62" s="11" t="s">
        <v>11</v>
      </c>
      <c r="K62" s="13">
        <v>123.8</v>
      </c>
      <c r="L62" s="13">
        <v>12.9351104116109</v>
      </c>
      <c r="M62" s="13">
        <v>2</v>
      </c>
      <c r="N62" s="13">
        <v>4</v>
      </c>
      <c r="O62" s="13">
        <f t="shared" si="1"/>
        <v>12.9351104116109</v>
      </c>
      <c r="P62" s="13">
        <f t="shared" si="2"/>
        <v>0.10448392901139661</v>
      </c>
      <c r="Q62" s="83">
        <f t="shared" si="3"/>
        <v>0.37614214444102784</v>
      </c>
      <c r="S62" s="85">
        <v>0.37614214444102784</v>
      </c>
      <c r="T62" s="92">
        <v>92.952937303408234</v>
      </c>
      <c r="U62" s="89">
        <v>0.33709444587390247</v>
      </c>
    </row>
    <row r="63" spans="1:21">
      <c r="A63" s="10" t="s">
        <v>6</v>
      </c>
      <c r="B63" s="11" t="s">
        <v>160</v>
      </c>
      <c r="C63" s="11" t="s">
        <v>12</v>
      </c>
      <c r="D63" s="11" t="s">
        <v>146</v>
      </c>
      <c r="E63" s="11" t="s">
        <v>10</v>
      </c>
      <c r="F63" s="11">
        <v>0</v>
      </c>
      <c r="G63" s="11">
        <v>3</v>
      </c>
      <c r="H63" s="12">
        <v>3.2</v>
      </c>
      <c r="I63" s="11" t="str">
        <f t="shared" si="0"/>
        <v>high</v>
      </c>
      <c r="J63" s="11" t="s">
        <v>11</v>
      </c>
      <c r="K63" s="13">
        <v>123.8</v>
      </c>
      <c r="L63" s="13">
        <v>28.3213560722923</v>
      </c>
      <c r="M63" s="13">
        <v>2</v>
      </c>
      <c r="N63" s="13">
        <v>4</v>
      </c>
      <c r="O63" s="13">
        <f t="shared" si="1"/>
        <v>28.3213560722923</v>
      </c>
      <c r="P63" s="13">
        <f t="shared" si="2"/>
        <v>0.22876701189250648</v>
      </c>
      <c r="Q63" s="83">
        <f t="shared" si="3"/>
        <v>0.82356124281302334</v>
      </c>
      <c r="S63" s="85">
        <v>0.82356124281302334</v>
      </c>
      <c r="T63" s="92">
        <v>0.30072973869272956</v>
      </c>
      <c r="U63" s="89">
        <v>0.10484571317082289</v>
      </c>
    </row>
    <row r="64" spans="1:21">
      <c r="A64" s="10" t="s">
        <v>6</v>
      </c>
      <c r="B64" s="11" t="s">
        <v>161</v>
      </c>
      <c r="C64" s="11" t="s">
        <v>8</v>
      </c>
      <c r="D64" s="11" t="s">
        <v>146</v>
      </c>
      <c r="E64" s="11" t="s">
        <v>10</v>
      </c>
      <c r="F64" s="11">
        <v>0</v>
      </c>
      <c r="G64" s="11">
        <v>3</v>
      </c>
      <c r="H64" s="12">
        <v>3.2</v>
      </c>
      <c r="I64" s="11" t="str">
        <f t="shared" si="0"/>
        <v>high</v>
      </c>
      <c r="J64" s="11" t="s">
        <v>11</v>
      </c>
      <c r="K64" s="13">
        <v>126.4</v>
      </c>
      <c r="L64" s="13">
        <v>7.4341463583828</v>
      </c>
      <c r="M64" s="13">
        <v>2</v>
      </c>
      <c r="N64" s="13">
        <v>4</v>
      </c>
      <c r="O64" s="13">
        <f t="shared" si="1"/>
        <v>7.4341463583828</v>
      </c>
      <c r="P64" s="13">
        <f t="shared" si="2"/>
        <v>5.8814449037838605E-2</v>
      </c>
      <c r="Q64" s="83">
        <f t="shared" si="3"/>
        <v>0.21173201653621898</v>
      </c>
      <c r="S64" s="85">
        <v>0.21173201653621898</v>
      </c>
      <c r="T64" s="92">
        <v>1.2518118684488848</v>
      </c>
      <c r="U64" s="89">
        <v>1.3347062214158161</v>
      </c>
    </row>
    <row r="65" spans="1:21">
      <c r="A65" s="10" t="s">
        <v>303</v>
      </c>
      <c r="B65" s="11" t="s">
        <v>304</v>
      </c>
      <c r="C65" s="11" t="s">
        <v>8</v>
      </c>
      <c r="D65" s="11" t="s">
        <v>9</v>
      </c>
      <c r="E65" s="11" t="s">
        <v>10</v>
      </c>
      <c r="F65" s="11">
        <v>0</v>
      </c>
      <c r="G65" s="11">
        <v>1</v>
      </c>
      <c r="H65" s="12">
        <v>2.2999999999999998</v>
      </c>
      <c r="I65" s="11" t="str">
        <f t="shared" si="0"/>
        <v>low</v>
      </c>
      <c r="J65" s="11" t="s">
        <v>11</v>
      </c>
      <c r="K65" s="13">
        <v>5.1100000000000003</v>
      </c>
      <c r="L65" s="13">
        <v>162.58654716950301</v>
      </c>
      <c r="M65" s="13">
        <v>2</v>
      </c>
      <c r="N65" s="13">
        <v>4</v>
      </c>
      <c r="O65" s="13">
        <f t="shared" si="1"/>
        <v>162.58654716950301</v>
      </c>
      <c r="P65" s="13">
        <f t="shared" si="2"/>
        <v>31.817328213209979</v>
      </c>
      <c r="Q65" s="83">
        <f t="shared" si="3"/>
        <v>114.54238156755592</v>
      </c>
      <c r="S65" s="85">
        <v>114.54238156755592</v>
      </c>
      <c r="T65" s="92">
        <v>7.2503736190830406</v>
      </c>
      <c r="U65" s="89">
        <v>9.5912584788192863</v>
      </c>
    </row>
    <row r="66" spans="1:21">
      <c r="A66" s="10" t="s">
        <v>303</v>
      </c>
      <c r="B66" s="11" t="s">
        <v>304</v>
      </c>
      <c r="C66" s="11" t="s">
        <v>12</v>
      </c>
      <c r="D66" s="11" t="s">
        <v>9</v>
      </c>
      <c r="E66" s="11" t="s">
        <v>10</v>
      </c>
      <c r="F66" s="11">
        <v>0</v>
      </c>
      <c r="G66" s="11">
        <v>1</v>
      </c>
      <c r="H66" s="12">
        <v>2.2999999999999998</v>
      </c>
      <c r="I66" s="11" t="str">
        <f t="shared" ref="I66:I129" si="4">IF(H66=2.3,"low",IF(H66=2.7,"medium",IF(H66=3.2,"high",IF(H66=1.4,"low",IF(H66=2,"medium",IF(H66=3.3,"high"))))))</f>
        <v>low</v>
      </c>
      <c r="J66" s="11" t="s">
        <v>11</v>
      </c>
      <c r="K66" s="13">
        <v>121.68</v>
      </c>
      <c r="L66" s="13">
        <v>40.021818368545802</v>
      </c>
      <c r="M66" s="13">
        <v>2</v>
      </c>
      <c r="N66" s="13">
        <v>4</v>
      </c>
      <c r="O66" s="13">
        <f t="shared" ref="O66:O129" si="5">(IF(L66&lt;N66,0,L66))</f>
        <v>40.021818368545802</v>
      </c>
      <c r="P66" s="13">
        <f t="shared" ref="P66:P129" si="6">IF(O66=0,NA(),(O66/K66))</f>
        <v>0.32891040736806215</v>
      </c>
      <c r="Q66" s="83">
        <f t="shared" ref="Q66:Q129" si="7">IF(O66=0,NA(),((P66/1000)*3600))</f>
        <v>1.1840774665250238</v>
      </c>
      <c r="S66" s="85">
        <v>1.1840774665250238</v>
      </c>
      <c r="T66" s="92">
        <v>107.63365885482085</v>
      </c>
      <c r="U66" s="89">
        <v>0.14161281985463836</v>
      </c>
    </row>
    <row r="67" spans="1:21">
      <c r="A67" s="10" t="s">
        <v>303</v>
      </c>
      <c r="B67" s="11" t="s">
        <v>305</v>
      </c>
      <c r="C67" s="11" t="s">
        <v>8</v>
      </c>
      <c r="D67" s="11" t="s">
        <v>9</v>
      </c>
      <c r="E67" s="11" t="s">
        <v>10</v>
      </c>
      <c r="F67" s="11">
        <v>0</v>
      </c>
      <c r="G67" s="11">
        <v>1</v>
      </c>
      <c r="H67" s="12">
        <v>2.2999999999999998</v>
      </c>
      <c r="I67" s="11" t="str">
        <f t="shared" si="4"/>
        <v>low</v>
      </c>
      <c r="J67" s="11" t="s">
        <v>11</v>
      </c>
      <c r="K67" s="13">
        <v>6.58</v>
      </c>
      <c r="L67" s="13">
        <v>96.579610755261299</v>
      </c>
      <c r="M67" s="13">
        <v>2</v>
      </c>
      <c r="N67" s="13">
        <v>4</v>
      </c>
      <c r="O67" s="13">
        <f t="shared" si="5"/>
        <v>96.579610755261299</v>
      </c>
      <c r="P67" s="13">
        <f t="shared" si="6"/>
        <v>14.677752394416611</v>
      </c>
      <c r="Q67" s="83">
        <f t="shared" si="7"/>
        <v>52.839908619899802</v>
      </c>
      <c r="S67" s="85">
        <v>52.839908619899802</v>
      </c>
      <c r="T67" s="92">
        <v>15.19746230534461</v>
      </c>
      <c r="U67" s="89">
        <v>115.47909999868359</v>
      </c>
    </row>
    <row r="68" spans="1:21">
      <c r="A68" s="10" t="s">
        <v>303</v>
      </c>
      <c r="B68" s="11" t="s">
        <v>305</v>
      </c>
      <c r="C68" s="11" t="s">
        <v>12</v>
      </c>
      <c r="D68" s="11" t="s">
        <v>9</v>
      </c>
      <c r="E68" s="11" t="s">
        <v>10</v>
      </c>
      <c r="F68" s="11">
        <v>0</v>
      </c>
      <c r="G68" s="11">
        <v>1</v>
      </c>
      <c r="H68" s="12">
        <v>2.2999999999999998</v>
      </c>
      <c r="I68" s="11" t="str">
        <f t="shared" si="4"/>
        <v>low</v>
      </c>
      <c r="J68" s="11" t="s">
        <v>11</v>
      </c>
      <c r="K68" s="13">
        <v>123.42</v>
      </c>
      <c r="L68" s="13">
        <v>67.842322506980494</v>
      </c>
      <c r="M68" s="13">
        <v>2</v>
      </c>
      <c r="N68" s="13">
        <v>4</v>
      </c>
      <c r="O68" s="13">
        <f t="shared" si="5"/>
        <v>67.842322506980494</v>
      </c>
      <c r="P68" s="13">
        <f t="shared" si="6"/>
        <v>0.54968661891897985</v>
      </c>
      <c r="Q68" s="83">
        <f t="shared" si="7"/>
        <v>1.9788718281083275</v>
      </c>
      <c r="S68" s="85">
        <v>1.9788718281083275</v>
      </c>
      <c r="T68" s="92">
        <v>126.99346095372611</v>
      </c>
      <c r="U68" s="89">
        <v>119.02118662106977</v>
      </c>
    </row>
    <row r="69" spans="1:21">
      <c r="A69" s="10" t="s">
        <v>303</v>
      </c>
      <c r="B69" s="11" t="s">
        <v>306</v>
      </c>
      <c r="C69" s="11" t="s">
        <v>8</v>
      </c>
      <c r="D69" s="11" t="s">
        <v>9</v>
      </c>
      <c r="E69" s="11" t="s">
        <v>10</v>
      </c>
      <c r="F69" s="11">
        <v>0</v>
      </c>
      <c r="G69" s="11">
        <v>1</v>
      </c>
      <c r="H69" s="12">
        <v>2.2999999999999998</v>
      </c>
      <c r="I69" s="11" t="str">
        <f t="shared" si="4"/>
        <v>low</v>
      </c>
      <c r="J69" s="11" t="s">
        <v>11</v>
      </c>
      <c r="K69" s="13">
        <v>128.88999999999999</v>
      </c>
      <c r="L69" s="13">
        <v>96.5358966065846</v>
      </c>
      <c r="M69" s="13">
        <v>2</v>
      </c>
      <c r="N69" s="13">
        <v>4</v>
      </c>
      <c r="O69" s="13">
        <f t="shared" si="5"/>
        <v>96.5358966065846</v>
      </c>
      <c r="P69" s="13">
        <f t="shared" si="6"/>
        <v>0.74897894799119102</v>
      </c>
      <c r="Q69" s="83">
        <f t="shared" si="7"/>
        <v>2.6963242127682876</v>
      </c>
      <c r="S69" s="85">
        <v>2.6963242127682876</v>
      </c>
      <c r="T69" s="92">
        <v>152.32849449862994</v>
      </c>
      <c r="U69" s="89">
        <v>303.30224498030259</v>
      </c>
    </row>
    <row r="70" spans="1:21">
      <c r="A70" s="10" t="s">
        <v>303</v>
      </c>
      <c r="B70" s="11" t="s">
        <v>306</v>
      </c>
      <c r="C70" s="11" t="s">
        <v>12</v>
      </c>
      <c r="D70" s="11" t="s">
        <v>9</v>
      </c>
      <c r="E70" s="11" t="s">
        <v>10</v>
      </c>
      <c r="F70" s="11">
        <v>0</v>
      </c>
      <c r="G70" s="11">
        <v>1</v>
      </c>
      <c r="H70" s="12">
        <v>2.2999999999999998</v>
      </c>
      <c r="I70" s="11" t="str">
        <f t="shared" si="4"/>
        <v>low</v>
      </c>
      <c r="J70" s="11" t="s">
        <v>11</v>
      </c>
      <c r="K70" s="13">
        <v>128.72</v>
      </c>
      <c r="L70" s="13">
        <v>73.458232785688196</v>
      </c>
      <c r="M70" s="13">
        <v>2</v>
      </c>
      <c r="N70" s="13">
        <v>4</v>
      </c>
      <c r="O70" s="13">
        <f t="shared" si="5"/>
        <v>73.458232785688196</v>
      </c>
      <c r="P70" s="13">
        <f t="shared" si="6"/>
        <v>0.57068235538912526</v>
      </c>
      <c r="Q70" s="83">
        <f t="shared" si="7"/>
        <v>2.0544564794008506</v>
      </c>
      <c r="S70" s="85">
        <v>2.0544564794008506</v>
      </c>
      <c r="T70" s="92">
        <v>80.838296735414019</v>
      </c>
      <c r="U70" s="89">
        <v>271.90787080076734</v>
      </c>
    </row>
    <row r="71" spans="1:21">
      <c r="A71" s="10" t="s">
        <v>303</v>
      </c>
      <c r="B71" s="11" t="s">
        <v>307</v>
      </c>
      <c r="C71" s="11" t="s">
        <v>8</v>
      </c>
      <c r="D71" s="11" t="s">
        <v>9</v>
      </c>
      <c r="E71" s="11" t="s">
        <v>10</v>
      </c>
      <c r="F71" s="11">
        <v>0</v>
      </c>
      <c r="G71" s="11">
        <v>1</v>
      </c>
      <c r="H71" s="12">
        <v>2.2999999999999998</v>
      </c>
      <c r="I71" s="11" t="str">
        <f t="shared" si="4"/>
        <v>low</v>
      </c>
      <c r="J71" s="11" t="s">
        <v>11</v>
      </c>
      <c r="K71" s="13">
        <v>6.4</v>
      </c>
      <c r="L71" s="13">
        <v>309.83203019341897</v>
      </c>
      <c r="M71" s="13">
        <v>2</v>
      </c>
      <c r="N71" s="13">
        <v>4</v>
      </c>
      <c r="O71" s="13">
        <f t="shared" si="5"/>
        <v>309.83203019341897</v>
      </c>
      <c r="P71" s="13">
        <f t="shared" si="6"/>
        <v>48.411254717721711</v>
      </c>
      <c r="Q71" s="83">
        <f t="shared" si="7"/>
        <v>174.28051698379815</v>
      </c>
      <c r="S71" s="85">
        <v>174.28051698379815</v>
      </c>
      <c r="T71" s="92">
        <v>224.66826804382447</v>
      </c>
      <c r="U71" s="89">
        <v>155.11991870259686</v>
      </c>
    </row>
    <row r="72" spans="1:21">
      <c r="A72" s="10" t="s">
        <v>303</v>
      </c>
      <c r="B72" s="11" t="s">
        <v>307</v>
      </c>
      <c r="C72" s="11" t="s">
        <v>12</v>
      </c>
      <c r="D72" s="11" t="s">
        <v>9</v>
      </c>
      <c r="E72" s="11" t="s">
        <v>10</v>
      </c>
      <c r="F72" s="11">
        <v>0</v>
      </c>
      <c r="G72" s="11">
        <v>1</v>
      </c>
      <c r="H72" s="12">
        <v>2.2999999999999998</v>
      </c>
      <c r="I72" s="11" t="str">
        <f t="shared" si="4"/>
        <v>low</v>
      </c>
      <c r="J72" s="11" t="s">
        <v>11</v>
      </c>
      <c r="K72" s="13">
        <v>141.25</v>
      </c>
      <c r="L72" s="13">
        <v>69.240805248498901</v>
      </c>
      <c r="M72" s="13">
        <v>2</v>
      </c>
      <c r="N72" s="13">
        <v>4</v>
      </c>
      <c r="O72" s="13">
        <f t="shared" si="5"/>
        <v>69.240805248498901</v>
      </c>
      <c r="P72" s="13">
        <f t="shared" si="6"/>
        <v>0.49020039113981523</v>
      </c>
      <c r="Q72" s="83">
        <f t="shared" si="7"/>
        <v>1.7647214081033347</v>
      </c>
      <c r="S72" s="85">
        <v>1.7647214081033347</v>
      </c>
      <c r="T72" s="92">
        <v>203.81299122296417</v>
      </c>
      <c r="U72" s="89">
        <v>89.967783053755753</v>
      </c>
    </row>
    <row r="73" spans="1:21">
      <c r="A73" s="10" t="s">
        <v>303</v>
      </c>
      <c r="B73" s="11" t="s">
        <v>308</v>
      </c>
      <c r="C73" s="11" t="s">
        <v>8</v>
      </c>
      <c r="D73" s="11" t="s">
        <v>9</v>
      </c>
      <c r="E73" s="11" t="s">
        <v>10</v>
      </c>
      <c r="F73" s="11">
        <v>0</v>
      </c>
      <c r="G73" s="11">
        <v>2</v>
      </c>
      <c r="H73" s="12">
        <v>2.2999999999999998</v>
      </c>
      <c r="I73" s="11" t="str">
        <f t="shared" si="4"/>
        <v>low</v>
      </c>
      <c r="J73" s="11" t="s">
        <v>11</v>
      </c>
      <c r="K73" s="13">
        <v>7.5</v>
      </c>
      <c r="L73" s="13">
        <v>216.22565986769101</v>
      </c>
      <c r="M73" s="13">
        <v>2</v>
      </c>
      <c r="N73" s="13">
        <v>4</v>
      </c>
      <c r="O73" s="13">
        <f t="shared" si="5"/>
        <v>216.22565986769101</v>
      </c>
      <c r="P73" s="13">
        <f t="shared" si="6"/>
        <v>28.830087982358801</v>
      </c>
      <c r="Q73" s="83">
        <f t="shared" si="7"/>
        <v>103.78831673649169</v>
      </c>
      <c r="S73" s="85">
        <v>103.78831673649169</v>
      </c>
      <c r="T73" s="92">
        <v>152.53239519478839</v>
      </c>
      <c r="U73" s="89">
        <v>219.98038074989594</v>
      </c>
    </row>
    <row r="74" spans="1:21">
      <c r="A74" s="10" t="s">
        <v>303</v>
      </c>
      <c r="B74" s="11" t="s">
        <v>308</v>
      </c>
      <c r="C74" s="11" t="s">
        <v>12</v>
      </c>
      <c r="D74" s="11" t="s">
        <v>9</v>
      </c>
      <c r="E74" s="11" t="s">
        <v>10</v>
      </c>
      <c r="F74" s="11">
        <v>0</v>
      </c>
      <c r="G74" s="11">
        <v>2</v>
      </c>
      <c r="H74" s="12">
        <v>2.2999999999999998</v>
      </c>
      <c r="I74" s="11" t="str">
        <f t="shared" si="4"/>
        <v>low</v>
      </c>
      <c r="J74" s="11" t="s">
        <v>11</v>
      </c>
      <c r="K74" s="13">
        <v>6.99</v>
      </c>
      <c r="L74" s="13">
        <v>760.90126083336997</v>
      </c>
      <c r="M74" s="13">
        <v>2</v>
      </c>
      <c r="N74" s="13">
        <v>4</v>
      </c>
      <c r="O74" s="13">
        <f t="shared" si="5"/>
        <v>760.90126083336997</v>
      </c>
      <c r="P74" s="13">
        <f t="shared" si="6"/>
        <v>108.85568824511731</v>
      </c>
      <c r="Q74" s="83">
        <f t="shared" si="7"/>
        <v>391.88047768242228</v>
      </c>
      <c r="S74" s="85">
        <v>391.88047768242228</v>
      </c>
      <c r="T74" s="92">
        <v>168.23115802832515</v>
      </c>
      <c r="U74" s="89">
        <v>0.16592888780342124</v>
      </c>
    </row>
    <row r="75" spans="1:21">
      <c r="A75" s="10" t="s">
        <v>303</v>
      </c>
      <c r="B75" s="11" t="s">
        <v>309</v>
      </c>
      <c r="C75" s="11" t="s">
        <v>8</v>
      </c>
      <c r="D75" s="11" t="s">
        <v>9</v>
      </c>
      <c r="E75" s="11" t="s">
        <v>10</v>
      </c>
      <c r="F75" s="11">
        <v>0</v>
      </c>
      <c r="G75" s="11">
        <v>2</v>
      </c>
      <c r="H75" s="12">
        <v>2.2999999999999998</v>
      </c>
      <c r="I75" s="11" t="str">
        <f t="shared" si="4"/>
        <v>low</v>
      </c>
      <c r="J75" s="11" t="s">
        <v>11</v>
      </c>
      <c r="K75" s="13">
        <v>6.1</v>
      </c>
      <c r="L75" s="13">
        <v>296.65161252944301</v>
      </c>
      <c r="M75" s="13">
        <v>2</v>
      </c>
      <c r="N75" s="13">
        <v>4</v>
      </c>
      <c r="O75" s="13">
        <f t="shared" si="5"/>
        <v>296.65161252944301</v>
      </c>
      <c r="P75" s="13">
        <f t="shared" si="6"/>
        <v>48.631411890072627</v>
      </c>
      <c r="Q75" s="83">
        <f t="shared" si="7"/>
        <v>175.07308280426145</v>
      </c>
      <c r="S75" s="85">
        <v>175.07308280426145</v>
      </c>
      <c r="T75" s="92">
        <v>137.86780541177686</v>
      </c>
      <c r="U75" s="89">
        <v>0.40460758372066585</v>
      </c>
    </row>
    <row r="76" spans="1:21">
      <c r="A76" s="10" t="s">
        <v>303</v>
      </c>
      <c r="B76" s="11" t="s">
        <v>309</v>
      </c>
      <c r="C76" s="11" t="s">
        <v>12</v>
      </c>
      <c r="D76" s="11" t="s">
        <v>9</v>
      </c>
      <c r="E76" s="11" t="s">
        <v>10</v>
      </c>
      <c r="F76" s="11">
        <v>0</v>
      </c>
      <c r="G76" s="11">
        <v>2</v>
      </c>
      <c r="H76" s="12">
        <v>2.2999999999999998</v>
      </c>
      <c r="I76" s="11" t="str">
        <f t="shared" si="4"/>
        <v>low</v>
      </c>
      <c r="J76" s="11" t="s">
        <v>11</v>
      </c>
      <c r="K76" s="13">
        <v>6.2</v>
      </c>
      <c r="L76" s="13">
        <v>673.09436707261295</v>
      </c>
      <c r="M76" s="13">
        <v>2</v>
      </c>
      <c r="N76" s="13">
        <v>4</v>
      </c>
      <c r="O76" s="13">
        <f t="shared" si="5"/>
        <v>673.09436707261295</v>
      </c>
      <c r="P76" s="13">
        <f t="shared" si="6"/>
        <v>108.56360759235693</v>
      </c>
      <c r="Q76" s="83">
        <f t="shared" si="7"/>
        <v>390.82898733248499</v>
      </c>
      <c r="S76" s="85">
        <v>390.82898733248499</v>
      </c>
      <c r="T76" s="92">
        <v>120.85698525989987</v>
      </c>
      <c r="U76" s="89">
        <v>0.12984103828923518</v>
      </c>
    </row>
    <row r="77" spans="1:21">
      <c r="A77" s="10" t="s">
        <v>303</v>
      </c>
      <c r="B77" s="11" t="s">
        <v>310</v>
      </c>
      <c r="C77" s="11" t="s">
        <v>8</v>
      </c>
      <c r="D77" s="11" t="s">
        <v>9</v>
      </c>
      <c r="E77" s="11" t="s">
        <v>10</v>
      </c>
      <c r="F77" s="11">
        <v>0</v>
      </c>
      <c r="G77" s="11">
        <v>2</v>
      </c>
      <c r="H77" s="12">
        <v>2.2999999999999998</v>
      </c>
      <c r="I77" s="11" t="str">
        <f t="shared" si="4"/>
        <v>low</v>
      </c>
      <c r="J77" s="11" t="s">
        <v>11</v>
      </c>
      <c r="K77" s="13">
        <v>6.45</v>
      </c>
      <c r="L77" s="13">
        <v>356.96258113259398</v>
      </c>
      <c r="M77" s="13">
        <v>2</v>
      </c>
      <c r="N77" s="13">
        <v>4</v>
      </c>
      <c r="O77" s="13">
        <f t="shared" si="5"/>
        <v>356.96258113259398</v>
      </c>
      <c r="P77" s="13">
        <f t="shared" si="6"/>
        <v>55.343035834510694</v>
      </c>
      <c r="Q77" s="83">
        <f t="shared" si="7"/>
        <v>199.2349290042385</v>
      </c>
      <c r="S77" s="85">
        <v>199.2349290042385</v>
      </c>
      <c r="T77" s="92">
        <v>11.499487070388483</v>
      </c>
      <c r="U77" s="89">
        <v>0.25121508985774743</v>
      </c>
    </row>
    <row r="78" spans="1:21">
      <c r="A78" s="10" t="s">
        <v>303</v>
      </c>
      <c r="B78" s="11" t="s">
        <v>310</v>
      </c>
      <c r="C78" s="11" t="s">
        <v>12</v>
      </c>
      <c r="D78" s="11" t="s">
        <v>9</v>
      </c>
      <c r="E78" s="11" t="s">
        <v>10</v>
      </c>
      <c r="F78" s="11">
        <v>0</v>
      </c>
      <c r="G78" s="11">
        <v>2</v>
      </c>
      <c r="H78" s="12">
        <v>2.2999999999999998</v>
      </c>
      <c r="I78" s="11" t="str">
        <f t="shared" si="4"/>
        <v>low</v>
      </c>
      <c r="J78" s="11" t="s">
        <v>11</v>
      </c>
      <c r="K78" s="13">
        <v>11.51</v>
      </c>
      <c r="L78" s="13">
        <v>521.24035005033704</v>
      </c>
      <c r="M78" s="13">
        <v>2</v>
      </c>
      <c r="N78" s="13">
        <v>4</v>
      </c>
      <c r="O78" s="13">
        <f t="shared" si="5"/>
        <v>521.24035005033704</v>
      </c>
      <c r="P78" s="13">
        <f t="shared" si="6"/>
        <v>45.285868814103999</v>
      </c>
      <c r="Q78" s="83">
        <f t="shared" si="7"/>
        <v>163.02912773077441</v>
      </c>
      <c r="S78" s="85">
        <v>163.02912773077441</v>
      </c>
      <c r="T78" s="92">
        <v>40.16953985148664</v>
      </c>
      <c r="U78" s="89">
        <v>0.29187654157733611</v>
      </c>
    </row>
    <row r="79" spans="1:21">
      <c r="A79" s="10" t="s">
        <v>303</v>
      </c>
      <c r="B79" s="11" t="s">
        <v>311</v>
      </c>
      <c r="C79" s="11" t="s">
        <v>8</v>
      </c>
      <c r="D79" s="11" t="s">
        <v>9</v>
      </c>
      <c r="E79" s="11" t="s">
        <v>10</v>
      </c>
      <c r="F79" s="11">
        <v>0</v>
      </c>
      <c r="G79" s="11">
        <v>2</v>
      </c>
      <c r="H79" s="12">
        <v>2.2999999999999998</v>
      </c>
      <c r="I79" s="11" t="str">
        <f t="shared" si="4"/>
        <v>low</v>
      </c>
      <c r="J79" s="11" t="s">
        <v>11</v>
      </c>
      <c r="K79" s="13">
        <v>9.09</v>
      </c>
      <c r="L79" s="13">
        <v>752.84549859875005</v>
      </c>
      <c r="M79" s="13">
        <v>2</v>
      </c>
      <c r="N79" s="13">
        <v>4</v>
      </c>
      <c r="O79" s="13">
        <f t="shared" si="5"/>
        <v>752.84549859875005</v>
      </c>
      <c r="P79" s="13">
        <f t="shared" si="6"/>
        <v>82.821286974559968</v>
      </c>
      <c r="Q79" s="83">
        <f t="shared" si="7"/>
        <v>298.15663310841586</v>
      </c>
      <c r="S79" s="85">
        <v>298.15663310841586</v>
      </c>
      <c r="T79" s="92">
        <v>25.045359104469142</v>
      </c>
      <c r="U79" s="89">
        <v>0.55129968575391453</v>
      </c>
    </row>
    <row r="80" spans="1:21">
      <c r="A80" s="10" t="s">
        <v>303</v>
      </c>
      <c r="B80" s="11" t="s">
        <v>311</v>
      </c>
      <c r="C80" s="11" t="s">
        <v>12</v>
      </c>
      <c r="D80" s="11" t="s">
        <v>9</v>
      </c>
      <c r="E80" s="11" t="s">
        <v>10</v>
      </c>
      <c r="F80" s="11">
        <v>0</v>
      </c>
      <c r="G80" s="11">
        <v>2</v>
      </c>
      <c r="H80" s="12">
        <v>2.2999999999999998</v>
      </c>
      <c r="I80" s="11" t="str">
        <f t="shared" si="4"/>
        <v>low</v>
      </c>
      <c r="J80" s="11" t="s">
        <v>11</v>
      </c>
      <c r="K80" s="13">
        <v>9.07</v>
      </c>
      <c r="L80" s="13">
        <v>740.49159727487802</v>
      </c>
      <c r="M80" s="13">
        <v>2</v>
      </c>
      <c r="N80" s="13">
        <v>4</v>
      </c>
      <c r="O80" s="13">
        <f t="shared" si="5"/>
        <v>740.49159727487802</v>
      </c>
      <c r="P80" s="13">
        <f t="shared" si="6"/>
        <v>81.641851959743988</v>
      </c>
      <c r="Q80" s="83">
        <f t="shared" si="7"/>
        <v>293.91066705507836</v>
      </c>
      <c r="S80" s="85">
        <v>293.91066705507836</v>
      </c>
      <c r="T80" s="92">
        <v>38.509488355334724</v>
      </c>
      <c r="U80" s="89">
        <v>0.37722321422130356</v>
      </c>
    </row>
    <row r="81" spans="1:21">
      <c r="A81" s="10" t="s">
        <v>303</v>
      </c>
      <c r="B81" s="11" t="s">
        <v>312</v>
      </c>
      <c r="C81" s="11" t="s">
        <v>8</v>
      </c>
      <c r="D81" s="11" t="s">
        <v>9</v>
      </c>
      <c r="E81" s="11" t="s">
        <v>10</v>
      </c>
      <c r="F81" s="11">
        <v>0</v>
      </c>
      <c r="G81" s="11">
        <v>1</v>
      </c>
      <c r="H81" s="12">
        <v>2.7</v>
      </c>
      <c r="I81" s="11" t="str">
        <f t="shared" si="4"/>
        <v>medium</v>
      </c>
      <c r="J81" s="11" t="s">
        <v>11</v>
      </c>
      <c r="K81" s="13">
        <v>33.03</v>
      </c>
      <c r="L81" s="13">
        <v>730.04347922089096</v>
      </c>
      <c r="M81" s="13">
        <v>2</v>
      </c>
      <c r="N81" s="13">
        <v>4</v>
      </c>
      <c r="O81" s="13">
        <f t="shared" si="5"/>
        <v>730.04347922089096</v>
      </c>
      <c r="P81" s="13">
        <f t="shared" si="6"/>
        <v>22.102436549224674</v>
      </c>
      <c r="Q81" s="83">
        <f t="shared" si="7"/>
        <v>79.568771577208821</v>
      </c>
      <c r="S81" s="85">
        <v>79.568771577208821</v>
      </c>
      <c r="T81" s="92">
        <v>5.6525048560493421</v>
      </c>
      <c r="U81" s="89">
        <v>28.767763193144035</v>
      </c>
    </row>
    <row r="82" spans="1:21">
      <c r="A82" s="10" t="s">
        <v>303</v>
      </c>
      <c r="B82" s="11" t="s">
        <v>312</v>
      </c>
      <c r="C82" s="11" t="s">
        <v>12</v>
      </c>
      <c r="D82" s="11" t="s">
        <v>9</v>
      </c>
      <c r="E82" s="11" t="s">
        <v>10</v>
      </c>
      <c r="F82" s="11">
        <v>0</v>
      </c>
      <c r="G82" s="11">
        <v>1</v>
      </c>
      <c r="H82" s="12">
        <v>2.7</v>
      </c>
      <c r="I82" s="11" t="str">
        <f t="shared" si="4"/>
        <v>medium</v>
      </c>
      <c r="J82" s="11" t="s">
        <v>11</v>
      </c>
      <c r="K82" s="13">
        <v>2.63</v>
      </c>
      <c r="L82" s="13">
        <v>235.814408774642</v>
      </c>
      <c r="M82" s="13">
        <v>2</v>
      </c>
      <c r="N82" s="13">
        <v>4</v>
      </c>
      <c r="O82" s="13">
        <f t="shared" si="5"/>
        <v>235.814408774642</v>
      </c>
      <c r="P82" s="13">
        <f t="shared" si="6"/>
        <v>89.663273298342972</v>
      </c>
      <c r="Q82" s="83">
        <f t="shared" si="7"/>
        <v>322.78778387403474</v>
      </c>
      <c r="S82" s="85">
        <v>322.78778387403474</v>
      </c>
      <c r="T82" s="92">
        <v>310.67702528519078</v>
      </c>
      <c r="U82" s="89">
        <v>80.622036247628984</v>
      </c>
    </row>
    <row r="83" spans="1:21">
      <c r="A83" s="10" t="s">
        <v>303</v>
      </c>
      <c r="B83" s="11" t="s">
        <v>313</v>
      </c>
      <c r="C83" s="11" t="s">
        <v>8</v>
      </c>
      <c r="D83" s="11" t="s">
        <v>9</v>
      </c>
      <c r="E83" s="11" t="s">
        <v>10</v>
      </c>
      <c r="F83" s="11">
        <v>0</v>
      </c>
      <c r="G83" s="11">
        <v>1</v>
      </c>
      <c r="H83" s="12">
        <v>2.7</v>
      </c>
      <c r="I83" s="11" t="str">
        <f t="shared" si="4"/>
        <v>medium</v>
      </c>
      <c r="J83" s="11" t="s">
        <v>11</v>
      </c>
      <c r="K83" s="13">
        <v>4.2300000000000004</v>
      </c>
      <c r="L83" s="13">
        <v>60.995914125796197</v>
      </c>
      <c r="M83" s="13">
        <v>2</v>
      </c>
      <c r="N83" s="13">
        <v>4</v>
      </c>
      <c r="O83" s="13">
        <f t="shared" si="5"/>
        <v>60.995914125796197</v>
      </c>
      <c r="P83" s="13">
        <f t="shared" si="6"/>
        <v>14.419837854798153</v>
      </c>
      <c r="Q83" s="83">
        <f t="shared" si="7"/>
        <v>51.911416277273354</v>
      </c>
      <c r="S83" s="85">
        <v>51.911416277273354</v>
      </c>
      <c r="T83" s="92">
        <v>2.1328231277441945</v>
      </c>
      <c r="U83" s="89">
        <v>0.2639684878986423</v>
      </c>
    </row>
    <row r="84" spans="1:21">
      <c r="A84" s="10" t="s">
        <v>303</v>
      </c>
      <c r="B84" s="11" t="s">
        <v>313</v>
      </c>
      <c r="C84" s="11" t="s">
        <v>12</v>
      </c>
      <c r="D84" s="11" t="s">
        <v>9</v>
      </c>
      <c r="E84" s="11" t="s">
        <v>10</v>
      </c>
      <c r="F84" s="11">
        <v>0</v>
      </c>
      <c r="G84" s="11">
        <v>1</v>
      </c>
      <c r="H84" s="12">
        <v>2.7</v>
      </c>
      <c r="I84" s="11" t="str">
        <f t="shared" si="4"/>
        <v>medium</v>
      </c>
      <c r="J84" s="11" t="s">
        <v>11</v>
      </c>
      <c r="K84" s="13">
        <v>141.44</v>
      </c>
      <c r="L84" s="13">
        <v>438.840243554258</v>
      </c>
      <c r="M84" s="13">
        <v>2</v>
      </c>
      <c r="N84" s="13">
        <v>4</v>
      </c>
      <c r="O84" s="13">
        <f t="shared" si="5"/>
        <v>438.840243554258</v>
      </c>
      <c r="P84" s="13">
        <f t="shared" si="6"/>
        <v>3.1026600930023895</v>
      </c>
      <c r="Q84" s="83">
        <f t="shared" si="7"/>
        <v>11.169576334808601</v>
      </c>
      <c r="S84" s="85">
        <v>11.169576334808601</v>
      </c>
      <c r="T84" s="92">
        <v>16.723450981961623</v>
      </c>
      <c r="U84" s="89">
        <v>17.26335840232673</v>
      </c>
    </row>
    <row r="85" spans="1:21">
      <c r="A85" s="10" t="s">
        <v>303</v>
      </c>
      <c r="B85" s="11" t="s">
        <v>314</v>
      </c>
      <c r="C85" s="11" t="s">
        <v>8</v>
      </c>
      <c r="D85" s="11" t="s">
        <v>9</v>
      </c>
      <c r="E85" s="11" t="s">
        <v>10</v>
      </c>
      <c r="F85" s="11">
        <v>0</v>
      </c>
      <c r="G85" s="11">
        <v>1</v>
      </c>
      <c r="H85" s="12">
        <v>2.7</v>
      </c>
      <c r="I85" s="11" t="str">
        <f t="shared" si="4"/>
        <v>medium</v>
      </c>
      <c r="J85" s="11" t="s">
        <v>11</v>
      </c>
      <c r="K85" s="13">
        <v>4.07</v>
      </c>
      <c r="L85" s="13">
        <v>103.463091035996</v>
      </c>
      <c r="M85" s="13">
        <v>2</v>
      </c>
      <c r="N85" s="13">
        <v>4</v>
      </c>
      <c r="O85" s="13">
        <f t="shared" si="5"/>
        <v>103.463091035996</v>
      </c>
      <c r="P85" s="13">
        <f t="shared" si="6"/>
        <v>25.420906888451103</v>
      </c>
      <c r="Q85" s="83">
        <f t="shared" si="7"/>
        <v>91.515264798423971</v>
      </c>
      <c r="S85" s="85">
        <v>91.515264798423971</v>
      </c>
      <c r="T85" s="92">
        <v>336.73820756308663</v>
      </c>
      <c r="U85" s="89">
        <v>98.069901765643266</v>
      </c>
    </row>
    <row r="86" spans="1:21">
      <c r="A86" s="10" t="s">
        <v>303</v>
      </c>
      <c r="B86" s="11" t="s">
        <v>314</v>
      </c>
      <c r="C86" s="11" t="s">
        <v>12</v>
      </c>
      <c r="D86" s="11" t="s">
        <v>9</v>
      </c>
      <c r="E86" s="11" t="s">
        <v>10</v>
      </c>
      <c r="F86" s="11">
        <v>0</v>
      </c>
      <c r="G86" s="11">
        <v>1</v>
      </c>
      <c r="H86" s="12">
        <v>2.7</v>
      </c>
      <c r="I86" s="11" t="str">
        <f t="shared" si="4"/>
        <v>medium</v>
      </c>
      <c r="J86" s="11" t="s">
        <v>11</v>
      </c>
      <c r="K86" s="13">
        <v>4.58</v>
      </c>
      <c r="L86" s="13">
        <v>438.47317675566899</v>
      </c>
      <c r="M86" s="13">
        <v>2</v>
      </c>
      <c r="N86" s="13">
        <v>4</v>
      </c>
      <c r="O86" s="13">
        <f t="shared" si="5"/>
        <v>438.47317675566899</v>
      </c>
      <c r="P86" s="13">
        <f t="shared" si="6"/>
        <v>95.736501475036889</v>
      </c>
      <c r="Q86" s="83">
        <f t="shared" si="7"/>
        <v>344.65140531013282</v>
      </c>
      <c r="S86" s="85">
        <v>344.65140531013282</v>
      </c>
      <c r="T86" s="92">
        <v>182.34361026975026</v>
      </c>
      <c r="U86" s="89">
        <v>85.364412976051312</v>
      </c>
    </row>
    <row r="87" spans="1:21">
      <c r="A87" s="10" t="s">
        <v>303</v>
      </c>
      <c r="B87" s="11" t="s">
        <v>315</v>
      </c>
      <c r="C87" s="11" t="s">
        <v>8</v>
      </c>
      <c r="D87" s="11" t="s">
        <v>9</v>
      </c>
      <c r="E87" s="11" t="s">
        <v>10</v>
      </c>
      <c r="F87" s="11">
        <v>0</v>
      </c>
      <c r="G87" s="11">
        <v>1</v>
      </c>
      <c r="H87" s="12">
        <v>2.7</v>
      </c>
      <c r="I87" s="11" t="str">
        <f t="shared" si="4"/>
        <v>medium</v>
      </c>
      <c r="J87" s="11" t="s">
        <v>11</v>
      </c>
      <c r="K87" s="13">
        <v>4.6500000000000004</v>
      </c>
      <c r="L87" s="13">
        <v>11.651165569827199</v>
      </c>
      <c r="M87" s="13">
        <v>2</v>
      </c>
      <c r="N87" s="13">
        <v>4</v>
      </c>
      <c r="O87" s="13">
        <f t="shared" si="5"/>
        <v>11.651165569827199</v>
      </c>
      <c r="P87" s="13">
        <f t="shared" si="6"/>
        <v>2.5056270042639137</v>
      </c>
      <c r="Q87" s="83">
        <f t="shared" si="7"/>
        <v>9.0202572153500888</v>
      </c>
      <c r="S87" s="85">
        <v>9.0202572153500888</v>
      </c>
      <c r="T87" s="92">
        <v>240.56559859961223</v>
      </c>
      <c r="U87" s="89">
        <v>8.0316070014636516</v>
      </c>
    </row>
    <row r="88" spans="1:21">
      <c r="A88" s="10" t="s">
        <v>303</v>
      </c>
      <c r="B88" s="11" t="s">
        <v>315</v>
      </c>
      <c r="C88" s="11" t="s">
        <v>12</v>
      </c>
      <c r="D88" s="11" t="s">
        <v>9</v>
      </c>
      <c r="E88" s="11" t="s">
        <v>10</v>
      </c>
      <c r="F88" s="11">
        <v>0</v>
      </c>
      <c r="G88" s="11">
        <v>1</v>
      </c>
      <c r="H88" s="12">
        <v>2.7</v>
      </c>
      <c r="I88" s="11" t="str">
        <f t="shared" si="4"/>
        <v>medium</v>
      </c>
      <c r="J88" s="11" t="s">
        <v>11</v>
      </c>
      <c r="K88" s="13">
        <v>4.53</v>
      </c>
      <c r="L88" s="13">
        <v>225.64572591121899</v>
      </c>
      <c r="M88" s="13">
        <v>2</v>
      </c>
      <c r="N88" s="13">
        <v>4</v>
      </c>
      <c r="O88" s="13">
        <f t="shared" si="5"/>
        <v>225.64572591121899</v>
      </c>
      <c r="P88" s="13">
        <f t="shared" si="6"/>
        <v>49.811418523447898</v>
      </c>
      <c r="Q88" s="83">
        <f t="shared" si="7"/>
        <v>179.32110668441243</v>
      </c>
      <c r="S88" s="85">
        <v>179.32110668441243</v>
      </c>
      <c r="T88" s="92">
        <v>383.8470091261957</v>
      </c>
      <c r="U88" s="89">
        <v>84.827266195881634</v>
      </c>
    </row>
    <row r="89" spans="1:21">
      <c r="A89" s="10" t="s">
        <v>303</v>
      </c>
      <c r="B89" s="11" t="s">
        <v>316</v>
      </c>
      <c r="C89" s="11" t="s">
        <v>8</v>
      </c>
      <c r="D89" s="11" t="s">
        <v>9</v>
      </c>
      <c r="E89" s="11" t="s">
        <v>10</v>
      </c>
      <c r="F89" s="11">
        <v>0</v>
      </c>
      <c r="G89" s="11">
        <v>2</v>
      </c>
      <c r="H89" s="12">
        <v>2.7</v>
      </c>
      <c r="I89" s="11" t="str">
        <f t="shared" si="4"/>
        <v>medium</v>
      </c>
      <c r="J89" s="11" t="s">
        <v>11</v>
      </c>
      <c r="K89" s="13">
        <v>5.08</v>
      </c>
      <c r="L89" s="13">
        <v>415.16166190284702</v>
      </c>
      <c r="M89" s="13">
        <v>2</v>
      </c>
      <c r="N89" s="13">
        <v>4</v>
      </c>
      <c r="O89" s="13">
        <f t="shared" si="5"/>
        <v>415.16166190284702</v>
      </c>
      <c r="P89" s="13">
        <f t="shared" si="6"/>
        <v>81.724736595048626</v>
      </c>
      <c r="Q89" s="83">
        <f t="shared" si="7"/>
        <v>294.20905174217506</v>
      </c>
      <c r="S89" s="85">
        <v>294.20905174217506</v>
      </c>
      <c r="T89" s="92">
        <v>220.83269738381031</v>
      </c>
      <c r="U89" s="89">
        <v>98.156028350140915</v>
      </c>
    </row>
    <row r="90" spans="1:21">
      <c r="A90" s="10" t="s">
        <v>303</v>
      </c>
      <c r="B90" s="11" t="s">
        <v>316</v>
      </c>
      <c r="C90" s="11" t="s">
        <v>12</v>
      </c>
      <c r="D90" s="11" t="s">
        <v>9</v>
      </c>
      <c r="E90" s="11" t="s">
        <v>10</v>
      </c>
      <c r="F90" s="11">
        <v>0</v>
      </c>
      <c r="G90" s="11">
        <v>2</v>
      </c>
      <c r="H90" s="12">
        <v>2.7</v>
      </c>
      <c r="I90" s="11" t="str">
        <f t="shared" si="4"/>
        <v>medium</v>
      </c>
      <c r="J90" s="11" t="s">
        <v>11</v>
      </c>
      <c r="K90" s="13">
        <v>4.37</v>
      </c>
      <c r="L90" s="13">
        <v>642.06482054486605</v>
      </c>
      <c r="M90" s="13">
        <v>2</v>
      </c>
      <c r="N90" s="13">
        <v>4</v>
      </c>
      <c r="O90" s="13">
        <f t="shared" si="5"/>
        <v>642.06482054486605</v>
      </c>
      <c r="P90" s="13">
        <f t="shared" si="6"/>
        <v>146.92558822536981</v>
      </c>
      <c r="Q90" s="83">
        <f t="shared" si="7"/>
        <v>528.93211761133125</v>
      </c>
      <c r="S90" s="85">
        <v>528.93211761133125</v>
      </c>
      <c r="T90" s="92">
        <v>102.3803672978071</v>
      </c>
      <c r="U90" s="89">
        <v>349.26396795928582</v>
      </c>
    </row>
    <row r="91" spans="1:21">
      <c r="A91" s="10" t="s">
        <v>303</v>
      </c>
      <c r="B91" s="11" t="s">
        <v>317</v>
      </c>
      <c r="C91" s="11" t="s">
        <v>8</v>
      </c>
      <c r="D91" s="11" t="s">
        <v>9</v>
      </c>
      <c r="E91" s="11" t="s">
        <v>10</v>
      </c>
      <c r="F91" s="11">
        <v>0</v>
      </c>
      <c r="G91" s="11">
        <v>2</v>
      </c>
      <c r="H91" s="12">
        <v>2.7</v>
      </c>
      <c r="I91" s="11" t="str">
        <f t="shared" si="4"/>
        <v>medium</v>
      </c>
      <c r="J91" s="11" t="s">
        <v>11</v>
      </c>
      <c r="K91" s="13">
        <v>12.72</v>
      </c>
      <c r="L91" s="13">
        <v>702.91371192105203</v>
      </c>
      <c r="M91" s="13">
        <v>2</v>
      </c>
      <c r="N91" s="13">
        <v>4</v>
      </c>
      <c r="O91" s="13">
        <f t="shared" si="5"/>
        <v>702.91371192105203</v>
      </c>
      <c r="P91" s="13">
        <f t="shared" si="6"/>
        <v>55.260511943478932</v>
      </c>
      <c r="Q91" s="83">
        <f t="shared" si="7"/>
        <v>198.93784299652415</v>
      </c>
      <c r="S91" s="85">
        <v>198.93784299652415</v>
      </c>
      <c r="T91" s="92">
        <v>275.70653647870802</v>
      </c>
      <c r="U91" s="89">
        <v>135.31436667086115</v>
      </c>
    </row>
    <row r="92" spans="1:21">
      <c r="A92" s="10" t="s">
        <v>303</v>
      </c>
      <c r="B92" s="11" t="s">
        <v>317</v>
      </c>
      <c r="C92" s="11" t="s">
        <v>12</v>
      </c>
      <c r="D92" s="11" t="s">
        <v>9</v>
      </c>
      <c r="E92" s="11" t="s">
        <v>10</v>
      </c>
      <c r="F92" s="11">
        <v>0</v>
      </c>
      <c r="G92" s="11">
        <v>2</v>
      </c>
      <c r="H92" s="12">
        <v>2.7</v>
      </c>
      <c r="I92" s="11" t="str">
        <f t="shared" si="4"/>
        <v>medium</v>
      </c>
      <c r="J92" s="11" t="s">
        <v>11</v>
      </c>
      <c r="K92" s="13">
        <v>8.8699999999999992</v>
      </c>
      <c r="L92" s="13">
        <v>769.40656248396999</v>
      </c>
      <c r="M92" s="13">
        <v>2</v>
      </c>
      <c r="N92" s="13">
        <v>4</v>
      </c>
      <c r="O92" s="13">
        <f t="shared" si="5"/>
        <v>769.40656248396999</v>
      </c>
      <c r="P92" s="13">
        <f t="shared" si="6"/>
        <v>86.742566232691104</v>
      </c>
      <c r="Q92" s="83">
        <f t="shared" si="7"/>
        <v>312.27323843768801</v>
      </c>
      <c r="S92" s="85">
        <v>312.27323843768801</v>
      </c>
      <c r="T92" s="92">
        <v>275.47788489566364</v>
      </c>
      <c r="U92" s="89">
        <v>365.58319744427746</v>
      </c>
    </row>
    <row r="93" spans="1:21">
      <c r="A93" s="10" t="s">
        <v>303</v>
      </c>
      <c r="B93" s="11" t="s">
        <v>318</v>
      </c>
      <c r="C93" s="11" t="s">
        <v>8</v>
      </c>
      <c r="D93" s="11" t="s">
        <v>9</v>
      </c>
      <c r="E93" s="11" t="s">
        <v>10</v>
      </c>
      <c r="F93" s="11">
        <v>0</v>
      </c>
      <c r="G93" s="11">
        <v>2</v>
      </c>
      <c r="H93" s="12">
        <v>2.7</v>
      </c>
      <c r="I93" s="11" t="str">
        <f t="shared" si="4"/>
        <v>medium</v>
      </c>
      <c r="J93" s="11" t="s">
        <v>11</v>
      </c>
      <c r="K93" s="13">
        <v>5.75</v>
      </c>
      <c r="L93" s="13">
        <v>293.153787355649</v>
      </c>
      <c r="M93" s="13">
        <v>2</v>
      </c>
      <c r="N93" s="13">
        <v>4</v>
      </c>
      <c r="O93" s="13">
        <f t="shared" si="5"/>
        <v>293.153787355649</v>
      </c>
      <c r="P93" s="13">
        <f t="shared" si="6"/>
        <v>50.983267366199826</v>
      </c>
      <c r="Q93" s="83">
        <f t="shared" si="7"/>
        <v>183.53976251831938</v>
      </c>
      <c r="S93" s="85">
        <v>183.53976251831938</v>
      </c>
      <c r="T93" s="92">
        <v>73.763736603273571</v>
      </c>
      <c r="U93" s="89">
        <v>150.8584270641189</v>
      </c>
    </row>
    <row r="94" spans="1:21">
      <c r="A94" s="10" t="s">
        <v>303</v>
      </c>
      <c r="B94" s="11" t="s">
        <v>318</v>
      </c>
      <c r="C94" s="11" t="s">
        <v>12</v>
      </c>
      <c r="D94" s="11" t="s">
        <v>9</v>
      </c>
      <c r="E94" s="11" t="s">
        <v>10</v>
      </c>
      <c r="F94" s="11">
        <v>0</v>
      </c>
      <c r="G94" s="11">
        <v>2</v>
      </c>
      <c r="H94" s="12">
        <v>2.7</v>
      </c>
      <c r="I94" s="11" t="str">
        <f t="shared" si="4"/>
        <v>medium</v>
      </c>
      <c r="J94" s="11" t="s">
        <v>11</v>
      </c>
      <c r="K94" s="13">
        <v>5.65</v>
      </c>
      <c r="L94" s="13">
        <v>585.79834170568199</v>
      </c>
      <c r="M94" s="13">
        <v>2</v>
      </c>
      <c r="N94" s="13">
        <v>4</v>
      </c>
      <c r="O94" s="13">
        <f t="shared" si="5"/>
        <v>585.79834170568199</v>
      </c>
      <c r="P94" s="13">
        <f t="shared" si="6"/>
        <v>103.68112242578442</v>
      </c>
      <c r="Q94" s="83">
        <f t="shared" si="7"/>
        <v>373.2520407328239</v>
      </c>
      <c r="S94" s="85">
        <v>373.2520407328239</v>
      </c>
      <c r="T94" s="92">
        <v>104.17064102908677</v>
      </c>
      <c r="U94" s="89">
        <v>131.23427849508965</v>
      </c>
    </row>
    <row r="95" spans="1:21">
      <c r="A95" s="10" t="s">
        <v>303</v>
      </c>
      <c r="B95" s="11" t="s">
        <v>319</v>
      </c>
      <c r="C95" s="11" t="s">
        <v>8</v>
      </c>
      <c r="D95" s="11" t="s">
        <v>9</v>
      </c>
      <c r="E95" s="11" t="s">
        <v>10</v>
      </c>
      <c r="F95" s="11">
        <v>0</v>
      </c>
      <c r="G95" s="11">
        <v>2</v>
      </c>
      <c r="H95" s="12">
        <v>2.7</v>
      </c>
      <c r="I95" s="11" t="str">
        <f t="shared" si="4"/>
        <v>medium</v>
      </c>
      <c r="J95" s="11" t="s">
        <v>11</v>
      </c>
      <c r="K95" s="13">
        <v>6</v>
      </c>
      <c r="L95" s="13">
        <v>218.125755591168</v>
      </c>
      <c r="M95" s="13">
        <v>2</v>
      </c>
      <c r="N95" s="13">
        <v>4</v>
      </c>
      <c r="O95" s="13">
        <f t="shared" si="5"/>
        <v>218.125755591168</v>
      </c>
      <c r="P95" s="13">
        <f t="shared" si="6"/>
        <v>36.354292598527998</v>
      </c>
      <c r="Q95" s="83">
        <f t="shared" si="7"/>
        <v>130.8754533547008</v>
      </c>
      <c r="S95" s="85">
        <v>130.8754533547008</v>
      </c>
      <c r="T95" s="92">
        <v>9.1293477565333081</v>
      </c>
      <c r="U95" s="89">
        <v>297.80247127620225</v>
      </c>
    </row>
    <row r="96" spans="1:21">
      <c r="A96" s="10" t="s">
        <v>303</v>
      </c>
      <c r="B96" s="11" t="s">
        <v>319</v>
      </c>
      <c r="C96" s="11" t="s">
        <v>12</v>
      </c>
      <c r="D96" s="11" t="s">
        <v>9</v>
      </c>
      <c r="E96" s="11" t="s">
        <v>10</v>
      </c>
      <c r="F96" s="11">
        <v>0</v>
      </c>
      <c r="G96" s="11">
        <v>2</v>
      </c>
      <c r="H96" s="12">
        <v>2.7</v>
      </c>
      <c r="I96" s="11" t="str">
        <f t="shared" si="4"/>
        <v>medium</v>
      </c>
      <c r="J96" s="11" t="s">
        <v>11</v>
      </c>
      <c r="K96" s="13">
        <v>5.88</v>
      </c>
      <c r="L96" s="13">
        <v>693.33820273905701</v>
      </c>
      <c r="M96" s="13">
        <v>2</v>
      </c>
      <c r="N96" s="13">
        <v>4</v>
      </c>
      <c r="O96" s="13">
        <f t="shared" si="5"/>
        <v>693.33820273905701</v>
      </c>
      <c r="P96" s="13">
        <f t="shared" si="6"/>
        <v>117.91466032977161</v>
      </c>
      <c r="Q96" s="83">
        <f t="shared" si="7"/>
        <v>424.49277718717775</v>
      </c>
      <c r="S96" s="85">
        <v>424.49277718717775</v>
      </c>
      <c r="T96" s="92">
        <v>13.280861951166383</v>
      </c>
      <c r="U96" s="89">
        <v>72.206816214231509</v>
      </c>
    </row>
    <row r="97" spans="1:21">
      <c r="A97" s="10" t="s">
        <v>303</v>
      </c>
      <c r="B97" s="11" t="s">
        <v>320</v>
      </c>
      <c r="C97" s="11" t="s">
        <v>8</v>
      </c>
      <c r="D97" s="11" t="s">
        <v>9</v>
      </c>
      <c r="E97" s="11" t="s">
        <v>10</v>
      </c>
      <c r="F97" s="11">
        <v>0</v>
      </c>
      <c r="G97" s="11">
        <v>1</v>
      </c>
      <c r="H97" s="12">
        <v>3.2</v>
      </c>
      <c r="I97" s="11" t="str">
        <f t="shared" si="4"/>
        <v>high</v>
      </c>
      <c r="J97" s="11" t="s">
        <v>11</v>
      </c>
      <c r="K97" s="13">
        <v>4.2</v>
      </c>
      <c r="L97" s="13">
        <v>209.99030059357</v>
      </c>
      <c r="M97" s="13">
        <v>2</v>
      </c>
      <c r="N97" s="13">
        <v>4</v>
      </c>
      <c r="O97" s="13">
        <f t="shared" si="5"/>
        <v>209.99030059357</v>
      </c>
      <c r="P97" s="13">
        <f t="shared" si="6"/>
        <v>49.997690617516668</v>
      </c>
      <c r="Q97" s="83">
        <f t="shared" si="7"/>
        <v>179.99168622306001</v>
      </c>
      <c r="S97" s="85">
        <v>179.99168622306001</v>
      </c>
      <c r="T97" s="92">
        <v>228.85611033766364</v>
      </c>
      <c r="U97" s="89">
        <v>253.32702783129295</v>
      </c>
    </row>
    <row r="98" spans="1:21">
      <c r="A98" s="10" t="s">
        <v>303</v>
      </c>
      <c r="B98" s="11" t="s">
        <v>320</v>
      </c>
      <c r="C98" s="11" t="s">
        <v>12</v>
      </c>
      <c r="D98" s="11" t="s">
        <v>9</v>
      </c>
      <c r="E98" s="11" t="s">
        <v>10</v>
      </c>
      <c r="F98" s="11">
        <v>0</v>
      </c>
      <c r="G98" s="11">
        <v>1</v>
      </c>
      <c r="H98" s="12">
        <v>3.2</v>
      </c>
      <c r="I98" s="11" t="str">
        <f t="shared" si="4"/>
        <v>high</v>
      </c>
      <c r="J98" s="11" t="s">
        <v>11</v>
      </c>
      <c r="K98" s="13">
        <v>5.08</v>
      </c>
      <c r="L98" s="13">
        <v>231.78001328547199</v>
      </c>
      <c r="M98" s="13">
        <v>2</v>
      </c>
      <c r="N98" s="13">
        <v>4</v>
      </c>
      <c r="O98" s="13">
        <f t="shared" si="5"/>
        <v>231.78001328547199</v>
      </c>
      <c r="P98" s="13">
        <f t="shared" si="6"/>
        <v>45.625986867218899</v>
      </c>
      <c r="Q98" s="83">
        <f t="shared" si="7"/>
        <v>164.25355272198806</v>
      </c>
      <c r="S98" s="85">
        <v>164.25355272198806</v>
      </c>
      <c r="T98" s="92">
        <v>13.108608198410712</v>
      </c>
      <c r="U98" s="89">
        <v>158.07386000917583</v>
      </c>
    </row>
    <row r="99" spans="1:21">
      <c r="A99" s="10" t="s">
        <v>303</v>
      </c>
      <c r="B99" s="11" t="s">
        <v>321</v>
      </c>
      <c r="C99" s="11" t="s">
        <v>8</v>
      </c>
      <c r="D99" s="11" t="s">
        <v>9</v>
      </c>
      <c r="E99" s="11" t="s">
        <v>10</v>
      </c>
      <c r="F99" s="11">
        <v>0</v>
      </c>
      <c r="G99" s="11">
        <v>1</v>
      </c>
      <c r="H99" s="12">
        <v>3.2</v>
      </c>
      <c r="I99" s="11" t="str">
        <f t="shared" si="4"/>
        <v>high</v>
      </c>
      <c r="J99" s="11" t="s">
        <v>11</v>
      </c>
      <c r="K99" s="13">
        <v>1.81</v>
      </c>
      <c r="L99" s="13">
        <v>9.3689254681324901</v>
      </c>
      <c r="M99" s="13">
        <v>2</v>
      </c>
      <c r="N99" s="13">
        <v>4</v>
      </c>
      <c r="O99" s="13">
        <f t="shared" si="5"/>
        <v>9.3689254681324901</v>
      </c>
      <c r="P99" s="13">
        <f t="shared" si="6"/>
        <v>5.1762019160952981</v>
      </c>
      <c r="Q99" s="83">
        <f t="shared" si="7"/>
        <v>18.634326897943073</v>
      </c>
      <c r="S99" s="85">
        <v>18.634326897943073</v>
      </c>
      <c r="T99" s="92">
        <v>169.86584457257527</v>
      </c>
      <c r="U99" s="89">
        <v>1.9812662704371453</v>
      </c>
    </row>
    <row r="100" spans="1:21">
      <c r="A100" s="10" t="s">
        <v>303</v>
      </c>
      <c r="B100" s="11" t="s">
        <v>321</v>
      </c>
      <c r="C100" s="11" t="s">
        <v>12</v>
      </c>
      <c r="D100" s="11" t="s">
        <v>9</v>
      </c>
      <c r="E100" s="11" t="s">
        <v>10</v>
      </c>
      <c r="F100" s="11">
        <v>0</v>
      </c>
      <c r="G100" s="11">
        <v>1</v>
      </c>
      <c r="H100" s="12">
        <v>3.2</v>
      </c>
      <c r="I100" s="11" t="str">
        <f t="shared" si="4"/>
        <v>high</v>
      </c>
      <c r="J100" s="11" t="s">
        <v>11</v>
      </c>
      <c r="K100" s="13">
        <v>1.93</v>
      </c>
      <c r="L100" s="13">
        <v>377.30621537866602</v>
      </c>
      <c r="M100" s="13">
        <v>2</v>
      </c>
      <c r="N100" s="13">
        <v>4</v>
      </c>
      <c r="O100" s="13">
        <f t="shared" si="5"/>
        <v>377.30621537866602</v>
      </c>
      <c r="P100" s="13">
        <f t="shared" si="6"/>
        <v>195.49544838272851</v>
      </c>
      <c r="Q100" s="83">
        <f t="shared" si="7"/>
        <v>703.78361417782264</v>
      </c>
      <c r="S100" s="85">
        <v>703.78361417782264</v>
      </c>
      <c r="T100" s="92">
        <v>18.127256910722839</v>
      </c>
      <c r="U100" s="89">
        <v>78.92762202596009</v>
      </c>
    </row>
    <row r="101" spans="1:21">
      <c r="A101" s="10" t="s">
        <v>303</v>
      </c>
      <c r="B101" s="11" t="s">
        <v>322</v>
      </c>
      <c r="C101" s="11" t="s">
        <v>8</v>
      </c>
      <c r="D101" s="11" t="s">
        <v>9</v>
      </c>
      <c r="E101" s="11" t="s">
        <v>10</v>
      </c>
      <c r="F101" s="11">
        <v>0</v>
      </c>
      <c r="G101" s="11">
        <v>1</v>
      </c>
      <c r="H101" s="12">
        <v>3.2</v>
      </c>
      <c r="I101" s="11" t="str">
        <f t="shared" si="4"/>
        <v>high</v>
      </c>
      <c r="J101" s="11" t="s">
        <v>11</v>
      </c>
      <c r="K101" s="13">
        <v>2.0099999999999998</v>
      </c>
      <c r="L101" s="13">
        <v>30.498602048531801</v>
      </c>
      <c r="M101" s="13">
        <v>2</v>
      </c>
      <c r="N101" s="13">
        <v>4</v>
      </c>
      <c r="O101" s="13">
        <f t="shared" si="5"/>
        <v>30.498602048531801</v>
      </c>
      <c r="P101" s="13">
        <f t="shared" si="6"/>
        <v>15.173433854990947</v>
      </c>
      <c r="Q101" s="83">
        <f t="shared" si="7"/>
        <v>54.624361877967409</v>
      </c>
      <c r="S101" s="85">
        <v>54.624361877967409</v>
      </c>
      <c r="T101" s="92">
        <v>288.60930190906657</v>
      </c>
      <c r="U101" s="89">
        <v>260.70002001951946</v>
      </c>
    </row>
    <row r="102" spans="1:21">
      <c r="A102" s="10" t="s">
        <v>303</v>
      </c>
      <c r="B102" s="11" t="s">
        <v>322</v>
      </c>
      <c r="C102" s="11" t="s">
        <v>12</v>
      </c>
      <c r="D102" s="11" t="s">
        <v>9</v>
      </c>
      <c r="E102" s="11" t="s">
        <v>10</v>
      </c>
      <c r="F102" s="11">
        <v>0</v>
      </c>
      <c r="G102" s="11">
        <v>1</v>
      </c>
      <c r="H102" s="12">
        <v>3.2</v>
      </c>
      <c r="I102" s="11" t="str">
        <f t="shared" si="4"/>
        <v>high</v>
      </c>
      <c r="J102" s="11" t="s">
        <v>11</v>
      </c>
      <c r="K102" s="13">
        <v>1.78</v>
      </c>
      <c r="L102" s="13">
        <v>229.14979860960099</v>
      </c>
      <c r="M102" s="13">
        <v>2</v>
      </c>
      <c r="N102" s="13">
        <v>4</v>
      </c>
      <c r="O102" s="13">
        <f t="shared" si="5"/>
        <v>229.14979860960099</v>
      </c>
      <c r="P102" s="13">
        <f t="shared" si="6"/>
        <v>128.73584191550617</v>
      </c>
      <c r="Q102" s="83">
        <f t="shared" si="7"/>
        <v>463.4490308958222</v>
      </c>
      <c r="S102" s="85">
        <v>463.4490308958222</v>
      </c>
      <c r="T102" s="92">
        <v>289.68980120564459</v>
      </c>
      <c r="U102" s="89">
        <v>300.80861955473898</v>
      </c>
    </row>
    <row r="103" spans="1:21">
      <c r="A103" s="10" t="s">
        <v>303</v>
      </c>
      <c r="B103" s="11" t="s">
        <v>323</v>
      </c>
      <c r="C103" s="11" t="s">
        <v>8</v>
      </c>
      <c r="D103" s="11" t="s">
        <v>9</v>
      </c>
      <c r="E103" s="11" t="s">
        <v>10</v>
      </c>
      <c r="F103" s="11">
        <v>0</v>
      </c>
      <c r="G103" s="11">
        <v>1</v>
      </c>
      <c r="H103" s="12">
        <v>3.2</v>
      </c>
      <c r="I103" s="11" t="str">
        <f t="shared" si="4"/>
        <v>high</v>
      </c>
      <c r="J103" s="11" t="s">
        <v>11</v>
      </c>
      <c r="K103" s="13">
        <v>2</v>
      </c>
      <c r="L103" s="13">
        <v>61.921463765082201</v>
      </c>
      <c r="M103" s="13">
        <v>2</v>
      </c>
      <c r="N103" s="13">
        <v>4</v>
      </c>
      <c r="O103" s="13">
        <f t="shared" si="5"/>
        <v>61.921463765082201</v>
      </c>
      <c r="P103" s="13">
        <f t="shared" si="6"/>
        <v>30.960731882541101</v>
      </c>
      <c r="Q103" s="83">
        <f t="shared" si="7"/>
        <v>111.45863477714796</v>
      </c>
      <c r="S103" s="85">
        <v>111.45863477714796</v>
      </c>
      <c r="T103" s="92">
        <v>318.11476420527794</v>
      </c>
      <c r="U103" s="89">
        <v>183.40808006500802</v>
      </c>
    </row>
    <row r="104" spans="1:21">
      <c r="A104" s="10" t="s">
        <v>303</v>
      </c>
      <c r="B104" s="11" t="s">
        <v>323</v>
      </c>
      <c r="C104" s="11" t="s">
        <v>12</v>
      </c>
      <c r="D104" s="11" t="s">
        <v>9</v>
      </c>
      <c r="E104" s="11" t="s">
        <v>10</v>
      </c>
      <c r="F104" s="11">
        <v>0</v>
      </c>
      <c r="G104" s="11">
        <v>1</v>
      </c>
      <c r="H104" s="12">
        <v>3.2</v>
      </c>
      <c r="I104" s="11" t="str">
        <f t="shared" si="4"/>
        <v>high</v>
      </c>
      <c r="J104" s="11" t="s">
        <v>11</v>
      </c>
      <c r="K104" s="13">
        <v>2.1</v>
      </c>
      <c r="L104" s="13">
        <v>143.454938233109</v>
      </c>
      <c r="M104" s="13">
        <v>2</v>
      </c>
      <c r="N104" s="13">
        <v>4</v>
      </c>
      <c r="O104" s="13">
        <f t="shared" si="5"/>
        <v>143.454938233109</v>
      </c>
      <c r="P104" s="13">
        <f t="shared" si="6"/>
        <v>68.311875349099523</v>
      </c>
      <c r="Q104" s="83">
        <f t="shared" si="7"/>
        <v>245.92275125675829</v>
      </c>
      <c r="S104" s="85">
        <v>245.92275125675829</v>
      </c>
      <c r="T104" s="92">
        <v>15.015272629821798</v>
      </c>
      <c r="U104" s="89">
        <v>161.50531242223221</v>
      </c>
    </row>
    <row r="105" spans="1:21">
      <c r="A105" s="10" t="s">
        <v>303</v>
      </c>
      <c r="B105" s="11" t="s">
        <v>324</v>
      </c>
      <c r="C105" s="11" t="s">
        <v>8</v>
      </c>
      <c r="D105" s="11" t="s">
        <v>9</v>
      </c>
      <c r="E105" s="11" t="s">
        <v>10</v>
      </c>
      <c r="F105" s="11">
        <v>0</v>
      </c>
      <c r="G105" s="11">
        <v>2</v>
      </c>
      <c r="H105" s="12">
        <v>3.2</v>
      </c>
      <c r="I105" s="11" t="str">
        <f t="shared" si="4"/>
        <v>high</v>
      </c>
      <c r="J105" s="11" t="s">
        <v>11</v>
      </c>
      <c r="K105" s="13">
        <v>5.35</v>
      </c>
      <c r="L105" s="13">
        <v>431.60512548388101</v>
      </c>
      <c r="M105" s="13">
        <v>2</v>
      </c>
      <c r="N105" s="13">
        <v>4</v>
      </c>
      <c r="O105" s="13">
        <f t="shared" si="5"/>
        <v>431.60512548388101</v>
      </c>
      <c r="P105" s="13">
        <f t="shared" si="6"/>
        <v>80.673855230631972</v>
      </c>
      <c r="Q105" s="83">
        <f t="shared" si="7"/>
        <v>290.42587883027511</v>
      </c>
      <c r="S105" s="85">
        <v>290.42587883027511</v>
      </c>
      <c r="T105" s="92">
        <v>294.7096009266877</v>
      </c>
      <c r="U105" s="89">
        <v>19.199255587814623</v>
      </c>
    </row>
    <row r="106" spans="1:21">
      <c r="A106" s="10" t="s">
        <v>303</v>
      </c>
      <c r="B106" s="11" t="s">
        <v>324</v>
      </c>
      <c r="C106" s="11" t="s">
        <v>12</v>
      </c>
      <c r="D106" s="11" t="s">
        <v>9</v>
      </c>
      <c r="E106" s="11" t="s">
        <v>10</v>
      </c>
      <c r="F106" s="11">
        <v>0</v>
      </c>
      <c r="G106" s="11">
        <v>2</v>
      </c>
      <c r="H106" s="12">
        <v>3.2</v>
      </c>
      <c r="I106" s="11" t="str">
        <f t="shared" si="4"/>
        <v>high</v>
      </c>
      <c r="J106" s="11" t="s">
        <v>11</v>
      </c>
      <c r="K106" s="13">
        <v>4.93</v>
      </c>
      <c r="L106" s="13">
        <v>736.668211903616</v>
      </c>
      <c r="M106" s="13">
        <v>2</v>
      </c>
      <c r="N106" s="13">
        <v>4</v>
      </c>
      <c r="O106" s="13">
        <f t="shared" si="5"/>
        <v>736.668211903616</v>
      </c>
      <c r="P106" s="13">
        <f t="shared" si="6"/>
        <v>149.42560079180853</v>
      </c>
      <c r="Q106" s="83">
        <f t="shared" si="7"/>
        <v>537.93216285051074</v>
      </c>
      <c r="S106" s="85">
        <v>537.93216285051074</v>
      </c>
      <c r="T106" s="92">
        <v>293.36781951925906</v>
      </c>
      <c r="U106" s="89">
        <v>142.48089472558257</v>
      </c>
    </row>
    <row r="107" spans="1:21">
      <c r="A107" s="10" t="s">
        <v>303</v>
      </c>
      <c r="B107" s="11" t="s">
        <v>325</v>
      </c>
      <c r="C107" s="11" t="s">
        <v>8</v>
      </c>
      <c r="D107" s="11" t="s">
        <v>9</v>
      </c>
      <c r="E107" s="11" t="s">
        <v>10</v>
      </c>
      <c r="F107" s="11">
        <v>0</v>
      </c>
      <c r="G107" s="11">
        <v>2</v>
      </c>
      <c r="H107" s="12">
        <v>3.2</v>
      </c>
      <c r="I107" s="11" t="str">
        <f t="shared" si="4"/>
        <v>high</v>
      </c>
      <c r="J107" s="11" t="s">
        <v>11</v>
      </c>
      <c r="K107" s="13">
        <v>4.6900000000000004</v>
      </c>
      <c r="L107" s="13">
        <v>554.25153961455806</v>
      </c>
      <c r="M107" s="13">
        <v>2</v>
      </c>
      <c r="N107" s="13">
        <v>4</v>
      </c>
      <c r="O107" s="13">
        <f t="shared" si="5"/>
        <v>554.25153961455806</v>
      </c>
      <c r="P107" s="13">
        <f t="shared" si="6"/>
        <v>118.17730055747505</v>
      </c>
      <c r="Q107" s="83">
        <f t="shared" si="7"/>
        <v>425.43828200691019</v>
      </c>
      <c r="S107" s="85">
        <v>425.43828200691019</v>
      </c>
      <c r="T107" s="92">
        <v>300.17923788487758</v>
      </c>
      <c r="U107" s="89">
        <v>41.49554803007814</v>
      </c>
    </row>
    <row r="108" spans="1:21">
      <c r="A108" s="10" t="s">
        <v>303</v>
      </c>
      <c r="B108" s="11" t="s">
        <v>325</v>
      </c>
      <c r="C108" s="11" t="s">
        <v>12</v>
      </c>
      <c r="D108" s="11" t="s">
        <v>9</v>
      </c>
      <c r="E108" s="11" t="s">
        <v>10</v>
      </c>
      <c r="F108" s="11">
        <v>0</v>
      </c>
      <c r="G108" s="11">
        <v>2</v>
      </c>
      <c r="H108" s="12">
        <v>3.2</v>
      </c>
      <c r="I108" s="11" t="str">
        <f t="shared" si="4"/>
        <v>high</v>
      </c>
      <c r="J108" s="11" t="s">
        <v>11</v>
      </c>
      <c r="K108" s="13">
        <v>4.1100000000000003</v>
      </c>
      <c r="L108" s="13">
        <v>380.133799709399</v>
      </c>
      <c r="M108" s="13">
        <v>2</v>
      </c>
      <c r="N108" s="13">
        <v>4</v>
      </c>
      <c r="O108" s="13">
        <f t="shared" si="5"/>
        <v>380.133799709399</v>
      </c>
      <c r="P108" s="13">
        <f t="shared" si="6"/>
        <v>92.489975598393912</v>
      </c>
      <c r="Q108" s="83">
        <f t="shared" si="7"/>
        <v>332.96391215421806</v>
      </c>
      <c r="S108" s="85">
        <v>332.96391215421806</v>
      </c>
      <c r="T108" s="92">
        <v>310.98951685576969</v>
      </c>
      <c r="U108" s="89">
        <v>44.475873233245203</v>
      </c>
    </row>
    <row r="109" spans="1:21">
      <c r="A109" s="10" t="s">
        <v>303</v>
      </c>
      <c r="B109" s="11" t="s">
        <v>326</v>
      </c>
      <c r="C109" s="11" t="s">
        <v>8</v>
      </c>
      <c r="D109" s="11" t="s">
        <v>9</v>
      </c>
      <c r="E109" s="11" t="s">
        <v>10</v>
      </c>
      <c r="F109" s="11">
        <v>0</v>
      </c>
      <c r="G109" s="11">
        <v>2</v>
      </c>
      <c r="H109" s="12">
        <v>3.2</v>
      </c>
      <c r="I109" s="11" t="str">
        <f t="shared" si="4"/>
        <v>high</v>
      </c>
      <c r="J109" s="11" t="s">
        <v>11</v>
      </c>
      <c r="K109" s="13">
        <v>6.63</v>
      </c>
      <c r="L109" s="13">
        <v>741.66207675470105</v>
      </c>
      <c r="M109" s="13">
        <v>2</v>
      </c>
      <c r="N109" s="13">
        <v>4</v>
      </c>
      <c r="O109" s="13">
        <f t="shared" si="5"/>
        <v>741.66207675470105</v>
      </c>
      <c r="P109" s="13">
        <f t="shared" si="6"/>
        <v>111.86456662966833</v>
      </c>
      <c r="Q109" s="83">
        <f t="shared" si="7"/>
        <v>402.71243986680599</v>
      </c>
      <c r="S109" s="85">
        <v>402.71243986680599</v>
      </c>
      <c r="T109" s="92">
        <v>460.0058142684889</v>
      </c>
      <c r="U109" s="89">
        <v>332.43986352127945</v>
      </c>
    </row>
    <row r="110" spans="1:21">
      <c r="A110" s="10" t="s">
        <v>303</v>
      </c>
      <c r="B110" s="11" t="s">
        <v>326</v>
      </c>
      <c r="C110" s="11" t="s">
        <v>12</v>
      </c>
      <c r="D110" s="11" t="s">
        <v>9</v>
      </c>
      <c r="E110" s="11" t="s">
        <v>10</v>
      </c>
      <c r="F110" s="11">
        <v>0</v>
      </c>
      <c r="G110" s="11">
        <v>2</v>
      </c>
      <c r="H110" s="12">
        <v>3.2</v>
      </c>
      <c r="I110" s="11" t="str">
        <f t="shared" si="4"/>
        <v>high</v>
      </c>
      <c r="J110" s="11" t="s">
        <v>11</v>
      </c>
      <c r="K110" s="13">
        <v>5.33</v>
      </c>
      <c r="L110" s="13">
        <v>317.71574129370498</v>
      </c>
      <c r="M110" s="13">
        <v>2</v>
      </c>
      <c r="N110" s="13">
        <v>4</v>
      </c>
      <c r="O110" s="13">
        <f t="shared" si="5"/>
        <v>317.71574129370498</v>
      </c>
      <c r="P110" s="13">
        <f t="shared" si="6"/>
        <v>59.608957090751403</v>
      </c>
      <c r="Q110" s="83">
        <f t="shared" si="7"/>
        <v>214.59224552670506</v>
      </c>
      <c r="S110" s="85">
        <v>214.59224552670506</v>
      </c>
      <c r="T110" s="92">
        <v>230.66740136297412</v>
      </c>
      <c r="U110" s="89">
        <v>604.22003144005305</v>
      </c>
    </row>
    <row r="111" spans="1:21">
      <c r="A111" s="10" t="s">
        <v>303</v>
      </c>
      <c r="B111" s="11" t="s">
        <v>327</v>
      </c>
      <c r="C111" s="11" t="s">
        <v>8</v>
      </c>
      <c r="D111" s="11" t="s">
        <v>9</v>
      </c>
      <c r="E111" s="11" t="s">
        <v>10</v>
      </c>
      <c r="F111" s="11">
        <v>0</v>
      </c>
      <c r="G111" s="11">
        <v>2</v>
      </c>
      <c r="H111" s="12">
        <v>3.2</v>
      </c>
      <c r="I111" s="11" t="str">
        <f t="shared" si="4"/>
        <v>high</v>
      </c>
      <c r="J111" s="11" t="s">
        <v>11</v>
      </c>
      <c r="K111" s="13">
        <v>5.0999999999999996</v>
      </c>
      <c r="L111" s="13">
        <v>403.33370292705803</v>
      </c>
      <c r="M111" s="13">
        <v>2</v>
      </c>
      <c r="N111" s="13">
        <v>4</v>
      </c>
      <c r="O111" s="13">
        <f t="shared" si="5"/>
        <v>403.33370292705803</v>
      </c>
      <c r="P111" s="13">
        <f t="shared" si="6"/>
        <v>79.085039789619231</v>
      </c>
      <c r="Q111" s="83">
        <f t="shared" si="7"/>
        <v>284.7061432426292</v>
      </c>
      <c r="S111" s="85">
        <v>284.7061432426292</v>
      </c>
      <c r="T111" s="92">
        <v>287.57086398083419</v>
      </c>
      <c r="U111" s="89">
        <v>2.0307538585596401</v>
      </c>
    </row>
    <row r="112" spans="1:21">
      <c r="A112" s="10" t="s">
        <v>303</v>
      </c>
      <c r="B112" s="11" t="s">
        <v>327</v>
      </c>
      <c r="C112" s="11" t="s">
        <v>12</v>
      </c>
      <c r="D112" s="11" t="s">
        <v>9</v>
      </c>
      <c r="E112" s="11" t="s">
        <v>10</v>
      </c>
      <c r="F112" s="11">
        <v>0</v>
      </c>
      <c r="G112" s="11">
        <v>2</v>
      </c>
      <c r="H112" s="12">
        <v>3.2</v>
      </c>
      <c r="I112" s="11" t="str">
        <f t="shared" si="4"/>
        <v>high</v>
      </c>
      <c r="J112" s="11" t="s">
        <v>11</v>
      </c>
      <c r="K112" s="13">
        <v>4.53</v>
      </c>
      <c r="L112" s="13">
        <v>506.752549806866</v>
      </c>
      <c r="M112" s="13">
        <v>2</v>
      </c>
      <c r="N112" s="13">
        <v>4</v>
      </c>
      <c r="O112" s="13">
        <f t="shared" si="5"/>
        <v>506.752549806866</v>
      </c>
      <c r="P112" s="13">
        <f t="shared" si="6"/>
        <v>111.86590503462826</v>
      </c>
      <c r="Q112" s="83">
        <f t="shared" si="7"/>
        <v>402.71725812466173</v>
      </c>
      <c r="S112" s="85">
        <v>402.71725812466173</v>
      </c>
      <c r="T112" s="92">
        <v>451.53218268237129</v>
      </c>
      <c r="U112" s="89">
        <v>25.743427897588081</v>
      </c>
    </row>
    <row r="113" spans="1:21">
      <c r="A113" s="10" t="s">
        <v>303</v>
      </c>
      <c r="B113" s="11" t="s">
        <v>410</v>
      </c>
      <c r="C113" s="11" t="s">
        <v>12</v>
      </c>
      <c r="D113" s="11" t="s">
        <v>146</v>
      </c>
      <c r="E113" s="11" t="s">
        <v>10</v>
      </c>
      <c r="F113" s="11">
        <v>0</v>
      </c>
      <c r="G113" s="11">
        <v>1</v>
      </c>
      <c r="H113" s="12">
        <v>2.2999999999999998</v>
      </c>
      <c r="I113" s="11" t="str">
        <f t="shared" si="4"/>
        <v>low</v>
      </c>
      <c r="J113" s="11" t="s">
        <v>11</v>
      </c>
      <c r="K113" s="13">
        <v>122.92</v>
      </c>
      <c r="L113" s="13">
        <v>102.425677384446</v>
      </c>
      <c r="M113" s="13">
        <v>2</v>
      </c>
      <c r="N113" s="13">
        <v>4</v>
      </c>
      <c r="O113" s="13">
        <f t="shared" si="5"/>
        <v>102.425677384446</v>
      </c>
      <c r="P113" s="13">
        <f t="shared" si="6"/>
        <v>0.83327104933652785</v>
      </c>
      <c r="Q113" s="83">
        <f t="shared" si="7"/>
        <v>2.9997757776115002</v>
      </c>
      <c r="S113" s="85">
        <v>2.9997757776115002</v>
      </c>
      <c r="T113" s="92">
        <v>383.95304082152779</v>
      </c>
      <c r="U113" s="89">
        <v>27.158231482065638</v>
      </c>
    </row>
    <row r="114" spans="1:21">
      <c r="A114" s="10" t="s">
        <v>303</v>
      </c>
      <c r="B114" s="11" t="s">
        <v>411</v>
      </c>
      <c r="C114" s="11" t="s">
        <v>12</v>
      </c>
      <c r="D114" s="11" t="s">
        <v>146</v>
      </c>
      <c r="E114" s="11" t="s">
        <v>10</v>
      </c>
      <c r="F114" s="11">
        <v>0</v>
      </c>
      <c r="G114" s="11">
        <v>1</v>
      </c>
      <c r="H114" s="12">
        <v>2.2999999999999998</v>
      </c>
      <c r="I114" s="11" t="str">
        <f t="shared" si="4"/>
        <v>low</v>
      </c>
      <c r="J114" s="11" t="s">
        <v>11</v>
      </c>
      <c r="K114" s="13">
        <v>44.13</v>
      </c>
      <c r="L114" s="13">
        <v>95.410424175009993</v>
      </c>
      <c r="M114" s="13">
        <v>2</v>
      </c>
      <c r="N114" s="13">
        <v>4</v>
      </c>
      <c r="O114" s="13">
        <f t="shared" si="5"/>
        <v>95.410424175009993</v>
      </c>
      <c r="P114" s="13">
        <f t="shared" si="6"/>
        <v>2.1620309126446857</v>
      </c>
      <c r="Q114" s="83">
        <f t="shared" si="7"/>
        <v>7.7833112855208686</v>
      </c>
      <c r="S114" s="85">
        <v>7.7833112855208686</v>
      </c>
      <c r="T114" s="92">
        <v>380.1867521491194</v>
      </c>
      <c r="U114" s="89">
        <v>236.65787517987491</v>
      </c>
    </row>
    <row r="115" spans="1:21">
      <c r="A115" s="10" t="s">
        <v>303</v>
      </c>
      <c r="B115" s="11" t="s">
        <v>412</v>
      </c>
      <c r="C115" s="11" t="s">
        <v>8</v>
      </c>
      <c r="D115" s="11" t="s">
        <v>146</v>
      </c>
      <c r="E115" s="11" t="s">
        <v>10</v>
      </c>
      <c r="F115" s="11">
        <v>0</v>
      </c>
      <c r="G115" s="11">
        <v>2</v>
      </c>
      <c r="H115" s="12">
        <v>2.2999999999999998</v>
      </c>
      <c r="I115" s="11" t="str">
        <f t="shared" si="4"/>
        <v>low</v>
      </c>
      <c r="J115" s="11" t="s">
        <v>11</v>
      </c>
      <c r="K115" s="13">
        <v>124.87</v>
      </c>
      <c r="L115" s="13">
        <v>127.174820486984</v>
      </c>
      <c r="M115" s="13">
        <v>2</v>
      </c>
      <c r="N115" s="13">
        <v>4</v>
      </c>
      <c r="O115" s="13">
        <f t="shared" si="5"/>
        <v>127.174820486984</v>
      </c>
      <c r="P115" s="13">
        <f t="shared" si="6"/>
        <v>1.0184577599662368</v>
      </c>
      <c r="Q115" s="83">
        <f t="shared" si="7"/>
        <v>3.6664479358784527</v>
      </c>
      <c r="S115" s="85">
        <v>3.6664479358784527</v>
      </c>
      <c r="T115" s="92">
        <v>529.20029161768184</v>
      </c>
      <c r="U115" s="89">
        <v>5.1094285248787026</v>
      </c>
    </row>
    <row r="116" spans="1:21">
      <c r="A116" s="10" t="s">
        <v>303</v>
      </c>
      <c r="B116" s="11" t="s">
        <v>412</v>
      </c>
      <c r="C116" s="11" t="s">
        <v>12</v>
      </c>
      <c r="D116" s="11" t="s">
        <v>146</v>
      </c>
      <c r="E116" s="11" t="s">
        <v>10</v>
      </c>
      <c r="F116" s="11">
        <v>0</v>
      </c>
      <c r="G116" s="11">
        <v>2</v>
      </c>
      <c r="H116" s="12">
        <v>2.2999999999999998</v>
      </c>
      <c r="I116" s="11" t="str">
        <f t="shared" si="4"/>
        <v>low</v>
      </c>
      <c r="J116" s="11" t="s">
        <v>11</v>
      </c>
      <c r="K116" s="13">
        <v>12.81</v>
      </c>
      <c r="L116" s="13">
        <v>89.296133833251602</v>
      </c>
      <c r="M116" s="13">
        <v>2</v>
      </c>
      <c r="N116" s="13">
        <v>4</v>
      </c>
      <c r="O116" s="13">
        <f t="shared" si="5"/>
        <v>89.296133833251602</v>
      </c>
      <c r="P116" s="13">
        <f t="shared" si="6"/>
        <v>6.9708145068892735</v>
      </c>
      <c r="Q116" s="83">
        <f t="shared" si="7"/>
        <v>25.094932224801383</v>
      </c>
      <c r="S116" s="85">
        <v>25.094932224801383</v>
      </c>
      <c r="T116" s="92">
        <v>24.734393511139821</v>
      </c>
      <c r="U116" s="89">
        <v>184.33510462187476</v>
      </c>
    </row>
    <row r="117" spans="1:21">
      <c r="A117" s="10" t="s">
        <v>303</v>
      </c>
      <c r="B117" s="11" t="s">
        <v>413</v>
      </c>
      <c r="C117" s="11" t="s">
        <v>8</v>
      </c>
      <c r="D117" s="11" t="s">
        <v>146</v>
      </c>
      <c r="E117" s="11" t="s">
        <v>10</v>
      </c>
      <c r="F117" s="11">
        <v>0</v>
      </c>
      <c r="G117" s="11">
        <v>2</v>
      </c>
      <c r="H117" s="12">
        <v>2.2999999999999998</v>
      </c>
      <c r="I117" s="11" t="str">
        <f t="shared" si="4"/>
        <v>low</v>
      </c>
      <c r="J117" s="11" t="s">
        <v>11</v>
      </c>
      <c r="K117" s="13">
        <v>61.74</v>
      </c>
      <c r="L117" s="13">
        <v>162.31895697534901</v>
      </c>
      <c r="M117" s="13">
        <v>2</v>
      </c>
      <c r="N117" s="13">
        <v>4</v>
      </c>
      <c r="O117" s="13">
        <f t="shared" si="5"/>
        <v>162.31895697534901</v>
      </c>
      <c r="P117" s="13">
        <f t="shared" si="6"/>
        <v>2.6290728373072403</v>
      </c>
      <c r="Q117" s="83">
        <f t="shared" si="7"/>
        <v>9.464662214306065</v>
      </c>
      <c r="S117" s="85">
        <v>9.464662214306065</v>
      </c>
      <c r="T117" s="92">
        <v>155.8258726767055</v>
      </c>
      <c r="U117" s="89">
        <v>249.57212679621708</v>
      </c>
    </row>
    <row r="118" spans="1:21">
      <c r="A118" s="10" t="s">
        <v>303</v>
      </c>
      <c r="B118" s="11" t="s">
        <v>414</v>
      </c>
      <c r="C118" s="11" t="s">
        <v>12</v>
      </c>
      <c r="D118" s="11" t="s">
        <v>146</v>
      </c>
      <c r="E118" s="11" t="s">
        <v>10</v>
      </c>
      <c r="F118" s="11">
        <v>0</v>
      </c>
      <c r="G118" s="11">
        <v>2</v>
      </c>
      <c r="H118" s="12">
        <v>2.2999999999999998</v>
      </c>
      <c r="I118" s="11" t="str">
        <f t="shared" si="4"/>
        <v>low</v>
      </c>
      <c r="J118" s="11" t="s">
        <v>11</v>
      </c>
      <c r="K118" s="13">
        <v>122.45</v>
      </c>
      <c r="L118" s="13">
        <v>104.33455531604299</v>
      </c>
      <c r="M118" s="13">
        <v>2</v>
      </c>
      <c r="N118" s="13">
        <v>4</v>
      </c>
      <c r="O118" s="13">
        <f t="shared" si="5"/>
        <v>104.33455531604299</v>
      </c>
      <c r="P118" s="13">
        <f t="shared" si="6"/>
        <v>0.85205843459406283</v>
      </c>
      <c r="Q118" s="83">
        <f t="shared" si="7"/>
        <v>3.0674103645386261</v>
      </c>
      <c r="S118" s="85">
        <v>3.0674103645386261</v>
      </c>
      <c r="T118" s="92">
        <v>5.0045441637202659</v>
      </c>
      <c r="U118" s="89">
        <v>18.800873929219712</v>
      </c>
    </row>
    <row r="119" spans="1:21">
      <c r="A119" s="10" t="s">
        <v>303</v>
      </c>
      <c r="B119" s="11" t="s">
        <v>415</v>
      </c>
      <c r="C119" s="11" t="s">
        <v>12</v>
      </c>
      <c r="D119" s="11" t="s">
        <v>146</v>
      </c>
      <c r="E119" s="11" t="s">
        <v>10</v>
      </c>
      <c r="F119" s="11">
        <v>0</v>
      </c>
      <c r="G119" s="11">
        <v>2</v>
      </c>
      <c r="H119" s="12">
        <v>2.2999999999999998</v>
      </c>
      <c r="I119" s="11" t="str">
        <f t="shared" si="4"/>
        <v>low</v>
      </c>
      <c r="J119" s="11" t="s">
        <v>11</v>
      </c>
      <c r="K119" s="13">
        <v>40.07</v>
      </c>
      <c r="L119" s="13">
        <v>211.652730902256</v>
      </c>
      <c r="M119" s="13">
        <v>2</v>
      </c>
      <c r="N119" s="13">
        <v>4</v>
      </c>
      <c r="O119" s="13">
        <f t="shared" si="5"/>
        <v>211.652730902256</v>
      </c>
      <c r="P119" s="13">
        <f t="shared" si="6"/>
        <v>5.2820746419330167</v>
      </c>
      <c r="Q119" s="83">
        <f t="shared" si="7"/>
        <v>19.01546871095886</v>
      </c>
      <c r="S119" s="85">
        <v>19.01546871095886</v>
      </c>
      <c r="T119" s="92">
        <v>231.08473829151546</v>
      </c>
      <c r="U119" s="89">
        <v>384.80492129797938</v>
      </c>
    </row>
    <row r="120" spans="1:21">
      <c r="A120" s="10" t="s">
        <v>303</v>
      </c>
      <c r="B120" s="11" t="s">
        <v>417</v>
      </c>
      <c r="C120" s="11" t="s">
        <v>12</v>
      </c>
      <c r="D120" s="11" t="s">
        <v>146</v>
      </c>
      <c r="E120" s="11" t="s">
        <v>10</v>
      </c>
      <c r="F120" s="11">
        <v>0</v>
      </c>
      <c r="G120" s="11">
        <v>1</v>
      </c>
      <c r="H120" s="12">
        <v>2.7</v>
      </c>
      <c r="I120" s="11" t="str">
        <f t="shared" si="4"/>
        <v>medium</v>
      </c>
      <c r="J120" s="11" t="s">
        <v>11</v>
      </c>
      <c r="K120" s="13">
        <v>120</v>
      </c>
      <c r="L120" s="13">
        <v>390.20270263385999</v>
      </c>
      <c r="M120" s="13">
        <v>2</v>
      </c>
      <c r="N120" s="13">
        <v>4</v>
      </c>
      <c r="O120" s="13">
        <f t="shared" si="5"/>
        <v>390.20270263385999</v>
      </c>
      <c r="P120" s="13">
        <f t="shared" si="6"/>
        <v>3.2516891886154999</v>
      </c>
      <c r="Q120" s="83">
        <f t="shared" si="7"/>
        <v>11.706081079015799</v>
      </c>
      <c r="S120" s="85">
        <v>11.706081079015799</v>
      </c>
      <c r="T120" s="92">
        <v>403.5941502432139</v>
      </c>
      <c r="U120" s="89">
        <v>270.82550222772437</v>
      </c>
    </row>
    <row r="121" spans="1:21">
      <c r="A121" s="10" t="s">
        <v>303</v>
      </c>
      <c r="B121" s="11" t="s">
        <v>418</v>
      </c>
      <c r="C121" s="11" t="s">
        <v>8</v>
      </c>
      <c r="D121" s="11" t="s">
        <v>146</v>
      </c>
      <c r="E121" s="11" t="s">
        <v>10</v>
      </c>
      <c r="F121" s="11">
        <v>0</v>
      </c>
      <c r="G121" s="11">
        <v>1</v>
      </c>
      <c r="H121" s="12">
        <v>2.7</v>
      </c>
      <c r="I121" s="11" t="str">
        <f t="shared" si="4"/>
        <v>medium</v>
      </c>
      <c r="J121" s="11" t="s">
        <v>11</v>
      </c>
      <c r="K121" s="13">
        <v>122.37</v>
      </c>
      <c r="L121" s="13">
        <v>10.816774118826499</v>
      </c>
      <c r="M121" s="13">
        <v>2</v>
      </c>
      <c r="N121" s="13">
        <v>4</v>
      </c>
      <c r="O121" s="13">
        <f t="shared" si="5"/>
        <v>10.816774118826499</v>
      </c>
      <c r="P121" s="13">
        <f t="shared" si="6"/>
        <v>8.8394002768868996E-2</v>
      </c>
      <c r="Q121" s="83">
        <f t="shared" si="7"/>
        <v>0.31821840996792838</v>
      </c>
      <c r="S121" s="85">
        <v>0.31821840996792838</v>
      </c>
      <c r="T121" s="92">
        <v>319.44133653702147</v>
      </c>
      <c r="U121" s="89">
        <v>210.98234002089205</v>
      </c>
    </row>
    <row r="122" spans="1:21">
      <c r="A122" s="10" t="s">
        <v>303</v>
      </c>
      <c r="B122" s="11" t="s">
        <v>418</v>
      </c>
      <c r="C122" s="11" t="s">
        <v>12</v>
      </c>
      <c r="D122" s="11" t="s">
        <v>146</v>
      </c>
      <c r="E122" s="11" t="s">
        <v>10</v>
      </c>
      <c r="F122" s="11">
        <v>0</v>
      </c>
      <c r="G122" s="11">
        <v>1</v>
      </c>
      <c r="H122" s="12">
        <v>2.7</v>
      </c>
      <c r="I122" s="11" t="str">
        <f t="shared" si="4"/>
        <v>medium</v>
      </c>
      <c r="J122" s="11" t="s">
        <v>11</v>
      </c>
      <c r="K122" s="13">
        <v>122.37</v>
      </c>
      <c r="L122" s="13">
        <v>91.028088084660794</v>
      </c>
      <c r="M122" s="13">
        <v>2</v>
      </c>
      <c r="N122" s="13">
        <v>4</v>
      </c>
      <c r="O122" s="13">
        <f t="shared" si="5"/>
        <v>91.028088084660794</v>
      </c>
      <c r="P122" s="13">
        <f t="shared" si="6"/>
        <v>0.74387585261633404</v>
      </c>
      <c r="Q122" s="83">
        <f t="shared" si="7"/>
        <v>2.6779530694188027</v>
      </c>
      <c r="S122" s="85">
        <v>2.6779530694188027</v>
      </c>
      <c r="T122" s="92">
        <v>287.1195058028751</v>
      </c>
      <c r="U122" s="89">
        <v>20.937403739856954</v>
      </c>
    </row>
    <row r="123" spans="1:21">
      <c r="A123" s="10" t="s">
        <v>303</v>
      </c>
      <c r="B123" s="11" t="s">
        <v>419</v>
      </c>
      <c r="C123" s="11" t="s">
        <v>12</v>
      </c>
      <c r="D123" s="11" t="s">
        <v>146</v>
      </c>
      <c r="E123" s="11" t="s">
        <v>10</v>
      </c>
      <c r="F123" s="11">
        <v>0</v>
      </c>
      <c r="G123" s="11">
        <v>1</v>
      </c>
      <c r="H123" s="12">
        <v>2.7</v>
      </c>
      <c r="I123" s="11" t="str">
        <f t="shared" si="4"/>
        <v>medium</v>
      </c>
      <c r="J123" s="11" t="s">
        <v>11</v>
      </c>
      <c r="K123" s="13">
        <v>122.95</v>
      </c>
      <c r="L123" s="13">
        <v>4.1812998184264796</v>
      </c>
      <c r="M123" s="13">
        <v>2</v>
      </c>
      <c r="N123" s="13">
        <v>4</v>
      </c>
      <c r="O123" s="13">
        <f t="shared" si="5"/>
        <v>4.1812998184264796</v>
      </c>
      <c r="P123" s="13">
        <f t="shared" si="6"/>
        <v>3.4008131910748106E-2</v>
      </c>
      <c r="Q123" s="83">
        <f t="shared" si="7"/>
        <v>0.12242927487869316</v>
      </c>
      <c r="S123" s="85">
        <v>0.12242927487869316</v>
      </c>
      <c r="T123" s="92">
        <v>373.10396092449957</v>
      </c>
      <c r="U123" s="89">
        <v>273.38498042450868</v>
      </c>
    </row>
    <row r="124" spans="1:21">
      <c r="A124" s="10" t="s">
        <v>303</v>
      </c>
      <c r="B124" s="11" t="s">
        <v>420</v>
      </c>
      <c r="C124" s="11" t="s">
        <v>8</v>
      </c>
      <c r="D124" s="11" t="s">
        <v>146</v>
      </c>
      <c r="E124" s="11" t="s">
        <v>10</v>
      </c>
      <c r="F124" s="11">
        <v>0</v>
      </c>
      <c r="G124" s="11">
        <v>2</v>
      </c>
      <c r="H124" s="12">
        <v>2.7</v>
      </c>
      <c r="I124" s="11" t="str">
        <f t="shared" si="4"/>
        <v>medium</v>
      </c>
      <c r="J124" s="11" t="s">
        <v>11</v>
      </c>
      <c r="K124" s="13">
        <v>16.63</v>
      </c>
      <c r="L124" s="13">
        <v>29.987444347022301</v>
      </c>
      <c r="M124" s="13">
        <v>2</v>
      </c>
      <c r="N124" s="13">
        <v>4</v>
      </c>
      <c r="O124" s="13">
        <f t="shared" si="5"/>
        <v>29.987444347022301</v>
      </c>
      <c r="P124" s="13">
        <f t="shared" si="6"/>
        <v>1.8032137310296033</v>
      </c>
      <c r="Q124" s="83">
        <f t="shared" si="7"/>
        <v>6.491569431706572</v>
      </c>
      <c r="S124" s="85">
        <v>6.491569431706572</v>
      </c>
      <c r="T124" s="92">
        <v>399.59726627912403</v>
      </c>
      <c r="U124" s="89">
        <v>130.34721384910077</v>
      </c>
    </row>
    <row r="125" spans="1:21">
      <c r="A125" s="10" t="s">
        <v>303</v>
      </c>
      <c r="B125" s="11" t="s">
        <v>420</v>
      </c>
      <c r="C125" s="11" t="s">
        <v>12</v>
      </c>
      <c r="D125" s="11" t="s">
        <v>146</v>
      </c>
      <c r="E125" s="11" t="s">
        <v>10</v>
      </c>
      <c r="F125" s="11">
        <v>0</v>
      </c>
      <c r="G125" s="11">
        <v>2</v>
      </c>
      <c r="H125" s="12">
        <v>2.7</v>
      </c>
      <c r="I125" s="11" t="str">
        <f t="shared" si="4"/>
        <v>medium</v>
      </c>
      <c r="J125" s="11" t="s">
        <v>11</v>
      </c>
      <c r="K125" s="13">
        <v>9.44</v>
      </c>
      <c r="L125" s="13">
        <v>37.223783541999403</v>
      </c>
      <c r="M125" s="13">
        <v>2</v>
      </c>
      <c r="N125" s="13">
        <v>4</v>
      </c>
      <c r="O125" s="13">
        <f t="shared" si="5"/>
        <v>37.223783541999403</v>
      </c>
      <c r="P125" s="13">
        <f t="shared" si="6"/>
        <v>3.9431974091101063</v>
      </c>
      <c r="Q125" s="83">
        <f t="shared" si="7"/>
        <v>14.195510672796381</v>
      </c>
      <c r="S125" s="85">
        <v>14.195510672796381</v>
      </c>
      <c r="T125" s="92">
        <v>127.20348343712983</v>
      </c>
      <c r="U125" s="89">
        <v>384.8063950287783</v>
      </c>
    </row>
    <row r="126" spans="1:21">
      <c r="A126" s="10" t="s">
        <v>303</v>
      </c>
      <c r="B126" s="11" t="s">
        <v>421</v>
      </c>
      <c r="C126" s="11" t="s">
        <v>8</v>
      </c>
      <c r="D126" s="11" t="s">
        <v>146</v>
      </c>
      <c r="E126" s="11" t="s">
        <v>10</v>
      </c>
      <c r="F126" s="11">
        <v>0</v>
      </c>
      <c r="G126" s="11">
        <v>2</v>
      </c>
      <c r="H126" s="12">
        <v>2.7</v>
      </c>
      <c r="I126" s="11" t="str">
        <f t="shared" si="4"/>
        <v>medium</v>
      </c>
      <c r="J126" s="11" t="s">
        <v>11</v>
      </c>
      <c r="K126" s="13">
        <v>122.7</v>
      </c>
      <c r="L126" s="13">
        <v>224.592662399928</v>
      </c>
      <c r="M126" s="13">
        <v>2</v>
      </c>
      <c r="N126" s="13">
        <v>4</v>
      </c>
      <c r="O126" s="13">
        <f t="shared" si="5"/>
        <v>224.592662399928</v>
      </c>
      <c r="P126" s="13">
        <f t="shared" si="6"/>
        <v>1.8304210464541808</v>
      </c>
      <c r="Q126" s="83">
        <f t="shared" si="7"/>
        <v>6.5895157672350511</v>
      </c>
      <c r="S126" s="85">
        <v>6.5895157672350511</v>
      </c>
      <c r="T126" s="92">
        <v>0.19277396180264081</v>
      </c>
      <c r="U126" s="89">
        <v>7.4374870761163532</v>
      </c>
    </row>
    <row r="127" spans="1:21">
      <c r="A127" s="10" t="s">
        <v>303</v>
      </c>
      <c r="B127" s="11" t="s">
        <v>422</v>
      </c>
      <c r="C127" s="11" t="s">
        <v>8</v>
      </c>
      <c r="D127" s="11" t="s">
        <v>146</v>
      </c>
      <c r="E127" s="11" t="s">
        <v>10</v>
      </c>
      <c r="F127" s="11">
        <v>0</v>
      </c>
      <c r="G127" s="11">
        <v>2</v>
      </c>
      <c r="H127" s="12">
        <v>2.7</v>
      </c>
      <c r="I127" s="11" t="str">
        <f t="shared" si="4"/>
        <v>medium</v>
      </c>
      <c r="J127" s="11" t="s">
        <v>11</v>
      </c>
      <c r="K127" s="13">
        <v>13.53</v>
      </c>
      <c r="L127" s="13">
        <v>234.729151503287</v>
      </c>
      <c r="M127" s="13">
        <v>2</v>
      </c>
      <c r="N127" s="13">
        <v>4</v>
      </c>
      <c r="O127" s="13">
        <f t="shared" si="5"/>
        <v>234.729151503287</v>
      </c>
      <c r="P127" s="13">
        <f t="shared" si="6"/>
        <v>17.348791685387067</v>
      </c>
      <c r="Q127" s="83">
        <f t="shared" si="7"/>
        <v>62.455650067393435</v>
      </c>
      <c r="S127" s="85">
        <v>62.455650067393435</v>
      </c>
      <c r="T127" s="92">
        <v>0.19001754242882554</v>
      </c>
      <c r="U127" s="89">
        <v>75.021274046236343</v>
      </c>
    </row>
    <row r="128" spans="1:21">
      <c r="A128" s="10" t="s">
        <v>303</v>
      </c>
      <c r="B128" s="11" t="s">
        <v>422</v>
      </c>
      <c r="C128" s="11" t="s">
        <v>12</v>
      </c>
      <c r="D128" s="11" t="s">
        <v>146</v>
      </c>
      <c r="E128" s="11" t="s">
        <v>10</v>
      </c>
      <c r="F128" s="11">
        <v>0</v>
      </c>
      <c r="G128" s="11">
        <v>2</v>
      </c>
      <c r="H128" s="12">
        <v>2.7</v>
      </c>
      <c r="I128" s="11" t="str">
        <f t="shared" si="4"/>
        <v>medium</v>
      </c>
      <c r="J128" s="11" t="s">
        <v>11</v>
      </c>
      <c r="K128" s="13">
        <v>146.37</v>
      </c>
      <c r="L128" s="13">
        <v>267.83737273814103</v>
      </c>
      <c r="M128" s="13">
        <v>2</v>
      </c>
      <c r="N128" s="13">
        <v>4</v>
      </c>
      <c r="O128" s="13">
        <f t="shared" si="5"/>
        <v>267.83737273814103</v>
      </c>
      <c r="P128" s="13">
        <f t="shared" si="6"/>
        <v>1.8298652233254151</v>
      </c>
      <c r="Q128" s="83">
        <f t="shared" si="7"/>
        <v>6.5875148039714944</v>
      </c>
      <c r="S128" s="85">
        <v>6.5875148039714944</v>
      </c>
      <c r="T128" s="92">
        <v>2.1001874213283047</v>
      </c>
      <c r="U128" s="89">
        <v>0.58936260874515056</v>
      </c>
    </row>
    <row r="129" spans="1:21">
      <c r="A129" s="10" t="s">
        <v>303</v>
      </c>
      <c r="B129" s="11" t="s">
        <v>423</v>
      </c>
      <c r="C129" s="11" t="s">
        <v>8</v>
      </c>
      <c r="D129" s="11" t="s">
        <v>146</v>
      </c>
      <c r="E129" s="11" t="s">
        <v>10</v>
      </c>
      <c r="F129" s="11">
        <v>0</v>
      </c>
      <c r="G129" s="11">
        <v>2</v>
      </c>
      <c r="H129" s="12">
        <v>2.7</v>
      </c>
      <c r="I129" s="11" t="str">
        <f t="shared" si="4"/>
        <v>medium</v>
      </c>
      <c r="J129" s="11" t="s">
        <v>11</v>
      </c>
      <c r="K129" s="13">
        <v>123.94</v>
      </c>
      <c r="L129" s="13">
        <v>114.988736169058</v>
      </c>
      <c r="M129" s="13">
        <v>2</v>
      </c>
      <c r="N129" s="13">
        <v>4</v>
      </c>
      <c r="O129" s="13">
        <f t="shared" si="5"/>
        <v>114.988736169058</v>
      </c>
      <c r="P129" s="13">
        <f t="shared" si="6"/>
        <v>0.92777744206114254</v>
      </c>
      <c r="Q129" s="83">
        <f t="shared" si="7"/>
        <v>3.339998791420113</v>
      </c>
      <c r="S129" s="85">
        <v>3.339998791420113</v>
      </c>
      <c r="T129" s="92">
        <v>8.500086420105152</v>
      </c>
      <c r="U129" s="89">
        <v>49.048115549804209</v>
      </c>
    </row>
    <row r="130" spans="1:21">
      <c r="A130" s="10" t="s">
        <v>303</v>
      </c>
      <c r="B130" s="11" t="s">
        <v>423</v>
      </c>
      <c r="C130" s="11" t="s">
        <v>12</v>
      </c>
      <c r="D130" s="11" t="s">
        <v>146</v>
      </c>
      <c r="E130" s="11" t="s">
        <v>10</v>
      </c>
      <c r="F130" s="11">
        <v>0</v>
      </c>
      <c r="G130" s="11">
        <v>2</v>
      </c>
      <c r="H130" s="12">
        <v>2.7</v>
      </c>
      <c r="I130" s="11" t="str">
        <f t="shared" ref="I130:I193" si="8">IF(H130=2.3,"low",IF(H130=2.7,"medium",IF(H130=3.2,"high",IF(H130=1.4,"low",IF(H130=2,"medium",IF(H130=3.3,"high"))))))</f>
        <v>medium</v>
      </c>
      <c r="J130" s="11" t="s">
        <v>11</v>
      </c>
      <c r="K130" s="13">
        <v>123.94</v>
      </c>
      <c r="L130" s="13">
        <v>127.782983332664</v>
      </c>
      <c r="M130" s="13">
        <v>2</v>
      </c>
      <c r="N130" s="13">
        <v>4</v>
      </c>
      <c r="O130" s="13">
        <f t="shared" ref="O130:O193" si="9">(IF(L130&lt;N130,0,L130))</f>
        <v>127.782983332664</v>
      </c>
      <c r="P130" s="13">
        <f t="shared" ref="P130:P193" si="10">IF(O130=0,NA(),(O130/K130))</f>
        <v>1.0310068043623044</v>
      </c>
      <c r="Q130" s="83">
        <f t="shared" ref="Q130:Q193" si="11">IF(O130=0,NA(),((P130/1000)*3600))</f>
        <v>3.7116244957042954</v>
      </c>
      <c r="S130" s="85">
        <v>3.7116244957042954</v>
      </c>
      <c r="T130" s="92">
        <v>3.8638262426331034</v>
      </c>
      <c r="U130" s="89">
        <v>20.39488685664778</v>
      </c>
    </row>
    <row r="131" spans="1:21">
      <c r="A131" s="10" t="s">
        <v>303</v>
      </c>
      <c r="B131" s="11" t="s">
        <v>424</v>
      </c>
      <c r="C131" s="11" t="s">
        <v>8</v>
      </c>
      <c r="D131" s="11" t="s">
        <v>146</v>
      </c>
      <c r="E131" s="11" t="s">
        <v>10</v>
      </c>
      <c r="F131" s="11">
        <v>0</v>
      </c>
      <c r="G131" s="11">
        <v>1</v>
      </c>
      <c r="H131" s="12">
        <v>3.2</v>
      </c>
      <c r="I131" s="11" t="str">
        <f t="shared" si="8"/>
        <v>high</v>
      </c>
      <c r="J131" s="11" t="s">
        <v>11</v>
      </c>
      <c r="K131" s="13">
        <v>122.4</v>
      </c>
      <c r="L131" s="13">
        <v>9.8176562572796193</v>
      </c>
      <c r="M131" s="13">
        <v>2</v>
      </c>
      <c r="N131" s="13">
        <v>4</v>
      </c>
      <c r="O131" s="13">
        <f t="shared" si="9"/>
        <v>9.8176562572796193</v>
      </c>
      <c r="P131" s="13">
        <f t="shared" si="10"/>
        <v>8.020960994509492E-2</v>
      </c>
      <c r="Q131" s="83">
        <f t="shared" si="11"/>
        <v>0.28875459580234175</v>
      </c>
      <c r="S131" s="85">
        <v>0.28875459580234175</v>
      </c>
      <c r="T131" s="92">
        <v>90.363337363008284</v>
      </c>
      <c r="U131" s="89">
        <v>16.331383550742146</v>
      </c>
    </row>
    <row r="132" spans="1:21">
      <c r="A132" s="10" t="s">
        <v>303</v>
      </c>
      <c r="B132" s="11" t="s">
        <v>424</v>
      </c>
      <c r="C132" s="11" t="s">
        <v>12</v>
      </c>
      <c r="D132" s="11" t="s">
        <v>146</v>
      </c>
      <c r="E132" s="11" t="s">
        <v>10</v>
      </c>
      <c r="F132" s="11">
        <v>0</v>
      </c>
      <c r="G132" s="11">
        <v>1</v>
      </c>
      <c r="H132" s="12">
        <v>3.2</v>
      </c>
      <c r="I132" s="11" t="str">
        <f t="shared" si="8"/>
        <v>high</v>
      </c>
      <c r="J132" s="11" t="s">
        <v>11</v>
      </c>
      <c r="K132" s="13">
        <v>38.93</v>
      </c>
      <c r="L132" s="13">
        <v>121.938394438255</v>
      </c>
      <c r="M132" s="13">
        <v>2</v>
      </c>
      <c r="N132" s="13">
        <v>4</v>
      </c>
      <c r="O132" s="13">
        <f t="shared" si="9"/>
        <v>121.938394438255</v>
      </c>
      <c r="P132" s="13">
        <f t="shared" si="10"/>
        <v>3.1322474810751348</v>
      </c>
      <c r="Q132" s="83">
        <f t="shared" si="11"/>
        <v>11.276090931870487</v>
      </c>
      <c r="S132" s="85">
        <v>11.276090931870487</v>
      </c>
      <c r="T132" s="92">
        <v>0.12323376273361568</v>
      </c>
      <c r="U132" s="89">
        <v>337.28696623907553</v>
      </c>
    </row>
    <row r="133" spans="1:21">
      <c r="A133" s="10" t="s">
        <v>303</v>
      </c>
      <c r="B133" s="11" t="s">
        <v>425</v>
      </c>
      <c r="C133" s="11" t="s">
        <v>8</v>
      </c>
      <c r="D133" s="11" t="s">
        <v>146</v>
      </c>
      <c r="E133" s="11" t="s">
        <v>10</v>
      </c>
      <c r="F133" s="11">
        <v>0</v>
      </c>
      <c r="G133" s="11">
        <v>1</v>
      </c>
      <c r="H133" s="12">
        <v>3.2</v>
      </c>
      <c r="I133" s="11" t="str">
        <f t="shared" si="8"/>
        <v>high</v>
      </c>
      <c r="J133" s="11" t="s">
        <v>11</v>
      </c>
      <c r="K133" s="13">
        <v>7.9</v>
      </c>
      <c r="L133" s="13">
        <v>6.1456339505580804</v>
      </c>
      <c r="M133" s="13">
        <v>2</v>
      </c>
      <c r="N133" s="13">
        <v>4</v>
      </c>
      <c r="O133" s="13">
        <f t="shared" si="9"/>
        <v>6.1456339505580804</v>
      </c>
      <c r="P133" s="13">
        <f t="shared" si="10"/>
        <v>0.77792834817190892</v>
      </c>
      <c r="Q133" s="83">
        <f t="shared" si="11"/>
        <v>2.8005420534188721</v>
      </c>
      <c r="S133" s="85">
        <v>2.8005420534188721</v>
      </c>
      <c r="T133" s="92">
        <v>216.47960038858153</v>
      </c>
      <c r="U133" s="89">
        <v>316.35105871395803</v>
      </c>
    </row>
    <row r="134" spans="1:21">
      <c r="A134" s="10" t="s">
        <v>303</v>
      </c>
      <c r="B134" s="11" t="s">
        <v>425</v>
      </c>
      <c r="C134" s="11" t="s">
        <v>12</v>
      </c>
      <c r="D134" s="11" t="s">
        <v>146</v>
      </c>
      <c r="E134" s="11" t="s">
        <v>10</v>
      </c>
      <c r="F134" s="11">
        <v>0</v>
      </c>
      <c r="G134" s="11">
        <v>1</v>
      </c>
      <c r="H134" s="12">
        <v>3.2</v>
      </c>
      <c r="I134" s="11" t="str">
        <f t="shared" si="8"/>
        <v>high</v>
      </c>
      <c r="J134" s="11" t="s">
        <v>11</v>
      </c>
      <c r="K134" s="13">
        <v>121.85</v>
      </c>
      <c r="L134" s="13">
        <v>13.983638860874599</v>
      </c>
      <c r="M134" s="13">
        <v>2</v>
      </c>
      <c r="N134" s="13">
        <v>4</v>
      </c>
      <c r="O134" s="13">
        <f t="shared" si="9"/>
        <v>13.983638860874599</v>
      </c>
      <c r="P134" s="13">
        <f t="shared" si="10"/>
        <v>0.11476109036417398</v>
      </c>
      <c r="Q134" s="83">
        <f t="shared" si="11"/>
        <v>0.41313992531102633</v>
      </c>
      <c r="S134" s="85">
        <v>0.41313992531102633</v>
      </c>
      <c r="T134" s="92">
        <v>7.156496143275926</v>
      </c>
      <c r="U134" s="89">
        <v>93.909369354230407</v>
      </c>
    </row>
    <row r="135" spans="1:21">
      <c r="A135" s="10" t="s">
        <v>303</v>
      </c>
      <c r="B135" s="11" t="s">
        <v>426</v>
      </c>
      <c r="C135" s="11" t="s">
        <v>12</v>
      </c>
      <c r="D135" s="11" t="s">
        <v>146</v>
      </c>
      <c r="E135" s="11" t="s">
        <v>10</v>
      </c>
      <c r="F135" s="11">
        <v>0</v>
      </c>
      <c r="G135" s="11">
        <v>1</v>
      </c>
      <c r="H135" s="12">
        <v>3.2</v>
      </c>
      <c r="I135" s="11" t="str">
        <f t="shared" si="8"/>
        <v>high</v>
      </c>
      <c r="J135" s="11" t="s">
        <v>11</v>
      </c>
      <c r="K135" s="13">
        <v>11.57</v>
      </c>
      <c r="L135" s="13">
        <v>178.78561576937901</v>
      </c>
      <c r="M135" s="13">
        <v>2</v>
      </c>
      <c r="N135" s="13">
        <v>4</v>
      </c>
      <c r="O135" s="13">
        <f t="shared" si="9"/>
        <v>178.78561576937901</v>
      </c>
      <c r="P135" s="13">
        <f t="shared" si="10"/>
        <v>15.452516488278219</v>
      </c>
      <c r="Q135" s="83">
        <f t="shared" si="11"/>
        <v>55.629059357801587</v>
      </c>
      <c r="S135" s="85">
        <v>55.629059357801587</v>
      </c>
      <c r="T135" s="92">
        <v>29.241816010979079</v>
      </c>
      <c r="U135" s="89">
        <v>265.27651594661194</v>
      </c>
    </row>
    <row r="136" spans="1:21">
      <c r="A136" s="10" t="s">
        <v>303</v>
      </c>
      <c r="B136" s="11" t="s">
        <v>427</v>
      </c>
      <c r="C136" s="11" t="s">
        <v>12</v>
      </c>
      <c r="D136" s="11" t="s">
        <v>146</v>
      </c>
      <c r="E136" s="11" t="s">
        <v>10</v>
      </c>
      <c r="F136" s="11">
        <v>0</v>
      </c>
      <c r="G136" s="11">
        <v>1</v>
      </c>
      <c r="H136" s="12">
        <v>3.2</v>
      </c>
      <c r="I136" s="11" t="str">
        <f t="shared" si="8"/>
        <v>high</v>
      </c>
      <c r="J136" s="11" t="s">
        <v>11</v>
      </c>
      <c r="K136" s="13">
        <v>119.98</v>
      </c>
      <c r="L136" s="13">
        <v>489.77709983056099</v>
      </c>
      <c r="M136" s="13">
        <v>2</v>
      </c>
      <c r="N136" s="13">
        <v>4</v>
      </c>
      <c r="O136" s="13">
        <f t="shared" si="9"/>
        <v>489.77709983056099</v>
      </c>
      <c r="P136" s="13">
        <f t="shared" si="10"/>
        <v>4.0821561912865558</v>
      </c>
      <c r="Q136" s="83">
        <f t="shared" si="11"/>
        <v>14.695762288631602</v>
      </c>
      <c r="S136" s="85">
        <v>14.695762288631602</v>
      </c>
      <c r="T136" s="92">
        <v>0.42549293458353055</v>
      </c>
      <c r="U136" s="89">
        <v>16.523148734388954</v>
      </c>
    </row>
    <row r="137" spans="1:21">
      <c r="A137" s="10" t="s">
        <v>303</v>
      </c>
      <c r="B137" s="11" t="s">
        <v>428</v>
      </c>
      <c r="C137" s="11" t="s">
        <v>12</v>
      </c>
      <c r="D137" s="11" t="s">
        <v>146</v>
      </c>
      <c r="E137" s="11" t="s">
        <v>10</v>
      </c>
      <c r="F137" s="11">
        <v>0</v>
      </c>
      <c r="G137" s="11">
        <v>2</v>
      </c>
      <c r="H137" s="12">
        <v>3.2</v>
      </c>
      <c r="I137" s="11" t="str">
        <f t="shared" si="8"/>
        <v>high</v>
      </c>
      <c r="J137" s="11" t="s">
        <v>11</v>
      </c>
      <c r="K137" s="13">
        <v>13.39</v>
      </c>
      <c r="L137" s="13">
        <v>337.51206230418597</v>
      </c>
      <c r="M137" s="13">
        <v>2</v>
      </c>
      <c r="N137" s="13">
        <v>4</v>
      </c>
      <c r="O137" s="13">
        <f t="shared" si="9"/>
        <v>337.51206230418597</v>
      </c>
      <c r="P137" s="13">
        <f t="shared" si="10"/>
        <v>25.206277991350706</v>
      </c>
      <c r="Q137" s="83">
        <f t="shared" si="11"/>
        <v>90.742600768862545</v>
      </c>
      <c r="S137" s="85">
        <v>90.742600768862545</v>
      </c>
      <c r="T137" s="92">
        <v>15.678736269255102</v>
      </c>
      <c r="U137" s="89">
        <v>381.63029012343242</v>
      </c>
    </row>
    <row r="138" spans="1:21">
      <c r="A138" s="10" t="s">
        <v>303</v>
      </c>
      <c r="B138" s="11" t="s">
        <v>429</v>
      </c>
      <c r="C138" s="11" t="s">
        <v>8</v>
      </c>
      <c r="D138" s="11" t="s">
        <v>146</v>
      </c>
      <c r="E138" s="11" t="s">
        <v>10</v>
      </c>
      <c r="F138" s="11">
        <v>0</v>
      </c>
      <c r="G138" s="11">
        <v>2</v>
      </c>
      <c r="H138" s="12">
        <v>3.2</v>
      </c>
      <c r="I138" s="11" t="str">
        <f t="shared" si="8"/>
        <v>high</v>
      </c>
      <c r="J138" s="11" t="s">
        <v>11</v>
      </c>
      <c r="K138" s="13">
        <v>123.17</v>
      </c>
      <c r="L138" s="13">
        <v>12.7034880898794</v>
      </c>
      <c r="M138" s="13">
        <v>2</v>
      </c>
      <c r="N138" s="13">
        <v>4</v>
      </c>
      <c r="O138" s="13">
        <f t="shared" si="9"/>
        <v>12.7034880898794</v>
      </c>
      <c r="P138" s="13">
        <f t="shared" si="10"/>
        <v>0.1031378427367005</v>
      </c>
      <c r="Q138" s="83">
        <f t="shared" si="11"/>
        <v>0.37129623385212179</v>
      </c>
      <c r="S138" s="85">
        <v>0.37129623385212179</v>
      </c>
      <c r="T138" s="92">
        <v>0.32806416647204184</v>
      </c>
      <c r="U138" s="89">
        <v>267.33432149985498</v>
      </c>
    </row>
    <row r="139" spans="1:21">
      <c r="A139" s="10" t="s">
        <v>303</v>
      </c>
      <c r="B139" s="11" t="s">
        <v>429</v>
      </c>
      <c r="C139" s="11" t="s">
        <v>12</v>
      </c>
      <c r="D139" s="11" t="s">
        <v>146</v>
      </c>
      <c r="E139" s="11" t="s">
        <v>10</v>
      </c>
      <c r="F139" s="11">
        <v>0</v>
      </c>
      <c r="G139" s="11">
        <v>2</v>
      </c>
      <c r="H139" s="12">
        <v>3.2</v>
      </c>
      <c r="I139" s="11" t="str">
        <f t="shared" si="8"/>
        <v>high</v>
      </c>
      <c r="J139" s="11" t="s">
        <v>11</v>
      </c>
      <c r="K139" s="13">
        <v>8.65</v>
      </c>
      <c r="L139" s="13">
        <v>53.0605310074843</v>
      </c>
      <c r="M139" s="13">
        <v>2</v>
      </c>
      <c r="N139" s="13">
        <v>4</v>
      </c>
      <c r="O139" s="13">
        <f t="shared" si="9"/>
        <v>53.0605310074843</v>
      </c>
      <c r="P139" s="13">
        <f t="shared" si="10"/>
        <v>6.1341654343912486</v>
      </c>
      <c r="Q139" s="83">
        <f t="shared" si="11"/>
        <v>22.082995563808495</v>
      </c>
      <c r="S139" s="85">
        <v>22.082995563808495</v>
      </c>
      <c r="T139" s="92">
        <v>123.07416762296494</v>
      </c>
      <c r="U139" s="89">
        <v>325.42947108438204</v>
      </c>
    </row>
    <row r="140" spans="1:21">
      <c r="A140" s="10" t="s">
        <v>303</v>
      </c>
      <c r="B140" s="11" t="s">
        <v>430</v>
      </c>
      <c r="C140" s="11" t="s">
        <v>8</v>
      </c>
      <c r="D140" s="11" t="s">
        <v>146</v>
      </c>
      <c r="E140" s="11" t="s">
        <v>10</v>
      </c>
      <c r="F140" s="11">
        <v>0</v>
      </c>
      <c r="G140" s="11">
        <v>2</v>
      </c>
      <c r="H140" s="12">
        <v>3.2</v>
      </c>
      <c r="I140" s="11" t="str">
        <f t="shared" si="8"/>
        <v>high</v>
      </c>
      <c r="J140" s="11" t="s">
        <v>11</v>
      </c>
      <c r="K140" s="13">
        <v>12.07</v>
      </c>
      <c r="L140" s="13">
        <v>169.82011226718899</v>
      </c>
      <c r="M140" s="13">
        <v>2</v>
      </c>
      <c r="N140" s="13">
        <v>4</v>
      </c>
      <c r="O140" s="13">
        <f t="shared" si="9"/>
        <v>169.82011226718899</v>
      </c>
      <c r="P140" s="13">
        <f t="shared" si="10"/>
        <v>14.069603336138275</v>
      </c>
      <c r="Q140" s="83">
        <f t="shared" si="11"/>
        <v>50.65057201009779</v>
      </c>
      <c r="S140" s="85">
        <v>50.65057201009779</v>
      </c>
      <c r="T140" s="92">
        <v>0.13645228698885215</v>
      </c>
      <c r="U140" s="89">
        <v>0.28059701936485987</v>
      </c>
    </row>
    <row r="141" spans="1:21">
      <c r="A141" s="10" t="s">
        <v>303</v>
      </c>
      <c r="B141" s="11" t="s">
        <v>430</v>
      </c>
      <c r="C141" s="11" t="s">
        <v>12</v>
      </c>
      <c r="D141" s="11" t="s">
        <v>146</v>
      </c>
      <c r="E141" s="11" t="s">
        <v>10</v>
      </c>
      <c r="F141" s="11">
        <v>0</v>
      </c>
      <c r="G141" s="11">
        <v>2</v>
      </c>
      <c r="H141" s="12">
        <v>3.2</v>
      </c>
      <c r="I141" s="11" t="str">
        <f t="shared" si="8"/>
        <v>high</v>
      </c>
      <c r="J141" s="11" t="s">
        <v>11</v>
      </c>
      <c r="K141" s="13">
        <v>6.38</v>
      </c>
      <c r="L141" s="13">
        <v>59.827164999035197</v>
      </c>
      <c r="M141" s="13">
        <v>2</v>
      </c>
      <c r="N141" s="13">
        <v>4</v>
      </c>
      <c r="O141" s="13">
        <f t="shared" si="9"/>
        <v>59.827164999035197</v>
      </c>
      <c r="P141" s="13">
        <f t="shared" si="10"/>
        <v>9.3772985891904703</v>
      </c>
      <c r="Q141" s="83">
        <f t="shared" si="11"/>
        <v>33.758274921085693</v>
      </c>
      <c r="S141" s="85">
        <v>33.758274921085693</v>
      </c>
      <c r="T141" s="92">
        <v>0.29265770723033008</v>
      </c>
      <c r="U141" s="89">
        <v>0.1222494222326171</v>
      </c>
    </row>
    <row r="142" spans="1:21">
      <c r="A142" s="10" t="s">
        <v>303</v>
      </c>
      <c r="B142" s="11" t="s">
        <v>431</v>
      </c>
      <c r="C142" s="11" t="s">
        <v>8</v>
      </c>
      <c r="D142" s="11" t="s">
        <v>146</v>
      </c>
      <c r="E142" s="11" t="s">
        <v>10</v>
      </c>
      <c r="F142" s="11">
        <v>0</v>
      </c>
      <c r="G142" s="11">
        <v>2</v>
      </c>
      <c r="H142" s="12">
        <v>3.2</v>
      </c>
      <c r="I142" s="11" t="str">
        <f t="shared" si="8"/>
        <v>high</v>
      </c>
      <c r="J142" s="11" t="s">
        <v>11</v>
      </c>
      <c r="K142" s="13">
        <v>120</v>
      </c>
      <c r="L142" s="13">
        <v>472.69066565157601</v>
      </c>
      <c r="M142" s="13">
        <v>2</v>
      </c>
      <c r="N142" s="13">
        <v>4</v>
      </c>
      <c r="O142" s="13">
        <f t="shared" si="9"/>
        <v>472.69066565157601</v>
      </c>
      <c r="P142" s="13">
        <f t="shared" si="10"/>
        <v>3.9390888804298001</v>
      </c>
      <c r="Q142" s="83">
        <f t="shared" si="11"/>
        <v>14.18071996954728</v>
      </c>
      <c r="S142" s="85">
        <v>14.18071996954728</v>
      </c>
      <c r="T142" s="92">
        <v>0.19681149429913888</v>
      </c>
      <c r="U142" s="89">
        <v>0.27883313298884577</v>
      </c>
    </row>
    <row r="143" spans="1:21">
      <c r="A143" s="10" t="s">
        <v>303</v>
      </c>
      <c r="B143" s="11" t="s">
        <v>431</v>
      </c>
      <c r="C143" s="11" t="s">
        <v>12</v>
      </c>
      <c r="D143" s="11" t="s">
        <v>146</v>
      </c>
      <c r="E143" s="11" t="s">
        <v>10</v>
      </c>
      <c r="F143" s="11">
        <v>0</v>
      </c>
      <c r="G143" s="11">
        <v>2</v>
      </c>
      <c r="H143" s="12">
        <v>3.2</v>
      </c>
      <c r="I143" s="11" t="str">
        <f t="shared" si="8"/>
        <v>high</v>
      </c>
      <c r="J143" s="11" t="s">
        <v>11</v>
      </c>
      <c r="K143" s="13">
        <v>120</v>
      </c>
      <c r="L143" s="13">
        <v>462.74518721746</v>
      </c>
      <c r="M143" s="13">
        <v>2</v>
      </c>
      <c r="N143" s="13">
        <v>4</v>
      </c>
      <c r="O143" s="13">
        <f t="shared" si="9"/>
        <v>462.74518721746</v>
      </c>
      <c r="P143" s="13">
        <f t="shared" si="10"/>
        <v>3.8562098934788334</v>
      </c>
      <c r="Q143" s="83">
        <f t="shared" si="11"/>
        <v>13.8823556165238</v>
      </c>
      <c r="S143" s="85">
        <v>13.8823556165238</v>
      </c>
      <c r="T143" s="92">
        <v>187.46176522663336</v>
      </c>
      <c r="U143" s="89">
        <v>13.392458151293459</v>
      </c>
    </row>
    <row r="144" spans="1:21">
      <c r="A144" s="10" t="s">
        <v>528</v>
      </c>
      <c r="B144" s="11" t="s">
        <v>529</v>
      </c>
      <c r="C144" s="11" t="s">
        <v>8</v>
      </c>
      <c r="D144" s="11" t="s">
        <v>9</v>
      </c>
      <c r="E144" s="11" t="s">
        <v>10</v>
      </c>
      <c r="F144" s="11">
        <v>0</v>
      </c>
      <c r="G144" s="11">
        <v>1</v>
      </c>
      <c r="H144" s="12">
        <v>2.2999999999999998</v>
      </c>
      <c r="I144" s="11" t="str">
        <f t="shared" si="8"/>
        <v>low</v>
      </c>
      <c r="J144" s="11" t="s">
        <v>11</v>
      </c>
      <c r="K144" s="13">
        <v>19.149999999999999</v>
      </c>
      <c r="L144" s="13">
        <v>361.26132589508398</v>
      </c>
      <c r="M144" s="13">
        <v>2</v>
      </c>
      <c r="N144" s="13">
        <v>4</v>
      </c>
      <c r="O144" s="13">
        <f t="shared" si="9"/>
        <v>361.26132589508398</v>
      </c>
      <c r="P144" s="13">
        <f t="shared" si="10"/>
        <v>18.864821195565746</v>
      </c>
      <c r="Q144" s="83">
        <f t="shared" si="11"/>
        <v>67.913356304036682</v>
      </c>
      <c r="S144" s="85">
        <v>67.913356304036682</v>
      </c>
      <c r="T144" s="92">
        <v>0.16490119565600189</v>
      </c>
      <c r="U144" s="89">
        <v>0.37480244739489277</v>
      </c>
    </row>
    <row r="145" spans="1:21">
      <c r="A145" s="10" t="s">
        <v>528</v>
      </c>
      <c r="B145" s="11" t="s">
        <v>529</v>
      </c>
      <c r="C145" s="11" t="s">
        <v>12</v>
      </c>
      <c r="D145" s="11" t="s">
        <v>9</v>
      </c>
      <c r="E145" s="11" t="s">
        <v>10</v>
      </c>
      <c r="F145" s="11">
        <v>0</v>
      </c>
      <c r="G145" s="11">
        <v>1</v>
      </c>
      <c r="H145" s="12">
        <v>2.2999999999999998</v>
      </c>
      <c r="I145" s="11" t="str">
        <f t="shared" si="8"/>
        <v>low</v>
      </c>
      <c r="J145" s="11" t="s">
        <v>11</v>
      </c>
      <c r="K145" s="13">
        <v>150.41999999999999</v>
      </c>
      <c r="L145" s="13">
        <v>581.38772891158806</v>
      </c>
      <c r="M145" s="13">
        <v>2</v>
      </c>
      <c r="N145" s="13">
        <v>4</v>
      </c>
      <c r="O145" s="13">
        <f t="shared" si="9"/>
        <v>581.38772891158806</v>
      </c>
      <c r="P145" s="13">
        <f t="shared" si="10"/>
        <v>3.8650959241562832</v>
      </c>
      <c r="Q145" s="83">
        <f t="shared" si="11"/>
        <v>13.91434532696262</v>
      </c>
      <c r="S145" s="85">
        <v>13.91434532696262</v>
      </c>
      <c r="T145" s="92">
        <v>95.126869462900984</v>
      </c>
      <c r="U145" s="89">
        <v>15.09804825202538</v>
      </c>
    </row>
    <row r="146" spans="1:21">
      <c r="A146" s="10" t="s">
        <v>528</v>
      </c>
      <c r="B146" s="11" t="s">
        <v>530</v>
      </c>
      <c r="C146" s="11" t="s">
        <v>8</v>
      </c>
      <c r="D146" s="11" t="s">
        <v>9</v>
      </c>
      <c r="E146" s="11" t="s">
        <v>10</v>
      </c>
      <c r="F146" s="11">
        <v>0</v>
      </c>
      <c r="G146" s="11">
        <v>1</v>
      </c>
      <c r="H146" s="12">
        <v>2.2999999999999998</v>
      </c>
      <c r="I146" s="11" t="str">
        <f t="shared" si="8"/>
        <v>low</v>
      </c>
      <c r="J146" s="11" t="s">
        <v>11</v>
      </c>
      <c r="K146" s="13">
        <v>112.17</v>
      </c>
      <c r="L146" s="13">
        <v>361.42221567279</v>
      </c>
      <c r="M146" s="13">
        <v>2</v>
      </c>
      <c r="N146" s="13">
        <v>4</v>
      </c>
      <c r="O146" s="13">
        <f t="shared" si="9"/>
        <v>361.42221567279</v>
      </c>
      <c r="P146" s="13">
        <f t="shared" si="10"/>
        <v>3.2220933910385128</v>
      </c>
      <c r="Q146" s="83">
        <f t="shared" si="11"/>
        <v>11.599536207738646</v>
      </c>
      <c r="S146" s="85">
        <v>11.599536207738646</v>
      </c>
      <c r="T146" s="92">
        <v>4.5025494936362476</v>
      </c>
      <c r="U146" s="89">
        <v>26.167300883564234</v>
      </c>
    </row>
    <row r="147" spans="1:21">
      <c r="A147" s="10" t="s">
        <v>528</v>
      </c>
      <c r="B147" s="11" t="s">
        <v>530</v>
      </c>
      <c r="C147" s="11" t="s">
        <v>12</v>
      </c>
      <c r="D147" s="11" t="s">
        <v>9</v>
      </c>
      <c r="E147" s="11" t="s">
        <v>10</v>
      </c>
      <c r="F147" s="11">
        <v>0</v>
      </c>
      <c r="G147" s="11">
        <v>1</v>
      </c>
      <c r="H147" s="12">
        <v>2.2999999999999998</v>
      </c>
      <c r="I147" s="11" t="str">
        <f t="shared" si="8"/>
        <v>low</v>
      </c>
      <c r="J147" s="11" t="s">
        <v>11</v>
      </c>
      <c r="K147" s="13">
        <v>120.55</v>
      </c>
      <c r="L147" s="13">
        <v>597.13860073966896</v>
      </c>
      <c r="M147" s="13">
        <v>2</v>
      </c>
      <c r="N147" s="13">
        <v>4</v>
      </c>
      <c r="O147" s="13">
        <f t="shared" si="9"/>
        <v>597.13860073966896</v>
      </c>
      <c r="P147" s="13">
        <f t="shared" si="10"/>
        <v>4.9534516859366979</v>
      </c>
      <c r="Q147" s="83">
        <f t="shared" si="11"/>
        <v>17.832426069372115</v>
      </c>
      <c r="S147" s="85">
        <v>17.832426069372115</v>
      </c>
      <c r="T147" s="92">
        <v>1.3947530679497506</v>
      </c>
      <c r="U147" s="89">
        <v>14.76199557342108</v>
      </c>
    </row>
    <row r="148" spans="1:21">
      <c r="A148" s="10" t="s">
        <v>528</v>
      </c>
      <c r="B148" s="11" t="s">
        <v>531</v>
      </c>
      <c r="C148" s="11" t="s">
        <v>8</v>
      </c>
      <c r="D148" s="11" t="s">
        <v>9</v>
      </c>
      <c r="E148" s="11" t="s">
        <v>10</v>
      </c>
      <c r="F148" s="11">
        <v>0</v>
      </c>
      <c r="G148" s="11">
        <v>1</v>
      </c>
      <c r="H148" s="12">
        <v>2.2999999999999998</v>
      </c>
      <c r="I148" s="11" t="str">
        <f t="shared" si="8"/>
        <v>low</v>
      </c>
      <c r="J148" s="11" t="s">
        <v>11</v>
      </c>
      <c r="K148" s="13">
        <v>19.649999999999999</v>
      </c>
      <c r="L148" s="13">
        <v>347.50938463436398</v>
      </c>
      <c r="M148" s="13">
        <v>2</v>
      </c>
      <c r="N148" s="13">
        <v>4</v>
      </c>
      <c r="O148" s="13">
        <f t="shared" si="9"/>
        <v>347.50938463436398</v>
      </c>
      <c r="P148" s="13">
        <f t="shared" si="10"/>
        <v>17.684955961036337</v>
      </c>
      <c r="Q148" s="83">
        <f t="shared" si="11"/>
        <v>63.665841459730807</v>
      </c>
      <c r="S148" s="85">
        <v>63.665841459730807</v>
      </c>
      <c r="T148" s="92">
        <v>18.30402595030602</v>
      </c>
      <c r="U148" s="89">
        <v>15.666537628718698</v>
      </c>
    </row>
    <row r="149" spans="1:21">
      <c r="A149" s="10" t="s">
        <v>528</v>
      </c>
      <c r="B149" s="11" t="s">
        <v>531</v>
      </c>
      <c r="C149" s="11" t="s">
        <v>12</v>
      </c>
      <c r="D149" s="11" t="s">
        <v>9</v>
      </c>
      <c r="E149" s="11" t="s">
        <v>10</v>
      </c>
      <c r="F149" s="11">
        <v>0</v>
      </c>
      <c r="G149" s="11">
        <v>1</v>
      </c>
      <c r="H149" s="12">
        <v>2.2999999999999998</v>
      </c>
      <c r="I149" s="11" t="str">
        <f t="shared" si="8"/>
        <v>low</v>
      </c>
      <c r="J149" s="11" t="s">
        <v>11</v>
      </c>
      <c r="K149" s="13">
        <v>120.49</v>
      </c>
      <c r="L149" s="13">
        <v>671.51817503049597</v>
      </c>
      <c r="M149" s="13">
        <v>2</v>
      </c>
      <c r="N149" s="13">
        <v>4</v>
      </c>
      <c r="O149" s="13">
        <f t="shared" si="9"/>
        <v>671.51817503049597</v>
      </c>
      <c r="P149" s="13">
        <f t="shared" si="10"/>
        <v>5.5732274465142</v>
      </c>
      <c r="Q149" s="83">
        <f t="shared" si="11"/>
        <v>20.063618807451117</v>
      </c>
      <c r="S149" s="85">
        <v>20.063618807451117</v>
      </c>
      <c r="T149" s="92">
        <v>0.16115463168089372</v>
      </c>
      <c r="U149" s="89">
        <v>1.1329833142398154</v>
      </c>
    </row>
    <row r="150" spans="1:21">
      <c r="A150" s="10" t="s">
        <v>528</v>
      </c>
      <c r="B150" s="11" t="s">
        <v>532</v>
      </c>
      <c r="C150" s="11" t="s">
        <v>8</v>
      </c>
      <c r="D150" s="11" t="s">
        <v>9</v>
      </c>
      <c r="E150" s="11" t="s">
        <v>10</v>
      </c>
      <c r="F150" s="11">
        <v>0</v>
      </c>
      <c r="G150" s="11">
        <v>1</v>
      </c>
      <c r="H150" s="12">
        <v>2.2999999999999998</v>
      </c>
      <c r="I150" s="11" t="str">
        <f t="shared" si="8"/>
        <v>low</v>
      </c>
      <c r="J150" s="11" t="s">
        <v>11</v>
      </c>
      <c r="K150" s="13">
        <v>17</v>
      </c>
      <c r="L150" s="13">
        <v>383.734611503998</v>
      </c>
      <c r="M150" s="13">
        <v>2</v>
      </c>
      <c r="N150" s="13">
        <v>4</v>
      </c>
      <c r="O150" s="13">
        <f t="shared" si="9"/>
        <v>383.734611503998</v>
      </c>
      <c r="P150" s="13">
        <f t="shared" si="10"/>
        <v>22.572624206117528</v>
      </c>
      <c r="Q150" s="83">
        <f t="shared" si="11"/>
        <v>81.261447142023101</v>
      </c>
      <c r="S150" s="85">
        <v>81.261447142023101</v>
      </c>
      <c r="T150" s="92">
        <v>136.8792504664691</v>
      </c>
      <c r="U150" s="89">
        <v>0.48303479086215217</v>
      </c>
    </row>
    <row r="151" spans="1:21">
      <c r="A151" s="10" t="s">
        <v>528</v>
      </c>
      <c r="B151" s="11" t="s">
        <v>532</v>
      </c>
      <c r="C151" s="11" t="s">
        <v>12</v>
      </c>
      <c r="D151" s="11" t="s">
        <v>9</v>
      </c>
      <c r="E151" s="11" t="s">
        <v>10</v>
      </c>
      <c r="F151" s="11">
        <v>0</v>
      </c>
      <c r="G151" s="11">
        <v>1</v>
      </c>
      <c r="H151" s="12">
        <v>2.2999999999999998</v>
      </c>
      <c r="I151" s="11" t="str">
        <f t="shared" si="8"/>
        <v>low</v>
      </c>
      <c r="J151" s="11" t="s">
        <v>11</v>
      </c>
      <c r="K151" s="13">
        <v>120.55</v>
      </c>
      <c r="L151" s="13">
        <v>614.24281868877802</v>
      </c>
      <c r="M151" s="13">
        <v>2</v>
      </c>
      <c r="N151" s="13">
        <v>4</v>
      </c>
      <c r="O151" s="13">
        <f t="shared" si="9"/>
        <v>614.24281868877802</v>
      </c>
      <c r="P151" s="13">
        <f t="shared" si="10"/>
        <v>5.0953365299774207</v>
      </c>
      <c r="Q151" s="83">
        <f t="shared" si="11"/>
        <v>18.343211507918717</v>
      </c>
      <c r="S151" s="85">
        <v>18.343211507918717</v>
      </c>
      <c r="T151" s="92">
        <v>3.1418586732746081</v>
      </c>
      <c r="U151" s="89">
        <v>1.0103796322071488</v>
      </c>
    </row>
    <row r="152" spans="1:21">
      <c r="A152" s="10" t="s">
        <v>528</v>
      </c>
      <c r="B152" s="11" t="s">
        <v>534</v>
      </c>
      <c r="C152" s="11" t="s">
        <v>8</v>
      </c>
      <c r="D152" s="11" t="s">
        <v>9</v>
      </c>
      <c r="E152" s="11" t="s">
        <v>10</v>
      </c>
      <c r="F152" s="11">
        <v>0</v>
      </c>
      <c r="G152" s="11">
        <v>2</v>
      </c>
      <c r="H152" s="12">
        <v>2.2999999999999998</v>
      </c>
      <c r="I152" s="11" t="str">
        <f t="shared" si="8"/>
        <v>low</v>
      </c>
      <c r="J152" s="11" t="s">
        <v>11</v>
      </c>
      <c r="K152" s="13">
        <v>113</v>
      </c>
      <c r="L152" s="13">
        <v>5.1843434472499696</v>
      </c>
      <c r="M152" s="13">
        <v>2</v>
      </c>
      <c r="N152" s="13">
        <v>4</v>
      </c>
      <c r="O152" s="13">
        <f t="shared" si="9"/>
        <v>5.1843434472499696</v>
      </c>
      <c r="P152" s="13">
        <f t="shared" si="10"/>
        <v>4.5879145550884688E-2</v>
      </c>
      <c r="Q152" s="83">
        <f t="shared" si="11"/>
        <v>0.16516492398318489</v>
      </c>
      <c r="S152" s="85">
        <v>0.16516492398318489</v>
      </c>
      <c r="T152" s="92">
        <v>133.49593898685811</v>
      </c>
      <c r="U152" s="89">
        <v>41.125000738104525</v>
      </c>
    </row>
    <row r="153" spans="1:21">
      <c r="A153" s="10" t="s">
        <v>528</v>
      </c>
      <c r="B153" s="11" t="s">
        <v>535</v>
      </c>
      <c r="C153" s="11" t="s">
        <v>8</v>
      </c>
      <c r="D153" s="11" t="s">
        <v>9</v>
      </c>
      <c r="E153" s="11" t="s">
        <v>10</v>
      </c>
      <c r="F153" s="11">
        <v>0</v>
      </c>
      <c r="G153" s="11">
        <v>2</v>
      </c>
      <c r="H153" s="12">
        <v>2.2999999999999998</v>
      </c>
      <c r="I153" s="11" t="str">
        <f t="shared" si="8"/>
        <v>low</v>
      </c>
      <c r="J153" s="11" t="s">
        <v>11</v>
      </c>
      <c r="K153" s="13">
        <v>115</v>
      </c>
      <c r="L153" s="13">
        <v>4.3384111337792799</v>
      </c>
      <c r="M153" s="13">
        <v>2</v>
      </c>
      <c r="N153" s="13">
        <v>4</v>
      </c>
      <c r="O153" s="13">
        <f t="shared" si="9"/>
        <v>4.3384111337792799</v>
      </c>
      <c r="P153" s="13">
        <f t="shared" si="10"/>
        <v>3.7725314206776349E-2</v>
      </c>
      <c r="Q153" s="83">
        <f t="shared" si="11"/>
        <v>0.13581113114439486</v>
      </c>
      <c r="S153" s="85">
        <v>0.13581113114439486</v>
      </c>
      <c r="T153" s="92">
        <v>322.03570349573556</v>
      </c>
      <c r="U153" s="89">
        <v>0.15160190011412625</v>
      </c>
    </row>
    <row r="154" spans="1:21">
      <c r="A154" s="10" t="s">
        <v>528</v>
      </c>
      <c r="B154" s="11" t="s">
        <v>537</v>
      </c>
      <c r="C154" s="11" t="s">
        <v>8</v>
      </c>
      <c r="D154" s="11" t="s">
        <v>9</v>
      </c>
      <c r="E154" s="11" t="s">
        <v>10</v>
      </c>
      <c r="F154" s="11">
        <v>0</v>
      </c>
      <c r="G154" s="11">
        <v>3</v>
      </c>
      <c r="H154" s="12">
        <v>2.2999999999999998</v>
      </c>
      <c r="I154" s="11" t="str">
        <f t="shared" si="8"/>
        <v>low</v>
      </c>
      <c r="J154" s="11" t="s">
        <v>11</v>
      </c>
      <c r="K154" s="13">
        <v>122.72</v>
      </c>
      <c r="L154" s="13">
        <v>237.96332268047701</v>
      </c>
      <c r="M154" s="13">
        <v>2</v>
      </c>
      <c r="N154" s="13">
        <v>4</v>
      </c>
      <c r="O154" s="13">
        <f t="shared" si="9"/>
        <v>237.96332268047701</v>
      </c>
      <c r="P154" s="13">
        <f t="shared" si="10"/>
        <v>1.9390753151929352</v>
      </c>
      <c r="Q154" s="83">
        <f t="shared" si="11"/>
        <v>6.9806711346945667</v>
      </c>
      <c r="S154" s="85">
        <v>6.9806711346945667</v>
      </c>
      <c r="T154" s="92">
        <v>332.59550901223611</v>
      </c>
      <c r="U154" s="89">
        <v>12.308926998747031</v>
      </c>
    </row>
    <row r="155" spans="1:21">
      <c r="A155" s="10" t="s">
        <v>528</v>
      </c>
      <c r="B155" s="11" t="s">
        <v>537</v>
      </c>
      <c r="C155" s="11" t="s">
        <v>12</v>
      </c>
      <c r="D155" s="11" t="s">
        <v>9</v>
      </c>
      <c r="E155" s="11" t="s">
        <v>10</v>
      </c>
      <c r="F155" s="11">
        <v>0</v>
      </c>
      <c r="G155" s="11">
        <v>3</v>
      </c>
      <c r="H155" s="12">
        <v>2.2999999999999998</v>
      </c>
      <c r="I155" s="11" t="str">
        <f t="shared" si="8"/>
        <v>low</v>
      </c>
      <c r="J155" s="11" t="s">
        <v>11</v>
      </c>
      <c r="K155" s="13">
        <v>122.72</v>
      </c>
      <c r="L155" s="13">
        <v>244.011850003494</v>
      </c>
      <c r="M155" s="13">
        <v>2</v>
      </c>
      <c r="N155" s="13">
        <v>4</v>
      </c>
      <c r="O155" s="13">
        <f t="shared" si="9"/>
        <v>244.011850003494</v>
      </c>
      <c r="P155" s="13">
        <f t="shared" si="10"/>
        <v>1.9883625326229954</v>
      </c>
      <c r="Q155" s="83">
        <f t="shared" si="11"/>
        <v>7.1581051174427843</v>
      </c>
      <c r="S155" s="85">
        <v>7.1581051174427843</v>
      </c>
      <c r="T155" s="92">
        <v>6.1510106589125</v>
      </c>
      <c r="U155" s="89">
        <v>0.25004892310581511</v>
      </c>
    </row>
    <row r="156" spans="1:21">
      <c r="A156" s="10" t="s">
        <v>528</v>
      </c>
      <c r="B156" s="11" t="s">
        <v>538</v>
      </c>
      <c r="C156" s="11" t="s">
        <v>8</v>
      </c>
      <c r="D156" s="11" t="s">
        <v>9</v>
      </c>
      <c r="E156" s="11" t="s">
        <v>10</v>
      </c>
      <c r="F156" s="11">
        <v>0</v>
      </c>
      <c r="G156" s="11">
        <v>3</v>
      </c>
      <c r="H156" s="12">
        <v>2.2999999999999998</v>
      </c>
      <c r="I156" s="11" t="str">
        <f t="shared" si="8"/>
        <v>low</v>
      </c>
      <c r="J156" s="11" t="s">
        <v>11</v>
      </c>
      <c r="K156" s="13">
        <v>122.22</v>
      </c>
      <c r="L156" s="13">
        <v>262.56111839637202</v>
      </c>
      <c r="M156" s="13">
        <v>2</v>
      </c>
      <c r="N156" s="13">
        <v>4</v>
      </c>
      <c r="O156" s="13">
        <f t="shared" si="9"/>
        <v>262.56111839637202</v>
      </c>
      <c r="P156" s="13">
        <f t="shared" si="10"/>
        <v>2.1482663917228932</v>
      </c>
      <c r="Q156" s="83">
        <f t="shared" si="11"/>
        <v>7.733759010202415</v>
      </c>
      <c r="S156" s="85">
        <v>7.733759010202415</v>
      </c>
      <c r="T156" s="92">
        <v>0.49467062548113422</v>
      </c>
      <c r="U156" s="89">
        <v>0.12657667638199635</v>
      </c>
    </row>
    <row r="157" spans="1:21">
      <c r="A157" s="10" t="s">
        <v>528</v>
      </c>
      <c r="B157" s="11" t="s">
        <v>538</v>
      </c>
      <c r="C157" s="11" t="s">
        <v>12</v>
      </c>
      <c r="D157" s="11" t="s">
        <v>9</v>
      </c>
      <c r="E157" s="11" t="s">
        <v>10</v>
      </c>
      <c r="F157" s="11">
        <v>0</v>
      </c>
      <c r="G157" s="11">
        <v>3</v>
      </c>
      <c r="H157" s="12">
        <v>2.2999999999999998</v>
      </c>
      <c r="I157" s="11" t="str">
        <f t="shared" si="8"/>
        <v>low</v>
      </c>
      <c r="J157" s="11" t="s">
        <v>11</v>
      </c>
      <c r="K157" s="13">
        <v>122.22</v>
      </c>
      <c r="L157" s="13">
        <v>265.39276034404702</v>
      </c>
      <c r="M157" s="13">
        <v>2</v>
      </c>
      <c r="N157" s="13">
        <v>4</v>
      </c>
      <c r="O157" s="13">
        <f t="shared" si="9"/>
        <v>265.39276034404702</v>
      </c>
      <c r="P157" s="13">
        <f t="shared" si="10"/>
        <v>2.171434792538431</v>
      </c>
      <c r="Q157" s="83">
        <f t="shared" si="11"/>
        <v>7.8171652531383513</v>
      </c>
      <c r="S157" s="85">
        <v>7.8171652531383513</v>
      </c>
      <c r="T157" s="92">
        <v>5.3633502433840894</v>
      </c>
      <c r="U157" s="89">
        <v>141.90617873107922</v>
      </c>
    </row>
    <row r="158" spans="1:21">
      <c r="A158" s="10" t="s">
        <v>528</v>
      </c>
      <c r="B158" s="11" t="s">
        <v>539</v>
      </c>
      <c r="C158" s="11" t="s">
        <v>8</v>
      </c>
      <c r="D158" s="11" t="s">
        <v>9</v>
      </c>
      <c r="E158" s="11" t="s">
        <v>10</v>
      </c>
      <c r="F158" s="11">
        <v>0</v>
      </c>
      <c r="G158" s="11">
        <v>3</v>
      </c>
      <c r="H158" s="12">
        <v>2.2999999999999998</v>
      </c>
      <c r="I158" s="11" t="str">
        <f t="shared" si="8"/>
        <v>low</v>
      </c>
      <c r="J158" s="11" t="s">
        <v>11</v>
      </c>
      <c r="K158" s="13">
        <v>122.09</v>
      </c>
      <c r="L158" s="13">
        <v>259.32809477047698</v>
      </c>
      <c r="M158" s="13">
        <v>2</v>
      </c>
      <c r="N158" s="13">
        <v>4</v>
      </c>
      <c r="O158" s="13">
        <f t="shared" si="9"/>
        <v>259.32809477047698</v>
      </c>
      <c r="P158" s="13">
        <f t="shared" si="10"/>
        <v>2.1240731818369807</v>
      </c>
      <c r="Q158" s="83">
        <f t="shared" si="11"/>
        <v>7.6466634546131305</v>
      </c>
      <c r="S158" s="85">
        <v>7.6466634546131305</v>
      </c>
      <c r="T158" s="92">
        <v>285.00091550903323</v>
      </c>
      <c r="U158" s="89">
        <v>19.907760169967943</v>
      </c>
    </row>
    <row r="159" spans="1:21">
      <c r="A159" s="10" t="s">
        <v>528</v>
      </c>
      <c r="B159" s="11" t="s">
        <v>539</v>
      </c>
      <c r="C159" s="11" t="s">
        <v>12</v>
      </c>
      <c r="D159" s="11" t="s">
        <v>9</v>
      </c>
      <c r="E159" s="11" t="s">
        <v>10</v>
      </c>
      <c r="F159" s="11">
        <v>0</v>
      </c>
      <c r="G159" s="11">
        <v>3</v>
      </c>
      <c r="H159" s="12">
        <v>2.2999999999999998</v>
      </c>
      <c r="I159" s="11" t="str">
        <f t="shared" si="8"/>
        <v>low</v>
      </c>
      <c r="J159" s="11" t="s">
        <v>11</v>
      </c>
      <c r="K159" s="13">
        <v>122.09</v>
      </c>
      <c r="L159" s="13">
        <v>268.95974004028801</v>
      </c>
      <c r="M159" s="13">
        <v>2</v>
      </c>
      <c r="N159" s="13">
        <v>4</v>
      </c>
      <c r="O159" s="13">
        <f t="shared" si="9"/>
        <v>268.95974004028801</v>
      </c>
      <c r="P159" s="13">
        <f t="shared" si="10"/>
        <v>2.2029628965540833</v>
      </c>
      <c r="Q159" s="83">
        <f t="shared" si="11"/>
        <v>7.9306664275946996</v>
      </c>
      <c r="S159" s="85">
        <v>7.9306664275946996</v>
      </c>
      <c r="T159" s="92">
        <v>292.1269309635224</v>
      </c>
      <c r="U159" s="89">
        <v>0.15204153546465923</v>
      </c>
    </row>
    <row r="160" spans="1:21">
      <c r="A160" s="10" t="s">
        <v>528</v>
      </c>
      <c r="B160" s="11" t="s">
        <v>540</v>
      </c>
      <c r="C160" s="11" t="s">
        <v>8</v>
      </c>
      <c r="D160" s="11" t="s">
        <v>9</v>
      </c>
      <c r="E160" s="11" t="s">
        <v>10</v>
      </c>
      <c r="F160" s="11">
        <v>0</v>
      </c>
      <c r="G160" s="11">
        <v>3</v>
      </c>
      <c r="H160" s="12">
        <v>2.2999999999999998</v>
      </c>
      <c r="I160" s="11" t="str">
        <f t="shared" si="8"/>
        <v>low</v>
      </c>
      <c r="J160" s="11" t="s">
        <v>11</v>
      </c>
      <c r="K160" s="13">
        <v>122.39</v>
      </c>
      <c r="L160" s="13">
        <v>151.330580982936</v>
      </c>
      <c r="M160" s="13">
        <v>2</v>
      </c>
      <c r="N160" s="13">
        <v>4</v>
      </c>
      <c r="O160" s="13">
        <f t="shared" si="9"/>
        <v>151.330580982936</v>
      </c>
      <c r="P160" s="13">
        <f t="shared" si="10"/>
        <v>1.236461973878062</v>
      </c>
      <c r="Q160" s="83">
        <f t="shared" si="11"/>
        <v>4.451263105961023</v>
      </c>
      <c r="S160" s="85">
        <v>4.451263105961023</v>
      </c>
      <c r="T160" s="92">
        <v>357.61718295504869</v>
      </c>
      <c r="U160" s="89">
        <v>5.4263840554522664</v>
      </c>
    </row>
    <row r="161" spans="1:21">
      <c r="A161" s="10" t="s">
        <v>528</v>
      </c>
      <c r="B161" s="11" t="s">
        <v>540</v>
      </c>
      <c r="C161" s="11" t="s">
        <v>12</v>
      </c>
      <c r="D161" s="11" t="s">
        <v>9</v>
      </c>
      <c r="E161" s="11" t="s">
        <v>10</v>
      </c>
      <c r="F161" s="11">
        <v>0</v>
      </c>
      <c r="G161" s="11">
        <v>3</v>
      </c>
      <c r="H161" s="12">
        <v>2.2999999999999998</v>
      </c>
      <c r="I161" s="11" t="str">
        <f t="shared" si="8"/>
        <v>low</v>
      </c>
      <c r="J161" s="11" t="s">
        <v>11</v>
      </c>
      <c r="K161" s="13">
        <v>122.39</v>
      </c>
      <c r="L161" s="13">
        <v>250.737514975946</v>
      </c>
      <c r="M161" s="13">
        <v>2</v>
      </c>
      <c r="N161" s="13">
        <v>4</v>
      </c>
      <c r="O161" s="13">
        <f t="shared" si="9"/>
        <v>250.737514975946</v>
      </c>
      <c r="P161" s="13">
        <f t="shared" si="10"/>
        <v>2.0486764848104095</v>
      </c>
      <c r="Q161" s="83">
        <f t="shared" si="11"/>
        <v>7.3752353453174742</v>
      </c>
      <c r="S161" s="85">
        <v>7.3752353453174742</v>
      </c>
      <c r="T161" s="92">
        <v>199.426145610704</v>
      </c>
      <c r="U161" s="89">
        <v>317.39798951382909</v>
      </c>
    </row>
    <row r="162" spans="1:21">
      <c r="A162" s="10" t="s">
        <v>528</v>
      </c>
      <c r="B162" s="11" t="s">
        <v>541</v>
      </c>
      <c r="C162" s="11" t="s">
        <v>8</v>
      </c>
      <c r="D162" s="11" t="s">
        <v>9</v>
      </c>
      <c r="E162" s="11" t="s">
        <v>10</v>
      </c>
      <c r="F162" s="11">
        <v>0</v>
      </c>
      <c r="G162" s="11">
        <v>1</v>
      </c>
      <c r="H162" s="12">
        <v>2.7</v>
      </c>
      <c r="I162" s="11" t="str">
        <f t="shared" si="8"/>
        <v>medium</v>
      </c>
      <c r="J162" s="11" t="s">
        <v>11</v>
      </c>
      <c r="K162" s="13">
        <v>18.5</v>
      </c>
      <c r="L162" s="13">
        <v>367.45546640147597</v>
      </c>
      <c r="M162" s="13">
        <v>2</v>
      </c>
      <c r="N162" s="13">
        <v>4</v>
      </c>
      <c r="O162" s="13">
        <f t="shared" si="9"/>
        <v>367.45546640147597</v>
      </c>
      <c r="P162" s="13">
        <f t="shared" si="10"/>
        <v>19.862457643323026</v>
      </c>
      <c r="Q162" s="83">
        <f t="shared" si="11"/>
        <v>71.504847515962894</v>
      </c>
      <c r="S162" s="85">
        <v>71.504847515962894</v>
      </c>
      <c r="T162" s="92">
        <v>361.51687922213813</v>
      </c>
      <c r="U162" s="89">
        <v>145.46260023388888</v>
      </c>
    </row>
    <row r="163" spans="1:21">
      <c r="A163" s="10" t="s">
        <v>528</v>
      </c>
      <c r="B163" s="11" t="s">
        <v>541</v>
      </c>
      <c r="C163" s="11" t="s">
        <v>12</v>
      </c>
      <c r="D163" s="11" t="s">
        <v>9</v>
      </c>
      <c r="E163" s="11" t="s">
        <v>10</v>
      </c>
      <c r="F163" s="11">
        <v>0</v>
      </c>
      <c r="G163" s="11">
        <v>1</v>
      </c>
      <c r="H163" s="12">
        <v>2.7</v>
      </c>
      <c r="I163" s="11" t="str">
        <f t="shared" si="8"/>
        <v>medium</v>
      </c>
      <c r="J163" s="11" t="s">
        <v>11</v>
      </c>
      <c r="K163" s="13">
        <v>120.77</v>
      </c>
      <c r="L163" s="13">
        <v>631.93306565057003</v>
      </c>
      <c r="M163" s="13">
        <v>2</v>
      </c>
      <c r="N163" s="13">
        <v>4</v>
      </c>
      <c r="O163" s="13">
        <f t="shared" si="9"/>
        <v>631.93306565057003</v>
      </c>
      <c r="P163" s="13">
        <f t="shared" si="10"/>
        <v>5.2325334574030808</v>
      </c>
      <c r="Q163" s="83">
        <f t="shared" si="11"/>
        <v>18.837120446651092</v>
      </c>
      <c r="S163" s="85">
        <v>18.837120446651092</v>
      </c>
      <c r="T163" s="92">
        <v>74.85723192815712</v>
      </c>
      <c r="U163" s="89">
        <v>84.87819135603732</v>
      </c>
    </row>
    <row r="164" spans="1:21">
      <c r="A164" s="10" t="s">
        <v>528</v>
      </c>
      <c r="B164" s="11" t="s">
        <v>542</v>
      </c>
      <c r="C164" s="11" t="s">
        <v>8</v>
      </c>
      <c r="D164" s="11" t="s">
        <v>9</v>
      </c>
      <c r="E164" s="11" t="s">
        <v>10</v>
      </c>
      <c r="F164" s="11">
        <v>0</v>
      </c>
      <c r="G164" s="11">
        <v>1</v>
      </c>
      <c r="H164" s="12">
        <v>2.7</v>
      </c>
      <c r="I164" s="11" t="str">
        <f t="shared" si="8"/>
        <v>medium</v>
      </c>
      <c r="J164" s="11" t="s">
        <v>11</v>
      </c>
      <c r="K164" s="13">
        <v>51.9</v>
      </c>
      <c r="L164" s="13">
        <v>378.68335736639</v>
      </c>
      <c r="M164" s="13">
        <v>2</v>
      </c>
      <c r="N164" s="13">
        <v>4</v>
      </c>
      <c r="O164" s="13">
        <f t="shared" si="9"/>
        <v>378.68335736639</v>
      </c>
      <c r="P164" s="13">
        <f t="shared" si="10"/>
        <v>7.2964038028206168</v>
      </c>
      <c r="Q164" s="83">
        <f t="shared" si="11"/>
        <v>26.267053690154221</v>
      </c>
      <c r="S164" s="85">
        <v>26.267053690154221</v>
      </c>
      <c r="T164" s="92">
        <v>138.13111408834629</v>
      </c>
      <c r="U164" s="89">
        <v>303.61371696101207</v>
      </c>
    </row>
    <row r="165" spans="1:21">
      <c r="A165" s="10" t="s">
        <v>528</v>
      </c>
      <c r="B165" s="11" t="s">
        <v>542</v>
      </c>
      <c r="C165" s="11" t="s">
        <v>12</v>
      </c>
      <c r="D165" s="11" t="s">
        <v>9</v>
      </c>
      <c r="E165" s="11" t="s">
        <v>10</v>
      </c>
      <c r="F165" s="11">
        <v>0</v>
      </c>
      <c r="G165" s="11">
        <v>1</v>
      </c>
      <c r="H165" s="12">
        <v>2.7</v>
      </c>
      <c r="I165" s="11" t="str">
        <f t="shared" si="8"/>
        <v>medium</v>
      </c>
      <c r="J165" s="11" t="s">
        <v>11</v>
      </c>
      <c r="K165" s="13">
        <v>120.43</v>
      </c>
      <c r="L165" s="13">
        <v>676.15015352241903</v>
      </c>
      <c r="M165" s="13">
        <v>2</v>
      </c>
      <c r="N165" s="13">
        <v>4</v>
      </c>
      <c r="O165" s="13">
        <f t="shared" si="9"/>
        <v>676.15015352241903</v>
      </c>
      <c r="P165" s="13">
        <f t="shared" si="10"/>
        <v>5.6144661091291121</v>
      </c>
      <c r="Q165" s="83">
        <f t="shared" si="11"/>
        <v>20.212077992864803</v>
      </c>
      <c r="S165" s="85">
        <v>20.212077992864803</v>
      </c>
      <c r="T165" s="92">
        <v>17.196345727917969</v>
      </c>
      <c r="U165" s="89">
        <v>143.78900578468509</v>
      </c>
    </row>
    <row r="166" spans="1:21">
      <c r="A166" s="10" t="s">
        <v>528</v>
      </c>
      <c r="B166" s="11" t="s">
        <v>543</v>
      </c>
      <c r="C166" s="11" t="s">
        <v>8</v>
      </c>
      <c r="D166" s="11" t="s">
        <v>9</v>
      </c>
      <c r="E166" s="11" t="s">
        <v>10</v>
      </c>
      <c r="F166" s="11">
        <v>0</v>
      </c>
      <c r="G166" s="11">
        <v>1</v>
      </c>
      <c r="H166" s="12">
        <v>2.7</v>
      </c>
      <c r="I166" s="11" t="str">
        <f t="shared" si="8"/>
        <v>medium</v>
      </c>
      <c r="J166" s="11" t="s">
        <v>11</v>
      </c>
      <c r="K166" s="13">
        <v>13.78</v>
      </c>
      <c r="L166" s="13">
        <v>336.396008339167</v>
      </c>
      <c r="M166" s="13">
        <v>2</v>
      </c>
      <c r="N166" s="13">
        <v>4</v>
      </c>
      <c r="O166" s="13">
        <f t="shared" si="9"/>
        <v>336.396008339167</v>
      </c>
      <c r="P166" s="13">
        <f t="shared" si="10"/>
        <v>24.411901911405444</v>
      </c>
      <c r="Q166" s="83">
        <f t="shared" si="11"/>
        <v>87.882846881059592</v>
      </c>
      <c r="S166" s="85">
        <v>87.882846881059592</v>
      </c>
      <c r="T166" s="92">
        <v>261.50186854584604</v>
      </c>
      <c r="U166" s="89">
        <v>92.510539651012721</v>
      </c>
    </row>
    <row r="167" spans="1:21">
      <c r="A167" s="10" t="s">
        <v>528</v>
      </c>
      <c r="B167" s="11" t="s">
        <v>543</v>
      </c>
      <c r="C167" s="11" t="s">
        <v>12</v>
      </c>
      <c r="D167" s="11" t="s">
        <v>9</v>
      </c>
      <c r="E167" s="11" t="s">
        <v>10</v>
      </c>
      <c r="F167" s="11">
        <v>0</v>
      </c>
      <c r="G167" s="11">
        <v>1</v>
      </c>
      <c r="H167" s="12">
        <v>2.7</v>
      </c>
      <c r="I167" s="11" t="str">
        <f t="shared" si="8"/>
        <v>medium</v>
      </c>
      <c r="J167" s="11" t="s">
        <v>11</v>
      </c>
      <c r="K167" s="13">
        <v>120.64</v>
      </c>
      <c r="L167" s="13">
        <v>618.86778939806504</v>
      </c>
      <c r="M167" s="13">
        <v>2</v>
      </c>
      <c r="N167" s="13">
        <v>4</v>
      </c>
      <c r="O167" s="13">
        <f t="shared" si="9"/>
        <v>618.86778939806504</v>
      </c>
      <c r="P167" s="13">
        <f t="shared" si="10"/>
        <v>5.1298722595993453</v>
      </c>
      <c r="Q167" s="83">
        <f t="shared" si="11"/>
        <v>18.467540134557641</v>
      </c>
      <c r="S167" s="85">
        <v>18.467540134557641</v>
      </c>
      <c r="T167" s="92">
        <v>67.350482602245009</v>
      </c>
      <c r="U167" s="89">
        <v>157.79952336732248</v>
      </c>
    </row>
    <row r="168" spans="1:21">
      <c r="A168" s="10" t="s">
        <v>528</v>
      </c>
      <c r="B168" s="11" t="s">
        <v>544</v>
      </c>
      <c r="C168" s="11" t="s">
        <v>8</v>
      </c>
      <c r="D168" s="11" t="s">
        <v>9</v>
      </c>
      <c r="E168" s="11" t="s">
        <v>10</v>
      </c>
      <c r="F168" s="11">
        <v>0</v>
      </c>
      <c r="G168" s="11">
        <v>1</v>
      </c>
      <c r="H168" s="12">
        <v>2.7</v>
      </c>
      <c r="I168" s="11" t="str">
        <f t="shared" si="8"/>
        <v>medium</v>
      </c>
      <c r="J168" s="11" t="s">
        <v>11</v>
      </c>
      <c r="K168" s="13">
        <v>47.41</v>
      </c>
      <c r="L168" s="13">
        <v>428.02385758765303</v>
      </c>
      <c r="M168" s="13">
        <v>2</v>
      </c>
      <c r="N168" s="13">
        <v>4</v>
      </c>
      <c r="O168" s="13">
        <f t="shared" si="9"/>
        <v>428.02385758765303</v>
      </c>
      <c r="P168" s="13">
        <f t="shared" si="10"/>
        <v>9.0281345198830003</v>
      </c>
      <c r="Q168" s="83">
        <f t="shared" si="11"/>
        <v>32.501284271578797</v>
      </c>
      <c r="S168" s="85">
        <v>32.501284271578797</v>
      </c>
      <c r="T168" s="92">
        <v>350.0397301521183</v>
      </c>
      <c r="U168" s="89">
        <v>9.5921023116551094</v>
      </c>
    </row>
    <row r="169" spans="1:21">
      <c r="A169" s="10" t="s">
        <v>528</v>
      </c>
      <c r="B169" s="11" t="s">
        <v>544</v>
      </c>
      <c r="C169" s="11" t="s">
        <v>12</v>
      </c>
      <c r="D169" s="11" t="s">
        <v>9</v>
      </c>
      <c r="E169" s="11" t="s">
        <v>10</v>
      </c>
      <c r="F169" s="11">
        <v>0</v>
      </c>
      <c r="G169" s="11">
        <v>1</v>
      </c>
      <c r="H169" s="12">
        <v>2.7</v>
      </c>
      <c r="I169" s="11" t="str">
        <f t="shared" si="8"/>
        <v>medium</v>
      </c>
      <c r="J169" s="11" t="s">
        <v>11</v>
      </c>
      <c r="K169" s="13">
        <v>120.51</v>
      </c>
      <c r="L169" s="13">
        <v>599.07753590747598</v>
      </c>
      <c r="M169" s="13">
        <v>2</v>
      </c>
      <c r="N169" s="13">
        <v>4</v>
      </c>
      <c r="O169" s="13">
        <f t="shared" si="9"/>
        <v>599.07753590747598</v>
      </c>
      <c r="P169" s="13">
        <f t="shared" si="10"/>
        <v>4.9711852618660357</v>
      </c>
      <c r="Q169" s="83">
        <f t="shared" si="11"/>
        <v>17.896266942717727</v>
      </c>
      <c r="S169" s="85">
        <v>17.896266942717727</v>
      </c>
      <c r="T169" s="92">
        <v>588.94086564839245</v>
      </c>
      <c r="U169" s="89">
        <v>79.037224163605586</v>
      </c>
    </row>
    <row r="170" spans="1:21">
      <c r="A170" s="10" t="s">
        <v>528</v>
      </c>
      <c r="B170" s="11" t="s">
        <v>545</v>
      </c>
      <c r="C170" s="11" t="s">
        <v>8</v>
      </c>
      <c r="D170" s="11" t="s">
        <v>9</v>
      </c>
      <c r="E170" s="11" t="s">
        <v>10</v>
      </c>
      <c r="F170" s="11">
        <v>0</v>
      </c>
      <c r="G170" s="11">
        <v>2</v>
      </c>
      <c r="H170" s="12">
        <v>2.7</v>
      </c>
      <c r="I170" s="11" t="str">
        <f t="shared" si="8"/>
        <v>medium</v>
      </c>
      <c r="J170" s="11" t="s">
        <v>11</v>
      </c>
      <c r="K170" s="13">
        <v>114.15</v>
      </c>
      <c r="L170" s="13">
        <v>13.5348614409973</v>
      </c>
      <c r="M170" s="13">
        <v>2</v>
      </c>
      <c r="N170" s="13">
        <v>4</v>
      </c>
      <c r="O170" s="13">
        <f t="shared" si="9"/>
        <v>13.5348614409973</v>
      </c>
      <c r="P170" s="13">
        <f t="shared" si="10"/>
        <v>0.1185708404817985</v>
      </c>
      <c r="Q170" s="83">
        <f t="shared" si="11"/>
        <v>0.42685502573447459</v>
      </c>
      <c r="S170" s="85">
        <v>0.42685502573447459</v>
      </c>
      <c r="T170" s="92">
        <v>369.04450464150608</v>
      </c>
      <c r="U170" s="89">
        <v>0.25861331741316357</v>
      </c>
    </row>
    <row r="171" spans="1:21">
      <c r="A171" s="10" t="s">
        <v>528</v>
      </c>
      <c r="B171" s="11" t="s">
        <v>546</v>
      </c>
      <c r="C171" s="11" t="s">
        <v>8</v>
      </c>
      <c r="D171" s="11" t="s">
        <v>9</v>
      </c>
      <c r="E171" s="11" t="s">
        <v>10</v>
      </c>
      <c r="F171" s="11">
        <v>0</v>
      </c>
      <c r="G171" s="11">
        <v>2</v>
      </c>
      <c r="H171" s="12">
        <v>2.7</v>
      </c>
      <c r="I171" s="11" t="str">
        <f t="shared" si="8"/>
        <v>medium</v>
      </c>
      <c r="J171" s="11" t="s">
        <v>11</v>
      </c>
      <c r="K171" s="13">
        <v>115</v>
      </c>
      <c r="L171" s="13">
        <v>4.8295763787845196</v>
      </c>
      <c r="M171" s="13">
        <v>2</v>
      </c>
      <c r="N171" s="13">
        <v>4</v>
      </c>
      <c r="O171" s="13">
        <f t="shared" si="9"/>
        <v>4.8295763787845196</v>
      </c>
      <c r="P171" s="13">
        <f t="shared" si="10"/>
        <v>4.1996316337256694E-2</v>
      </c>
      <c r="Q171" s="83">
        <f t="shared" si="11"/>
        <v>0.15118673881412409</v>
      </c>
      <c r="S171" s="85">
        <v>0.15118673881412409</v>
      </c>
      <c r="T171" s="92">
        <v>293.24546802721102</v>
      </c>
      <c r="U171" s="89">
        <v>115.34661871748131</v>
      </c>
    </row>
    <row r="172" spans="1:21">
      <c r="A172" s="10" t="s">
        <v>528</v>
      </c>
      <c r="B172" s="11" t="s">
        <v>547</v>
      </c>
      <c r="C172" s="11" t="s">
        <v>8</v>
      </c>
      <c r="D172" s="11" t="s">
        <v>9</v>
      </c>
      <c r="E172" s="11" t="s">
        <v>10</v>
      </c>
      <c r="F172" s="11">
        <v>0</v>
      </c>
      <c r="G172" s="11">
        <v>2</v>
      </c>
      <c r="H172" s="12">
        <v>2.7</v>
      </c>
      <c r="I172" s="11" t="str">
        <f t="shared" si="8"/>
        <v>medium</v>
      </c>
      <c r="J172" s="11" t="s">
        <v>11</v>
      </c>
      <c r="K172" s="13">
        <v>120</v>
      </c>
      <c r="L172" s="13">
        <v>16.828828828054299</v>
      </c>
      <c r="M172" s="13">
        <v>2</v>
      </c>
      <c r="N172" s="13">
        <v>4</v>
      </c>
      <c r="O172" s="13">
        <f t="shared" si="9"/>
        <v>16.828828828054299</v>
      </c>
      <c r="P172" s="13">
        <f t="shared" si="10"/>
        <v>0.14024024023378581</v>
      </c>
      <c r="Q172" s="83">
        <f t="shared" si="11"/>
        <v>0.50486486484162896</v>
      </c>
      <c r="S172" s="85">
        <v>0.50486486484162896</v>
      </c>
      <c r="T172" s="92">
        <v>417.47526770667275</v>
      </c>
      <c r="U172" s="89">
        <v>17.88718541038536</v>
      </c>
    </row>
    <row r="173" spans="1:21">
      <c r="A173" s="10" t="s">
        <v>528</v>
      </c>
      <c r="B173" s="11" t="s">
        <v>548</v>
      </c>
      <c r="C173" s="11" t="s">
        <v>8</v>
      </c>
      <c r="D173" s="11" t="s">
        <v>9</v>
      </c>
      <c r="E173" s="11" t="s">
        <v>10</v>
      </c>
      <c r="F173" s="11">
        <v>0</v>
      </c>
      <c r="G173" s="11">
        <v>2</v>
      </c>
      <c r="H173" s="12">
        <v>2.7</v>
      </c>
      <c r="I173" s="11" t="str">
        <f t="shared" si="8"/>
        <v>medium</v>
      </c>
      <c r="J173" s="11" t="s">
        <v>11</v>
      </c>
      <c r="K173" s="13">
        <v>124.37</v>
      </c>
      <c r="L173" s="13">
        <v>15.921650378073799</v>
      </c>
      <c r="M173" s="13">
        <v>2</v>
      </c>
      <c r="N173" s="13">
        <v>4</v>
      </c>
      <c r="O173" s="13">
        <f t="shared" si="9"/>
        <v>15.921650378073799</v>
      </c>
      <c r="P173" s="13">
        <f t="shared" si="10"/>
        <v>0.12801841584042614</v>
      </c>
      <c r="Q173" s="83">
        <f t="shared" si="11"/>
        <v>0.46086629702553411</v>
      </c>
      <c r="S173" s="85">
        <v>0.46086629702553411</v>
      </c>
      <c r="T173" s="92">
        <v>91.512146631857235</v>
      </c>
      <c r="U173" s="89">
        <v>61.076710137863031</v>
      </c>
    </row>
    <row r="174" spans="1:21">
      <c r="A174" s="10" t="s">
        <v>528</v>
      </c>
      <c r="B174" s="11" t="s">
        <v>548</v>
      </c>
      <c r="C174" s="11" t="s">
        <v>12</v>
      </c>
      <c r="D174" s="11" t="s">
        <v>9</v>
      </c>
      <c r="E174" s="11" t="s">
        <v>10</v>
      </c>
      <c r="F174" s="11">
        <v>0</v>
      </c>
      <c r="G174" s="11">
        <v>2</v>
      </c>
      <c r="H174" s="12">
        <v>2.7</v>
      </c>
      <c r="I174" s="11" t="str">
        <f t="shared" si="8"/>
        <v>medium</v>
      </c>
      <c r="J174" s="11" t="s">
        <v>11</v>
      </c>
      <c r="K174" s="13">
        <v>124.44</v>
      </c>
      <c r="L174" s="13">
        <v>13.224222436552999</v>
      </c>
      <c r="M174" s="13">
        <v>2</v>
      </c>
      <c r="N174" s="13">
        <v>4</v>
      </c>
      <c r="O174" s="13">
        <f t="shared" si="9"/>
        <v>13.224222436552999</v>
      </c>
      <c r="P174" s="13">
        <f t="shared" si="10"/>
        <v>0.10626986850331886</v>
      </c>
      <c r="Q174" s="83">
        <f t="shared" si="11"/>
        <v>0.38257152661194788</v>
      </c>
      <c r="S174" s="85">
        <v>0.38257152661194788</v>
      </c>
      <c r="T174" s="92">
        <v>406.74024452953012</v>
      </c>
      <c r="U174" s="89">
        <v>1.8688539394146588</v>
      </c>
    </row>
    <row r="175" spans="1:21">
      <c r="A175" s="10" t="s">
        <v>528</v>
      </c>
      <c r="B175" s="11" t="s">
        <v>549</v>
      </c>
      <c r="C175" s="11" t="s">
        <v>8</v>
      </c>
      <c r="D175" s="11" t="s">
        <v>9</v>
      </c>
      <c r="E175" s="11" t="s">
        <v>10</v>
      </c>
      <c r="F175" s="11">
        <v>0</v>
      </c>
      <c r="G175" s="11">
        <v>3</v>
      </c>
      <c r="H175" s="12">
        <v>2.7</v>
      </c>
      <c r="I175" s="11" t="str">
        <f t="shared" si="8"/>
        <v>medium</v>
      </c>
      <c r="J175" s="11" t="s">
        <v>11</v>
      </c>
      <c r="K175" s="13">
        <v>124.18</v>
      </c>
      <c r="L175" s="13">
        <v>181.775075395643</v>
      </c>
      <c r="M175" s="13">
        <v>2</v>
      </c>
      <c r="N175" s="13">
        <v>4</v>
      </c>
      <c r="O175" s="13">
        <f t="shared" si="9"/>
        <v>181.775075395643</v>
      </c>
      <c r="P175" s="13">
        <f t="shared" si="10"/>
        <v>1.4638031518412224</v>
      </c>
      <c r="Q175" s="83">
        <f t="shared" si="11"/>
        <v>5.2696913466284006</v>
      </c>
      <c r="S175" s="85">
        <v>5.2696913466284006</v>
      </c>
      <c r="T175" s="92">
        <v>5.5278719101724763</v>
      </c>
      <c r="U175" s="89">
        <v>0.51003946178101134</v>
      </c>
    </row>
    <row r="176" spans="1:21">
      <c r="A176" s="10" t="s">
        <v>528</v>
      </c>
      <c r="B176" s="11" t="s">
        <v>549</v>
      </c>
      <c r="C176" s="11" t="s">
        <v>12</v>
      </c>
      <c r="D176" s="11" t="s">
        <v>9</v>
      </c>
      <c r="E176" s="11" t="s">
        <v>10</v>
      </c>
      <c r="F176" s="11">
        <v>0</v>
      </c>
      <c r="G176" s="11">
        <v>3</v>
      </c>
      <c r="H176" s="12">
        <v>2.7</v>
      </c>
      <c r="I176" s="11" t="str">
        <f t="shared" si="8"/>
        <v>medium</v>
      </c>
      <c r="J176" s="11" t="s">
        <v>11</v>
      </c>
      <c r="K176" s="13">
        <v>124.18</v>
      </c>
      <c r="L176" s="13">
        <v>395.02831974919002</v>
      </c>
      <c r="M176" s="13">
        <v>2</v>
      </c>
      <c r="N176" s="13">
        <v>4</v>
      </c>
      <c r="O176" s="13">
        <f t="shared" si="9"/>
        <v>395.02831974919002</v>
      </c>
      <c r="P176" s="13">
        <f t="shared" si="10"/>
        <v>3.1810945381638751</v>
      </c>
      <c r="Q176" s="83">
        <f t="shared" si="11"/>
        <v>11.451940337389951</v>
      </c>
      <c r="S176" s="85">
        <v>11.451940337389951</v>
      </c>
      <c r="T176" s="92">
        <v>11.039510424729517</v>
      </c>
      <c r="U176" s="89">
        <v>8.4792209133066638</v>
      </c>
    </row>
    <row r="177" spans="1:21">
      <c r="A177" s="10" t="s">
        <v>528</v>
      </c>
      <c r="B177" s="11" t="s">
        <v>550</v>
      </c>
      <c r="C177" s="11" t="s">
        <v>8</v>
      </c>
      <c r="D177" s="11" t="s">
        <v>9</v>
      </c>
      <c r="E177" s="11" t="s">
        <v>10</v>
      </c>
      <c r="F177" s="11">
        <v>0</v>
      </c>
      <c r="G177" s="11">
        <v>3</v>
      </c>
      <c r="H177" s="12">
        <v>2.7</v>
      </c>
      <c r="I177" s="11" t="str">
        <f t="shared" si="8"/>
        <v>medium</v>
      </c>
      <c r="J177" s="11" t="s">
        <v>11</v>
      </c>
      <c r="K177" s="13">
        <v>130.84</v>
      </c>
      <c r="L177" s="13">
        <v>281.03242782945802</v>
      </c>
      <c r="M177" s="13">
        <v>2</v>
      </c>
      <c r="N177" s="13">
        <v>4</v>
      </c>
      <c r="O177" s="13">
        <f t="shared" si="9"/>
        <v>281.03242782945802</v>
      </c>
      <c r="P177" s="13">
        <f t="shared" si="10"/>
        <v>2.1479091090603637</v>
      </c>
      <c r="Q177" s="83">
        <f t="shared" si="11"/>
        <v>7.7324727926173091</v>
      </c>
      <c r="S177" s="85">
        <v>7.7324727926173091</v>
      </c>
      <c r="T177" s="92">
        <v>7.193691411046764</v>
      </c>
      <c r="U177" s="89">
        <v>1.6234197098267094</v>
      </c>
    </row>
    <row r="178" spans="1:21">
      <c r="A178" s="10" t="s">
        <v>528</v>
      </c>
      <c r="B178" s="11" t="s">
        <v>550</v>
      </c>
      <c r="C178" s="11" t="s">
        <v>12</v>
      </c>
      <c r="D178" s="11" t="s">
        <v>9</v>
      </c>
      <c r="E178" s="11" t="s">
        <v>10</v>
      </c>
      <c r="F178" s="11">
        <v>0</v>
      </c>
      <c r="G178" s="11">
        <v>3</v>
      </c>
      <c r="H178" s="12">
        <v>2.7</v>
      </c>
      <c r="I178" s="11" t="str">
        <f t="shared" si="8"/>
        <v>medium</v>
      </c>
      <c r="J178" s="11" t="s">
        <v>11</v>
      </c>
      <c r="K178" s="13">
        <v>130.84</v>
      </c>
      <c r="L178" s="13">
        <v>263.04362257146499</v>
      </c>
      <c r="M178" s="13">
        <v>2</v>
      </c>
      <c r="N178" s="13">
        <v>4</v>
      </c>
      <c r="O178" s="13">
        <f t="shared" si="9"/>
        <v>263.04362257146499</v>
      </c>
      <c r="P178" s="13">
        <f t="shared" si="10"/>
        <v>2.0104220618424411</v>
      </c>
      <c r="Q178" s="83">
        <f t="shared" si="11"/>
        <v>7.237519422632789</v>
      </c>
      <c r="S178" s="85">
        <v>7.237519422632789</v>
      </c>
      <c r="T178" s="92">
        <v>7.0320374865921638</v>
      </c>
      <c r="U178" s="89">
        <v>343.94184304489085</v>
      </c>
    </row>
    <row r="179" spans="1:21">
      <c r="A179" s="10" t="s">
        <v>528</v>
      </c>
      <c r="B179" s="11" t="s">
        <v>551</v>
      </c>
      <c r="C179" s="11" t="s">
        <v>8</v>
      </c>
      <c r="D179" s="11" t="s">
        <v>9</v>
      </c>
      <c r="E179" s="11" t="s">
        <v>10</v>
      </c>
      <c r="F179" s="11">
        <v>0</v>
      </c>
      <c r="G179" s="11">
        <v>3</v>
      </c>
      <c r="H179" s="12">
        <v>2.7</v>
      </c>
      <c r="I179" s="11" t="str">
        <f t="shared" si="8"/>
        <v>medium</v>
      </c>
      <c r="J179" s="11" t="s">
        <v>11</v>
      </c>
      <c r="K179" s="13">
        <v>121.66</v>
      </c>
      <c r="L179" s="13">
        <v>327.90823923918299</v>
      </c>
      <c r="M179" s="13">
        <v>2</v>
      </c>
      <c r="N179" s="13">
        <v>4</v>
      </c>
      <c r="O179" s="13">
        <f t="shared" si="9"/>
        <v>327.90823923918299</v>
      </c>
      <c r="P179" s="13">
        <f t="shared" si="10"/>
        <v>2.6952838997138171</v>
      </c>
      <c r="Q179" s="83">
        <f t="shared" si="11"/>
        <v>9.7030220389697419</v>
      </c>
      <c r="S179" s="85">
        <v>9.7030220389697419</v>
      </c>
      <c r="T179" s="92">
        <v>6.9982154858593368</v>
      </c>
      <c r="U179" s="89">
        <v>14.225018720048489</v>
      </c>
    </row>
    <row r="180" spans="1:21">
      <c r="A180" s="10" t="s">
        <v>528</v>
      </c>
      <c r="B180" s="11" t="s">
        <v>551</v>
      </c>
      <c r="C180" s="11" t="s">
        <v>12</v>
      </c>
      <c r="D180" s="11" t="s">
        <v>9</v>
      </c>
      <c r="E180" s="11" t="s">
        <v>10</v>
      </c>
      <c r="F180" s="11">
        <v>0</v>
      </c>
      <c r="G180" s="11">
        <v>3</v>
      </c>
      <c r="H180" s="12">
        <v>2.7</v>
      </c>
      <c r="I180" s="11" t="str">
        <f t="shared" si="8"/>
        <v>medium</v>
      </c>
      <c r="J180" s="11" t="s">
        <v>11</v>
      </c>
      <c r="K180" s="13">
        <v>121.66</v>
      </c>
      <c r="L180" s="13">
        <v>285.66823579238797</v>
      </c>
      <c r="M180" s="13">
        <v>2</v>
      </c>
      <c r="N180" s="13">
        <v>4</v>
      </c>
      <c r="O180" s="13">
        <f t="shared" si="9"/>
        <v>285.66823579238797</v>
      </c>
      <c r="P180" s="13">
        <f t="shared" si="10"/>
        <v>2.348086764691665</v>
      </c>
      <c r="Q180" s="83">
        <f t="shared" si="11"/>
        <v>8.4531123528899936</v>
      </c>
      <c r="S180" s="85">
        <v>8.4531123528899936</v>
      </c>
      <c r="T180" s="92">
        <v>7.0650524084333597</v>
      </c>
      <c r="U180" s="89">
        <v>339.10191534450087</v>
      </c>
    </row>
    <row r="181" spans="1:21">
      <c r="A181" s="10" t="s">
        <v>528</v>
      </c>
      <c r="B181" s="11" t="s">
        <v>552</v>
      </c>
      <c r="C181" s="11" t="s">
        <v>8</v>
      </c>
      <c r="D181" s="11" t="s">
        <v>9</v>
      </c>
      <c r="E181" s="11" t="s">
        <v>10</v>
      </c>
      <c r="F181" s="11">
        <v>0</v>
      </c>
      <c r="G181" s="11">
        <v>3</v>
      </c>
      <c r="H181" s="12">
        <v>2.7</v>
      </c>
      <c r="I181" s="11" t="str">
        <f t="shared" si="8"/>
        <v>medium</v>
      </c>
      <c r="J181" s="11" t="s">
        <v>11</v>
      </c>
      <c r="K181" s="13">
        <v>121.28</v>
      </c>
      <c r="L181" s="13">
        <v>263.638941834143</v>
      </c>
      <c r="M181" s="13">
        <v>2</v>
      </c>
      <c r="N181" s="13">
        <v>4</v>
      </c>
      <c r="O181" s="13">
        <f t="shared" si="9"/>
        <v>263.638941834143</v>
      </c>
      <c r="P181" s="13">
        <f t="shared" si="10"/>
        <v>2.1738039399253215</v>
      </c>
      <c r="Q181" s="83">
        <f t="shared" si="11"/>
        <v>7.8256941837311569</v>
      </c>
      <c r="S181" s="85">
        <v>7.8256941837311569</v>
      </c>
      <c r="T181" s="92">
        <v>4.8507667790366193</v>
      </c>
      <c r="U181" s="89">
        <v>154.14733761424219</v>
      </c>
    </row>
    <row r="182" spans="1:21">
      <c r="A182" s="10" t="s">
        <v>528</v>
      </c>
      <c r="B182" s="11" t="s">
        <v>552</v>
      </c>
      <c r="C182" s="11" t="s">
        <v>12</v>
      </c>
      <c r="D182" s="11" t="s">
        <v>9</v>
      </c>
      <c r="E182" s="11" t="s">
        <v>10</v>
      </c>
      <c r="F182" s="11">
        <v>0</v>
      </c>
      <c r="G182" s="11">
        <v>3</v>
      </c>
      <c r="H182" s="12">
        <v>2.7</v>
      </c>
      <c r="I182" s="11" t="str">
        <f t="shared" si="8"/>
        <v>medium</v>
      </c>
      <c r="J182" s="11" t="s">
        <v>11</v>
      </c>
      <c r="K182" s="13">
        <v>121.28</v>
      </c>
      <c r="L182" s="13">
        <v>245.84160626438</v>
      </c>
      <c r="M182" s="13">
        <v>2</v>
      </c>
      <c r="N182" s="13">
        <v>4</v>
      </c>
      <c r="O182" s="13">
        <f t="shared" si="9"/>
        <v>245.84160626438</v>
      </c>
      <c r="P182" s="13">
        <f t="shared" si="10"/>
        <v>2.0270580991456133</v>
      </c>
      <c r="Q182" s="83">
        <f t="shared" si="11"/>
        <v>7.297409156924207</v>
      </c>
      <c r="S182" s="85">
        <v>7.297409156924207</v>
      </c>
      <c r="T182" s="92">
        <v>6.7221964287064626</v>
      </c>
      <c r="U182" s="89">
        <v>370.60948841850745</v>
      </c>
    </row>
    <row r="183" spans="1:21">
      <c r="A183" s="10" t="s">
        <v>528</v>
      </c>
      <c r="B183" s="11" t="s">
        <v>553</v>
      </c>
      <c r="C183" s="11" t="s">
        <v>8</v>
      </c>
      <c r="D183" s="11" t="s">
        <v>9</v>
      </c>
      <c r="E183" s="11" t="s">
        <v>10</v>
      </c>
      <c r="F183" s="11">
        <v>0</v>
      </c>
      <c r="G183" s="11">
        <v>1</v>
      </c>
      <c r="H183" s="12">
        <v>3.2</v>
      </c>
      <c r="I183" s="11" t="str">
        <f t="shared" si="8"/>
        <v>high</v>
      </c>
      <c r="J183" s="11" t="s">
        <v>11</v>
      </c>
      <c r="K183" s="13">
        <v>10.77</v>
      </c>
      <c r="L183" s="13">
        <v>399.50393176124697</v>
      </c>
      <c r="M183" s="13">
        <v>2</v>
      </c>
      <c r="N183" s="13">
        <v>4</v>
      </c>
      <c r="O183" s="13">
        <f t="shared" si="9"/>
        <v>399.50393176124697</v>
      </c>
      <c r="P183" s="13">
        <f t="shared" si="10"/>
        <v>37.094144081824233</v>
      </c>
      <c r="Q183" s="83">
        <f t="shared" si="11"/>
        <v>133.53891869456723</v>
      </c>
      <c r="S183" s="85">
        <v>133.53891869456723</v>
      </c>
      <c r="T183" s="92">
        <v>331.63957190273686</v>
      </c>
      <c r="U183" s="89">
        <v>384.03302550263038</v>
      </c>
    </row>
    <row r="184" spans="1:21">
      <c r="A184" s="10" t="s">
        <v>528</v>
      </c>
      <c r="B184" s="11" t="s">
        <v>553</v>
      </c>
      <c r="C184" s="11" t="s">
        <v>12</v>
      </c>
      <c r="D184" s="11" t="s">
        <v>9</v>
      </c>
      <c r="E184" s="11" t="s">
        <v>10</v>
      </c>
      <c r="F184" s="11">
        <v>0</v>
      </c>
      <c r="G184" s="11">
        <v>1</v>
      </c>
      <c r="H184" s="12">
        <v>3.2</v>
      </c>
      <c r="I184" s="11" t="str">
        <f t="shared" si="8"/>
        <v>high</v>
      </c>
      <c r="J184" s="11" t="s">
        <v>11</v>
      </c>
      <c r="K184" s="13">
        <v>120.47</v>
      </c>
      <c r="L184" s="13">
        <v>748.07651088895796</v>
      </c>
      <c r="M184" s="13">
        <v>2</v>
      </c>
      <c r="N184" s="13">
        <v>4</v>
      </c>
      <c r="O184" s="13">
        <f t="shared" si="9"/>
        <v>748.07651088895796</v>
      </c>
      <c r="P184" s="13">
        <f t="shared" si="10"/>
        <v>6.2096497957081258</v>
      </c>
      <c r="Q184" s="83">
        <f t="shared" si="11"/>
        <v>22.354739264549252</v>
      </c>
      <c r="S184" s="85">
        <v>22.354739264549252</v>
      </c>
      <c r="T184" s="92">
        <v>137.97837740094377</v>
      </c>
      <c r="U184" s="89">
        <v>85.169580226983186</v>
      </c>
    </row>
    <row r="185" spans="1:21">
      <c r="A185" s="10" t="s">
        <v>528</v>
      </c>
      <c r="B185" s="11" t="s">
        <v>554</v>
      </c>
      <c r="C185" s="11" t="s">
        <v>8</v>
      </c>
      <c r="D185" s="11" t="s">
        <v>9</v>
      </c>
      <c r="E185" s="11" t="s">
        <v>10</v>
      </c>
      <c r="F185" s="11">
        <v>0</v>
      </c>
      <c r="G185" s="11">
        <v>1</v>
      </c>
      <c r="H185" s="12">
        <v>3.2</v>
      </c>
      <c r="I185" s="11" t="str">
        <f t="shared" si="8"/>
        <v>high</v>
      </c>
      <c r="J185" s="11" t="s">
        <v>11</v>
      </c>
      <c r="K185" s="13">
        <v>129.21</v>
      </c>
      <c r="L185" s="13">
        <v>466.228775142328</v>
      </c>
      <c r="M185" s="13">
        <v>2</v>
      </c>
      <c r="N185" s="13">
        <v>4</v>
      </c>
      <c r="O185" s="13">
        <f t="shared" si="9"/>
        <v>466.228775142328</v>
      </c>
      <c r="P185" s="13">
        <f t="shared" si="10"/>
        <v>3.6083025705620924</v>
      </c>
      <c r="Q185" s="83">
        <f t="shared" si="11"/>
        <v>12.989889254023533</v>
      </c>
      <c r="S185" s="85">
        <v>12.989889254023533</v>
      </c>
      <c r="T185" s="92">
        <v>114.51988736793884</v>
      </c>
      <c r="U185" s="89">
        <v>264.07867111713824</v>
      </c>
    </row>
    <row r="186" spans="1:21">
      <c r="A186" s="10" t="s">
        <v>528</v>
      </c>
      <c r="B186" s="11" t="s">
        <v>554</v>
      </c>
      <c r="C186" s="11" t="s">
        <v>12</v>
      </c>
      <c r="D186" s="11" t="s">
        <v>9</v>
      </c>
      <c r="E186" s="11" t="s">
        <v>10</v>
      </c>
      <c r="F186" s="11">
        <v>0</v>
      </c>
      <c r="G186" s="11">
        <v>1</v>
      </c>
      <c r="H186" s="12">
        <v>3.2</v>
      </c>
      <c r="I186" s="11" t="str">
        <f t="shared" si="8"/>
        <v>high</v>
      </c>
      <c r="J186" s="11" t="s">
        <v>11</v>
      </c>
      <c r="K186" s="13">
        <v>130.44999999999999</v>
      </c>
      <c r="L186" s="13">
        <v>684.04494962555998</v>
      </c>
      <c r="M186" s="13">
        <v>2</v>
      </c>
      <c r="N186" s="13">
        <v>4</v>
      </c>
      <c r="O186" s="13">
        <f t="shared" si="9"/>
        <v>684.04494962555998</v>
      </c>
      <c r="P186" s="13">
        <f t="shared" si="10"/>
        <v>5.2437328449640477</v>
      </c>
      <c r="Q186" s="83">
        <f t="shared" si="11"/>
        <v>18.877438241870571</v>
      </c>
      <c r="S186" s="85">
        <v>18.877438241870571</v>
      </c>
      <c r="T186" s="92">
        <v>448.52788815699256</v>
      </c>
      <c r="U186" s="89">
        <v>232.56540028818984</v>
      </c>
    </row>
    <row r="187" spans="1:21">
      <c r="A187" s="10" t="s">
        <v>528</v>
      </c>
      <c r="B187" s="11" t="s">
        <v>555</v>
      </c>
      <c r="C187" s="11" t="s">
        <v>8</v>
      </c>
      <c r="D187" s="11" t="s">
        <v>9</v>
      </c>
      <c r="E187" s="11" t="s">
        <v>10</v>
      </c>
      <c r="F187" s="11">
        <v>0</v>
      </c>
      <c r="G187" s="11">
        <v>1</v>
      </c>
      <c r="H187" s="12">
        <v>3.2</v>
      </c>
      <c r="I187" s="11" t="str">
        <f t="shared" si="8"/>
        <v>high</v>
      </c>
      <c r="J187" s="11" t="s">
        <v>11</v>
      </c>
      <c r="K187" s="13">
        <v>61.99</v>
      </c>
      <c r="L187" s="13">
        <v>449.66784807865503</v>
      </c>
      <c r="M187" s="13">
        <v>2</v>
      </c>
      <c r="N187" s="13">
        <v>4</v>
      </c>
      <c r="O187" s="13">
        <f t="shared" si="9"/>
        <v>449.66784807865503</v>
      </c>
      <c r="P187" s="13">
        <f t="shared" si="10"/>
        <v>7.2538772072698015</v>
      </c>
      <c r="Q187" s="83">
        <f t="shared" si="11"/>
        <v>26.113957946171286</v>
      </c>
      <c r="S187" s="85">
        <v>26.113957946171286</v>
      </c>
      <c r="T187" s="92">
        <v>86.08001365327334</v>
      </c>
      <c r="U187" s="89">
        <v>185.70730251463382</v>
      </c>
    </row>
    <row r="188" spans="1:21">
      <c r="A188" s="10" t="s">
        <v>528</v>
      </c>
      <c r="B188" s="11" t="s">
        <v>555</v>
      </c>
      <c r="C188" s="11" t="s">
        <v>12</v>
      </c>
      <c r="D188" s="11" t="s">
        <v>9</v>
      </c>
      <c r="E188" s="11" t="s">
        <v>10</v>
      </c>
      <c r="F188" s="11">
        <v>0</v>
      </c>
      <c r="G188" s="11">
        <v>1</v>
      </c>
      <c r="H188" s="12">
        <v>3.2</v>
      </c>
      <c r="I188" s="11" t="str">
        <f t="shared" si="8"/>
        <v>high</v>
      </c>
      <c r="J188" s="11" t="s">
        <v>11</v>
      </c>
      <c r="K188" s="13">
        <v>120.43</v>
      </c>
      <c r="L188" s="13">
        <v>603.33715647587701</v>
      </c>
      <c r="M188" s="13">
        <v>2</v>
      </c>
      <c r="N188" s="13">
        <v>4</v>
      </c>
      <c r="O188" s="13">
        <f t="shared" si="9"/>
        <v>603.33715647587701</v>
      </c>
      <c r="P188" s="13">
        <f t="shared" si="10"/>
        <v>5.0098576473958065</v>
      </c>
      <c r="Q188" s="83">
        <f t="shared" si="11"/>
        <v>18.035487530624902</v>
      </c>
      <c r="S188" s="85">
        <v>18.035487530624902</v>
      </c>
      <c r="T188" s="92">
        <v>360.064264374586</v>
      </c>
      <c r="U188" s="89">
        <v>62.192319143331147</v>
      </c>
    </row>
    <row r="189" spans="1:21">
      <c r="A189" s="10" t="s">
        <v>528</v>
      </c>
      <c r="B189" s="11" t="s">
        <v>556</v>
      </c>
      <c r="C189" s="11" t="s">
        <v>8</v>
      </c>
      <c r="D189" s="11" t="s">
        <v>9</v>
      </c>
      <c r="E189" s="11" t="s">
        <v>10</v>
      </c>
      <c r="F189" s="11">
        <v>0</v>
      </c>
      <c r="G189" s="11">
        <v>1</v>
      </c>
      <c r="H189" s="12">
        <v>3.2</v>
      </c>
      <c r="I189" s="11" t="str">
        <f t="shared" si="8"/>
        <v>high</v>
      </c>
      <c r="J189" s="11" t="s">
        <v>11</v>
      </c>
      <c r="K189" s="13">
        <v>14.14</v>
      </c>
      <c r="L189" s="13">
        <v>440.977043412142</v>
      </c>
      <c r="M189" s="13">
        <v>2</v>
      </c>
      <c r="N189" s="13">
        <v>4</v>
      </c>
      <c r="O189" s="13">
        <f t="shared" si="9"/>
        <v>440.977043412142</v>
      </c>
      <c r="P189" s="13">
        <f t="shared" si="10"/>
        <v>31.186495290816264</v>
      </c>
      <c r="Q189" s="83">
        <f t="shared" si="11"/>
        <v>112.27138304693855</v>
      </c>
      <c r="S189" s="85">
        <v>112.27138304693855</v>
      </c>
      <c r="T189" s="92">
        <v>98.623690185215565</v>
      </c>
      <c r="U189" s="89">
        <v>191.36392956607239</v>
      </c>
    </row>
    <row r="190" spans="1:21">
      <c r="A190" s="10" t="s">
        <v>528</v>
      </c>
      <c r="B190" s="11" t="s">
        <v>556</v>
      </c>
      <c r="C190" s="11" t="s">
        <v>12</v>
      </c>
      <c r="D190" s="11" t="s">
        <v>9</v>
      </c>
      <c r="E190" s="11" t="s">
        <v>10</v>
      </c>
      <c r="F190" s="11">
        <v>0</v>
      </c>
      <c r="G190" s="11">
        <v>1</v>
      </c>
      <c r="H190" s="12">
        <v>3.2</v>
      </c>
      <c r="I190" s="11" t="str">
        <f t="shared" si="8"/>
        <v>high</v>
      </c>
      <c r="J190" s="11" t="s">
        <v>11</v>
      </c>
      <c r="K190" s="13">
        <v>125.42</v>
      </c>
      <c r="L190" s="13">
        <v>662.66026167424502</v>
      </c>
      <c r="M190" s="13">
        <v>2</v>
      </c>
      <c r="N190" s="13">
        <v>4</v>
      </c>
      <c r="O190" s="13">
        <f t="shared" si="9"/>
        <v>662.66026167424502</v>
      </c>
      <c r="P190" s="13">
        <f t="shared" si="10"/>
        <v>5.28352943449406</v>
      </c>
      <c r="Q190" s="83">
        <f t="shared" si="11"/>
        <v>19.020705964178617</v>
      </c>
      <c r="S190" s="85">
        <v>19.020705964178617</v>
      </c>
      <c r="T190" s="92">
        <v>419.84163657422289</v>
      </c>
      <c r="U190" s="89">
        <v>234.4165940541663</v>
      </c>
    </row>
    <row r="191" spans="1:21">
      <c r="A191" s="10" t="s">
        <v>528</v>
      </c>
      <c r="B191" s="11" t="s">
        <v>557</v>
      </c>
      <c r="C191" s="11" t="s">
        <v>8</v>
      </c>
      <c r="D191" s="11" t="s">
        <v>9</v>
      </c>
      <c r="E191" s="11" t="s">
        <v>10</v>
      </c>
      <c r="F191" s="11">
        <v>0</v>
      </c>
      <c r="G191" s="11">
        <v>2</v>
      </c>
      <c r="H191" s="12">
        <v>3.2</v>
      </c>
      <c r="I191" s="11" t="str">
        <f t="shared" si="8"/>
        <v>high</v>
      </c>
      <c r="J191" s="11" t="s">
        <v>11</v>
      </c>
      <c r="K191" s="13">
        <v>121.26</v>
      </c>
      <c r="L191" s="13">
        <v>5.2793346627442599</v>
      </c>
      <c r="M191" s="13">
        <v>2</v>
      </c>
      <c r="N191" s="13">
        <v>4</v>
      </c>
      <c r="O191" s="13">
        <f t="shared" si="9"/>
        <v>5.2793346627442599</v>
      </c>
      <c r="P191" s="13">
        <f t="shared" si="10"/>
        <v>4.3537313728717296E-2</v>
      </c>
      <c r="Q191" s="83">
        <f t="shared" si="11"/>
        <v>0.15673432942338225</v>
      </c>
      <c r="S191" s="85">
        <v>0.15673432942338225</v>
      </c>
      <c r="T191" s="92">
        <v>7.649674064179588</v>
      </c>
      <c r="U191" s="89">
        <v>234.42216360516917</v>
      </c>
    </row>
    <row r="192" spans="1:21">
      <c r="A192" s="10" t="s">
        <v>528</v>
      </c>
      <c r="B192" s="11" t="s">
        <v>558</v>
      </c>
      <c r="C192" s="11" t="s">
        <v>8</v>
      </c>
      <c r="D192" s="11" t="s">
        <v>9</v>
      </c>
      <c r="E192" s="11" t="s">
        <v>10</v>
      </c>
      <c r="F192" s="11">
        <v>0</v>
      </c>
      <c r="G192" s="11">
        <v>2</v>
      </c>
      <c r="H192" s="12">
        <v>3.2</v>
      </c>
      <c r="I192" s="11" t="str">
        <f t="shared" si="8"/>
        <v>high</v>
      </c>
      <c r="J192" s="11" t="s">
        <v>11</v>
      </c>
      <c r="K192" s="13">
        <v>120</v>
      </c>
      <c r="L192" s="13">
        <v>33.958207577697202</v>
      </c>
      <c r="M192" s="13">
        <v>2</v>
      </c>
      <c r="N192" s="13">
        <v>4</v>
      </c>
      <c r="O192" s="13">
        <f t="shared" si="9"/>
        <v>33.958207577697202</v>
      </c>
      <c r="P192" s="13">
        <f t="shared" si="10"/>
        <v>0.28298506314747668</v>
      </c>
      <c r="Q192" s="83">
        <f t="shared" si="11"/>
        <v>1.018746227330916</v>
      </c>
      <c r="S192" s="85">
        <v>1.018746227330916</v>
      </c>
      <c r="T192" s="92">
        <v>11.323713878907419</v>
      </c>
      <c r="U192" s="89">
        <v>44.569603160026631</v>
      </c>
    </row>
    <row r="193" spans="1:21">
      <c r="A193" s="10" t="s">
        <v>528</v>
      </c>
      <c r="B193" s="11" t="s">
        <v>558</v>
      </c>
      <c r="C193" s="11" t="s">
        <v>12</v>
      </c>
      <c r="D193" s="11" t="s">
        <v>9</v>
      </c>
      <c r="E193" s="11" t="s">
        <v>10</v>
      </c>
      <c r="F193" s="11">
        <v>0</v>
      </c>
      <c r="G193" s="11">
        <v>2</v>
      </c>
      <c r="H193" s="12">
        <v>3.2</v>
      </c>
      <c r="I193" s="11" t="str">
        <f t="shared" si="8"/>
        <v>high</v>
      </c>
      <c r="J193" s="11" t="s">
        <v>11</v>
      </c>
      <c r="K193" s="13">
        <v>120</v>
      </c>
      <c r="L193" s="13">
        <v>5.0594188008452896</v>
      </c>
      <c r="M193" s="13">
        <v>2</v>
      </c>
      <c r="N193" s="13">
        <v>4</v>
      </c>
      <c r="O193" s="13">
        <f t="shared" si="9"/>
        <v>5.0594188008452896</v>
      </c>
      <c r="P193" s="13">
        <f t="shared" si="10"/>
        <v>4.2161823340377415E-2</v>
      </c>
      <c r="Q193" s="83">
        <f t="shared" si="11"/>
        <v>0.1517825640253587</v>
      </c>
      <c r="S193" s="85">
        <v>0.1517825640253587</v>
      </c>
      <c r="T193" s="92">
        <v>7.8349418340274219</v>
      </c>
      <c r="U193" s="89">
        <v>84.54068276329555</v>
      </c>
    </row>
    <row r="194" spans="1:21">
      <c r="A194" s="10" t="s">
        <v>528</v>
      </c>
      <c r="B194" s="11" t="s">
        <v>559</v>
      </c>
      <c r="C194" s="11" t="s">
        <v>8</v>
      </c>
      <c r="D194" s="11" t="s">
        <v>9</v>
      </c>
      <c r="E194" s="11" t="s">
        <v>10</v>
      </c>
      <c r="F194" s="11">
        <v>0</v>
      </c>
      <c r="G194" s="11">
        <v>2</v>
      </c>
      <c r="H194" s="12">
        <v>3.2</v>
      </c>
      <c r="I194" s="11" t="str">
        <f t="shared" ref="I194:I257" si="12">IF(H194=2.3,"low",IF(H194=2.7,"medium",IF(H194=3.2,"high",IF(H194=1.4,"low",IF(H194=2,"medium",IF(H194=3.3,"high"))))))</f>
        <v>high</v>
      </c>
      <c r="J194" s="11" t="s">
        <v>11</v>
      </c>
      <c r="K194" s="13">
        <v>115.25</v>
      </c>
      <c r="L194" s="13">
        <v>71.396767008131107</v>
      </c>
      <c r="M194" s="13">
        <v>2</v>
      </c>
      <c r="N194" s="13">
        <v>4</v>
      </c>
      <c r="O194" s="13">
        <f t="shared" ref="O194:O257" si="13">(IF(L194&lt;N194,0,L194))</f>
        <v>71.396767008131107</v>
      </c>
      <c r="P194" s="13">
        <f t="shared" ref="P194:P257" si="14">IF(O194=0,NA(),(O194/K194))</f>
        <v>0.61949472458248245</v>
      </c>
      <c r="Q194" s="83">
        <f t="shared" ref="Q194:Q257" si="15">IF(O194=0,NA(),((P194/1000)*3600))</f>
        <v>2.2301810084969365</v>
      </c>
      <c r="S194" s="85">
        <v>2.2301810084969365</v>
      </c>
      <c r="T194" s="92">
        <v>8.7553101177756911</v>
      </c>
      <c r="U194" s="89">
        <v>31.228907337050213</v>
      </c>
    </row>
    <row r="195" spans="1:21">
      <c r="A195" s="10" t="s">
        <v>528</v>
      </c>
      <c r="B195" s="11" t="s">
        <v>559</v>
      </c>
      <c r="C195" s="11" t="s">
        <v>12</v>
      </c>
      <c r="D195" s="11" t="s">
        <v>9</v>
      </c>
      <c r="E195" s="11" t="s">
        <v>10</v>
      </c>
      <c r="F195" s="11">
        <v>0</v>
      </c>
      <c r="G195" s="11">
        <v>2</v>
      </c>
      <c r="H195" s="12">
        <v>3.2</v>
      </c>
      <c r="I195" s="11" t="str">
        <f t="shared" si="12"/>
        <v>high</v>
      </c>
      <c r="J195" s="11" t="s">
        <v>11</v>
      </c>
      <c r="K195" s="13">
        <v>115.25</v>
      </c>
      <c r="L195" s="13">
        <v>73.527778273316201</v>
      </c>
      <c r="M195" s="13">
        <v>2</v>
      </c>
      <c r="N195" s="13">
        <v>4</v>
      </c>
      <c r="O195" s="13">
        <f t="shared" si="13"/>
        <v>73.527778273316201</v>
      </c>
      <c r="P195" s="13">
        <f t="shared" si="14"/>
        <v>0.63798506093983687</v>
      </c>
      <c r="Q195" s="83">
        <f t="shared" si="15"/>
        <v>2.2967462193834125</v>
      </c>
      <c r="S195" s="85">
        <v>2.2967462193834125</v>
      </c>
      <c r="T195" s="92">
        <v>7.0987848301329137</v>
      </c>
      <c r="U195" s="89">
        <v>27.370981265015946</v>
      </c>
    </row>
    <row r="196" spans="1:21">
      <c r="A196" s="10" t="s">
        <v>528</v>
      </c>
      <c r="B196" s="11" t="s">
        <v>560</v>
      </c>
      <c r="C196" s="11" t="s">
        <v>8</v>
      </c>
      <c r="D196" s="11" t="s">
        <v>9</v>
      </c>
      <c r="E196" s="11" t="s">
        <v>10</v>
      </c>
      <c r="F196" s="11">
        <v>0</v>
      </c>
      <c r="G196" s="11">
        <v>2</v>
      </c>
      <c r="H196" s="12">
        <v>3.2</v>
      </c>
      <c r="I196" s="11" t="str">
        <f t="shared" si="12"/>
        <v>high</v>
      </c>
      <c r="J196" s="11" t="s">
        <v>11</v>
      </c>
      <c r="K196" s="13">
        <v>123.5</v>
      </c>
      <c r="L196" s="13">
        <v>115.49349534186899</v>
      </c>
      <c r="M196" s="13">
        <v>2</v>
      </c>
      <c r="N196" s="13">
        <v>4</v>
      </c>
      <c r="O196" s="13">
        <f t="shared" si="13"/>
        <v>115.49349534186899</v>
      </c>
      <c r="P196" s="13">
        <f t="shared" si="14"/>
        <v>0.93517000276816997</v>
      </c>
      <c r="Q196" s="83">
        <f t="shared" si="15"/>
        <v>3.366612009965412</v>
      </c>
      <c r="S196" s="85">
        <v>3.366612009965412</v>
      </c>
      <c r="T196" s="92">
        <v>12.015597565938604</v>
      </c>
      <c r="U196" s="89">
        <v>11.876016104153816</v>
      </c>
    </row>
    <row r="197" spans="1:21">
      <c r="A197" s="10" t="s">
        <v>528</v>
      </c>
      <c r="B197" s="11" t="s">
        <v>561</v>
      </c>
      <c r="C197" s="11" t="s">
        <v>8</v>
      </c>
      <c r="D197" s="11" t="s">
        <v>9</v>
      </c>
      <c r="E197" s="11" t="s">
        <v>10</v>
      </c>
      <c r="F197" s="11">
        <v>0</v>
      </c>
      <c r="G197" s="11">
        <v>3</v>
      </c>
      <c r="H197" s="12">
        <v>3.2</v>
      </c>
      <c r="I197" s="11" t="str">
        <f t="shared" si="12"/>
        <v>high</v>
      </c>
      <c r="J197" s="11" t="s">
        <v>11</v>
      </c>
      <c r="K197" s="13">
        <v>121.07</v>
      </c>
      <c r="L197" s="13">
        <v>253.293919696383</v>
      </c>
      <c r="M197" s="13">
        <v>2</v>
      </c>
      <c r="N197" s="13">
        <v>4</v>
      </c>
      <c r="O197" s="13">
        <f t="shared" si="13"/>
        <v>253.293919696383</v>
      </c>
      <c r="P197" s="13">
        <f t="shared" si="14"/>
        <v>2.0921278574079709</v>
      </c>
      <c r="Q197" s="83">
        <f t="shared" si="15"/>
        <v>7.5316602866686955</v>
      </c>
      <c r="S197" s="85">
        <v>7.5316602866686955</v>
      </c>
      <c r="T197" s="92">
        <v>8.4824288632964286</v>
      </c>
      <c r="U197" s="89">
        <v>99.372259738882278</v>
      </c>
    </row>
    <row r="198" spans="1:21">
      <c r="A198" s="10" t="s">
        <v>528</v>
      </c>
      <c r="B198" s="11" t="s">
        <v>561</v>
      </c>
      <c r="C198" s="11" t="s">
        <v>12</v>
      </c>
      <c r="D198" s="11" t="s">
        <v>9</v>
      </c>
      <c r="E198" s="11" t="s">
        <v>10</v>
      </c>
      <c r="F198" s="11">
        <v>0</v>
      </c>
      <c r="G198" s="11">
        <v>3</v>
      </c>
      <c r="H198" s="12">
        <v>3.2</v>
      </c>
      <c r="I198" s="11" t="str">
        <f t="shared" si="12"/>
        <v>high</v>
      </c>
      <c r="J198" s="11" t="s">
        <v>11</v>
      </c>
      <c r="K198" s="13">
        <v>121.07</v>
      </c>
      <c r="L198" s="13">
        <v>283.73650246356402</v>
      </c>
      <c r="M198" s="13">
        <v>2</v>
      </c>
      <c r="N198" s="13">
        <v>4</v>
      </c>
      <c r="O198" s="13">
        <f t="shared" si="13"/>
        <v>283.73650246356402</v>
      </c>
      <c r="P198" s="13">
        <f t="shared" si="14"/>
        <v>2.3435739858227804</v>
      </c>
      <c r="Q198" s="83">
        <f t="shared" si="15"/>
        <v>8.4368663489620097</v>
      </c>
      <c r="S198" s="85">
        <v>8.4368663489620097</v>
      </c>
      <c r="T198" s="92">
        <v>13.132942436576689</v>
      </c>
      <c r="U198" s="89">
        <v>12.794622960539238</v>
      </c>
    </row>
    <row r="199" spans="1:21">
      <c r="A199" s="10" t="s">
        <v>528</v>
      </c>
      <c r="B199" s="11" t="s">
        <v>562</v>
      </c>
      <c r="C199" s="11" t="s">
        <v>8</v>
      </c>
      <c r="D199" s="11" t="s">
        <v>9</v>
      </c>
      <c r="E199" s="11" t="s">
        <v>10</v>
      </c>
      <c r="F199" s="11">
        <v>0</v>
      </c>
      <c r="G199" s="11">
        <v>3</v>
      </c>
      <c r="H199" s="12">
        <v>3.2</v>
      </c>
      <c r="I199" s="11" t="str">
        <f t="shared" si="12"/>
        <v>high</v>
      </c>
      <c r="J199" s="11" t="s">
        <v>11</v>
      </c>
      <c r="K199" s="13">
        <v>153.19</v>
      </c>
      <c r="L199" s="13">
        <v>256.642336749663</v>
      </c>
      <c r="M199" s="13">
        <v>2</v>
      </c>
      <c r="N199" s="13">
        <v>4</v>
      </c>
      <c r="O199" s="13">
        <f t="shared" si="13"/>
        <v>256.642336749663</v>
      </c>
      <c r="P199" s="13">
        <f t="shared" si="14"/>
        <v>1.6753204305089302</v>
      </c>
      <c r="Q199" s="83">
        <f t="shared" si="15"/>
        <v>6.0311535498321494</v>
      </c>
      <c r="S199" s="85">
        <v>6.0311535498321494</v>
      </c>
      <c r="T199" s="92">
        <v>270.6288895276237</v>
      </c>
      <c r="U199" s="89">
        <v>98.557086619522039</v>
      </c>
    </row>
    <row r="200" spans="1:21">
      <c r="A200" s="10" t="s">
        <v>528</v>
      </c>
      <c r="B200" s="11" t="s">
        <v>562</v>
      </c>
      <c r="C200" s="11" t="s">
        <v>12</v>
      </c>
      <c r="D200" s="11" t="s">
        <v>9</v>
      </c>
      <c r="E200" s="11" t="s">
        <v>10</v>
      </c>
      <c r="F200" s="11">
        <v>0</v>
      </c>
      <c r="G200" s="11">
        <v>3</v>
      </c>
      <c r="H200" s="12">
        <v>3.2</v>
      </c>
      <c r="I200" s="11" t="str">
        <f t="shared" si="12"/>
        <v>high</v>
      </c>
      <c r="J200" s="11" t="s">
        <v>11</v>
      </c>
      <c r="K200" s="13">
        <v>153.19</v>
      </c>
      <c r="L200" s="13">
        <v>304.58706995609498</v>
      </c>
      <c r="M200" s="13">
        <v>2</v>
      </c>
      <c r="N200" s="13">
        <v>4</v>
      </c>
      <c r="O200" s="13">
        <f t="shared" si="13"/>
        <v>304.58706995609498</v>
      </c>
      <c r="P200" s="13">
        <f t="shared" si="14"/>
        <v>1.9882960373137606</v>
      </c>
      <c r="Q200" s="83">
        <f t="shared" si="15"/>
        <v>7.1578657343295387</v>
      </c>
      <c r="S200" s="85">
        <v>7.1578657343295387</v>
      </c>
      <c r="T200" s="92">
        <v>714.17643654161907</v>
      </c>
      <c r="U200" s="89">
        <v>105.09899906145114</v>
      </c>
    </row>
    <row r="201" spans="1:21">
      <c r="A201" s="10" t="s">
        <v>528</v>
      </c>
      <c r="B201" s="11" t="s">
        <v>563</v>
      </c>
      <c r="C201" s="11" t="s">
        <v>8</v>
      </c>
      <c r="D201" s="11" t="s">
        <v>9</v>
      </c>
      <c r="E201" s="11" t="s">
        <v>10</v>
      </c>
      <c r="F201" s="11">
        <v>0</v>
      </c>
      <c r="G201" s="11">
        <v>3</v>
      </c>
      <c r="H201" s="12">
        <v>3.2</v>
      </c>
      <c r="I201" s="11" t="str">
        <f t="shared" si="12"/>
        <v>high</v>
      </c>
      <c r="J201" s="11" t="s">
        <v>11</v>
      </c>
      <c r="K201" s="13">
        <v>121.24</v>
      </c>
      <c r="L201" s="13">
        <v>263.38540937238997</v>
      </c>
      <c r="M201" s="13">
        <v>2</v>
      </c>
      <c r="N201" s="13">
        <v>4</v>
      </c>
      <c r="O201" s="13">
        <f t="shared" si="13"/>
        <v>263.38540937238997</v>
      </c>
      <c r="P201" s="13">
        <f t="shared" si="14"/>
        <v>2.1724299684294786</v>
      </c>
      <c r="Q201" s="83">
        <f t="shared" si="15"/>
        <v>7.8207478863461226</v>
      </c>
      <c r="S201" s="85">
        <v>7.8207478863461226</v>
      </c>
      <c r="T201" s="92">
        <v>543.46760339489094</v>
      </c>
      <c r="U201" s="89">
        <v>274.87875912057859</v>
      </c>
    </row>
    <row r="202" spans="1:21">
      <c r="A202" s="10" t="s">
        <v>528</v>
      </c>
      <c r="B202" s="11" t="s">
        <v>563</v>
      </c>
      <c r="C202" s="11" t="s">
        <v>12</v>
      </c>
      <c r="D202" s="11" t="s">
        <v>9</v>
      </c>
      <c r="E202" s="11" t="s">
        <v>10</v>
      </c>
      <c r="F202" s="11">
        <v>0</v>
      </c>
      <c r="G202" s="11">
        <v>3</v>
      </c>
      <c r="H202" s="12">
        <v>3.2</v>
      </c>
      <c r="I202" s="11" t="str">
        <f t="shared" si="12"/>
        <v>high</v>
      </c>
      <c r="J202" s="11" t="s">
        <v>11</v>
      </c>
      <c r="K202" s="13">
        <v>121.24</v>
      </c>
      <c r="L202" s="13">
        <v>279.83827848447299</v>
      </c>
      <c r="M202" s="13">
        <v>2</v>
      </c>
      <c r="N202" s="13">
        <v>4</v>
      </c>
      <c r="O202" s="13">
        <f t="shared" si="13"/>
        <v>279.83827848447299</v>
      </c>
      <c r="P202" s="13">
        <f t="shared" si="14"/>
        <v>2.3081349264638158</v>
      </c>
      <c r="Q202" s="83">
        <f t="shared" si="15"/>
        <v>8.3092857352697358</v>
      </c>
      <c r="S202" s="85">
        <v>8.3092857352697358</v>
      </c>
      <c r="T202" s="92">
        <v>590.55526930926385</v>
      </c>
      <c r="U202" s="89">
        <v>76.639695078476635</v>
      </c>
    </row>
    <row r="203" spans="1:21">
      <c r="A203" s="10" t="s">
        <v>528</v>
      </c>
      <c r="B203" s="11" t="s">
        <v>564</v>
      </c>
      <c r="C203" s="11" t="s">
        <v>8</v>
      </c>
      <c r="D203" s="11" t="s">
        <v>9</v>
      </c>
      <c r="E203" s="11" t="s">
        <v>10</v>
      </c>
      <c r="F203" s="11">
        <v>0</v>
      </c>
      <c r="G203" s="11">
        <v>3</v>
      </c>
      <c r="H203" s="12">
        <v>3.2</v>
      </c>
      <c r="I203" s="11" t="str">
        <f t="shared" si="12"/>
        <v>high</v>
      </c>
      <c r="J203" s="11" t="s">
        <v>11</v>
      </c>
      <c r="K203" s="13">
        <v>121.36</v>
      </c>
      <c r="L203" s="13">
        <v>260.43121501786999</v>
      </c>
      <c r="M203" s="13">
        <v>2</v>
      </c>
      <c r="N203" s="13">
        <v>4</v>
      </c>
      <c r="O203" s="13">
        <f t="shared" si="13"/>
        <v>260.43121501786999</v>
      </c>
      <c r="P203" s="13">
        <f t="shared" si="14"/>
        <v>2.1459394777345913</v>
      </c>
      <c r="Q203" s="83">
        <f t="shared" si="15"/>
        <v>7.7253821198445287</v>
      </c>
      <c r="S203" s="85">
        <v>7.7253821198445287</v>
      </c>
      <c r="T203" s="92">
        <v>140.35579399860106</v>
      </c>
      <c r="U203" s="89">
        <v>261.97988946778224</v>
      </c>
    </row>
    <row r="204" spans="1:21">
      <c r="A204" s="10" t="s">
        <v>528</v>
      </c>
      <c r="B204" s="11" t="s">
        <v>564</v>
      </c>
      <c r="C204" s="11" t="s">
        <v>12</v>
      </c>
      <c r="D204" s="11" t="s">
        <v>9</v>
      </c>
      <c r="E204" s="11" t="s">
        <v>10</v>
      </c>
      <c r="F204" s="11">
        <v>0</v>
      </c>
      <c r="G204" s="11">
        <v>3</v>
      </c>
      <c r="H204" s="12">
        <v>3.2</v>
      </c>
      <c r="I204" s="11" t="str">
        <f t="shared" si="12"/>
        <v>high</v>
      </c>
      <c r="J204" s="11" t="s">
        <v>11</v>
      </c>
      <c r="K204" s="13">
        <v>121.36</v>
      </c>
      <c r="L204" s="13">
        <v>286.44572304038701</v>
      </c>
      <c r="M204" s="13">
        <v>2</v>
      </c>
      <c r="N204" s="13">
        <v>4</v>
      </c>
      <c r="O204" s="13">
        <f t="shared" si="13"/>
        <v>286.44572304038701</v>
      </c>
      <c r="P204" s="13">
        <f t="shared" si="14"/>
        <v>2.3602976519478167</v>
      </c>
      <c r="Q204" s="83">
        <f t="shared" si="15"/>
        <v>8.4970715470121405</v>
      </c>
      <c r="S204" s="85">
        <v>8.4970715470121405</v>
      </c>
      <c r="T204" s="92">
        <v>561.87920436188244</v>
      </c>
      <c r="U204" s="89">
        <v>278.0479941377402</v>
      </c>
    </row>
    <row r="205" spans="1:21">
      <c r="A205" s="10" t="s">
        <v>528</v>
      </c>
      <c r="B205" s="11" t="s">
        <v>657</v>
      </c>
      <c r="C205" s="11" t="s">
        <v>12</v>
      </c>
      <c r="D205" s="11" t="s">
        <v>146</v>
      </c>
      <c r="E205" s="11" t="s">
        <v>10</v>
      </c>
      <c r="F205" s="11">
        <v>0</v>
      </c>
      <c r="G205" s="11">
        <v>1</v>
      </c>
      <c r="H205" s="12">
        <v>2.2999999999999998</v>
      </c>
      <c r="I205" s="11" t="str">
        <f t="shared" si="12"/>
        <v>low</v>
      </c>
      <c r="J205" s="11" t="s">
        <v>11</v>
      </c>
      <c r="K205" s="13">
        <v>125.47</v>
      </c>
      <c r="L205" s="13">
        <v>14.8944953117692</v>
      </c>
      <c r="M205" s="13">
        <v>2</v>
      </c>
      <c r="N205" s="13">
        <v>4</v>
      </c>
      <c r="O205" s="13">
        <f t="shared" si="13"/>
        <v>14.8944953117692</v>
      </c>
      <c r="P205" s="13">
        <f t="shared" si="14"/>
        <v>0.11870961434421934</v>
      </c>
      <c r="Q205" s="83">
        <f t="shared" si="15"/>
        <v>0.42735461163918964</v>
      </c>
      <c r="S205" s="85">
        <v>0.42735461163918964</v>
      </c>
      <c r="T205" s="92">
        <v>230.50277796556495</v>
      </c>
      <c r="U205" s="89">
        <v>285.10362898612982</v>
      </c>
    </row>
    <row r="206" spans="1:21">
      <c r="A206" s="10" t="s">
        <v>528</v>
      </c>
      <c r="B206" s="11" t="s">
        <v>659</v>
      </c>
      <c r="C206" s="11" t="s">
        <v>12</v>
      </c>
      <c r="D206" s="11" t="s">
        <v>146</v>
      </c>
      <c r="E206" s="11" t="s">
        <v>10</v>
      </c>
      <c r="F206" s="11">
        <v>0</v>
      </c>
      <c r="G206" s="11">
        <v>1</v>
      </c>
      <c r="H206" s="12">
        <v>2.2999999999999998</v>
      </c>
      <c r="I206" s="11" t="str">
        <f t="shared" si="12"/>
        <v>low</v>
      </c>
      <c r="J206" s="11" t="s">
        <v>11</v>
      </c>
      <c r="K206" s="13">
        <v>123.8</v>
      </c>
      <c r="L206" s="13">
        <v>4.0796135878669304</v>
      </c>
      <c r="M206" s="13">
        <v>2</v>
      </c>
      <c r="N206" s="13">
        <v>4</v>
      </c>
      <c r="O206" s="13">
        <f t="shared" si="13"/>
        <v>4.0796135878669304</v>
      </c>
      <c r="P206" s="13">
        <f t="shared" si="14"/>
        <v>3.2953259998925122E-2</v>
      </c>
      <c r="Q206" s="83">
        <f t="shared" si="15"/>
        <v>0.11863173599613043</v>
      </c>
      <c r="S206" s="85">
        <v>0.11863173599613043</v>
      </c>
      <c r="T206" s="92">
        <v>614.37435975996539</v>
      </c>
      <c r="U206" s="89">
        <v>272.059373378261</v>
      </c>
    </row>
    <row r="207" spans="1:21">
      <c r="A207" s="10" t="s">
        <v>528</v>
      </c>
      <c r="B207" s="11" t="s">
        <v>660</v>
      </c>
      <c r="C207" s="11" t="s">
        <v>12</v>
      </c>
      <c r="D207" s="11" t="s">
        <v>146</v>
      </c>
      <c r="E207" s="11" t="s">
        <v>10</v>
      </c>
      <c r="F207" s="11">
        <v>0</v>
      </c>
      <c r="G207" s="11">
        <v>1</v>
      </c>
      <c r="H207" s="12">
        <v>2.2999999999999998</v>
      </c>
      <c r="I207" s="11" t="str">
        <f t="shared" si="12"/>
        <v>low</v>
      </c>
      <c r="J207" s="11" t="s">
        <v>11</v>
      </c>
      <c r="K207" s="13">
        <v>121.68</v>
      </c>
      <c r="L207" s="13">
        <v>4.5028614326629404</v>
      </c>
      <c r="M207" s="13">
        <v>2</v>
      </c>
      <c r="N207" s="13">
        <v>4</v>
      </c>
      <c r="O207" s="13">
        <f t="shared" si="13"/>
        <v>4.5028614326629404</v>
      </c>
      <c r="P207" s="13">
        <f t="shared" si="14"/>
        <v>3.7005764568235865E-2</v>
      </c>
      <c r="Q207" s="83">
        <f t="shared" si="15"/>
        <v>0.13322075244564913</v>
      </c>
      <c r="S207" s="85">
        <v>0.13322075244564913</v>
      </c>
      <c r="T207" s="92">
        <v>11.609059413068897</v>
      </c>
      <c r="U207" s="89">
        <v>335.145652712382</v>
      </c>
    </row>
    <row r="208" spans="1:21">
      <c r="A208" s="10" t="s">
        <v>528</v>
      </c>
      <c r="B208" s="11" t="s">
        <v>665</v>
      </c>
      <c r="C208" s="11" t="s">
        <v>12</v>
      </c>
      <c r="D208" s="11" t="s">
        <v>146</v>
      </c>
      <c r="E208" s="11" t="s">
        <v>10</v>
      </c>
      <c r="F208" s="11">
        <v>0</v>
      </c>
      <c r="G208" s="11">
        <v>3</v>
      </c>
      <c r="H208" s="12">
        <v>2.2999999999999998</v>
      </c>
      <c r="I208" s="11" t="str">
        <f t="shared" si="12"/>
        <v>low</v>
      </c>
      <c r="J208" s="11" t="s">
        <v>11</v>
      </c>
      <c r="K208" s="13">
        <v>181.24</v>
      </c>
      <c r="L208" s="13">
        <v>22.632402117334401</v>
      </c>
      <c r="M208" s="13">
        <v>2</v>
      </c>
      <c r="N208" s="13">
        <v>4</v>
      </c>
      <c r="O208" s="13">
        <f t="shared" si="13"/>
        <v>22.632402117334401</v>
      </c>
      <c r="P208" s="13">
        <f t="shared" si="14"/>
        <v>0.12487531514750827</v>
      </c>
      <c r="Q208" s="83">
        <f t="shared" si="15"/>
        <v>0.44955113453102979</v>
      </c>
      <c r="S208" s="85">
        <v>0.44955113453102979</v>
      </c>
      <c r="T208" s="92">
        <v>17.575390329268615</v>
      </c>
      <c r="U208" s="89">
        <v>35.804971222862413</v>
      </c>
    </row>
    <row r="209" spans="1:21">
      <c r="A209" s="10" t="s">
        <v>528</v>
      </c>
      <c r="B209" s="11" t="s">
        <v>666</v>
      </c>
      <c r="C209" s="11" t="s">
        <v>8</v>
      </c>
      <c r="D209" s="11" t="s">
        <v>146</v>
      </c>
      <c r="E209" s="11" t="s">
        <v>10</v>
      </c>
      <c r="F209" s="11">
        <v>0</v>
      </c>
      <c r="G209" s="11">
        <v>3</v>
      </c>
      <c r="H209" s="12">
        <v>2.2999999999999998</v>
      </c>
      <c r="I209" s="11" t="str">
        <f t="shared" si="12"/>
        <v>low</v>
      </c>
      <c r="J209" s="11" t="s">
        <v>11</v>
      </c>
      <c r="K209" s="13">
        <v>125.25</v>
      </c>
      <c r="L209" s="13">
        <v>5.6047881875612999</v>
      </c>
      <c r="M209" s="13">
        <v>2</v>
      </c>
      <c r="N209" s="13">
        <v>4</v>
      </c>
      <c r="O209" s="13">
        <f t="shared" si="13"/>
        <v>5.6047881875612999</v>
      </c>
      <c r="P209" s="13">
        <f t="shared" si="14"/>
        <v>4.4748807884720958E-2</v>
      </c>
      <c r="Q209" s="83">
        <f t="shared" si="15"/>
        <v>0.16109570838499546</v>
      </c>
      <c r="S209" s="85">
        <v>0.16109570838499546</v>
      </c>
      <c r="T209" s="92">
        <v>11.06959899027674</v>
      </c>
      <c r="U209" s="89">
        <v>71.620677483975825</v>
      </c>
    </row>
    <row r="210" spans="1:21">
      <c r="A210" s="10" t="s">
        <v>528</v>
      </c>
      <c r="B210" s="11" t="s">
        <v>666</v>
      </c>
      <c r="C210" s="11" t="s">
        <v>12</v>
      </c>
      <c r="D210" s="11" t="s">
        <v>146</v>
      </c>
      <c r="E210" s="11" t="s">
        <v>10</v>
      </c>
      <c r="F210" s="11">
        <v>0</v>
      </c>
      <c r="G210" s="11">
        <v>3</v>
      </c>
      <c r="H210" s="12">
        <v>2.2999999999999998</v>
      </c>
      <c r="I210" s="11" t="str">
        <f t="shared" si="12"/>
        <v>low</v>
      </c>
      <c r="J210" s="11" t="s">
        <v>11</v>
      </c>
      <c r="K210" s="13">
        <v>125.25</v>
      </c>
      <c r="L210" s="13">
        <v>115.87462875190199</v>
      </c>
      <c r="M210" s="13">
        <v>2</v>
      </c>
      <c r="N210" s="13">
        <v>4</v>
      </c>
      <c r="O210" s="13">
        <f t="shared" si="13"/>
        <v>115.87462875190199</v>
      </c>
      <c r="P210" s="13">
        <f t="shared" si="14"/>
        <v>0.92514673654213164</v>
      </c>
      <c r="Q210" s="83">
        <f t="shared" si="15"/>
        <v>3.3305282515516739</v>
      </c>
      <c r="S210" s="85">
        <v>3.3305282515516739</v>
      </c>
      <c r="T210" s="92">
        <v>14.477127362636587</v>
      </c>
      <c r="U210" s="89">
        <v>25.550068963802975</v>
      </c>
    </row>
    <row r="211" spans="1:21">
      <c r="A211" s="10" t="s">
        <v>528</v>
      </c>
      <c r="B211" s="11" t="s">
        <v>667</v>
      </c>
      <c r="C211" s="11" t="s">
        <v>8</v>
      </c>
      <c r="D211" s="11" t="s">
        <v>146</v>
      </c>
      <c r="E211" s="11" t="s">
        <v>10</v>
      </c>
      <c r="F211" s="11">
        <v>0</v>
      </c>
      <c r="G211" s="11">
        <v>3</v>
      </c>
      <c r="H211" s="12">
        <v>2.2999999999999998</v>
      </c>
      <c r="I211" s="11" t="str">
        <f t="shared" si="12"/>
        <v>low</v>
      </c>
      <c r="J211" s="11" t="s">
        <v>11</v>
      </c>
      <c r="K211" s="13">
        <v>125.82</v>
      </c>
      <c r="L211" s="13">
        <v>7.68050982042047</v>
      </c>
      <c r="M211" s="13">
        <v>2</v>
      </c>
      <c r="N211" s="13">
        <v>4</v>
      </c>
      <c r="O211" s="13">
        <f t="shared" si="13"/>
        <v>7.68050982042047</v>
      </c>
      <c r="P211" s="13">
        <f t="shared" si="14"/>
        <v>6.1043632335244562E-2</v>
      </c>
      <c r="Q211" s="83">
        <f t="shared" si="15"/>
        <v>0.21975707640688044</v>
      </c>
      <c r="S211" s="85">
        <v>0.21975707640688044</v>
      </c>
      <c r="T211" s="92">
        <v>11.974741337221664</v>
      </c>
      <c r="U211" s="89">
        <v>16.218710381518267</v>
      </c>
    </row>
    <row r="212" spans="1:21">
      <c r="A212" s="10" t="s">
        <v>528</v>
      </c>
      <c r="B212" s="11" t="s">
        <v>667</v>
      </c>
      <c r="C212" s="11" t="s">
        <v>12</v>
      </c>
      <c r="D212" s="11" t="s">
        <v>146</v>
      </c>
      <c r="E212" s="11" t="s">
        <v>10</v>
      </c>
      <c r="F212" s="11">
        <v>0</v>
      </c>
      <c r="G212" s="11">
        <v>3</v>
      </c>
      <c r="H212" s="12">
        <v>2.2999999999999998</v>
      </c>
      <c r="I212" s="11" t="str">
        <f t="shared" si="12"/>
        <v>low</v>
      </c>
      <c r="J212" s="11" t="s">
        <v>11</v>
      </c>
      <c r="K212" s="13">
        <v>125.82</v>
      </c>
      <c r="L212" s="13">
        <v>35.766734346286903</v>
      </c>
      <c r="M212" s="13">
        <v>2</v>
      </c>
      <c r="N212" s="13">
        <v>4</v>
      </c>
      <c r="O212" s="13">
        <f t="shared" si="13"/>
        <v>35.766734346286903</v>
      </c>
      <c r="P212" s="13">
        <f t="shared" si="14"/>
        <v>0.28426906967323878</v>
      </c>
      <c r="Q212" s="83">
        <f t="shared" si="15"/>
        <v>1.0233686508236597</v>
      </c>
      <c r="S212" s="85">
        <v>1.0233686508236597</v>
      </c>
      <c r="T212" s="92">
        <v>18.762504605579103</v>
      </c>
      <c r="U212" s="89">
        <v>17.749955222719557</v>
      </c>
    </row>
    <row r="213" spans="1:21">
      <c r="A213" s="10" t="s">
        <v>528</v>
      </c>
      <c r="B213" s="11" t="s">
        <v>668</v>
      </c>
      <c r="C213" s="11" t="s">
        <v>8</v>
      </c>
      <c r="D213" s="11" t="s">
        <v>146</v>
      </c>
      <c r="E213" s="11" t="s">
        <v>10</v>
      </c>
      <c r="F213" s="11">
        <v>0</v>
      </c>
      <c r="G213" s="11">
        <v>3</v>
      </c>
      <c r="H213" s="12">
        <v>2.2999999999999998</v>
      </c>
      <c r="I213" s="11" t="str">
        <f t="shared" si="12"/>
        <v>low</v>
      </c>
      <c r="J213" s="11" t="s">
        <v>11</v>
      </c>
      <c r="K213" s="13">
        <v>122.1</v>
      </c>
      <c r="L213" s="13">
        <v>9.9104569840259593</v>
      </c>
      <c r="M213" s="13">
        <v>2</v>
      </c>
      <c r="N213" s="13">
        <v>4</v>
      </c>
      <c r="O213" s="13">
        <f t="shared" si="13"/>
        <v>9.9104569840259593</v>
      </c>
      <c r="P213" s="13">
        <f t="shared" si="14"/>
        <v>8.1166723865896476E-2</v>
      </c>
      <c r="Q213" s="83">
        <f t="shared" si="15"/>
        <v>0.29220020591722734</v>
      </c>
      <c r="S213" s="85">
        <v>0.29220020591722734</v>
      </c>
      <c r="T213" s="92">
        <v>14.484635818847691</v>
      </c>
      <c r="U213" s="89">
        <v>37.016095385310898</v>
      </c>
    </row>
    <row r="214" spans="1:21">
      <c r="A214" s="10" t="s">
        <v>528</v>
      </c>
      <c r="B214" s="11" t="s">
        <v>668</v>
      </c>
      <c r="C214" s="11" t="s">
        <v>12</v>
      </c>
      <c r="D214" s="11" t="s">
        <v>146</v>
      </c>
      <c r="E214" s="11" t="s">
        <v>10</v>
      </c>
      <c r="F214" s="11">
        <v>0</v>
      </c>
      <c r="G214" s="11">
        <v>3</v>
      </c>
      <c r="H214" s="12">
        <v>2.2999999999999998</v>
      </c>
      <c r="I214" s="11" t="str">
        <f t="shared" si="12"/>
        <v>low</v>
      </c>
      <c r="J214" s="11" t="s">
        <v>11</v>
      </c>
      <c r="K214" s="13">
        <v>122.1</v>
      </c>
      <c r="L214" s="13">
        <v>160.72405279601</v>
      </c>
      <c r="M214" s="13">
        <v>2</v>
      </c>
      <c r="N214" s="13">
        <v>4</v>
      </c>
      <c r="O214" s="13">
        <f t="shared" si="13"/>
        <v>160.72405279601</v>
      </c>
      <c r="P214" s="13">
        <f t="shared" si="14"/>
        <v>1.3163313087306308</v>
      </c>
      <c r="Q214" s="83">
        <f t="shared" si="15"/>
        <v>4.7387927114302704</v>
      </c>
      <c r="S214" s="85">
        <v>4.7387927114302704</v>
      </c>
      <c r="T214" s="92">
        <v>23.383874834199204</v>
      </c>
      <c r="U214" s="89">
        <v>21.779895397683205</v>
      </c>
    </row>
    <row r="215" spans="1:21">
      <c r="A215" s="10" t="s">
        <v>528</v>
      </c>
      <c r="B215" s="11" t="s">
        <v>669</v>
      </c>
      <c r="C215" s="11" t="s">
        <v>12</v>
      </c>
      <c r="D215" s="11" t="s">
        <v>146</v>
      </c>
      <c r="E215" s="11" t="s">
        <v>10</v>
      </c>
      <c r="F215" s="11">
        <v>0</v>
      </c>
      <c r="G215" s="11">
        <v>1</v>
      </c>
      <c r="H215" s="12">
        <v>2.7</v>
      </c>
      <c r="I215" s="11" t="str">
        <f t="shared" si="12"/>
        <v>medium</v>
      </c>
      <c r="J215" s="11" t="s">
        <v>11</v>
      </c>
      <c r="K215" s="13">
        <v>150.65</v>
      </c>
      <c r="L215" s="13">
        <v>12.817781857804899</v>
      </c>
      <c r="M215" s="13">
        <v>2</v>
      </c>
      <c r="N215" s="13">
        <v>4</v>
      </c>
      <c r="O215" s="13">
        <f t="shared" si="13"/>
        <v>12.817781857804899</v>
      </c>
      <c r="P215" s="13">
        <f t="shared" si="14"/>
        <v>8.508318524928575E-2</v>
      </c>
      <c r="Q215" s="83">
        <f t="shared" si="15"/>
        <v>0.30629946689742871</v>
      </c>
      <c r="S215" s="85">
        <v>0.30629946689742871</v>
      </c>
      <c r="T215" s="92">
        <v>56.848315047859494</v>
      </c>
      <c r="U215" s="89">
        <v>236.93923698416353</v>
      </c>
    </row>
    <row r="216" spans="1:21">
      <c r="A216" s="10" t="s">
        <v>528</v>
      </c>
      <c r="B216" s="11" t="s">
        <v>670</v>
      </c>
      <c r="C216" s="11" t="s">
        <v>12</v>
      </c>
      <c r="D216" s="11" t="s">
        <v>146</v>
      </c>
      <c r="E216" s="11" t="s">
        <v>10</v>
      </c>
      <c r="F216" s="11">
        <v>0</v>
      </c>
      <c r="G216" s="11">
        <v>1</v>
      </c>
      <c r="H216" s="12">
        <v>2.7</v>
      </c>
      <c r="I216" s="11" t="str">
        <f t="shared" si="12"/>
        <v>medium</v>
      </c>
      <c r="J216" s="11" t="s">
        <v>11</v>
      </c>
      <c r="K216" s="13">
        <v>123.6</v>
      </c>
      <c r="L216" s="13">
        <v>612.88681880800596</v>
      </c>
      <c r="M216" s="13">
        <v>2</v>
      </c>
      <c r="N216" s="13">
        <v>4</v>
      </c>
      <c r="O216" s="13">
        <f t="shared" si="13"/>
        <v>612.88681880800596</v>
      </c>
      <c r="P216" s="13">
        <f t="shared" si="14"/>
        <v>4.9586312201294982</v>
      </c>
      <c r="Q216" s="83">
        <f t="shared" si="15"/>
        <v>17.851072392466193</v>
      </c>
      <c r="S216" s="85">
        <v>17.851072392466193</v>
      </c>
      <c r="T216" s="92">
        <v>0.72940065992875014</v>
      </c>
      <c r="U216" s="89">
        <v>149.6398909180742</v>
      </c>
    </row>
    <row r="217" spans="1:21">
      <c r="A217" s="10" t="s">
        <v>528</v>
      </c>
      <c r="B217" s="11" t="s">
        <v>671</v>
      </c>
      <c r="C217" s="11" t="s">
        <v>12</v>
      </c>
      <c r="D217" s="11" t="s">
        <v>146</v>
      </c>
      <c r="E217" s="11" t="s">
        <v>10</v>
      </c>
      <c r="F217" s="11">
        <v>0</v>
      </c>
      <c r="G217" s="11">
        <v>1</v>
      </c>
      <c r="H217" s="12">
        <v>2.7</v>
      </c>
      <c r="I217" s="11" t="str">
        <f t="shared" si="12"/>
        <v>medium</v>
      </c>
      <c r="J217" s="11" t="s">
        <v>11</v>
      </c>
      <c r="K217" s="13">
        <v>122.75</v>
      </c>
      <c r="L217" s="13">
        <v>7.1422570948635098</v>
      </c>
      <c r="M217" s="13">
        <v>2</v>
      </c>
      <c r="N217" s="13">
        <v>4</v>
      </c>
      <c r="O217" s="13">
        <f t="shared" si="13"/>
        <v>7.1422570948635098</v>
      </c>
      <c r="P217" s="13">
        <f t="shared" si="14"/>
        <v>5.8185393848175233E-2</v>
      </c>
      <c r="Q217" s="83">
        <f t="shared" si="15"/>
        <v>0.20946741785343084</v>
      </c>
      <c r="S217" s="85">
        <v>0.20946741785343084</v>
      </c>
      <c r="T217" s="92">
        <v>40.473109469802864</v>
      </c>
      <c r="U217" s="89">
        <v>370.08306505990981</v>
      </c>
    </row>
    <row r="218" spans="1:21">
      <c r="A218" s="10" t="s">
        <v>528</v>
      </c>
      <c r="B218" s="11" t="s">
        <v>672</v>
      </c>
      <c r="C218" s="11" t="s">
        <v>12</v>
      </c>
      <c r="D218" s="11" t="s">
        <v>146</v>
      </c>
      <c r="E218" s="11" t="s">
        <v>10</v>
      </c>
      <c r="F218" s="11">
        <v>0</v>
      </c>
      <c r="G218" s="11">
        <v>1</v>
      </c>
      <c r="H218" s="12">
        <v>2.7</v>
      </c>
      <c r="I218" s="11" t="str">
        <f t="shared" si="12"/>
        <v>medium</v>
      </c>
      <c r="J218" s="11" t="s">
        <v>11</v>
      </c>
      <c r="K218" s="13">
        <v>123.17</v>
      </c>
      <c r="L218" s="13">
        <v>24.038776046844699</v>
      </c>
      <c r="M218" s="13">
        <v>2</v>
      </c>
      <c r="N218" s="13">
        <v>4</v>
      </c>
      <c r="O218" s="13">
        <f t="shared" si="13"/>
        <v>24.038776046844699</v>
      </c>
      <c r="P218" s="13">
        <f t="shared" si="14"/>
        <v>0.19516745998899651</v>
      </c>
      <c r="Q218" s="83">
        <f t="shared" si="15"/>
        <v>0.70260285596038741</v>
      </c>
      <c r="S218" s="85">
        <v>0.70260285596038741</v>
      </c>
      <c r="T218" s="92">
        <v>1.0005248538238845</v>
      </c>
      <c r="U218" s="89">
        <v>372.59168148239877</v>
      </c>
    </row>
    <row r="219" spans="1:21">
      <c r="A219" s="10" t="s">
        <v>528</v>
      </c>
      <c r="B219" s="11" t="s">
        <v>673</v>
      </c>
      <c r="C219" s="11" t="s">
        <v>12</v>
      </c>
      <c r="D219" s="11" t="s">
        <v>146</v>
      </c>
      <c r="E219" s="11" t="s">
        <v>10</v>
      </c>
      <c r="F219" s="11">
        <v>0</v>
      </c>
      <c r="G219" s="11">
        <v>2</v>
      </c>
      <c r="H219" s="12">
        <v>2.7</v>
      </c>
      <c r="I219" s="11" t="str">
        <f t="shared" si="12"/>
        <v>medium</v>
      </c>
      <c r="J219" s="11" t="s">
        <v>11</v>
      </c>
      <c r="K219" s="13">
        <v>141.44</v>
      </c>
      <c r="L219" s="13">
        <v>6.7661984675197901</v>
      </c>
      <c r="M219" s="13">
        <v>2</v>
      </c>
      <c r="N219" s="13">
        <v>4</v>
      </c>
      <c r="O219" s="13">
        <f t="shared" si="13"/>
        <v>6.7661984675197901</v>
      </c>
      <c r="P219" s="13">
        <f t="shared" si="14"/>
        <v>4.7837941653844668E-2</v>
      </c>
      <c r="Q219" s="83">
        <f t="shared" si="15"/>
        <v>0.17221658995384079</v>
      </c>
      <c r="S219" s="85">
        <v>0.17221658995384079</v>
      </c>
      <c r="T219" s="92">
        <v>0.42285615743884375</v>
      </c>
      <c r="U219" s="89">
        <v>397.71080164619758</v>
      </c>
    </row>
    <row r="220" spans="1:21">
      <c r="A220" s="10" t="s">
        <v>528</v>
      </c>
      <c r="B220" s="11" t="s">
        <v>674</v>
      </c>
      <c r="C220" s="11" t="s">
        <v>12</v>
      </c>
      <c r="D220" s="11" t="s">
        <v>146</v>
      </c>
      <c r="E220" s="11" t="s">
        <v>10</v>
      </c>
      <c r="F220" s="11">
        <v>0</v>
      </c>
      <c r="G220" s="11">
        <v>2</v>
      </c>
      <c r="H220" s="12">
        <v>2.7</v>
      </c>
      <c r="I220" s="11" t="str">
        <f t="shared" si="12"/>
        <v>medium</v>
      </c>
      <c r="J220" s="11" t="s">
        <v>11</v>
      </c>
      <c r="K220" s="13">
        <v>122.62</v>
      </c>
      <c r="L220" s="13">
        <v>4.6732415005990102</v>
      </c>
      <c r="M220" s="13">
        <v>2</v>
      </c>
      <c r="N220" s="13">
        <v>4</v>
      </c>
      <c r="O220" s="13">
        <f t="shared" si="13"/>
        <v>4.6732415005990102</v>
      </c>
      <c r="P220" s="13">
        <f t="shared" si="14"/>
        <v>3.8111576419825557E-2</v>
      </c>
      <c r="Q220" s="83">
        <f t="shared" si="15"/>
        <v>0.13720167511137199</v>
      </c>
      <c r="S220" s="85">
        <v>0.13720167511137199</v>
      </c>
      <c r="T220" s="92">
        <v>0.67610568316616237</v>
      </c>
      <c r="U220" s="89">
        <v>393.83107196261528</v>
      </c>
    </row>
    <row r="221" spans="1:21">
      <c r="A221" s="10" t="s">
        <v>528</v>
      </c>
      <c r="B221" s="11" t="s">
        <v>676</v>
      </c>
      <c r="C221" s="11" t="s">
        <v>12</v>
      </c>
      <c r="D221" s="11" t="s">
        <v>146</v>
      </c>
      <c r="E221" s="11" t="s">
        <v>10</v>
      </c>
      <c r="F221" s="11">
        <v>0</v>
      </c>
      <c r="G221" s="11">
        <v>2</v>
      </c>
      <c r="H221" s="12">
        <v>2.7</v>
      </c>
      <c r="I221" s="11" t="str">
        <f t="shared" si="12"/>
        <v>medium</v>
      </c>
      <c r="J221" s="11" t="s">
        <v>11</v>
      </c>
      <c r="K221" s="13">
        <v>122.95</v>
      </c>
      <c r="L221" s="13">
        <v>4.1754078475042897</v>
      </c>
      <c r="M221" s="13">
        <v>2</v>
      </c>
      <c r="N221" s="13">
        <v>4</v>
      </c>
      <c r="O221" s="13">
        <f t="shared" si="13"/>
        <v>4.1754078475042897</v>
      </c>
      <c r="P221" s="13">
        <f t="shared" si="14"/>
        <v>3.3960210227769738E-2</v>
      </c>
      <c r="Q221" s="83">
        <f t="shared" si="15"/>
        <v>0.12225675681997104</v>
      </c>
      <c r="S221" s="85">
        <v>0.12225675681997104</v>
      </c>
      <c r="T221" s="92">
        <v>32.660647027639037</v>
      </c>
      <c r="U221" s="89">
        <v>374.25745890526485</v>
      </c>
    </row>
    <row r="222" spans="1:21">
      <c r="A222" s="10" t="s">
        <v>528</v>
      </c>
      <c r="B222" s="11" t="s">
        <v>677</v>
      </c>
      <c r="C222" s="11" t="s">
        <v>12</v>
      </c>
      <c r="D222" s="11" t="s">
        <v>146</v>
      </c>
      <c r="E222" s="11" t="s">
        <v>10</v>
      </c>
      <c r="F222" s="11">
        <v>0</v>
      </c>
      <c r="G222" s="11">
        <v>3</v>
      </c>
      <c r="H222" s="12">
        <v>2.7</v>
      </c>
      <c r="I222" s="11" t="str">
        <f t="shared" si="12"/>
        <v>medium</v>
      </c>
      <c r="J222" s="11" t="s">
        <v>11</v>
      </c>
      <c r="K222" s="13">
        <v>124.19</v>
      </c>
      <c r="L222" s="13">
        <v>11.6343134152731</v>
      </c>
      <c r="M222" s="13">
        <v>2</v>
      </c>
      <c r="N222" s="13">
        <v>4</v>
      </c>
      <c r="O222" s="13">
        <f t="shared" si="13"/>
        <v>11.6343134152731</v>
      </c>
      <c r="P222" s="13">
        <f t="shared" si="14"/>
        <v>9.3681563855971497E-2</v>
      </c>
      <c r="Q222" s="83">
        <f t="shared" si="15"/>
        <v>0.33725362988149743</v>
      </c>
      <c r="S222" s="85">
        <v>0.33725362988149743</v>
      </c>
      <c r="T222" s="92">
        <v>0.58085110786114336</v>
      </c>
      <c r="U222" s="89">
        <v>209.65805245722422</v>
      </c>
    </row>
    <row r="223" spans="1:21">
      <c r="A223" s="10" t="s">
        <v>528</v>
      </c>
      <c r="B223" s="11" t="s">
        <v>678</v>
      </c>
      <c r="C223" s="11" t="s">
        <v>12</v>
      </c>
      <c r="D223" s="11" t="s">
        <v>146</v>
      </c>
      <c r="E223" s="11" t="s">
        <v>10</v>
      </c>
      <c r="F223" s="11">
        <v>0</v>
      </c>
      <c r="G223" s="11">
        <v>3</v>
      </c>
      <c r="H223" s="12">
        <v>2.7</v>
      </c>
      <c r="I223" s="11" t="str">
        <f t="shared" si="12"/>
        <v>medium</v>
      </c>
      <c r="J223" s="11" t="s">
        <v>11</v>
      </c>
      <c r="K223" s="13">
        <v>130.43</v>
      </c>
      <c r="L223" s="13">
        <v>281.156038622854</v>
      </c>
      <c r="M223" s="13">
        <v>2</v>
      </c>
      <c r="N223" s="13">
        <v>4</v>
      </c>
      <c r="O223" s="13">
        <f t="shared" si="13"/>
        <v>281.156038622854</v>
      </c>
      <c r="P223" s="13">
        <f t="shared" si="14"/>
        <v>2.1556086684263893</v>
      </c>
      <c r="Q223" s="83">
        <f t="shared" si="15"/>
        <v>7.7601912063350014</v>
      </c>
      <c r="S223" s="85">
        <v>7.7601912063350014</v>
      </c>
      <c r="T223" s="92">
        <v>0.15137945419055393</v>
      </c>
      <c r="U223" s="89">
        <v>388.51047085622139</v>
      </c>
    </row>
    <row r="224" spans="1:21">
      <c r="A224" s="10" t="s">
        <v>528</v>
      </c>
      <c r="B224" s="11" t="s">
        <v>679</v>
      </c>
      <c r="C224" s="11" t="s">
        <v>12</v>
      </c>
      <c r="D224" s="11" t="s">
        <v>146</v>
      </c>
      <c r="E224" s="11" t="s">
        <v>10</v>
      </c>
      <c r="F224" s="11">
        <v>0</v>
      </c>
      <c r="G224" s="11">
        <v>3</v>
      </c>
      <c r="H224" s="12">
        <v>2.7</v>
      </c>
      <c r="I224" s="11" t="str">
        <f t="shared" si="12"/>
        <v>medium</v>
      </c>
      <c r="J224" s="11" t="s">
        <v>11</v>
      </c>
      <c r="K224" s="13">
        <v>123.55</v>
      </c>
      <c r="L224" s="13">
        <v>153.55312459521099</v>
      </c>
      <c r="M224" s="13">
        <v>2</v>
      </c>
      <c r="N224" s="13">
        <v>4</v>
      </c>
      <c r="O224" s="13">
        <f t="shared" si="13"/>
        <v>153.55312459521099</v>
      </c>
      <c r="P224" s="13">
        <f t="shared" si="14"/>
        <v>1.2428419635387373</v>
      </c>
      <c r="Q224" s="83">
        <f t="shared" si="15"/>
        <v>4.4742310687394538</v>
      </c>
      <c r="S224" s="85">
        <v>4.4742310687394538</v>
      </c>
      <c r="T224" s="92">
        <v>0.20386372079711404</v>
      </c>
      <c r="U224" s="89">
        <v>192.66437841064715</v>
      </c>
    </row>
    <row r="225" spans="1:21">
      <c r="A225" s="10" t="s">
        <v>528</v>
      </c>
      <c r="B225" s="11" t="s">
        <v>680</v>
      </c>
      <c r="C225" s="11" t="s">
        <v>8</v>
      </c>
      <c r="D225" s="11" t="s">
        <v>146</v>
      </c>
      <c r="E225" s="11" t="s">
        <v>10</v>
      </c>
      <c r="F225" s="11">
        <v>0</v>
      </c>
      <c r="G225" s="11">
        <v>3</v>
      </c>
      <c r="H225" s="12">
        <v>2.7</v>
      </c>
      <c r="I225" s="11" t="str">
        <f t="shared" si="12"/>
        <v>medium</v>
      </c>
      <c r="J225" s="11" t="s">
        <v>11</v>
      </c>
      <c r="K225" s="13">
        <v>123.8</v>
      </c>
      <c r="L225" s="13">
        <v>5.3366599583664298</v>
      </c>
      <c r="M225" s="13">
        <v>2</v>
      </c>
      <c r="N225" s="13">
        <v>4</v>
      </c>
      <c r="O225" s="13">
        <f t="shared" si="13"/>
        <v>5.3366599583664298</v>
      </c>
      <c r="P225" s="13">
        <f t="shared" si="14"/>
        <v>4.31071079027983E-2</v>
      </c>
      <c r="Q225" s="83">
        <f t="shared" si="15"/>
        <v>0.15518558845007388</v>
      </c>
      <c r="S225" s="85">
        <v>0.15518558845007388</v>
      </c>
      <c r="T225" s="92">
        <v>0.1730653599277592</v>
      </c>
      <c r="U225" s="89">
        <v>265.72796027337137</v>
      </c>
    </row>
    <row r="226" spans="1:21">
      <c r="A226" s="10" t="s">
        <v>528</v>
      </c>
      <c r="B226" s="11" t="s">
        <v>680</v>
      </c>
      <c r="C226" s="11" t="s">
        <v>12</v>
      </c>
      <c r="D226" s="11" t="s">
        <v>146</v>
      </c>
      <c r="E226" s="11" t="s">
        <v>10</v>
      </c>
      <c r="F226" s="11">
        <v>0</v>
      </c>
      <c r="G226" s="11">
        <v>3</v>
      </c>
      <c r="H226" s="12">
        <v>2.7</v>
      </c>
      <c r="I226" s="11" t="str">
        <f t="shared" si="12"/>
        <v>medium</v>
      </c>
      <c r="J226" s="11" t="s">
        <v>11</v>
      </c>
      <c r="K226" s="13">
        <v>123.8</v>
      </c>
      <c r="L226" s="13">
        <v>121.44881121538501</v>
      </c>
      <c r="M226" s="13">
        <v>2</v>
      </c>
      <c r="N226" s="13">
        <v>4</v>
      </c>
      <c r="O226" s="13">
        <f t="shared" si="13"/>
        <v>121.44881121538501</v>
      </c>
      <c r="P226" s="13">
        <f t="shared" si="14"/>
        <v>0.98100816813719716</v>
      </c>
      <c r="Q226" s="83">
        <f t="shared" si="15"/>
        <v>3.5316294052939097</v>
      </c>
      <c r="S226" s="85">
        <v>3.5316294052939097</v>
      </c>
      <c r="T226" s="92">
        <v>0.13274097434488399</v>
      </c>
      <c r="U226" s="89">
        <v>15.140122876895482</v>
      </c>
    </row>
    <row r="227" spans="1:21">
      <c r="A227" s="10" t="s">
        <v>528</v>
      </c>
      <c r="B227" s="11" t="s">
        <v>681</v>
      </c>
      <c r="C227" s="11" t="s">
        <v>8</v>
      </c>
      <c r="D227" s="11" t="s">
        <v>146</v>
      </c>
      <c r="E227" s="11" t="s">
        <v>10</v>
      </c>
      <c r="F227" s="11">
        <v>0</v>
      </c>
      <c r="G227" s="11">
        <v>1</v>
      </c>
      <c r="H227" s="12">
        <v>3.2</v>
      </c>
      <c r="I227" s="11" t="str">
        <f t="shared" si="12"/>
        <v>high</v>
      </c>
      <c r="J227" s="11" t="s">
        <v>11</v>
      </c>
      <c r="K227" s="13">
        <v>123.42</v>
      </c>
      <c r="L227" s="13">
        <v>9.7812451520765897</v>
      </c>
      <c r="M227" s="13">
        <v>2</v>
      </c>
      <c r="N227" s="13">
        <v>4</v>
      </c>
      <c r="O227" s="13">
        <f t="shared" si="13"/>
        <v>9.7812451520765897</v>
      </c>
      <c r="P227" s="13">
        <f t="shared" si="14"/>
        <v>7.9251702739236665E-2</v>
      </c>
      <c r="Q227" s="83">
        <f t="shared" si="15"/>
        <v>0.28530612986125198</v>
      </c>
      <c r="S227" s="85">
        <v>0.28530612986125198</v>
      </c>
      <c r="T227" s="92">
        <v>0.17884711820594409</v>
      </c>
      <c r="U227" s="89">
        <v>265.89089933558108</v>
      </c>
    </row>
    <row r="228" spans="1:21">
      <c r="A228" s="10" t="s">
        <v>528</v>
      </c>
      <c r="B228" s="11" t="s">
        <v>681</v>
      </c>
      <c r="C228" s="11" t="s">
        <v>12</v>
      </c>
      <c r="D228" s="11" t="s">
        <v>146</v>
      </c>
      <c r="E228" s="11" t="s">
        <v>10</v>
      </c>
      <c r="F228" s="11">
        <v>0</v>
      </c>
      <c r="G228" s="11">
        <v>1</v>
      </c>
      <c r="H228" s="12">
        <v>3.2</v>
      </c>
      <c r="I228" s="11" t="str">
        <f t="shared" si="12"/>
        <v>high</v>
      </c>
      <c r="J228" s="11" t="s">
        <v>11</v>
      </c>
      <c r="K228" s="13">
        <v>101.68</v>
      </c>
      <c r="L228" s="13">
        <v>490.68618182223997</v>
      </c>
      <c r="M228" s="13">
        <v>2</v>
      </c>
      <c r="N228" s="13">
        <v>4</v>
      </c>
      <c r="O228" s="13">
        <f t="shared" si="13"/>
        <v>490.68618182223997</v>
      </c>
      <c r="P228" s="13">
        <f t="shared" si="14"/>
        <v>4.8257885702423282</v>
      </c>
      <c r="Q228" s="83">
        <f t="shared" si="15"/>
        <v>17.37283885287238</v>
      </c>
      <c r="S228" s="85">
        <v>17.37283885287238</v>
      </c>
      <c r="T228" s="92">
        <v>0.34522420727069048</v>
      </c>
      <c r="U228" s="89">
        <v>59.895434952404642</v>
      </c>
    </row>
    <row r="229" spans="1:21">
      <c r="A229" s="10" t="s">
        <v>528</v>
      </c>
      <c r="B229" s="11" t="s">
        <v>682</v>
      </c>
      <c r="C229" s="11" t="s">
        <v>12</v>
      </c>
      <c r="D229" s="11" t="s">
        <v>146</v>
      </c>
      <c r="E229" s="11" t="s">
        <v>10</v>
      </c>
      <c r="F229" s="11">
        <v>0</v>
      </c>
      <c r="G229" s="11">
        <v>1</v>
      </c>
      <c r="H229" s="12">
        <v>3.2</v>
      </c>
      <c r="I229" s="11" t="str">
        <f t="shared" si="12"/>
        <v>high</v>
      </c>
      <c r="J229" s="11" t="s">
        <v>11</v>
      </c>
      <c r="K229" s="13">
        <v>122.83</v>
      </c>
      <c r="L229" s="13">
        <v>644.49331912103003</v>
      </c>
      <c r="M229" s="13">
        <v>2</v>
      </c>
      <c r="N229" s="13">
        <v>4</v>
      </c>
      <c r="O229" s="13">
        <f t="shared" si="13"/>
        <v>644.49331912103003</v>
      </c>
      <c r="P229" s="13">
        <f t="shared" si="14"/>
        <v>5.2470350819916147</v>
      </c>
      <c r="Q229" s="83">
        <f t="shared" si="15"/>
        <v>18.889326295169813</v>
      </c>
      <c r="S229" s="85">
        <v>18.889326295169813</v>
      </c>
      <c r="T229" s="92">
        <v>0.33293223766724001</v>
      </c>
      <c r="U229" s="89">
        <v>173.70204261723751</v>
      </c>
    </row>
    <row r="230" spans="1:21">
      <c r="A230" s="10" t="s">
        <v>528</v>
      </c>
      <c r="B230" s="11" t="s">
        <v>683</v>
      </c>
      <c r="C230" s="11" t="s">
        <v>12</v>
      </c>
      <c r="D230" s="11" t="s">
        <v>146</v>
      </c>
      <c r="E230" s="11" t="s">
        <v>10</v>
      </c>
      <c r="F230" s="11">
        <v>0</v>
      </c>
      <c r="G230" s="11">
        <v>1</v>
      </c>
      <c r="H230" s="12">
        <v>3.2</v>
      </c>
      <c r="I230" s="11" t="str">
        <f t="shared" si="12"/>
        <v>high</v>
      </c>
      <c r="J230" s="11" t="s">
        <v>11</v>
      </c>
      <c r="K230" s="13">
        <v>126.32</v>
      </c>
      <c r="L230" s="13">
        <v>740.57868716954295</v>
      </c>
      <c r="M230" s="13">
        <v>2</v>
      </c>
      <c r="N230" s="13">
        <v>4</v>
      </c>
      <c r="O230" s="13">
        <f t="shared" si="13"/>
        <v>740.57868716954295</v>
      </c>
      <c r="P230" s="13">
        <f t="shared" si="14"/>
        <v>5.8627191827861225</v>
      </c>
      <c r="Q230" s="83">
        <f t="shared" si="15"/>
        <v>21.105789058030041</v>
      </c>
      <c r="S230" s="85">
        <v>21.105789058030041</v>
      </c>
      <c r="T230" s="92">
        <v>75.652679550775602</v>
      </c>
      <c r="U230" s="89">
        <v>29.054122685627611</v>
      </c>
    </row>
    <row r="231" spans="1:21">
      <c r="A231" s="10" t="s">
        <v>528</v>
      </c>
      <c r="B231" s="11" t="s">
        <v>684</v>
      </c>
      <c r="C231" s="11" t="s">
        <v>12</v>
      </c>
      <c r="D231" s="11" t="s">
        <v>146</v>
      </c>
      <c r="E231" s="11" t="s">
        <v>10</v>
      </c>
      <c r="F231" s="11">
        <v>0</v>
      </c>
      <c r="G231" s="11">
        <v>1</v>
      </c>
      <c r="H231" s="12">
        <v>3.2</v>
      </c>
      <c r="I231" s="11" t="str">
        <f t="shared" si="12"/>
        <v>high</v>
      </c>
      <c r="J231" s="11" t="s">
        <v>11</v>
      </c>
      <c r="K231" s="13">
        <v>123.64</v>
      </c>
      <c r="L231" s="13">
        <v>641.88405864029096</v>
      </c>
      <c r="M231" s="13">
        <v>2</v>
      </c>
      <c r="N231" s="13">
        <v>4</v>
      </c>
      <c r="O231" s="13">
        <f t="shared" si="13"/>
        <v>641.88405864029096</v>
      </c>
      <c r="P231" s="13">
        <f t="shared" si="14"/>
        <v>5.1915566049845596</v>
      </c>
      <c r="Q231" s="83">
        <f t="shared" si="15"/>
        <v>18.689603777944416</v>
      </c>
      <c r="S231" s="85">
        <v>18.689603777944416</v>
      </c>
      <c r="T231" s="92">
        <v>144.95264476841641</v>
      </c>
      <c r="U231" s="89">
        <v>163.3705928791598</v>
      </c>
    </row>
    <row r="232" spans="1:21">
      <c r="A232" s="10" t="s">
        <v>528</v>
      </c>
      <c r="B232" s="11" t="s">
        <v>685</v>
      </c>
      <c r="C232" s="11" t="s">
        <v>8</v>
      </c>
      <c r="D232" s="11" t="s">
        <v>146</v>
      </c>
      <c r="E232" s="11" t="s">
        <v>10</v>
      </c>
      <c r="F232" s="11">
        <v>0</v>
      </c>
      <c r="G232" s="11">
        <v>2</v>
      </c>
      <c r="H232" s="12">
        <v>3.2</v>
      </c>
      <c r="I232" s="11" t="str">
        <f t="shared" si="12"/>
        <v>high</v>
      </c>
      <c r="J232" s="11" t="s">
        <v>11</v>
      </c>
      <c r="K232" s="13">
        <v>122.92</v>
      </c>
      <c r="L232" s="13">
        <v>5.1912785330947004</v>
      </c>
      <c r="M232" s="13">
        <v>2</v>
      </c>
      <c r="N232" s="13">
        <v>4</v>
      </c>
      <c r="O232" s="13">
        <f t="shared" si="13"/>
        <v>5.1912785330947004</v>
      </c>
      <c r="P232" s="13">
        <f t="shared" si="14"/>
        <v>4.2232985137444681E-2</v>
      </c>
      <c r="Q232" s="83">
        <f t="shared" si="15"/>
        <v>0.15203874649480084</v>
      </c>
      <c r="S232" s="85">
        <v>0.15203874649480084</v>
      </c>
      <c r="T232" s="92">
        <v>78.513386709899038</v>
      </c>
      <c r="U232" s="89">
        <v>0.2423425490832764</v>
      </c>
    </row>
    <row r="233" spans="1:21">
      <c r="A233" s="10" t="s">
        <v>528</v>
      </c>
      <c r="B233" s="11" t="s">
        <v>685</v>
      </c>
      <c r="C233" s="11" t="s">
        <v>12</v>
      </c>
      <c r="D233" s="11" t="s">
        <v>146</v>
      </c>
      <c r="E233" s="11" t="s">
        <v>10</v>
      </c>
      <c r="F233" s="11">
        <v>0</v>
      </c>
      <c r="G233" s="11">
        <v>2</v>
      </c>
      <c r="H233" s="12">
        <v>3.2</v>
      </c>
      <c r="I233" s="11" t="str">
        <f t="shared" si="12"/>
        <v>high</v>
      </c>
      <c r="J233" s="11" t="s">
        <v>11</v>
      </c>
      <c r="K233" s="13">
        <v>122.8</v>
      </c>
      <c r="L233" s="13">
        <v>71.252596625675807</v>
      </c>
      <c r="M233" s="13">
        <v>2</v>
      </c>
      <c r="N233" s="13">
        <v>4</v>
      </c>
      <c r="O233" s="13">
        <f t="shared" si="13"/>
        <v>71.252596625675807</v>
      </c>
      <c r="P233" s="13">
        <f t="shared" si="14"/>
        <v>0.58023287154459124</v>
      </c>
      <c r="Q233" s="83">
        <f t="shared" si="15"/>
        <v>2.0888383375605284</v>
      </c>
      <c r="S233" s="85">
        <v>2.0888383375605284</v>
      </c>
      <c r="T233" s="92">
        <v>100.2363915755372</v>
      </c>
      <c r="U233" s="89">
        <v>0.50967834002206935</v>
      </c>
    </row>
    <row r="234" spans="1:21">
      <c r="A234" s="10" t="s">
        <v>528</v>
      </c>
      <c r="B234" s="11" t="s">
        <v>686</v>
      </c>
      <c r="C234" s="11" t="s">
        <v>12</v>
      </c>
      <c r="D234" s="11" t="s">
        <v>146</v>
      </c>
      <c r="E234" s="11" t="s">
        <v>10</v>
      </c>
      <c r="F234" s="11">
        <v>0</v>
      </c>
      <c r="G234" s="11">
        <v>2</v>
      </c>
      <c r="H234" s="12">
        <v>3.2</v>
      </c>
      <c r="I234" s="11" t="str">
        <f t="shared" si="12"/>
        <v>high</v>
      </c>
      <c r="J234" s="11" t="s">
        <v>11</v>
      </c>
      <c r="K234" s="13">
        <v>126.69</v>
      </c>
      <c r="L234" s="13">
        <v>50.882937747768899</v>
      </c>
      <c r="M234" s="13">
        <v>2</v>
      </c>
      <c r="N234" s="13">
        <v>4</v>
      </c>
      <c r="O234" s="13">
        <f t="shared" si="13"/>
        <v>50.882937747768899</v>
      </c>
      <c r="P234" s="13">
        <f t="shared" si="14"/>
        <v>0.40163341816851289</v>
      </c>
      <c r="Q234" s="83">
        <f t="shared" si="15"/>
        <v>1.4458803054066462</v>
      </c>
      <c r="S234" s="85">
        <v>1.4458803054066462</v>
      </c>
      <c r="T234" s="92">
        <v>0.20475618853197933</v>
      </c>
      <c r="U234" s="89">
        <v>0.11964155570118427</v>
      </c>
    </row>
    <row r="235" spans="1:21">
      <c r="A235" s="10" t="s">
        <v>528</v>
      </c>
      <c r="B235" s="11" t="s">
        <v>687</v>
      </c>
      <c r="C235" s="11" t="s">
        <v>12</v>
      </c>
      <c r="D235" s="11" t="s">
        <v>146</v>
      </c>
      <c r="E235" s="11" t="s">
        <v>10</v>
      </c>
      <c r="F235" s="11">
        <v>0</v>
      </c>
      <c r="G235" s="11">
        <v>2</v>
      </c>
      <c r="H235" s="12">
        <v>3.2</v>
      </c>
      <c r="I235" s="11" t="str">
        <f t="shared" si="12"/>
        <v>high</v>
      </c>
      <c r="J235" s="11" t="s">
        <v>11</v>
      </c>
      <c r="K235" s="13">
        <v>124.59</v>
      </c>
      <c r="L235" s="13">
        <v>37.620796403023597</v>
      </c>
      <c r="M235" s="13">
        <v>2</v>
      </c>
      <c r="N235" s="13">
        <v>4</v>
      </c>
      <c r="O235" s="13">
        <f t="shared" si="13"/>
        <v>37.620796403023597</v>
      </c>
      <c r="P235" s="13">
        <f t="shared" si="14"/>
        <v>0.30195678949372817</v>
      </c>
      <c r="Q235" s="83">
        <f t="shared" si="15"/>
        <v>1.0870444421774215</v>
      </c>
      <c r="S235" s="85">
        <v>1.0870444421774215</v>
      </c>
      <c r="T235" s="92">
        <v>127.54054756848603</v>
      </c>
      <c r="U235" s="89">
        <v>52.28224376989025</v>
      </c>
    </row>
    <row r="236" spans="1:21">
      <c r="A236" s="10" t="s">
        <v>528</v>
      </c>
      <c r="B236" s="11" t="s">
        <v>688</v>
      </c>
      <c r="C236" s="11" t="s">
        <v>8</v>
      </c>
      <c r="D236" s="11" t="s">
        <v>146</v>
      </c>
      <c r="E236" s="11" t="s">
        <v>10</v>
      </c>
      <c r="F236" s="11">
        <v>0</v>
      </c>
      <c r="G236" s="11">
        <v>2</v>
      </c>
      <c r="H236" s="12">
        <v>3.2</v>
      </c>
      <c r="I236" s="11" t="str">
        <f t="shared" si="12"/>
        <v>high</v>
      </c>
      <c r="J236" s="11" t="s">
        <v>11</v>
      </c>
      <c r="K236" s="13">
        <v>127.01</v>
      </c>
      <c r="L236" s="13">
        <v>6.5226507691461704</v>
      </c>
      <c r="M236" s="13">
        <v>2</v>
      </c>
      <c r="N236" s="13">
        <v>4</v>
      </c>
      <c r="O236" s="13">
        <f t="shared" si="13"/>
        <v>6.5226507691461704</v>
      </c>
      <c r="P236" s="13">
        <f t="shared" si="14"/>
        <v>5.1355411142005904E-2</v>
      </c>
      <c r="Q236" s="83">
        <f t="shared" si="15"/>
        <v>0.18487948011122124</v>
      </c>
      <c r="S236" s="85">
        <v>0.18487948011122124</v>
      </c>
      <c r="T236" s="92">
        <v>140.83257793089246</v>
      </c>
      <c r="U236" s="89">
        <v>0.1456289895080351</v>
      </c>
    </row>
    <row r="237" spans="1:21">
      <c r="A237" s="10" t="s">
        <v>528</v>
      </c>
      <c r="B237" s="11" t="s">
        <v>688</v>
      </c>
      <c r="C237" s="11" t="s">
        <v>12</v>
      </c>
      <c r="D237" s="11" t="s">
        <v>146</v>
      </c>
      <c r="E237" s="11" t="s">
        <v>10</v>
      </c>
      <c r="F237" s="11">
        <v>0</v>
      </c>
      <c r="G237" s="11">
        <v>2</v>
      </c>
      <c r="H237" s="12">
        <v>3.2</v>
      </c>
      <c r="I237" s="11" t="str">
        <f t="shared" si="12"/>
        <v>high</v>
      </c>
      <c r="J237" s="11" t="s">
        <v>11</v>
      </c>
      <c r="K237" s="13">
        <v>127.01</v>
      </c>
      <c r="L237" s="13">
        <v>4.40195976488718</v>
      </c>
      <c r="M237" s="13">
        <v>2</v>
      </c>
      <c r="N237" s="13">
        <v>4</v>
      </c>
      <c r="O237" s="13">
        <f t="shared" si="13"/>
        <v>4.40195976488718</v>
      </c>
      <c r="P237" s="13">
        <f t="shared" si="14"/>
        <v>3.4658371505292336E-2</v>
      </c>
      <c r="Q237" s="83">
        <f t="shared" si="15"/>
        <v>0.12477013741905241</v>
      </c>
      <c r="S237" s="85">
        <v>0.12477013741905241</v>
      </c>
      <c r="T237" s="92">
        <v>75.712828405171152</v>
      </c>
      <c r="U237" s="89">
        <v>89.187423448373409</v>
      </c>
    </row>
    <row r="238" spans="1:21">
      <c r="A238" s="10" t="s">
        <v>528</v>
      </c>
      <c r="B238" s="11" t="s">
        <v>689</v>
      </c>
      <c r="C238" s="11" t="s">
        <v>12</v>
      </c>
      <c r="D238" s="11" t="s">
        <v>146</v>
      </c>
      <c r="E238" s="11" t="s">
        <v>10</v>
      </c>
      <c r="F238" s="11">
        <v>0</v>
      </c>
      <c r="G238" s="11">
        <v>3</v>
      </c>
      <c r="H238" s="12">
        <v>3.2</v>
      </c>
      <c r="I238" s="11" t="str">
        <f t="shared" si="12"/>
        <v>high</v>
      </c>
      <c r="J238" s="11" t="s">
        <v>11</v>
      </c>
      <c r="K238" s="13">
        <v>12.01</v>
      </c>
      <c r="L238" s="13">
        <v>301.74664905612201</v>
      </c>
      <c r="M238" s="13">
        <v>2</v>
      </c>
      <c r="N238" s="13">
        <v>4</v>
      </c>
      <c r="O238" s="13">
        <f t="shared" si="13"/>
        <v>301.74664905612201</v>
      </c>
      <c r="P238" s="13">
        <f t="shared" si="14"/>
        <v>25.124616907254122</v>
      </c>
      <c r="Q238" s="83">
        <f t="shared" si="15"/>
        <v>90.448620866114837</v>
      </c>
      <c r="S238" s="85">
        <v>90.448620866114837</v>
      </c>
      <c r="T238" s="92">
        <v>0.55699937366896635</v>
      </c>
      <c r="U238" s="89">
        <v>0.17868361576821687</v>
      </c>
    </row>
    <row r="239" spans="1:21">
      <c r="A239" s="10" t="s">
        <v>528</v>
      </c>
      <c r="B239" s="11" t="s">
        <v>690</v>
      </c>
      <c r="C239" s="11" t="s">
        <v>12</v>
      </c>
      <c r="D239" s="11" t="s">
        <v>146</v>
      </c>
      <c r="E239" s="11" t="s">
        <v>10</v>
      </c>
      <c r="F239" s="11">
        <v>0</v>
      </c>
      <c r="G239" s="11">
        <v>3</v>
      </c>
      <c r="H239" s="12">
        <v>3.2</v>
      </c>
      <c r="I239" s="11" t="str">
        <f t="shared" si="12"/>
        <v>high</v>
      </c>
      <c r="J239" s="11" t="s">
        <v>11</v>
      </c>
      <c r="K239" s="13">
        <v>121</v>
      </c>
      <c r="L239" s="13">
        <v>339.865946713168</v>
      </c>
      <c r="M239" s="13">
        <v>2</v>
      </c>
      <c r="N239" s="13">
        <v>4</v>
      </c>
      <c r="O239" s="13">
        <f t="shared" si="13"/>
        <v>339.865946713168</v>
      </c>
      <c r="P239" s="13">
        <f t="shared" si="14"/>
        <v>2.8088094769683307</v>
      </c>
      <c r="Q239" s="83">
        <f t="shared" si="15"/>
        <v>10.111714117085992</v>
      </c>
      <c r="S239" s="85">
        <v>10.111714117085992</v>
      </c>
      <c r="T239" s="92">
        <v>123.60622024409648</v>
      </c>
      <c r="U239" s="89">
        <v>26.482013236878842</v>
      </c>
    </row>
    <row r="240" spans="1:21">
      <c r="A240" s="10" t="s">
        <v>528</v>
      </c>
      <c r="B240" s="11" t="s">
        <v>691</v>
      </c>
      <c r="C240" s="11" t="s">
        <v>8</v>
      </c>
      <c r="D240" s="11" t="s">
        <v>146</v>
      </c>
      <c r="E240" s="11" t="s">
        <v>10</v>
      </c>
      <c r="F240" s="11">
        <v>0</v>
      </c>
      <c r="G240" s="11">
        <v>3</v>
      </c>
      <c r="H240" s="12">
        <v>3.2</v>
      </c>
      <c r="I240" s="11" t="str">
        <f t="shared" si="12"/>
        <v>high</v>
      </c>
      <c r="J240" s="11" t="s">
        <v>11</v>
      </c>
      <c r="K240" s="13">
        <v>123.77</v>
      </c>
      <c r="L240" s="13">
        <v>397.67888884174403</v>
      </c>
      <c r="M240" s="13">
        <v>2</v>
      </c>
      <c r="N240" s="13">
        <v>4</v>
      </c>
      <c r="O240" s="13">
        <f t="shared" si="13"/>
        <v>397.67888884174403</v>
      </c>
      <c r="P240" s="13">
        <f t="shared" si="14"/>
        <v>3.213047498115408</v>
      </c>
      <c r="Q240" s="83">
        <f t="shared" si="15"/>
        <v>11.566970993215469</v>
      </c>
      <c r="S240" s="85">
        <v>11.566970993215469</v>
      </c>
      <c r="T240" s="92">
        <v>62.914553075730268</v>
      </c>
      <c r="U240" s="89">
        <v>0.18014205156037308</v>
      </c>
    </row>
    <row r="241" spans="1:21">
      <c r="A241" s="10" t="s">
        <v>528</v>
      </c>
      <c r="B241" s="11" t="s">
        <v>691</v>
      </c>
      <c r="C241" s="11" t="s">
        <v>12</v>
      </c>
      <c r="D241" s="11" t="s">
        <v>146</v>
      </c>
      <c r="E241" s="11" t="s">
        <v>10</v>
      </c>
      <c r="F241" s="11">
        <v>0</v>
      </c>
      <c r="G241" s="11">
        <v>3</v>
      </c>
      <c r="H241" s="12">
        <v>3.2</v>
      </c>
      <c r="I241" s="11" t="str">
        <f t="shared" si="12"/>
        <v>high</v>
      </c>
      <c r="J241" s="11" t="s">
        <v>11</v>
      </c>
      <c r="K241" s="13">
        <v>123.77</v>
      </c>
      <c r="L241" s="13">
        <v>384.79635562847801</v>
      </c>
      <c r="M241" s="13">
        <v>2</v>
      </c>
      <c r="N241" s="13">
        <v>4</v>
      </c>
      <c r="O241" s="13">
        <f t="shared" si="13"/>
        <v>384.79635562847801</v>
      </c>
      <c r="P241" s="13">
        <f t="shared" si="14"/>
        <v>3.1089630413547549</v>
      </c>
      <c r="Q241" s="83">
        <f t="shared" si="15"/>
        <v>11.192266948877117</v>
      </c>
      <c r="S241" s="85">
        <v>11.192266948877117</v>
      </c>
      <c r="T241" s="92">
        <v>66.484420664347269</v>
      </c>
      <c r="U241" s="89">
        <v>0.1427161805816744</v>
      </c>
    </row>
    <row r="242" spans="1:21">
      <c r="A242" s="10" t="s">
        <v>528</v>
      </c>
      <c r="B242" s="11" t="s">
        <v>692</v>
      </c>
      <c r="C242" s="11" t="s">
        <v>8</v>
      </c>
      <c r="D242" s="11" t="s">
        <v>146</v>
      </c>
      <c r="E242" s="11" t="s">
        <v>10</v>
      </c>
      <c r="F242" s="11">
        <v>0</v>
      </c>
      <c r="G242" s="11">
        <v>3</v>
      </c>
      <c r="H242" s="12">
        <v>3.2</v>
      </c>
      <c r="I242" s="11" t="str">
        <f t="shared" si="12"/>
        <v>high</v>
      </c>
      <c r="J242" s="11" t="s">
        <v>11</v>
      </c>
      <c r="K242" s="13">
        <v>43.41</v>
      </c>
      <c r="L242" s="13">
        <v>785.04808233702204</v>
      </c>
      <c r="M242" s="13">
        <v>2</v>
      </c>
      <c r="N242" s="13">
        <v>4</v>
      </c>
      <c r="O242" s="13">
        <f t="shared" si="13"/>
        <v>785.04808233702204</v>
      </c>
      <c r="P242" s="13">
        <f t="shared" si="14"/>
        <v>18.08449855648519</v>
      </c>
      <c r="Q242" s="83">
        <f t="shared" si="15"/>
        <v>65.104194803346672</v>
      </c>
      <c r="S242" s="85">
        <v>65.104194803346672</v>
      </c>
      <c r="T242" s="92">
        <v>0.8811076414221396</v>
      </c>
      <c r="U242" s="89">
        <v>0.12301936293477382</v>
      </c>
    </row>
    <row r="243" spans="1:21">
      <c r="A243" s="10" t="s">
        <v>528</v>
      </c>
      <c r="B243" s="11" t="s">
        <v>692</v>
      </c>
      <c r="C243" s="11" t="s">
        <v>12</v>
      </c>
      <c r="D243" s="11" t="s">
        <v>146</v>
      </c>
      <c r="E243" s="11" t="s">
        <v>10</v>
      </c>
      <c r="F243" s="11">
        <v>0</v>
      </c>
      <c r="G243" s="11">
        <v>3</v>
      </c>
      <c r="H243" s="12">
        <v>3.2</v>
      </c>
      <c r="I243" s="11" t="str">
        <f t="shared" si="12"/>
        <v>high</v>
      </c>
      <c r="J243" s="11" t="s">
        <v>11</v>
      </c>
      <c r="K243" s="13">
        <v>124.1</v>
      </c>
      <c r="L243" s="13">
        <v>367.55738408505403</v>
      </c>
      <c r="M243" s="13">
        <v>2</v>
      </c>
      <c r="N243" s="13">
        <v>4</v>
      </c>
      <c r="O243" s="13">
        <f t="shared" si="13"/>
        <v>367.55738408505403</v>
      </c>
      <c r="P243" s="13">
        <f t="shared" si="14"/>
        <v>2.9617839168819824</v>
      </c>
      <c r="Q243" s="83">
        <f t="shared" si="15"/>
        <v>10.662422100775135</v>
      </c>
      <c r="S243" s="85">
        <v>10.662422100775135</v>
      </c>
      <c r="T243" s="92">
        <v>60.107278037409209</v>
      </c>
      <c r="U243" s="89">
        <v>92.775516831394057</v>
      </c>
    </row>
    <row r="244" spans="1:21">
      <c r="A244" s="10" t="s">
        <v>837</v>
      </c>
      <c r="B244" s="11" t="s">
        <v>838</v>
      </c>
      <c r="C244" s="11" t="s">
        <v>8</v>
      </c>
      <c r="D244" s="11" t="s">
        <v>9</v>
      </c>
      <c r="E244" s="11" t="s">
        <v>10</v>
      </c>
      <c r="F244" s="11">
        <v>0</v>
      </c>
      <c r="G244" s="11">
        <v>1</v>
      </c>
      <c r="H244" s="12">
        <v>2.2999999999999998</v>
      </c>
      <c r="I244" s="11" t="str">
        <f t="shared" si="12"/>
        <v>low</v>
      </c>
      <c r="J244" s="11" t="s">
        <v>11</v>
      </c>
      <c r="K244" s="13">
        <v>7.56</v>
      </c>
      <c r="L244" s="13">
        <v>766.39519942729396</v>
      </c>
      <c r="M244" s="13">
        <v>2</v>
      </c>
      <c r="N244" s="13">
        <v>4</v>
      </c>
      <c r="O244" s="13">
        <f t="shared" si="13"/>
        <v>766.39519942729396</v>
      </c>
      <c r="P244" s="13">
        <f t="shared" si="14"/>
        <v>101.37502637927169</v>
      </c>
      <c r="Q244" s="83">
        <f t="shared" si="15"/>
        <v>364.95009496537807</v>
      </c>
      <c r="S244" s="85">
        <v>364.95009496537807</v>
      </c>
      <c r="T244" s="92">
        <v>0.86040773588592168</v>
      </c>
      <c r="U244" s="89">
        <v>360.02830514066414</v>
      </c>
    </row>
    <row r="245" spans="1:21">
      <c r="A245" s="10" t="s">
        <v>837</v>
      </c>
      <c r="B245" s="11" t="s">
        <v>838</v>
      </c>
      <c r="C245" s="11" t="s">
        <v>12</v>
      </c>
      <c r="D245" s="11" t="s">
        <v>9</v>
      </c>
      <c r="E245" s="11" t="s">
        <v>10</v>
      </c>
      <c r="F245" s="11">
        <v>0</v>
      </c>
      <c r="G245" s="11">
        <v>1</v>
      </c>
      <c r="H245" s="12">
        <v>2.2999999999999998</v>
      </c>
      <c r="I245" s="11" t="str">
        <f t="shared" si="12"/>
        <v>low</v>
      </c>
      <c r="J245" s="11" t="s">
        <v>11</v>
      </c>
      <c r="K245" s="13">
        <v>8.2899999999999991</v>
      </c>
      <c r="L245" s="13">
        <v>636.73265753405701</v>
      </c>
      <c r="M245" s="13">
        <v>2</v>
      </c>
      <c r="N245" s="13">
        <v>4</v>
      </c>
      <c r="O245" s="13">
        <f t="shared" si="13"/>
        <v>636.73265753405701</v>
      </c>
      <c r="P245" s="13">
        <f t="shared" si="14"/>
        <v>76.807316952238494</v>
      </c>
      <c r="Q245" s="83">
        <f t="shared" si="15"/>
        <v>276.50634102805861</v>
      </c>
      <c r="S245" s="85">
        <v>276.50634102805861</v>
      </c>
      <c r="T245" s="92">
        <v>0.45405827194147425</v>
      </c>
      <c r="U245" s="89">
        <v>32.832368543508586</v>
      </c>
    </row>
    <row r="246" spans="1:21">
      <c r="A246" s="10" t="s">
        <v>837</v>
      </c>
      <c r="B246" s="11" t="s">
        <v>839</v>
      </c>
      <c r="C246" s="11" t="s">
        <v>8</v>
      </c>
      <c r="D246" s="11" t="s">
        <v>9</v>
      </c>
      <c r="E246" s="11" t="s">
        <v>10</v>
      </c>
      <c r="F246" s="11">
        <v>0</v>
      </c>
      <c r="G246" s="11">
        <v>1</v>
      </c>
      <c r="H246" s="12">
        <v>2.2999999999999998</v>
      </c>
      <c r="I246" s="11" t="str">
        <f t="shared" si="12"/>
        <v>low</v>
      </c>
      <c r="J246" s="11" t="s">
        <v>11</v>
      </c>
      <c r="K246" s="13">
        <v>5.9</v>
      </c>
      <c r="L246" s="13">
        <v>817.81481208344098</v>
      </c>
      <c r="M246" s="13">
        <v>2</v>
      </c>
      <c r="N246" s="13">
        <v>4</v>
      </c>
      <c r="O246" s="13">
        <f t="shared" si="13"/>
        <v>817.81481208344098</v>
      </c>
      <c r="P246" s="13">
        <f t="shared" si="14"/>
        <v>138.61268001414254</v>
      </c>
      <c r="Q246" s="83">
        <f t="shared" si="15"/>
        <v>499.00564805091312</v>
      </c>
      <c r="S246" s="85">
        <v>499.00564805091312</v>
      </c>
      <c r="T246" s="92">
        <v>0.73819313948071252</v>
      </c>
      <c r="U246" s="89">
        <v>51.289520183207685</v>
      </c>
    </row>
    <row r="247" spans="1:21">
      <c r="A247" s="10" t="s">
        <v>837</v>
      </c>
      <c r="B247" s="11" t="s">
        <v>839</v>
      </c>
      <c r="C247" s="11" t="s">
        <v>12</v>
      </c>
      <c r="D247" s="11" t="s">
        <v>9</v>
      </c>
      <c r="E247" s="11" t="s">
        <v>10</v>
      </c>
      <c r="F247" s="11">
        <v>0</v>
      </c>
      <c r="G247" s="11">
        <v>1</v>
      </c>
      <c r="H247" s="12">
        <v>2.2999999999999998</v>
      </c>
      <c r="I247" s="11" t="str">
        <f t="shared" si="12"/>
        <v>low</v>
      </c>
      <c r="J247" s="11" t="s">
        <v>11</v>
      </c>
      <c r="K247" s="13">
        <v>9.4</v>
      </c>
      <c r="L247" s="13">
        <v>668.82205173960097</v>
      </c>
      <c r="M247" s="13">
        <v>2</v>
      </c>
      <c r="N247" s="13">
        <v>4</v>
      </c>
      <c r="O247" s="13">
        <f t="shared" si="13"/>
        <v>668.82205173960097</v>
      </c>
      <c r="P247" s="13">
        <f t="shared" si="14"/>
        <v>71.151282099957541</v>
      </c>
      <c r="Q247" s="83">
        <f t="shared" si="15"/>
        <v>256.14461555984713</v>
      </c>
      <c r="S247" s="85">
        <v>256.14461555984713</v>
      </c>
      <c r="T247" s="92">
        <v>0.45927517454464656</v>
      </c>
      <c r="U247" s="89">
        <v>136.29177558697788</v>
      </c>
    </row>
    <row r="248" spans="1:21">
      <c r="A248" s="10" t="s">
        <v>837</v>
      </c>
      <c r="B248" s="11" t="s">
        <v>840</v>
      </c>
      <c r="C248" s="11" t="s">
        <v>8</v>
      </c>
      <c r="D248" s="11" t="s">
        <v>9</v>
      </c>
      <c r="E248" s="11" t="s">
        <v>10</v>
      </c>
      <c r="F248" s="11">
        <v>0</v>
      </c>
      <c r="G248" s="11">
        <v>1</v>
      </c>
      <c r="H248" s="12">
        <v>2.2999999999999998</v>
      </c>
      <c r="I248" s="11" t="str">
        <f t="shared" si="12"/>
        <v>low</v>
      </c>
      <c r="J248" s="11" t="s">
        <v>11</v>
      </c>
      <c r="K248" s="13">
        <v>122.4</v>
      </c>
      <c r="L248" s="13">
        <v>467.97943208798199</v>
      </c>
      <c r="M248" s="13">
        <v>2</v>
      </c>
      <c r="N248" s="13">
        <v>4</v>
      </c>
      <c r="O248" s="13">
        <f t="shared" si="13"/>
        <v>467.97943208798199</v>
      </c>
      <c r="P248" s="13">
        <f t="shared" si="14"/>
        <v>3.8233613732678267</v>
      </c>
      <c r="Q248" s="83">
        <f t="shared" si="15"/>
        <v>13.764100943764177</v>
      </c>
      <c r="S248" s="85">
        <v>13.764100943764177</v>
      </c>
      <c r="T248" s="92">
        <v>0.55760117371122653</v>
      </c>
      <c r="U248" s="89">
        <v>180.52578040094261</v>
      </c>
    </row>
    <row r="249" spans="1:21">
      <c r="A249" s="10" t="s">
        <v>837</v>
      </c>
      <c r="B249" s="11" t="s">
        <v>840</v>
      </c>
      <c r="C249" s="11" t="s">
        <v>12</v>
      </c>
      <c r="D249" s="11" t="s">
        <v>9</v>
      </c>
      <c r="E249" s="11" t="s">
        <v>10</v>
      </c>
      <c r="F249" s="11">
        <v>0</v>
      </c>
      <c r="G249" s="11">
        <v>1</v>
      </c>
      <c r="H249" s="12">
        <v>2.2999999999999998</v>
      </c>
      <c r="I249" s="11" t="str">
        <f t="shared" si="12"/>
        <v>low</v>
      </c>
      <c r="J249" s="11" t="s">
        <v>11</v>
      </c>
      <c r="K249" s="13">
        <v>6.92</v>
      </c>
      <c r="L249" s="13">
        <v>712.96907718412604</v>
      </c>
      <c r="M249" s="13">
        <v>2</v>
      </c>
      <c r="N249" s="13">
        <v>4</v>
      </c>
      <c r="O249" s="13">
        <f t="shared" si="13"/>
        <v>712.96907718412604</v>
      </c>
      <c r="P249" s="13">
        <f t="shared" si="14"/>
        <v>103.03021346591417</v>
      </c>
      <c r="Q249" s="83">
        <f t="shared" si="15"/>
        <v>370.90876847729106</v>
      </c>
      <c r="S249" s="85">
        <v>370.90876847729106</v>
      </c>
      <c r="T249" s="92">
        <v>0.2112404139333286</v>
      </c>
      <c r="U249" s="89">
        <v>121.31320058962724</v>
      </c>
    </row>
    <row r="250" spans="1:21">
      <c r="A250" s="10" t="s">
        <v>837</v>
      </c>
      <c r="B250" s="11" t="s">
        <v>841</v>
      </c>
      <c r="C250" s="11" t="s">
        <v>8</v>
      </c>
      <c r="D250" s="11" t="s">
        <v>9</v>
      </c>
      <c r="E250" s="11" t="s">
        <v>10</v>
      </c>
      <c r="F250" s="11">
        <v>0</v>
      </c>
      <c r="G250" s="11">
        <v>1</v>
      </c>
      <c r="H250" s="12">
        <v>2.2999999999999998</v>
      </c>
      <c r="I250" s="11" t="str">
        <f t="shared" si="12"/>
        <v>low</v>
      </c>
      <c r="J250" s="11" t="s">
        <v>11</v>
      </c>
      <c r="K250" s="13">
        <v>125.14</v>
      </c>
      <c r="L250" s="13">
        <v>480.99483024488501</v>
      </c>
      <c r="M250" s="13">
        <v>2</v>
      </c>
      <c r="N250" s="13">
        <v>4</v>
      </c>
      <c r="O250" s="13">
        <f t="shared" si="13"/>
        <v>480.99483024488501</v>
      </c>
      <c r="P250" s="13">
        <f t="shared" si="14"/>
        <v>3.8436537497593495</v>
      </c>
      <c r="Q250" s="83">
        <f t="shared" si="15"/>
        <v>13.837153499133658</v>
      </c>
      <c r="S250" s="85">
        <v>13.837153499133658</v>
      </c>
      <c r="T250" s="92">
        <v>0.41701826596582636</v>
      </c>
      <c r="U250" s="89">
        <v>110.60862201560809</v>
      </c>
    </row>
    <row r="251" spans="1:21">
      <c r="A251" s="10" t="s">
        <v>837</v>
      </c>
      <c r="B251" s="11" t="s">
        <v>841</v>
      </c>
      <c r="C251" s="11" t="s">
        <v>12</v>
      </c>
      <c r="D251" s="11" t="s">
        <v>9</v>
      </c>
      <c r="E251" s="11" t="s">
        <v>10</v>
      </c>
      <c r="F251" s="11">
        <v>0</v>
      </c>
      <c r="G251" s="11">
        <v>1</v>
      </c>
      <c r="H251" s="12">
        <v>2.2999999999999998</v>
      </c>
      <c r="I251" s="11" t="str">
        <f t="shared" si="12"/>
        <v>low</v>
      </c>
      <c r="J251" s="11" t="s">
        <v>11</v>
      </c>
      <c r="K251" s="13">
        <v>8.5500000000000007</v>
      </c>
      <c r="L251" s="13">
        <v>689.17003579844697</v>
      </c>
      <c r="M251" s="13">
        <v>2</v>
      </c>
      <c r="N251" s="13">
        <v>4</v>
      </c>
      <c r="O251" s="13">
        <f t="shared" si="13"/>
        <v>689.17003579844697</v>
      </c>
      <c r="P251" s="13">
        <f t="shared" si="14"/>
        <v>80.604682549525961</v>
      </c>
      <c r="Q251" s="83">
        <f t="shared" si="15"/>
        <v>290.17685717829346</v>
      </c>
      <c r="S251" s="85">
        <v>290.17685717829346</v>
      </c>
      <c r="T251" s="92">
        <v>0.37101252876752072</v>
      </c>
      <c r="U251" s="89">
        <v>0.58193407334200353</v>
      </c>
    </row>
    <row r="252" spans="1:21">
      <c r="A252" s="10" t="s">
        <v>837</v>
      </c>
      <c r="B252" s="11" t="s">
        <v>842</v>
      </c>
      <c r="C252" s="11" t="s">
        <v>8</v>
      </c>
      <c r="D252" s="11" t="s">
        <v>9</v>
      </c>
      <c r="E252" s="11" t="s">
        <v>10</v>
      </c>
      <c r="F252" s="11">
        <v>0</v>
      </c>
      <c r="G252" s="11">
        <v>2</v>
      </c>
      <c r="H252" s="12">
        <v>2.2999999999999998</v>
      </c>
      <c r="I252" s="11" t="str">
        <f t="shared" si="12"/>
        <v>low</v>
      </c>
      <c r="J252" s="11" t="s">
        <v>11</v>
      </c>
      <c r="K252" s="13">
        <v>5.67</v>
      </c>
      <c r="L252" s="13">
        <v>686.72177967410698</v>
      </c>
      <c r="M252" s="13">
        <v>2</v>
      </c>
      <c r="N252" s="13">
        <v>4</v>
      </c>
      <c r="O252" s="13">
        <f t="shared" si="13"/>
        <v>686.72177967410698</v>
      </c>
      <c r="P252" s="13">
        <f t="shared" si="14"/>
        <v>121.11495232347566</v>
      </c>
      <c r="Q252" s="83">
        <f t="shared" si="15"/>
        <v>436.01382836451239</v>
      </c>
      <c r="S252" s="85">
        <v>436.01382836451239</v>
      </c>
      <c r="T252" s="92">
        <v>0.74747590805816089</v>
      </c>
      <c r="U252" s="89">
        <v>256.72991760462179</v>
      </c>
    </row>
    <row r="253" spans="1:21">
      <c r="A253" s="10" t="s">
        <v>837</v>
      </c>
      <c r="B253" s="11" t="s">
        <v>842</v>
      </c>
      <c r="C253" s="11" t="s">
        <v>12</v>
      </c>
      <c r="D253" s="11" t="s">
        <v>9</v>
      </c>
      <c r="E253" s="11" t="s">
        <v>10</v>
      </c>
      <c r="F253" s="11">
        <v>0</v>
      </c>
      <c r="G253" s="11">
        <v>2</v>
      </c>
      <c r="H253" s="12">
        <v>2.2999999999999998</v>
      </c>
      <c r="I253" s="11" t="str">
        <f t="shared" si="12"/>
        <v>low</v>
      </c>
      <c r="J253" s="11" t="s">
        <v>11</v>
      </c>
      <c r="K253" s="13">
        <v>6.52</v>
      </c>
      <c r="L253" s="13">
        <v>666.77633683585498</v>
      </c>
      <c r="M253" s="13">
        <v>2</v>
      </c>
      <c r="N253" s="13">
        <v>4</v>
      </c>
      <c r="O253" s="13">
        <f t="shared" si="13"/>
        <v>666.77633683585498</v>
      </c>
      <c r="P253" s="13">
        <f t="shared" si="14"/>
        <v>102.2663093306526</v>
      </c>
      <c r="Q253" s="83">
        <f t="shared" si="15"/>
        <v>368.15871359034935</v>
      </c>
      <c r="S253" s="85">
        <v>368.15871359034935</v>
      </c>
      <c r="T253" s="92">
        <v>142.73824936963581</v>
      </c>
      <c r="U253" s="89">
        <v>0.38710447808036919</v>
      </c>
    </row>
    <row r="254" spans="1:21">
      <c r="A254" s="10" t="s">
        <v>837</v>
      </c>
      <c r="B254" s="11" t="s">
        <v>843</v>
      </c>
      <c r="C254" s="11" t="s">
        <v>8</v>
      </c>
      <c r="D254" s="11" t="s">
        <v>9</v>
      </c>
      <c r="E254" s="11" t="s">
        <v>10</v>
      </c>
      <c r="F254" s="11">
        <v>0</v>
      </c>
      <c r="G254" s="11">
        <v>2</v>
      </c>
      <c r="H254" s="12">
        <v>2.2999999999999998</v>
      </c>
      <c r="I254" s="11" t="str">
        <f t="shared" si="12"/>
        <v>low</v>
      </c>
      <c r="J254" s="11" t="s">
        <v>11</v>
      </c>
      <c r="K254" s="13">
        <v>5.25</v>
      </c>
      <c r="L254" s="13">
        <v>760.95393723808399</v>
      </c>
      <c r="M254" s="13">
        <v>2</v>
      </c>
      <c r="N254" s="13">
        <v>4</v>
      </c>
      <c r="O254" s="13">
        <f t="shared" si="13"/>
        <v>760.95393723808399</v>
      </c>
      <c r="P254" s="13">
        <f t="shared" si="14"/>
        <v>144.94360709296839</v>
      </c>
      <c r="Q254" s="83">
        <f t="shared" si="15"/>
        <v>521.7969855346862</v>
      </c>
      <c r="S254" s="85">
        <v>521.7969855346862</v>
      </c>
      <c r="T254" s="92">
        <v>200.10328748019819</v>
      </c>
      <c r="U254" s="89">
        <v>68.891667218165992</v>
      </c>
    </row>
    <row r="255" spans="1:21">
      <c r="A255" s="10" t="s">
        <v>837</v>
      </c>
      <c r="B255" s="11" t="s">
        <v>843</v>
      </c>
      <c r="C255" s="11" t="s">
        <v>12</v>
      </c>
      <c r="D255" s="11" t="s">
        <v>9</v>
      </c>
      <c r="E255" s="11" t="s">
        <v>10</v>
      </c>
      <c r="F255" s="11">
        <v>0</v>
      </c>
      <c r="G255" s="11">
        <v>2</v>
      </c>
      <c r="H255" s="12">
        <v>2.2999999999999998</v>
      </c>
      <c r="I255" s="11" t="str">
        <f t="shared" si="12"/>
        <v>low</v>
      </c>
      <c r="J255" s="11" t="s">
        <v>11</v>
      </c>
      <c r="K255" s="13">
        <v>4.7300000000000004</v>
      </c>
      <c r="L255" s="13">
        <v>717.53620453553106</v>
      </c>
      <c r="M255" s="13">
        <v>2</v>
      </c>
      <c r="N255" s="13">
        <v>4</v>
      </c>
      <c r="O255" s="13">
        <f t="shared" si="13"/>
        <v>717.53620453553106</v>
      </c>
      <c r="P255" s="13">
        <f t="shared" si="14"/>
        <v>151.6989861597317</v>
      </c>
      <c r="Q255" s="83">
        <f t="shared" si="15"/>
        <v>546.1163501750342</v>
      </c>
      <c r="S255" s="85">
        <v>546.1163501750342</v>
      </c>
      <c r="T255" s="92">
        <v>33.60008185932255</v>
      </c>
      <c r="U255" s="89">
        <v>0.61094281609643275</v>
      </c>
    </row>
    <row r="256" spans="1:21">
      <c r="A256" s="10" t="s">
        <v>837</v>
      </c>
      <c r="B256" s="11" t="s">
        <v>844</v>
      </c>
      <c r="C256" s="11" t="s">
        <v>8</v>
      </c>
      <c r="D256" s="11" t="s">
        <v>9</v>
      </c>
      <c r="E256" s="11" t="s">
        <v>10</v>
      </c>
      <c r="F256" s="11">
        <v>0</v>
      </c>
      <c r="G256" s="11">
        <v>2</v>
      </c>
      <c r="H256" s="12">
        <v>2.2999999999999998</v>
      </c>
      <c r="I256" s="11" t="str">
        <f t="shared" si="12"/>
        <v>low</v>
      </c>
      <c r="J256" s="11" t="s">
        <v>11</v>
      </c>
      <c r="K256" s="13">
        <v>5.4</v>
      </c>
      <c r="L256" s="13">
        <v>538.85970403870203</v>
      </c>
      <c r="M256" s="13">
        <v>2</v>
      </c>
      <c r="N256" s="13">
        <v>4</v>
      </c>
      <c r="O256" s="13">
        <f t="shared" si="13"/>
        <v>538.85970403870203</v>
      </c>
      <c r="P256" s="13">
        <f t="shared" si="14"/>
        <v>99.788834081241106</v>
      </c>
      <c r="Q256" s="83">
        <f t="shared" si="15"/>
        <v>359.23980269246795</v>
      </c>
      <c r="S256" s="85">
        <v>359.23980269246795</v>
      </c>
      <c r="T256" s="92">
        <v>176.59460857379702</v>
      </c>
      <c r="U256" s="89">
        <v>92.386088763606352</v>
      </c>
    </row>
    <row r="257" spans="1:21">
      <c r="A257" s="10" t="s">
        <v>837</v>
      </c>
      <c r="B257" s="11" t="s">
        <v>844</v>
      </c>
      <c r="C257" s="11" t="s">
        <v>12</v>
      </c>
      <c r="D257" s="11" t="s">
        <v>9</v>
      </c>
      <c r="E257" s="11" t="s">
        <v>10</v>
      </c>
      <c r="F257" s="11">
        <v>0</v>
      </c>
      <c r="G257" s="11">
        <v>2</v>
      </c>
      <c r="H257" s="12">
        <v>2.2999999999999998</v>
      </c>
      <c r="I257" s="11" t="str">
        <f t="shared" si="12"/>
        <v>low</v>
      </c>
      <c r="J257" s="11" t="s">
        <v>11</v>
      </c>
      <c r="K257" s="13">
        <v>4.8499999999999996</v>
      </c>
      <c r="L257" s="13">
        <v>679.83678896412505</v>
      </c>
      <c r="M257" s="13">
        <v>2</v>
      </c>
      <c r="N257" s="13">
        <v>4</v>
      </c>
      <c r="O257" s="13">
        <f t="shared" si="13"/>
        <v>679.83678896412505</v>
      </c>
      <c r="P257" s="13">
        <f t="shared" si="14"/>
        <v>140.1725338070361</v>
      </c>
      <c r="Q257" s="83">
        <f t="shared" si="15"/>
        <v>504.62112170532993</v>
      </c>
      <c r="S257" s="85">
        <v>504.62112170532993</v>
      </c>
      <c r="T257" s="92">
        <v>71.382921742737409</v>
      </c>
      <c r="U257" s="89">
        <v>0.43672856512542152</v>
      </c>
    </row>
    <row r="258" spans="1:21">
      <c r="A258" s="10" t="s">
        <v>837</v>
      </c>
      <c r="B258" s="11" t="s">
        <v>845</v>
      </c>
      <c r="C258" s="11" t="s">
        <v>8</v>
      </c>
      <c r="D258" s="11" t="s">
        <v>9</v>
      </c>
      <c r="E258" s="11" t="s">
        <v>10</v>
      </c>
      <c r="F258" s="11">
        <v>0</v>
      </c>
      <c r="G258" s="11">
        <v>2</v>
      </c>
      <c r="H258" s="12">
        <v>2.2999999999999998</v>
      </c>
      <c r="I258" s="11" t="str">
        <f t="shared" ref="I258:I321" si="16">IF(H258=2.3,"low",IF(H258=2.7,"medium",IF(H258=3.2,"high",IF(H258=1.4,"low",IF(H258=2,"medium",IF(H258=3.3,"high"))))))</f>
        <v>low</v>
      </c>
      <c r="J258" s="11" t="s">
        <v>11</v>
      </c>
      <c r="K258" s="13">
        <v>5.44</v>
      </c>
      <c r="L258" s="13">
        <v>373.51547114861501</v>
      </c>
      <c r="M258" s="13">
        <v>2</v>
      </c>
      <c r="N258" s="13">
        <v>4</v>
      </c>
      <c r="O258" s="13">
        <f t="shared" ref="O258:O321" si="17">(IF(L258&lt;N258,0,L258))</f>
        <v>373.51547114861501</v>
      </c>
      <c r="P258" s="13">
        <f t="shared" ref="P258:P321" si="18">IF(O258=0,NA(),(O258/K258))</f>
        <v>68.660932196436576</v>
      </c>
      <c r="Q258" s="83">
        <f t="shared" ref="Q258:Q321" si="19">IF(O258=0,NA(),((P258/1000)*3600))</f>
        <v>247.17935590717164</v>
      </c>
      <c r="S258" s="85">
        <v>247.17935590717164</v>
      </c>
      <c r="T258" s="92">
        <v>189.6229608505904</v>
      </c>
      <c r="U258" s="89">
        <v>153.51378882784942</v>
      </c>
    </row>
    <row r="259" spans="1:21">
      <c r="A259" s="10" t="s">
        <v>837</v>
      </c>
      <c r="B259" s="11" t="s">
        <v>845</v>
      </c>
      <c r="C259" s="11" t="s">
        <v>12</v>
      </c>
      <c r="D259" s="11" t="s">
        <v>9</v>
      </c>
      <c r="E259" s="11" t="s">
        <v>10</v>
      </c>
      <c r="F259" s="11">
        <v>0</v>
      </c>
      <c r="G259" s="11">
        <v>2</v>
      </c>
      <c r="H259" s="12">
        <v>2.2999999999999998</v>
      </c>
      <c r="I259" s="11" t="str">
        <f t="shared" si="16"/>
        <v>low</v>
      </c>
      <c r="J259" s="11" t="s">
        <v>11</v>
      </c>
      <c r="K259" s="13">
        <v>4.87</v>
      </c>
      <c r="L259" s="13">
        <v>719.98784180080702</v>
      </c>
      <c r="M259" s="13">
        <v>2</v>
      </c>
      <c r="N259" s="13">
        <v>4</v>
      </c>
      <c r="O259" s="13">
        <f t="shared" si="17"/>
        <v>719.98784180080702</v>
      </c>
      <c r="P259" s="13">
        <f t="shared" si="18"/>
        <v>147.84144595499117</v>
      </c>
      <c r="Q259" s="83">
        <f t="shared" si="19"/>
        <v>532.22920543796829</v>
      </c>
      <c r="S259" s="85">
        <v>532.22920543796829</v>
      </c>
      <c r="T259" s="92">
        <v>63.273740177513289</v>
      </c>
      <c r="U259" s="89">
        <v>6.6026585646860187</v>
      </c>
    </row>
    <row r="260" spans="1:21">
      <c r="A260" s="10" t="s">
        <v>837</v>
      </c>
      <c r="B260" s="11" t="s">
        <v>846</v>
      </c>
      <c r="C260" s="11" t="s">
        <v>8</v>
      </c>
      <c r="D260" s="11" t="s">
        <v>9</v>
      </c>
      <c r="E260" s="11" t="s">
        <v>10</v>
      </c>
      <c r="F260" s="11">
        <v>0</v>
      </c>
      <c r="G260" s="11">
        <v>1</v>
      </c>
      <c r="H260" s="12">
        <v>2.7</v>
      </c>
      <c r="I260" s="11" t="str">
        <f t="shared" si="16"/>
        <v>medium</v>
      </c>
      <c r="J260" s="11" t="s">
        <v>11</v>
      </c>
      <c r="K260" s="13">
        <v>4.87</v>
      </c>
      <c r="L260" s="13">
        <v>403.40209344944799</v>
      </c>
      <c r="M260" s="13">
        <v>2</v>
      </c>
      <c r="N260" s="13">
        <v>4</v>
      </c>
      <c r="O260" s="13">
        <f t="shared" si="17"/>
        <v>403.40209344944799</v>
      </c>
      <c r="P260" s="13">
        <f t="shared" si="18"/>
        <v>82.834105431098152</v>
      </c>
      <c r="Q260" s="83">
        <f t="shared" si="19"/>
        <v>298.20277955195331</v>
      </c>
      <c r="S260" s="85">
        <v>298.20277955195331</v>
      </c>
      <c r="T260" s="92">
        <v>328.73356740664303</v>
      </c>
      <c r="U260" s="89">
        <v>23.547913248236519</v>
      </c>
    </row>
    <row r="261" spans="1:21">
      <c r="A261" s="10" t="s">
        <v>837</v>
      </c>
      <c r="B261" s="11" t="s">
        <v>846</v>
      </c>
      <c r="C261" s="11" t="s">
        <v>12</v>
      </c>
      <c r="D261" s="11" t="s">
        <v>9</v>
      </c>
      <c r="E261" s="11" t="s">
        <v>10</v>
      </c>
      <c r="F261" s="11">
        <v>0</v>
      </c>
      <c r="G261" s="11">
        <v>1</v>
      </c>
      <c r="H261" s="12">
        <v>2.7</v>
      </c>
      <c r="I261" s="11" t="str">
        <f t="shared" si="16"/>
        <v>medium</v>
      </c>
      <c r="J261" s="11" t="s">
        <v>11</v>
      </c>
      <c r="K261" s="13">
        <v>4.0199999999999996</v>
      </c>
      <c r="L261" s="13">
        <v>447.95544184339599</v>
      </c>
      <c r="M261" s="13">
        <v>2</v>
      </c>
      <c r="N261" s="13">
        <v>4</v>
      </c>
      <c r="O261" s="13">
        <f t="shared" si="17"/>
        <v>447.95544184339599</v>
      </c>
      <c r="P261" s="13">
        <f t="shared" si="18"/>
        <v>111.43170195109354</v>
      </c>
      <c r="Q261" s="83">
        <f t="shared" si="19"/>
        <v>401.15412702393678</v>
      </c>
      <c r="S261" s="85">
        <v>401.15412702393678</v>
      </c>
      <c r="T261" s="92">
        <v>86.284205185482321</v>
      </c>
      <c r="U261" s="89">
        <v>2.8523403599656585</v>
      </c>
    </row>
    <row r="262" spans="1:21">
      <c r="A262" s="10" t="s">
        <v>837</v>
      </c>
      <c r="B262" s="11" t="s">
        <v>847</v>
      </c>
      <c r="C262" s="11" t="s">
        <v>8</v>
      </c>
      <c r="D262" s="11" t="s">
        <v>9</v>
      </c>
      <c r="E262" s="11" t="s">
        <v>10</v>
      </c>
      <c r="F262" s="11">
        <v>0</v>
      </c>
      <c r="G262" s="11">
        <v>1</v>
      </c>
      <c r="H262" s="12">
        <v>2.7</v>
      </c>
      <c r="I262" s="11" t="str">
        <f t="shared" si="16"/>
        <v>medium</v>
      </c>
      <c r="J262" s="11" t="s">
        <v>11</v>
      </c>
      <c r="K262" s="13">
        <v>5.4</v>
      </c>
      <c r="L262" s="13">
        <v>394.516230646797</v>
      </c>
      <c r="M262" s="13">
        <v>2</v>
      </c>
      <c r="N262" s="13">
        <v>4</v>
      </c>
      <c r="O262" s="13">
        <f t="shared" si="17"/>
        <v>394.516230646797</v>
      </c>
      <c r="P262" s="13">
        <f t="shared" si="18"/>
        <v>73.05856123088833</v>
      </c>
      <c r="Q262" s="83">
        <f t="shared" si="19"/>
        <v>263.010820431198</v>
      </c>
      <c r="S262" s="85">
        <v>263.010820431198</v>
      </c>
      <c r="T262" s="92">
        <v>260.53885965476485</v>
      </c>
      <c r="U262" s="89">
        <v>23.941298504274421</v>
      </c>
    </row>
    <row r="263" spans="1:21">
      <c r="A263" s="10" t="s">
        <v>837</v>
      </c>
      <c r="B263" s="11" t="s">
        <v>847</v>
      </c>
      <c r="C263" s="11" t="s">
        <v>12</v>
      </c>
      <c r="D263" s="11" t="s">
        <v>9</v>
      </c>
      <c r="E263" s="11" t="s">
        <v>10</v>
      </c>
      <c r="F263" s="11">
        <v>0</v>
      </c>
      <c r="G263" s="11">
        <v>1</v>
      </c>
      <c r="H263" s="12">
        <v>2.7</v>
      </c>
      <c r="I263" s="11" t="str">
        <f t="shared" si="16"/>
        <v>medium</v>
      </c>
      <c r="J263" s="11" t="s">
        <v>11</v>
      </c>
      <c r="K263" s="13">
        <v>5.65</v>
      </c>
      <c r="L263" s="13">
        <v>728.66074003306505</v>
      </c>
      <c r="M263" s="13">
        <v>2</v>
      </c>
      <c r="N263" s="13">
        <v>4</v>
      </c>
      <c r="O263" s="13">
        <f t="shared" si="17"/>
        <v>728.66074003306505</v>
      </c>
      <c r="P263" s="13">
        <f t="shared" si="18"/>
        <v>128.96650266071947</v>
      </c>
      <c r="Q263" s="83">
        <f t="shared" si="19"/>
        <v>464.27940957859005</v>
      </c>
      <c r="S263" s="85">
        <v>464.27940957859005</v>
      </c>
      <c r="T263" s="92">
        <v>94.473232683495567</v>
      </c>
      <c r="U263" s="89">
        <v>19.553336625036071</v>
      </c>
    </row>
    <row r="264" spans="1:21">
      <c r="A264" s="10" t="s">
        <v>837</v>
      </c>
      <c r="B264" s="11" t="s">
        <v>848</v>
      </c>
      <c r="C264" s="11" t="s">
        <v>8</v>
      </c>
      <c r="D264" s="11" t="s">
        <v>9</v>
      </c>
      <c r="E264" s="11" t="s">
        <v>10</v>
      </c>
      <c r="F264" s="11">
        <v>0</v>
      </c>
      <c r="G264" s="11">
        <v>1</v>
      </c>
      <c r="H264" s="12">
        <v>2.7</v>
      </c>
      <c r="I264" s="11" t="str">
        <f t="shared" si="16"/>
        <v>medium</v>
      </c>
      <c r="J264" s="11" t="s">
        <v>11</v>
      </c>
      <c r="K264" s="13">
        <v>5.23</v>
      </c>
      <c r="L264" s="13">
        <v>647.50972406440906</v>
      </c>
      <c r="M264" s="13">
        <v>2</v>
      </c>
      <c r="N264" s="13">
        <v>4</v>
      </c>
      <c r="O264" s="13">
        <f t="shared" si="17"/>
        <v>647.50972406440906</v>
      </c>
      <c r="P264" s="13">
        <f t="shared" si="18"/>
        <v>123.80683060504953</v>
      </c>
      <c r="Q264" s="83">
        <f t="shared" si="19"/>
        <v>445.70459017817831</v>
      </c>
      <c r="S264" s="85">
        <v>445.70459017817831</v>
      </c>
      <c r="T264" s="92">
        <v>294.197029878374</v>
      </c>
      <c r="U264" s="89">
        <v>0.15348189033570594</v>
      </c>
    </row>
    <row r="265" spans="1:21">
      <c r="A265" s="10" t="s">
        <v>837</v>
      </c>
      <c r="B265" s="11" t="s">
        <v>848</v>
      </c>
      <c r="C265" s="11" t="s">
        <v>12</v>
      </c>
      <c r="D265" s="11" t="s">
        <v>9</v>
      </c>
      <c r="E265" s="11" t="s">
        <v>10</v>
      </c>
      <c r="F265" s="11">
        <v>0</v>
      </c>
      <c r="G265" s="11">
        <v>1</v>
      </c>
      <c r="H265" s="12">
        <v>2.7</v>
      </c>
      <c r="I265" s="11" t="str">
        <f t="shared" si="16"/>
        <v>medium</v>
      </c>
      <c r="J265" s="11" t="s">
        <v>11</v>
      </c>
      <c r="K265" s="13">
        <v>4.82</v>
      </c>
      <c r="L265" s="13">
        <v>430.96034534156701</v>
      </c>
      <c r="M265" s="13">
        <v>2</v>
      </c>
      <c r="N265" s="13">
        <v>4</v>
      </c>
      <c r="O265" s="13">
        <f t="shared" si="17"/>
        <v>430.96034534156701</v>
      </c>
      <c r="P265" s="13">
        <f t="shared" si="18"/>
        <v>89.410860029370738</v>
      </c>
      <c r="Q265" s="83">
        <f t="shared" si="19"/>
        <v>321.87909610573467</v>
      </c>
      <c r="S265" s="85">
        <v>321.87909610573467</v>
      </c>
      <c r="T265" s="92">
        <v>87.734333545898778</v>
      </c>
      <c r="U265" s="89">
        <v>155.14393968936344</v>
      </c>
    </row>
    <row r="266" spans="1:21">
      <c r="A266" s="10" t="s">
        <v>837</v>
      </c>
      <c r="B266" s="11" t="s">
        <v>849</v>
      </c>
      <c r="C266" s="11" t="s">
        <v>8</v>
      </c>
      <c r="D266" s="11" t="s">
        <v>9</v>
      </c>
      <c r="E266" s="11" t="s">
        <v>10</v>
      </c>
      <c r="F266" s="11">
        <v>0</v>
      </c>
      <c r="G266" s="11">
        <v>1</v>
      </c>
      <c r="H266" s="12">
        <v>2.7</v>
      </c>
      <c r="I266" s="11" t="str">
        <f t="shared" si="16"/>
        <v>medium</v>
      </c>
      <c r="J266" s="11" t="s">
        <v>11</v>
      </c>
      <c r="K266" s="13">
        <v>132.09</v>
      </c>
      <c r="L266" s="13">
        <v>737.72015758346504</v>
      </c>
      <c r="M266" s="13">
        <v>2</v>
      </c>
      <c r="N266" s="13">
        <v>4</v>
      </c>
      <c r="O266" s="13">
        <f t="shared" si="17"/>
        <v>737.72015758346504</v>
      </c>
      <c r="P266" s="13">
        <f t="shared" si="18"/>
        <v>5.5849811309218333</v>
      </c>
      <c r="Q266" s="83">
        <f t="shared" si="19"/>
        <v>20.105932071318602</v>
      </c>
      <c r="S266" s="85">
        <v>20.105932071318602</v>
      </c>
      <c r="T266" s="92">
        <v>194.98355105181284</v>
      </c>
      <c r="U266" s="89">
        <v>342.03708582602405</v>
      </c>
    </row>
    <row r="267" spans="1:21">
      <c r="A267" s="10" t="s">
        <v>837</v>
      </c>
      <c r="B267" s="11" t="s">
        <v>849</v>
      </c>
      <c r="C267" s="11" t="s">
        <v>12</v>
      </c>
      <c r="D267" s="11" t="s">
        <v>9</v>
      </c>
      <c r="E267" s="11" t="s">
        <v>10</v>
      </c>
      <c r="F267" s="11">
        <v>0</v>
      </c>
      <c r="G267" s="11">
        <v>1</v>
      </c>
      <c r="H267" s="12">
        <v>2.7</v>
      </c>
      <c r="I267" s="11" t="str">
        <f t="shared" si="16"/>
        <v>medium</v>
      </c>
      <c r="J267" s="11" t="s">
        <v>11</v>
      </c>
      <c r="K267" s="13">
        <v>132.09</v>
      </c>
      <c r="L267" s="13">
        <v>155.241280849357</v>
      </c>
      <c r="M267" s="13">
        <v>2</v>
      </c>
      <c r="N267" s="13">
        <v>4</v>
      </c>
      <c r="O267" s="13">
        <f t="shared" si="17"/>
        <v>155.241280849357</v>
      </c>
      <c r="P267" s="13">
        <f t="shared" si="18"/>
        <v>1.1752689896991217</v>
      </c>
      <c r="Q267" s="83">
        <f t="shared" si="19"/>
        <v>4.2309683629168386</v>
      </c>
      <c r="S267" s="85">
        <v>4.2309683629168386</v>
      </c>
      <c r="T267" s="92">
        <v>1.1380253005278111</v>
      </c>
      <c r="U267" s="89">
        <v>262.01342284532547</v>
      </c>
    </row>
    <row r="268" spans="1:21">
      <c r="A268" s="10" t="s">
        <v>837</v>
      </c>
      <c r="B268" s="11" t="s">
        <v>850</v>
      </c>
      <c r="C268" s="11" t="s">
        <v>8</v>
      </c>
      <c r="D268" s="11" t="s">
        <v>9</v>
      </c>
      <c r="E268" s="11" t="s">
        <v>10</v>
      </c>
      <c r="F268" s="11">
        <v>0</v>
      </c>
      <c r="G268" s="11">
        <v>2</v>
      </c>
      <c r="H268" s="12">
        <v>2.7</v>
      </c>
      <c r="I268" s="11" t="str">
        <f t="shared" si="16"/>
        <v>medium</v>
      </c>
      <c r="J268" s="11" t="s">
        <v>11</v>
      </c>
      <c r="K268" s="13">
        <v>4.2300000000000004</v>
      </c>
      <c r="L268" s="13">
        <v>328.61293874489201</v>
      </c>
      <c r="M268" s="13">
        <v>2</v>
      </c>
      <c r="N268" s="13">
        <v>4</v>
      </c>
      <c r="O268" s="13">
        <f t="shared" si="17"/>
        <v>328.61293874489201</v>
      </c>
      <c r="P268" s="13">
        <f t="shared" si="18"/>
        <v>77.686273934962642</v>
      </c>
      <c r="Q268" s="83">
        <f t="shared" si="19"/>
        <v>279.67058616586553</v>
      </c>
      <c r="S268" s="85">
        <v>279.67058616586553</v>
      </c>
      <c r="T268" s="92">
        <v>109.79058815325757</v>
      </c>
      <c r="U268" s="89">
        <v>191.10298575887848</v>
      </c>
    </row>
    <row r="269" spans="1:21">
      <c r="A269" s="10" t="s">
        <v>837</v>
      </c>
      <c r="B269" s="11" t="s">
        <v>850</v>
      </c>
      <c r="C269" s="11" t="s">
        <v>12</v>
      </c>
      <c r="D269" s="11" t="s">
        <v>9</v>
      </c>
      <c r="E269" s="11" t="s">
        <v>10</v>
      </c>
      <c r="F269" s="11">
        <v>0</v>
      </c>
      <c r="G269" s="11">
        <v>2</v>
      </c>
      <c r="H269" s="12">
        <v>2.7</v>
      </c>
      <c r="I269" s="11" t="str">
        <f t="shared" si="16"/>
        <v>medium</v>
      </c>
      <c r="J269" s="11" t="s">
        <v>11</v>
      </c>
      <c r="K269" s="13">
        <v>4.1100000000000003</v>
      </c>
      <c r="L269" s="13">
        <v>418.359524640909</v>
      </c>
      <c r="M269" s="13">
        <v>2</v>
      </c>
      <c r="N269" s="13">
        <v>4</v>
      </c>
      <c r="O269" s="13">
        <f t="shared" si="17"/>
        <v>418.359524640909</v>
      </c>
      <c r="P269" s="13">
        <f t="shared" si="18"/>
        <v>101.7906385987613</v>
      </c>
      <c r="Q269" s="83">
        <f t="shared" si="19"/>
        <v>366.44629895554073</v>
      </c>
      <c r="S269" s="85">
        <v>366.44629895554073</v>
      </c>
      <c r="T269" s="92">
        <v>0.59211559359412869</v>
      </c>
      <c r="U269" s="89">
        <v>244.85193148994688</v>
      </c>
    </row>
    <row r="270" spans="1:21">
      <c r="A270" s="10" t="s">
        <v>837</v>
      </c>
      <c r="B270" s="11" t="s">
        <v>851</v>
      </c>
      <c r="C270" s="11" t="s">
        <v>8</v>
      </c>
      <c r="D270" s="11" t="s">
        <v>9</v>
      </c>
      <c r="E270" s="11" t="s">
        <v>10</v>
      </c>
      <c r="F270" s="11">
        <v>0</v>
      </c>
      <c r="G270" s="11">
        <v>2</v>
      </c>
      <c r="H270" s="12">
        <v>2.7</v>
      </c>
      <c r="I270" s="11" t="str">
        <f t="shared" si="16"/>
        <v>medium</v>
      </c>
      <c r="J270" s="11" t="s">
        <v>11</v>
      </c>
      <c r="K270" s="13">
        <v>4.0599999999999996</v>
      </c>
      <c r="L270" s="13">
        <v>163.08502576392399</v>
      </c>
      <c r="M270" s="13">
        <v>2</v>
      </c>
      <c r="N270" s="13">
        <v>4</v>
      </c>
      <c r="O270" s="13">
        <f t="shared" si="17"/>
        <v>163.08502576392399</v>
      </c>
      <c r="P270" s="13">
        <f t="shared" si="18"/>
        <v>40.168725557616753</v>
      </c>
      <c r="Q270" s="83">
        <f t="shared" si="19"/>
        <v>144.60741200742032</v>
      </c>
      <c r="S270" s="85">
        <v>144.60741200742032</v>
      </c>
      <c r="T270" s="92">
        <v>23.880773130104625</v>
      </c>
      <c r="U270" s="89">
        <v>370.30395241426754</v>
      </c>
    </row>
    <row r="271" spans="1:21">
      <c r="A271" s="10" t="s">
        <v>837</v>
      </c>
      <c r="B271" s="11" t="s">
        <v>851</v>
      </c>
      <c r="C271" s="11" t="s">
        <v>12</v>
      </c>
      <c r="D271" s="11" t="s">
        <v>9</v>
      </c>
      <c r="E271" s="11" t="s">
        <v>10</v>
      </c>
      <c r="F271" s="11">
        <v>0</v>
      </c>
      <c r="G271" s="11">
        <v>2</v>
      </c>
      <c r="H271" s="12">
        <v>2.7</v>
      </c>
      <c r="I271" s="11" t="str">
        <f t="shared" si="16"/>
        <v>medium</v>
      </c>
      <c r="J271" s="11" t="s">
        <v>11</v>
      </c>
      <c r="K271" s="13">
        <v>3.63</v>
      </c>
      <c r="L271" s="13">
        <v>208.66704350344</v>
      </c>
      <c r="M271" s="13">
        <v>2</v>
      </c>
      <c r="N271" s="13">
        <v>4</v>
      </c>
      <c r="O271" s="13">
        <f t="shared" si="17"/>
        <v>208.66704350344</v>
      </c>
      <c r="P271" s="13">
        <f t="shared" si="18"/>
        <v>57.484034022986229</v>
      </c>
      <c r="Q271" s="83">
        <f t="shared" si="19"/>
        <v>206.94252248275041</v>
      </c>
      <c r="S271" s="85">
        <v>206.94252248275041</v>
      </c>
      <c r="T271" s="92">
        <v>0.27073834226221621</v>
      </c>
      <c r="U271" s="89">
        <v>275.23842810145049</v>
      </c>
    </row>
    <row r="272" spans="1:21">
      <c r="A272" s="10" t="s">
        <v>837</v>
      </c>
      <c r="B272" s="11" t="s">
        <v>852</v>
      </c>
      <c r="C272" s="11" t="s">
        <v>8</v>
      </c>
      <c r="D272" s="11" t="s">
        <v>9</v>
      </c>
      <c r="E272" s="11" t="s">
        <v>10</v>
      </c>
      <c r="F272" s="11">
        <v>0</v>
      </c>
      <c r="G272" s="11">
        <v>2</v>
      </c>
      <c r="H272" s="12">
        <v>2.7</v>
      </c>
      <c r="I272" s="11" t="str">
        <f t="shared" si="16"/>
        <v>medium</v>
      </c>
      <c r="J272" s="11" t="s">
        <v>11</v>
      </c>
      <c r="K272" s="13">
        <v>4.3099999999999996</v>
      </c>
      <c r="L272" s="13">
        <v>170.80043787830101</v>
      </c>
      <c r="M272" s="13">
        <v>2</v>
      </c>
      <c r="N272" s="13">
        <v>4</v>
      </c>
      <c r="O272" s="13">
        <f t="shared" si="17"/>
        <v>170.80043787830101</v>
      </c>
      <c r="P272" s="13">
        <f t="shared" si="18"/>
        <v>39.628871897517641</v>
      </c>
      <c r="Q272" s="83">
        <f t="shared" si="19"/>
        <v>142.66393883106349</v>
      </c>
      <c r="S272" s="85">
        <v>142.66393883106349</v>
      </c>
      <c r="T272" s="92">
        <v>21.314913281608867</v>
      </c>
      <c r="U272" s="89">
        <v>38.8629901543854</v>
      </c>
    </row>
    <row r="273" spans="1:21">
      <c r="A273" s="10" t="s">
        <v>837</v>
      </c>
      <c r="B273" s="11" t="s">
        <v>852</v>
      </c>
      <c r="C273" s="11" t="s">
        <v>12</v>
      </c>
      <c r="D273" s="11" t="s">
        <v>9</v>
      </c>
      <c r="E273" s="11" t="s">
        <v>10</v>
      </c>
      <c r="F273" s="11">
        <v>0</v>
      </c>
      <c r="G273" s="11">
        <v>2</v>
      </c>
      <c r="H273" s="12">
        <v>2.7</v>
      </c>
      <c r="I273" s="11" t="str">
        <f t="shared" si="16"/>
        <v>medium</v>
      </c>
      <c r="J273" s="11" t="s">
        <v>11</v>
      </c>
      <c r="K273" s="13">
        <v>4.82</v>
      </c>
      <c r="L273" s="13">
        <v>662.70969586025706</v>
      </c>
      <c r="M273" s="13">
        <v>2</v>
      </c>
      <c r="N273" s="13">
        <v>4</v>
      </c>
      <c r="O273" s="13">
        <f t="shared" si="17"/>
        <v>662.70969586025706</v>
      </c>
      <c r="P273" s="13">
        <f t="shared" si="18"/>
        <v>137.49163814528154</v>
      </c>
      <c r="Q273" s="83">
        <f t="shared" si="19"/>
        <v>494.96989732301353</v>
      </c>
      <c r="S273" s="85">
        <v>494.96989732301353</v>
      </c>
      <c r="T273" s="92">
        <v>0.99666552961584898</v>
      </c>
      <c r="U273" s="89">
        <v>171.82141330428433</v>
      </c>
    </row>
    <row r="274" spans="1:21">
      <c r="A274" s="10" t="s">
        <v>837</v>
      </c>
      <c r="B274" s="11" t="s">
        <v>853</v>
      </c>
      <c r="C274" s="11" t="s">
        <v>8</v>
      </c>
      <c r="D274" s="11" t="s">
        <v>9</v>
      </c>
      <c r="E274" s="11" t="s">
        <v>10</v>
      </c>
      <c r="F274" s="11">
        <v>0</v>
      </c>
      <c r="G274" s="11">
        <v>2</v>
      </c>
      <c r="H274" s="12">
        <v>2.7</v>
      </c>
      <c r="I274" s="11" t="str">
        <f t="shared" si="16"/>
        <v>medium</v>
      </c>
      <c r="J274" s="11" t="s">
        <v>11</v>
      </c>
      <c r="K274" s="13">
        <v>4.67</v>
      </c>
      <c r="L274" s="13">
        <v>931.27200706817803</v>
      </c>
      <c r="M274" s="13">
        <v>2</v>
      </c>
      <c r="N274" s="13">
        <v>4</v>
      </c>
      <c r="O274" s="13">
        <f t="shared" si="17"/>
        <v>931.27200706817803</v>
      </c>
      <c r="P274" s="13">
        <f t="shared" si="18"/>
        <v>199.41584733793962</v>
      </c>
      <c r="Q274" s="83">
        <f t="shared" si="19"/>
        <v>717.89705041658272</v>
      </c>
      <c r="S274" s="85">
        <v>717.89705041658272</v>
      </c>
      <c r="T274" s="92">
        <v>126.39266569208212</v>
      </c>
      <c r="U274" s="89">
        <v>0.26962064441775979</v>
      </c>
    </row>
    <row r="275" spans="1:21">
      <c r="A275" s="10" t="s">
        <v>837</v>
      </c>
      <c r="B275" s="11" t="s">
        <v>853</v>
      </c>
      <c r="C275" s="11" t="s">
        <v>12</v>
      </c>
      <c r="D275" s="11" t="s">
        <v>9</v>
      </c>
      <c r="E275" s="11" t="s">
        <v>10</v>
      </c>
      <c r="F275" s="11">
        <v>0</v>
      </c>
      <c r="G275" s="11">
        <v>2</v>
      </c>
      <c r="H275" s="12">
        <v>2.7</v>
      </c>
      <c r="I275" s="11" t="str">
        <f t="shared" si="16"/>
        <v>medium</v>
      </c>
      <c r="J275" s="11" t="s">
        <v>11</v>
      </c>
      <c r="K275" s="13">
        <v>4.3499999999999996</v>
      </c>
      <c r="L275" s="13">
        <v>639.47275741132796</v>
      </c>
      <c r="M275" s="13">
        <v>2</v>
      </c>
      <c r="N275" s="13">
        <v>4</v>
      </c>
      <c r="O275" s="13">
        <f t="shared" si="17"/>
        <v>639.47275741132796</v>
      </c>
      <c r="P275" s="13">
        <f t="shared" si="18"/>
        <v>147.00523158881103</v>
      </c>
      <c r="Q275" s="83">
        <f t="shared" si="19"/>
        <v>529.21883371971978</v>
      </c>
      <c r="S275" s="85">
        <v>529.21883371971978</v>
      </c>
      <c r="T275" s="92">
        <v>66.664454294502448</v>
      </c>
      <c r="U275" s="89">
        <v>181.03264816403808</v>
      </c>
    </row>
    <row r="276" spans="1:21">
      <c r="A276" s="10" t="s">
        <v>837</v>
      </c>
      <c r="B276" s="11" t="s">
        <v>854</v>
      </c>
      <c r="C276" s="11" t="s">
        <v>8</v>
      </c>
      <c r="D276" s="11" t="s">
        <v>9</v>
      </c>
      <c r="E276" s="11" t="s">
        <v>10</v>
      </c>
      <c r="F276" s="11">
        <v>0</v>
      </c>
      <c r="G276" s="11">
        <v>1</v>
      </c>
      <c r="H276" s="12">
        <v>3.2</v>
      </c>
      <c r="I276" s="11" t="str">
        <f t="shared" si="16"/>
        <v>high</v>
      </c>
      <c r="J276" s="11" t="s">
        <v>11</v>
      </c>
      <c r="K276" s="13">
        <v>4.1500000000000004</v>
      </c>
      <c r="L276" s="13">
        <v>462.59771310469</v>
      </c>
      <c r="M276" s="13">
        <v>2</v>
      </c>
      <c r="N276" s="13">
        <v>4</v>
      </c>
      <c r="O276" s="13">
        <f t="shared" si="17"/>
        <v>462.59771310469</v>
      </c>
      <c r="P276" s="13">
        <f t="shared" si="18"/>
        <v>111.46932845896144</v>
      </c>
      <c r="Q276" s="83">
        <f t="shared" si="19"/>
        <v>401.28958245226119</v>
      </c>
      <c r="S276" s="85">
        <v>401.28958245226119</v>
      </c>
      <c r="T276" s="92">
        <v>269.53591506181181</v>
      </c>
      <c r="U276" s="89">
        <v>246.207772570342</v>
      </c>
    </row>
    <row r="277" spans="1:21">
      <c r="A277" s="10" t="s">
        <v>837</v>
      </c>
      <c r="B277" s="11" t="s">
        <v>854</v>
      </c>
      <c r="C277" s="11" t="s">
        <v>12</v>
      </c>
      <c r="D277" s="11" t="s">
        <v>9</v>
      </c>
      <c r="E277" s="11" t="s">
        <v>10</v>
      </c>
      <c r="F277" s="11">
        <v>0</v>
      </c>
      <c r="G277" s="11">
        <v>1</v>
      </c>
      <c r="H277" s="12">
        <v>3.2</v>
      </c>
      <c r="I277" s="11" t="str">
        <f t="shared" si="16"/>
        <v>high</v>
      </c>
      <c r="J277" s="11" t="s">
        <v>11</v>
      </c>
      <c r="K277" s="13">
        <v>3.92</v>
      </c>
      <c r="L277" s="13">
        <v>421.93505852355202</v>
      </c>
      <c r="M277" s="13">
        <v>2</v>
      </c>
      <c r="N277" s="13">
        <v>4</v>
      </c>
      <c r="O277" s="13">
        <f t="shared" si="17"/>
        <v>421.93505852355202</v>
      </c>
      <c r="P277" s="13">
        <f t="shared" si="18"/>
        <v>107.63649452131429</v>
      </c>
      <c r="Q277" s="83">
        <f t="shared" si="19"/>
        <v>387.49138027673149</v>
      </c>
      <c r="S277" s="85">
        <v>387.49138027673149</v>
      </c>
      <c r="T277" s="92">
        <v>62.670587937267278</v>
      </c>
      <c r="U277" s="89">
        <v>174.32213342318275</v>
      </c>
    </row>
    <row r="278" spans="1:21">
      <c r="A278" s="10" t="s">
        <v>837</v>
      </c>
      <c r="B278" s="11" t="s">
        <v>855</v>
      </c>
      <c r="C278" s="11" t="s">
        <v>8</v>
      </c>
      <c r="D278" s="11" t="s">
        <v>9</v>
      </c>
      <c r="E278" s="11" t="s">
        <v>10</v>
      </c>
      <c r="F278" s="11">
        <v>0</v>
      </c>
      <c r="G278" s="11">
        <v>1</v>
      </c>
      <c r="H278" s="12">
        <v>3.2</v>
      </c>
      <c r="I278" s="11" t="str">
        <f t="shared" si="16"/>
        <v>high</v>
      </c>
      <c r="J278" s="11" t="s">
        <v>11</v>
      </c>
      <c r="K278" s="13">
        <v>3.95</v>
      </c>
      <c r="L278" s="13">
        <v>876.70213560265597</v>
      </c>
      <c r="M278" s="13">
        <v>2</v>
      </c>
      <c r="N278" s="13">
        <v>4</v>
      </c>
      <c r="O278" s="13">
        <f t="shared" si="17"/>
        <v>876.70213560265597</v>
      </c>
      <c r="P278" s="13">
        <f t="shared" si="18"/>
        <v>221.94990774750784</v>
      </c>
      <c r="Q278" s="83">
        <f t="shared" si="19"/>
        <v>799.01966789102823</v>
      </c>
      <c r="S278" s="85">
        <v>799.01966789102823</v>
      </c>
      <c r="T278" s="92">
        <v>236.40640130060862</v>
      </c>
      <c r="U278" s="89">
        <v>361.84280547427261</v>
      </c>
    </row>
    <row r="279" spans="1:21">
      <c r="A279" s="10" t="s">
        <v>837</v>
      </c>
      <c r="B279" s="11" t="s">
        <v>855</v>
      </c>
      <c r="C279" s="11" t="s">
        <v>12</v>
      </c>
      <c r="D279" s="11" t="s">
        <v>9</v>
      </c>
      <c r="E279" s="11" t="s">
        <v>10</v>
      </c>
      <c r="F279" s="11">
        <v>0</v>
      </c>
      <c r="G279" s="11">
        <v>1</v>
      </c>
      <c r="H279" s="12">
        <v>3.2</v>
      </c>
      <c r="I279" s="11" t="str">
        <f t="shared" si="16"/>
        <v>high</v>
      </c>
      <c r="J279" s="11" t="s">
        <v>11</v>
      </c>
      <c r="K279" s="13">
        <v>3.63</v>
      </c>
      <c r="L279" s="13">
        <v>720.02780739824595</v>
      </c>
      <c r="M279" s="13">
        <v>2</v>
      </c>
      <c r="N279" s="13">
        <v>4</v>
      </c>
      <c r="O279" s="13">
        <f t="shared" si="17"/>
        <v>720.02780739824595</v>
      </c>
      <c r="P279" s="13">
        <f t="shared" si="18"/>
        <v>198.35476787830467</v>
      </c>
      <c r="Q279" s="83">
        <f t="shared" si="19"/>
        <v>714.07716436189685</v>
      </c>
      <c r="S279" s="85">
        <v>714.07716436189685</v>
      </c>
      <c r="T279" s="92">
        <v>78.310856882653141</v>
      </c>
      <c r="U279" s="89">
        <v>145.73954312630491</v>
      </c>
    </row>
    <row r="280" spans="1:21">
      <c r="A280" s="10" t="s">
        <v>837</v>
      </c>
      <c r="B280" s="11" t="s">
        <v>856</v>
      </c>
      <c r="C280" s="11" t="s">
        <v>8</v>
      </c>
      <c r="D280" s="11" t="s">
        <v>9</v>
      </c>
      <c r="E280" s="11" t="s">
        <v>10</v>
      </c>
      <c r="F280" s="11">
        <v>0</v>
      </c>
      <c r="G280" s="11">
        <v>1</v>
      </c>
      <c r="H280" s="12">
        <v>3.2</v>
      </c>
      <c r="I280" s="11" t="str">
        <f t="shared" si="16"/>
        <v>high</v>
      </c>
      <c r="J280" s="11" t="s">
        <v>11</v>
      </c>
      <c r="K280" s="13">
        <v>4.33</v>
      </c>
      <c r="L280" s="13">
        <v>588.87334137069399</v>
      </c>
      <c r="M280" s="13">
        <v>2</v>
      </c>
      <c r="N280" s="13">
        <v>4</v>
      </c>
      <c r="O280" s="13">
        <f t="shared" si="17"/>
        <v>588.87334137069399</v>
      </c>
      <c r="P280" s="13">
        <f t="shared" si="18"/>
        <v>135.99846221032195</v>
      </c>
      <c r="Q280" s="83">
        <f t="shared" si="19"/>
        <v>489.59446395715901</v>
      </c>
      <c r="S280" s="85">
        <v>489.59446395715901</v>
      </c>
      <c r="T280" s="92">
        <v>232.54438738191865</v>
      </c>
      <c r="U280" s="89">
        <v>8.0817461328812978</v>
      </c>
    </row>
    <row r="281" spans="1:21">
      <c r="A281" s="10" t="s">
        <v>837</v>
      </c>
      <c r="B281" s="11" t="s">
        <v>856</v>
      </c>
      <c r="C281" s="11" t="s">
        <v>12</v>
      </c>
      <c r="D281" s="11" t="s">
        <v>9</v>
      </c>
      <c r="E281" s="11" t="s">
        <v>10</v>
      </c>
      <c r="F281" s="11">
        <v>0</v>
      </c>
      <c r="G281" s="11">
        <v>1</v>
      </c>
      <c r="H281" s="12">
        <v>3.2</v>
      </c>
      <c r="I281" s="11" t="str">
        <f t="shared" si="16"/>
        <v>high</v>
      </c>
      <c r="J281" s="11" t="s">
        <v>11</v>
      </c>
      <c r="K281" s="13">
        <v>4.33</v>
      </c>
      <c r="L281" s="13">
        <v>672.84968003550796</v>
      </c>
      <c r="M281" s="13">
        <v>2</v>
      </c>
      <c r="N281" s="13">
        <v>4</v>
      </c>
      <c r="O281" s="13">
        <f t="shared" si="17"/>
        <v>672.84968003550796</v>
      </c>
      <c r="P281" s="13">
        <f t="shared" si="18"/>
        <v>155.3925358049672</v>
      </c>
      <c r="Q281" s="83">
        <f t="shared" si="19"/>
        <v>559.41312889788196</v>
      </c>
      <c r="S281" s="85">
        <v>559.41312889788196</v>
      </c>
      <c r="T281" s="92">
        <v>54.5388998309367</v>
      </c>
      <c r="U281" s="89">
        <v>0.15915629976897305</v>
      </c>
    </row>
    <row r="282" spans="1:21">
      <c r="A282" s="10" t="s">
        <v>837</v>
      </c>
      <c r="B282" s="11" t="s">
        <v>857</v>
      </c>
      <c r="C282" s="11" t="s">
        <v>8</v>
      </c>
      <c r="D282" s="11" t="s">
        <v>9</v>
      </c>
      <c r="E282" s="11" t="s">
        <v>10</v>
      </c>
      <c r="F282" s="11">
        <v>0</v>
      </c>
      <c r="G282" s="11">
        <v>1</v>
      </c>
      <c r="H282" s="12">
        <v>3.2</v>
      </c>
      <c r="I282" s="11" t="str">
        <f t="shared" si="16"/>
        <v>high</v>
      </c>
      <c r="J282" s="11" t="s">
        <v>11</v>
      </c>
      <c r="K282" s="13">
        <v>4.2</v>
      </c>
      <c r="L282" s="13">
        <v>794.41339565540898</v>
      </c>
      <c r="M282" s="13">
        <v>2</v>
      </c>
      <c r="N282" s="13">
        <v>4</v>
      </c>
      <c r="O282" s="13">
        <f t="shared" si="17"/>
        <v>794.41339565540898</v>
      </c>
      <c r="P282" s="13">
        <f t="shared" si="18"/>
        <v>189.14604658462119</v>
      </c>
      <c r="Q282" s="83">
        <f t="shared" si="19"/>
        <v>680.92576770463631</v>
      </c>
      <c r="S282" s="85">
        <v>680.92576770463631</v>
      </c>
      <c r="T282" s="92">
        <v>272.91161954551995</v>
      </c>
      <c r="U282" s="89">
        <v>18.24136063213415</v>
      </c>
    </row>
    <row r="283" spans="1:21">
      <c r="A283" s="10" t="s">
        <v>837</v>
      </c>
      <c r="B283" s="11" t="s">
        <v>857</v>
      </c>
      <c r="C283" s="11" t="s">
        <v>12</v>
      </c>
      <c r="D283" s="11" t="s">
        <v>9</v>
      </c>
      <c r="E283" s="11" t="s">
        <v>10</v>
      </c>
      <c r="F283" s="11">
        <v>0</v>
      </c>
      <c r="G283" s="11">
        <v>1</v>
      </c>
      <c r="H283" s="12">
        <v>3.2</v>
      </c>
      <c r="I283" s="11" t="str">
        <f t="shared" si="16"/>
        <v>high</v>
      </c>
      <c r="J283" s="11" t="s">
        <v>11</v>
      </c>
      <c r="K283" s="13">
        <v>3.65</v>
      </c>
      <c r="L283" s="13">
        <v>769.103251794892</v>
      </c>
      <c r="M283" s="13">
        <v>2</v>
      </c>
      <c r="N283" s="13">
        <v>4</v>
      </c>
      <c r="O283" s="13">
        <f t="shared" si="17"/>
        <v>769.103251794892</v>
      </c>
      <c r="P283" s="13">
        <f t="shared" si="18"/>
        <v>210.71321966983342</v>
      </c>
      <c r="Q283" s="83">
        <f t="shared" si="19"/>
        <v>758.56759081140035</v>
      </c>
      <c r="S283" s="85">
        <v>758.56759081140035</v>
      </c>
      <c r="T283" s="92">
        <v>371.32755936458261</v>
      </c>
      <c r="U283" s="89">
        <v>105.96313964546576</v>
      </c>
    </row>
    <row r="284" spans="1:21">
      <c r="A284" s="10" t="s">
        <v>837</v>
      </c>
      <c r="B284" s="11" t="s">
        <v>858</v>
      </c>
      <c r="C284" s="11" t="s">
        <v>8</v>
      </c>
      <c r="D284" s="11" t="s">
        <v>9</v>
      </c>
      <c r="E284" s="11" t="s">
        <v>10</v>
      </c>
      <c r="F284" s="11">
        <v>0</v>
      </c>
      <c r="G284" s="11">
        <v>2</v>
      </c>
      <c r="H284" s="12">
        <v>3.2</v>
      </c>
      <c r="I284" s="11" t="str">
        <f t="shared" si="16"/>
        <v>high</v>
      </c>
      <c r="J284" s="11" t="s">
        <v>11</v>
      </c>
      <c r="K284" s="13">
        <v>2.75</v>
      </c>
      <c r="L284" s="13">
        <v>329.27453050585098</v>
      </c>
      <c r="M284" s="13">
        <v>2</v>
      </c>
      <c r="N284" s="13">
        <v>4</v>
      </c>
      <c r="O284" s="13">
        <f t="shared" si="17"/>
        <v>329.27453050585098</v>
      </c>
      <c r="P284" s="13">
        <f t="shared" si="18"/>
        <v>119.73619291121854</v>
      </c>
      <c r="Q284" s="83">
        <f t="shared" si="19"/>
        <v>431.05029448038675</v>
      </c>
      <c r="S284" s="85">
        <v>431.05029448038675</v>
      </c>
      <c r="T284" s="92">
        <v>345.07013623270041</v>
      </c>
      <c r="U284" s="89">
        <v>53.330771929335185</v>
      </c>
    </row>
    <row r="285" spans="1:21">
      <c r="A285" s="10" t="s">
        <v>837</v>
      </c>
      <c r="B285" s="11" t="s">
        <v>858</v>
      </c>
      <c r="C285" s="11" t="s">
        <v>12</v>
      </c>
      <c r="D285" s="11" t="s">
        <v>9</v>
      </c>
      <c r="E285" s="11" t="s">
        <v>10</v>
      </c>
      <c r="F285" s="11">
        <v>0</v>
      </c>
      <c r="G285" s="11">
        <v>2</v>
      </c>
      <c r="H285" s="12">
        <v>3.2</v>
      </c>
      <c r="I285" s="11" t="str">
        <f t="shared" si="16"/>
        <v>high</v>
      </c>
      <c r="J285" s="11" t="s">
        <v>11</v>
      </c>
      <c r="K285" s="13">
        <v>2.78</v>
      </c>
      <c r="L285" s="13">
        <v>758.99883560788101</v>
      </c>
      <c r="M285" s="13">
        <v>2</v>
      </c>
      <c r="N285" s="13">
        <v>4</v>
      </c>
      <c r="O285" s="13">
        <f t="shared" si="17"/>
        <v>758.99883560788101</v>
      </c>
      <c r="P285" s="13">
        <f t="shared" si="18"/>
        <v>273.02116388772703</v>
      </c>
      <c r="Q285" s="83">
        <f t="shared" si="19"/>
        <v>982.8761899958173</v>
      </c>
      <c r="S285" s="85">
        <v>982.8761899958173</v>
      </c>
      <c r="T285" s="92">
        <v>223.40682445333925</v>
      </c>
      <c r="U285" s="89">
        <v>57.221173949991162</v>
      </c>
    </row>
    <row r="286" spans="1:21">
      <c r="A286" s="10" t="s">
        <v>837</v>
      </c>
      <c r="B286" s="11" t="s">
        <v>859</v>
      </c>
      <c r="C286" s="11" t="s">
        <v>8</v>
      </c>
      <c r="D286" s="11" t="s">
        <v>9</v>
      </c>
      <c r="E286" s="11" t="s">
        <v>10</v>
      </c>
      <c r="F286" s="11">
        <v>0</v>
      </c>
      <c r="G286" s="11">
        <v>2</v>
      </c>
      <c r="H286" s="12">
        <v>3.2</v>
      </c>
      <c r="I286" s="11" t="str">
        <f t="shared" si="16"/>
        <v>high</v>
      </c>
      <c r="J286" s="11" t="s">
        <v>11</v>
      </c>
      <c r="K286" s="13">
        <v>3.05</v>
      </c>
      <c r="L286" s="13">
        <v>496.94125603212899</v>
      </c>
      <c r="M286" s="13">
        <v>2</v>
      </c>
      <c r="N286" s="13">
        <v>4</v>
      </c>
      <c r="O286" s="13">
        <f t="shared" si="17"/>
        <v>496.94125603212899</v>
      </c>
      <c r="P286" s="13">
        <f t="shared" si="18"/>
        <v>162.93155935479641</v>
      </c>
      <c r="Q286" s="83">
        <f t="shared" si="19"/>
        <v>586.55361367726709</v>
      </c>
      <c r="S286" s="85">
        <v>586.55361367726709</v>
      </c>
      <c r="T286" s="92">
        <v>413.52964253084303</v>
      </c>
      <c r="U286" s="89">
        <v>23.407482741675892</v>
      </c>
    </row>
    <row r="287" spans="1:21">
      <c r="A287" s="10" t="s">
        <v>837</v>
      </c>
      <c r="B287" s="11" t="s">
        <v>859</v>
      </c>
      <c r="C287" s="11" t="s">
        <v>12</v>
      </c>
      <c r="D287" s="11" t="s">
        <v>9</v>
      </c>
      <c r="E287" s="11" t="s">
        <v>10</v>
      </c>
      <c r="F287" s="11">
        <v>0</v>
      </c>
      <c r="G287" s="11">
        <v>2</v>
      </c>
      <c r="H287" s="12">
        <v>3.2</v>
      </c>
      <c r="I287" s="11" t="str">
        <f t="shared" si="16"/>
        <v>high</v>
      </c>
      <c r="J287" s="11" t="s">
        <v>11</v>
      </c>
      <c r="K287" s="13">
        <v>2.88</v>
      </c>
      <c r="L287" s="13">
        <v>549.93538113073805</v>
      </c>
      <c r="M287" s="13">
        <v>2</v>
      </c>
      <c r="N287" s="13">
        <v>4</v>
      </c>
      <c r="O287" s="13">
        <f t="shared" si="17"/>
        <v>549.93538113073805</v>
      </c>
      <c r="P287" s="13">
        <f t="shared" si="18"/>
        <v>190.94978511483961</v>
      </c>
      <c r="Q287" s="83">
        <f t="shared" si="19"/>
        <v>687.41922641342262</v>
      </c>
      <c r="S287" s="85">
        <v>687.41922641342262</v>
      </c>
      <c r="T287" s="92">
        <v>359.61184138235683</v>
      </c>
      <c r="U287" s="89">
        <v>43.521520916551552</v>
      </c>
    </row>
    <row r="288" spans="1:21">
      <c r="A288" s="10" t="s">
        <v>837</v>
      </c>
      <c r="B288" s="11" t="s">
        <v>860</v>
      </c>
      <c r="C288" s="11" t="s">
        <v>8</v>
      </c>
      <c r="D288" s="11" t="s">
        <v>9</v>
      </c>
      <c r="E288" s="11" t="s">
        <v>10</v>
      </c>
      <c r="F288" s="11">
        <v>0</v>
      </c>
      <c r="G288" s="11">
        <v>2</v>
      </c>
      <c r="H288" s="12">
        <v>3.2</v>
      </c>
      <c r="I288" s="11" t="str">
        <f t="shared" si="16"/>
        <v>high</v>
      </c>
      <c r="J288" s="11" t="s">
        <v>11</v>
      </c>
      <c r="K288" s="13">
        <v>4.62</v>
      </c>
      <c r="L288" s="13">
        <v>564.33456159853597</v>
      </c>
      <c r="M288" s="13">
        <v>2</v>
      </c>
      <c r="N288" s="13">
        <v>4</v>
      </c>
      <c r="O288" s="13">
        <f t="shared" si="17"/>
        <v>564.33456159853597</v>
      </c>
      <c r="P288" s="13">
        <f t="shared" si="18"/>
        <v>122.15033800834112</v>
      </c>
      <c r="Q288" s="83">
        <f t="shared" si="19"/>
        <v>439.74121683002801</v>
      </c>
      <c r="S288" s="85">
        <v>439.74121683002801</v>
      </c>
      <c r="T288" s="92">
        <v>436.12734899841348</v>
      </c>
      <c r="U288" s="89">
        <v>291.57392411363799</v>
      </c>
    </row>
    <row r="289" spans="1:21">
      <c r="A289" s="10" t="s">
        <v>837</v>
      </c>
      <c r="B289" s="11" t="s">
        <v>860</v>
      </c>
      <c r="C289" s="11" t="s">
        <v>12</v>
      </c>
      <c r="D289" s="11" t="s">
        <v>9</v>
      </c>
      <c r="E289" s="11" t="s">
        <v>10</v>
      </c>
      <c r="F289" s="11">
        <v>0</v>
      </c>
      <c r="G289" s="11">
        <v>2</v>
      </c>
      <c r="H289" s="12">
        <v>3.2</v>
      </c>
      <c r="I289" s="11" t="str">
        <f t="shared" si="16"/>
        <v>high</v>
      </c>
      <c r="J289" s="11" t="s">
        <v>11</v>
      </c>
      <c r="K289" s="13">
        <v>3.98</v>
      </c>
      <c r="L289" s="13">
        <v>558.01932221955803</v>
      </c>
      <c r="M289" s="13">
        <v>2</v>
      </c>
      <c r="N289" s="13">
        <v>4</v>
      </c>
      <c r="O289" s="13">
        <f t="shared" si="17"/>
        <v>558.01932221955803</v>
      </c>
      <c r="P289" s="13">
        <f t="shared" si="18"/>
        <v>140.20585985416031</v>
      </c>
      <c r="Q289" s="83">
        <f t="shared" si="19"/>
        <v>504.74109547497716</v>
      </c>
      <c r="S289" s="85">
        <v>504.74109547497716</v>
      </c>
      <c r="T289" s="92">
        <v>500.53094143388535</v>
      </c>
      <c r="U289" s="89">
        <v>238.73184345192524</v>
      </c>
    </row>
    <row r="290" spans="1:21">
      <c r="A290" s="10" t="s">
        <v>837</v>
      </c>
      <c r="B290" s="11" t="s">
        <v>861</v>
      </c>
      <c r="C290" s="11" t="s">
        <v>8</v>
      </c>
      <c r="D290" s="11" t="s">
        <v>9</v>
      </c>
      <c r="E290" s="11" t="s">
        <v>10</v>
      </c>
      <c r="F290" s="11">
        <v>0</v>
      </c>
      <c r="G290" s="11">
        <v>2</v>
      </c>
      <c r="H290" s="12">
        <v>3.2</v>
      </c>
      <c r="I290" s="11" t="str">
        <f t="shared" si="16"/>
        <v>high</v>
      </c>
      <c r="J290" s="11" t="s">
        <v>11</v>
      </c>
      <c r="K290" s="13">
        <v>3.45</v>
      </c>
      <c r="L290" s="13">
        <v>923.486739105678</v>
      </c>
      <c r="M290" s="13">
        <v>2</v>
      </c>
      <c r="N290" s="13">
        <v>4</v>
      </c>
      <c r="O290" s="13">
        <f t="shared" si="17"/>
        <v>923.486739105678</v>
      </c>
      <c r="P290" s="13">
        <f t="shared" si="18"/>
        <v>267.67731568280522</v>
      </c>
      <c r="Q290" s="83">
        <f t="shared" si="19"/>
        <v>963.63833645809882</v>
      </c>
      <c r="S290" s="85">
        <v>963.63833645809882</v>
      </c>
      <c r="T290" s="92">
        <v>247.91089705019434</v>
      </c>
      <c r="U290" s="89">
        <v>323.71895546493892</v>
      </c>
    </row>
    <row r="291" spans="1:21">
      <c r="A291" s="10" t="s">
        <v>837</v>
      </c>
      <c r="B291" s="11" t="s">
        <v>861</v>
      </c>
      <c r="C291" s="11" t="s">
        <v>12</v>
      </c>
      <c r="D291" s="11" t="s">
        <v>9</v>
      </c>
      <c r="E291" s="11" t="s">
        <v>10</v>
      </c>
      <c r="F291" s="11">
        <v>0</v>
      </c>
      <c r="G291" s="11">
        <v>2</v>
      </c>
      <c r="H291" s="12">
        <v>3.2</v>
      </c>
      <c r="I291" s="11" t="str">
        <f t="shared" si="16"/>
        <v>high</v>
      </c>
      <c r="J291" s="11" t="s">
        <v>11</v>
      </c>
      <c r="K291" s="13">
        <v>3.2</v>
      </c>
      <c r="L291" s="13">
        <v>363.94539638330201</v>
      </c>
      <c r="M291" s="13">
        <v>2</v>
      </c>
      <c r="N291" s="13">
        <v>4</v>
      </c>
      <c r="O291" s="13">
        <f t="shared" si="17"/>
        <v>363.94539638330201</v>
      </c>
      <c r="P291" s="13">
        <f t="shared" si="18"/>
        <v>113.73293636978187</v>
      </c>
      <c r="Q291" s="83">
        <f t="shared" si="19"/>
        <v>409.43857093121471</v>
      </c>
      <c r="S291" s="85">
        <v>409.43857093121471</v>
      </c>
      <c r="T291" s="92">
        <v>509.81189380007208</v>
      </c>
      <c r="U291" s="89">
        <v>332.82577627254784</v>
      </c>
    </row>
    <row r="292" spans="1:21">
      <c r="A292" s="10" t="s">
        <v>837</v>
      </c>
      <c r="B292" s="11" t="s">
        <v>942</v>
      </c>
      <c r="C292" s="11" t="s">
        <v>8</v>
      </c>
      <c r="D292" s="11" t="s">
        <v>146</v>
      </c>
      <c r="E292" s="11" t="s">
        <v>10</v>
      </c>
      <c r="F292" s="11">
        <v>0</v>
      </c>
      <c r="G292" s="11">
        <v>1</v>
      </c>
      <c r="H292" s="12">
        <v>2.2999999999999998</v>
      </c>
      <c r="I292" s="11" t="str">
        <f t="shared" si="16"/>
        <v>low</v>
      </c>
      <c r="J292" s="11" t="s">
        <v>11</v>
      </c>
      <c r="K292" s="13">
        <v>123.99</v>
      </c>
      <c r="L292" s="13">
        <v>8.5618428936027993</v>
      </c>
      <c r="M292" s="13">
        <v>2</v>
      </c>
      <c r="N292" s="13">
        <v>4</v>
      </c>
      <c r="O292" s="13">
        <f t="shared" si="17"/>
        <v>8.5618428936027993</v>
      </c>
      <c r="P292" s="13">
        <f t="shared" si="18"/>
        <v>6.905268887493185E-2</v>
      </c>
      <c r="Q292" s="83">
        <f t="shared" si="19"/>
        <v>0.24858967994975464</v>
      </c>
      <c r="S292" s="85">
        <v>0.24858967994975464</v>
      </c>
      <c r="T292" s="92">
        <v>437.25629548330767</v>
      </c>
      <c r="U292" s="89">
        <v>388.19685066657706</v>
      </c>
    </row>
    <row r="293" spans="1:21">
      <c r="A293" s="10" t="s">
        <v>837</v>
      </c>
      <c r="B293" s="11" t="s">
        <v>942</v>
      </c>
      <c r="C293" s="11" t="s">
        <v>12</v>
      </c>
      <c r="D293" s="11" t="s">
        <v>146</v>
      </c>
      <c r="E293" s="11" t="s">
        <v>10</v>
      </c>
      <c r="F293" s="11">
        <v>0</v>
      </c>
      <c r="G293" s="11">
        <v>1</v>
      </c>
      <c r="H293" s="12">
        <v>2.2999999999999998</v>
      </c>
      <c r="I293" s="11" t="str">
        <f t="shared" si="16"/>
        <v>low</v>
      </c>
      <c r="J293" s="11" t="s">
        <v>11</v>
      </c>
      <c r="K293" s="13">
        <v>123.99</v>
      </c>
      <c r="L293" s="13">
        <v>930.31217216114101</v>
      </c>
      <c r="M293" s="13">
        <v>2</v>
      </c>
      <c r="N293" s="13">
        <v>4</v>
      </c>
      <c r="O293" s="13">
        <f t="shared" si="17"/>
        <v>930.31217216114101</v>
      </c>
      <c r="P293" s="13">
        <f t="shared" si="18"/>
        <v>7.5031226079614566</v>
      </c>
      <c r="Q293" s="83">
        <f t="shared" si="19"/>
        <v>27.011241388661244</v>
      </c>
      <c r="S293" s="85">
        <v>27.011241388661244</v>
      </c>
      <c r="T293" s="92">
        <v>740.8179498965344</v>
      </c>
      <c r="U293" s="89">
        <v>429.05202600157406</v>
      </c>
    </row>
    <row r="294" spans="1:21">
      <c r="A294" s="10" t="s">
        <v>837</v>
      </c>
      <c r="B294" s="11" t="s">
        <v>943</v>
      </c>
      <c r="C294" s="11" t="s">
        <v>8</v>
      </c>
      <c r="D294" s="11" t="s">
        <v>146</v>
      </c>
      <c r="E294" s="11" t="s">
        <v>10</v>
      </c>
      <c r="F294" s="11">
        <v>0</v>
      </c>
      <c r="G294" s="11">
        <v>1</v>
      </c>
      <c r="H294" s="12">
        <v>2.2999999999999998</v>
      </c>
      <c r="I294" s="11" t="str">
        <f t="shared" si="16"/>
        <v>low</v>
      </c>
      <c r="J294" s="11" t="s">
        <v>11</v>
      </c>
      <c r="K294" s="13">
        <v>127.09</v>
      </c>
      <c r="L294" s="13">
        <v>4.8506865079691002</v>
      </c>
      <c r="M294" s="13">
        <v>2</v>
      </c>
      <c r="N294" s="13">
        <v>4</v>
      </c>
      <c r="O294" s="13">
        <f t="shared" si="17"/>
        <v>4.8506865079691002</v>
      </c>
      <c r="P294" s="13">
        <f t="shared" si="18"/>
        <v>3.8167334235337948E-2</v>
      </c>
      <c r="Q294" s="83">
        <f t="shared" si="19"/>
        <v>0.13740240324721661</v>
      </c>
      <c r="S294" s="85">
        <v>0.13740240324721661</v>
      </c>
      <c r="T294" s="92">
        <v>584.86835988811242</v>
      </c>
      <c r="U294" s="89">
        <v>318.81148011242419</v>
      </c>
    </row>
    <row r="295" spans="1:21">
      <c r="A295" s="10" t="s">
        <v>837</v>
      </c>
      <c r="B295" s="11" t="s">
        <v>943</v>
      </c>
      <c r="C295" s="11" t="s">
        <v>12</v>
      </c>
      <c r="D295" s="11" t="s">
        <v>146</v>
      </c>
      <c r="E295" s="11" t="s">
        <v>10</v>
      </c>
      <c r="F295" s="11">
        <v>0</v>
      </c>
      <c r="G295" s="11">
        <v>1</v>
      </c>
      <c r="H295" s="12">
        <v>2.2999999999999998</v>
      </c>
      <c r="I295" s="11" t="str">
        <f t="shared" si="16"/>
        <v>low</v>
      </c>
      <c r="J295" s="11" t="s">
        <v>11</v>
      </c>
      <c r="K295" s="13">
        <v>127.09</v>
      </c>
      <c r="L295" s="13">
        <v>19.819023122479301</v>
      </c>
      <c r="M295" s="13">
        <v>2</v>
      </c>
      <c r="N295" s="13">
        <v>4</v>
      </c>
      <c r="O295" s="13">
        <f t="shared" si="17"/>
        <v>19.819023122479301</v>
      </c>
      <c r="P295" s="13">
        <f t="shared" si="18"/>
        <v>0.15594478812242743</v>
      </c>
      <c r="Q295" s="83">
        <f t="shared" si="19"/>
        <v>0.56140123724073876</v>
      </c>
      <c r="S295" s="85">
        <v>0.56140123724073876</v>
      </c>
      <c r="T295" s="92">
        <v>406.13516264838779</v>
      </c>
      <c r="U295" s="89">
        <v>256.2291878777387</v>
      </c>
    </row>
    <row r="296" spans="1:21">
      <c r="A296" s="10" t="s">
        <v>837</v>
      </c>
      <c r="B296" s="11" t="s">
        <v>944</v>
      </c>
      <c r="C296" s="11" t="s">
        <v>8</v>
      </c>
      <c r="D296" s="11" t="s">
        <v>146</v>
      </c>
      <c r="E296" s="11" t="s">
        <v>10</v>
      </c>
      <c r="F296" s="11">
        <v>0</v>
      </c>
      <c r="G296" s="11">
        <v>1</v>
      </c>
      <c r="H296" s="12">
        <v>2.2999999999999998</v>
      </c>
      <c r="I296" s="11" t="str">
        <f t="shared" si="16"/>
        <v>low</v>
      </c>
      <c r="J296" s="11" t="s">
        <v>11</v>
      </c>
      <c r="K296" s="13">
        <v>18.239999999999998</v>
      </c>
      <c r="L296" s="13">
        <v>116.876604536269</v>
      </c>
      <c r="M296" s="13">
        <v>2</v>
      </c>
      <c r="N296" s="13">
        <v>4</v>
      </c>
      <c r="O296" s="13">
        <f t="shared" si="17"/>
        <v>116.876604536269</v>
      </c>
      <c r="P296" s="13">
        <f t="shared" si="18"/>
        <v>6.4077085820322921</v>
      </c>
      <c r="Q296" s="83">
        <f t="shared" si="19"/>
        <v>23.067750895316252</v>
      </c>
      <c r="S296" s="85">
        <v>23.067750895316252</v>
      </c>
      <c r="T296" s="92">
        <v>441.10724207882726</v>
      </c>
      <c r="U296" s="89">
        <v>259.07357417682425</v>
      </c>
    </row>
    <row r="297" spans="1:21">
      <c r="A297" s="10" t="s">
        <v>837</v>
      </c>
      <c r="B297" s="11" t="s">
        <v>944</v>
      </c>
      <c r="C297" s="11" t="s">
        <v>12</v>
      </c>
      <c r="D297" s="11" t="s">
        <v>146</v>
      </c>
      <c r="E297" s="11" t="s">
        <v>10</v>
      </c>
      <c r="F297" s="11">
        <v>0</v>
      </c>
      <c r="G297" s="11">
        <v>1</v>
      </c>
      <c r="H297" s="12">
        <v>2.2999999999999998</v>
      </c>
      <c r="I297" s="11" t="str">
        <f t="shared" si="16"/>
        <v>low</v>
      </c>
      <c r="J297" s="11" t="s">
        <v>11</v>
      </c>
      <c r="K297" s="13">
        <v>10.88</v>
      </c>
      <c r="L297" s="13">
        <v>543.22096346989599</v>
      </c>
      <c r="M297" s="13">
        <v>2</v>
      </c>
      <c r="N297" s="13">
        <v>4</v>
      </c>
      <c r="O297" s="13">
        <f t="shared" si="17"/>
        <v>543.22096346989599</v>
      </c>
      <c r="P297" s="13">
        <f t="shared" si="18"/>
        <v>49.928397377747793</v>
      </c>
      <c r="Q297" s="83">
        <f t="shared" si="19"/>
        <v>179.74223055989205</v>
      </c>
      <c r="S297" s="85">
        <v>179.74223055989205</v>
      </c>
      <c r="T297" s="92">
        <v>621.53038316040954</v>
      </c>
      <c r="U297" s="89">
        <v>58.675691643638935</v>
      </c>
    </row>
    <row r="298" spans="1:21">
      <c r="A298" s="10" t="s">
        <v>837</v>
      </c>
      <c r="B298" s="11" t="s">
        <v>945</v>
      </c>
      <c r="C298" s="11" t="s">
        <v>8</v>
      </c>
      <c r="D298" s="11" t="s">
        <v>146</v>
      </c>
      <c r="E298" s="11" t="s">
        <v>10</v>
      </c>
      <c r="F298" s="11">
        <v>0</v>
      </c>
      <c r="G298" s="11">
        <v>1</v>
      </c>
      <c r="H298" s="12">
        <v>2.2999999999999998</v>
      </c>
      <c r="I298" s="11" t="str">
        <f t="shared" si="16"/>
        <v>low</v>
      </c>
      <c r="J298" s="11" t="s">
        <v>11</v>
      </c>
      <c r="K298" s="13">
        <v>123.08</v>
      </c>
      <c r="L298" s="13">
        <v>114.18208018971001</v>
      </c>
      <c r="M298" s="13">
        <v>2</v>
      </c>
      <c r="N298" s="13">
        <v>4</v>
      </c>
      <c r="O298" s="13">
        <f t="shared" si="17"/>
        <v>114.18208018971001</v>
      </c>
      <c r="P298" s="13">
        <f t="shared" si="18"/>
        <v>0.92770620888617161</v>
      </c>
      <c r="Q298" s="83">
        <f t="shared" si="19"/>
        <v>3.3397423519902181</v>
      </c>
      <c r="S298" s="85">
        <v>3.3397423519902181</v>
      </c>
      <c r="T298" s="92">
        <v>299.85936755091376</v>
      </c>
      <c r="U298" s="89">
        <v>447.44469364759834</v>
      </c>
    </row>
    <row r="299" spans="1:21">
      <c r="A299" s="10" t="s">
        <v>837</v>
      </c>
      <c r="B299" s="11" t="s">
        <v>945</v>
      </c>
      <c r="C299" s="11" t="s">
        <v>12</v>
      </c>
      <c r="D299" s="11" t="s">
        <v>146</v>
      </c>
      <c r="E299" s="11" t="s">
        <v>10</v>
      </c>
      <c r="F299" s="11">
        <v>0</v>
      </c>
      <c r="G299" s="11">
        <v>1</v>
      </c>
      <c r="H299" s="12">
        <v>2.2999999999999998</v>
      </c>
      <c r="I299" s="11" t="str">
        <f t="shared" si="16"/>
        <v>low</v>
      </c>
      <c r="J299" s="11" t="s">
        <v>11</v>
      </c>
      <c r="K299" s="13">
        <v>123.08</v>
      </c>
      <c r="L299" s="13">
        <v>412.006176134123</v>
      </c>
      <c r="M299" s="13">
        <v>2</v>
      </c>
      <c r="N299" s="13">
        <v>4</v>
      </c>
      <c r="O299" s="13">
        <f t="shared" si="17"/>
        <v>412.006176134123</v>
      </c>
      <c r="P299" s="13">
        <f t="shared" si="18"/>
        <v>3.3474664944273886</v>
      </c>
      <c r="Q299" s="83">
        <f t="shared" si="19"/>
        <v>12.0508793799386</v>
      </c>
      <c r="S299" s="85">
        <v>12.0508793799386</v>
      </c>
      <c r="T299" s="92">
        <v>332.1735393880947</v>
      </c>
      <c r="U299" s="89">
        <v>297.08790820792638</v>
      </c>
    </row>
    <row r="300" spans="1:21">
      <c r="A300" s="10" t="s">
        <v>837</v>
      </c>
      <c r="B300" s="11" t="s">
        <v>946</v>
      </c>
      <c r="C300" s="11" t="s">
        <v>8</v>
      </c>
      <c r="D300" s="11" t="s">
        <v>146</v>
      </c>
      <c r="E300" s="11" t="s">
        <v>10</v>
      </c>
      <c r="F300" s="11">
        <v>0</v>
      </c>
      <c r="G300" s="11">
        <v>2</v>
      </c>
      <c r="H300" s="12">
        <v>2.2999999999999998</v>
      </c>
      <c r="I300" s="11" t="str">
        <f t="shared" si="16"/>
        <v>low</v>
      </c>
      <c r="J300" s="11" t="s">
        <v>11</v>
      </c>
      <c r="K300" s="13">
        <v>12.12</v>
      </c>
      <c r="L300" s="13">
        <v>641.42800850870697</v>
      </c>
      <c r="M300" s="13">
        <v>2</v>
      </c>
      <c r="N300" s="13">
        <v>4</v>
      </c>
      <c r="O300" s="13">
        <f t="shared" si="17"/>
        <v>641.42800850870697</v>
      </c>
      <c r="P300" s="13">
        <f t="shared" si="18"/>
        <v>52.923103012269557</v>
      </c>
      <c r="Q300" s="83">
        <f t="shared" si="19"/>
        <v>190.52317084417041</v>
      </c>
      <c r="S300" s="85">
        <v>190.52317084417041</v>
      </c>
      <c r="T300" s="92">
        <v>307.71498419822836</v>
      </c>
      <c r="U300" s="89">
        <v>2.0535735900269598</v>
      </c>
    </row>
    <row r="301" spans="1:21">
      <c r="A301" s="10" t="s">
        <v>837</v>
      </c>
      <c r="B301" s="11" t="s">
        <v>946</v>
      </c>
      <c r="C301" s="11" t="s">
        <v>12</v>
      </c>
      <c r="D301" s="11" t="s">
        <v>146</v>
      </c>
      <c r="E301" s="11" t="s">
        <v>10</v>
      </c>
      <c r="F301" s="11">
        <v>0</v>
      </c>
      <c r="G301" s="11">
        <v>2</v>
      </c>
      <c r="H301" s="12">
        <v>2.2999999999999998</v>
      </c>
      <c r="I301" s="11" t="str">
        <f t="shared" si="16"/>
        <v>low</v>
      </c>
      <c r="J301" s="11" t="s">
        <v>11</v>
      </c>
      <c r="K301" s="13">
        <v>120</v>
      </c>
      <c r="L301" s="13">
        <v>433.782844453613</v>
      </c>
      <c r="M301" s="13">
        <v>2</v>
      </c>
      <c r="N301" s="13">
        <v>4</v>
      </c>
      <c r="O301" s="13">
        <f t="shared" si="17"/>
        <v>433.782844453613</v>
      </c>
      <c r="P301" s="13">
        <f t="shared" si="18"/>
        <v>3.6148570371134414</v>
      </c>
      <c r="Q301" s="83">
        <f t="shared" si="19"/>
        <v>13.01348533360839</v>
      </c>
      <c r="S301" s="85">
        <v>13.01348533360839</v>
      </c>
      <c r="T301" s="92">
        <v>565.2536764352659</v>
      </c>
      <c r="U301" s="89">
        <v>287.228401105008</v>
      </c>
    </row>
    <row r="302" spans="1:21">
      <c r="A302" s="10" t="s">
        <v>837</v>
      </c>
      <c r="B302" s="11" t="s">
        <v>947</v>
      </c>
      <c r="C302" s="11" t="s">
        <v>8</v>
      </c>
      <c r="D302" s="11" t="s">
        <v>146</v>
      </c>
      <c r="E302" s="11" t="s">
        <v>10</v>
      </c>
      <c r="F302" s="11">
        <v>0</v>
      </c>
      <c r="G302" s="11">
        <v>2</v>
      </c>
      <c r="H302" s="12">
        <v>2.2999999999999998</v>
      </c>
      <c r="I302" s="11" t="str">
        <f t="shared" si="16"/>
        <v>low</v>
      </c>
      <c r="J302" s="11" t="s">
        <v>11</v>
      </c>
      <c r="K302" s="13">
        <v>13.93</v>
      </c>
      <c r="L302" s="13">
        <v>28.451206601786001</v>
      </c>
      <c r="M302" s="13">
        <v>2</v>
      </c>
      <c r="N302" s="13">
        <v>4</v>
      </c>
      <c r="O302" s="13">
        <f t="shared" si="17"/>
        <v>28.451206601786001</v>
      </c>
      <c r="P302" s="13">
        <f t="shared" si="18"/>
        <v>2.0424412492308686</v>
      </c>
      <c r="Q302" s="83">
        <f t="shared" si="19"/>
        <v>7.3527884972311268</v>
      </c>
      <c r="S302" s="85">
        <v>7.3527884972311268</v>
      </c>
      <c r="T302" s="92">
        <v>406.36954107554504</v>
      </c>
      <c r="U302" s="89">
        <v>93.287156193789912</v>
      </c>
    </row>
    <row r="303" spans="1:21">
      <c r="A303" s="10" t="s">
        <v>837</v>
      </c>
      <c r="B303" s="11" t="s">
        <v>947</v>
      </c>
      <c r="C303" s="11" t="s">
        <v>12</v>
      </c>
      <c r="D303" s="11" t="s">
        <v>146</v>
      </c>
      <c r="E303" s="11" t="s">
        <v>10</v>
      </c>
      <c r="F303" s="11">
        <v>0</v>
      </c>
      <c r="G303" s="11">
        <v>2</v>
      </c>
      <c r="H303" s="12">
        <v>2.2999999999999998</v>
      </c>
      <c r="I303" s="11" t="str">
        <f t="shared" si="16"/>
        <v>low</v>
      </c>
      <c r="J303" s="11" t="s">
        <v>11</v>
      </c>
      <c r="K303" s="13">
        <v>10.8</v>
      </c>
      <c r="L303" s="13">
        <v>167.89417430207999</v>
      </c>
      <c r="M303" s="13">
        <v>2</v>
      </c>
      <c r="N303" s="13">
        <v>4</v>
      </c>
      <c r="O303" s="13">
        <f t="shared" si="17"/>
        <v>167.89417430207999</v>
      </c>
      <c r="P303" s="13">
        <f t="shared" si="18"/>
        <v>15.545756879822219</v>
      </c>
      <c r="Q303" s="83">
        <f t="shared" si="19"/>
        <v>55.964724767359989</v>
      </c>
      <c r="S303" s="85">
        <v>55.964724767359989</v>
      </c>
      <c r="T303" s="92">
        <v>299.03179083489886</v>
      </c>
      <c r="U303" s="89">
        <v>258.97384023967766</v>
      </c>
    </row>
    <row r="304" spans="1:21">
      <c r="A304" s="10" t="s">
        <v>837</v>
      </c>
      <c r="B304" s="11" t="s">
        <v>948</v>
      </c>
      <c r="C304" s="11" t="s">
        <v>8</v>
      </c>
      <c r="D304" s="11" t="s">
        <v>146</v>
      </c>
      <c r="E304" s="11" t="s">
        <v>10</v>
      </c>
      <c r="F304" s="11">
        <v>0</v>
      </c>
      <c r="G304" s="11">
        <v>2</v>
      </c>
      <c r="H304" s="12">
        <v>2.2999999999999998</v>
      </c>
      <c r="I304" s="11" t="str">
        <f t="shared" si="16"/>
        <v>low</v>
      </c>
      <c r="J304" s="11" t="s">
        <v>11</v>
      </c>
      <c r="K304" s="13">
        <v>9.74</v>
      </c>
      <c r="L304" s="13">
        <v>1566.5182538937199</v>
      </c>
      <c r="M304" s="13">
        <v>2</v>
      </c>
      <c r="N304" s="13">
        <v>4</v>
      </c>
      <c r="O304" s="13">
        <f t="shared" si="17"/>
        <v>1566.5182538937199</v>
      </c>
      <c r="P304" s="13">
        <f t="shared" si="18"/>
        <v>160.83349629298974</v>
      </c>
      <c r="Q304" s="83">
        <f t="shared" si="19"/>
        <v>579.00058665476308</v>
      </c>
      <c r="S304" s="85">
        <v>579.00058665476308</v>
      </c>
      <c r="T304" s="92">
        <v>451.25334889255345</v>
      </c>
      <c r="U304" s="89">
        <v>497.86483889826678</v>
      </c>
    </row>
    <row r="305" spans="1:21">
      <c r="A305" s="10" t="s">
        <v>837</v>
      </c>
      <c r="B305" s="11" t="s">
        <v>948</v>
      </c>
      <c r="C305" s="11" t="s">
        <v>12</v>
      </c>
      <c r="D305" s="11" t="s">
        <v>146</v>
      </c>
      <c r="E305" s="11" t="s">
        <v>10</v>
      </c>
      <c r="F305" s="11">
        <v>0</v>
      </c>
      <c r="G305" s="11">
        <v>2</v>
      </c>
      <c r="H305" s="12">
        <v>2.2999999999999998</v>
      </c>
      <c r="I305" s="11" t="str">
        <f t="shared" si="16"/>
        <v>low</v>
      </c>
      <c r="J305" s="11" t="s">
        <v>11</v>
      </c>
      <c r="K305" s="13">
        <v>13.53</v>
      </c>
      <c r="L305" s="13">
        <v>1257.8304623762201</v>
      </c>
      <c r="M305" s="13">
        <v>2</v>
      </c>
      <c r="N305" s="13">
        <v>4</v>
      </c>
      <c r="O305" s="13">
        <f t="shared" si="17"/>
        <v>1257.8304623762201</v>
      </c>
      <c r="P305" s="13">
        <f t="shared" si="18"/>
        <v>92.966035652344431</v>
      </c>
      <c r="Q305" s="83">
        <f t="shared" si="19"/>
        <v>334.67772834843993</v>
      </c>
      <c r="S305" s="85">
        <v>334.67772834843993</v>
      </c>
      <c r="T305" s="92">
        <v>294.55207392576619</v>
      </c>
      <c r="U305" s="89">
        <v>374.9504797858346</v>
      </c>
    </row>
    <row r="306" spans="1:21">
      <c r="A306" s="10" t="s">
        <v>837</v>
      </c>
      <c r="B306" s="11" t="s">
        <v>949</v>
      </c>
      <c r="C306" s="11" t="s">
        <v>8</v>
      </c>
      <c r="D306" s="11" t="s">
        <v>146</v>
      </c>
      <c r="E306" s="11" t="s">
        <v>10</v>
      </c>
      <c r="F306" s="11">
        <v>0</v>
      </c>
      <c r="G306" s="11">
        <v>2</v>
      </c>
      <c r="H306" s="12">
        <v>2.2999999999999998</v>
      </c>
      <c r="I306" s="11" t="str">
        <f t="shared" si="16"/>
        <v>low</v>
      </c>
      <c r="J306" s="11" t="s">
        <v>11</v>
      </c>
      <c r="K306" s="13">
        <v>11.71</v>
      </c>
      <c r="L306" s="13">
        <v>1142.03627990732</v>
      </c>
      <c r="M306" s="13">
        <v>2</v>
      </c>
      <c r="N306" s="13">
        <v>4</v>
      </c>
      <c r="O306" s="13">
        <f t="shared" si="17"/>
        <v>1142.03627990732</v>
      </c>
      <c r="P306" s="13">
        <f t="shared" si="18"/>
        <v>97.526582400283516</v>
      </c>
      <c r="Q306" s="83">
        <f t="shared" si="19"/>
        <v>351.09569664102065</v>
      </c>
      <c r="S306" s="85">
        <v>351.09569664102065</v>
      </c>
      <c r="T306" s="92">
        <v>361.59454983841414</v>
      </c>
      <c r="U306" s="89">
        <v>196.92609651070774</v>
      </c>
    </row>
    <row r="307" spans="1:21">
      <c r="A307" s="10" t="s">
        <v>837</v>
      </c>
      <c r="B307" s="11" t="s">
        <v>949</v>
      </c>
      <c r="C307" s="11" t="s">
        <v>12</v>
      </c>
      <c r="D307" s="11" t="s">
        <v>146</v>
      </c>
      <c r="E307" s="11" t="s">
        <v>10</v>
      </c>
      <c r="F307" s="11">
        <v>0</v>
      </c>
      <c r="G307" s="11">
        <v>2</v>
      </c>
      <c r="H307" s="12">
        <v>2.2999999999999998</v>
      </c>
      <c r="I307" s="11" t="str">
        <f t="shared" si="16"/>
        <v>low</v>
      </c>
      <c r="J307" s="11" t="s">
        <v>11</v>
      </c>
      <c r="K307" s="13">
        <v>125.58</v>
      </c>
      <c r="L307" s="13">
        <v>7.4017995457558596</v>
      </c>
      <c r="M307" s="13">
        <v>2</v>
      </c>
      <c r="N307" s="13">
        <v>4</v>
      </c>
      <c r="O307" s="13">
        <f t="shared" si="17"/>
        <v>7.4017995457558596</v>
      </c>
      <c r="P307" s="13">
        <f t="shared" si="18"/>
        <v>5.894091054113601E-2</v>
      </c>
      <c r="Q307" s="83">
        <f t="shared" si="19"/>
        <v>0.21218727794808964</v>
      </c>
      <c r="S307" s="85">
        <v>0.21218727794808964</v>
      </c>
      <c r="T307" s="92">
        <v>617.14767392485328</v>
      </c>
      <c r="U307" s="89">
        <v>282.36179354054934</v>
      </c>
    </row>
    <row r="308" spans="1:21">
      <c r="A308" s="10" t="s">
        <v>837</v>
      </c>
      <c r="B308" s="11" t="s">
        <v>950</v>
      </c>
      <c r="C308" s="11" t="s">
        <v>8</v>
      </c>
      <c r="D308" s="11" t="s">
        <v>146</v>
      </c>
      <c r="E308" s="11" t="s">
        <v>10</v>
      </c>
      <c r="F308" s="11">
        <v>0</v>
      </c>
      <c r="G308" s="11">
        <v>1</v>
      </c>
      <c r="H308" s="12">
        <v>2.7</v>
      </c>
      <c r="I308" s="11" t="str">
        <f t="shared" si="16"/>
        <v>medium</v>
      </c>
      <c r="J308" s="11" t="s">
        <v>11</v>
      </c>
      <c r="K308" s="13">
        <v>122.92</v>
      </c>
      <c r="L308" s="13">
        <v>40.963954251039702</v>
      </c>
      <c r="M308" s="13">
        <v>2</v>
      </c>
      <c r="N308" s="13">
        <v>4</v>
      </c>
      <c r="O308" s="13">
        <f t="shared" si="17"/>
        <v>40.963954251039702</v>
      </c>
      <c r="P308" s="13">
        <f t="shared" si="18"/>
        <v>0.33325703100422799</v>
      </c>
      <c r="Q308" s="83">
        <f t="shared" si="19"/>
        <v>1.1997253116152207</v>
      </c>
      <c r="S308" s="85">
        <v>1.1997253116152207</v>
      </c>
      <c r="T308" s="92">
        <v>550.7865904452932</v>
      </c>
      <c r="U308" s="89">
        <v>226.5919991173941</v>
      </c>
    </row>
    <row r="309" spans="1:21">
      <c r="A309" s="10" t="s">
        <v>837</v>
      </c>
      <c r="B309" s="11" t="s">
        <v>950</v>
      </c>
      <c r="C309" s="11" t="s">
        <v>12</v>
      </c>
      <c r="D309" s="11" t="s">
        <v>146</v>
      </c>
      <c r="E309" s="11" t="s">
        <v>10</v>
      </c>
      <c r="F309" s="11">
        <v>0</v>
      </c>
      <c r="G309" s="11">
        <v>1</v>
      </c>
      <c r="H309" s="12">
        <v>2.7</v>
      </c>
      <c r="I309" s="11" t="str">
        <f t="shared" si="16"/>
        <v>medium</v>
      </c>
      <c r="J309" s="11" t="s">
        <v>11</v>
      </c>
      <c r="K309" s="13">
        <v>10.17</v>
      </c>
      <c r="L309" s="13">
        <v>840.68785812050999</v>
      </c>
      <c r="M309" s="13">
        <v>2</v>
      </c>
      <c r="N309" s="13">
        <v>4</v>
      </c>
      <c r="O309" s="13">
        <f t="shared" si="17"/>
        <v>840.68785812050999</v>
      </c>
      <c r="P309" s="13">
        <f t="shared" si="18"/>
        <v>82.663506206539822</v>
      </c>
      <c r="Q309" s="83">
        <f t="shared" si="19"/>
        <v>297.58862234354336</v>
      </c>
      <c r="S309" s="85">
        <v>297.58862234354336</v>
      </c>
      <c r="T309" s="92">
        <v>507.25490100506886</v>
      </c>
      <c r="U309" s="89">
        <v>311.49224584169025</v>
      </c>
    </row>
    <row r="310" spans="1:21">
      <c r="A310" s="10" t="s">
        <v>837</v>
      </c>
      <c r="B310" s="11" t="s">
        <v>951</v>
      </c>
      <c r="C310" s="11" t="s">
        <v>12</v>
      </c>
      <c r="D310" s="11" t="s">
        <v>146</v>
      </c>
      <c r="E310" s="11" t="s">
        <v>10</v>
      </c>
      <c r="F310" s="11">
        <v>0</v>
      </c>
      <c r="G310" s="11">
        <v>1</v>
      </c>
      <c r="H310" s="12">
        <v>2.7</v>
      </c>
      <c r="I310" s="11" t="str">
        <f t="shared" si="16"/>
        <v>medium</v>
      </c>
      <c r="J310" s="11" t="s">
        <v>11</v>
      </c>
      <c r="K310" s="13">
        <v>22.52</v>
      </c>
      <c r="L310" s="13">
        <v>425.13536995584298</v>
      </c>
      <c r="M310" s="13">
        <v>2</v>
      </c>
      <c r="N310" s="13">
        <v>4</v>
      </c>
      <c r="O310" s="13">
        <f t="shared" si="17"/>
        <v>425.13536995584298</v>
      </c>
      <c r="P310" s="13">
        <f t="shared" si="18"/>
        <v>18.878124776014342</v>
      </c>
      <c r="Q310" s="83">
        <f t="shared" si="19"/>
        <v>67.961249193651639</v>
      </c>
      <c r="S310" s="85">
        <v>67.961249193651639</v>
      </c>
      <c r="T310" s="92">
        <v>461.84083716012248</v>
      </c>
      <c r="U310" s="89">
        <v>330.33018528603503</v>
      </c>
    </row>
    <row r="311" spans="1:21">
      <c r="A311" s="10" t="s">
        <v>837</v>
      </c>
      <c r="B311" s="11" t="s">
        <v>952</v>
      </c>
      <c r="C311" s="11" t="s">
        <v>8</v>
      </c>
      <c r="D311" s="11" t="s">
        <v>146</v>
      </c>
      <c r="E311" s="11" t="s">
        <v>10</v>
      </c>
      <c r="F311" s="11">
        <v>0</v>
      </c>
      <c r="G311" s="11">
        <v>1</v>
      </c>
      <c r="H311" s="12">
        <v>2.7</v>
      </c>
      <c r="I311" s="11" t="str">
        <f t="shared" si="16"/>
        <v>medium</v>
      </c>
      <c r="J311" s="11" t="s">
        <v>11</v>
      </c>
      <c r="K311" s="13">
        <v>125.05</v>
      </c>
      <c r="L311" s="13">
        <v>298.07696505197202</v>
      </c>
      <c r="M311" s="13">
        <v>2</v>
      </c>
      <c r="N311" s="13">
        <v>4</v>
      </c>
      <c r="O311" s="13">
        <f t="shared" si="17"/>
        <v>298.07696505197202</v>
      </c>
      <c r="P311" s="13">
        <f t="shared" si="18"/>
        <v>2.3836622555135709</v>
      </c>
      <c r="Q311" s="83">
        <f t="shared" si="19"/>
        <v>8.5811841198488548</v>
      </c>
      <c r="S311" s="85">
        <v>8.5811841198488548</v>
      </c>
      <c r="T311" s="92">
        <v>333.25315356792333</v>
      </c>
      <c r="U311" s="89">
        <v>346.70793598780443</v>
      </c>
    </row>
    <row r="312" spans="1:21">
      <c r="A312" s="10" t="s">
        <v>837</v>
      </c>
      <c r="B312" s="11" t="s">
        <v>952</v>
      </c>
      <c r="C312" s="11" t="s">
        <v>12</v>
      </c>
      <c r="D312" s="11" t="s">
        <v>146</v>
      </c>
      <c r="E312" s="11" t="s">
        <v>10</v>
      </c>
      <c r="F312" s="11">
        <v>0</v>
      </c>
      <c r="G312" s="11">
        <v>1</v>
      </c>
      <c r="H312" s="12">
        <v>2.7</v>
      </c>
      <c r="I312" s="11" t="str">
        <f t="shared" si="16"/>
        <v>medium</v>
      </c>
      <c r="J312" s="11" t="s">
        <v>11</v>
      </c>
      <c r="K312" s="13">
        <v>125.05</v>
      </c>
      <c r="L312" s="13">
        <v>161.10376494680301</v>
      </c>
      <c r="M312" s="13">
        <v>2</v>
      </c>
      <c r="N312" s="13">
        <v>4</v>
      </c>
      <c r="O312" s="13">
        <f t="shared" si="17"/>
        <v>161.10376494680301</v>
      </c>
      <c r="P312" s="13">
        <f t="shared" si="18"/>
        <v>1.2883147936569614</v>
      </c>
      <c r="Q312" s="83">
        <f t="shared" si="19"/>
        <v>4.6379332571650611</v>
      </c>
      <c r="S312" s="85">
        <v>4.6379332571650611</v>
      </c>
      <c r="T312" s="92">
        <v>663.84303965666982</v>
      </c>
      <c r="U312" s="89">
        <v>179.86501279924164</v>
      </c>
    </row>
    <row r="313" spans="1:21">
      <c r="A313" s="10" t="s">
        <v>837</v>
      </c>
      <c r="B313" s="11" t="s">
        <v>953</v>
      </c>
      <c r="C313" s="11" t="s">
        <v>8</v>
      </c>
      <c r="D313" s="11" t="s">
        <v>146</v>
      </c>
      <c r="E313" s="11" t="s">
        <v>10</v>
      </c>
      <c r="F313" s="11">
        <v>0</v>
      </c>
      <c r="G313" s="11">
        <v>1</v>
      </c>
      <c r="H313" s="12">
        <v>2.7</v>
      </c>
      <c r="I313" s="11" t="str">
        <f t="shared" si="16"/>
        <v>medium</v>
      </c>
      <c r="J313" s="11" t="s">
        <v>11</v>
      </c>
      <c r="K313" s="13">
        <v>10.67</v>
      </c>
      <c r="L313" s="13">
        <v>650.09326073652699</v>
      </c>
      <c r="M313" s="13">
        <v>2</v>
      </c>
      <c r="N313" s="13">
        <v>4</v>
      </c>
      <c r="O313" s="13">
        <f t="shared" si="17"/>
        <v>650.09326073652699</v>
      </c>
      <c r="P313" s="13">
        <f t="shared" si="18"/>
        <v>60.927203442973479</v>
      </c>
      <c r="Q313" s="83">
        <f t="shared" si="19"/>
        <v>219.33793239470452</v>
      </c>
      <c r="S313" s="85">
        <v>219.33793239470452</v>
      </c>
      <c r="T313" s="92">
        <v>493.16264976715718</v>
      </c>
      <c r="U313" s="89">
        <v>383.35355943680304</v>
      </c>
    </row>
    <row r="314" spans="1:21">
      <c r="A314" s="10" t="s">
        <v>837</v>
      </c>
      <c r="B314" s="11" t="s">
        <v>953</v>
      </c>
      <c r="C314" s="11" t="s">
        <v>12</v>
      </c>
      <c r="D314" s="11" t="s">
        <v>146</v>
      </c>
      <c r="E314" s="11" t="s">
        <v>10</v>
      </c>
      <c r="F314" s="11">
        <v>0</v>
      </c>
      <c r="G314" s="11">
        <v>1</v>
      </c>
      <c r="H314" s="12">
        <v>2.7</v>
      </c>
      <c r="I314" s="11" t="str">
        <f t="shared" si="16"/>
        <v>medium</v>
      </c>
      <c r="J314" s="11" t="s">
        <v>11</v>
      </c>
      <c r="K314" s="13">
        <v>11.99</v>
      </c>
      <c r="L314" s="13">
        <v>714.91094402177998</v>
      </c>
      <c r="M314" s="13">
        <v>2</v>
      </c>
      <c r="N314" s="13">
        <v>4</v>
      </c>
      <c r="O314" s="13">
        <f t="shared" si="17"/>
        <v>714.91094402177998</v>
      </c>
      <c r="P314" s="13">
        <f t="shared" si="18"/>
        <v>59.625600001816508</v>
      </c>
      <c r="Q314" s="83">
        <f t="shared" si="19"/>
        <v>214.65216000653942</v>
      </c>
      <c r="S314" s="85">
        <v>214.65216000653942</v>
      </c>
      <c r="T314" s="92">
        <v>338.80544640397761</v>
      </c>
      <c r="U314" s="89">
        <v>276.88398992998401</v>
      </c>
    </row>
    <row r="315" spans="1:21">
      <c r="A315" s="10" t="s">
        <v>837</v>
      </c>
      <c r="B315" s="11" t="s">
        <v>954</v>
      </c>
      <c r="C315" s="11" t="s">
        <v>8</v>
      </c>
      <c r="D315" s="11" t="s">
        <v>146</v>
      </c>
      <c r="E315" s="11" t="s">
        <v>10</v>
      </c>
      <c r="F315" s="11">
        <v>0</v>
      </c>
      <c r="G315" s="11">
        <v>2</v>
      </c>
      <c r="H315" s="12">
        <v>2.7</v>
      </c>
      <c r="I315" s="11" t="str">
        <f t="shared" si="16"/>
        <v>medium</v>
      </c>
      <c r="J315" s="11" t="s">
        <v>11</v>
      </c>
      <c r="K315" s="13">
        <v>9.77</v>
      </c>
      <c r="L315" s="13">
        <v>904.03186192985299</v>
      </c>
      <c r="M315" s="13">
        <v>2</v>
      </c>
      <c r="N315" s="13">
        <v>4</v>
      </c>
      <c r="O315" s="13">
        <f t="shared" si="17"/>
        <v>904.03186192985299</v>
      </c>
      <c r="P315" s="13">
        <f t="shared" si="18"/>
        <v>92.531408590568375</v>
      </c>
      <c r="Q315" s="83">
        <f t="shared" si="19"/>
        <v>333.11307092604619</v>
      </c>
      <c r="S315" s="85">
        <v>333.11307092604619</v>
      </c>
      <c r="T315" s="92">
        <v>342.86260555284076</v>
      </c>
      <c r="U315" s="89">
        <v>301.05046708416052</v>
      </c>
    </row>
    <row r="316" spans="1:21">
      <c r="A316" s="10" t="s">
        <v>837</v>
      </c>
      <c r="B316" s="11" t="s">
        <v>954</v>
      </c>
      <c r="C316" s="11" t="s">
        <v>12</v>
      </c>
      <c r="D316" s="11" t="s">
        <v>146</v>
      </c>
      <c r="E316" s="11" t="s">
        <v>10</v>
      </c>
      <c r="F316" s="11">
        <v>0</v>
      </c>
      <c r="G316" s="11">
        <v>2</v>
      </c>
      <c r="H316" s="12">
        <v>2.7</v>
      </c>
      <c r="I316" s="11" t="str">
        <f t="shared" si="16"/>
        <v>medium</v>
      </c>
      <c r="J316" s="11" t="s">
        <v>11</v>
      </c>
      <c r="K316" s="13">
        <v>10.16</v>
      </c>
      <c r="L316" s="13">
        <v>630.30620493705601</v>
      </c>
      <c r="M316" s="13">
        <v>2</v>
      </c>
      <c r="N316" s="13">
        <v>4</v>
      </c>
      <c r="O316" s="13">
        <f t="shared" si="17"/>
        <v>630.30620493705601</v>
      </c>
      <c r="P316" s="13">
        <f t="shared" si="18"/>
        <v>62.038012296954328</v>
      </c>
      <c r="Q316" s="83">
        <f t="shared" si="19"/>
        <v>223.33684426903557</v>
      </c>
      <c r="S316" s="85">
        <v>223.33684426903557</v>
      </c>
      <c r="T316" s="92">
        <v>240.56126566338187</v>
      </c>
      <c r="U316" s="89">
        <v>383.08249369979444</v>
      </c>
    </row>
    <row r="317" spans="1:21">
      <c r="A317" s="10" t="s">
        <v>837</v>
      </c>
      <c r="B317" s="11" t="s">
        <v>955</v>
      </c>
      <c r="C317" s="11" t="s">
        <v>8</v>
      </c>
      <c r="D317" s="11" t="s">
        <v>146</v>
      </c>
      <c r="E317" s="11" t="s">
        <v>10</v>
      </c>
      <c r="F317" s="11">
        <v>0</v>
      </c>
      <c r="G317" s="11">
        <v>2</v>
      </c>
      <c r="H317" s="12">
        <v>2.7</v>
      </c>
      <c r="I317" s="11" t="str">
        <f t="shared" si="16"/>
        <v>medium</v>
      </c>
      <c r="J317" s="11" t="s">
        <v>11</v>
      </c>
      <c r="K317" s="13">
        <v>9.99</v>
      </c>
      <c r="L317" s="13">
        <v>300.95741191239898</v>
      </c>
      <c r="M317" s="13">
        <v>2</v>
      </c>
      <c r="N317" s="13">
        <v>4</v>
      </c>
      <c r="O317" s="13">
        <f t="shared" si="17"/>
        <v>300.95741191239898</v>
      </c>
      <c r="P317" s="13">
        <f t="shared" si="18"/>
        <v>30.125867058298194</v>
      </c>
      <c r="Q317" s="83">
        <f t="shared" si="19"/>
        <v>108.45312140987349</v>
      </c>
      <c r="S317" s="85">
        <v>108.45312140987349</v>
      </c>
      <c r="T317" s="92">
        <v>789.78921715806007</v>
      </c>
      <c r="U317" s="89">
        <v>328.36812123076749</v>
      </c>
    </row>
    <row r="318" spans="1:21">
      <c r="A318" s="10" t="s">
        <v>837</v>
      </c>
      <c r="B318" s="11" t="s">
        <v>955</v>
      </c>
      <c r="C318" s="11" t="s">
        <v>12</v>
      </c>
      <c r="D318" s="11" t="s">
        <v>146</v>
      </c>
      <c r="E318" s="11" t="s">
        <v>10</v>
      </c>
      <c r="F318" s="11">
        <v>0</v>
      </c>
      <c r="G318" s="11">
        <v>2</v>
      </c>
      <c r="H318" s="12">
        <v>2.7</v>
      </c>
      <c r="I318" s="11" t="str">
        <f t="shared" si="16"/>
        <v>medium</v>
      </c>
      <c r="J318" s="11" t="s">
        <v>11</v>
      </c>
      <c r="K318" s="13">
        <v>18.3</v>
      </c>
      <c r="L318" s="13">
        <v>983.96576071533298</v>
      </c>
      <c r="M318" s="13">
        <v>2</v>
      </c>
      <c r="N318" s="13">
        <v>4</v>
      </c>
      <c r="O318" s="13">
        <f t="shared" si="17"/>
        <v>983.96576071533298</v>
      </c>
      <c r="P318" s="13">
        <f t="shared" si="18"/>
        <v>53.768620804116551</v>
      </c>
      <c r="Q318" s="83">
        <f t="shared" si="19"/>
        <v>193.56703489481959</v>
      </c>
      <c r="S318" s="85">
        <v>193.56703489481959</v>
      </c>
      <c r="T318" s="92">
        <v>742.30730166859666</v>
      </c>
      <c r="U318" s="89">
        <v>177.55947124561689</v>
      </c>
    </row>
    <row r="319" spans="1:21">
      <c r="A319" s="10" t="s">
        <v>837</v>
      </c>
      <c r="B319" s="11" t="s">
        <v>956</v>
      </c>
      <c r="C319" s="11" t="s">
        <v>8</v>
      </c>
      <c r="D319" s="11" t="s">
        <v>146</v>
      </c>
      <c r="E319" s="11" t="s">
        <v>10</v>
      </c>
      <c r="F319" s="11">
        <v>0</v>
      </c>
      <c r="G319" s="11">
        <v>2</v>
      </c>
      <c r="H319" s="12">
        <v>2.7</v>
      </c>
      <c r="I319" s="11" t="str">
        <f t="shared" si="16"/>
        <v>medium</v>
      </c>
      <c r="J319" s="11" t="s">
        <v>11</v>
      </c>
      <c r="K319" s="13">
        <v>16.13</v>
      </c>
      <c r="L319" s="13">
        <v>605.68836065970697</v>
      </c>
      <c r="M319" s="13">
        <v>2</v>
      </c>
      <c r="N319" s="13">
        <v>4</v>
      </c>
      <c r="O319" s="13">
        <f t="shared" si="17"/>
        <v>605.68836065970697</v>
      </c>
      <c r="P319" s="13">
        <f t="shared" si="18"/>
        <v>37.550425335381711</v>
      </c>
      <c r="Q319" s="83">
        <f t="shared" si="19"/>
        <v>135.18153120737418</v>
      </c>
      <c r="S319" s="85">
        <v>135.18153120737418</v>
      </c>
      <c r="T319" s="92">
        <v>389.59386677877438</v>
      </c>
      <c r="U319" s="89">
        <v>362.79046725163295</v>
      </c>
    </row>
    <row r="320" spans="1:21">
      <c r="A320" s="10" t="s">
        <v>837</v>
      </c>
      <c r="B320" s="11" t="s">
        <v>956</v>
      </c>
      <c r="C320" s="11" t="s">
        <v>12</v>
      </c>
      <c r="D320" s="11" t="s">
        <v>146</v>
      </c>
      <c r="E320" s="11" t="s">
        <v>10</v>
      </c>
      <c r="F320" s="11">
        <v>0</v>
      </c>
      <c r="G320" s="11">
        <v>2</v>
      </c>
      <c r="H320" s="12">
        <v>2.7</v>
      </c>
      <c r="I320" s="11" t="str">
        <f t="shared" si="16"/>
        <v>medium</v>
      </c>
      <c r="J320" s="11" t="s">
        <v>11</v>
      </c>
      <c r="K320" s="13">
        <v>9.5500000000000007</v>
      </c>
      <c r="L320" s="13">
        <v>508.60694176981502</v>
      </c>
      <c r="M320" s="13">
        <v>2</v>
      </c>
      <c r="N320" s="13">
        <v>4</v>
      </c>
      <c r="O320" s="13">
        <f t="shared" si="17"/>
        <v>508.60694176981502</v>
      </c>
      <c r="P320" s="13">
        <f t="shared" si="18"/>
        <v>53.25727138950942</v>
      </c>
      <c r="Q320" s="83">
        <f t="shared" si="19"/>
        <v>191.7261770022339</v>
      </c>
      <c r="S320" s="85">
        <v>191.7261770022339</v>
      </c>
      <c r="T320" s="92">
        <v>683.16046468048864</v>
      </c>
      <c r="U320" s="89">
        <v>970.2374459129187</v>
      </c>
    </row>
    <row r="321" spans="1:21">
      <c r="A321" s="10" t="s">
        <v>837</v>
      </c>
      <c r="B321" s="11" t="s">
        <v>957</v>
      </c>
      <c r="C321" s="11" t="s">
        <v>8</v>
      </c>
      <c r="D321" s="11" t="s">
        <v>146</v>
      </c>
      <c r="E321" s="11" t="s">
        <v>10</v>
      </c>
      <c r="F321" s="11">
        <v>0</v>
      </c>
      <c r="G321" s="11">
        <v>2</v>
      </c>
      <c r="H321" s="12">
        <v>2.7</v>
      </c>
      <c r="I321" s="11" t="str">
        <f t="shared" si="16"/>
        <v>medium</v>
      </c>
      <c r="J321" s="11" t="s">
        <v>11</v>
      </c>
      <c r="K321" s="13">
        <v>8.27</v>
      </c>
      <c r="L321" s="13">
        <v>456.72836538159601</v>
      </c>
      <c r="M321" s="13">
        <v>2</v>
      </c>
      <c r="N321" s="13">
        <v>4</v>
      </c>
      <c r="O321" s="13">
        <f t="shared" si="17"/>
        <v>456.72836538159601</v>
      </c>
      <c r="P321" s="13">
        <f t="shared" si="18"/>
        <v>55.227130034050305</v>
      </c>
      <c r="Q321" s="83">
        <f t="shared" si="19"/>
        <v>198.8176681225811</v>
      </c>
      <c r="S321" s="85">
        <v>198.8176681225811</v>
      </c>
      <c r="T321" s="92">
        <v>515.98237583528635</v>
      </c>
      <c r="U321" s="89">
        <v>434.58699458278619</v>
      </c>
    </row>
    <row r="322" spans="1:21">
      <c r="A322" s="10" t="s">
        <v>837</v>
      </c>
      <c r="B322" s="11" t="s">
        <v>957</v>
      </c>
      <c r="C322" s="11" t="s">
        <v>12</v>
      </c>
      <c r="D322" s="11" t="s">
        <v>146</v>
      </c>
      <c r="E322" s="11" t="s">
        <v>10</v>
      </c>
      <c r="F322" s="11">
        <v>0</v>
      </c>
      <c r="G322" s="11">
        <v>2</v>
      </c>
      <c r="H322" s="12">
        <v>2.7</v>
      </c>
      <c r="I322" s="11" t="str">
        <f t="shared" ref="I322:I385" si="20">IF(H322=2.3,"low",IF(H322=2.7,"medium",IF(H322=3.2,"high",IF(H322=1.4,"low",IF(H322=2,"medium",IF(H322=3.3,"high"))))))</f>
        <v>medium</v>
      </c>
      <c r="J322" s="11" t="s">
        <v>11</v>
      </c>
      <c r="K322" s="13">
        <v>121.93</v>
      </c>
      <c r="L322" s="13">
        <v>18.903538770824198</v>
      </c>
      <c r="M322" s="13">
        <v>2</v>
      </c>
      <c r="N322" s="13">
        <v>4</v>
      </c>
      <c r="O322" s="13">
        <f t="shared" ref="O322:O385" si="21">(IF(L322&lt;N322,0,L322))</f>
        <v>18.903538770824198</v>
      </c>
      <c r="P322" s="13">
        <f t="shared" ref="P322:P385" si="22">IF(O322=0,NA(),(O322/K322))</f>
        <v>0.15503599418374639</v>
      </c>
      <c r="Q322" s="83">
        <f t="shared" ref="Q322:Q385" si="23">IF(O322=0,NA(),((P322/1000)*3600))</f>
        <v>0.55812957906148697</v>
      </c>
      <c r="S322" s="85">
        <v>0.55812957906148697</v>
      </c>
      <c r="T322" s="92">
        <v>574.32235021299823</v>
      </c>
      <c r="U322" s="89">
        <v>445.8218253865009</v>
      </c>
    </row>
    <row r="323" spans="1:21">
      <c r="A323" s="10" t="s">
        <v>837</v>
      </c>
      <c r="B323" s="11" t="s">
        <v>958</v>
      </c>
      <c r="C323" s="11" t="s">
        <v>8</v>
      </c>
      <c r="D323" s="11" t="s">
        <v>146</v>
      </c>
      <c r="E323" s="11" t="s">
        <v>10</v>
      </c>
      <c r="F323" s="11">
        <v>0</v>
      </c>
      <c r="G323" s="11">
        <v>1</v>
      </c>
      <c r="H323" s="12">
        <v>3.2</v>
      </c>
      <c r="I323" s="11" t="str">
        <f t="shared" si="20"/>
        <v>high</v>
      </c>
      <c r="J323" s="11" t="s">
        <v>11</v>
      </c>
      <c r="K323" s="13">
        <v>10.39</v>
      </c>
      <c r="L323" s="13">
        <v>83.244669303708903</v>
      </c>
      <c r="M323" s="13">
        <v>2</v>
      </c>
      <c r="N323" s="13">
        <v>4</v>
      </c>
      <c r="O323" s="13">
        <f t="shared" si="21"/>
        <v>83.244669303708903</v>
      </c>
      <c r="P323" s="13">
        <f t="shared" si="22"/>
        <v>8.0119989705205867</v>
      </c>
      <c r="Q323" s="83">
        <f t="shared" si="23"/>
        <v>28.843196293874112</v>
      </c>
      <c r="S323" s="85">
        <v>28.843196293874112</v>
      </c>
      <c r="T323" s="92">
        <v>207.8163072115064</v>
      </c>
      <c r="U323" s="89">
        <v>412.37617679118387</v>
      </c>
    </row>
    <row r="324" spans="1:21">
      <c r="A324" s="10" t="s">
        <v>837</v>
      </c>
      <c r="B324" s="11" t="s">
        <v>958</v>
      </c>
      <c r="C324" s="11" t="s">
        <v>12</v>
      </c>
      <c r="D324" s="11" t="s">
        <v>146</v>
      </c>
      <c r="E324" s="11" t="s">
        <v>10</v>
      </c>
      <c r="F324" s="11">
        <v>0</v>
      </c>
      <c r="G324" s="11">
        <v>1</v>
      </c>
      <c r="H324" s="12">
        <v>3.2</v>
      </c>
      <c r="I324" s="11" t="str">
        <f t="shared" si="20"/>
        <v>high</v>
      </c>
      <c r="J324" s="11" t="s">
        <v>11</v>
      </c>
      <c r="K324" s="13">
        <v>12.89</v>
      </c>
      <c r="L324" s="13">
        <v>811.60510055593704</v>
      </c>
      <c r="M324" s="13">
        <v>2</v>
      </c>
      <c r="N324" s="13">
        <v>4</v>
      </c>
      <c r="O324" s="13">
        <f t="shared" si="21"/>
        <v>811.60510055593704</v>
      </c>
      <c r="P324" s="13">
        <f t="shared" si="22"/>
        <v>62.963933324742982</v>
      </c>
      <c r="Q324" s="83">
        <f t="shared" si="23"/>
        <v>226.67015996907475</v>
      </c>
      <c r="S324" s="85">
        <v>226.67015996907475</v>
      </c>
      <c r="T324" s="92">
        <v>304.68257824300895</v>
      </c>
      <c r="U324" s="89">
        <v>541.40498605702987</v>
      </c>
    </row>
    <row r="325" spans="1:21">
      <c r="A325" s="10" t="s">
        <v>837</v>
      </c>
      <c r="B325" s="11" t="s">
        <v>959</v>
      </c>
      <c r="C325" s="11" t="s">
        <v>8</v>
      </c>
      <c r="D325" s="11" t="s">
        <v>146</v>
      </c>
      <c r="E325" s="11" t="s">
        <v>10</v>
      </c>
      <c r="F325" s="11">
        <v>0</v>
      </c>
      <c r="G325" s="11">
        <v>1</v>
      </c>
      <c r="H325" s="12">
        <v>3.2</v>
      </c>
      <c r="I325" s="11" t="str">
        <f t="shared" si="20"/>
        <v>high</v>
      </c>
      <c r="J325" s="11" t="s">
        <v>11</v>
      </c>
      <c r="K325" s="13">
        <v>9.8699999999999992</v>
      </c>
      <c r="L325" s="13">
        <v>833.82251334350804</v>
      </c>
      <c r="M325" s="13">
        <v>2</v>
      </c>
      <c r="N325" s="13">
        <v>4</v>
      </c>
      <c r="O325" s="13">
        <f t="shared" si="21"/>
        <v>833.82251334350804</v>
      </c>
      <c r="P325" s="13">
        <f t="shared" si="22"/>
        <v>84.480497805826559</v>
      </c>
      <c r="Q325" s="83">
        <f t="shared" si="23"/>
        <v>304.12979210097564</v>
      </c>
      <c r="S325" s="85">
        <v>304.12979210097564</v>
      </c>
      <c r="T325" s="92">
        <v>537.69369833131179</v>
      </c>
      <c r="U325" s="89">
        <v>460.74579465903412</v>
      </c>
    </row>
    <row r="326" spans="1:21">
      <c r="A326" s="10" t="s">
        <v>837</v>
      </c>
      <c r="B326" s="11" t="s">
        <v>959</v>
      </c>
      <c r="C326" s="11" t="s">
        <v>12</v>
      </c>
      <c r="D326" s="11" t="s">
        <v>146</v>
      </c>
      <c r="E326" s="11" t="s">
        <v>10</v>
      </c>
      <c r="F326" s="11">
        <v>0</v>
      </c>
      <c r="G326" s="11">
        <v>1</v>
      </c>
      <c r="H326" s="12">
        <v>3.2</v>
      </c>
      <c r="I326" s="11" t="str">
        <f t="shared" si="20"/>
        <v>high</v>
      </c>
      <c r="J326" s="11" t="s">
        <v>11</v>
      </c>
      <c r="K326" s="13">
        <v>8.82</v>
      </c>
      <c r="L326" s="13">
        <v>259.602069100584</v>
      </c>
      <c r="M326" s="13">
        <v>2</v>
      </c>
      <c r="N326" s="13">
        <v>4</v>
      </c>
      <c r="O326" s="13">
        <f t="shared" si="21"/>
        <v>259.602069100584</v>
      </c>
      <c r="P326" s="13">
        <f t="shared" si="22"/>
        <v>29.433341167866665</v>
      </c>
      <c r="Q326" s="83">
        <f t="shared" si="23"/>
        <v>105.96002820431998</v>
      </c>
      <c r="S326" s="85">
        <v>105.96002820431998</v>
      </c>
      <c r="T326" s="92">
        <v>590.29572789248823</v>
      </c>
      <c r="U326" s="89">
        <v>538.83584073002817</v>
      </c>
    </row>
    <row r="327" spans="1:21">
      <c r="A327" s="10" t="s">
        <v>837</v>
      </c>
      <c r="B327" s="11" t="s">
        <v>960</v>
      </c>
      <c r="C327" s="11" t="s">
        <v>8</v>
      </c>
      <c r="D327" s="11" t="s">
        <v>146</v>
      </c>
      <c r="E327" s="11" t="s">
        <v>10</v>
      </c>
      <c r="F327" s="11">
        <v>0</v>
      </c>
      <c r="G327" s="11">
        <v>1</v>
      </c>
      <c r="H327" s="12">
        <v>3.2</v>
      </c>
      <c r="I327" s="11" t="str">
        <f t="shared" si="20"/>
        <v>high</v>
      </c>
      <c r="J327" s="11" t="s">
        <v>11</v>
      </c>
      <c r="K327" s="13">
        <v>8.75</v>
      </c>
      <c r="L327" s="13">
        <v>774.21320546260802</v>
      </c>
      <c r="M327" s="13">
        <v>2</v>
      </c>
      <c r="N327" s="13">
        <v>4</v>
      </c>
      <c r="O327" s="13">
        <f t="shared" si="21"/>
        <v>774.21320546260802</v>
      </c>
      <c r="P327" s="13">
        <f t="shared" si="22"/>
        <v>88.48150919572663</v>
      </c>
      <c r="Q327" s="83">
        <f t="shared" si="23"/>
        <v>318.53343310461588</v>
      </c>
      <c r="S327" s="85">
        <v>318.53343310461588</v>
      </c>
      <c r="T327" s="92">
        <v>489.14122380063026</v>
      </c>
      <c r="U327" s="89">
        <v>442.27963922699638</v>
      </c>
    </row>
    <row r="328" spans="1:21">
      <c r="A328" s="10" t="s">
        <v>837</v>
      </c>
      <c r="B328" s="11" t="s">
        <v>960</v>
      </c>
      <c r="C328" s="11" t="s">
        <v>12</v>
      </c>
      <c r="D328" s="11" t="s">
        <v>146</v>
      </c>
      <c r="E328" s="11" t="s">
        <v>10</v>
      </c>
      <c r="F328" s="11">
        <v>0</v>
      </c>
      <c r="G328" s="11">
        <v>1</v>
      </c>
      <c r="H328" s="12">
        <v>3.2</v>
      </c>
      <c r="I328" s="11" t="str">
        <f t="shared" si="20"/>
        <v>high</v>
      </c>
      <c r="J328" s="11" t="s">
        <v>11</v>
      </c>
      <c r="K328" s="13">
        <v>8.4600000000000009</v>
      </c>
      <c r="L328" s="13">
        <v>875.29033464324698</v>
      </c>
      <c r="M328" s="13">
        <v>2</v>
      </c>
      <c r="N328" s="13">
        <v>4</v>
      </c>
      <c r="O328" s="13">
        <f t="shared" si="21"/>
        <v>875.29033464324698</v>
      </c>
      <c r="P328" s="13">
        <f t="shared" si="22"/>
        <v>103.46221449683769</v>
      </c>
      <c r="Q328" s="83">
        <f t="shared" si="23"/>
        <v>372.46397218861568</v>
      </c>
      <c r="S328" s="85">
        <v>372.46397218861568</v>
      </c>
      <c r="T328" s="92">
        <v>350.02711429995202</v>
      </c>
      <c r="U328" s="89">
        <v>328.3564196978175</v>
      </c>
    </row>
    <row r="329" spans="1:21">
      <c r="A329" s="10" t="s">
        <v>837</v>
      </c>
      <c r="B329" s="11" t="s">
        <v>961</v>
      </c>
      <c r="C329" s="11" t="s">
        <v>8</v>
      </c>
      <c r="D329" s="11" t="s">
        <v>146</v>
      </c>
      <c r="E329" s="11" t="s">
        <v>10</v>
      </c>
      <c r="F329" s="11">
        <v>0</v>
      </c>
      <c r="G329" s="11">
        <v>1</v>
      </c>
      <c r="H329" s="12">
        <v>3.2</v>
      </c>
      <c r="I329" s="11" t="str">
        <f t="shared" si="20"/>
        <v>high</v>
      </c>
      <c r="J329" s="11" t="s">
        <v>11</v>
      </c>
      <c r="K329" s="13">
        <v>9.5</v>
      </c>
      <c r="L329" s="13">
        <v>776.38314585918204</v>
      </c>
      <c r="M329" s="13">
        <v>2</v>
      </c>
      <c r="N329" s="13">
        <v>4</v>
      </c>
      <c r="O329" s="13">
        <f t="shared" si="21"/>
        <v>776.38314585918204</v>
      </c>
      <c r="P329" s="13">
        <f t="shared" si="22"/>
        <v>81.724541669387577</v>
      </c>
      <c r="Q329" s="83">
        <f t="shared" si="23"/>
        <v>294.20835000979525</v>
      </c>
      <c r="S329" s="85">
        <v>294.20835000979525</v>
      </c>
      <c r="T329" s="92">
        <v>332.72904839608464</v>
      </c>
      <c r="U329" s="89">
        <v>515.16825487120218</v>
      </c>
    </row>
    <row r="330" spans="1:21">
      <c r="A330" s="10" t="s">
        <v>837</v>
      </c>
      <c r="B330" s="11" t="s">
        <v>961</v>
      </c>
      <c r="C330" s="11" t="s">
        <v>12</v>
      </c>
      <c r="D330" s="11" t="s">
        <v>146</v>
      </c>
      <c r="E330" s="11" t="s">
        <v>10</v>
      </c>
      <c r="F330" s="11">
        <v>0</v>
      </c>
      <c r="G330" s="11">
        <v>1</v>
      </c>
      <c r="H330" s="12">
        <v>3.2</v>
      </c>
      <c r="I330" s="11" t="str">
        <f t="shared" si="20"/>
        <v>high</v>
      </c>
      <c r="J330" s="11" t="s">
        <v>11</v>
      </c>
      <c r="K330" s="13">
        <v>8.67</v>
      </c>
      <c r="L330" s="13">
        <v>721.73947202602096</v>
      </c>
      <c r="M330" s="13">
        <v>2</v>
      </c>
      <c r="N330" s="13">
        <v>4</v>
      </c>
      <c r="O330" s="13">
        <f t="shared" si="21"/>
        <v>721.73947202602096</v>
      </c>
      <c r="P330" s="13">
        <f t="shared" si="22"/>
        <v>83.24561384383172</v>
      </c>
      <c r="Q330" s="83">
        <f t="shared" si="23"/>
        <v>299.68420983779419</v>
      </c>
      <c r="S330" s="85">
        <v>299.68420983779419</v>
      </c>
      <c r="T330" s="92">
        <v>798.27300812009378</v>
      </c>
      <c r="U330" s="89">
        <v>480.88702430815971</v>
      </c>
    </row>
    <row r="331" spans="1:21">
      <c r="A331" s="10" t="s">
        <v>837</v>
      </c>
      <c r="B331" s="11" t="s">
        <v>962</v>
      </c>
      <c r="C331" s="11" t="s">
        <v>8</v>
      </c>
      <c r="D331" s="11" t="s">
        <v>146</v>
      </c>
      <c r="E331" s="11" t="s">
        <v>10</v>
      </c>
      <c r="F331" s="11">
        <v>0</v>
      </c>
      <c r="G331" s="11">
        <v>2</v>
      </c>
      <c r="H331" s="12">
        <v>3.2</v>
      </c>
      <c r="I331" s="11" t="str">
        <f t="shared" si="20"/>
        <v>high</v>
      </c>
      <c r="J331" s="11" t="s">
        <v>11</v>
      </c>
      <c r="K331" s="13">
        <v>9.35</v>
      </c>
      <c r="L331" s="13">
        <v>1498.5630410400599</v>
      </c>
      <c r="M331" s="13">
        <v>2</v>
      </c>
      <c r="N331" s="13">
        <v>4</v>
      </c>
      <c r="O331" s="13">
        <f t="shared" si="21"/>
        <v>1498.5630410400599</v>
      </c>
      <c r="P331" s="13">
        <f t="shared" si="22"/>
        <v>160.27412203637004</v>
      </c>
      <c r="Q331" s="83">
        <f t="shared" si="23"/>
        <v>576.98683933093218</v>
      </c>
      <c r="S331" s="85">
        <v>576.98683933093218</v>
      </c>
      <c r="T331" s="92">
        <v>123.6882814378688</v>
      </c>
      <c r="U331" s="89">
        <v>410.62430626191804</v>
      </c>
    </row>
    <row r="332" spans="1:21">
      <c r="A332" s="10" t="s">
        <v>837</v>
      </c>
      <c r="B332" s="11" t="s">
        <v>962</v>
      </c>
      <c r="C332" s="11" t="s">
        <v>12</v>
      </c>
      <c r="D332" s="11" t="s">
        <v>146</v>
      </c>
      <c r="E332" s="11" t="s">
        <v>10</v>
      </c>
      <c r="F332" s="11">
        <v>0</v>
      </c>
      <c r="G332" s="11">
        <v>2</v>
      </c>
      <c r="H332" s="12">
        <v>3.2</v>
      </c>
      <c r="I332" s="11" t="str">
        <f t="shared" si="20"/>
        <v>high</v>
      </c>
      <c r="J332" s="11" t="s">
        <v>11</v>
      </c>
      <c r="K332" s="13">
        <v>16.760000000000002</v>
      </c>
      <c r="L332" s="13">
        <v>726.41683089886601</v>
      </c>
      <c r="M332" s="13">
        <v>2</v>
      </c>
      <c r="N332" s="13">
        <v>4</v>
      </c>
      <c r="O332" s="13">
        <f t="shared" si="21"/>
        <v>726.41683089886601</v>
      </c>
      <c r="P332" s="13">
        <f t="shared" si="22"/>
        <v>43.342293013058828</v>
      </c>
      <c r="Q332" s="83">
        <f t="shared" si="23"/>
        <v>156.03225484701179</v>
      </c>
      <c r="S332" s="85">
        <v>156.03225484701179</v>
      </c>
      <c r="T332" s="92">
        <v>170.41907151672163</v>
      </c>
      <c r="U332" s="89">
        <v>396.29998247053499</v>
      </c>
    </row>
    <row r="333" spans="1:21">
      <c r="A333" s="10" t="s">
        <v>837</v>
      </c>
      <c r="B333" s="11" t="s">
        <v>963</v>
      </c>
      <c r="C333" s="11" t="s">
        <v>8</v>
      </c>
      <c r="D333" s="11" t="s">
        <v>146</v>
      </c>
      <c r="E333" s="11" t="s">
        <v>10</v>
      </c>
      <c r="F333" s="11">
        <v>0</v>
      </c>
      <c r="G333" s="11">
        <v>2</v>
      </c>
      <c r="H333" s="12">
        <v>3.2</v>
      </c>
      <c r="I333" s="11" t="str">
        <f t="shared" si="20"/>
        <v>high</v>
      </c>
      <c r="J333" s="11" t="s">
        <v>11</v>
      </c>
      <c r="K333" s="13">
        <v>7.05</v>
      </c>
      <c r="L333" s="13">
        <v>148.39832911181699</v>
      </c>
      <c r="M333" s="13">
        <v>2</v>
      </c>
      <c r="N333" s="13">
        <v>4</v>
      </c>
      <c r="O333" s="13">
        <f t="shared" si="21"/>
        <v>148.39832911181699</v>
      </c>
      <c r="P333" s="13">
        <f t="shared" si="22"/>
        <v>21.049408384654893</v>
      </c>
      <c r="Q333" s="83">
        <f t="shared" si="23"/>
        <v>75.777870184757617</v>
      </c>
      <c r="S333" s="85">
        <v>75.777870184757617</v>
      </c>
      <c r="T333" s="92">
        <v>85.726457778384415</v>
      </c>
      <c r="U333" s="89">
        <v>129.75802543335092</v>
      </c>
    </row>
    <row r="334" spans="1:21">
      <c r="A334" s="10" t="s">
        <v>837</v>
      </c>
      <c r="B334" s="11" t="s">
        <v>963</v>
      </c>
      <c r="C334" s="11" t="s">
        <v>12</v>
      </c>
      <c r="D334" s="11" t="s">
        <v>146</v>
      </c>
      <c r="E334" s="11" t="s">
        <v>10</v>
      </c>
      <c r="F334" s="11">
        <v>0</v>
      </c>
      <c r="G334" s="11">
        <v>2</v>
      </c>
      <c r="H334" s="12">
        <v>3.2</v>
      </c>
      <c r="I334" s="11" t="str">
        <f t="shared" si="20"/>
        <v>high</v>
      </c>
      <c r="J334" s="11" t="s">
        <v>11</v>
      </c>
      <c r="K334" s="13">
        <v>13.96</v>
      </c>
      <c r="L334" s="13">
        <v>774.19541645589504</v>
      </c>
      <c r="M334" s="13">
        <v>2</v>
      </c>
      <c r="N334" s="13">
        <v>4</v>
      </c>
      <c r="O334" s="13">
        <f t="shared" si="21"/>
        <v>774.19541645589504</v>
      </c>
      <c r="P334" s="13">
        <f t="shared" si="22"/>
        <v>55.458124387958094</v>
      </c>
      <c r="Q334" s="83">
        <f t="shared" si="23"/>
        <v>199.64924779664915</v>
      </c>
      <c r="S334" s="85">
        <v>199.64924779664915</v>
      </c>
      <c r="T334" s="92">
        <v>94.641030715825181</v>
      </c>
      <c r="U334" s="89">
        <v>322.02196320300095</v>
      </c>
    </row>
    <row r="335" spans="1:21">
      <c r="A335" s="10" t="s">
        <v>837</v>
      </c>
      <c r="B335" s="11" t="s">
        <v>964</v>
      </c>
      <c r="C335" s="11" t="s">
        <v>8</v>
      </c>
      <c r="D335" s="11" t="s">
        <v>146</v>
      </c>
      <c r="E335" s="11" t="s">
        <v>10</v>
      </c>
      <c r="F335" s="11">
        <v>0</v>
      </c>
      <c r="G335" s="11">
        <v>2</v>
      </c>
      <c r="H335" s="12">
        <v>3.2</v>
      </c>
      <c r="I335" s="11" t="str">
        <f t="shared" si="20"/>
        <v>high</v>
      </c>
      <c r="J335" s="11" t="s">
        <v>11</v>
      </c>
      <c r="K335" s="13">
        <v>9.58</v>
      </c>
      <c r="L335" s="13">
        <v>243.67591206394499</v>
      </c>
      <c r="M335" s="13">
        <v>2</v>
      </c>
      <c r="N335" s="13">
        <v>4</v>
      </c>
      <c r="O335" s="13">
        <f t="shared" si="21"/>
        <v>243.67591206394499</v>
      </c>
      <c r="P335" s="13">
        <f t="shared" si="22"/>
        <v>25.435898962833505</v>
      </c>
      <c r="Q335" s="83">
        <f t="shared" si="23"/>
        <v>91.569236266200619</v>
      </c>
      <c r="S335" s="85">
        <v>91.569236266200619</v>
      </c>
      <c r="T335" s="92">
        <v>192.24296969898762</v>
      </c>
      <c r="U335" s="89">
        <v>435.06580406313878</v>
      </c>
    </row>
    <row r="336" spans="1:21">
      <c r="A336" s="10" t="s">
        <v>837</v>
      </c>
      <c r="B336" s="11" t="s">
        <v>964</v>
      </c>
      <c r="C336" s="11" t="s">
        <v>12</v>
      </c>
      <c r="D336" s="11" t="s">
        <v>146</v>
      </c>
      <c r="E336" s="11" t="s">
        <v>10</v>
      </c>
      <c r="F336" s="11">
        <v>0</v>
      </c>
      <c r="G336" s="11">
        <v>2</v>
      </c>
      <c r="H336" s="12">
        <v>3.2</v>
      </c>
      <c r="I336" s="11" t="str">
        <f t="shared" si="20"/>
        <v>high</v>
      </c>
      <c r="J336" s="11" t="s">
        <v>11</v>
      </c>
      <c r="K336" s="13">
        <v>12.17</v>
      </c>
      <c r="L336" s="13">
        <v>692.622980702012</v>
      </c>
      <c r="M336" s="13">
        <v>2</v>
      </c>
      <c r="N336" s="13">
        <v>4</v>
      </c>
      <c r="O336" s="13">
        <f t="shared" si="21"/>
        <v>692.622980702012</v>
      </c>
      <c r="P336" s="13">
        <f t="shared" si="22"/>
        <v>56.912323804602465</v>
      </c>
      <c r="Q336" s="83">
        <f t="shared" si="23"/>
        <v>204.88436569656889</v>
      </c>
      <c r="S336" s="85">
        <v>204.88436569656889</v>
      </c>
      <c r="T336" s="92">
        <v>180.37662444891066</v>
      </c>
      <c r="U336" s="89">
        <v>292.94696983659554</v>
      </c>
    </row>
    <row r="337" spans="1:21">
      <c r="A337" s="10" t="s">
        <v>837</v>
      </c>
      <c r="B337" s="11" t="s">
        <v>965</v>
      </c>
      <c r="C337" s="11" t="s">
        <v>8</v>
      </c>
      <c r="D337" s="11" t="s">
        <v>146</v>
      </c>
      <c r="E337" s="11" t="s">
        <v>10</v>
      </c>
      <c r="F337" s="11">
        <v>0</v>
      </c>
      <c r="G337" s="11">
        <v>2</v>
      </c>
      <c r="H337" s="12">
        <v>3.2</v>
      </c>
      <c r="I337" s="11" t="str">
        <f t="shared" si="20"/>
        <v>high</v>
      </c>
      <c r="J337" s="11" t="s">
        <v>11</v>
      </c>
      <c r="K337" s="13">
        <v>10.52</v>
      </c>
      <c r="L337" s="13">
        <v>165.58937657331001</v>
      </c>
      <c r="M337" s="13">
        <v>2</v>
      </c>
      <c r="N337" s="13">
        <v>4</v>
      </c>
      <c r="O337" s="13">
        <f t="shared" si="21"/>
        <v>165.58937657331001</v>
      </c>
      <c r="P337" s="13">
        <f t="shared" si="22"/>
        <v>15.740435035485742</v>
      </c>
      <c r="Q337" s="83">
        <f t="shared" si="23"/>
        <v>56.665566127748676</v>
      </c>
      <c r="S337" s="85">
        <v>56.665566127748676</v>
      </c>
      <c r="T337" s="92">
        <v>80.192406648793721</v>
      </c>
      <c r="U337" s="89">
        <v>600.22863352814318</v>
      </c>
    </row>
    <row r="338" spans="1:21" ht="15" thickBot="1">
      <c r="A338" s="10" t="s">
        <v>837</v>
      </c>
      <c r="B338" s="11" t="s">
        <v>965</v>
      </c>
      <c r="C338" s="11" t="s">
        <v>12</v>
      </c>
      <c r="D338" s="11" t="s">
        <v>146</v>
      </c>
      <c r="E338" s="11" t="s">
        <v>10</v>
      </c>
      <c r="F338" s="11">
        <v>0</v>
      </c>
      <c r="G338" s="11">
        <v>2</v>
      </c>
      <c r="H338" s="12">
        <v>3.2</v>
      </c>
      <c r="I338" s="11" t="str">
        <f t="shared" si="20"/>
        <v>high</v>
      </c>
      <c r="J338" s="11" t="s">
        <v>11</v>
      </c>
      <c r="K338" s="13">
        <v>11.3</v>
      </c>
      <c r="L338" s="13">
        <v>546.427503331107</v>
      </c>
      <c r="M338" s="13">
        <v>2</v>
      </c>
      <c r="N338" s="13">
        <v>4</v>
      </c>
      <c r="O338" s="13">
        <f t="shared" si="21"/>
        <v>546.427503331107</v>
      </c>
      <c r="P338" s="13">
        <f t="shared" si="22"/>
        <v>48.356416223991765</v>
      </c>
      <c r="Q338" s="83">
        <f t="shared" si="23"/>
        <v>174.08309840637034</v>
      </c>
      <c r="S338" s="86">
        <v>174.08309840637034</v>
      </c>
      <c r="T338" s="92">
        <v>93.900055837571543</v>
      </c>
      <c r="U338" s="89">
        <v>661.81487389170979</v>
      </c>
    </row>
    <row r="339" spans="1:21">
      <c r="A339" s="10" t="s">
        <v>6</v>
      </c>
      <c r="B339" s="11" t="s">
        <v>48</v>
      </c>
      <c r="C339" s="11" t="s">
        <v>8</v>
      </c>
      <c r="D339" s="11" t="s">
        <v>9</v>
      </c>
      <c r="E339" s="11" t="s">
        <v>10</v>
      </c>
      <c r="F339" s="11">
        <v>10</v>
      </c>
      <c r="G339" s="11">
        <v>1</v>
      </c>
      <c r="H339" s="12">
        <v>2.2999999999999998</v>
      </c>
      <c r="I339" s="11" t="str">
        <f t="shared" si="20"/>
        <v>low</v>
      </c>
      <c r="J339" s="11" t="s">
        <v>11</v>
      </c>
      <c r="K339" s="13">
        <v>120.95</v>
      </c>
      <c r="L339" s="13">
        <v>4.9496054805035099</v>
      </c>
      <c r="M339" s="13">
        <v>2</v>
      </c>
      <c r="N339" s="13">
        <v>4</v>
      </c>
      <c r="O339" s="13">
        <f t="shared" si="21"/>
        <v>4.9496054805035099</v>
      </c>
      <c r="P339" s="13">
        <f t="shared" si="22"/>
        <v>4.0922740640789664E-2</v>
      </c>
      <c r="Q339" s="95">
        <f t="shared" si="23"/>
        <v>0.1473218663068428</v>
      </c>
      <c r="T339" s="92">
        <v>174.45152869916117</v>
      </c>
      <c r="U339" s="89">
        <v>443.61874968836571</v>
      </c>
    </row>
    <row r="340" spans="1:21">
      <c r="A340" s="10" t="s">
        <v>6</v>
      </c>
      <c r="B340" s="11" t="s">
        <v>48</v>
      </c>
      <c r="C340" s="11" t="s">
        <v>12</v>
      </c>
      <c r="D340" s="11" t="s">
        <v>9</v>
      </c>
      <c r="E340" s="11" t="s">
        <v>10</v>
      </c>
      <c r="F340" s="11">
        <v>10</v>
      </c>
      <c r="G340" s="11">
        <v>1</v>
      </c>
      <c r="H340" s="12">
        <v>2.2999999999999998</v>
      </c>
      <c r="I340" s="11" t="str">
        <f t="shared" si="20"/>
        <v>low</v>
      </c>
      <c r="J340" s="11" t="s">
        <v>11</v>
      </c>
      <c r="K340" s="13">
        <v>120.95</v>
      </c>
      <c r="L340" s="13">
        <v>40.896207763913502</v>
      </c>
      <c r="M340" s="13">
        <v>2</v>
      </c>
      <c r="N340" s="13">
        <v>4</v>
      </c>
      <c r="O340" s="13">
        <f t="shared" si="21"/>
        <v>40.896207763913502</v>
      </c>
      <c r="P340" s="13">
        <f t="shared" si="22"/>
        <v>0.33812490916836296</v>
      </c>
      <c r="Q340" s="95">
        <f t="shared" si="23"/>
        <v>1.2172496730061066</v>
      </c>
      <c r="T340" s="92">
        <v>120.19468723665858</v>
      </c>
      <c r="U340" s="89">
        <v>589.59197029424706</v>
      </c>
    </row>
    <row r="341" spans="1:21">
      <c r="A341" s="10" t="s">
        <v>6</v>
      </c>
      <c r="B341" s="11" t="s">
        <v>49</v>
      </c>
      <c r="C341" s="11" t="s">
        <v>8</v>
      </c>
      <c r="D341" s="11" t="s">
        <v>9</v>
      </c>
      <c r="E341" s="11" t="s">
        <v>10</v>
      </c>
      <c r="F341" s="11">
        <v>10</v>
      </c>
      <c r="G341" s="11">
        <v>1</v>
      </c>
      <c r="H341" s="12">
        <v>2.2999999999999998</v>
      </c>
      <c r="I341" s="11" t="str">
        <f t="shared" si="20"/>
        <v>low</v>
      </c>
      <c r="J341" s="11" t="s">
        <v>11</v>
      </c>
      <c r="K341" s="13">
        <v>122.83</v>
      </c>
      <c r="L341" s="13">
        <v>11.596756840173301</v>
      </c>
      <c r="M341" s="13">
        <v>2</v>
      </c>
      <c r="N341" s="13">
        <v>4</v>
      </c>
      <c r="O341" s="13">
        <f t="shared" si="21"/>
        <v>11.596756840173301</v>
      </c>
      <c r="P341" s="13">
        <f t="shared" si="22"/>
        <v>9.4413065539145982E-2</v>
      </c>
      <c r="Q341" s="95">
        <f t="shared" si="23"/>
        <v>0.33988703594092556</v>
      </c>
      <c r="T341" s="92">
        <v>244.73819515330149</v>
      </c>
      <c r="U341" s="89">
        <v>532.64119192561384</v>
      </c>
    </row>
    <row r="342" spans="1:21">
      <c r="A342" s="10" t="s">
        <v>6</v>
      </c>
      <c r="B342" s="11" t="s">
        <v>49</v>
      </c>
      <c r="C342" s="11" t="s">
        <v>12</v>
      </c>
      <c r="D342" s="11" t="s">
        <v>9</v>
      </c>
      <c r="E342" s="11" t="s">
        <v>10</v>
      </c>
      <c r="F342" s="11">
        <v>10</v>
      </c>
      <c r="G342" s="11">
        <v>1</v>
      </c>
      <c r="H342" s="12">
        <v>2.2999999999999998</v>
      </c>
      <c r="I342" s="11" t="str">
        <f t="shared" si="20"/>
        <v>low</v>
      </c>
      <c r="J342" s="11" t="s">
        <v>11</v>
      </c>
      <c r="K342" s="13">
        <v>122.83</v>
      </c>
      <c r="L342" s="13">
        <v>209.431003876772</v>
      </c>
      <c r="M342" s="13">
        <v>2</v>
      </c>
      <c r="N342" s="13">
        <v>4</v>
      </c>
      <c r="O342" s="13">
        <f t="shared" si="21"/>
        <v>209.431003876772</v>
      </c>
      <c r="P342" s="13">
        <f t="shared" si="22"/>
        <v>1.705047658363364</v>
      </c>
      <c r="Q342" s="95">
        <f t="shared" si="23"/>
        <v>6.1381715701081099</v>
      </c>
      <c r="T342" s="92">
        <v>458.26076386677698</v>
      </c>
      <c r="U342" s="89">
        <v>527.50609878556838</v>
      </c>
    </row>
    <row r="343" spans="1:21">
      <c r="A343" s="10" t="s">
        <v>6</v>
      </c>
      <c r="B343" s="11" t="s">
        <v>50</v>
      </c>
      <c r="C343" s="11" t="s">
        <v>8</v>
      </c>
      <c r="D343" s="11" t="s">
        <v>9</v>
      </c>
      <c r="E343" s="11" t="s">
        <v>10</v>
      </c>
      <c r="F343" s="11">
        <v>10</v>
      </c>
      <c r="G343" s="11">
        <v>1</v>
      </c>
      <c r="H343" s="12">
        <v>2.2999999999999998</v>
      </c>
      <c r="I343" s="11" t="str">
        <f t="shared" si="20"/>
        <v>low</v>
      </c>
      <c r="J343" s="11" t="s">
        <v>11</v>
      </c>
      <c r="K343" s="13">
        <v>120.95</v>
      </c>
      <c r="L343" s="13">
        <v>7.3077403235074501</v>
      </c>
      <c r="M343" s="13">
        <v>2</v>
      </c>
      <c r="N343" s="13">
        <v>4</v>
      </c>
      <c r="O343" s="13">
        <f t="shared" si="21"/>
        <v>7.3077403235074501</v>
      </c>
      <c r="P343" s="13">
        <f t="shared" si="22"/>
        <v>6.0419514869842497E-2</v>
      </c>
      <c r="Q343" s="95">
        <f t="shared" si="23"/>
        <v>0.217510253531433</v>
      </c>
      <c r="T343" s="92">
        <v>89.930792470826574</v>
      </c>
      <c r="U343" s="89">
        <v>696.72619616761267</v>
      </c>
    </row>
    <row r="344" spans="1:21">
      <c r="A344" s="10" t="s">
        <v>6</v>
      </c>
      <c r="B344" s="11" t="s">
        <v>50</v>
      </c>
      <c r="C344" s="11" t="s">
        <v>12</v>
      </c>
      <c r="D344" s="11" t="s">
        <v>9</v>
      </c>
      <c r="E344" s="11" t="s">
        <v>10</v>
      </c>
      <c r="F344" s="11">
        <v>10</v>
      </c>
      <c r="G344" s="11">
        <v>1</v>
      </c>
      <c r="H344" s="12">
        <v>2.2999999999999998</v>
      </c>
      <c r="I344" s="11" t="str">
        <f t="shared" si="20"/>
        <v>low</v>
      </c>
      <c r="J344" s="11" t="s">
        <v>11</v>
      </c>
      <c r="K344" s="13">
        <v>120.95</v>
      </c>
      <c r="L344" s="13">
        <v>9.6303705591701405</v>
      </c>
      <c r="M344" s="13">
        <v>2</v>
      </c>
      <c r="N344" s="13">
        <v>4</v>
      </c>
      <c r="O344" s="13">
        <f t="shared" si="21"/>
        <v>9.6303705591701405</v>
      </c>
      <c r="P344" s="13">
        <f t="shared" si="22"/>
        <v>7.962274129119587E-2</v>
      </c>
      <c r="Q344" s="95">
        <f t="shared" si="23"/>
        <v>0.28664186864830515</v>
      </c>
      <c r="T344" s="92">
        <v>314.556842227483</v>
      </c>
      <c r="U344" s="89">
        <v>281.13690075854674</v>
      </c>
    </row>
    <row r="345" spans="1:21">
      <c r="A345" s="10" t="s">
        <v>6</v>
      </c>
      <c r="B345" s="11" t="s">
        <v>51</v>
      </c>
      <c r="C345" s="11" t="s">
        <v>8</v>
      </c>
      <c r="D345" s="11" t="s">
        <v>9</v>
      </c>
      <c r="E345" s="11" t="s">
        <v>10</v>
      </c>
      <c r="F345" s="11">
        <v>10</v>
      </c>
      <c r="G345" s="11">
        <v>1</v>
      </c>
      <c r="H345" s="12">
        <v>2.2999999999999998</v>
      </c>
      <c r="I345" s="11" t="str">
        <f t="shared" si="20"/>
        <v>low</v>
      </c>
      <c r="J345" s="11" t="s">
        <v>11</v>
      </c>
      <c r="K345" s="13">
        <v>120</v>
      </c>
      <c r="L345" s="13">
        <v>13.6691058883767</v>
      </c>
      <c r="M345" s="13">
        <v>2</v>
      </c>
      <c r="N345" s="13">
        <v>4</v>
      </c>
      <c r="O345" s="13">
        <f t="shared" si="21"/>
        <v>13.6691058883767</v>
      </c>
      <c r="P345" s="13">
        <f t="shared" si="22"/>
        <v>0.1139092157364725</v>
      </c>
      <c r="Q345" s="95">
        <f t="shared" si="23"/>
        <v>0.410073176651301</v>
      </c>
      <c r="T345" s="92">
        <v>161.74093713502569</v>
      </c>
      <c r="U345" s="89">
        <v>225.79876721051784</v>
      </c>
    </row>
    <row r="346" spans="1:21">
      <c r="A346" s="10" t="s">
        <v>6</v>
      </c>
      <c r="B346" s="11" t="s">
        <v>51</v>
      </c>
      <c r="C346" s="11" t="s">
        <v>12</v>
      </c>
      <c r="D346" s="11" t="s">
        <v>9</v>
      </c>
      <c r="E346" s="11" t="s">
        <v>10</v>
      </c>
      <c r="F346" s="11">
        <v>10</v>
      </c>
      <c r="G346" s="11">
        <v>1</v>
      </c>
      <c r="H346" s="12">
        <v>2.2999999999999998</v>
      </c>
      <c r="I346" s="11" t="str">
        <f t="shared" si="20"/>
        <v>low</v>
      </c>
      <c r="J346" s="11" t="s">
        <v>11</v>
      </c>
      <c r="K346" s="13">
        <v>122.4</v>
      </c>
      <c r="L346" s="13">
        <v>72.852258396691695</v>
      </c>
      <c r="M346" s="13">
        <v>2</v>
      </c>
      <c r="N346" s="13">
        <v>4</v>
      </c>
      <c r="O346" s="13">
        <f t="shared" si="21"/>
        <v>72.852258396691695</v>
      </c>
      <c r="P346" s="13">
        <f t="shared" si="22"/>
        <v>0.595198189515455</v>
      </c>
      <c r="Q346" s="95">
        <f t="shared" si="23"/>
        <v>2.1427134822556382</v>
      </c>
      <c r="T346" s="92">
        <v>223.59383367403609</v>
      </c>
      <c r="U346" s="89">
        <v>45.463571266913782</v>
      </c>
    </row>
    <row r="347" spans="1:21">
      <c r="A347" s="10" t="s">
        <v>6</v>
      </c>
      <c r="B347" s="11" t="s">
        <v>52</v>
      </c>
      <c r="C347" s="11" t="s">
        <v>8</v>
      </c>
      <c r="D347" s="11" t="s">
        <v>9</v>
      </c>
      <c r="E347" s="11" t="s">
        <v>10</v>
      </c>
      <c r="F347" s="11">
        <v>10</v>
      </c>
      <c r="G347" s="11">
        <v>2</v>
      </c>
      <c r="H347" s="12">
        <v>2.2999999999999998</v>
      </c>
      <c r="I347" s="11" t="str">
        <f t="shared" si="20"/>
        <v>low</v>
      </c>
      <c r="J347" s="11" t="s">
        <v>11</v>
      </c>
      <c r="K347" s="13">
        <v>7.45</v>
      </c>
      <c r="L347" s="13">
        <v>639.54047983068494</v>
      </c>
      <c r="M347" s="13">
        <v>2</v>
      </c>
      <c r="N347" s="13">
        <v>4</v>
      </c>
      <c r="O347" s="13">
        <f t="shared" si="21"/>
        <v>639.54047983068494</v>
      </c>
      <c r="P347" s="13">
        <f t="shared" si="22"/>
        <v>85.844359708816768</v>
      </c>
      <c r="Q347" s="95">
        <f t="shared" si="23"/>
        <v>309.03969495174033</v>
      </c>
      <c r="T347" s="92">
        <v>254.68244733035846</v>
      </c>
      <c r="U347" s="89">
        <v>0.93374626597519872</v>
      </c>
    </row>
    <row r="348" spans="1:21">
      <c r="A348" s="10" t="s">
        <v>6</v>
      </c>
      <c r="B348" s="11" t="s">
        <v>52</v>
      </c>
      <c r="C348" s="11" t="s">
        <v>12</v>
      </c>
      <c r="D348" s="11" t="s">
        <v>9</v>
      </c>
      <c r="E348" s="11" t="s">
        <v>10</v>
      </c>
      <c r="F348" s="11">
        <v>10</v>
      </c>
      <c r="G348" s="11">
        <v>2</v>
      </c>
      <c r="H348" s="12">
        <v>2.2999999999999998</v>
      </c>
      <c r="I348" s="11" t="str">
        <f t="shared" si="20"/>
        <v>low</v>
      </c>
      <c r="J348" s="11" t="s">
        <v>11</v>
      </c>
      <c r="K348" s="13">
        <v>8.9499999999999993</v>
      </c>
      <c r="L348" s="13">
        <v>279.65749419628099</v>
      </c>
      <c r="M348" s="13">
        <v>2</v>
      </c>
      <c r="N348" s="13">
        <v>4</v>
      </c>
      <c r="O348" s="13">
        <f t="shared" si="21"/>
        <v>279.65749419628099</v>
      </c>
      <c r="P348" s="13">
        <f t="shared" si="22"/>
        <v>31.246647396232515</v>
      </c>
      <c r="Q348" s="95">
        <f t="shared" si="23"/>
        <v>112.48793062643705</v>
      </c>
      <c r="T348" s="92">
        <v>1.0720952474593068</v>
      </c>
      <c r="U348" s="89">
        <v>247.395724662357</v>
      </c>
    </row>
    <row r="349" spans="1:21">
      <c r="A349" s="10" t="s">
        <v>6</v>
      </c>
      <c r="B349" s="11" t="s">
        <v>53</v>
      </c>
      <c r="C349" s="11" t="s">
        <v>8</v>
      </c>
      <c r="D349" s="11" t="s">
        <v>9</v>
      </c>
      <c r="E349" s="11" t="s">
        <v>10</v>
      </c>
      <c r="F349" s="11">
        <v>10</v>
      </c>
      <c r="G349" s="11">
        <v>2</v>
      </c>
      <c r="H349" s="12">
        <v>2.2999999999999998</v>
      </c>
      <c r="I349" s="11" t="str">
        <f t="shared" si="20"/>
        <v>low</v>
      </c>
      <c r="J349" s="11" t="s">
        <v>11</v>
      </c>
      <c r="K349" s="13">
        <v>129.36000000000001</v>
      </c>
      <c r="L349" s="13">
        <v>28.799065037869902</v>
      </c>
      <c r="M349" s="13">
        <v>2</v>
      </c>
      <c r="N349" s="13">
        <v>4</v>
      </c>
      <c r="O349" s="13">
        <f t="shared" si="21"/>
        <v>28.799065037869902</v>
      </c>
      <c r="P349" s="13">
        <f t="shared" si="22"/>
        <v>0.22262728075038574</v>
      </c>
      <c r="Q349" s="95">
        <f t="shared" si="23"/>
        <v>0.80145821070138867</v>
      </c>
      <c r="T349" s="92">
        <v>145.38675882242381</v>
      </c>
      <c r="U349" s="89">
        <v>35.103975924007479</v>
      </c>
    </row>
    <row r="350" spans="1:21">
      <c r="A350" s="10" t="s">
        <v>6</v>
      </c>
      <c r="B350" s="11" t="s">
        <v>53</v>
      </c>
      <c r="C350" s="11" t="s">
        <v>12</v>
      </c>
      <c r="D350" s="11" t="s">
        <v>9</v>
      </c>
      <c r="E350" s="11" t="s">
        <v>10</v>
      </c>
      <c r="F350" s="11">
        <v>10</v>
      </c>
      <c r="G350" s="11">
        <v>2</v>
      </c>
      <c r="H350" s="12">
        <v>2.2999999999999998</v>
      </c>
      <c r="I350" s="11" t="str">
        <f t="shared" si="20"/>
        <v>low</v>
      </c>
      <c r="J350" s="11" t="s">
        <v>11</v>
      </c>
      <c r="K350" s="13">
        <v>129.36000000000001</v>
      </c>
      <c r="L350" s="13">
        <v>29.721390655966001</v>
      </c>
      <c r="M350" s="13">
        <v>2</v>
      </c>
      <c r="N350" s="13">
        <v>4</v>
      </c>
      <c r="O350" s="13">
        <f t="shared" si="21"/>
        <v>29.721390655966001</v>
      </c>
      <c r="P350" s="13">
        <f t="shared" si="22"/>
        <v>0.22975719431018859</v>
      </c>
      <c r="Q350" s="95">
        <f t="shared" si="23"/>
        <v>0.82712589951667892</v>
      </c>
      <c r="T350" s="92">
        <v>340.27126616947328</v>
      </c>
      <c r="U350" s="89">
        <v>337.4099690503935</v>
      </c>
    </row>
    <row r="351" spans="1:21">
      <c r="A351" s="10" t="s">
        <v>6</v>
      </c>
      <c r="B351" s="11" t="s">
        <v>54</v>
      </c>
      <c r="C351" s="11" t="s">
        <v>8</v>
      </c>
      <c r="D351" s="11" t="s">
        <v>9</v>
      </c>
      <c r="E351" s="11" t="s">
        <v>10</v>
      </c>
      <c r="F351" s="11">
        <v>10</v>
      </c>
      <c r="G351" s="11">
        <v>2</v>
      </c>
      <c r="H351" s="12">
        <v>2.2999999999999998</v>
      </c>
      <c r="I351" s="11" t="str">
        <f t="shared" si="20"/>
        <v>low</v>
      </c>
      <c r="J351" s="11" t="s">
        <v>11</v>
      </c>
      <c r="K351" s="13">
        <v>122.53</v>
      </c>
      <c r="L351" s="13">
        <v>26.878110604426901</v>
      </c>
      <c r="M351" s="13">
        <v>2</v>
      </c>
      <c r="N351" s="13">
        <v>4</v>
      </c>
      <c r="O351" s="13">
        <f t="shared" si="21"/>
        <v>26.878110604426901</v>
      </c>
      <c r="P351" s="13">
        <f t="shared" si="22"/>
        <v>0.21935942711521178</v>
      </c>
      <c r="Q351" s="95">
        <f t="shared" si="23"/>
        <v>0.78969393761476236</v>
      </c>
      <c r="T351" s="92">
        <v>307.42144245562025</v>
      </c>
      <c r="U351" s="89">
        <v>282.1528138902018</v>
      </c>
    </row>
    <row r="352" spans="1:21">
      <c r="A352" s="10" t="s">
        <v>6</v>
      </c>
      <c r="B352" s="11" t="s">
        <v>54</v>
      </c>
      <c r="C352" s="11" t="s">
        <v>12</v>
      </c>
      <c r="D352" s="11" t="s">
        <v>9</v>
      </c>
      <c r="E352" s="11" t="s">
        <v>10</v>
      </c>
      <c r="F352" s="11">
        <v>10</v>
      </c>
      <c r="G352" s="11">
        <v>2</v>
      </c>
      <c r="H352" s="12">
        <v>2.2999999999999998</v>
      </c>
      <c r="I352" s="11" t="str">
        <f t="shared" si="20"/>
        <v>low</v>
      </c>
      <c r="J352" s="11" t="s">
        <v>11</v>
      </c>
      <c r="K352" s="13">
        <v>122.53</v>
      </c>
      <c r="L352" s="13">
        <v>78.136330896832803</v>
      </c>
      <c r="M352" s="13">
        <v>2</v>
      </c>
      <c r="N352" s="13">
        <v>4</v>
      </c>
      <c r="O352" s="13">
        <f t="shared" si="21"/>
        <v>78.136330896832803</v>
      </c>
      <c r="P352" s="13">
        <f t="shared" si="22"/>
        <v>0.63769142982806493</v>
      </c>
      <c r="Q352" s="95">
        <f t="shared" si="23"/>
        <v>2.2956891473810339</v>
      </c>
      <c r="T352" s="92">
        <v>1.1401190525932585</v>
      </c>
      <c r="U352" s="89">
        <v>86.849658101014185</v>
      </c>
    </row>
    <row r="353" spans="1:21">
      <c r="A353" s="10" t="s">
        <v>6</v>
      </c>
      <c r="B353" s="11" t="s">
        <v>55</v>
      </c>
      <c r="C353" s="11" t="s">
        <v>8</v>
      </c>
      <c r="D353" s="11" t="s">
        <v>9</v>
      </c>
      <c r="E353" s="11" t="s">
        <v>10</v>
      </c>
      <c r="F353" s="11">
        <v>10</v>
      </c>
      <c r="G353" s="11">
        <v>2</v>
      </c>
      <c r="H353" s="12">
        <v>2.2999999999999998</v>
      </c>
      <c r="I353" s="11" t="str">
        <f t="shared" si="20"/>
        <v>low</v>
      </c>
      <c r="J353" s="11" t="s">
        <v>11</v>
      </c>
      <c r="K353" s="13">
        <v>6.8</v>
      </c>
      <c r="L353" s="13">
        <v>527.33289955820806</v>
      </c>
      <c r="M353" s="13">
        <v>2</v>
      </c>
      <c r="N353" s="13">
        <v>4</v>
      </c>
      <c r="O353" s="13">
        <f t="shared" si="21"/>
        <v>527.33289955820806</v>
      </c>
      <c r="P353" s="13">
        <f t="shared" si="22"/>
        <v>77.548955817383543</v>
      </c>
      <c r="Q353" s="95">
        <f t="shared" si="23"/>
        <v>279.17624094258076</v>
      </c>
      <c r="T353" s="92">
        <v>49.967280016651443</v>
      </c>
      <c r="U353" s="89">
        <v>173.42690266385117</v>
      </c>
    </row>
    <row r="354" spans="1:21">
      <c r="A354" s="10" t="s">
        <v>6</v>
      </c>
      <c r="B354" s="11" t="s">
        <v>55</v>
      </c>
      <c r="C354" s="11" t="s">
        <v>12</v>
      </c>
      <c r="D354" s="11" t="s">
        <v>9</v>
      </c>
      <c r="E354" s="11" t="s">
        <v>10</v>
      </c>
      <c r="F354" s="11">
        <v>10</v>
      </c>
      <c r="G354" s="11">
        <v>2</v>
      </c>
      <c r="H354" s="12">
        <v>2.2999999999999998</v>
      </c>
      <c r="I354" s="11" t="str">
        <f t="shared" si="20"/>
        <v>low</v>
      </c>
      <c r="J354" s="11" t="s">
        <v>11</v>
      </c>
      <c r="K354" s="13">
        <v>122.95</v>
      </c>
      <c r="L354" s="13">
        <v>59.371609863936001</v>
      </c>
      <c r="M354" s="13">
        <v>2</v>
      </c>
      <c r="N354" s="13">
        <v>4</v>
      </c>
      <c r="O354" s="13">
        <f t="shared" si="21"/>
        <v>59.371609863936001</v>
      </c>
      <c r="P354" s="13">
        <f t="shared" si="22"/>
        <v>0.48289231284209844</v>
      </c>
      <c r="Q354" s="95">
        <f t="shared" si="23"/>
        <v>1.7384123262315543</v>
      </c>
      <c r="T354" s="92">
        <v>73.922730781423411</v>
      </c>
      <c r="U354" s="89">
        <v>203.22110927805264</v>
      </c>
    </row>
    <row r="355" spans="1:21">
      <c r="A355" s="10" t="s">
        <v>6</v>
      </c>
      <c r="B355" s="11" t="s">
        <v>61</v>
      </c>
      <c r="C355" s="11" t="s">
        <v>8</v>
      </c>
      <c r="D355" s="11" t="s">
        <v>9</v>
      </c>
      <c r="E355" s="11" t="s">
        <v>10</v>
      </c>
      <c r="F355" s="11">
        <v>10</v>
      </c>
      <c r="G355" s="11">
        <v>1</v>
      </c>
      <c r="H355" s="12">
        <v>2.7</v>
      </c>
      <c r="I355" s="11" t="str">
        <f t="shared" si="20"/>
        <v>medium</v>
      </c>
      <c r="J355" s="11" t="s">
        <v>11</v>
      </c>
      <c r="K355" s="13">
        <v>122.32</v>
      </c>
      <c r="L355" s="13">
        <v>14.4594486934987</v>
      </c>
      <c r="M355" s="13">
        <v>2</v>
      </c>
      <c r="N355" s="13">
        <v>4</v>
      </c>
      <c r="O355" s="13">
        <f t="shared" si="21"/>
        <v>14.4594486934987</v>
      </c>
      <c r="P355" s="13">
        <f t="shared" si="22"/>
        <v>0.11821001220976701</v>
      </c>
      <c r="Q355" s="95">
        <f t="shared" si="23"/>
        <v>0.42555604395516128</v>
      </c>
      <c r="T355" s="92">
        <v>334.91737490366637</v>
      </c>
      <c r="U355" s="89">
        <v>35.664707020487427</v>
      </c>
    </row>
    <row r="356" spans="1:21">
      <c r="A356" s="10" t="s">
        <v>6</v>
      </c>
      <c r="B356" s="11" t="s">
        <v>61</v>
      </c>
      <c r="C356" s="11" t="s">
        <v>12</v>
      </c>
      <c r="D356" s="11" t="s">
        <v>9</v>
      </c>
      <c r="E356" s="11" t="s">
        <v>10</v>
      </c>
      <c r="F356" s="11">
        <v>10</v>
      </c>
      <c r="G356" s="11">
        <v>1</v>
      </c>
      <c r="H356" s="12">
        <v>2.7</v>
      </c>
      <c r="I356" s="11" t="str">
        <f t="shared" si="20"/>
        <v>medium</v>
      </c>
      <c r="J356" s="11" t="s">
        <v>11</v>
      </c>
      <c r="K356" s="13">
        <v>122.32</v>
      </c>
      <c r="L356" s="13">
        <v>127.992455887771</v>
      </c>
      <c r="M356" s="13">
        <v>2</v>
      </c>
      <c r="N356" s="13">
        <v>4</v>
      </c>
      <c r="O356" s="13">
        <f t="shared" si="21"/>
        <v>127.992455887771</v>
      </c>
      <c r="P356" s="13">
        <f t="shared" si="22"/>
        <v>1.0463739035952502</v>
      </c>
      <c r="Q356" s="95">
        <f t="shared" si="23"/>
        <v>3.7669460529429006</v>
      </c>
      <c r="T356" s="92">
        <v>173.8677097487828</v>
      </c>
      <c r="U356" s="89">
        <v>696.00880663971486</v>
      </c>
    </row>
    <row r="357" spans="1:21">
      <c r="A357" s="10" t="s">
        <v>6</v>
      </c>
      <c r="B357" s="11" t="s">
        <v>62</v>
      </c>
      <c r="C357" s="11" t="s">
        <v>8</v>
      </c>
      <c r="D357" s="11" t="s">
        <v>9</v>
      </c>
      <c r="E357" s="11" t="s">
        <v>10</v>
      </c>
      <c r="F357" s="11">
        <v>10</v>
      </c>
      <c r="G357" s="11">
        <v>1</v>
      </c>
      <c r="H357" s="12">
        <v>2.7</v>
      </c>
      <c r="I357" s="11" t="str">
        <f t="shared" si="20"/>
        <v>medium</v>
      </c>
      <c r="J357" s="11" t="s">
        <v>11</v>
      </c>
      <c r="K357" s="13">
        <v>121.25</v>
      </c>
      <c r="L357" s="13">
        <v>110.652090253935</v>
      </c>
      <c r="M357" s="13">
        <v>2</v>
      </c>
      <c r="N357" s="13">
        <v>4</v>
      </c>
      <c r="O357" s="13">
        <f t="shared" si="21"/>
        <v>110.652090253935</v>
      </c>
      <c r="P357" s="13">
        <f t="shared" si="22"/>
        <v>0.91259455879534024</v>
      </c>
      <c r="Q357" s="95">
        <f t="shared" si="23"/>
        <v>3.285340411663225</v>
      </c>
      <c r="T357" s="92">
        <v>252.00917197074946</v>
      </c>
      <c r="U357" s="89">
        <v>193.63276135838709</v>
      </c>
    </row>
    <row r="358" spans="1:21">
      <c r="A358" s="10" t="s">
        <v>6</v>
      </c>
      <c r="B358" s="11" t="s">
        <v>62</v>
      </c>
      <c r="C358" s="11" t="s">
        <v>12</v>
      </c>
      <c r="D358" s="11" t="s">
        <v>9</v>
      </c>
      <c r="E358" s="11" t="s">
        <v>10</v>
      </c>
      <c r="F358" s="11">
        <v>10</v>
      </c>
      <c r="G358" s="11">
        <v>1</v>
      </c>
      <c r="H358" s="12">
        <v>2.7</v>
      </c>
      <c r="I358" s="11" t="str">
        <f t="shared" si="20"/>
        <v>medium</v>
      </c>
      <c r="J358" s="11" t="s">
        <v>11</v>
      </c>
      <c r="K358" s="13">
        <v>121.25</v>
      </c>
      <c r="L358" s="13">
        <v>343.22649480769098</v>
      </c>
      <c r="M358" s="13">
        <v>2</v>
      </c>
      <c r="N358" s="13">
        <v>4</v>
      </c>
      <c r="O358" s="13">
        <f t="shared" si="21"/>
        <v>343.22649480769098</v>
      </c>
      <c r="P358" s="13">
        <f t="shared" si="22"/>
        <v>2.8307339777953895</v>
      </c>
      <c r="Q358" s="95">
        <f t="shared" si="23"/>
        <v>10.190642320063402</v>
      </c>
      <c r="T358" s="92">
        <v>240.95809685324355</v>
      </c>
      <c r="U358" s="89">
        <v>8.6074602056728278</v>
      </c>
    </row>
    <row r="359" spans="1:21">
      <c r="A359" s="10" t="s">
        <v>6</v>
      </c>
      <c r="B359" s="11" t="s">
        <v>63</v>
      </c>
      <c r="C359" s="11" t="s">
        <v>8</v>
      </c>
      <c r="D359" s="11" t="s">
        <v>9</v>
      </c>
      <c r="E359" s="11" t="s">
        <v>10</v>
      </c>
      <c r="F359" s="11">
        <v>10</v>
      </c>
      <c r="G359" s="11">
        <v>1</v>
      </c>
      <c r="H359" s="12">
        <v>2.7</v>
      </c>
      <c r="I359" s="11" t="str">
        <f t="shared" si="20"/>
        <v>medium</v>
      </c>
      <c r="J359" s="11" t="s">
        <v>11</v>
      </c>
      <c r="K359" s="13">
        <v>121.17</v>
      </c>
      <c r="L359" s="13">
        <v>56.428696256782899</v>
      </c>
      <c r="M359" s="13">
        <v>2</v>
      </c>
      <c r="N359" s="13">
        <v>4</v>
      </c>
      <c r="O359" s="13">
        <f t="shared" si="21"/>
        <v>56.428696256782899</v>
      </c>
      <c r="P359" s="13">
        <f t="shared" si="22"/>
        <v>0.46569857437305356</v>
      </c>
      <c r="Q359" s="95">
        <f t="shared" si="23"/>
        <v>1.6765148677429929</v>
      </c>
      <c r="T359" s="92">
        <v>83.171834999210006</v>
      </c>
      <c r="U359" s="89">
        <v>419.92769132914924</v>
      </c>
    </row>
    <row r="360" spans="1:21">
      <c r="A360" s="10" t="s">
        <v>6</v>
      </c>
      <c r="B360" s="11" t="s">
        <v>63</v>
      </c>
      <c r="C360" s="11" t="s">
        <v>12</v>
      </c>
      <c r="D360" s="11" t="s">
        <v>9</v>
      </c>
      <c r="E360" s="11" t="s">
        <v>10</v>
      </c>
      <c r="F360" s="11">
        <v>10</v>
      </c>
      <c r="G360" s="11">
        <v>1</v>
      </c>
      <c r="H360" s="12">
        <v>2.7</v>
      </c>
      <c r="I360" s="11" t="str">
        <f t="shared" si="20"/>
        <v>medium</v>
      </c>
      <c r="J360" s="11" t="s">
        <v>11</v>
      </c>
      <c r="K360" s="13">
        <v>121.17</v>
      </c>
      <c r="L360" s="13">
        <v>273.360784963654</v>
      </c>
      <c r="M360" s="13">
        <v>2</v>
      </c>
      <c r="N360" s="13">
        <v>4</v>
      </c>
      <c r="O360" s="13">
        <f t="shared" si="21"/>
        <v>273.360784963654</v>
      </c>
      <c r="P360" s="13">
        <f t="shared" si="22"/>
        <v>2.2560104395778988</v>
      </c>
      <c r="Q360" s="95">
        <f t="shared" si="23"/>
        <v>8.121637582480437</v>
      </c>
      <c r="T360" s="92">
        <v>344.37007507519684</v>
      </c>
      <c r="U360" s="89">
        <v>155.16528563395624</v>
      </c>
    </row>
    <row r="361" spans="1:21">
      <c r="A361" s="10" t="s">
        <v>6</v>
      </c>
      <c r="B361" s="11" t="s">
        <v>64</v>
      </c>
      <c r="C361" s="11" t="s">
        <v>8</v>
      </c>
      <c r="D361" s="11" t="s">
        <v>9</v>
      </c>
      <c r="E361" s="11" t="s">
        <v>10</v>
      </c>
      <c r="F361" s="11">
        <v>10</v>
      </c>
      <c r="G361" s="11">
        <v>1</v>
      </c>
      <c r="H361" s="12">
        <v>2.7</v>
      </c>
      <c r="I361" s="11" t="str">
        <f t="shared" si="20"/>
        <v>medium</v>
      </c>
      <c r="J361" s="11" t="s">
        <v>11</v>
      </c>
      <c r="K361" s="13">
        <v>159.06</v>
      </c>
      <c r="L361" s="13">
        <v>7.6437063852725</v>
      </c>
      <c r="M361" s="13">
        <v>2</v>
      </c>
      <c r="N361" s="13">
        <v>4</v>
      </c>
      <c r="O361" s="13">
        <f t="shared" si="21"/>
        <v>7.6437063852725</v>
      </c>
      <c r="P361" s="13">
        <f t="shared" si="22"/>
        <v>4.8055490917091034E-2</v>
      </c>
      <c r="Q361" s="95">
        <f t="shared" si="23"/>
        <v>0.17299976730152772</v>
      </c>
      <c r="T361" s="92">
        <v>598.70167488424215</v>
      </c>
      <c r="U361" s="89">
        <v>390.56043602349763</v>
      </c>
    </row>
    <row r="362" spans="1:21">
      <c r="A362" s="10" t="s">
        <v>6</v>
      </c>
      <c r="B362" s="11" t="s">
        <v>64</v>
      </c>
      <c r="C362" s="11" t="s">
        <v>12</v>
      </c>
      <c r="D362" s="11" t="s">
        <v>9</v>
      </c>
      <c r="E362" s="11" t="s">
        <v>10</v>
      </c>
      <c r="F362" s="11">
        <v>10</v>
      </c>
      <c r="G362" s="11">
        <v>1</v>
      </c>
      <c r="H362" s="12">
        <v>2.7</v>
      </c>
      <c r="I362" s="11" t="str">
        <f t="shared" si="20"/>
        <v>medium</v>
      </c>
      <c r="J362" s="11" t="s">
        <v>11</v>
      </c>
      <c r="K362" s="13">
        <v>159.06</v>
      </c>
      <c r="L362" s="13">
        <v>149.609994377509</v>
      </c>
      <c r="M362" s="13">
        <v>2</v>
      </c>
      <c r="N362" s="13">
        <v>4</v>
      </c>
      <c r="O362" s="13">
        <f t="shared" si="21"/>
        <v>149.609994377509</v>
      </c>
      <c r="P362" s="13">
        <f t="shared" si="22"/>
        <v>0.94058842183772784</v>
      </c>
      <c r="Q362" s="95">
        <f t="shared" si="23"/>
        <v>3.3861183186158201</v>
      </c>
      <c r="T362" s="92">
        <v>422.42341583010727</v>
      </c>
      <c r="U362" s="89">
        <v>466.75204572493647</v>
      </c>
    </row>
    <row r="363" spans="1:21">
      <c r="A363" s="10" t="s">
        <v>6</v>
      </c>
      <c r="B363" s="11" t="s">
        <v>65</v>
      </c>
      <c r="C363" s="11" t="s">
        <v>8</v>
      </c>
      <c r="D363" s="11" t="s">
        <v>9</v>
      </c>
      <c r="E363" s="11" t="s">
        <v>10</v>
      </c>
      <c r="F363" s="11">
        <v>10</v>
      </c>
      <c r="G363" s="11">
        <v>2</v>
      </c>
      <c r="H363" s="12">
        <v>2.7</v>
      </c>
      <c r="I363" s="11" t="str">
        <f t="shared" si="20"/>
        <v>medium</v>
      </c>
      <c r="J363" s="11" t="s">
        <v>11</v>
      </c>
      <c r="K363" s="13">
        <v>6.35</v>
      </c>
      <c r="L363" s="13">
        <v>615.11807672835096</v>
      </c>
      <c r="M363" s="13">
        <v>2</v>
      </c>
      <c r="N363" s="13">
        <v>4</v>
      </c>
      <c r="O363" s="13">
        <f t="shared" si="21"/>
        <v>615.11807672835096</v>
      </c>
      <c r="P363" s="13">
        <f t="shared" si="22"/>
        <v>96.868988461157642</v>
      </c>
      <c r="Q363" s="95">
        <f t="shared" si="23"/>
        <v>348.7283584601675</v>
      </c>
      <c r="T363" s="92">
        <v>330.88644313747687</v>
      </c>
      <c r="U363" s="89">
        <v>366.02509993835429</v>
      </c>
    </row>
    <row r="364" spans="1:21">
      <c r="A364" s="10" t="s">
        <v>6</v>
      </c>
      <c r="B364" s="11" t="s">
        <v>65</v>
      </c>
      <c r="C364" s="11" t="s">
        <v>12</v>
      </c>
      <c r="D364" s="11" t="s">
        <v>9</v>
      </c>
      <c r="E364" s="11" t="s">
        <v>10</v>
      </c>
      <c r="F364" s="11">
        <v>10</v>
      </c>
      <c r="G364" s="11">
        <v>2</v>
      </c>
      <c r="H364" s="12">
        <v>2.7</v>
      </c>
      <c r="I364" s="11" t="str">
        <f t="shared" si="20"/>
        <v>medium</v>
      </c>
      <c r="J364" s="11" t="s">
        <v>11</v>
      </c>
      <c r="K364" s="13">
        <v>128.62</v>
      </c>
      <c r="L364" s="13">
        <v>59.811831600132301</v>
      </c>
      <c r="M364" s="13">
        <v>2</v>
      </c>
      <c r="N364" s="13">
        <v>4</v>
      </c>
      <c r="O364" s="13">
        <f t="shared" si="21"/>
        <v>59.811831600132301</v>
      </c>
      <c r="P364" s="13">
        <f t="shared" si="22"/>
        <v>0.46502745762814723</v>
      </c>
      <c r="Q364" s="95">
        <f t="shared" si="23"/>
        <v>1.6740988474613301</v>
      </c>
      <c r="T364" s="92">
        <v>51.490108798421559</v>
      </c>
      <c r="U364" s="89">
        <v>105.482922563966</v>
      </c>
    </row>
    <row r="365" spans="1:21">
      <c r="A365" s="10" t="s">
        <v>6</v>
      </c>
      <c r="B365" s="11" t="s">
        <v>66</v>
      </c>
      <c r="C365" s="11" t="s">
        <v>8</v>
      </c>
      <c r="D365" s="11" t="s">
        <v>9</v>
      </c>
      <c r="E365" s="11" t="s">
        <v>10</v>
      </c>
      <c r="F365" s="11">
        <v>10</v>
      </c>
      <c r="G365" s="11">
        <v>2</v>
      </c>
      <c r="H365" s="12">
        <v>2.7</v>
      </c>
      <c r="I365" s="11" t="str">
        <f t="shared" si="20"/>
        <v>medium</v>
      </c>
      <c r="J365" s="11" t="s">
        <v>11</v>
      </c>
      <c r="K365" s="13">
        <v>46.61</v>
      </c>
      <c r="L365" s="13">
        <v>485.289249145854</v>
      </c>
      <c r="M365" s="13">
        <v>2</v>
      </c>
      <c r="N365" s="13">
        <v>4</v>
      </c>
      <c r="O365" s="13">
        <f t="shared" si="21"/>
        <v>485.289249145854</v>
      </c>
      <c r="P365" s="13">
        <f t="shared" si="22"/>
        <v>10.411698115122377</v>
      </c>
      <c r="Q365" s="95">
        <f t="shared" si="23"/>
        <v>37.48211321444056</v>
      </c>
      <c r="T365" s="92">
        <v>332.47463763665297</v>
      </c>
      <c r="U365" s="89">
        <v>301.9793134221527</v>
      </c>
    </row>
    <row r="366" spans="1:21">
      <c r="A366" s="10" t="s">
        <v>6</v>
      </c>
      <c r="B366" s="11" t="s">
        <v>66</v>
      </c>
      <c r="C366" s="11" t="s">
        <v>12</v>
      </c>
      <c r="D366" s="11" t="s">
        <v>9</v>
      </c>
      <c r="E366" s="11" t="s">
        <v>10</v>
      </c>
      <c r="F366" s="11">
        <v>10</v>
      </c>
      <c r="G366" s="11">
        <v>2</v>
      </c>
      <c r="H366" s="12">
        <v>2.7</v>
      </c>
      <c r="I366" s="11" t="str">
        <f t="shared" si="20"/>
        <v>medium</v>
      </c>
      <c r="J366" s="11" t="s">
        <v>11</v>
      </c>
      <c r="K366" s="13">
        <v>121.42</v>
      </c>
      <c r="L366" s="13">
        <v>52.3758006855658</v>
      </c>
      <c r="M366" s="13">
        <v>2</v>
      </c>
      <c r="N366" s="13">
        <v>4</v>
      </c>
      <c r="O366" s="13">
        <f t="shared" si="21"/>
        <v>52.3758006855658</v>
      </c>
      <c r="P366" s="13">
        <f t="shared" si="22"/>
        <v>0.43136057227446711</v>
      </c>
      <c r="Q366" s="95">
        <f t="shared" si="23"/>
        <v>1.5528980601880815</v>
      </c>
      <c r="T366" s="92">
        <v>1.0251732971109186</v>
      </c>
      <c r="U366" s="89">
        <v>217.92469862851681</v>
      </c>
    </row>
    <row r="367" spans="1:21">
      <c r="A367" s="10" t="s">
        <v>6</v>
      </c>
      <c r="B367" s="11" t="s">
        <v>67</v>
      </c>
      <c r="C367" s="11" t="s">
        <v>8</v>
      </c>
      <c r="D367" s="11" t="s">
        <v>9</v>
      </c>
      <c r="E367" s="11" t="s">
        <v>10</v>
      </c>
      <c r="F367" s="11">
        <v>10</v>
      </c>
      <c r="G367" s="11">
        <v>2</v>
      </c>
      <c r="H367" s="12">
        <v>2.7</v>
      </c>
      <c r="I367" s="11" t="str">
        <f t="shared" si="20"/>
        <v>medium</v>
      </c>
      <c r="J367" s="11" t="s">
        <v>11</v>
      </c>
      <c r="K367" s="13">
        <v>120</v>
      </c>
      <c r="L367" s="13">
        <v>147.70069794251</v>
      </c>
      <c r="M367" s="13">
        <v>2</v>
      </c>
      <c r="N367" s="13">
        <v>4</v>
      </c>
      <c r="O367" s="13">
        <f t="shared" si="21"/>
        <v>147.70069794251</v>
      </c>
      <c r="P367" s="13">
        <f t="shared" si="22"/>
        <v>1.2308391495209168</v>
      </c>
      <c r="Q367" s="95">
        <f t="shared" si="23"/>
        <v>4.4310209382753003</v>
      </c>
      <c r="T367" s="92">
        <v>238.97516792636304</v>
      </c>
      <c r="U367" s="89">
        <v>173.32443624716268</v>
      </c>
    </row>
    <row r="368" spans="1:21">
      <c r="A368" s="10" t="s">
        <v>6</v>
      </c>
      <c r="B368" s="11" t="s">
        <v>67</v>
      </c>
      <c r="C368" s="11" t="s">
        <v>12</v>
      </c>
      <c r="D368" s="11" t="s">
        <v>9</v>
      </c>
      <c r="E368" s="11" t="s">
        <v>10</v>
      </c>
      <c r="F368" s="11">
        <v>10</v>
      </c>
      <c r="G368" s="11">
        <v>2</v>
      </c>
      <c r="H368" s="12">
        <v>2.7</v>
      </c>
      <c r="I368" s="11" t="str">
        <f t="shared" si="20"/>
        <v>medium</v>
      </c>
      <c r="J368" s="11" t="s">
        <v>11</v>
      </c>
      <c r="K368" s="13">
        <v>120</v>
      </c>
      <c r="L368" s="13">
        <v>45.411537156393699</v>
      </c>
      <c r="M368" s="13">
        <v>2</v>
      </c>
      <c r="N368" s="13">
        <v>4</v>
      </c>
      <c r="O368" s="13">
        <f t="shared" si="21"/>
        <v>45.411537156393699</v>
      </c>
      <c r="P368" s="13">
        <f t="shared" si="22"/>
        <v>0.37842947630328083</v>
      </c>
      <c r="Q368" s="95">
        <f t="shared" si="23"/>
        <v>1.362346114691811</v>
      </c>
      <c r="T368" s="92">
        <v>400.24350115675969</v>
      </c>
      <c r="U368" s="89">
        <v>380.09505773312503</v>
      </c>
    </row>
    <row r="369" spans="1:21">
      <c r="A369" s="10" t="s">
        <v>6</v>
      </c>
      <c r="B369" s="11" t="s">
        <v>68</v>
      </c>
      <c r="C369" s="11" t="s">
        <v>8</v>
      </c>
      <c r="D369" s="11" t="s">
        <v>9</v>
      </c>
      <c r="E369" s="11" t="s">
        <v>10</v>
      </c>
      <c r="F369" s="11">
        <v>10</v>
      </c>
      <c r="G369" s="11">
        <v>2</v>
      </c>
      <c r="H369" s="12">
        <v>2.7</v>
      </c>
      <c r="I369" s="11" t="str">
        <f t="shared" si="20"/>
        <v>medium</v>
      </c>
      <c r="J369" s="11" t="s">
        <v>11</v>
      </c>
      <c r="K369" s="13">
        <v>121.98</v>
      </c>
      <c r="L369" s="13">
        <v>40.301299186574397</v>
      </c>
      <c r="M369" s="13">
        <v>2</v>
      </c>
      <c r="N369" s="13">
        <v>4</v>
      </c>
      <c r="O369" s="13">
        <f t="shared" si="21"/>
        <v>40.301299186574397</v>
      </c>
      <c r="P369" s="13">
        <f t="shared" si="22"/>
        <v>0.33039268065727495</v>
      </c>
      <c r="Q369" s="95">
        <f t="shared" si="23"/>
        <v>1.1894136503661898</v>
      </c>
      <c r="T369" s="92">
        <v>290.23371888627463</v>
      </c>
      <c r="U369" s="89">
        <v>602.6845908074522</v>
      </c>
    </row>
    <row r="370" spans="1:21">
      <c r="A370" s="10" t="s">
        <v>6</v>
      </c>
      <c r="B370" s="11" t="s">
        <v>68</v>
      </c>
      <c r="C370" s="11" t="s">
        <v>12</v>
      </c>
      <c r="D370" s="11" t="s">
        <v>9</v>
      </c>
      <c r="E370" s="11" t="s">
        <v>10</v>
      </c>
      <c r="F370" s="11">
        <v>10</v>
      </c>
      <c r="G370" s="11">
        <v>2</v>
      </c>
      <c r="H370" s="12">
        <v>2.7</v>
      </c>
      <c r="I370" s="11" t="str">
        <f t="shared" si="20"/>
        <v>medium</v>
      </c>
      <c r="J370" s="11" t="s">
        <v>11</v>
      </c>
      <c r="K370" s="13">
        <v>121.98</v>
      </c>
      <c r="L370" s="13">
        <v>18.974436229162301</v>
      </c>
      <c r="M370" s="13">
        <v>2</v>
      </c>
      <c r="N370" s="13">
        <v>4</v>
      </c>
      <c r="O370" s="13">
        <f t="shared" si="21"/>
        <v>18.974436229162301</v>
      </c>
      <c r="P370" s="13">
        <f t="shared" si="22"/>
        <v>0.15555366641385718</v>
      </c>
      <c r="Q370" s="95">
        <f t="shared" si="23"/>
        <v>0.55999319908988587</v>
      </c>
      <c r="T370" s="92">
        <v>192.50173907418096</v>
      </c>
      <c r="U370" s="89">
        <v>389.79410469868992</v>
      </c>
    </row>
    <row r="371" spans="1:21">
      <c r="A371" s="10" t="s">
        <v>6</v>
      </c>
      <c r="B371" s="11" t="s">
        <v>69</v>
      </c>
      <c r="C371" s="11" t="s">
        <v>8</v>
      </c>
      <c r="D371" s="11" t="s">
        <v>9</v>
      </c>
      <c r="E371" s="11" t="s">
        <v>10</v>
      </c>
      <c r="F371" s="11">
        <v>10</v>
      </c>
      <c r="G371" s="11">
        <v>1</v>
      </c>
      <c r="H371" s="12">
        <v>3.2</v>
      </c>
      <c r="I371" s="11" t="str">
        <f t="shared" si="20"/>
        <v>high</v>
      </c>
      <c r="J371" s="11" t="s">
        <v>11</v>
      </c>
      <c r="K371" s="13">
        <v>122.65</v>
      </c>
      <c r="L371" s="13">
        <v>33.722092730834198</v>
      </c>
      <c r="M371" s="13">
        <v>2</v>
      </c>
      <c r="N371" s="13">
        <v>4</v>
      </c>
      <c r="O371" s="13">
        <f t="shared" si="21"/>
        <v>33.722092730834198</v>
      </c>
      <c r="P371" s="13">
        <f t="shared" si="22"/>
        <v>0.2749457214091659</v>
      </c>
      <c r="Q371" s="95">
        <f t="shared" si="23"/>
        <v>0.98980459707299717</v>
      </c>
      <c r="T371" s="92">
        <v>344.07180619105088</v>
      </c>
      <c r="U371" s="89">
        <v>302.02493739117807</v>
      </c>
    </row>
    <row r="372" spans="1:21">
      <c r="A372" s="10" t="s">
        <v>6</v>
      </c>
      <c r="B372" s="11" t="s">
        <v>69</v>
      </c>
      <c r="C372" s="11" t="s">
        <v>12</v>
      </c>
      <c r="D372" s="11" t="s">
        <v>9</v>
      </c>
      <c r="E372" s="11" t="s">
        <v>10</v>
      </c>
      <c r="F372" s="11">
        <v>10</v>
      </c>
      <c r="G372" s="11">
        <v>1</v>
      </c>
      <c r="H372" s="12">
        <v>3.2</v>
      </c>
      <c r="I372" s="11" t="str">
        <f t="shared" si="20"/>
        <v>high</v>
      </c>
      <c r="J372" s="11" t="s">
        <v>11</v>
      </c>
      <c r="K372" s="13">
        <v>122.65</v>
      </c>
      <c r="L372" s="13">
        <v>53.7917824569803</v>
      </c>
      <c r="M372" s="13">
        <v>2</v>
      </c>
      <c r="N372" s="13">
        <v>4</v>
      </c>
      <c r="O372" s="13">
        <f t="shared" si="21"/>
        <v>53.7917824569803</v>
      </c>
      <c r="P372" s="13">
        <f t="shared" si="22"/>
        <v>0.43857955529539583</v>
      </c>
      <c r="Q372" s="95">
        <f t="shared" si="23"/>
        <v>1.578886399063425</v>
      </c>
      <c r="T372" s="92">
        <v>643.73426888851293</v>
      </c>
      <c r="U372" s="89">
        <v>407.55309192066784</v>
      </c>
    </row>
    <row r="373" spans="1:21">
      <c r="A373" s="10" t="s">
        <v>6</v>
      </c>
      <c r="B373" s="11" t="s">
        <v>70</v>
      </c>
      <c r="C373" s="11" t="s">
        <v>8</v>
      </c>
      <c r="D373" s="11" t="s">
        <v>9</v>
      </c>
      <c r="E373" s="11" t="s">
        <v>10</v>
      </c>
      <c r="F373" s="11">
        <v>10</v>
      </c>
      <c r="G373" s="11">
        <v>1</v>
      </c>
      <c r="H373" s="12">
        <v>3.2</v>
      </c>
      <c r="I373" s="11" t="str">
        <f t="shared" si="20"/>
        <v>high</v>
      </c>
      <c r="J373" s="11" t="s">
        <v>11</v>
      </c>
      <c r="K373" s="13">
        <v>13.89</v>
      </c>
      <c r="L373" s="13">
        <v>518.10555633279705</v>
      </c>
      <c r="M373" s="13">
        <v>2</v>
      </c>
      <c r="N373" s="13">
        <v>4</v>
      </c>
      <c r="O373" s="13">
        <f t="shared" si="21"/>
        <v>518.10555633279705</v>
      </c>
      <c r="P373" s="13">
        <f t="shared" si="22"/>
        <v>37.300616006680855</v>
      </c>
      <c r="Q373" s="95">
        <f t="shared" si="23"/>
        <v>134.28221762405107</v>
      </c>
      <c r="T373" s="92">
        <v>135.46008972122689</v>
      </c>
      <c r="U373" s="89">
        <v>155.80851551471491</v>
      </c>
    </row>
    <row r="374" spans="1:21">
      <c r="A374" s="10" t="s">
        <v>6</v>
      </c>
      <c r="B374" s="11" t="s">
        <v>70</v>
      </c>
      <c r="C374" s="11" t="s">
        <v>12</v>
      </c>
      <c r="D374" s="11" t="s">
        <v>9</v>
      </c>
      <c r="E374" s="11" t="s">
        <v>10</v>
      </c>
      <c r="F374" s="11">
        <v>10</v>
      </c>
      <c r="G374" s="11">
        <v>1</v>
      </c>
      <c r="H374" s="12">
        <v>3.2</v>
      </c>
      <c r="I374" s="11" t="str">
        <f t="shared" si="20"/>
        <v>high</v>
      </c>
      <c r="J374" s="11" t="s">
        <v>11</v>
      </c>
      <c r="K374" s="13">
        <v>13.91</v>
      </c>
      <c r="L374" s="13">
        <v>531.31698060045505</v>
      </c>
      <c r="M374" s="13">
        <v>2</v>
      </c>
      <c r="N374" s="13">
        <v>4</v>
      </c>
      <c r="O374" s="13">
        <f t="shared" si="21"/>
        <v>531.31698060045505</v>
      </c>
      <c r="P374" s="13">
        <f t="shared" si="22"/>
        <v>38.196763522678296</v>
      </c>
      <c r="Q374" s="95">
        <f t="shared" si="23"/>
        <v>137.50834868164188</v>
      </c>
      <c r="T374" s="92">
        <v>163.62542426248379</v>
      </c>
      <c r="U374" s="89">
        <v>150.5860122843641</v>
      </c>
    </row>
    <row r="375" spans="1:21">
      <c r="A375" s="10" t="s">
        <v>6</v>
      </c>
      <c r="B375" s="11" t="s">
        <v>71</v>
      </c>
      <c r="C375" s="11" t="s">
        <v>8</v>
      </c>
      <c r="D375" s="11" t="s">
        <v>9</v>
      </c>
      <c r="E375" s="11" t="s">
        <v>10</v>
      </c>
      <c r="F375" s="11">
        <v>10</v>
      </c>
      <c r="G375" s="11">
        <v>1</v>
      </c>
      <c r="H375" s="12">
        <v>3.2</v>
      </c>
      <c r="I375" s="11" t="str">
        <f t="shared" si="20"/>
        <v>high</v>
      </c>
      <c r="J375" s="11" t="s">
        <v>11</v>
      </c>
      <c r="K375" s="13">
        <v>120</v>
      </c>
      <c r="L375" s="13">
        <v>57.483060135321203</v>
      </c>
      <c r="M375" s="13">
        <v>2</v>
      </c>
      <c r="N375" s="13">
        <v>4</v>
      </c>
      <c r="O375" s="13">
        <f t="shared" si="21"/>
        <v>57.483060135321203</v>
      </c>
      <c r="P375" s="13">
        <f t="shared" si="22"/>
        <v>0.47902550112767667</v>
      </c>
      <c r="Q375" s="95">
        <f t="shared" si="23"/>
        <v>1.724491804059636</v>
      </c>
      <c r="T375" s="92">
        <v>448.18447192108175</v>
      </c>
      <c r="U375" s="89">
        <v>304.68298946374205</v>
      </c>
    </row>
    <row r="376" spans="1:21">
      <c r="A376" s="10" t="s">
        <v>6</v>
      </c>
      <c r="B376" s="11" t="s">
        <v>71</v>
      </c>
      <c r="C376" s="11" t="s">
        <v>12</v>
      </c>
      <c r="D376" s="11" t="s">
        <v>9</v>
      </c>
      <c r="E376" s="11" t="s">
        <v>10</v>
      </c>
      <c r="F376" s="11">
        <v>10</v>
      </c>
      <c r="G376" s="11">
        <v>1</v>
      </c>
      <c r="H376" s="12">
        <v>3.2</v>
      </c>
      <c r="I376" s="11" t="str">
        <f t="shared" si="20"/>
        <v>high</v>
      </c>
      <c r="J376" s="11" t="s">
        <v>11</v>
      </c>
      <c r="K376" s="13">
        <v>120</v>
      </c>
      <c r="L376" s="13">
        <v>25.334868227625002</v>
      </c>
      <c r="M376" s="13">
        <v>2</v>
      </c>
      <c r="N376" s="13">
        <v>4</v>
      </c>
      <c r="O376" s="13">
        <f t="shared" si="21"/>
        <v>25.334868227625002</v>
      </c>
      <c r="P376" s="13">
        <f t="shared" si="22"/>
        <v>0.21112390189687502</v>
      </c>
      <c r="Q376" s="95">
        <f t="shared" si="23"/>
        <v>0.7600460468287501</v>
      </c>
      <c r="T376" s="92">
        <v>356.52900039902221</v>
      </c>
      <c r="U376" s="89">
        <v>431.64214546394226</v>
      </c>
    </row>
    <row r="377" spans="1:21" ht="15" thickBot="1">
      <c r="A377" s="10" t="s">
        <v>6</v>
      </c>
      <c r="B377" s="11" t="s">
        <v>72</v>
      </c>
      <c r="C377" s="11" t="s">
        <v>8</v>
      </c>
      <c r="D377" s="11" t="s">
        <v>9</v>
      </c>
      <c r="E377" s="11" t="s">
        <v>10</v>
      </c>
      <c r="F377" s="11">
        <v>10</v>
      </c>
      <c r="G377" s="11">
        <v>1</v>
      </c>
      <c r="H377" s="12">
        <v>3.2</v>
      </c>
      <c r="I377" s="11" t="str">
        <f t="shared" si="20"/>
        <v>high</v>
      </c>
      <c r="J377" s="11" t="s">
        <v>11</v>
      </c>
      <c r="K377" s="13">
        <v>121.3</v>
      </c>
      <c r="L377" s="13">
        <v>47.128708834866103</v>
      </c>
      <c r="M377" s="13">
        <v>2</v>
      </c>
      <c r="N377" s="13">
        <v>4</v>
      </c>
      <c r="O377" s="13">
        <f t="shared" si="21"/>
        <v>47.128708834866103</v>
      </c>
      <c r="P377" s="13">
        <f t="shared" si="22"/>
        <v>0.38853016351909403</v>
      </c>
      <c r="Q377" s="95">
        <f t="shared" si="23"/>
        <v>1.3987085886687385</v>
      </c>
      <c r="T377" s="93">
        <v>302.12342689749175</v>
      </c>
      <c r="U377" s="89">
        <v>476.58513457578334</v>
      </c>
    </row>
    <row r="378" spans="1:21">
      <c r="A378" s="10" t="s">
        <v>6</v>
      </c>
      <c r="B378" s="11" t="s">
        <v>72</v>
      </c>
      <c r="C378" s="11" t="s">
        <v>12</v>
      </c>
      <c r="D378" s="11" t="s">
        <v>9</v>
      </c>
      <c r="E378" s="11" t="s">
        <v>10</v>
      </c>
      <c r="F378" s="11">
        <v>10</v>
      </c>
      <c r="G378" s="11">
        <v>1</v>
      </c>
      <c r="H378" s="12">
        <v>3.2</v>
      </c>
      <c r="I378" s="11" t="str">
        <f t="shared" si="20"/>
        <v>high</v>
      </c>
      <c r="J378" s="11" t="s">
        <v>11</v>
      </c>
      <c r="K378" s="13">
        <v>121.3</v>
      </c>
      <c r="L378" s="13">
        <v>263.071187690214</v>
      </c>
      <c r="M378" s="13">
        <v>2</v>
      </c>
      <c r="N378" s="13">
        <v>4</v>
      </c>
      <c r="O378" s="13">
        <f t="shared" si="21"/>
        <v>263.071187690214</v>
      </c>
      <c r="P378" s="13">
        <f t="shared" si="22"/>
        <v>2.168764943859967</v>
      </c>
      <c r="Q378" s="95">
        <f t="shared" si="23"/>
        <v>7.8075537978958804</v>
      </c>
      <c r="U378" s="89">
        <v>0.15009712726013033</v>
      </c>
    </row>
    <row r="379" spans="1:21">
      <c r="A379" s="10" t="s">
        <v>6</v>
      </c>
      <c r="B379" s="11" t="s">
        <v>73</v>
      </c>
      <c r="C379" s="11" t="s">
        <v>8</v>
      </c>
      <c r="D379" s="11" t="s">
        <v>9</v>
      </c>
      <c r="E379" s="11" t="s">
        <v>10</v>
      </c>
      <c r="F379" s="11">
        <v>10</v>
      </c>
      <c r="G379" s="11">
        <v>2</v>
      </c>
      <c r="H379" s="12">
        <v>3.2</v>
      </c>
      <c r="I379" s="11" t="str">
        <f t="shared" si="20"/>
        <v>high</v>
      </c>
      <c r="J379" s="11" t="s">
        <v>11</v>
      </c>
      <c r="K379" s="13">
        <v>4.22</v>
      </c>
      <c r="L379" s="13">
        <v>21.089791545194402</v>
      </c>
      <c r="M379" s="13">
        <v>2</v>
      </c>
      <c r="N379" s="13">
        <v>4</v>
      </c>
      <c r="O379" s="13">
        <f t="shared" si="21"/>
        <v>21.089791545194402</v>
      </c>
      <c r="P379" s="13">
        <f t="shared" si="22"/>
        <v>4.9975809348801903</v>
      </c>
      <c r="Q379" s="95">
        <f t="shared" si="23"/>
        <v>17.991291365568685</v>
      </c>
      <c r="U379" s="89">
        <v>354.86356172727727</v>
      </c>
    </row>
    <row r="380" spans="1:21">
      <c r="A380" s="10" t="s">
        <v>6</v>
      </c>
      <c r="B380" s="11" t="s">
        <v>73</v>
      </c>
      <c r="C380" s="11" t="s">
        <v>12</v>
      </c>
      <c r="D380" s="11" t="s">
        <v>9</v>
      </c>
      <c r="E380" s="11" t="s">
        <v>10</v>
      </c>
      <c r="F380" s="11">
        <v>10</v>
      </c>
      <c r="G380" s="11">
        <v>2</v>
      </c>
      <c r="H380" s="12">
        <v>3.2</v>
      </c>
      <c r="I380" s="11" t="str">
        <f t="shared" si="20"/>
        <v>high</v>
      </c>
      <c r="J380" s="11" t="s">
        <v>11</v>
      </c>
      <c r="K380" s="13">
        <v>5.58</v>
      </c>
      <c r="L380" s="13">
        <v>589.27839071857898</v>
      </c>
      <c r="M380" s="13">
        <v>2</v>
      </c>
      <c r="N380" s="13">
        <v>4</v>
      </c>
      <c r="O380" s="13">
        <f t="shared" si="21"/>
        <v>589.27839071857898</v>
      </c>
      <c r="P380" s="13">
        <f t="shared" si="22"/>
        <v>105.60544636533673</v>
      </c>
      <c r="Q380" s="95">
        <f t="shared" si="23"/>
        <v>380.17960691521228</v>
      </c>
      <c r="U380" s="89">
        <v>577.08548721357704</v>
      </c>
    </row>
    <row r="381" spans="1:21">
      <c r="A381" s="10" t="s">
        <v>6</v>
      </c>
      <c r="B381" s="11" t="s">
        <v>74</v>
      </c>
      <c r="C381" s="11" t="s">
        <v>8</v>
      </c>
      <c r="D381" s="11" t="s">
        <v>9</v>
      </c>
      <c r="E381" s="11" t="s">
        <v>10</v>
      </c>
      <c r="F381" s="11">
        <v>10</v>
      </c>
      <c r="G381" s="11">
        <v>2</v>
      </c>
      <c r="H381" s="12">
        <v>3.2</v>
      </c>
      <c r="I381" s="11" t="str">
        <f t="shared" si="20"/>
        <v>high</v>
      </c>
      <c r="J381" s="11" t="s">
        <v>11</v>
      </c>
      <c r="K381" s="13">
        <v>3.85</v>
      </c>
      <c r="L381" s="13">
        <v>82.258127110842807</v>
      </c>
      <c r="M381" s="13">
        <v>2</v>
      </c>
      <c r="N381" s="13">
        <v>4</v>
      </c>
      <c r="O381" s="13">
        <f t="shared" si="21"/>
        <v>82.258127110842807</v>
      </c>
      <c r="P381" s="13">
        <f t="shared" si="22"/>
        <v>21.365747301517612</v>
      </c>
      <c r="Q381" s="95">
        <f t="shared" si="23"/>
        <v>76.916690285463403</v>
      </c>
      <c r="U381" s="89">
        <v>598.56778760522548</v>
      </c>
    </row>
    <row r="382" spans="1:21">
      <c r="A382" s="10" t="s">
        <v>6</v>
      </c>
      <c r="B382" s="11" t="s">
        <v>74</v>
      </c>
      <c r="C382" s="11" t="s">
        <v>12</v>
      </c>
      <c r="D382" s="11" t="s">
        <v>9</v>
      </c>
      <c r="E382" s="11" t="s">
        <v>10</v>
      </c>
      <c r="F382" s="11">
        <v>10</v>
      </c>
      <c r="G382" s="11">
        <v>2</v>
      </c>
      <c r="H382" s="12">
        <v>3.2</v>
      </c>
      <c r="I382" s="11" t="str">
        <f t="shared" si="20"/>
        <v>high</v>
      </c>
      <c r="J382" s="11" t="s">
        <v>11</v>
      </c>
      <c r="K382" s="13">
        <v>123.13</v>
      </c>
      <c r="L382" s="13">
        <v>182.69539807426</v>
      </c>
      <c r="M382" s="13">
        <v>2</v>
      </c>
      <c r="N382" s="13">
        <v>4</v>
      </c>
      <c r="O382" s="13">
        <f t="shared" si="21"/>
        <v>182.69539807426</v>
      </c>
      <c r="P382" s="13">
        <f t="shared" si="22"/>
        <v>1.4837602377508325</v>
      </c>
      <c r="Q382" s="95">
        <f t="shared" si="23"/>
        <v>5.341536855902997</v>
      </c>
      <c r="U382" s="89">
        <v>636.33725971907859</v>
      </c>
    </row>
    <row r="383" spans="1:21">
      <c r="A383" s="10" t="s">
        <v>6</v>
      </c>
      <c r="B383" s="11" t="s">
        <v>75</v>
      </c>
      <c r="C383" s="11" t="s">
        <v>8</v>
      </c>
      <c r="D383" s="11" t="s">
        <v>9</v>
      </c>
      <c r="E383" s="11" t="s">
        <v>10</v>
      </c>
      <c r="F383" s="11">
        <v>10</v>
      </c>
      <c r="G383" s="11">
        <v>2</v>
      </c>
      <c r="H383" s="12">
        <v>3.2</v>
      </c>
      <c r="I383" s="11" t="str">
        <f t="shared" si="20"/>
        <v>high</v>
      </c>
      <c r="J383" s="11" t="s">
        <v>11</v>
      </c>
      <c r="K383" s="13">
        <v>3.93</v>
      </c>
      <c r="L383" s="13">
        <v>291.259190607596</v>
      </c>
      <c r="M383" s="13">
        <v>2</v>
      </c>
      <c r="N383" s="13">
        <v>4</v>
      </c>
      <c r="O383" s="13">
        <f t="shared" si="21"/>
        <v>291.259190607596</v>
      </c>
      <c r="P383" s="13">
        <f t="shared" si="22"/>
        <v>74.111753335266158</v>
      </c>
      <c r="Q383" s="95">
        <f t="shared" si="23"/>
        <v>266.80231200695818</v>
      </c>
      <c r="U383" s="89">
        <v>401.20132289326892</v>
      </c>
    </row>
    <row r="384" spans="1:21">
      <c r="A384" s="10" t="s">
        <v>6</v>
      </c>
      <c r="B384" s="11" t="s">
        <v>75</v>
      </c>
      <c r="C384" s="11" t="s">
        <v>12</v>
      </c>
      <c r="D384" s="11" t="s">
        <v>9</v>
      </c>
      <c r="E384" s="11" t="s">
        <v>10</v>
      </c>
      <c r="F384" s="11">
        <v>10</v>
      </c>
      <c r="G384" s="11">
        <v>2</v>
      </c>
      <c r="H384" s="12">
        <v>3.2</v>
      </c>
      <c r="I384" s="11" t="str">
        <f t="shared" si="20"/>
        <v>high</v>
      </c>
      <c r="J384" s="11" t="s">
        <v>11</v>
      </c>
      <c r="K384" s="13">
        <v>123.52</v>
      </c>
      <c r="L384" s="13">
        <v>175.59982996903699</v>
      </c>
      <c r="M384" s="13">
        <v>2</v>
      </c>
      <c r="N384" s="13">
        <v>4</v>
      </c>
      <c r="O384" s="13">
        <f t="shared" si="21"/>
        <v>175.59982996903699</v>
      </c>
      <c r="P384" s="13">
        <f t="shared" si="22"/>
        <v>1.4216307478063228</v>
      </c>
      <c r="Q384" s="95">
        <f t="shared" si="23"/>
        <v>5.1178706921027626</v>
      </c>
      <c r="U384" s="89">
        <v>938.20393941060956</v>
      </c>
    </row>
    <row r="385" spans="1:21">
      <c r="A385" s="10" t="s">
        <v>6</v>
      </c>
      <c r="B385" s="11" t="s">
        <v>76</v>
      </c>
      <c r="C385" s="11" t="s">
        <v>8</v>
      </c>
      <c r="D385" s="11" t="s">
        <v>9</v>
      </c>
      <c r="E385" s="11" t="s">
        <v>10</v>
      </c>
      <c r="F385" s="11">
        <v>10</v>
      </c>
      <c r="G385" s="11">
        <v>2</v>
      </c>
      <c r="H385" s="12">
        <v>3.2</v>
      </c>
      <c r="I385" s="11" t="str">
        <f t="shared" si="20"/>
        <v>high</v>
      </c>
      <c r="J385" s="11" t="s">
        <v>11</v>
      </c>
      <c r="K385" s="13">
        <v>3.37</v>
      </c>
      <c r="L385" s="13">
        <v>238.15943382844301</v>
      </c>
      <c r="M385" s="13">
        <v>2</v>
      </c>
      <c r="N385" s="13">
        <v>4</v>
      </c>
      <c r="O385" s="13">
        <f t="shared" si="21"/>
        <v>238.15943382844301</v>
      </c>
      <c r="P385" s="13">
        <f t="shared" si="22"/>
        <v>70.670455141971217</v>
      </c>
      <c r="Q385" s="95">
        <f t="shared" si="23"/>
        <v>254.41363851109639</v>
      </c>
      <c r="U385" s="89">
        <v>561.07814345181964</v>
      </c>
    </row>
    <row r="386" spans="1:21">
      <c r="A386" s="10" t="s">
        <v>6</v>
      </c>
      <c r="B386" s="11" t="s">
        <v>76</v>
      </c>
      <c r="C386" s="11" t="s">
        <v>12</v>
      </c>
      <c r="D386" s="11" t="s">
        <v>9</v>
      </c>
      <c r="E386" s="11" t="s">
        <v>10</v>
      </c>
      <c r="F386" s="11">
        <v>10</v>
      </c>
      <c r="G386" s="11">
        <v>2</v>
      </c>
      <c r="H386" s="12">
        <v>3.2</v>
      </c>
      <c r="I386" s="11" t="str">
        <f t="shared" ref="I386:I449" si="24">IF(H386=2.3,"low",IF(H386=2.7,"medium",IF(H386=3.2,"high",IF(H386=1.4,"low",IF(H386=2,"medium",IF(H386=3.3,"high"))))))</f>
        <v>high</v>
      </c>
      <c r="J386" s="11" t="s">
        <v>11</v>
      </c>
      <c r="K386" s="13">
        <v>121.5</v>
      </c>
      <c r="L386" s="13">
        <v>49.899087571244699</v>
      </c>
      <c r="M386" s="13">
        <v>2</v>
      </c>
      <c r="N386" s="13">
        <v>4</v>
      </c>
      <c r="O386" s="13">
        <f t="shared" ref="O386:O449" si="25">(IF(L386&lt;N386,0,L386))</f>
        <v>49.899087571244699</v>
      </c>
      <c r="P386" s="13">
        <f t="shared" ref="P386:P449" si="26">IF(O386=0,NA(),(O386/K386))</f>
        <v>0.41069207877567654</v>
      </c>
      <c r="Q386" s="95">
        <f t="shared" ref="Q386:Q449" si="27">IF(O386=0,NA(),((P386/1000)*3600))</f>
        <v>1.4784914835924357</v>
      </c>
      <c r="U386" s="89">
        <v>251.75333567051933</v>
      </c>
    </row>
    <row r="387" spans="1:21">
      <c r="A387" s="10" t="s">
        <v>6</v>
      </c>
      <c r="B387" s="11" t="s">
        <v>167</v>
      </c>
      <c r="C387" s="11" t="s">
        <v>8</v>
      </c>
      <c r="D387" s="11" t="s">
        <v>146</v>
      </c>
      <c r="E387" s="11" t="s">
        <v>10</v>
      </c>
      <c r="F387" s="11">
        <v>10</v>
      </c>
      <c r="G387" s="11">
        <v>3</v>
      </c>
      <c r="H387" s="12">
        <v>2.2999999999999998</v>
      </c>
      <c r="I387" s="11" t="str">
        <f t="shared" si="24"/>
        <v>low</v>
      </c>
      <c r="J387" s="11" t="s">
        <v>11</v>
      </c>
      <c r="K387" s="13">
        <v>122.7</v>
      </c>
      <c r="L387" s="13">
        <v>4.4880262575332202</v>
      </c>
      <c r="M387" s="13">
        <v>2</v>
      </c>
      <c r="N387" s="13">
        <v>4</v>
      </c>
      <c r="O387" s="13">
        <f t="shared" si="25"/>
        <v>4.4880262575332202</v>
      </c>
      <c r="P387" s="13">
        <f t="shared" si="26"/>
        <v>3.657723111274018E-2</v>
      </c>
      <c r="Q387" s="95">
        <f t="shared" si="27"/>
        <v>0.13167803200586464</v>
      </c>
      <c r="U387" s="89">
        <v>179.88315004702312</v>
      </c>
    </row>
    <row r="388" spans="1:21">
      <c r="A388" s="10" t="s">
        <v>6</v>
      </c>
      <c r="B388" s="11" t="s">
        <v>167</v>
      </c>
      <c r="C388" s="11" t="s">
        <v>12</v>
      </c>
      <c r="D388" s="11" t="s">
        <v>146</v>
      </c>
      <c r="E388" s="11" t="s">
        <v>10</v>
      </c>
      <c r="F388" s="11">
        <v>10</v>
      </c>
      <c r="G388" s="11">
        <v>3</v>
      </c>
      <c r="H388" s="12">
        <v>2.2999999999999998</v>
      </c>
      <c r="I388" s="11" t="str">
        <f t="shared" si="24"/>
        <v>low</v>
      </c>
      <c r="J388" s="11" t="s">
        <v>11</v>
      </c>
      <c r="K388" s="13">
        <v>17.43</v>
      </c>
      <c r="L388" s="13">
        <v>537.11362602380996</v>
      </c>
      <c r="M388" s="13">
        <v>2</v>
      </c>
      <c r="N388" s="13">
        <v>4</v>
      </c>
      <c r="O388" s="13">
        <f t="shared" si="25"/>
        <v>537.11362602380996</v>
      </c>
      <c r="P388" s="13">
        <f t="shared" si="26"/>
        <v>30.815469077671253</v>
      </c>
      <c r="Q388" s="95">
        <f t="shared" si="27"/>
        <v>110.9356886796165</v>
      </c>
      <c r="U388" s="89">
        <v>563.02737791520178</v>
      </c>
    </row>
    <row r="389" spans="1:21">
      <c r="A389" s="10" t="s">
        <v>6</v>
      </c>
      <c r="B389" s="11" t="s">
        <v>168</v>
      </c>
      <c r="C389" s="11" t="s">
        <v>8</v>
      </c>
      <c r="D389" s="11" t="s">
        <v>146</v>
      </c>
      <c r="E389" s="11" t="s">
        <v>10</v>
      </c>
      <c r="F389" s="11">
        <v>10</v>
      </c>
      <c r="G389" s="11">
        <v>3</v>
      </c>
      <c r="H389" s="12">
        <v>2.2999999999999998</v>
      </c>
      <c r="I389" s="11" t="str">
        <f t="shared" si="24"/>
        <v>low</v>
      </c>
      <c r="J389" s="11" t="s">
        <v>11</v>
      </c>
      <c r="K389" s="13">
        <v>123.94</v>
      </c>
      <c r="L389" s="13">
        <v>384.82527139423701</v>
      </c>
      <c r="M389" s="13">
        <v>2</v>
      </c>
      <c r="N389" s="13">
        <v>4</v>
      </c>
      <c r="O389" s="13">
        <f t="shared" si="25"/>
        <v>384.82527139423701</v>
      </c>
      <c r="P389" s="13">
        <f t="shared" si="26"/>
        <v>3.104931994466976</v>
      </c>
      <c r="Q389" s="95">
        <f t="shared" si="27"/>
        <v>11.177755180081112</v>
      </c>
      <c r="U389" s="89">
        <v>390.07143075582957</v>
      </c>
    </row>
    <row r="390" spans="1:21">
      <c r="A390" s="10" t="s">
        <v>6</v>
      </c>
      <c r="B390" s="11" t="s">
        <v>168</v>
      </c>
      <c r="C390" s="11" t="s">
        <v>12</v>
      </c>
      <c r="D390" s="11" t="s">
        <v>146</v>
      </c>
      <c r="E390" s="11" t="s">
        <v>10</v>
      </c>
      <c r="F390" s="11">
        <v>10</v>
      </c>
      <c r="G390" s="11">
        <v>3</v>
      </c>
      <c r="H390" s="12">
        <v>2.2999999999999998</v>
      </c>
      <c r="I390" s="11" t="str">
        <f t="shared" si="24"/>
        <v>low</v>
      </c>
      <c r="J390" s="11" t="s">
        <v>11</v>
      </c>
      <c r="K390" s="13">
        <v>123.94</v>
      </c>
      <c r="L390" s="13">
        <v>361.647439334735</v>
      </c>
      <c r="M390" s="13">
        <v>2</v>
      </c>
      <c r="N390" s="13">
        <v>4</v>
      </c>
      <c r="O390" s="13">
        <f t="shared" si="25"/>
        <v>361.647439334735</v>
      </c>
      <c r="P390" s="13">
        <f t="shared" si="26"/>
        <v>2.9179235060088349</v>
      </c>
      <c r="Q390" s="95">
        <f t="shared" si="27"/>
        <v>10.504524621631806</v>
      </c>
      <c r="U390" s="89">
        <v>200.78958637775395</v>
      </c>
    </row>
    <row r="391" spans="1:21">
      <c r="A391" s="10" t="s">
        <v>6</v>
      </c>
      <c r="B391" s="11" t="s">
        <v>169</v>
      </c>
      <c r="C391" s="11" t="s">
        <v>12</v>
      </c>
      <c r="D391" s="11" t="s">
        <v>146</v>
      </c>
      <c r="E391" s="11" t="s">
        <v>10</v>
      </c>
      <c r="F391" s="11">
        <v>10</v>
      </c>
      <c r="G391" s="11">
        <v>3</v>
      </c>
      <c r="H391" s="12">
        <v>2.2999999999999998</v>
      </c>
      <c r="I391" s="11" t="str">
        <f t="shared" si="24"/>
        <v>low</v>
      </c>
      <c r="J391" s="11" t="s">
        <v>11</v>
      </c>
      <c r="K391" s="13">
        <v>17.16</v>
      </c>
      <c r="L391" s="13">
        <v>639.229432855185</v>
      </c>
      <c r="M391" s="13">
        <v>2</v>
      </c>
      <c r="N391" s="13">
        <v>4</v>
      </c>
      <c r="O391" s="13">
        <f t="shared" si="25"/>
        <v>639.229432855185</v>
      </c>
      <c r="P391" s="13">
        <f t="shared" si="26"/>
        <v>37.251132450768353</v>
      </c>
      <c r="Q391" s="95">
        <f t="shared" si="27"/>
        <v>134.10407682276607</v>
      </c>
      <c r="U391" s="89">
        <v>368.54549390469504</v>
      </c>
    </row>
    <row r="392" spans="1:21">
      <c r="A392" s="10" t="s">
        <v>6</v>
      </c>
      <c r="B392" s="11" t="s">
        <v>170</v>
      </c>
      <c r="C392" s="11" t="s">
        <v>12</v>
      </c>
      <c r="D392" s="11" t="s">
        <v>146</v>
      </c>
      <c r="E392" s="11" t="s">
        <v>10</v>
      </c>
      <c r="F392" s="11">
        <v>10</v>
      </c>
      <c r="G392" s="11">
        <v>3</v>
      </c>
      <c r="H392" s="12">
        <v>2.2999999999999998</v>
      </c>
      <c r="I392" s="11" t="str">
        <f t="shared" si="24"/>
        <v>low</v>
      </c>
      <c r="J392" s="11" t="s">
        <v>11</v>
      </c>
      <c r="K392" s="13">
        <v>20.68</v>
      </c>
      <c r="L392" s="13">
        <v>471.91788131387301</v>
      </c>
      <c r="M392" s="13">
        <v>2</v>
      </c>
      <c r="N392" s="13">
        <v>4</v>
      </c>
      <c r="O392" s="13">
        <f t="shared" si="25"/>
        <v>471.91788131387301</v>
      </c>
      <c r="P392" s="13">
        <f t="shared" si="26"/>
        <v>22.820013603185348</v>
      </c>
      <c r="Q392" s="95">
        <f t="shared" si="27"/>
        <v>82.152048971467252</v>
      </c>
    </row>
    <row r="393" spans="1:21">
      <c r="A393" s="10" t="s">
        <v>6</v>
      </c>
      <c r="B393" s="11" t="s">
        <v>173</v>
      </c>
      <c r="C393" s="11" t="s">
        <v>12</v>
      </c>
      <c r="D393" s="11" t="s">
        <v>146</v>
      </c>
      <c r="E393" s="11" t="s">
        <v>10</v>
      </c>
      <c r="F393" s="11">
        <v>10</v>
      </c>
      <c r="G393" s="11">
        <v>1</v>
      </c>
      <c r="H393" s="12">
        <v>2.7</v>
      </c>
      <c r="I393" s="11" t="str">
        <f t="shared" si="24"/>
        <v>medium</v>
      </c>
      <c r="J393" s="11" t="s">
        <v>11</v>
      </c>
      <c r="K393" s="13">
        <v>125.99</v>
      </c>
      <c r="L393" s="13">
        <v>4.2195300503947699</v>
      </c>
      <c r="M393" s="13">
        <v>2</v>
      </c>
      <c r="N393" s="13">
        <v>4</v>
      </c>
      <c r="O393" s="13">
        <f t="shared" si="25"/>
        <v>4.2195300503947699</v>
      </c>
      <c r="P393" s="13">
        <f t="shared" si="26"/>
        <v>3.349099174850996E-2</v>
      </c>
      <c r="Q393" s="95">
        <f t="shared" si="27"/>
        <v>0.12056757029463586</v>
      </c>
    </row>
    <row r="394" spans="1:21">
      <c r="A394" s="10" t="s">
        <v>6</v>
      </c>
      <c r="B394" s="11" t="s">
        <v>175</v>
      </c>
      <c r="C394" s="11" t="s">
        <v>12</v>
      </c>
      <c r="D394" s="11" t="s">
        <v>146</v>
      </c>
      <c r="E394" s="11" t="s">
        <v>10</v>
      </c>
      <c r="F394" s="11">
        <v>10</v>
      </c>
      <c r="G394" s="11">
        <v>2</v>
      </c>
      <c r="H394" s="12">
        <v>2.7</v>
      </c>
      <c r="I394" s="11" t="str">
        <f t="shared" si="24"/>
        <v>medium</v>
      </c>
      <c r="J394" s="11" t="s">
        <v>11</v>
      </c>
      <c r="K394" s="13">
        <v>29.29</v>
      </c>
      <c r="L394" s="13">
        <v>312.87197662069701</v>
      </c>
      <c r="M394" s="13">
        <v>2</v>
      </c>
      <c r="N394" s="13">
        <v>4</v>
      </c>
      <c r="O394" s="13">
        <f t="shared" si="25"/>
        <v>312.87197662069701</v>
      </c>
      <c r="P394" s="13">
        <f t="shared" si="26"/>
        <v>10.681870147514408</v>
      </c>
      <c r="Q394" s="95">
        <f t="shared" si="27"/>
        <v>38.454732531051867</v>
      </c>
    </row>
    <row r="395" spans="1:21">
      <c r="A395" s="10" t="s">
        <v>6</v>
      </c>
      <c r="B395" s="11" t="s">
        <v>177</v>
      </c>
      <c r="C395" s="11" t="s">
        <v>12</v>
      </c>
      <c r="D395" s="11" t="s">
        <v>146</v>
      </c>
      <c r="E395" s="11" t="s">
        <v>10</v>
      </c>
      <c r="F395" s="11">
        <v>10</v>
      </c>
      <c r="G395" s="11">
        <v>2</v>
      </c>
      <c r="H395" s="12">
        <v>2.7</v>
      </c>
      <c r="I395" s="11" t="str">
        <f t="shared" si="24"/>
        <v>medium</v>
      </c>
      <c r="J395" s="11" t="s">
        <v>11</v>
      </c>
      <c r="K395" s="13">
        <v>125.77</v>
      </c>
      <c r="L395" s="13">
        <v>77.624376465318704</v>
      </c>
      <c r="M395" s="13">
        <v>2</v>
      </c>
      <c r="N395" s="13">
        <v>4</v>
      </c>
      <c r="O395" s="13">
        <f t="shared" si="25"/>
        <v>77.624376465318704</v>
      </c>
      <c r="P395" s="13">
        <f t="shared" si="26"/>
        <v>0.61719310221291812</v>
      </c>
      <c r="Q395" s="95">
        <f t="shared" si="27"/>
        <v>2.2218951679665051</v>
      </c>
    </row>
    <row r="396" spans="1:21">
      <c r="A396" s="10" t="s">
        <v>6</v>
      </c>
      <c r="B396" s="11" t="s">
        <v>179</v>
      </c>
      <c r="C396" s="11" t="s">
        <v>12</v>
      </c>
      <c r="D396" s="11" t="s">
        <v>146</v>
      </c>
      <c r="E396" s="11" t="s">
        <v>10</v>
      </c>
      <c r="F396" s="11">
        <v>10</v>
      </c>
      <c r="G396" s="11">
        <v>3</v>
      </c>
      <c r="H396" s="12">
        <v>2.7</v>
      </c>
      <c r="I396" s="11" t="str">
        <f t="shared" si="24"/>
        <v>medium</v>
      </c>
      <c r="J396" s="11" t="s">
        <v>11</v>
      </c>
      <c r="K396" s="13">
        <v>12.26</v>
      </c>
      <c r="L396" s="13">
        <v>274.532204974845</v>
      </c>
      <c r="M396" s="13">
        <v>2</v>
      </c>
      <c r="N396" s="13">
        <v>4</v>
      </c>
      <c r="O396" s="13">
        <f t="shared" si="25"/>
        <v>274.532204974845</v>
      </c>
      <c r="P396" s="13">
        <f t="shared" si="26"/>
        <v>22.392512640688825</v>
      </c>
      <c r="Q396" s="95">
        <f t="shared" si="27"/>
        <v>80.613045506479764</v>
      </c>
    </row>
    <row r="397" spans="1:21">
      <c r="A397" s="10" t="s">
        <v>6</v>
      </c>
      <c r="B397" s="11" t="s">
        <v>180</v>
      </c>
      <c r="C397" s="11" t="s">
        <v>12</v>
      </c>
      <c r="D397" s="11" t="s">
        <v>146</v>
      </c>
      <c r="E397" s="11" t="s">
        <v>10</v>
      </c>
      <c r="F397" s="11">
        <v>10</v>
      </c>
      <c r="G397" s="11">
        <v>3</v>
      </c>
      <c r="H397" s="12">
        <v>2.7</v>
      </c>
      <c r="I397" s="11" t="str">
        <f t="shared" si="24"/>
        <v>medium</v>
      </c>
      <c r="J397" s="11" t="s">
        <v>11</v>
      </c>
      <c r="K397" s="13">
        <v>11.07</v>
      </c>
      <c r="L397" s="13">
        <v>498.51371102922502</v>
      </c>
      <c r="M397" s="13">
        <v>2</v>
      </c>
      <c r="N397" s="13">
        <v>4</v>
      </c>
      <c r="O397" s="13">
        <f t="shared" si="25"/>
        <v>498.51371102922502</v>
      </c>
      <c r="P397" s="13">
        <f t="shared" si="26"/>
        <v>45.032855558195571</v>
      </c>
      <c r="Q397" s="95">
        <f t="shared" si="27"/>
        <v>162.11828000950405</v>
      </c>
    </row>
    <row r="398" spans="1:21">
      <c r="A398" s="10" t="s">
        <v>6</v>
      </c>
      <c r="B398" s="11" t="s">
        <v>181</v>
      </c>
      <c r="C398" s="11" t="s">
        <v>12</v>
      </c>
      <c r="D398" s="11" t="s">
        <v>146</v>
      </c>
      <c r="E398" s="11" t="s">
        <v>10</v>
      </c>
      <c r="F398" s="11">
        <v>10</v>
      </c>
      <c r="G398" s="11">
        <v>3</v>
      </c>
      <c r="H398" s="12">
        <v>2.7</v>
      </c>
      <c r="I398" s="11" t="str">
        <f t="shared" si="24"/>
        <v>medium</v>
      </c>
      <c r="J398" s="11" t="s">
        <v>11</v>
      </c>
      <c r="K398" s="13">
        <v>125</v>
      </c>
      <c r="L398" s="13">
        <v>120.29316491591</v>
      </c>
      <c r="M398" s="13">
        <v>2</v>
      </c>
      <c r="N398" s="13">
        <v>4</v>
      </c>
      <c r="O398" s="13">
        <f t="shared" si="25"/>
        <v>120.29316491591</v>
      </c>
      <c r="P398" s="13">
        <f t="shared" si="26"/>
        <v>0.96234531932727996</v>
      </c>
      <c r="Q398" s="95">
        <f t="shared" si="27"/>
        <v>3.4644431495782078</v>
      </c>
    </row>
    <row r="399" spans="1:21">
      <c r="A399" s="10" t="s">
        <v>6</v>
      </c>
      <c r="B399" s="11" t="s">
        <v>182</v>
      </c>
      <c r="C399" s="11" t="s">
        <v>12</v>
      </c>
      <c r="D399" s="11" t="s">
        <v>146</v>
      </c>
      <c r="E399" s="11" t="s">
        <v>10</v>
      </c>
      <c r="F399" s="11">
        <v>10</v>
      </c>
      <c r="G399" s="11">
        <v>3</v>
      </c>
      <c r="H399" s="12">
        <v>2.7</v>
      </c>
      <c r="I399" s="11" t="str">
        <f t="shared" si="24"/>
        <v>medium</v>
      </c>
      <c r="J399" s="11" t="s">
        <v>11</v>
      </c>
      <c r="K399" s="13">
        <v>16.13</v>
      </c>
      <c r="L399" s="13">
        <v>416.48079963999299</v>
      </c>
      <c r="M399" s="13">
        <v>2</v>
      </c>
      <c r="N399" s="13">
        <v>4</v>
      </c>
      <c r="O399" s="13">
        <f t="shared" si="25"/>
        <v>416.48079963999299</v>
      </c>
      <c r="P399" s="13">
        <f t="shared" si="26"/>
        <v>25.820260362057844</v>
      </c>
      <c r="Q399" s="95">
        <f t="shared" si="27"/>
        <v>92.952937303408234</v>
      </c>
    </row>
    <row r="400" spans="1:21">
      <c r="A400" s="10" t="s">
        <v>6</v>
      </c>
      <c r="B400" s="11" t="s">
        <v>184</v>
      </c>
      <c r="C400" s="11" t="s">
        <v>12</v>
      </c>
      <c r="D400" s="11" t="s">
        <v>146</v>
      </c>
      <c r="E400" s="11" t="s">
        <v>10</v>
      </c>
      <c r="F400" s="11">
        <v>10</v>
      </c>
      <c r="G400" s="11">
        <v>1</v>
      </c>
      <c r="H400" s="12">
        <v>3.2</v>
      </c>
      <c r="I400" s="11" t="str">
        <f t="shared" si="24"/>
        <v>high</v>
      </c>
      <c r="J400" s="11" t="s">
        <v>11</v>
      </c>
      <c r="K400" s="13">
        <v>124.24</v>
      </c>
      <c r="L400" s="13">
        <v>10.378517426440199</v>
      </c>
      <c r="M400" s="13">
        <v>2</v>
      </c>
      <c r="N400" s="13">
        <v>4</v>
      </c>
      <c r="O400" s="13">
        <f t="shared" si="25"/>
        <v>10.378517426440199</v>
      </c>
      <c r="P400" s="13">
        <f t="shared" si="26"/>
        <v>8.3536038525758208E-2</v>
      </c>
      <c r="Q400" s="95">
        <f t="shared" si="27"/>
        <v>0.30072973869272956</v>
      </c>
    </row>
    <row r="401" spans="1:17">
      <c r="A401" s="10" t="s">
        <v>6</v>
      </c>
      <c r="B401" s="11" t="s">
        <v>186</v>
      </c>
      <c r="C401" s="11" t="s">
        <v>12</v>
      </c>
      <c r="D401" s="11" t="s">
        <v>146</v>
      </c>
      <c r="E401" s="11" t="s">
        <v>10</v>
      </c>
      <c r="F401" s="11">
        <v>10</v>
      </c>
      <c r="G401" s="11">
        <v>1</v>
      </c>
      <c r="H401" s="12">
        <v>3.2</v>
      </c>
      <c r="I401" s="11" t="str">
        <f t="shared" si="24"/>
        <v>high</v>
      </c>
      <c r="J401" s="11" t="s">
        <v>11</v>
      </c>
      <c r="K401" s="13">
        <v>125.09</v>
      </c>
      <c r="L401" s="13">
        <v>43.496985173408603</v>
      </c>
      <c r="M401" s="13">
        <v>2</v>
      </c>
      <c r="N401" s="13">
        <v>4</v>
      </c>
      <c r="O401" s="13">
        <f t="shared" si="25"/>
        <v>43.496985173408603</v>
      </c>
      <c r="P401" s="13">
        <f t="shared" si="26"/>
        <v>0.34772551901357907</v>
      </c>
      <c r="Q401" s="95">
        <f t="shared" si="27"/>
        <v>1.2518118684488848</v>
      </c>
    </row>
    <row r="402" spans="1:17">
      <c r="A402" s="10" t="s">
        <v>6</v>
      </c>
      <c r="B402" s="11" t="s">
        <v>187</v>
      </c>
      <c r="C402" s="11" t="s">
        <v>12</v>
      </c>
      <c r="D402" s="11" t="s">
        <v>146</v>
      </c>
      <c r="E402" s="11" t="s">
        <v>10</v>
      </c>
      <c r="F402" s="11">
        <v>10</v>
      </c>
      <c r="G402" s="11">
        <v>2</v>
      </c>
      <c r="H402" s="12">
        <v>3.2</v>
      </c>
      <c r="I402" s="11" t="str">
        <f t="shared" si="24"/>
        <v>high</v>
      </c>
      <c r="J402" s="11" t="s">
        <v>11</v>
      </c>
      <c r="K402" s="13">
        <v>124.35</v>
      </c>
      <c r="L402" s="13">
        <v>250.43998875916</v>
      </c>
      <c r="M402" s="13">
        <v>2</v>
      </c>
      <c r="N402" s="13">
        <v>4</v>
      </c>
      <c r="O402" s="13">
        <f t="shared" si="25"/>
        <v>250.43998875916</v>
      </c>
      <c r="P402" s="13">
        <f t="shared" si="26"/>
        <v>2.013992671967511</v>
      </c>
      <c r="Q402" s="95">
        <f t="shared" si="27"/>
        <v>7.2503736190830406</v>
      </c>
    </row>
    <row r="403" spans="1:17">
      <c r="A403" s="10" t="s">
        <v>6</v>
      </c>
      <c r="B403" s="11" t="s">
        <v>188</v>
      </c>
      <c r="C403" s="11" t="s">
        <v>12</v>
      </c>
      <c r="D403" s="11" t="s">
        <v>146</v>
      </c>
      <c r="E403" s="11" t="s">
        <v>10</v>
      </c>
      <c r="F403" s="11">
        <v>10</v>
      </c>
      <c r="G403" s="11">
        <v>2</v>
      </c>
      <c r="H403" s="12">
        <v>3.2</v>
      </c>
      <c r="I403" s="11" t="str">
        <f t="shared" si="24"/>
        <v>high</v>
      </c>
      <c r="J403" s="11" t="s">
        <v>11</v>
      </c>
      <c r="K403" s="13">
        <v>21.3</v>
      </c>
      <c r="L403" s="13">
        <v>636.83248155769002</v>
      </c>
      <c r="M403" s="13">
        <v>2</v>
      </c>
      <c r="N403" s="13">
        <v>4</v>
      </c>
      <c r="O403" s="13">
        <f t="shared" si="25"/>
        <v>636.83248155769002</v>
      </c>
      <c r="P403" s="13">
        <f t="shared" si="26"/>
        <v>29.898238570783569</v>
      </c>
      <c r="Q403" s="95">
        <f t="shared" si="27"/>
        <v>107.63365885482085</v>
      </c>
    </row>
    <row r="404" spans="1:17">
      <c r="A404" s="10" t="s">
        <v>6</v>
      </c>
      <c r="B404" s="11" t="s">
        <v>189</v>
      </c>
      <c r="C404" s="11" t="s">
        <v>12</v>
      </c>
      <c r="D404" s="11" t="s">
        <v>146</v>
      </c>
      <c r="E404" s="11" t="s">
        <v>10</v>
      </c>
      <c r="F404" s="11">
        <v>10</v>
      </c>
      <c r="G404" s="11">
        <v>2</v>
      </c>
      <c r="H404" s="12">
        <v>3.2</v>
      </c>
      <c r="I404" s="11" t="str">
        <f t="shared" si="24"/>
        <v>high</v>
      </c>
      <c r="J404" s="11" t="s">
        <v>11</v>
      </c>
      <c r="K404" s="13">
        <v>125.94</v>
      </c>
      <c r="L404" s="13">
        <v>531.65788964863896</v>
      </c>
      <c r="M404" s="13">
        <v>2</v>
      </c>
      <c r="N404" s="13">
        <v>4</v>
      </c>
      <c r="O404" s="13">
        <f t="shared" si="25"/>
        <v>531.65788964863896</v>
      </c>
      <c r="P404" s="13">
        <f t="shared" si="26"/>
        <v>4.2215173070401697</v>
      </c>
      <c r="Q404" s="95">
        <f t="shared" si="27"/>
        <v>15.19746230534461</v>
      </c>
    </row>
    <row r="405" spans="1:17">
      <c r="A405" s="10" t="s">
        <v>6</v>
      </c>
      <c r="B405" s="11" t="s">
        <v>190</v>
      </c>
      <c r="C405" s="11" t="s">
        <v>12</v>
      </c>
      <c r="D405" s="11" t="s">
        <v>146</v>
      </c>
      <c r="E405" s="11" t="s">
        <v>10</v>
      </c>
      <c r="F405" s="11">
        <v>10</v>
      </c>
      <c r="G405" s="11">
        <v>2</v>
      </c>
      <c r="H405" s="12">
        <v>3.2</v>
      </c>
      <c r="I405" s="11" t="str">
        <f t="shared" si="24"/>
        <v>high</v>
      </c>
      <c r="J405" s="11" t="s">
        <v>11</v>
      </c>
      <c r="K405" s="13">
        <v>15.36</v>
      </c>
      <c r="L405" s="13">
        <v>541.83876673589805</v>
      </c>
      <c r="M405" s="13">
        <v>2</v>
      </c>
      <c r="N405" s="13">
        <v>4</v>
      </c>
      <c r="O405" s="13">
        <f t="shared" si="25"/>
        <v>541.83876673589805</v>
      </c>
      <c r="P405" s="13">
        <f t="shared" si="26"/>
        <v>35.275961376035028</v>
      </c>
      <c r="Q405" s="95">
        <f t="shared" si="27"/>
        <v>126.99346095372611</v>
      </c>
    </row>
    <row r="406" spans="1:17">
      <c r="A406" s="10" t="s">
        <v>6</v>
      </c>
      <c r="B406" s="11" t="s">
        <v>191</v>
      </c>
      <c r="C406" s="11" t="s">
        <v>8</v>
      </c>
      <c r="D406" s="11" t="s">
        <v>146</v>
      </c>
      <c r="E406" s="11" t="s">
        <v>10</v>
      </c>
      <c r="F406" s="11">
        <v>10</v>
      </c>
      <c r="G406" s="11">
        <v>3</v>
      </c>
      <c r="H406" s="12">
        <v>3.2</v>
      </c>
      <c r="I406" s="11" t="str">
        <f t="shared" si="24"/>
        <v>high</v>
      </c>
      <c r="J406" s="11" t="s">
        <v>11</v>
      </c>
      <c r="K406" s="13">
        <v>18.13</v>
      </c>
      <c r="L406" s="13">
        <v>767.14322368337798</v>
      </c>
      <c r="M406" s="13">
        <v>2</v>
      </c>
      <c r="N406" s="13">
        <v>4</v>
      </c>
      <c r="O406" s="13">
        <f t="shared" si="25"/>
        <v>767.14322368337798</v>
      </c>
      <c r="P406" s="13">
        <f t="shared" si="26"/>
        <v>42.313470694063874</v>
      </c>
      <c r="Q406" s="95">
        <f t="shared" si="27"/>
        <v>152.32849449862994</v>
      </c>
    </row>
    <row r="407" spans="1:17">
      <c r="A407" s="10" t="s">
        <v>6</v>
      </c>
      <c r="B407" s="11" t="s">
        <v>191</v>
      </c>
      <c r="C407" s="11" t="s">
        <v>12</v>
      </c>
      <c r="D407" s="11" t="s">
        <v>146</v>
      </c>
      <c r="E407" s="11" t="s">
        <v>10</v>
      </c>
      <c r="F407" s="11">
        <v>10</v>
      </c>
      <c r="G407" s="11">
        <v>3</v>
      </c>
      <c r="H407" s="12">
        <v>3.2</v>
      </c>
      <c r="I407" s="11" t="str">
        <f t="shared" si="24"/>
        <v>high</v>
      </c>
      <c r="J407" s="11" t="s">
        <v>11</v>
      </c>
      <c r="K407" s="13">
        <v>10.54</v>
      </c>
      <c r="L407" s="13">
        <v>236.676568775351</v>
      </c>
      <c r="M407" s="13">
        <v>2</v>
      </c>
      <c r="N407" s="13">
        <v>4</v>
      </c>
      <c r="O407" s="13">
        <f t="shared" si="25"/>
        <v>236.676568775351</v>
      </c>
      <c r="P407" s="13">
        <f t="shared" si="26"/>
        <v>22.455082426503893</v>
      </c>
      <c r="Q407" s="95">
        <f t="shared" si="27"/>
        <v>80.838296735414019</v>
      </c>
    </row>
    <row r="408" spans="1:17">
      <c r="A408" s="10" t="s">
        <v>6</v>
      </c>
      <c r="B408" s="11" t="s">
        <v>192</v>
      </c>
      <c r="C408" s="11" t="s">
        <v>8</v>
      </c>
      <c r="D408" s="11" t="s">
        <v>146</v>
      </c>
      <c r="E408" s="11" t="s">
        <v>10</v>
      </c>
      <c r="F408" s="11">
        <v>10</v>
      </c>
      <c r="G408" s="11">
        <v>3</v>
      </c>
      <c r="H408" s="12">
        <v>3.2</v>
      </c>
      <c r="I408" s="11" t="str">
        <f t="shared" si="24"/>
        <v>high</v>
      </c>
      <c r="J408" s="11" t="s">
        <v>11</v>
      </c>
      <c r="K408" s="13">
        <v>11.36</v>
      </c>
      <c r="L408" s="13">
        <v>708.95320138273496</v>
      </c>
      <c r="M408" s="13">
        <v>2</v>
      </c>
      <c r="N408" s="13">
        <v>4</v>
      </c>
      <c r="O408" s="13">
        <f t="shared" si="25"/>
        <v>708.95320138273496</v>
      </c>
      <c r="P408" s="13">
        <f t="shared" si="26"/>
        <v>62.407852234395683</v>
      </c>
      <c r="Q408" s="95">
        <f t="shared" si="27"/>
        <v>224.66826804382447</v>
      </c>
    </row>
    <row r="409" spans="1:17">
      <c r="A409" s="10" t="s">
        <v>6</v>
      </c>
      <c r="B409" s="11" t="s">
        <v>192</v>
      </c>
      <c r="C409" s="11" t="s">
        <v>12</v>
      </c>
      <c r="D409" s="11" t="s">
        <v>146</v>
      </c>
      <c r="E409" s="11" t="s">
        <v>10</v>
      </c>
      <c r="F409" s="11">
        <v>10</v>
      </c>
      <c r="G409" s="11">
        <v>3</v>
      </c>
      <c r="H409" s="12">
        <v>3.2</v>
      </c>
      <c r="I409" s="11" t="str">
        <f t="shared" si="24"/>
        <v>high</v>
      </c>
      <c r="J409" s="11" t="s">
        <v>11</v>
      </c>
      <c r="K409" s="13">
        <v>8.8699999999999992</v>
      </c>
      <c r="L409" s="13">
        <v>502.17256448546999</v>
      </c>
      <c r="M409" s="13">
        <v>2</v>
      </c>
      <c r="N409" s="13">
        <v>4</v>
      </c>
      <c r="O409" s="13">
        <f t="shared" si="25"/>
        <v>502.17256448546999</v>
      </c>
      <c r="P409" s="13">
        <f t="shared" si="26"/>
        <v>56.614719784156712</v>
      </c>
      <c r="Q409" s="95">
        <f t="shared" si="27"/>
        <v>203.81299122296417</v>
      </c>
    </row>
    <row r="410" spans="1:17">
      <c r="A410" s="10" t="s">
        <v>6</v>
      </c>
      <c r="B410" s="11" t="s">
        <v>193</v>
      </c>
      <c r="C410" s="11" t="s">
        <v>8</v>
      </c>
      <c r="D410" s="11" t="s">
        <v>146</v>
      </c>
      <c r="E410" s="11" t="s">
        <v>10</v>
      </c>
      <c r="F410" s="11">
        <v>10</v>
      </c>
      <c r="G410" s="11">
        <v>3</v>
      </c>
      <c r="H410" s="12">
        <v>3.2</v>
      </c>
      <c r="I410" s="11" t="str">
        <f t="shared" si="24"/>
        <v>high</v>
      </c>
      <c r="J410" s="11" t="s">
        <v>11</v>
      </c>
      <c r="K410" s="13">
        <v>18.73</v>
      </c>
      <c r="L410" s="13">
        <v>793.59215611066304</v>
      </c>
      <c r="M410" s="13">
        <v>2</v>
      </c>
      <c r="N410" s="13">
        <v>4</v>
      </c>
      <c r="O410" s="13">
        <f t="shared" si="25"/>
        <v>793.59215611066304</v>
      </c>
      <c r="P410" s="13">
        <f t="shared" si="26"/>
        <v>42.370109776330111</v>
      </c>
      <c r="Q410" s="95">
        <f t="shared" si="27"/>
        <v>152.53239519478839</v>
      </c>
    </row>
    <row r="411" spans="1:17">
      <c r="A411" s="10" t="s">
        <v>6</v>
      </c>
      <c r="B411" s="11" t="s">
        <v>193</v>
      </c>
      <c r="C411" s="11" t="s">
        <v>12</v>
      </c>
      <c r="D411" s="11" t="s">
        <v>146</v>
      </c>
      <c r="E411" s="11" t="s">
        <v>10</v>
      </c>
      <c r="F411" s="11">
        <v>10</v>
      </c>
      <c r="G411" s="11">
        <v>3</v>
      </c>
      <c r="H411" s="12">
        <v>3.2</v>
      </c>
      <c r="I411" s="11" t="str">
        <f t="shared" si="24"/>
        <v>high</v>
      </c>
      <c r="J411" s="11" t="s">
        <v>11</v>
      </c>
      <c r="K411" s="13">
        <v>11.36</v>
      </c>
      <c r="L411" s="13">
        <v>530.86276533382602</v>
      </c>
      <c r="M411" s="13">
        <v>2</v>
      </c>
      <c r="N411" s="13">
        <v>4</v>
      </c>
      <c r="O411" s="13">
        <f t="shared" si="25"/>
        <v>530.86276533382602</v>
      </c>
      <c r="P411" s="13">
        <f t="shared" si="26"/>
        <v>46.730877230090321</v>
      </c>
      <c r="Q411" s="95">
        <f t="shared" si="27"/>
        <v>168.23115802832515</v>
      </c>
    </row>
    <row r="412" spans="1:17">
      <c r="A412" s="10" t="s">
        <v>6</v>
      </c>
      <c r="B412" s="11" t="s">
        <v>194</v>
      </c>
      <c r="C412" s="11" t="s">
        <v>8</v>
      </c>
      <c r="D412" s="11" t="s">
        <v>146</v>
      </c>
      <c r="E412" s="11" t="s">
        <v>10</v>
      </c>
      <c r="F412" s="11">
        <v>10</v>
      </c>
      <c r="G412" s="11">
        <v>3</v>
      </c>
      <c r="H412" s="12">
        <v>3.2</v>
      </c>
      <c r="I412" s="11" t="str">
        <f t="shared" si="24"/>
        <v>high</v>
      </c>
      <c r="J412" s="11" t="s">
        <v>11</v>
      </c>
      <c r="K412" s="13">
        <v>19.5</v>
      </c>
      <c r="L412" s="13">
        <v>746.78394598045804</v>
      </c>
      <c r="M412" s="13">
        <v>2</v>
      </c>
      <c r="N412" s="13">
        <v>4</v>
      </c>
      <c r="O412" s="13">
        <f t="shared" si="25"/>
        <v>746.78394598045804</v>
      </c>
      <c r="P412" s="13">
        <f t="shared" si="26"/>
        <v>38.296612614382461</v>
      </c>
      <c r="Q412" s="95">
        <f t="shared" si="27"/>
        <v>137.86780541177686</v>
      </c>
    </row>
    <row r="413" spans="1:17">
      <c r="A413" s="10" t="s">
        <v>6</v>
      </c>
      <c r="B413" s="11" t="s">
        <v>194</v>
      </c>
      <c r="C413" s="11" t="s">
        <v>12</v>
      </c>
      <c r="D413" s="11" t="s">
        <v>146</v>
      </c>
      <c r="E413" s="11" t="s">
        <v>10</v>
      </c>
      <c r="F413" s="11">
        <v>10</v>
      </c>
      <c r="G413" s="11">
        <v>3</v>
      </c>
      <c r="H413" s="12">
        <v>3.2</v>
      </c>
      <c r="I413" s="11" t="str">
        <f t="shared" si="24"/>
        <v>high</v>
      </c>
      <c r="J413" s="11" t="s">
        <v>11</v>
      </c>
      <c r="K413" s="13">
        <v>9.14</v>
      </c>
      <c r="L413" s="13">
        <v>306.84245702096803</v>
      </c>
      <c r="M413" s="13">
        <v>2</v>
      </c>
      <c r="N413" s="13">
        <v>4</v>
      </c>
      <c r="O413" s="13">
        <f t="shared" si="25"/>
        <v>306.84245702096803</v>
      </c>
      <c r="P413" s="13">
        <f t="shared" si="26"/>
        <v>33.57138479441663</v>
      </c>
      <c r="Q413" s="95">
        <f t="shared" si="27"/>
        <v>120.85698525989987</v>
      </c>
    </row>
    <row r="414" spans="1:17">
      <c r="A414" s="10" t="s">
        <v>303</v>
      </c>
      <c r="B414" s="11" t="s">
        <v>328</v>
      </c>
      <c r="C414" s="11" t="s">
        <v>8</v>
      </c>
      <c r="D414" s="11" t="s">
        <v>9</v>
      </c>
      <c r="E414" s="11" t="s">
        <v>10</v>
      </c>
      <c r="F414" s="11">
        <v>10</v>
      </c>
      <c r="G414" s="11">
        <v>1</v>
      </c>
      <c r="H414" s="12">
        <v>2.2999999999999998</v>
      </c>
      <c r="I414" s="11" t="str">
        <f t="shared" si="24"/>
        <v>low</v>
      </c>
      <c r="J414" s="11" t="s">
        <v>11</v>
      </c>
      <c r="K414" s="13">
        <v>120.35</v>
      </c>
      <c r="L414" s="13">
        <v>384.43424136701498</v>
      </c>
      <c r="M414" s="13">
        <v>2</v>
      </c>
      <c r="N414" s="13">
        <v>4</v>
      </c>
      <c r="O414" s="13">
        <f t="shared" si="25"/>
        <v>384.43424136701498</v>
      </c>
      <c r="P414" s="13">
        <f t="shared" si="26"/>
        <v>3.1943019639968009</v>
      </c>
      <c r="Q414" s="95">
        <f t="shared" si="27"/>
        <v>11.499487070388483</v>
      </c>
    </row>
    <row r="415" spans="1:17">
      <c r="A415" s="10" t="s">
        <v>303</v>
      </c>
      <c r="B415" s="11" t="s">
        <v>328</v>
      </c>
      <c r="C415" s="11" t="s">
        <v>12</v>
      </c>
      <c r="D415" s="11" t="s">
        <v>9</v>
      </c>
      <c r="E415" s="11" t="s">
        <v>10</v>
      </c>
      <c r="F415" s="11">
        <v>10</v>
      </c>
      <c r="G415" s="11">
        <v>1</v>
      </c>
      <c r="H415" s="12">
        <v>2.2999999999999998</v>
      </c>
      <c r="I415" s="11" t="str">
        <f t="shared" si="24"/>
        <v>low</v>
      </c>
      <c r="J415" s="11" t="s">
        <v>11</v>
      </c>
      <c r="K415" s="13">
        <v>62.87</v>
      </c>
      <c r="L415" s="13">
        <v>701.51638068415696</v>
      </c>
      <c r="M415" s="13">
        <v>2</v>
      </c>
      <c r="N415" s="13">
        <v>4</v>
      </c>
      <c r="O415" s="13">
        <f t="shared" si="25"/>
        <v>701.51638068415696</v>
      </c>
      <c r="P415" s="13">
        <f t="shared" si="26"/>
        <v>11.158205514301844</v>
      </c>
      <c r="Q415" s="95">
        <f t="shared" si="27"/>
        <v>40.16953985148664</v>
      </c>
    </row>
    <row r="416" spans="1:17">
      <c r="A416" s="10" t="s">
        <v>303</v>
      </c>
      <c r="B416" s="11" t="s">
        <v>329</v>
      </c>
      <c r="C416" s="11" t="s">
        <v>8</v>
      </c>
      <c r="D416" s="11" t="s">
        <v>9</v>
      </c>
      <c r="E416" s="11" t="s">
        <v>10</v>
      </c>
      <c r="F416" s="11">
        <v>10</v>
      </c>
      <c r="G416" s="11">
        <v>1</v>
      </c>
      <c r="H416" s="12">
        <v>2.2999999999999998</v>
      </c>
      <c r="I416" s="11" t="str">
        <f t="shared" si="24"/>
        <v>low</v>
      </c>
      <c r="J416" s="11" t="s">
        <v>11</v>
      </c>
      <c r="K416" s="13">
        <v>8.94</v>
      </c>
      <c r="L416" s="13">
        <v>62.1959751094317</v>
      </c>
      <c r="M416" s="13">
        <v>2</v>
      </c>
      <c r="N416" s="13">
        <v>4</v>
      </c>
      <c r="O416" s="13">
        <f t="shared" si="25"/>
        <v>62.1959751094317</v>
      </c>
      <c r="P416" s="13">
        <f t="shared" si="26"/>
        <v>6.9570441956858726</v>
      </c>
      <c r="Q416" s="95">
        <f t="shared" si="27"/>
        <v>25.045359104469142</v>
      </c>
    </row>
    <row r="417" spans="1:17">
      <c r="A417" s="10" t="s">
        <v>303</v>
      </c>
      <c r="B417" s="11" t="s">
        <v>329</v>
      </c>
      <c r="C417" s="11" t="s">
        <v>12</v>
      </c>
      <c r="D417" s="11" t="s">
        <v>9</v>
      </c>
      <c r="E417" s="11" t="s">
        <v>10</v>
      </c>
      <c r="F417" s="11">
        <v>10</v>
      </c>
      <c r="G417" s="11">
        <v>1</v>
      </c>
      <c r="H417" s="12">
        <v>2.2999999999999998</v>
      </c>
      <c r="I417" s="11" t="str">
        <f t="shared" si="24"/>
        <v>low</v>
      </c>
      <c r="J417" s="11" t="s">
        <v>11</v>
      </c>
      <c r="K417" s="13">
        <v>22.25</v>
      </c>
      <c r="L417" s="13">
        <v>238.01003219616601</v>
      </c>
      <c r="M417" s="13">
        <v>2</v>
      </c>
      <c r="N417" s="13">
        <v>4</v>
      </c>
      <c r="O417" s="13">
        <f t="shared" si="25"/>
        <v>238.01003219616601</v>
      </c>
      <c r="P417" s="13">
        <f t="shared" si="26"/>
        <v>10.69708009870409</v>
      </c>
      <c r="Q417" s="95">
        <f t="shared" si="27"/>
        <v>38.509488355334724</v>
      </c>
    </row>
    <row r="418" spans="1:17">
      <c r="A418" s="10" t="s">
        <v>303</v>
      </c>
      <c r="B418" s="11" t="s">
        <v>330</v>
      </c>
      <c r="C418" s="11" t="s">
        <v>8</v>
      </c>
      <c r="D418" s="11" t="s">
        <v>9</v>
      </c>
      <c r="E418" s="11" t="s">
        <v>10</v>
      </c>
      <c r="F418" s="11">
        <v>10</v>
      </c>
      <c r="G418" s="11">
        <v>1</v>
      </c>
      <c r="H418" s="12">
        <v>2.2999999999999998</v>
      </c>
      <c r="I418" s="11" t="str">
        <f t="shared" si="24"/>
        <v>low</v>
      </c>
      <c r="J418" s="11" t="s">
        <v>11</v>
      </c>
      <c r="K418" s="13">
        <v>129.99</v>
      </c>
      <c r="L418" s="13">
        <v>204.10252951051501</v>
      </c>
      <c r="M418" s="13">
        <v>2</v>
      </c>
      <c r="N418" s="13">
        <v>4</v>
      </c>
      <c r="O418" s="13">
        <f t="shared" si="25"/>
        <v>204.10252951051501</v>
      </c>
      <c r="P418" s="13">
        <f t="shared" si="26"/>
        <v>1.5701402377914839</v>
      </c>
      <c r="Q418" s="95">
        <f t="shared" si="27"/>
        <v>5.6525048560493421</v>
      </c>
    </row>
    <row r="419" spans="1:17">
      <c r="A419" s="10" t="s">
        <v>303</v>
      </c>
      <c r="B419" s="11" t="s">
        <v>330</v>
      </c>
      <c r="C419" s="11" t="s">
        <v>12</v>
      </c>
      <c r="D419" s="11" t="s">
        <v>9</v>
      </c>
      <c r="E419" s="11" t="s">
        <v>10</v>
      </c>
      <c r="F419" s="11">
        <v>10</v>
      </c>
      <c r="G419" s="11">
        <v>1</v>
      </c>
      <c r="H419" s="12">
        <v>2.2999999999999998</v>
      </c>
      <c r="I419" s="11" t="str">
        <f t="shared" si="24"/>
        <v>low</v>
      </c>
      <c r="J419" s="11" t="s">
        <v>11</v>
      </c>
      <c r="K419" s="13">
        <v>6.69</v>
      </c>
      <c r="L419" s="13">
        <v>577.34147198831295</v>
      </c>
      <c r="M419" s="13">
        <v>2</v>
      </c>
      <c r="N419" s="13">
        <v>4</v>
      </c>
      <c r="O419" s="13">
        <f t="shared" si="25"/>
        <v>577.34147198831295</v>
      </c>
      <c r="P419" s="13">
        <f t="shared" si="26"/>
        <v>86.299173690330775</v>
      </c>
      <c r="Q419" s="95">
        <f t="shared" si="27"/>
        <v>310.67702528519078</v>
      </c>
    </row>
    <row r="420" spans="1:17">
      <c r="A420" s="10" t="s">
        <v>303</v>
      </c>
      <c r="B420" s="11" t="s">
        <v>331</v>
      </c>
      <c r="C420" s="11" t="s">
        <v>8</v>
      </c>
      <c r="D420" s="11" t="s">
        <v>9</v>
      </c>
      <c r="E420" s="11" t="s">
        <v>10</v>
      </c>
      <c r="F420" s="11">
        <v>10</v>
      </c>
      <c r="G420" s="11">
        <v>1</v>
      </c>
      <c r="H420" s="12">
        <v>2.2999999999999998</v>
      </c>
      <c r="I420" s="11" t="str">
        <f t="shared" si="24"/>
        <v>low</v>
      </c>
      <c r="J420" s="11" t="s">
        <v>11</v>
      </c>
      <c r="K420" s="13">
        <v>151</v>
      </c>
      <c r="L420" s="13">
        <v>89.460081191492606</v>
      </c>
      <c r="M420" s="13">
        <v>2</v>
      </c>
      <c r="N420" s="13">
        <v>4</v>
      </c>
      <c r="O420" s="13">
        <f t="shared" si="25"/>
        <v>89.460081191492606</v>
      </c>
      <c r="P420" s="13">
        <f t="shared" si="26"/>
        <v>0.59245086881783182</v>
      </c>
      <c r="Q420" s="95">
        <f t="shared" si="27"/>
        <v>2.1328231277441945</v>
      </c>
    </row>
    <row r="421" spans="1:17">
      <c r="A421" s="10" t="s">
        <v>303</v>
      </c>
      <c r="B421" s="11" t="s">
        <v>331</v>
      </c>
      <c r="C421" s="11" t="s">
        <v>12</v>
      </c>
      <c r="D421" s="11" t="s">
        <v>9</v>
      </c>
      <c r="E421" s="11" t="s">
        <v>10</v>
      </c>
      <c r="F421" s="11">
        <v>10</v>
      </c>
      <c r="G421" s="11">
        <v>1</v>
      </c>
      <c r="H421" s="12">
        <v>2.2999999999999998</v>
      </c>
      <c r="I421" s="11" t="str">
        <f t="shared" si="24"/>
        <v>low</v>
      </c>
      <c r="J421" s="11" t="s">
        <v>11</v>
      </c>
      <c r="K421" s="13">
        <v>151</v>
      </c>
      <c r="L421" s="13">
        <v>701.45586063227904</v>
      </c>
      <c r="M421" s="13">
        <v>2</v>
      </c>
      <c r="N421" s="13">
        <v>4</v>
      </c>
      <c r="O421" s="13">
        <f t="shared" si="25"/>
        <v>701.45586063227904</v>
      </c>
      <c r="P421" s="13">
        <f t="shared" si="26"/>
        <v>4.6454030505448944</v>
      </c>
      <c r="Q421" s="95">
        <f t="shared" si="27"/>
        <v>16.723450981961623</v>
      </c>
    </row>
    <row r="422" spans="1:17">
      <c r="A422" s="10" t="s">
        <v>303</v>
      </c>
      <c r="B422" s="11" t="s">
        <v>332</v>
      </c>
      <c r="C422" s="11" t="s">
        <v>8</v>
      </c>
      <c r="D422" s="11" t="s">
        <v>9</v>
      </c>
      <c r="E422" s="11" t="s">
        <v>10</v>
      </c>
      <c r="F422" s="11">
        <v>10</v>
      </c>
      <c r="G422" s="11">
        <v>2</v>
      </c>
      <c r="H422" s="12">
        <v>2.2999999999999998</v>
      </c>
      <c r="I422" s="11" t="str">
        <f t="shared" si="24"/>
        <v>low</v>
      </c>
      <c r="J422" s="11" t="s">
        <v>11</v>
      </c>
      <c r="K422" s="13">
        <v>7</v>
      </c>
      <c r="L422" s="13">
        <v>654.76873692822403</v>
      </c>
      <c r="M422" s="13">
        <v>2</v>
      </c>
      <c r="N422" s="13">
        <v>4</v>
      </c>
      <c r="O422" s="13">
        <f t="shared" si="25"/>
        <v>654.76873692822403</v>
      </c>
      <c r="P422" s="13">
        <f t="shared" si="26"/>
        <v>93.53839098974629</v>
      </c>
      <c r="Q422" s="95">
        <f t="shared" si="27"/>
        <v>336.73820756308663</v>
      </c>
    </row>
    <row r="423" spans="1:17">
      <c r="A423" s="10" t="s">
        <v>303</v>
      </c>
      <c r="B423" s="11" t="s">
        <v>332</v>
      </c>
      <c r="C423" s="11" t="s">
        <v>12</v>
      </c>
      <c r="D423" s="11" t="s">
        <v>9</v>
      </c>
      <c r="E423" s="11" t="s">
        <v>10</v>
      </c>
      <c r="F423" s="11">
        <v>10</v>
      </c>
      <c r="G423" s="11">
        <v>2</v>
      </c>
      <c r="H423" s="12">
        <v>2.2999999999999998</v>
      </c>
      <c r="I423" s="11" t="str">
        <f t="shared" si="24"/>
        <v>low</v>
      </c>
      <c r="J423" s="11" t="s">
        <v>11</v>
      </c>
      <c r="K423" s="13">
        <v>5.83</v>
      </c>
      <c r="L423" s="13">
        <v>295.29534663128999</v>
      </c>
      <c r="M423" s="13">
        <v>2</v>
      </c>
      <c r="N423" s="13">
        <v>4</v>
      </c>
      <c r="O423" s="13">
        <f t="shared" si="25"/>
        <v>295.29534663128999</v>
      </c>
      <c r="P423" s="13">
        <f t="shared" si="26"/>
        <v>50.651002852708402</v>
      </c>
      <c r="Q423" s="95">
        <f t="shared" si="27"/>
        <v>182.34361026975026</v>
      </c>
    </row>
    <row r="424" spans="1:17">
      <c r="A424" s="10" t="s">
        <v>303</v>
      </c>
      <c r="B424" s="11" t="s">
        <v>333</v>
      </c>
      <c r="C424" s="11" t="s">
        <v>8</v>
      </c>
      <c r="D424" s="11" t="s">
        <v>9</v>
      </c>
      <c r="E424" s="11" t="s">
        <v>10</v>
      </c>
      <c r="F424" s="11">
        <v>10</v>
      </c>
      <c r="G424" s="11">
        <v>2</v>
      </c>
      <c r="H424" s="12">
        <v>2.2999999999999998</v>
      </c>
      <c r="I424" s="11" t="str">
        <f t="shared" si="24"/>
        <v>low</v>
      </c>
      <c r="J424" s="11" t="s">
        <v>11</v>
      </c>
      <c r="K424" s="13">
        <v>8.8699999999999992</v>
      </c>
      <c r="L424" s="13">
        <v>592.72690543848898</v>
      </c>
      <c r="M424" s="13">
        <v>2</v>
      </c>
      <c r="N424" s="13">
        <v>4</v>
      </c>
      <c r="O424" s="13">
        <f t="shared" si="25"/>
        <v>592.72690543848898</v>
      </c>
      <c r="P424" s="13">
        <f t="shared" si="26"/>
        <v>66.823777388781181</v>
      </c>
      <c r="Q424" s="95">
        <f t="shared" si="27"/>
        <v>240.56559859961223</v>
      </c>
    </row>
    <row r="425" spans="1:17">
      <c r="A425" s="10" t="s">
        <v>303</v>
      </c>
      <c r="B425" s="11" t="s">
        <v>333</v>
      </c>
      <c r="C425" s="11" t="s">
        <v>12</v>
      </c>
      <c r="D425" s="11" t="s">
        <v>9</v>
      </c>
      <c r="E425" s="11" t="s">
        <v>10</v>
      </c>
      <c r="F425" s="11">
        <v>10</v>
      </c>
      <c r="G425" s="11">
        <v>2</v>
      </c>
      <c r="H425" s="12">
        <v>2.2999999999999998</v>
      </c>
      <c r="I425" s="11" t="str">
        <f t="shared" si="24"/>
        <v>low</v>
      </c>
      <c r="J425" s="11" t="s">
        <v>11</v>
      </c>
      <c r="K425" s="13">
        <v>6.42</v>
      </c>
      <c r="L425" s="13">
        <v>684.52716627504901</v>
      </c>
      <c r="M425" s="13">
        <v>2</v>
      </c>
      <c r="N425" s="13">
        <v>4</v>
      </c>
      <c r="O425" s="13">
        <f t="shared" si="25"/>
        <v>684.52716627504901</v>
      </c>
      <c r="P425" s="13">
        <f t="shared" si="26"/>
        <v>106.62416920172103</v>
      </c>
      <c r="Q425" s="95">
        <f t="shared" si="27"/>
        <v>383.8470091261957</v>
      </c>
    </row>
    <row r="426" spans="1:17">
      <c r="A426" s="10" t="s">
        <v>303</v>
      </c>
      <c r="B426" s="11" t="s">
        <v>334</v>
      </c>
      <c r="C426" s="11" t="s">
        <v>8</v>
      </c>
      <c r="D426" s="11" t="s">
        <v>9</v>
      </c>
      <c r="E426" s="11" t="s">
        <v>10</v>
      </c>
      <c r="F426" s="11">
        <v>10</v>
      </c>
      <c r="G426" s="11">
        <v>2</v>
      </c>
      <c r="H426" s="12">
        <v>2.2999999999999998</v>
      </c>
      <c r="I426" s="11" t="str">
        <f t="shared" si="24"/>
        <v>low</v>
      </c>
      <c r="J426" s="11" t="s">
        <v>11</v>
      </c>
      <c r="K426" s="13">
        <v>8.5399999999999991</v>
      </c>
      <c r="L426" s="13">
        <v>523.86423212714999</v>
      </c>
      <c r="M426" s="13">
        <v>2</v>
      </c>
      <c r="N426" s="13">
        <v>4</v>
      </c>
      <c r="O426" s="13">
        <f t="shared" si="25"/>
        <v>523.86423212714999</v>
      </c>
      <c r="P426" s="13">
        <f t="shared" si="26"/>
        <v>61.342415939947308</v>
      </c>
      <c r="Q426" s="95">
        <f t="shared" si="27"/>
        <v>220.83269738381031</v>
      </c>
    </row>
    <row r="427" spans="1:17">
      <c r="A427" s="10" t="s">
        <v>303</v>
      </c>
      <c r="B427" s="11" t="s">
        <v>334</v>
      </c>
      <c r="C427" s="11" t="s">
        <v>12</v>
      </c>
      <c r="D427" s="11" t="s">
        <v>9</v>
      </c>
      <c r="E427" s="11" t="s">
        <v>10</v>
      </c>
      <c r="F427" s="11">
        <v>10</v>
      </c>
      <c r="G427" s="11">
        <v>2</v>
      </c>
      <c r="H427" s="12">
        <v>2.2999999999999998</v>
      </c>
      <c r="I427" s="11" t="str">
        <f t="shared" si="24"/>
        <v>low</v>
      </c>
      <c r="J427" s="11" t="s">
        <v>11</v>
      </c>
      <c r="K427" s="13">
        <v>24.37</v>
      </c>
      <c r="L427" s="13">
        <v>693.05820862432199</v>
      </c>
      <c r="M427" s="13">
        <v>2</v>
      </c>
      <c r="N427" s="13">
        <v>4</v>
      </c>
      <c r="O427" s="13">
        <f t="shared" si="25"/>
        <v>693.05820862432199</v>
      </c>
      <c r="P427" s="13">
        <f t="shared" si="26"/>
        <v>28.438990916057527</v>
      </c>
      <c r="Q427" s="95">
        <f t="shared" si="27"/>
        <v>102.3803672978071</v>
      </c>
    </row>
    <row r="428" spans="1:17">
      <c r="A428" s="10" t="s">
        <v>303</v>
      </c>
      <c r="B428" s="11" t="s">
        <v>335</v>
      </c>
      <c r="C428" s="11" t="s">
        <v>8</v>
      </c>
      <c r="D428" s="11" t="s">
        <v>9</v>
      </c>
      <c r="E428" s="11" t="s">
        <v>10</v>
      </c>
      <c r="F428" s="11">
        <v>10</v>
      </c>
      <c r="G428" s="11">
        <v>2</v>
      </c>
      <c r="H428" s="12">
        <v>2.2999999999999998</v>
      </c>
      <c r="I428" s="11" t="str">
        <f t="shared" si="24"/>
        <v>low</v>
      </c>
      <c r="J428" s="11" t="s">
        <v>11</v>
      </c>
      <c r="K428" s="13">
        <v>8.67</v>
      </c>
      <c r="L428" s="13">
        <v>663.99324201955505</v>
      </c>
      <c r="M428" s="13">
        <v>2</v>
      </c>
      <c r="N428" s="13">
        <v>4</v>
      </c>
      <c r="O428" s="13">
        <f t="shared" si="25"/>
        <v>663.99324201955505</v>
      </c>
      <c r="P428" s="13">
        <f t="shared" si="26"/>
        <v>76.58514902186333</v>
      </c>
      <c r="Q428" s="95">
        <f t="shared" si="27"/>
        <v>275.70653647870802</v>
      </c>
    </row>
    <row r="429" spans="1:17">
      <c r="A429" s="10" t="s">
        <v>303</v>
      </c>
      <c r="B429" s="11" t="s">
        <v>335</v>
      </c>
      <c r="C429" s="11" t="s">
        <v>12</v>
      </c>
      <c r="D429" s="11" t="s">
        <v>9</v>
      </c>
      <c r="E429" s="11" t="s">
        <v>10</v>
      </c>
      <c r="F429" s="11">
        <v>10</v>
      </c>
      <c r="G429" s="11">
        <v>2</v>
      </c>
      <c r="H429" s="12">
        <v>2.2999999999999998</v>
      </c>
      <c r="I429" s="11" t="str">
        <f t="shared" si="24"/>
        <v>low</v>
      </c>
      <c r="J429" s="11" t="s">
        <v>11</v>
      </c>
      <c r="K429" s="13">
        <v>7.92</v>
      </c>
      <c r="L429" s="13">
        <v>606.05134677045999</v>
      </c>
      <c r="M429" s="13">
        <v>2</v>
      </c>
      <c r="N429" s="13">
        <v>4</v>
      </c>
      <c r="O429" s="13">
        <f t="shared" si="25"/>
        <v>606.05134677045999</v>
      </c>
      <c r="P429" s="13">
        <f t="shared" si="26"/>
        <v>76.521634693239903</v>
      </c>
      <c r="Q429" s="95">
        <f t="shared" si="27"/>
        <v>275.47788489566364</v>
      </c>
    </row>
    <row r="430" spans="1:17">
      <c r="A430" s="10" t="s">
        <v>303</v>
      </c>
      <c r="B430" s="11" t="s">
        <v>336</v>
      </c>
      <c r="C430" s="11" t="s">
        <v>8</v>
      </c>
      <c r="D430" s="11" t="s">
        <v>9</v>
      </c>
      <c r="E430" s="11" t="s">
        <v>10</v>
      </c>
      <c r="F430" s="11">
        <v>10</v>
      </c>
      <c r="G430" s="11">
        <v>1</v>
      </c>
      <c r="H430" s="12">
        <v>2.7</v>
      </c>
      <c r="I430" s="11" t="str">
        <f t="shared" si="24"/>
        <v>medium</v>
      </c>
      <c r="J430" s="11" t="s">
        <v>11</v>
      </c>
      <c r="K430" s="13">
        <v>18.260000000000002</v>
      </c>
      <c r="L430" s="13">
        <v>374.14606399327101</v>
      </c>
      <c r="M430" s="13">
        <v>2</v>
      </c>
      <c r="N430" s="13">
        <v>4</v>
      </c>
      <c r="O430" s="13">
        <f t="shared" si="25"/>
        <v>374.14606399327101</v>
      </c>
      <c r="P430" s="13">
        <f t="shared" si="26"/>
        <v>20.489926834242659</v>
      </c>
      <c r="Q430" s="95">
        <f t="shared" si="27"/>
        <v>73.763736603273571</v>
      </c>
    </row>
    <row r="431" spans="1:17">
      <c r="A431" s="10" t="s">
        <v>303</v>
      </c>
      <c r="B431" s="11" t="s">
        <v>336</v>
      </c>
      <c r="C431" s="11" t="s">
        <v>12</v>
      </c>
      <c r="D431" s="11" t="s">
        <v>9</v>
      </c>
      <c r="E431" s="11" t="s">
        <v>10</v>
      </c>
      <c r="F431" s="11">
        <v>10</v>
      </c>
      <c r="G431" s="11">
        <v>1</v>
      </c>
      <c r="H431" s="12">
        <v>2.7</v>
      </c>
      <c r="I431" s="11" t="str">
        <f t="shared" si="24"/>
        <v>medium</v>
      </c>
      <c r="J431" s="11" t="s">
        <v>11</v>
      </c>
      <c r="K431" s="13">
        <v>21.2</v>
      </c>
      <c r="L431" s="13">
        <v>613.44933050462203</v>
      </c>
      <c r="M431" s="13">
        <v>2</v>
      </c>
      <c r="N431" s="13">
        <v>4</v>
      </c>
      <c r="O431" s="13">
        <f t="shared" si="25"/>
        <v>613.44933050462203</v>
      </c>
      <c r="P431" s="13">
        <f t="shared" si="26"/>
        <v>28.936289174746324</v>
      </c>
      <c r="Q431" s="95">
        <f t="shared" si="27"/>
        <v>104.17064102908677</v>
      </c>
    </row>
    <row r="432" spans="1:17">
      <c r="A432" s="10" t="s">
        <v>303</v>
      </c>
      <c r="B432" s="11" t="s">
        <v>337</v>
      </c>
      <c r="C432" s="11" t="s">
        <v>8</v>
      </c>
      <c r="D432" s="11" t="s">
        <v>9</v>
      </c>
      <c r="E432" s="11" t="s">
        <v>10</v>
      </c>
      <c r="F432" s="11">
        <v>10</v>
      </c>
      <c r="G432" s="11">
        <v>1</v>
      </c>
      <c r="H432" s="12">
        <v>2.7</v>
      </c>
      <c r="I432" s="11" t="str">
        <f t="shared" si="24"/>
        <v>medium</v>
      </c>
      <c r="J432" s="11" t="s">
        <v>11</v>
      </c>
      <c r="K432" s="13">
        <v>122.18</v>
      </c>
      <c r="L432" s="13">
        <v>309.83991913701101</v>
      </c>
      <c r="M432" s="13">
        <v>2</v>
      </c>
      <c r="N432" s="13">
        <v>4</v>
      </c>
      <c r="O432" s="13">
        <f t="shared" si="25"/>
        <v>309.83991913701101</v>
      </c>
      <c r="P432" s="13">
        <f t="shared" si="26"/>
        <v>2.5359299323703635</v>
      </c>
      <c r="Q432" s="95">
        <f t="shared" si="27"/>
        <v>9.1293477565333081</v>
      </c>
    </row>
    <row r="433" spans="1:17">
      <c r="A433" s="10" t="s">
        <v>303</v>
      </c>
      <c r="B433" s="11" t="s">
        <v>337</v>
      </c>
      <c r="C433" s="11" t="s">
        <v>12</v>
      </c>
      <c r="D433" s="11" t="s">
        <v>9</v>
      </c>
      <c r="E433" s="11" t="s">
        <v>10</v>
      </c>
      <c r="F433" s="11">
        <v>10</v>
      </c>
      <c r="G433" s="11">
        <v>1</v>
      </c>
      <c r="H433" s="12">
        <v>2.7</v>
      </c>
      <c r="I433" s="11" t="str">
        <f t="shared" si="24"/>
        <v>medium</v>
      </c>
      <c r="J433" s="11" t="s">
        <v>11</v>
      </c>
      <c r="K433" s="13">
        <v>122.18</v>
      </c>
      <c r="L433" s="13">
        <v>450.73769810930798</v>
      </c>
      <c r="M433" s="13">
        <v>2</v>
      </c>
      <c r="N433" s="13">
        <v>4</v>
      </c>
      <c r="O433" s="13">
        <f t="shared" si="25"/>
        <v>450.73769810930798</v>
      </c>
      <c r="P433" s="13">
        <f t="shared" si="26"/>
        <v>3.6891283197684395</v>
      </c>
      <c r="Q433" s="95">
        <f t="shared" si="27"/>
        <v>13.280861951166383</v>
      </c>
    </row>
    <row r="434" spans="1:17">
      <c r="A434" s="10" t="s">
        <v>303</v>
      </c>
      <c r="B434" s="11" t="s">
        <v>338</v>
      </c>
      <c r="C434" s="11" t="s">
        <v>8</v>
      </c>
      <c r="D434" s="11" t="s">
        <v>9</v>
      </c>
      <c r="E434" s="11" t="s">
        <v>10</v>
      </c>
      <c r="F434" s="11">
        <v>10</v>
      </c>
      <c r="G434" s="11">
        <v>1</v>
      </c>
      <c r="H434" s="12">
        <v>2.7</v>
      </c>
      <c r="I434" s="11" t="str">
        <f t="shared" si="24"/>
        <v>medium</v>
      </c>
      <c r="J434" s="11" t="s">
        <v>11</v>
      </c>
      <c r="K434" s="13">
        <v>9.4499999999999993</v>
      </c>
      <c r="L434" s="13">
        <v>600.74728963636699</v>
      </c>
      <c r="M434" s="13">
        <v>2</v>
      </c>
      <c r="N434" s="13">
        <v>4</v>
      </c>
      <c r="O434" s="13">
        <f t="shared" si="25"/>
        <v>600.74728963636699</v>
      </c>
      <c r="P434" s="13">
        <f t="shared" si="26"/>
        <v>63.571141760462119</v>
      </c>
      <c r="Q434" s="95">
        <f t="shared" si="27"/>
        <v>228.85611033766364</v>
      </c>
    </row>
    <row r="435" spans="1:17">
      <c r="A435" s="10" t="s">
        <v>303</v>
      </c>
      <c r="B435" s="11" t="s">
        <v>338</v>
      </c>
      <c r="C435" s="11" t="s">
        <v>12</v>
      </c>
      <c r="D435" s="11" t="s">
        <v>9</v>
      </c>
      <c r="E435" s="11" t="s">
        <v>10</v>
      </c>
      <c r="F435" s="11">
        <v>10</v>
      </c>
      <c r="G435" s="11">
        <v>1</v>
      </c>
      <c r="H435" s="12">
        <v>2.7</v>
      </c>
      <c r="I435" s="11" t="str">
        <f t="shared" si="24"/>
        <v>medium</v>
      </c>
      <c r="J435" s="11" t="s">
        <v>11</v>
      </c>
      <c r="K435" s="13">
        <v>131.61000000000001</v>
      </c>
      <c r="L435" s="13">
        <v>479.22886805356501</v>
      </c>
      <c r="M435" s="13">
        <v>2</v>
      </c>
      <c r="N435" s="13">
        <v>4</v>
      </c>
      <c r="O435" s="13">
        <f t="shared" si="25"/>
        <v>479.22886805356501</v>
      </c>
      <c r="P435" s="13">
        <f t="shared" si="26"/>
        <v>3.6412800551140867</v>
      </c>
      <c r="Q435" s="95">
        <f t="shared" si="27"/>
        <v>13.108608198410712</v>
      </c>
    </row>
    <row r="436" spans="1:17">
      <c r="A436" s="10" t="s">
        <v>303</v>
      </c>
      <c r="B436" s="11" t="s">
        <v>339</v>
      </c>
      <c r="C436" s="11" t="s">
        <v>8</v>
      </c>
      <c r="D436" s="11" t="s">
        <v>9</v>
      </c>
      <c r="E436" s="11" t="s">
        <v>10</v>
      </c>
      <c r="F436" s="11">
        <v>10</v>
      </c>
      <c r="G436" s="11">
        <v>1</v>
      </c>
      <c r="H436" s="12">
        <v>2.7</v>
      </c>
      <c r="I436" s="11" t="str">
        <f t="shared" si="24"/>
        <v>medium</v>
      </c>
      <c r="J436" s="11" t="s">
        <v>11</v>
      </c>
      <c r="K436" s="13">
        <v>12.96</v>
      </c>
      <c r="L436" s="13">
        <v>611.51704046127099</v>
      </c>
      <c r="M436" s="13">
        <v>2</v>
      </c>
      <c r="N436" s="13">
        <v>4</v>
      </c>
      <c r="O436" s="13">
        <f t="shared" si="25"/>
        <v>611.51704046127099</v>
      </c>
      <c r="P436" s="13">
        <f t="shared" si="26"/>
        <v>47.184956825715354</v>
      </c>
      <c r="Q436" s="95">
        <f t="shared" si="27"/>
        <v>169.86584457257527</v>
      </c>
    </row>
    <row r="437" spans="1:17">
      <c r="A437" s="10" t="s">
        <v>303</v>
      </c>
      <c r="B437" s="11" t="s">
        <v>339</v>
      </c>
      <c r="C437" s="11" t="s">
        <v>12</v>
      </c>
      <c r="D437" s="11" t="s">
        <v>9</v>
      </c>
      <c r="E437" s="11" t="s">
        <v>10</v>
      </c>
      <c r="F437" s="11">
        <v>10</v>
      </c>
      <c r="G437" s="11">
        <v>1</v>
      </c>
      <c r="H437" s="12">
        <v>2.7</v>
      </c>
      <c r="I437" s="11" t="str">
        <f t="shared" si="24"/>
        <v>medium</v>
      </c>
      <c r="J437" s="11" t="s">
        <v>11</v>
      </c>
      <c r="K437" s="13">
        <v>123.52</v>
      </c>
      <c r="L437" s="13">
        <v>621.966326003468</v>
      </c>
      <c r="M437" s="13">
        <v>2</v>
      </c>
      <c r="N437" s="13">
        <v>4</v>
      </c>
      <c r="O437" s="13">
        <f t="shared" si="25"/>
        <v>621.966326003468</v>
      </c>
      <c r="P437" s="13">
        <f t="shared" si="26"/>
        <v>5.0353491418674547</v>
      </c>
      <c r="Q437" s="95">
        <f t="shared" si="27"/>
        <v>18.127256910722839</v>
      </c>
    </row>
    <row r="438" spans="1:17">
      <c r="A438" s="10" t="s">
        <v>303</v>
      </c>
      <c r="B438" s="11" t="s">
        <v>340</v>
      </c>
      <c r="C438" s="11" t="s">
        <v>8</v>
      </c>
      <c r="D438" s="11" t="s">
        <v>9</v>
      </c>
      <c r="E438" s="11" t="s">
        <v>10</v>
      </c>
      <c r="F438" s="11">
        <v>10</v>
      </c>
      <c r="G438" s="11">
        <v>2</v>
      </c>
      <c r="H438" s="12">
        <v>2.7</v>
      </c>
      <c r="I438" s="11" t="str">
        <f t="shared" si="24"/>
        <v>medium</v>
      </c>
      <c r="J438" s="11" t="s">
        <v>11</v>
      </c>
      <c r="K438" s="13">
        <v>7.79</v>
      </c>
      <c r="L438" s="13">
        <v>624.51846163100799</v>
      </c>
      <c r="M438" s="13">
        <v>2</v>
      </c>
      <c r="N438" s="13">
        <v>4</v>
      </c>
      <c r="O438" s="13">
        <f t="shared" si="25"/>
        <v>624.51846163100799</v>
      </c>
      <c r="P438" s="13">
        <f t="shared" si="26"/>
        <v>80.169250530296281</v>
      </c>
      <c r="Q438" s="95">
        <f t="shared" si="27"/>
        <v>288.60930190906657</v>
      </c>
    </row>
    <row r="439" spans="1:17">
      <c r="A439" s="10" t="s">
        <v>303</v>
      </c>
      <c r="B439" s="11" t="s">
        <v>340</v>
      </c>
      <c r="C439" s="11" t="s">
        <v>12</v>
      </c>
      <c r="D439" s="11" t="s">
        <v>9</v>
      </c>
      <c r="E439" s="11" t="s">
        <v>10</v>
      </c>
      <c r="F439" s="11">
        <v>10</v>
      </c>
      <c r="G439" s="11">
        <v>2</v>
      </c>
      <c r="H439" s="12">
        <v>2.7</v>
      </c>
      <c r="I439" s="11" t="str">
        <f t="shared" si="24"/>
        <v>medium</v>
      </c>
      <c r="J439" s="11" t="s">
        <v>11</v>
      </c>
      <c r="K439" s="13">
        <v>8.75</v>
      </c>
      <c r="L439" s="13">
        <v>704.10715570816399</v>
      </c>
      <c r="M439" s="13">
        <v>2</v>
      </c>
      <c r="N439" s="13">
        <v>4</v>
      </c>
      <c r="O439" s="13">
        <f t="shared" si="25"/>
        <v>704.10715570816399</v>
      </c>
      <c r="P439" s="13">
        <f t="shared" si="26"/>
        <v>80.469389223790174</v>
      </c>
      <c r="Q439" s="95">
        <f t="shared" si="27"/>
        <v>289.68980120564459</v>
      </c>
    </row>
    <row r="440" spans="1:17">
      <c r="A440" s="10" t="s">
        <v>303</v>
      </c>
      <c r="B440" s="11" t="s">
        <v>341</v>
      </c>
      <c r="C440" s="11" t="s">
        <v>8</v>
      </c>
      <c r="D440" s="11" t="s">
        <v>9</v>
      </c>
      <c r="E440" s="11" t="s">
        <v>10</v>
      </c>
      <c r="F440" s="11">
        <v>10</v>
      </c>
      <c r="G440" s="11">
        <v>2</v>
      </c>
      <c r="H440" s="12">
        <v>2.7</v>
      </c>
      <c r="I440" s="11" t="str">
        <f t="shared" si="24"/>
        <v>medium</v>
      </c>
      <c r="J440" s="11" t="s">
        <v>11</v>
      </c>
      <c r="K440" s="13">
        <v>8</v>
      </c>
      <c r="L440" s="13">
        <v>706.92169823395102</v>
      </c>
      <c r="M440" s="13">
        <v>2</v>
      </c>
      <c r="N440" s="13">
        <v>4</v>
      </c>
      <c r="O440" s="13">
        <f t="shared" si="25"/>
        <v>706.92169823395102</v>
      </c>
      <c r="P440" s="13">
        <f t="shared" si="26"/>
        <v>88.365212279243877</v>
      </c>
      <c r="Q440" s="95">
        <f t="shared" si="27"/>
        <v>318.11476420527794</v>
      </c>
    </row>
    <row r="441" spans="1:17">
      <c r="A441" s="10" t="s">
        <v>303</v>
      </c>
      <c r="B441" s="11" t="s">
        <v>341</v>
      </c>
      <c r="C441" s="11" t="s">
        <v>12</v>
      </c>
      <c r="D441" s="11" t="s">
        <v>9</v>
      </c>
      <c r="E441" s="11" t="s">
        <v>10</v>
      </c>
      <c r="F441" s="11">
        <v>10</v>
      </c>
      <c r="G441" s="11">
        <v>2</v>
      </c>
      <c r="H441" s="12">
        <v>2.7</v>
      </c>
      <c r="I441" s="11" t="str">
        <f t="shared" si="24"/>
        <v>medium</v>
      </c>
      <c r="J441" s="11" t="s">
        <v>11</v>
      </c>
      <c r="K441" s="13">
        <v>135.93</v>
      </c>
      <c r="L441" s="13">
        <v>566.95166904768803</v>
      </c>
      <c r="M441" s="13">
        <v>2</v>
      </c>
      <c r="N441" s="13">
        <v>4</v>
      </c>
      <c r="O441" s="13">
        <f t="shared" si="25"/>
        <v>566.95166904768803</v>
      </c>
      <c r="P441" s="13">
        <f t="shared" si="26"/>
        <v>4.170909063839388</v>
      </c>
      <c r="Q441" s="95">
        <f t="shared" si="27"/>
        <v>15.015272629821798</v>
      </c>
    </row>
    <row r="442" spans="1:17">
      <c r="A442" s="10" t="s">
        <v>303</v>
      </c>
      <c r="B442" s="11" t="s">
        <v>342</v>
      </c>
      <c r="C442" s="11" t="s">
        <v>8</v>
      </c>
      <c r="D442" s="11" t="s">
        <v>9</v>
      </c>
      <c r="E442" s="11" t="s">
        <v>10</v>
      </c>
      <c r="F442" s="11">
        <v>10</v>
      </c>
      <c r="G442" s="11">
        <v>2</v>
      </c>
      <c r="H442" s="12">
        <v>2.7</v>
      </c>
      <c r="I442" s="11" t="str">
        <f t="shared" si="24"/>
        <v>medium</v>
      </c>
      <c r="J442" s="11" t="s">
        <v>11</v>
      </c>
      <c r="K442" s="13">
        <v>8.02</v>
      </c>
      <c r="L442" s="13">
        <v>656.54749984223201</v>
      </c>
      <c r="M442" s="13">
        <v>2</v>
      </c>
      <c r="N442" s="13">
        <v>4</v>
      </c>
      <c r="O442" s="13">
        <f t="shared" si="25"/>
        <v>656.54749984223201</v>
      </c>
      <c r="P442" s="13">
        <f t="shared" si="26"/>
        <v>81.863778035191032</v>
      </c>
      <c r="Q442" s="95">
        <f t="shared" si="27"/>
        <v>294.7096009266877</v>
      </c>
    </row>
    <row r="443" spans="1:17">
      <c r="A443" s="10" t="s">
        <v>303</v>
      </c>
      <c r="B443" s="11" t="s">
        <v>342</v>
      </c>
      <c r="C443" s="11" t="s">
        <v>12</v>
      </c>
      <c r="D443" s="11" t="s">
        <v>9</v>
      </c>
      <c r="E443" s="11" t="s">
        <v>10</v>
      </c>
      <c r="F443" s="11">
        <v>10</v>
      </c>
      <c r="G443" s="11">
        <v>2</v>
      </c>
      <c r="H443" s="12">
        <v>2.7</v>
      </c>
      <c r="I443" s="11" t="str">
        <f t="shared" si="24"/>
        <v>medium</v>
      </c>
      <c r="J443" s="11" t="s">
        <v>11</v>
      </c>
      <c r="K443" s="13">
        <v>8.52</v>
      </c>
      <c r="L443" s="13">
        <v>694.30383952891304</v>
      </c>
      <c r="M443" s="13">
        <v>2</v>
      </c>
      <c r="N443" s="13">
        <v>4</v>
      </c>
      <c r="O443" s="13">
        <f t="shared" si="25"/>
        <v>694.30383952891304</v>
      </c>
      <c r="P443" s="13">
        <f t="shared" si="26"/>
        <v>81.491060977571962</v>
      </c>
      <c r="Q443" s="95">
        <f t="shared" si="27"/>
        <v>293.36781951925906</v>
      </c>
    </row>
    <row r="444" spans="1:17">
      <c r="A444" s="10" t="s">
        <v>303</v>
      </c>
      <c r="B444" s="11" t="s">
        <v>343</v>
      </c>
      <c r="C444" s="11" t="s">
        <v>8</v>
      </c>
      <c r="D444" s="11" t="s">
        <v>9</v>
      </c>
      <c r="E444" s="11" t="s">
        <v>10</v>
      </c>
      <c r="F444" s="11">
        <v>10</v>
      </c>
      <c r="G444" s="11">
        <v>2</v>
      </c>
      <c r="H444" s="12">
        <v>2.7</v>
      </c>
      <c r="I444" s="11" t="str">
        <f t="shared" si="24"/>
        <v>medium</v>
      </c>
      <c r="J444" s="11" t="s">
        <v>11</v>
      </c>
      <c r="K444" s="13">
        <v>8.57</v>
      </c>
      <c r="L444" s="13">
        <v>714.59335240927805</v>
      </c>
      <c r="M444" s="13">
        <v>2</v>
      </c>
      <c r="N444" s="13">
        <v>4</v>
      </c>
      <c r="O444" s="13">
        <f t="shared" si="25"/>
        <v>714.59335240927805</v>
      </c>
      <c r="P444" s="13">
        <f t="shared" si="26"/>
        <v>83.383121634688223</v>
      </c>
      <c r="Q444" s="95">
        <f t="shared" si="27"/>
        <v>300.17923788487758</v>
      </c>
    </row>
    <row r="445" spans="1:17">
      <c r="A445" s="10" t="s">
        <v>303</v>
      </c>
      <c r="B445" s="11" t="s">
        <v>343</v>
      </c>
      <c r="C445" s="11" t="s">
        <v>12</v>
      </c>
      <c r="D445" s="11" t="s">
        <v>9</v>
      </c>
      <c r="E445" s="11" t="s">
        <v>10</v>
      </c>
      <c r="F445" s="11">
        <v>10</v>
      </c>
      <c r="G445" s="11">
        <v>2</v>
      </c>
      <c r="H445" s="12">
        <v>2.7</v>
      </c>
      <c r="I445" s="11" t="str">
        <f t="shared" si="24"/>
        <v>medium</v>
      </c>
      <c r="J445" s="11" t="s">
        <v>11</v>
      </c>
      <c r="K445" s="13">
        <v>7.99</v>
      </c>
      <c r="L445" s="13">
        <v>690.22395546600001</v>
      </c>
      <c r="M445" s="13">
        <v>2</v>
      </c>
      <c r="N445" s="13">
        <v>4</v>
      </c>
      <c r="O445" s="13">
        <f t="shared" si="25"/>
        <v>690.22395546600001</v>
      </c>
      <c r="P445" s="13">
        <f t="shared" si="26"/>
        <v>86.38597690438047</v>
      </c>
      <c r="Q445" s="95">
        <f t="shared" si="27"/>
        <v>310.98951685576969</v>
      </c>
    </row>
    <row r="446" spans="1:17">
      <c r="A446" s="10" t="s">
        <v>303</v>
      </c>
      <c r="B446" s="11" t="s">
        <v>344</v>
      </c>
      <c r="C446" s="11" t="s">
        <v>8</v>
      </c>
      <c r="D446" s="11" t="s">
        <v>9</v>
      </c>
      <c r="E446" s="11" t="s">
        <v>10</v>
      </c>
      <c r="F446" s="11">
        <v>10</v>
      </c>
      <c r="G446" s="11">
        <v>1</v>
      </c>
      <c r="H446" s="12">
        <v>3.2</v>
      </c>
      <c r="I446" s="11" t="str">
        <f t="shared" si="24"/>
        <v>high</v>
      </c>
      <c r="J446" s="11" t="s">
        <v>11</v>
      </c>
      <c r="K446" s="13">
        <v>4.6500000000000004</v>
      </c>
      <c r="L446" s="13">
        <v>594.17417676346497</v>
      </c>
      <c r="M446" s="13">
        <v>2</v>
      </c>
      <c r="N446" s="13">
        <v>4</v>
      </c>
      <c r="O446" s="13">
        <f t="shared" si="25"/>
        <v>594.17417676346497</v>
      </c>
      <c r="P446" s="13">
        <f t="shared" si="26"/>
        <v>127.77939285235804</v>
      </c>
      <c r="Q446" s="95">
        <f t="shared" si="27"/>
        <v>460.0058142684889</v>
      </c>
    </row>
    <row r="447" spans="1:17">
      <c r="A447" s="10" t="s">
        <v>303</v>
      </c>
      <c r="B447" s="11" t="s">
        <v>344</v>
      </c>
      <c r="C447" s="11" t="s">
        <v>12</v>
      </c>
      <c r="D447" s="11" t="s">
        <v>9</v>
      </c>
      <c r="E447" s="11" t="s">
        <v>10</v>
      </c>
      <c r="F447" s="11">
        <v>10</v>
      </c>
      <c r="G447" s="11">
        <v>1</v>
      </c>
      <c r="H447" s="12">
        <v>3.2</v>
      </c>
      <c r="I447" s="11" t="str">
        <f t="shared" si="24"/>
        <v>high</v>
      </c>
      <c r="J447" s="11" t="s">
        <v>11</v>
      </c>
      <c r="K447" s="13">
        <v>10.27</v>
      </c>
      <c r="L447" s="13">
        <v>658.04283666603999</v>
      </c>
      <c r="M447" s="13">
        <v>2</v>
      </c>
      <c r="N447" s="13">
        <v>4</v>
      </c>
      <c r="O447" s="13">
        <f t="shared" si="25"/>
        <v>658.04283666603999</v>
      </c>
      <c r="P447" s="13">
        <f t="shared" si="26"/>
        <v>64.074278156381695</v>
      </c>
      <c r="Q447" s="95">
        <f t="shared" si="27"/>
        <v>230.66740136297412</v>
      </c>
    </row>
    <row r="448" spans="1:17">
      <c r="A448" s="10" t="s">
        <v>303</v>
      </c>
      <c r="B448" s="11" t="s">
        <v>345</v>
      </c>
      <c r="C448" s="11" t="s">
        <v>8</v>
      </c>
      <c r="D448" s="11" t="s">
        <v>9</v>
      </c>
      <c r="E448" s="11" t="s">
        <v>10</v>
      </c>
      <c r="F448" s="11">
        <v>10</v>
      </c>
      <c r="G448" s="11">
        <v>1</v>
      </c>
      <c r="H448" s="12">
        <v>3.2</v>
      </c>
      <c r="I448" s="11" t="str">
        <f t="shared" si="24"/>
        <v>high</v>
      </c>
      <c r="J448" s="11" t="s">
        <v>11</v>
      </c>
      <c r="K448" s="13">
        <v>6.18</v>
      </c>
      <c r="L448" s="13">
        <v>493.66331650043202</v>
      </c>
      <c r="M448" s="13">
        <v>2</v>
      </c>
      <c r="N448" s="13">
        <v>4</v>
      </c>
      <c r="O448" s="13">
        <f t="shared" si="25"/>
        <v>493.66331650043202</v>
      </c>
      <c r="P448" s="13">
        <f t="shared" si="26"/>
        <v>79.880795550231724</v>
      </c>
      <c r="Q448" s="95">
        <f t="shared" si="27"/>
        <v>287.57086398083419</v>
      </c>
    </row>
    <row r="449" spans="1:17">
      <c r="A449" s="10" t="s">
        <v>303</v>
      </c>
      <c r="B449" s="11" t="s">
        <v>345</v>
      </c>
      <c r="C449" s="11" t="s">
        <v>12</v>
      </c>
      <c r="D449" s="11" t="s">
        <v>9</v>
      </c>
      <c r="E449" s="11" t="s">
        <v>10</v>
      </c>
      <c r="F449" s="11">
        <v>10</v>
      </c>
      <c r="G449" s="11">
        <v>1</v>
      </c>
      <c r="H449" s="12">
        <v>3.2</v>
      </c>
      <c r="I449" s="11" t="str">
        <f t="shared" si="24"/>
        <v>high</v>
      </c>
      <c r="J449" s="11" t="s">
        <v>11</v>
      </c>
      <c r="K449" s="13">
        <v>4.55</v>
      </c>
      <c r="L449" s="13">
        <v>570.68650866799703</v>
      </c>
      <c r="M449" s="13">
        <v>2</v>
      </c>
      <c r="N449" s="13">
        <v>4</v>
      </c>
      <c r="O449" s="13">
        <f t="shared" si="25"/>
        <v>570.68650866799703</v>
      </c>
      <c r="P449" s="13">
        <f t="shared" si="26"/>
        <v>125.4256063006587</v>
      </c>
      <c r="Q449" s="95">
        <f t="shared" si="27"/>
        <v>451.53218268237129</v>
      </c>
    </row>
    <row r="450" spans="1:17">
      <c r="A450" s="10" t="s">
        <v>303</v>
      </c>
      <c r="B450" s="11" t="s">
        <v>346</v>
      </c>
      <c r="C450" s="11" t="s">
        <v>8</v>
      </c>
      <c r="D450" s="11" t="s">
        <v>9</v>
      </c>
      <c r="E450" s="11" t="s">
        <v>10</v>
      </c>
      <c r="F450" s="11">
        <v>10</v>
      </c>
      <c r="G450" s="11">
        <v>1</v>
      </c>
      <c r="H450" s="12">
        <v>3.2</v>
      </c>
      <c r="I450" s="11" t="str">
        <f t="shared" ref="I450:I513" si="28">IF(H450=2.3,"low",IF(H450=2.7,"medium",IF(H450=3.2,"high",IF(H450=1.4,"low",IF(H450=2,"medium",IF(H450=3.3,"high"))))))</f>
        <v>high</v>
      </c>
      <c r="J450" s="11" t="s">
        <v>11</v>
      </c>
      <c r="K450" s="13">
        <v>5.25</v>
      </c>
      <c r="L450" s="13">
        <v>559.93151786472799</v>
      </c>
      <c r="M450" s="13">
        <v>2</v>
      </c>
      <c r="N450" s="13">
        <v>4</v>
      </c>
      <c r="O450" s="13">
        <f t="shared" ref="O450:O513" si="29">(IF(L450&lt;N450,0,L450))</f>
        <v>559.93151786472799</v>
      </c>
      <c r="P450" s="13">
        <f t="shared" ref="P450:P513" si="30">IF(O450=0,NA(),(O450/K450))</f>
        <v>106.65362245042438</v>
      </c>
      <c r="Q450" s="95">
        <f t="shared" ref="Q450:Q513" si="31">IF(O450=0,NA(),((P450/1000)*3600))</f>
        <v>383.95304082152779</v>
      </c>
    </row>
    <row r="451" spans="1:17">
      <c r="A451" s="10" t="s">
        <v>303</v>
      </c>
      <c r="B451" s="11" t="s">
        <v>346</v>
      </c>
      <c r="C451" s="11" t="s">
        <v>12</v>
      </c>
      <c r="D451" s="11" t="s">
        <v>9</v>
      </c>
      <c r="E451" s="11" t="s">
        <v>10</v>
      </c>
      <c r="F451" s="11">
        <v>10</v>
      </c>
      <c r="G451" s="11">
        <v>1</v>
      </c>
      <c r="H451" s="12">
        <v>3.2</v>
      </c>
      <c r="I451" s="11" t="str">
        <f t="shared" si="28"/>
        <v>high</v>
      </c>
      <c r="J451" s="11" t="s">
        <v>11</v>
      </c>
      <c r="K451" s="13">
        <v>5.43</v>
      </c>
      <c r="L451" s="13">
        <v>573.44835115825504</v>
      </c>
      <c r="M451" s="13">
        <v>2</v>
      </c>
      <c r="N451" s="13">
        <v>4</v>
      </c>
      <c r="O451" s="13">
        <f t="shared" si="29"/>
        <v>573.44835115825504</v>
      </c>
      <c r="P451" s="13">
        <f t="shared" si="30"/>
        <v>105.60743115253317</v>
      </c>
      <c r="Q451" s="95">
        <f t="shared" si="31"/>
        <v>380.1867521491194</v>
      </c>
    </row>
    <row r="452" spans="1:17">
      <c r="A452" s="10" t="s">
        <v>303</v>
      </c>
      <c r="B452" s="11" t="s">
        <v>347</v>
      </c>
      <c r="C452" s="11" t="s">
        <v>8</v>
      </c>
      <c r="D452" s="11" t="s">
        <v>9</v>
      </c>
      <c r="E452" s="11" t="s">
        <v>10</v>
      </c>
      <c r="F452" s="11">
        <v>10</v>
      </c>
      <c r="G452" s="11">
        <v>1</v>
      </c>
      <c r="H452" s="12">
        <v>3.2</v>
      </c>
      <c r="I452" s="11" t="str">
        <f t="shared" si="28"/>
        <v>high</v>
      </c>
      <c r="J452" s="11" t="s">
        <v>11</v>
      </c>
      <c r="K452" s="13">
        <v>5.5</v>
      </c>
      <c r="L452" s="13">
        <v>808.50044552701399</v>
      </c>
      <c r="M452" s="13">
        <v>2</v>
      </c>
      <c r="N452" s="13">
        <v>4</v>
      </c>
      <c r="O452" s="13">
        <f t="shared" si="29"/>
        <v>808.50044552701399</v>
      </c>
      <c r="P452" s="13">
        <f t="shared" si="30"/>
        <v>147.00008100491164</v>
      </c>
      <c r="Q452" s="95">
        <f t="shared" si="31"/>
        <v>529.20029161768184</v>
      </c>
    </row>
    <row r="453" spans="1:17">
      <c r="A453" s="10" t="s">
        <v>303</v>
      </c>
      <c r="B453" s="11" t="s">
        <v>347</v>
      </c>
      <c r="C453" s="11" t="s">
        <v>12</v>
      </c>
      <c r="D453" s="11" t="s">
        <v>9</v>
      </c>
      <c r="E453" s="11" t="s">
        <v>10</v>
      </c>
      <c r="F453" s="11">
        <v>10</v>
      </c>
      <c r="G453" s="11">
        <v>1</v>
      </c>
      <c r="H453" s="12">
        <v>3.2</v>
      </c>
      <c r="I453" s="11" t="str">
        <f t="shared" si="28"/>
        <v>high</v>
      </c>
      <c r="J453" s="11" t="s">
        <v>11</v>
      </c>
      <c r="K453" s="13">
        <v>84.26</v>
      </c>
      <c r="L453" s="13">
        <v>578.92222145795597</v>
      </c>
      <c r="M453" s="13">
        <v>2</v>
      </c>
      <c r="N453" s="13">
        <v>4</v>
      </c>
      <c r="O453" s="13">
        <f t="shared" si="29"/>
        <v>578.92222145795597</v>
      </c>
      <c r="P453" s="13">
        <f t="shared" si="30"/>
        <v>6.8706648642055059</v>
      </c>
      <c r="Q453" s="95">
        <f t="shared" si="31"/>
        <v>24.734393511139821</v>
      </c>
    </row>
    <row r="454" spans="1:17">
      <c r="A454" s="10" t="s">
        <v>303</v>
      </c>
      <c r="B454" s="11" t="s">
        <v>348</v>
      </c>
      <c r="C454" s="11" t="s">
        <v>8</v>
      </c>
      <c r="D454" s="11" t="s">
        <v>9</v>
      </c>
      <c r="E454" s="11" t="s">
        <v>10</v>
      </c>
      <c r="F454" s="11">
        <v>10</v>
      </c>
      <c r="G454" s="11">
        <v>2</v>
      </c>
      <c r="H454" s="12">
        <v>3.2</v>
      </c>
      <c r="I454" s="11" t="str">
        <f t="shared" si="28"/>
        <v>high</v>
      </c>
      <c r="J454" s="11" t="s">
        <v>11</v>
      </c>
      <c r="K454" s="13">
        <v>6.65</v>
      </c>
      <c r="L454" s="13">
        <v>287.845014805581</v>
      </c>
      <c r="M454" s="13">
        <v>2</v>
      </c>
      <c r="N454" s="13">
        <v>4</v>
      </c>
      <c r="O454" s="13">
        <f t="shared" si="29"/>
        <v>287.845014805581</v>
      </c>
      <c r="P454" s="13">
        <f t="shared" si="30"/>
        <v>43.284964632418195</v>
      </c>
      <c r="Q454" s="95">
        <f t="shared" si="31"/>
        <v>155.8258726767055</v>
      </c>
    </row>
    <row r="455" spans="1:17">
      <c r="A455" s="10" t="s">
        <v>303</v>
      </c>
      <c r="B455" s="11" t="s">
        <v>348</v>
      </c>
      <c r="C455" s="11" t="s">
        <v>12</v>
      </c>
      <c r="D455" s="11" t="s">
        <v>9</v>
      </c>
      <c r="E455" s="11" t="s">
        <v>10</v>
      </c>
      <c r="F455" s="11">
        <v>10</v>
      </c>
      <c r="G455" s="11">
        <v>2</v>
      </c>
      <c r="H455" s="12">
        <v>3.2</v>
      </c>
      <c r="I455" s="11" t="str">
        <f t="shared" si="28"/>
        <v>high</v>
      </c>
      <c r="J455" s="11" t="s">
        <v>11</v>
      </c>
      <c r="K455" s="13">
        <v>180.48</v>
      </c>
      <c r="L455" s="13">
        <v>250.89448074117601</v>
      </c>
      <c r="M455" s="13">
        <v>2</v>
      </c>
      <c r="N455" s="13">
        <v>4</v>
      </c>
      <c r="O455" s="13">
        <f t="shared" si="29"/>
        <v>250.89448074117601</v>
      </c>
      <c r="P455" s="13">
        <f t="shared" si="30"/>
        <v>1.3901511565889628</v>
      </c>
      <c r="Q455" s="95">
        <f t="shared" si="31"/>
        <v>5.0045441637202659</v>
      </c>
    </row>
    <row r="456" spans="1:17">
      <c r="A456" s="10" t="s">
        <v>303</v>
      </c>
      <c r="B456" s="11" t="s">
        <v>349</v>
      </c>
      <c r="C456" s="11" t="s">
        <v>8</v>
      </c>
      <c r="D456" s="11" t="s">
        <v>9</v>
      </c>
      <c r="E456" s="11" t="s">
        <v>10</v>
      </c>
      <c r="F456" s="11">
        <v>10</v>
      </c>
      <c r="G456" s="11">
        <v>2</v>
      </c>
      <c r="H456" s="12">
        <v>3.2</v>
      </c>
      <c r="I456" s="11" t="str">
        <f t="shared" si="28"/>
        <v>high</v>
      </c>
      <c r="J456" s="11" t="s">
        <v>11</v>
      </c>
      <c r="K456" s="13">
        <v>6.47</v>
      </c>
      <c r="L456" s="13">
        <v>415.31062687391801</v>
      </c>
      <c r="M456" s="13">
        <v>2</v>
      </c>
      <c r="N456" s="13">
        <v>4</v>
      </c>
      <c r="O456" s="13">
        <f t="shared" si="29"/>
        <v>415.31062687391801</v>
      </c>
      <c r="P456" s="13">
        <f t="shared" si="30"/>
        <v>64.190205080976511</v>
      </c>
      <c r="Q456" s="95">
        <f t="shared" si="31"/>
        <v>231.08473829151546</v>
      </c>
    </row>
    <row r="457" spans="1:17">
      <c r="A457" s="10" t="s">
        <v>303</v>
      </c>
      <c r="B457" s="11" t="s">
        <v>349</v>
      </c>
      <c r="C457" s="11" t="s">
        <v>12</v>
      </c>
      <c r="D457" s="11" t="s">
        <v>9</v>
      </c>
      <c r="E457" s="11" t="s">
        <v>10</v>
      </c>
      <c r="F457" s="11">
        <v>10</v>
      </c>
      <c r="G457" s="11">
        <v>2</v>
      </c>
      <c r="H457" s="12">
        <v>3.2</v>
      </c>
      <c r="I457" s="11" t="str">
        <f t="shared" si="28"/>
        <v>high</v>
      </c>
      <c r="J457" s="11" t="s">
        <v>11</v>
      </c>
      <c r="K457" s="13">
        <v>6.79</v>
      </c>
      <c r="L457" s="13">
        <v>761.22341115317295</v>
      </c>
      <c r="M457" s="13">
        <v>2</v>
      </c>
      <c r="N457" s="13">
        <v>4</v>
      </c>
      <c r="O457" s="13">
        <f t="shared" si="29"/>
        <v>761.22341115317295</v>
      </c>
      <c r="P457" s="13">
        <f t="shared" si="30"/>
        <v>112.10948617867054</v>
      </c>
      <c r="Q457" s="95">
        <f t="shared" si="31"/>
        <v>403.5941502432139</v>
      </c>
    </row>
    <row r="458" spans="1:17">
      <c r="A458" s="10" t="s">
        <v>303</v>
      </c>
      <c r="B458" s="11" t="s">
        <v>350</v>
      </c>
      <c r="C458" s="11" t="s">
        <v>8</v>
      </c>
      <c r="D458" s="11" t="s">
        <v>9</v>
      </c>
      <c r="E458" s="11" t="s">
        <v>10</v>
      </c>
      <c r="F458" s="11">
        <v>10</v>
      </c>
      <c r="G458" s="11">
        <v>2</v>
      </c>
      <c r="H458" s="12">
        <v>3.2</v>
      </c>
      <c r="I458" s="11" t="str">
        <f t="shared" si="28"/>
        <v>high</v>
      </c>
      <c r="J458" s="11" t="s">
        <v>11</v>
      </c>
      <c r="K458" s="13">
        <v>7.62</v>
      </c>
      <c r="L458" s="13">
        <v>676.15082900336199</v>
      </c>
      <c r="M458" s="13">
        <v>2</v>
      </c>
      <c r="N458" s="13">
        <v>4</v>
      </c>
      <c r="O458" s="13">
        <f t="shared" si="29"/>
        <v>676.15082900336199</v>
      </c>
      <c r="P458" s="13">
        <f t="shared" si="30"/>
        <v>88.733704593617063</v>
      </c>
      <c r="Q458" s="95">
        <f t="shared" si="31"/>
        <v>319.44133653702147</v>
      </c>
    </row>
    <row r="459" spans="1:17">
      <c r="A459" s="10" t="s">
        <v>303</v>
      </c>
      <c r="B459" s="11" t="s">
        <v>350</v>
      </c>
      <c r="C459" s="11" t="s">
        <v>12</v>
      </c>
      <c r="D459" s="11" t="s">
        <v>9</v>
      </c>
      <c r="E459" s="11" t="s">
        <v>10</v>
      </c>
      <c r="F459" s="11">
        <v>10</v>
      </c>
      <c r="G459" s="11">
        <v>2</v>
      </c>
      <c r="H459" s="12">
        <v>3.2</v>
      </c>
      <c r="I459" s="11" t="str">
        <f t="shared" si="28"/>
        <v>high</v>
      </c>
      <c r="J459" s="11" t="s">
        <v>11</v>
      </c>
      <c r="K459" s="13">
        <v>6.87</v>
      </c>
      <c r="L459" s="13">
        <v>547.91972357381997</v>
      </c>
      <c r="M459" s="13">
        <v>2</v>
      </c>
      <c r="N459" s="13">
        <v>4</v>
      </c>
      <c r="O459" s="13">
        <f t="shared" si="29"/>
        <v>547.91972357381997</v>
      </c>
      <c r="P459" s="13">
        <f t="shared" si="30"/>
        <v>79.755418278576414</v>
      </c>
      <c r="Q459" s="95">
        <f t="shared" si="31"/>
        <v>287.1195058028751</v>
      </c>
    </row>
    <row r="460" spans="1:17">
      <c r="A460" s="10" t="s">
        <v>303</v>
      </c>
      <c r="B460" s="11" t="s">
        <v>351</v>
      </c>
      <c r="C460" s="11" t="s">
        <v>8</v>
      </c>
      <c r="D460" s="11" t="s">
        <v>9</v>
      </c>
      <c r="E460" s="11" t="s">
        <v>10</v>
      </c>
      <c r="F460" s="11">
        <v>10</v>
      </c>
      <c r="G460" s="11">
        <v>2</v>
      </c>
      <c r="H460" s="12">
        <v>3.2</v>
      </c>
      <c r="I460" s="11" t="str">
        <f t="shared" si="28"/>
        <v>high</v>
      </c>
      <c r="J460" s="11" t="s">
        <v>11</v>
      </c>
      <c r="K460" s="13">
        <v>6.85</v>
      </c>
      <c r="L460" s="13">
        <v>709.93392564800604</v>
      </c>
      <c r="M460" s="13">
        <v>2</v>
      </c>
      <c r="N460" s="13">
        <v>4</v>
      </c>
      <c r="O460" s="13">
        <f t="shared" si="29"/>
        <v>709.93392564800604</v>
      </c>
      <c r="P460" s="13">
        <f t="shared" si="30"/>
        <v>103.63998914569432</v>
      </c>
      <c r="Q460" s="95">
        <f t="shared" si="31"/>
        <v>373.10396092449957</v>
      </c>
    </row>
    <row r="461" spans="1:17">
      <c r="A461" s="10" t="s">
        <v>303</v>
      </c>
      <c r="B461" s="11" t="s">
        <v>351</v>
      </c>
      <c r="C461" s="11" t="s">
        <v>12</v>
      </c>
      <c r="D461" s="11" t="s">
        <v>9</v>
      </c>
      <c r="E461" s="11" t="s">
        <v>10</v>
      </c>
      <c r="F461" s="11">
        <v>10</v>
      </c>
      <c r="G461" s="11">
        <v>2</v>
      </c>
      <c r="H461" s="12">
        <v>3.2</v>
      </c>
      <c r="I461" s="11" t="str">
        <f t="shared" si="28"/>
        <v>high</v>
      </c>
      <c r="J461" s="11" t="s">
        <v>11</v>
      </c>
      <c r="K461" s="13">
        <v>6.5</v>
      </c>
      <c r="L461" s="13">
        <v>721.49506411508503</v>
      </c>
      <c r="M461" s="13">
        <v>2</v>
      </c>
      <c r="N461" s="13">
        <v>4</v>
      </c>
      <c r="O461" s="13">
        <f t="shared" si="29"/>
        <v>721.49506411508503</v>
      </c>
      <c r="P461" s="13">
        <f t="shared" si="30"/>
        <v>110.99924063309001</v>
      </c>
      <c r="Q461" s="95">
        <f t="shared" si="31"/>
        <v>399.59726627912403</v>
      </c>
    </row>
    <row r="462" spans="1:17">
      <c r="A462" s="10" t="s">
        <v>303</v>
      </c>
      <c r="B462" s="11" t="s">
        <v>432</v>
      </c>
      <c r="C462" s="11" t="s">
        <v>12</v>
      </c>
      <c r="D462" s="11" t="s">
        <v>146</v>
      </c>
      <c r="E462" s="11" t="s">
        <v>10</v>
      </c>
      <c r="F462" s="11">
        <v>10</v>
      </c>
      <c r="G462" s="11">
        <v>1</v>
      </c>
      <c r="H462" s="12">
        <v>2.2999999999999998</v>
      </c>
      <c r="I462" s="11" t="str">
        <f t="shared" si="28"/>
        <v>low</v>
      </c>
      <c r="J462" s="11" t="s">
        <v>11</v>
      </c>
      <c r="K462" s="13">
        <v>21</v>
      </c>
      <c r="L462" s="13">
        <v>742.02032004992395</v>
      </c>
      <c r="M462" s="13">
        <v>2</v>
      </c>
      <c r="N462" s="13">
        <v>4</v>
      </c>
      <c r="O462" s="13">
        <f t="shared" si="29"/>
        <v>742.02032004992395</v>
      </c>
      <c r="P462" s="13">
        <f t="shared" si="30"/>
        <v>35.334300954758284</v>
      </c>
      <c r="Q462" s="95">
        <f t="shared" si="31"/>
        <v>127.20348343712983</v>
      </c>
    </row>
    <row r="463" spans="1:17">
      <c r="A463" s="10" t="s">
        <v>303</v>
      </c>
      <c r="B463" s="11" t="s">
        <v>433</v>
      </c>
      <c r="C463" s="11" t="s">
        <v>8</v>
      </c>
      <c r="D463" s="11" t="s">
        <v>146</v>
      </c>
      <c r="E463" s="11" t="s">
        <v>10</v>
      </c>
      <c r="F463" s="11">
        <v>10</v>
      </c>
      <c r="G463" s="11">
        <v>1</v>
      </c>
      <c r="H463" s="12">
        <v>2.2999999999999998</v>
      </c>
      <c r="I463" s="11" t="str">
        <f t="shared" si="28"/>
        <v>low</v>
      </c>
      <c r="J463" s="11" t="s">
        <v>11</v>
      </c>
      <c r="K463" s="13">
        <v>123.47</v>
      </c>
      <c r="L463" s="13">
        <v>6.61161140660335</v>
      </c>
      <c r="M463" s="13">
        <v>2</v>
      </c>
      <c r="N463" s="13">
        <v>4</v>
      </c>
      <c r="O463" s="13">
        <f t="shared" si="29"/>
        <v>6.61161140660335</v>
      </c>
      <c r="P463" s="13">
        <f t="shared" si="30"/>
        <v>5.3548322722955781E-2</v>
      </c>
      <c r="Q463" s="95">
        <f t="shared" si="31"/>
        <v>0.19277396180264081</v>
      </c>
    </row>
    <row r="464" spans="1:17">
      <c r="A464" s="10" t="s">
        <v>303</v>
      </c>
      <c r="B464" s="11" t="s">
        <v>433</v>
      </c>
      <c r="C464" s="11" t="s">
        <v>12</v>
      </c>
      <c r="D464" s="11" t="s">
        <v>146</v>
      </c>
      <c r="E464" s="11" t="s">
        <v>10</v>
      </c>
      <c r="F464" s="11">
        <v>10</v>
      </c>
      <c r="G464" s="11">
        <v>1</v>
      </c>
      <c r="H464" s="12">
        <v>2.2999999999999998</v>
      </c>
      <c r="I464" s="11" t="str">
        <f t="shared" si="28"/>
        <v>low</v>
      </c>
      <c r="J464" s="11" t="s">
        <v>11</v>
      </c>
      <c r="K464" s="13">
        <v>123.47</v>
      </c>
      <c r="L464" s="13">
        <v>6.5170738788019698</v>
      </c>
      <c r="M464" s="13">
        <v>2</v>
      </c>
      <c r="N464" s="13">
        <v>4</v>
      </c>
      <c r="O464" s="13">
        <f t="shared" si="29"/>
        <v>6.5170738788019698</v>
      </c>
      <c r="P464" s="13">
        <f t="shared" si="30"/>
        <v>5.2782650674673769E-2</v>
      </c>
      <c r="Q464" s="95">
        <f t="shared" si="31"/>
        <v>0.19001754242882554</v>
      </c>
    </row>
    <row r="465" spans="1:17">
      <c r="A465" s="10" t="s">
        <v>303</v>
      </c>
      <c r="B465" s="11" t="s">
        <v>434</v>
      </c>
      <c r="C465" s="11" t="s">
        <v>8</v>
      </c>
      <c r="D465" s="11" t="s">
        <v>146</v>
      </c>
      <c r="E465" s="11" t="s">
        <v>10</v>
      </c>
      <c r="F465" s="11">
        <v>10</v>
      </c>
      <c r="G465" s="11">
        <v>1</v>
      </c>
      <c r="H465" s="12">
        <v>2.2999999999999998</v>
      </c>
      <c r="I465" s="11" t="str">
        <f t="shared" si="28"/>
        <v>low</v>
      </c>
      <c r="J465" s="11" t="s">
        <v>11</v>
      </c>
      <c r="K465" s="13">
        <v>138.62</v>
      </c>
      <c r="L465" s="13">
        <v>80.868883429036003</v>
      </c>
      <c r="M465" s="13">
        <v>2</v>
      </c>
      <c r="N465" s="13">
        <v>4</v>
      </c>
      <c r="O465" s="13">
        <f t="shared" si="29"/>
        <v>80.868883429036003</v>
      </c>
      <c r="P465" s="13">
        <f t="shared" si="30"/>
        <v>0.583385394813418</v>
      </c>
      <c r="Q465" s="95">
        <f t="shared" si="31"/>
        <v>2.1001874213283047</v>
      </c>
    </row>
    <row r="466" spans="1:17">
      <c r="A466" s="10" t="s">
        <v>303</v>
      </c>
      <c r="B466" s="11" t="s">
        <v>435</v>
      </c>
      <c r="C466" s="11" t="s">
        <v>12</v>
      </c>
      <c r="D466" s="11" t="s">
        <v>146</v>
      </c>
      <c r="E466" s="11" t="s">
        <v>10</v>
      </c>
      <c r="F466" s="11">
        <v>10</v>
      </c>
      <c r="G466" s="11">
        <v>1</v>
      </c>
      <c r="H466" s="12">
        <v>2.2999999999999998</v>
      </c>
      <c r="I466" s="11" t="str">
        <f t="shared" si="28"/>
        <v>low</v>
      </c>
      <c r="J466" s="11" t="s">
        <v>11</v>
      </c>
      <c r="K466" s="13">
        <v>124.62</v>
      </c>
      <c r="L466" s="13">
        <v>294.24465824264001</v>
      </c>
      <c r="M466" s="13">
        <v>2</v>
      </c>
      <c r="N466" s="13">
        <v>4</v>
      </c>
      <c r="O466" s="13">
        <f t="shared" si="29"/>
        <v>294.24465824264001</v>
      </c>
      <c r="P466" s="13">
        <f t="shared" si="30"/>
        <v>2.3611351166958756</v>
      </c>
      <c r="Q466" s="95">
        <f t="shared" si="31"/>
        <v>8.500086420105152</v>
      </c>
    </row>
    <row r="467" spans="1:17">
      <c r="A467" s="10" t="s">
        <v>303</v>
      </c>
      <c r="B467" s="11" t="s">
        <v>436</v>
      </c>
      <c r="C467" s="11" t="s">
        <v>8</v>
      </c>
      <c r="D467" s="11" t="s">
        <v>146</v>
      </c>
      <c r="E467" s="11" t="s">
        <v>10</v>
      </c>
      <c r="F467" s="11">
        <v>10</v>
      </c>
      <c r="G467" s="11">
        <v>2</v>
      </c>
      <c r="H467" s="12">
        <v>2.2999999999999998</v>
      </c>
      <c r="I467" s="11" t="str">
        <f t="shared" si="28"/>
        <v>low</v>
      </c>
      <c r="J467" s="11" t="s">
        <v>11</v>
      </c>
      <c r="K467" s="13">
        <v>150.86000000000001</v>
      </c>
      <c r="L467" s="13">
        <v>161.91578526767501</v>
      </c>
      <c r="M467" s="13">
        <v>2</v>
      </c>
      <c r="N467" s="13">
        <v>4</v>
      </c>
      <c r="O467" s="13">
        <f t="shared" si="29"/>
        <v>161.91578526767501</v>
      </c>
      <c r="P467" s="13">
        <f t="shared" si="30"/>
        <v>1.0732850673980843</v>
      </c>
      <c r="Q467" s="95">
        <f t="shared" si="31"/>
        <v>3.8638262426331034</v>
      </c>
    </row>
    <row r="468" spans="1:17">
      <c r="A468" s="10" t="s">
        <v>303</v>
      </c>
      <c r="B468" s="11" t="s">
        <v>436</v>
      </c>
      <c r="C468" s="11" t="s">
        <v>12</v>
      </c>
      <c r="D468" s="11" t="s">
        <v>146</v>
      </c>
      <c r="E468" s="11" t="s">
        <v>10</v>
      </c>
      <c r="F468" s="11">
        <v>10</v>
      </c>
      <c r="G468" s="11">
        <v>2</v>
      </c>
      <c r="H468" s="12">
        <v>2.2999999999999998</v>
      </c>
      <c r="I468" s="11" t="str">
        <f t="shared" si="28"/>
        <v>low</v>
      </c>
      <c r="J468" s="11" t="s">
        <v>11</v>
      </c>
      <c r="K468" s="13">
        <v>27.01</v>
      </c>
      <c r="L468" s="13">
        <v>677.97603949301504</v>
      </c>
      <c r="M468" s="13">
        <v>2</v>
      </c>
      <c r="N468" s="13">
        <v>4</v>
      </c>
      <c r="O468" s="13">
        <f t="shared" si="29"/>
        <v>677.97603949301504</v>
      </c>
      <c r="P468" s="13">
        <f t="shared" si="30"/>
        <v>25.100927045280081</v>
      </c>
      <c r="Q468" s="95">
        <f t="shared" si="31"/>
        <v>90.363337363008284</v>
      </c>
    </row>
    <row r="469" spans="1:17">
      <c r="A469" s="10" t="s">
        <v>303</v>
      </c>
      <c r="B469" s="11" t="s">
        <v>437</v>
      </c>
      <c r="C469" s="11" t="s">
        <v>8</v>
      </c>
      <c r="D469" s="11" t="s">
        <v>146</v>
      </c>
      <c r="E469" s="11" t="s">
        <v>10</v>
      </c>
      <c r="F469" s="11">
        <v>10</v>
      </c>
      <c r="G469" s="11">
        <v>2</v>
      </c>
      <c r="H469" s="12">
        <v>2.2999999999999998</v>
      </c>
      <c r="I469" s="11" t="str">
        <f t="shared" si="28"/>
        <v>low</v>
      </c>
      <c r="J469" s="11" t="s">
        <v>11</v>
      </c>
      <c r="K469" s="13">
        <v>123.9</v>
      </c>
      <c r="L469" s="13">
        <v>4.2412953340819399</v>
      </c>
      <c r="M469" s="13">
        <v>2</v>
      </c>
      <c r="N469" s="13">
        <v>4</v>
      </c>
      <c r="O469" s="13">
        <f t="shared" si="29"/>
        <v>4.2412953340819399</v>
      </c>
      <c r="P469" s="13">
        <f t="shared" si="30"/>
        <v>3.4231600759337691E-2</v>
      </c>
      <c r="Q469" s="95">
        <f t="shared" si="31"/>
        <v>0.12323376273361568</v>
      </c>
    </row>
    <row r="470" spans="1:17">
      <c r="A470" s="10" t="s">
        <v>303</v>
      </c>
      <c r="B470" s="11" t="s">
        <v>437</v>
      </c>
      <c r="C470" s="11" t="s">
        <v>12</v>
      </c>
      <c r="D470" s="11" t="s">
        <v>146</v>
      </c>
      <c r="E470" s="11" t="s">
        <v>10</v>
      </c>
      <c r="F470" s="11">
        <v>10</v>
      </c>
      <c r="G470" s="11">
        <v>2</v>
      </c>
      <c r="H470" s="12">
        <v>2.2999999999999998</v>
      </c>
      <c r="I470" s="11" t="str">
        <f t="shared" si="28"/>
        <v>low</v>
      </c>
      <c r="J470" s="11" t="s">
        <v>11</v>
      </c>
      <c r="K470" s="13">
        <v>12.82</v>
      </c>
      <c r="L470" s="13">
        <v>770.90791027267096</v>
      </c>
      <c r="M470" s="13">
        <v>2</v>
      </c>
      <c r="N470" s="13">
        <v>4</v>
      </c>
      <c r="O470" s="13">
        <f t="shared" si="29"/>
        <v>770.90791027267096</v>
      </c>
      <c r="P470" s="13">
        <f t="shared" si="30"/>
        <v>60.133222330161537</v>
      </c>
      <c r="Q470" s="95">
        <f t="shared" si="31"/>
        <v>216.47960038858153</v>
      </c>
    </row>
    <row r="471" spans="1:17">
      <c r="A471" s="10" t="s">
        <v>303</v>
      </c>
      <c r="B471" s="11" t="s">
        <v>438</v>
      </c>
      <c r="C471" s="11" t="s">
        <v>8</v>
      </c>
      <c r="D471" s="11" t="s">
        <v>146</v>
      </c>
      <c r="E471" s="11" t="s">
        <v>10</v>
      </c>
      <c r="F471" s="11">
        <v>10</v>
      </c>
      <c r="G471" s="11">
        <v>2</v>
      </c>
      <c r="H471" s="12">
        <v>2.2999999999999998</v>
      </c>
      <c r="I471" s="11" t="str">
        <f t="shared" si="28"/>
        <v>low</v>
      </c>
      <c r="J471" s="11" t="s">
        <v>11</v>
      </c>
      <c r="K471" s="13">
        <v>124.54</v>
      </c>
      <c r="L471" s="13">
        <v>247.57500824543999</v>
      </c>
      <c r="M471" s="13">
        <v>2</v>
      </c>
      <c r="N471" s="13">
        <v>4</v>
      </c>
      <c r="O471" s="13">
        <f t="shared" si="29"/>
        <v>247.57500824543999</v>
      </c>
      <c r="P471" s="13">
        <f t="shared" si="30"/>
        <v>1.9879155953544241</v>
      </c>
      <c r="Q471" s="95">
        <f t="shared" si="31"/>
        <v>7.156496143275926</v>
      </c>
    </row>
    <row r="472" spans="1:17">
      <c r="A472" s="10" t="s">
        <v>303</v>
      </c>
      <c r="B472" s="11" t="s">
        <v>438</v>
      </c>
      <c r="C472" s="11" t="s">
        <v>12</v>
      </c>
      <c r="D472" s="11" t="s">
        <v>146</v>
      </c>
      <c r="E472" s="11" t="s">
        <v>10</v>
      </c>
      <c r="F472" s="11">
        <v>10</v>
      </c>
      <c r="G472" s="11">
        <v>2</v>
      </c>
      <c r="H472" s="12">
        <v>2.2999999999999998</v>
      </c>
      <c r="I472" s="11" t="str">
        <f t="shared" si="28"/>
        <v>low</v>
      </c>
      <c r="J472" s="11" t="s">
        <v>11</v>
      </c>
      <c r="K472" s="13">
        <v>90.74</v>
      </c>
      <c r="L472" s="13">
        <v>737.05621801006703</v>
      </c>
      <c r="M472" s="13">
        <v>2</v>
      </c>
      <c r="N472" s="13">
        <v>4</v>
      </c>
      <c r="O472" s="13">
        <f t="shared" si="29"/>
        <v>737.05621801006703</v>
      </c>
      <c r="P472" s="13">
        <f t="shared" si="30"/>
        <v>8.1227266697164104</v>
      </c>
      <c r="Q472" s="95">
        <f t="shared" si="31"/>
        <v>29.241816010979079</v>
      </c>
    </row>
    <row r="473" spans="1:17">
      <c r="A473" s="10" t="s">
        <v>303</v>
      </c>
      <c r="B473" s="11" t="s">
        <v>439</v>
      </c>
      <c r="C473" s="11" t="s">
        <v>8</v>
      </c>
      <c r="D473" s="11" t="s">
        <v>146</v>
      </c>
      <c r="E473" s="11" t="s">
        <v>10</v>
      </c>
      <c r="F473" s="11">
        <v>10</v>
      </c>
      <c r="G473" s="11">
        <v>2</v>
      </c>
      <c r="H473" s="12">
        <v>2.2999999999999998</v>
      </c>
      <c r="I473" s="11" t="str">
        <f t="shared" si="28"/>
        <v>low</v>
      </c>
      <c r="J473" s="11" t="s">
        <v>11</v>
      </c>
      <c r="K473" s="13">
        <v>123.64</v>
      </c>
      <c r="L473" s="13">
        <v>14.6133184533077</v>
      </c>
      <c r="M473" s="13">
        <v>2</v>
      </c>
      <c r="N473" s="13">
        <v>4</v>
      </c>
      <c r="O473" s="13">
        <f t="shared" si="29"/>
        <v>14.6133184533077</v>
      </c>
      <c r="P473" s="13">
        <f t="shared" si="30"/>
        <v>0.11819248182875849</v>
      </c>
      <c r="Q473" s="95">
        <f t="shared" si="31"/>
        <v>0.42549293458353055</v>
      </c>
    </row>
    <row r="474" spans="1:17">
      <c r="A474" s="10" t="s">
        <v>303</v>
      </c>
      <c r="B474" s="11" t="s">
        <v>439</v>
      </c>
      <c r="C474" s="11" t="s">
        <v>12</v>
      </c>
      <c r="D474" s="11" t="s">
        <v>146</v>
      </c>
      <c r="E474" s="11" t="s">
        <v>10</v>
      </c>
      <c r="F474" s="11">
        <v>10</v>
      </c>
      <c r="G474" s="11">
        <v>2</v>
      </c>
      <c r="H474" s="12">
        <v>2.2999999999999998</v>
      </c>
      <c r="I474" s="11" t="str">
        <f t="shared" si="28"/>
        <v>low</v>
      </c>
      <c r="J474" s="11" t="s">
        <v>11</v>
      </c>
      <c r="K474" s="13">
        <v>123.64</v>
      </c>
      <c r="L474" s="13">
        <v>538.47748675852802</v>
      </c>
      <c r="M474" s="13">
        <v>2</v>
      </c>
      <c r="N474" s="13">
        <v>4</v>
      </c>
      <c r="O474" s="13">
        <f t="shared" si="29"/>
        <v>538.47748675852802</v>
      </c>
      <c r="P474" s="13">
        <f t="shared" si="30"/>
        <v>4.3552045192375282</v>
      </c>
      <c r="Q474" s="95">
        <f t="shared" si="31"/>
        <v>15.678736269255102</v>
      </c>
    </row>
    <row r="475" spans="1:17">
      <c r="A475" s="10" t="s">
        <v>303</v>
      </c>
      <c r="B475" s="11" t="s">
        <v>440</v>
      </c>
      <c r="C475" s="11" t="s">
        <v>8</v>
      </c>
      <c r="D475" s="11" t="s">
        <v>146</v>
      </c>
      <c r="E475" s="11" t="s">
        <v>10</v>
      </c>
      <c r="F475" s="11">
        <v>10</v>
      </c>
      <c r="G475" s="11">
        <v>1</v>
      </c>
      <c r="H475" s="12">
        <v>2.7</v>
      </c>
      <c r="I475" s="11" t="str">
        <f t="shared" si="28"/>
        <v>medium</v>
      </c>
      <c r="J475" s="11" t="s">
        <v>11</v>
      </c>
      <c r="K475" s="13">
        <v>130.13</v>
      </c>
      <c r="L475" s="13">
        <v>11.858608328613</v>
      </c>
      <c r="M475" s="13">
        <v>2</v>
      </c>
      <c r="N475" s="13">
        <v>4</v>
      </c>
      <c r="O475" s="13">
        <f t="shared" si="29"/>
        <v>11.858608328613</v>
      </c>
      <c r="P475" s="13">
        <f t="shared" si="30"/>
        <v>9.1128935131122732E-2</v>
      </c>
      <c r="Q475" s="95">
        <f t="shared" si="31"/>
        <v>0.32806416647204184</v>
      </c>
    </row>
    <row r="476" spans="1:17">
      <c r="A476" s="10" t="s">
        <v>303</v>
      </c>
      <c r="B476" s="11" t="s">
        <v>440</v>
      </c>
      <c r="C476" s="11" t="s">
        <v>12</v>
      </c>
      <c r="D476" s="11" t="s">
        <v>146</v>
      </c>
      <c r="E476" s="11" t="s">
        <v>10</v>
      </c>
      <c r="F476" s="11">
        <v>10</v>
      </c>
      <c r="G476" s="11">
        <v>1</v>
      </c>
      <c r="H476" s="12">
        <v>2.7</v>
      </c>
      <c r="I476" s="11" t="str">
        <f t="shared" si="28"/>
        <v>medium</v>
      </c>
      <c r="J476" s="11" t="s">
        <v>11</v>
      </c>
      <c r="K476" s="13">
        <v>19.5</v>
      </c>
      <c r="L476" s="13">
        <v>666.65174129106003</v>
      </c>
      <c r="M476" s="13">
        <v>2</v>
      </c>
      <c r="N476" s="13">
        <v>4</v>
      </c>
      <c r="O476" s="13">
        <f t="shared" si="29"/>
        <v>666.65174129106003</v>
      </c>
      <c r="P476" s="13">
        <f t="shared" si="30"/>
        <v>34.187268784156927</v>
      </c>
      <c r="Q476" s="95">
        <f t="shared" si="31"/>
        <v>123.07416762296494</v>
      </c>
    </row>
    <row r="477" spans="1:17">
      <c r="A477" s="10" t="s">
        <v>303</v>
      </c>
      <c r="B477" s="11" t="s">
        <v>441</v>
      </c>
      <c r="C477" s="11" t="s">
        <v>8</v>
      </c>
      <c r="D477" s="11" t="s">
        <v>146</v>
      </c>
      <c r="E477" s="11" t="s">
        <v>10</v>
      </c>
      <c r="F477" s="11">
        <v>10</v>
      </c>
      <c r="G477" s="11">
        <v>1</v>
      </c>
      <c r="H477" s="12">
        <v>2.7</v>
      </c>
      <c r="I477" s="11" t="str">
        <f t="shared" si="28"/>
        <v>medium</v>
      </c>
      <c r="J477" s="11" t="s">
        <v>11</v>
      </c>
      <c r="K477" s="13">
        <v>123.55</v>
      </c>
      <c r="L477" s="13">
        <v>4.6829666826313003</v>
      </c>
      <c r="M477" s="13">
        <v>2</v>
      </c>
      <c r="N477" s="13">
        <v>4</v>
      </c>
      <c r="O477" s="13">
        <f t="shared" si="29"/>
        <v>4.6829666826313003</v>
      </c>
      <c r="P477" s="13">
        <f t="shared" si="30"/>
        <v>3.790341305245893E-2</v>
      </c>
      <c r="Q477" s="95">
        <f t="shared" si="31"/>
        <v>0.13645228698885215</v>
      </c>
    </row>
    <row r="478" spans="1:17">
      <c r="A478" s="10" t="s">
        <v>303</v>
      </c>
      <c r="B478" s="11" t="s">
        <v>441</v>
      </c>
      <c r="C478" s="11" t="s">
        <v>12</v>
      </c>
      <c r="D478" s="11" t="s">
        <v>146</v>
      </c>
      <c r="E478" s="11" t="s">
        <v>10</v>
      </c>
      <c r="F478" s="11">
        <v>10</v>
      </c>
      <c r="G478" s="11">
        <v>1</v>
      </c>
      <c r="H478" s="12">
        <v>2.7</v>
      </c>
      <c r="I478" s="11" t="str">
        <f t="shared" si="28"/>
        <v>medium</v>
      </c>
      <c r="J478" s="11" t="s">
        <v>11</v>
      </c>
      <c r="K478" s="13">
        <v>123.55</v>
      </c>
      <c r="L478" s="13">
        <v>10.0438499245298</v>
      </c>
      <c r="M478" s="13">
        <v>2</v>
      </c>
      <c r="N478" s="13">
        <v>4</v>
      </c>
      <c r="O478" s="13">
        <f t="shared" si="29"/>
        <v>10.0438499245298</v>
      </c>
      <c r="P478" s="13">
        <f t="shared" si="30"/>
        <v>8.129380756398058E-2</v>
      </c>
      <c r="Q478" s="95">
        <f t="shared" si="31"/>
        <v>0.29265770723033008</v>
      </c>
    </row>
    <row r="479" spans="1:17">
      <c r="A479" s="10" t="s">
        <v>303</v>
      </c>
      <c r="B479" s="11" t="s">
        <v>442</v>
      </c>
      <c r="C479" s="11" t="s">
        <v>12</v>
      </c>
      <c r="D479" s="11" t="s">
        <v>146</v>
      </c>
      <c r="E479" s="11" t="s">
        <v>10</v>
      </c>
      <c r="F479" s="11">
        <v>10</v>
      </c>
      <c r="G479" s="11">
        <v>1</v>
      </c>
      <c r="H479" s="12">
        <v>2.7</v>
      </c>
      <c r="I479" s="11" t="str">
        <f t="shared" si="28"/>
        <v>medium</v>
      </c>
      <c r="J479" s="11" t="s">
        <v>11</v>
      </c>
      <c r="K479" s="13">
        <v>123.77</v>
      </c>
      <c r="L479" s="13">
        <v>6.7664885137234503</v>
      </c>
      <c r="M479" s="13">
        <v>2</v>
      </c>
      <c r="N479" s="13">
        <v>4</v>
      </c>
      <c r="O479" s="13">
        <f t="shared" si="29"/>
        <v>6.7664885137234503</v>
      </c>
      <c r="P479" s="13">
        <f t="shared" si="30"/>
        <v>5.4669859527538583E-2</v>
      </c>
      <c r="Q479" s="95">
        <f t="shared" si="31"/>
        <v>0.19681149429913888</v>
      </c>
    </row>
    <row r="480" spans="1:17">
      <c r="A480" s="10" t="s">
        <v>303</v>
      </c>
      <c r="B480" s="11" t="s">
        <v>443</v>
      </c>
      <c r="C480" s="11" t="s">
        <v>12</v>
      </c>
      <c r="D480" s="11" t="s">
        <v>146</v>
      </c>
      <c r="E480" s="11" t="s">
        <v>10</v>
      </c>
      <c r="F480" s="11">
        <v>10</v>
      </c>
      <c r="G480" s="11">
        <v>1</v>
      </c>
      <c r="H480" s="12">
        <v>2.7</v>
      </c>
      <c r="I480" s="11" t="str">
        <f t="shared" si="28"/>
        <v>medium</v>
      </c>
      <c r="J480" s="11" t="s">
        <v>11</v>
      </c>
      <c r="K480" s="13">
        <v>12.01</v>
      </c>
      <c r="L480" s="13">
        <v>625.39327788107403</v>
      </c>
      <c r="M480" s="13">
        <v>2</v>
      </c>
      <c r="N480" s="13">
        <v>4</v>
      </c>
      <c r="O480" s="13">
        <f t="shared" si="29"/>
        <v>625.39327788107403</v>
      </c>
      <c r="P480" s="13">
        <f t="shared" si="30"/>
        <v>52.072712562953711</v>
      </c>
      <c r="Q480" s="95">
        <f t="shared" si="31"/>
        <v>187.46176522663336</v>
      </c>
    </row>
    <row r="481" spans="1:17">
      <c r="A481" s="10" t="s">
        <v>303</v>
      </c>
      <c r="B481" s="11" t="s">
        <v>444</v>
      </c>
      <c r="C481" s="11" t="s">
        <v>8</v>
      </c>
      <c r="D481" s="11" t="s">
        <v>146</v>
      </c>
      <c r="E481" s="11" t="s">
        <v>10</v>
      </c>
      <c r="F481" s="11">
        <v>10</v>
      </c>
      <c r="G481" s="11">
        <v>2</v>
      </c>
      <c r="H481" s="12">
        <v>2.7</v>
      </c>
      <c r="I481" s="11" t="str">
        <f t="shared" si="28"/>
        <v>medium</v>
      </c>
      <c r="J481" s="11" t="s">
        <v>11</v>
      </c>
      <c r="K481" s="13">
        <v>122.02</v>
      </c>
      <c r="L481" s="13">
        <v>5.5892344149848201</v>
      </c>
      <c r="M481" s="13">
        <v>2</v>
      </c>
      <c r="N481" s="13">
        <v>4</v>
      </c>
      <c r="O481" s="13">
        <f t="shared" si="29"/>
        <v>5.5892344149848201</v>
      </c>
      <c r="P481" s="13">
        <f t="shared" si="30"/>
        <v>4.5805887682222754E-2</v>
      </c>
      <c r="Q481" s="95">
        <f t="shared" si="31"/>
        <v>0.16490119565600189</v>
      </c>
    </row>
    <row r="482" spans="1:17">
      <c r="A482" s="10" t="s">
        <v>303</v>
      </c>
      <c r="B482" s="11" t="s">
        <v>444</v>
      </c>
      <c r="C482" s="11" t="s">
        <v>12</v>
      </c>
      <c r="D482" s="11" t="s">
        <v>146</v>
      </c>
      <c r="E482" s="11" t="s">
        <v>10</v>
      </c>
      <c r="F482" s="11">
        <v>10</v>
      </c>
      <c r="G482" s="11">
        <v>2</v>
      </c>
      <c r="H482" s="12">
        <v>2.7</v>
      </c>
      <c r="I482" s="11" t="str">
        <f t="shared" si="28"/>
        <v>medium</v>
      </c>
      <c r="J482" s="11" t="s">
        <v>11</v>
      </c>
      <c r="K482" s="13">
        <v>27.01</v>
      </c>
      <c r="L482" s="13">
        <v>713.71576227582102</v>
      </c>
      <c r="M482" s="13">
        <v>2</v>
      </c>
      <c r="N482" s="13">
        <v>4</v>
      </c>
      <c r="O482" s="13">
        <f t="shared" si="29"/>
        <v>713.71576227582102</v>
      </c>
      <c r="P482" s="13">
        <f t="shared" si="30"/>
        <v>26.424130406361385</v>
      </c>
      <c r="Q482" s="95">
        <f t="shared" si="31"/>
        <v>95.126869462900984</v>
      </c>
    </row>
    <row r="483" spans="1:17">
      <c r="A483" s="10" t="s">
        <v>303</v>
      </c>
      <c r="B483" s="11" t="s">
        <v>445</v>
      </c>
      <c r="C483" s="11" t="s">
        <v>8</v>
      </c>
      <c r="D483" s="11" t="s">
        <v>146</v>
      </c>
      <c r="E483" s="11" t="s">
        <v>10</v>
      </c>
      <c r="F483" s="11">
        <v>10</v>
      </c>
      <c r="G483" s="11">
        <v>2</v>
      </c>
      <c r="H483" s="12">
        <v>2.7</v>
      </c>
      <c r="I483" s="11" t="str">
        <f t="shared" si="28"/>
        <v>medium</v>
      </c>
      <c r="J483" s="11" t="s">
        <v>11</v>
      </c>
      <c r="K483" s="13">
        <v>120.01</v>
      </c>
      <c r="L483" s="13">
        <v>150.09749020313501</v>
      </c>
      <c r="M483" s="13">
        <v>2</v>
      </c>
      <c r="N483" s="13">
        <v>4</v>
      </c>
      <c r="O483" s="13">
        <f t="shared" si="29"/>
        <v>150.09749020313501</v>
      </c>
      <c r="P483" s="13">
        <f t="shared" si="30"/>
        <v>1.2507081926767354</v>
      </c>
      <c r="Q483" s="95">
        <f t="shared" si="31"/>
        <v>4.5025494936362476</v>
      </c>
    </row>
    <row r="484" spans="1:17">
      <c r="A484" s="10" t="s">
        <v>303</v>
      </c>
      <c r="B484" s="11" t="s">
        <v>445</v>
      </c>
      <c r="C484" s="11" t="s">
        <v>12</v>
      </c>
      <c r="D484" s="11" t="s">
        <v>146</v>
      </c>
      <c r="E484" s="11" t="s">
        <v>10</v>
      </c>
      <c r="F484" s="11">
        <v>10</v>
      </c>
      <c r="G484" s="11">
        <v>2</v>
      </c>
      <c r="H484" s="12">
        <v>2.7</v>
      </c>
      <c r="I484" s="11" t="str">
        <f t="shared" si="28"/>
        <v>medium</v>
      </c>
      <c r="J484" s="11" t="s">
        <v>11</v>
      </c>
      <c r="K484" s="13">
        <v>125.09</v>
      </c>
      <c r="L484" s="13">
        <v>48.463794797176199</v>
      </c>
      <c r="M484" s="13">
        <v>2</v>
      </c>
      <c r="N484" s="13">
        <v>4</v>
      </c>
      <c r="O484" s="13">
        <f t="shared" si="29"/>
        <v>48.463794797176199</v>
      </c>
      <c r="P484" s="13">
        <f t="shared" si="30"/>
        <v>0.38743140776381962</v>
      </c>
      <c r="Q484" s="95">
        <f t="shared" si="31"/>
        <v>1.3947530679497506</v>
      </c>
    </row>
    <row r="485" spans="1:17">
      <c r="A485" s="10" t="s">
        <v>303</v>
      </c>
      <c r="B485" s="11" t="s">
        <v>446</v>
      </c>
      <c r="C485" s="11" t="s">
        <v>12</v>
      </c>
      <c r="D485" s="11" t="s">
        <v>146</v>
      </c>
      <c r="E485" s="11" t="s">
        <v>10</v>
      </c>
      <c r="F485" s="11">
        <v>10</v>
      </c>
      <c r="G485" s="11">
        <v>2</v>
      </c>
      <c r="H485" s="12">
        <v>2.7</v>
      </c>
      <c r="I485" s="11" t="str">
        <f t="shared" si="28"/>
        <v>medium</v>
      </c>
      <c r="J485" s="11" t="s">
        <v>11</v>
      </c>
      <c r="K485" s="13">
        <v>120</v>
      </c>
      <c r="L485" s="13">
        <v>610.13419834353397</v>
      </c>
      <c r="M485" s="13">
        <v>2</v>
      </c>
      <c r="N485" s="13">
        <v>4</v>
      </c>
      <c r="O485" s="13">
        <f t="shared" si="29"/>
        <v>610.13419834353397</v>
      </c>
      <c r="P485" s="13">
        <f t="shared" si="30"/>
        <v>5.084451652862783</v>
      </c>
      <c r="Q485" s="95">
        <f t="shared" si="31"/>
        <v>18.30402595030602</v>
      </c>
    </row>
    <row r="486" spans="1:17">
      <c r="A486" s="10" t="s">
        <v>303</v>
      </c>
      <c r="B486" s="11" t="s">
        <v>447</v>
      </c>
      <c r="C486" s="11" t="s">
        <v>8</v>
      </c>
      <c r="D486" s="11" t="s">
        <v>146</v>
      </c>
      <c r="E486" s="11" t="s">
        <v>10</v>
      </c>
      <c r="F486" s="11">
        <v>10</v>
      </c>
      <c r="G486" s="11">
        <v>2</v>
      </c>
      <c r="H486" s="12">
        <v>2.7</v>
      </c>
      <c r="I486" s="11" t="str">
        <f t="shared" si="28"/>
        <v>medium</v>
      </c>
      <c r="J486" s="11" t="s">
        <v>11</v>
      </c>
      <c r="K486" s="13">
        <v>123.42</v>
      </c>
      <c r="L486" s="13">
        <v>5.5249179561266404</v>
      </c>
      <c r="M486" s="13">
        <v>2</v>
      </c>
      <c r="N486" s="13">
        <v>4</v>
      </c>
      <c r="O486" s="13">
        <f t="shared" si="29"/>
        <v>5.5249179561266404</v>
      </c>
      <c r="P486" s="13">
        <f t="shared" si="30"/>
        <v>4.4765175466914928E-2</v>
      </c>
      <c r="Q486" s="95">
        <f t="shared" si="31"/>
        <v>0.16115463168089372</v>
      </c>
    </row>
    <row r="487" spans="1:17">
      <c r="A487" s="10" t="s">
        <v>303</v>
      </c>
      <c r="B487" s="11" t="s">
        <v>447</v>
      </c>
      <c r="C487" s="11" t="s">
        <v>12</v>
      </c>
      <c r="D487" s="11" t="s">
        <v>146</v>
      </c>
      <c r="E487" s="11" t="s">
        <v>10</v>
      </c>
      <c r="F487" s="11">
        <v>10</v>
      </c>
      <c r="G487" s="11">
        <v>2</v>
      </c>
      <c r="H487" s="12">
        <v>2.7</v>
      </c>
      <c r="I487" s="11" t="str">
        <f t="shared" si="28"/>
        <v>medium</v>
      </c>
      <c r="J487" s="11" t="s">
        <v>11</v>
      </c>
      <c r="K487" s="13">
        <v>17</v>
      </c>
      <c r="L487" s="13">
        <v>646.37423831388196</v>
      </c>
      <c r="M487" s="13">
        <v>2</v>
      </c>
      <c r="N487" s="13">
        <v>4</v>
      </c>
      <c r="O487" s="13">
        <f t="shared" si="29"/>
        <v>646.37423831388196</v>
      </c>
      <c r="P487" s="13">
        <f t="shared" si="30"/>
        <v>38.022014018463643</v>
      </c>
      <c r="Q487" s="95">
        <f t="shared" si="31"/>
        <v>136.8792504664691</v>
      </c>
    </row>
    <row r="488" spans="1:17">
      <c r="A488" s="10" t="s">
        <v>303</v>
      </c>
      <c r="B488" s="11" t="s">
        <v>448</v>
      </c>
      <c r="C488" s="11" t="s">
        <v>8</v>
      </c>
      <c r="D488" s="11" t="s">
        <v>146</v>
      </c>
      <c r="E488" s="11" t="s">
        <v>10</v>
      </c>
      <c r="F488" s="11">
        <v>10</v>
      </c>
      <c r="G488" s="11">
        <v>1</v>
      </c>
      <c r="H488" s="12">
        <v>3.2</v>
      </c>
      <c r="I488" s="11" t="str">
        <f t="shared" si="28"/>
        <v>high</v>
      </c>
      <c r="J488" s="11" t="s">
        <v>11</v>
      </c>
      <c r="K488" s="13">
        <v>123.22</v>
      </c>
      <c r="L488" s="13">
        <v>107.538840478027</v>
      </c>
      <c r="M488" s="13">
        <v>2</v>
      </c>
      <c r="N488" s="13">
        <v>4</v>
      </c>
      <c r="O488" s="13">
        <f t="shared" si="29"/>
        <v>107.538840478027</v>
      </c>
      <c r="P488" s="13">
        <f t="shared" si="30"/>
        <v>0.87273852035405775</v>
      </c>
      <c r="Q488" s="95">
        <f t="shared" si="31"/>
        <v>3.1418586732746081</v>
      </c>
    </row>
    <row r="489" spans="1:17">
      <c r="A489" s="10" t="s">
        <v>303</v>
      </c>
      <c r="B489" s="11" t="s">
        <v>448</v>
      </c>
      <c r="C489" s="11" t="s">
        <v>12</v>
      </c>
      <c r="D489" s="11" t="s">
        <v>146</v>
      </c>
      <c r="E489" s="11" t="s">
        <v>10</v>
      </c>
      <c r="F489" s="11">
        <v>10</v>
      </c>
      <c r="G489" s="11">
        <v>1</v>
      </c>
      <c r="H489" s="12">
        <v>3.2</v>
      </c>
      <c r="I489" s="11" t="str">
        <f t="shared" si="28"/>
        <v>high</v>
      </c>
      <c r="J489" s="11" t="s">
        <v>11</v>
      </c>
      <c r="K489" s="13">
        <v>20</v>
      </c>
      <c r="L489" s="13">
        <v>741.644105482545</v>
      </c>
      <c r="M489" s="13">
        <v>2</v>
      </c>
      <c r="N489" s="13">
        <v>4</v>
      </c>
      <c r="O489" s="13">
        <f t="shared" si="29"/>
        <v>741.644105482545</v>
      </c>
      <c r="P489" s="13">
        <f t="shared" si="30"/>
        <v>37.082205274127247</v>
      </c>
      <c r="Q489" s="95">
        <f t="shared" si="31"/>
        <v>133.49593898685811</v>
      </c>
    </row>
    <row r="490" spans="1:17">
      <c r="A490" s="10" t="s">
        <v>303</v>
      </c>
      <c r="B490" s="11" t="s">
        <v>449</v>
      </c>
      <c r="C490" s="11" t="s">
        <v>8</v>
      </c>
      <c r="D490" s="11" t="s">
        <v>146</v>
      </c>
      <c r="E490" s="11" t="s">
        <v>10</v>
      </c>
      <c r="F490" s="11">
        <v>10</v>
      </c>
      <c r="G490" s="11">
        <v>1</v>
      </c>
      <c r="H490" s="12">
        <v>3.2</v>
      </c>
      <c r="I490" s="11" t="str">
        <f t="shared" si="28"/>
        <v>high</v>
      </c>
      <c r="J490" s="11" t="s">
        <v>11</v>
      </c>
      <c r="K490" s="13">
        <v>9</v>
      </c>
      <c r="L490" s="13">
        <v>805.08925873933902</v>
      </c>
      <c r="M490" s="13">
        <v>2</v>
      </c>
      <c r="N490" s="13">
        <v>4</v>
      </c>
      <c r="O490" s="13">
        <f t="shared" si="29"/>
        <v>805.08925873933902</v>
      </c>
      <c r="P490" s="13">
        <f t="shared" si="30"/>
        <v>89.454362082148776</v>
      </c>
      <c r="Q490" s="95">
        <f t="shared" si="31"/>
        <v>322.03570349573556</v>
      </c>
    </row>
    <row r="491" spans="1:17">
      <c r="A491" s="10" t="s">
        <v>303</v>
      </c>
      <c r="B491" s="11" t="s">
        <v>449</v>
      </c>
      <c r="C491" s="11" t="s">
        <v>12</v>
      </c>
      <c r="D491" s="11" t="s">
        <v>146</v>
      </c>
      <c r="E491" s="11" t="s">
        <v>10</v>
      </c>
      <c r="F491" s="11">
        <v>10</v>
      </c>
      <c r="G491" s="11">
        <v>1</v>
      </c>
      <c r="H491" s="12">
        <v>3.2</v>
      </c>
      <c r="I491" s="11" t="str">
        <f t="shared" si="28"/>
        <v>high</v>
      </c>
      <c r="J491" s="11" t="s">
        <v>11</v>
      </c>
      <c r="K491" s="13">
        <v>7.79</v>
      </c>
      <c r="L491" s="13">
        <v>719.69972644592201</v>
      </c>
      <c r="M491" s="13">
        <v>2</v>
      </c>
      <c r="N491" s="13">
        <v>4</v>
      </c>
      <c r="O491" s="13">
        <f t="shared" si="29"/>
        <v>719.69972644592201</v>
      </c>
      <c r="P491" s="13">
        <f t="shared" si="30"/>
        <v>92.387641392287804</v>
      </c>
      <c r="Q491" s="95">
        <f t="shared" si="31"/>
        <v>332.59550901223611</v>
      </c>
    </row>
    <row r="492" spans="1:17">
      <c r="A492" s="10" t="s">
        <v>303</v>
      </c>
      <c r="B492" s="11" t="s">
        <v>450</v>
      </c>
      <c r="C492" s="11" t="s">
        <v>8</v>
      </c>
      <c r="D492" s="11" t="s">
        <v>146</v>
      </c>
      <c r="E492" s="11" t="s">
        <v>10</v>
      </c>
      <c r="F492" s="11">
        <v>10</v>
      </c>
      <c r="G492" s="11">
        <v>1</v>
      </c>
      <c r="H492" s="12">
        <v>3.2</v>
      </c>
      <c r="I492" s="11" t="str">
        <f t="shared" si="28"/>
        <v>high</v>
      </c>
      <c r="J492" s="11" t="s">
        <v>11</v>
      </c>
      <c r="K492" s="13">
        <v>123.89</v>
      </c>
      <c r="L492" s="13">
        <v>211.68019737018599</v>
      </c>
      <c r="M492" s="13">
        <v>2</v>
      </c>
      <c r="N492" s="13">
        <v>4</v>
      </c>
      <c r="O492" s="13">
        <f t="shared" si="29"/>
        <v>211.68019737018599</v>
      </c>
      <c r="P492" s="13">
        <f t="shared" si="30"/>
        <v>1.7086140719201388</v>
      </c>
      <c r="Q492" s="95">
        <f t="shared" si="31"/>
        <v>6.1510106589125</v>
      </c>
    </row>
    <row r="493" spans="1:17">
      <c r="A493" s="10" t="s">
        <v>303</v>
      </c>
      <c r="B493" s="11" t="s">
        <v>450</v>
      </c>
      <c r="C493" s="11" t="s">
        <v>12</v>
      </c>
      <c r="D493" s="11" t="s">
        <v>146</v>
      </c>
      <c r="E493" s="11" t="s">
        <v>10</v>
      </c>
      <c r="F493" s="11">
        <v>10</v>
      </c>
      <c r="G493" s="11">
        <v>1</v>
      </c>
      <c r="H493" s="12">
        <v>3.2</v>
      </c>
      <c r="I493" s="11" t="str">
        <f t="shared" si="28"/>
        <v>high</v>
      </c>
      <c r="J493" s="11" t="s">
        <v>11</v>
      </c>
      <c r="K493" s="13">
        <v>123.9</v>
      </c>
      <c r="L493" s="13">
        <v>17.024914026975701</v>
      </c>
      <c r="M493" s="13">
        <v>2</v>
      </c>
      <c r="N493" s="13">
        <v>4</v>
      </c>
      <c r="O493" s="13">
        <f t="shared" si="29"/>
        <v>17.024914026975701</v>
      </c>
      <c r="P493" s="13">
        <f t="shared" si="30"/>
        <v>0.13740850707809282</v>
      </c>
      <c r="Q493" s="95">
        <f t="shared" si="31"/>
        <v>0.49467062548113422</v>
      </c>
    </row>
    <row r="494" spans="1:17">
      <c r="A494" s="10" t="s">
        <v>303</v>
      </c>
      <c r="B494" s="11" t="s">
        <v>451</v>
      </c>
      <c r="C494" s="11" t="s">
        <v>8</v>
      </c>
      <c r="D494" s="11" t="s">
        <v>146</v>
      </c>
      <c r="E494" s="11" t="s">
        <v>10</v>
      </c>
      <c r="F494" s="11">
        <v>10</v>
      </c>
      <c r="G494" s="11">
        <v>1</v>
      </c>
      <c r="H494" s="12">
        <v>3.2</v>
      </c>
      <c r="I494" s="11" t="str">
        <f t="shared" si="28"/>
        <v>high</v>
      </c>
      <c r="J494" s="11" t="s">
        <v>11</v>
      </c>
      <c r="K494" s="13">
        <v>125</v>
      </c>
      <c r="L494" s="13">
        <v>186.22743900639199</v>
      </c>
      <c r="M494" s="13">
        <v>2</v>
      </c>
      <c r="N494" s="13">
        <v>4</v>
      </c>
      <c r="O494" s="13">
        <f t="shared" si="29"/>
        <v>186.22743900639199</v>
      </c>
      <c r="P494" s="13">
        <f t="shared" si="30"/>
        <v>1.4898195120511359</v>
      </c>
      <c r="Q494" s="95">
        <f t="shared" si="31"/>
        <v>5.3633502433840894</v>
      </c>
    </row>
    <row r="495" spans="1:17">
      <c r="A495" s="10" t="s">
        <v>303</v>
      </c>
      <c r="B495" s="11" t="s">
        <v>451</v>
      </c>
      <c r="C495" s="11" t="s">
        <v>12</v>
      </c>
      <c r="D495" s="11" t="s">
        <v>146</v>
      </c>
      <c r="E495" s="11" t="s">
        <v>10</v>
      </c>
      <c r="F495" s="11">
        <v>10</v>
      </c>
      <c r="G495" s="11">
        <v>1</v>
      </c>
      <c r="H495" s="12">
        <v>3.2</v>
      </c>
      <c r="I495" s="11" t="str">
        <f t="shared" si="28"/>
        <v>high</v>
      </c>
      <c r="J495" s="11" t="s">
        <v>11</v>
      </c>
      <c r="K495" s="13">
        <v>9</v>
      </c>
      <c r="L495" s="13">
        <v>712.50228877258303</v>
      </c>
      <c r="M495" s="13">
        <v>2</v>
      </c>
      <c r="N495" s="13">
        <v>4</v>
      </c>
      <c r="O495" s="13">
        <f t="shared" si="29"/>
        <v>712.50228877258303</v>
      </c>
      <c r="P495" s="13">
        <f t="shared" si="30"/>
        <v>79.166920974731454</v>
      </c>
      <c r="Q495" s="95">
        <f t="shared" si="31"/>
        <v>285.00091550903323</v>
      </c>
    </row>
    <row r="496" spans="1:17">
      <c r="A496" s="10" t="s">
        <v>303</v>
      </c>
      <c r="B496" s="11" t="s">
        <v>452</v>
      </c>
      <c r="C496" s="11" t="s">
        <v>8</v>
      </c>
      <c r="D496" s="11" t="s">
        <v>146</v>
      </c>
      <c r="E496" s="11" t="s">
        <v>10</v>
      </c>
      <c r="F496" s="11">
        <v>10</v>
      </c>
      <c r="G496" s="11">
        <v>2</v>
      </c>
      <c r="H496" s="12">
        <v>3.2</v>
      </c>
      <c r="I496" s="11" t="str">
        <f t="shared" si="28"/>
        <v>high</v>
      </c>
      <c r="J496" s="11" t="s">
        <v>11</v>
      </c>
      <c r="K496" s="13">
        <v>9</v>
      </c>
      <c r="L496" s="13">
        <v>730.31732740880602</v>
      </c>
      <c r="M496" s="13">
        <v>2</v>
      </c>
      <c r="N496" s="13">
        <v>4</v>
      </c>
      <c r="O496" s="13">
        <f t="shared" si="29"/>
        <v>730.31732740880602</v>
      </c>
      <c r="P496" s="13">
        <f t="shared" si="30"/>
        <v>81.146369712089552</v>
      </c>
      <c r="Q496" s="95">
        <f t="shared" si="31"/>
        <v>292.1269309635224</v>
      </c>
    </row>
    <row r="497" spans="1:17">
      <c r="A497" s="10" t="s">
        <v>303</v>
      </c>
      <c r="B497" s="11" t="s">
        <v>452</v>
      </c>
      <c r="C497" s="11" t="s">
        <v>12</v>
      </c>
      <c r="D497" s="11" t="s">
        <v>146</v>
      </c>
      <c r="E497" s="11" t="s">
        <v>10</v>
      </c>
      <c r="F497" s="11">
        <v>10</v>
      </c>
      <c r="G497" s="11">
        <v>2</v>
      </c>
      <c r="H497" s="12">
        <v>3.2</v>
      </c>
      <c r="I497" s="11" t="str">
        <f t="shared" si="28"/>
        <v>high</v>
      </c>
      <c r="J497" s="11" t="s">
        <v>11</v>
      </c>
      <c r="K497" s="13">
        <v>7.89</v>
      </c>
      <c r="L497" s="13">
        <v>783.77765930981502</v>
      </c>
      <c r="M497" s="13">
        <v>2</v>
      </c>
      <c r="N497" s="13">
        <v>4</v>
      </c>
      <c r="O497" s="13">
        <f t="shared" si="29"/>
        <v>783.77765930981502</v>
      </c>
      <c r="P497" s="13">
        <f t="shared" si="30"/>
        <v>99.338106376402422</v>
      </c>
      <c r="Q497" s="95">
        <f t="shared" si="31"/>
        <v>357.61718295504869</v>
      </c>
    </row>
    <row r="498" spans="1:17">
      <c r="A498" s="10" t="s">
        <v>303</v>
      </c>
      <c r="B498" s="11" t="s">
        <v>453</v>
      </c>
      <c r="C498" s="11" t="s">
        <v>8</v>
      </c>
      <c r="D498" s="11" t="s">
        <v>146</v>
      </c>
      <c r="E498" s="11" t="s">
        <v>10</v>
      </c>
      <c r="F498" s="11">
        <v>10</v>
      </c>
      <c r="G498" s="11">
        <v>2</v>
      </c>
      <c r="H498" s="12">
        <v>3.2</v>
      </c>
      <c r="I498" s="11" t="str">
        <f t="shared" si="28"/>
        <v>high</v>
      </c>
      <c r="J498" s="11" t="s">
        <v>11</v>
      </c>
      <c r="K498" s="13">
        <v>9</v>
      </c>
      <c r="L498" s="13">
        <v>498.56536402675999</v>
      </c>
      <c r="M498" s="13">
        <v>2</v>
      </c>
      <c r="N498" s="13">
        <v>4</v>
      </c>
      <c r="O498" s="13">
        <f t="shared" si="29"/>
        <v>498.56536402675999</v>
      </c>
      <c r="P498" s="13">
        <f t="shared" si="30"/>
        <v>55.396151558528885</v>
      </c>
      <c r="Q498" s="95">
        <f t="shared" si="31"/>
        <v>199.426145610704</v>
      </c>
    </row>
    <row r="499" spans="1:17">
      <c r="A499" s="10" t="s">
        <v>303</v>
      </c>
      <c r="B499" s="11" t="s">
        <v>453</v>
      </c>
      <c r="C499" s="11" t="s">
        <v>12</v>
      </c>
      <c r="D499" s="11" t="s">
        <v>146</v>
      </c>
      <c r="E499" s="11" t="s">
        <v>10</v>
      </c>
      <c r="F499" s="11">
        <v>10</v>
      </c>
      <c r="G499" s="11">
        <v>2</v>
      </c>
      <c r="H499" s="12">
        <v>3.2</v>
      </c>
      <c r="I499" s="11" t="str">
        <f t="shared" si="28"/>
        <v>high</v>
      </c>
      <c r="J499" s="11" t="s">
        <v>11</v>
      </c>
      <c r="K499" s="13">
        <v>7.5</v>
      </c>
      <c r="L499" s="13">
        <v>753.16016504612105</v>
      </c>
      <c r="M499" s="13">
        <v>2</v>
      </c>
      <c r="N499" s="13">
        <v>4</v>
      </c>
      <c r="O499" s="13">
        <f t="shared" si="29"/>
        <v>753.16016504612105</v>
      </c>
      <c r="P499" s="13">
        <f t="shared" si="30"/>
        <v>100.4213553394828</v>
      </c>
      <c r="Q499" s="95">
        <f t="shared" si="31"/>
        <v>361.51687922213813</v>
      </c>
    </row>
    <row r="500" spans="1:17">
      <c r="A500" s="10" t="s">
        <v>303</v>
      </c>
      <c r="B500" s="11" t="s">
        <v>454</v>
      </c>
      <c r="C500" s="11" t="s">
        <v>8</v>
      </c>
      <c r="D500" s="11" t="s">
        <v>146</v>
      </c>
      <c r="E500" s="11" t="s">
        <v>10</v>
      </c>
      <c r="F500" s="11">
        <v>10</v>
      </c>
      <c r="G500" s="11">
        <v>2</v>
      </c>
      <c r="H500" s="12">
        <v>3.2</v>
      </c>
      <c r="I500" s="11" t="str">
        <f t="shared" si="28"/>
        <v>high</v>
      </c>
      <c r="J500" s="11" t="s">
        <v>11</v>
      </c>
      <c r="K500" s="13">
        <v>35.01</v>
      </c>
      <c r="L500" s="13">
        <v>727.98658050132804</v>
      </c>
      <c r="M500" s="13">
        <v>2</v>
      </c>
      <c r="N500" s="13">
        <v>4</v>
      </c>
      <c r="O500" s="13">
        <f t="shared" si="29"/>
        <v>727.98658050132804</v>
      </c>
      <c r="P500" s="13">
        <f t="shared" si="30"/>
        <v>20.793675535599203</v>
      </c>
      <c r="Q500" s="95">
        <f t="shared" si="31"/>
        <v>74.85723192815712</v>
      </c>
    </row>
    <row r="501" spans="1:17">
      <c r="A501" s="10" t="s">
        <v>303</v>
      </c>
      <c r="B501" s="11" t="s">
        <v>454</v>
      </c>
      <c r="C501" s="11" t="s">
        <v>12</v>
      </c>
      <c r="D501" s="11" t="s">
        <v>146</v>
      </c>
      <c r="E501" s="11" t="s">
        <v>10</v>
      </c>
      <c r="F501" s="11">
        <v>10</v>
      </c>
      <c r="G501" s="11">
        <v>2</v>
      </c>
      <c r="H501" s="12">
        <v>3.2</v>
      </c>
      <c r="I501" s="11" t="str">
        <f t="shared" si="28"/>
        <v>high</v>
      </c>
      <c r="J501" s="11" t="s">
        <v>11</v>
      </c>
      <c r="K501" s="13">
        <v>19.61</v>
      </c>
      <c r="L501" s="13">
        <v>752.43087424235296</v>
      </c>
      <c r="M501" s="13">
        <v>2</v>
      </c>
      <c r="N501" s="13">
        <v>4</v>
      </c>
      <c r="O501" s="13">
        <f t="shared" si="29"/>
        <v>752.43087424235296</v>
      </c>
      <c r="P501" s="13">
        <f t="shared" si="30"/>
        <v>38.369753913429527</v>
      </c>
      <c r="Q501" s="95">
        <f t="shared" si="31"/>
        <v>138.13111408834629</v>
      </c>
    </row>
    <row r="502" spans="1:17">
      <c r="A502" s="10" t="s">
        <v>303</v>
      </c>
      <c r="B502" s="11" t="s">
        <v>455</v>
      </c>
      <c r="C502" s="11" t="s">
        <v>8</v>
      </c>
      <c r="D502" s="11" t="s">
        <v>146</v>
      </c>
      <c r="E502" s="11" t="s">
        <v>10</v>
      </c>
      <c r="F502" s="11">
        <v>10</v>
      </c>
      <c r="G502" s="11">
        <v>2</v>
      </c>
      <c r="H502" s="12">
        <v>3.2</v>
      </c>
      <c r="I502" s="11" t="str">
        <f t="shared" si="28"/>
        <v>high</v>
      </c>
      <c r="J502" s="11" t="s">
        <v>11</v>
      </c>
      <c r="K502" s="13">
        <v>55</v>
      </c>
      <c r="L502" s="13">
        <v>262.72194862096899</v>
      </c>
      <c r="M502" s="13">
        <v>2</v>
      </c>
      <c r="N502" s="13">
        <v>4</v>
      </c>
      <c r="O502" s="13">
        <f t="shared" si="29"/>
        <v>262.72194862096899</v>
      </c>
      <c r="P502" s="13">
        <f t="shared" si="30"/>
        <v>4.7767627021994361</v>
      </c>
      <c r="Q502" s="95">
        <f t="shared" si="31"/>
        <v>17.196345727917969</v>
      </c>
    </row>
    <row r="503" spans="1:17">
      <c r="A503" s="10" t="s">
        <v>303</v>
      </c>
      <c r="B503" s="11" t="s">
        <v>455</v>
      </c>
      <c r="C503" s="11" t="s">
        <v>12</v>
      </c>
      <c r="D503" s="11" t="s">
        <v>146</v>
      </c>
      <c r="E503" s="11" t="s">
        <v>10</v>
      </c>
      <c r="F503" s="11">
        <v>10</v>
      </c>
      <c r="G503" s="11">
        <v>2</v>
      </c>
      <c r="H503" s="12">
        <v>3.2</v>
      </c>
      <c r="I503" s="11" t="str">
        <f t="shared" si="28"/>
        <v>high</v>
      </c>
      <c r="J503" s="11" t="s">
        <v>11</v>
      </c>
      <c r="K503" s="13">
        <v>9</v>
      </c>
      <c r="L503" s="13">
        <v>653.75467136461498</v>
      </c>
      <c r="M503" s="13">
        <v>2</v>
      </c>
      <c r="N503" s="13">
        <v>4</v>
      </c>
      <c r="O503" s="13">
        <f t="shared" si="29"/>
        <v>653.75467136461498</v>
      </c>
      <c r="P503" s="13">
        <f t="shared" si="30"/>
        <v>72.639407929401671</v>
      </c>
      <c r="Q503" s="95">
        <f t="shared" si="31"/>
        <v>261.50186854584604</v>
      </c>
    </row>
    <row r="504" spans="1:17">
      <c r="A504" s="10" t="s">
        <v>528</v>
      </c>
      <c r="B504" s="11" t="s">
        <v>565</v>
      </c>
      <c r="C504" s="11" t="s">
        <v>8</v>
      </c>
      <c r="D504" s="11" t="s">
        <v>9</v>
      </c>
      <c r="E504" s="11" t="s">
        <v>10</v>
      </c>
      <c r="F504" s="11">
        <v>10</v>
      </c>
      <c r="G504" s="11">
        <v>1</v>
      </c>
      <c r="H504" s="12">
        <v>2.2999999999999998</v>
      </c>
      <c r="I504" s="11" t="str">
        <f t="shared" si="28"/>
        <v>low</v>
      </c>
      <c r="J504" s="11" t="s">
        <v>11</v>
      </c>
      <c r="K504" s="13">
        <v>5.52</v>
      </c>
      <c r="L504" s="13">
        <v>103.27073999010901</v>
      </c>
      <c r="M504" s="13">
        <v>2</v>
      </c>
      <c r="N504" s="13">
        <v>4</v>
      </c>
      <c r="O504" s="13">
        <f t="shared" si="29"/>
        <v>103.27073999010901</v>
      </c>
      <c r="P504" s="13">
        <f t="shared" si="30"/>
        <v>18.708467389512503</v>
      </c>
      <c r="Q504" s="95">
        <f t="shared" si="31"/>
        <v>67.350482602245009</v>
      </c>
    </row>
    <row r="505" spans="1:17">
      <c r="A505" s="10" t="s">
        <v>528</v>
      </c>
      <c r="B505" s="11" t="s">
        <v>565</v>
      </c>
      <c r="C505" s="11" t="s">
        <v>12</v>
      </c>
      <c r="D505" s="11" t="s">
        <v>9</v>
      </c>
      <c r="E505" s="11" t="s">
        <v>10</v>
      </c>
      <c r="F505" s="11">
        <v>10</v>
      </c>
      <c r="G505" s="11">
        <v>1</v>
      </c>
      <c r="H505" s="12">
        <v>2.2999999999999998</v>
      </c>
      <c r="I505" s="11" t="str">
        <f t="shared" si="28"/>
        <v>low</v>
      </c>
      <c r="J505" s="11" t="s">
        <v>11</v>
      </c>
      <c r="K505" s="13">
        <v>5.6</v>
      </c>
      <c r="L505" s="13">
        <v>544.50624690329505</v>
      </c>
      <c r="M505" s="13">
        <v>2</v>
      </c>
      <c r="N505" s="13">
        <v>4</v>
      </c>
      <c r="O505" s="13">
        <f t="shared" si="29"/>
        <v>544.50624690329505</v>
      </c>
      <c r="P505" s="13">
        <f t="shared" si="30"/>
        <v>97.233258375588406</v>
      </c>
      <c r="Q505" s="95">
        <f t="shared" si="31"/>
        <v>350.0397301521183</v>
      </c>
    </row>
    <row r="506" spans="1:17">
      <c r="A506" s="10" t="s">
        <v>528</v>
      </c>
      <c r="B506" s="11" t="s">
        <v>566</v>
      </c>
      <c r="C506" s="11" t="s">
        <v>8</v>
      </c>
      <c r="D506" s="11" t="s">
        <v>9</v>
      </c>
      <c r="E506" s="11" t="s">
        <v>10</v>
      </c>
      <c r="F506" s="11">
        <v>10</v>
      </c>
      <c r="G506" s="11">
        <v>1</v>
      </c>
      <c r="H506" s="12">
        <v>2.2999999999999998</v>
      </c>
      <c r="I506" s="11" t="str">
        <f t="shared" si="28"/>
        <v>low</v>
      </c>
      <c r="J506" s="11" t="s">
        <v>11</v>
      </c>
      <c r="K506" s="13">
        <v>6.08</v>
      </c>
      <c r="L506" s="13">
        <v>994.65568420617399</v>
      </c>
      <c r="M506" s="13">
        <v>2</v>
      </c>
      <c r="N506" s="13">
        <v>4</v>
      </c>
      <c r="O506" s="13">
        <f t="shared" si="29"/>
        <v>994.65568420617399</v>
      </c>
      <c r="P506" s="13">
        <f t="shared" si="30"/>
        <v>163.59468490233124</v>
      </c>
      <c r="Q506" s="95">
        <f t="shared" si="31"/>
        <v>588.94086564839245</v>
      </c>
    </row>
    <row r="507" spans="1:17">
      <c r="A507" s="10" t="s">
        <v>528</v>
      </c>
      <c r="B507" s="11" t="s">
        <v>566</v>
      </c>
      <c r="C507" s="11" t="s">
        <v>12</v>
      </c>
      <c r="D507" s="11" t="s">
        <v>9</v>
      </c>
      <c r="E507" s="11" t="s">
        <v>10</v>
      </c>
      <c r="F507" s="11">
        <v>10</v>
      </c>
      <c r="G507" s="11">
        <v>1</v>
      </c>
      <c r="H507" s="12">
        <v>2.2999999999999998</v>
      </c>
      <c r="I507" s="11" t="str">
        <f t="shared" si="28"/>
        <v>low</v>
      </c>
      <c r="J507" s="11" t="s">
        <v>11</v>
      </c>
      <c r="K507" s="13">
        <v>5.72</v>
      </c>
      <c r="L507" s="13">
        <v>586.37071293039298</v>
      </c>
      <c r="M507" s="13">
        <v>2</v>
      </c>
      <c r="N507" s="13">
        <v>4</v>
      </c>
      <c r="O507" s="13">
        <f t="shared" si="29"/>
        <v>586.37071293039298</v>
      </c>
      <c r="P507" s="13">
        <f t="shared" si="30"/>
        <v>102.51236240041835</v>
      </c>
      <c r="Q507" s="95">
        <f t="shared" si="31"/>
        <v>369.04450464150608</v>
      </c>
    </row>
    <row r="508" spans="1:17">
      <c r="A508" s="10" t="s">
        <v>528</v>
      </c>
      <c r="B508" s="11" t="s">
        <v>567</v>
      </c>
      <c r="C508" s="11" t="s">
        <v>8</v>
      </c>
      <c r="D508" s="11" t="s">
        <v>9</v>
      </c>
      <c r="E508" s="11" t="s">
        <v>10</v>
      </c>
      <c r="F508" s="11">
        <v>10</v>
      </c>
      <c r="G508" s="11">
        <v>1</v>
      </c>
      <c r="H508" s="12">
        <v>2.2999999999999998</v>
      </c>
      <c r="I508" s="11" t="str">
        <f t="shared" si="28"/>
        <v>low</v>
      </c>
      <c r="J508" s="11" t="s">
        <v>11</v>
      </c>
      <c r="K508" s="13">
        <v>6.48</v>
      </c>
      <c r="L508" s="13">
        <v>527.84184244897995</v>
      </c>
      <c r="M508" s="13">
        <v>2</v>
      </c>
      <c r="N508" s="13">
        <v>4</v>
      </c>
      <c r="O508" s="13">
        <f t="shared" si="29"/>
        <v>527.84184244897995</v>
      </c>
      <c r="P508" s="13">
        <f t="shared" si="30"/>
        <v>81.45707445200307</v>
      </c>
      <c r="Q508" s="95">
        <f t="shared" si="31"/>
        <v>293.24546802721102</v>
      </c>
    </row>
    <row r="509" spans="1:17">
      <c r="A509" s="10" t="s">
        <v>528</v>
      </c>
      <c r="B509" s="11" t="s">
        <v>567</v>
      </c>
      <c r="C509" s="11" t="s">
        <v>12</v>
      </c>
      <c r="D509" s="11" t="s">
        <v>9</v>
      </c>
      <c r="E509" s="11" t="s">
        <v>10</v>
      </c>
      <c r="F509" s="11">
        <v>10</v>
      </c>
      <c r="G509" s="11">
        <v>1</v>
      </c>
      <c r="H509" s="12">
        <v>2.2999999999999998</v>
      </c>
      <c r="I509" s="11" t="str">
        <f t="shared" si="28"/>
        <v>low</v>
      </c>
      <c r="J509" s="11" t="s">
        <v>11</v>
      </c>
      <c r="K509" s="13">
        <v>5.23</v>
      </c>
      <c r="L509" s="13">
        <v>606.498791696083</v>
      </c>
      <c r="M509" s="13">
        <v>2</v>
      </c>
      <c r="N509" s="13">
        <v>4</v>
      </c>
      <c r="O509" s="13">
        <f t="shared" si="29"/>
        <v>606.498791696083</v>
      </c>
      <c r="P509" s="13">
        <f t="shared" si="30"/>
        <v>115.96535214074244</v>
      </c>
      <c r="Q509" s="95">
        <f t="shared" si="31"/>
        <v>417.47526770667275</v>
      </c>
    </row>
    <row r="510" spans="1:17">
      <c r="A510" s="10" t="s">
        <v>528</v>
      </c>
      <c r="B510" s="11" t="s">
        <v>568</v>
      </c>
      <c r="C510" s="11" t="s">
        <v>8</v>
      </c>
      <c r="D510" s="11" t="s">
        <v>9</v>
      </c>
      <c r="E510" s="11" t="s">
        <v>10</v>
      </c>
      <c r="F510" s="11">
        <v>10</v>
      </c>
      <c r="G510" s="11">
        <v>1</v>
      </c>
      <c r="H510" s="12">
        <v>2.2999999999999998</v>
      </c>
      <c r="I510" s="11" t="str">
        <f t="shared" si="28"/>
        <v>low</v>
      </c>
      <c r="J510" s="11" t="s">
        <v>11</v>
      </c>
      <c r="K510" s="13">
        <v>5.5</v>
      </c>
      <c r="L510" s="13">
        <v>139.810224020893</v>
      </c>
      <c r="M510" s="13">
        <v>2</v>
      </c>
      <c r="N510" s="13">
        <v>4</v>
      </c>
      <c r="O510" s="13">
        <f t="shared" si="29"/>
        <v>139.810224020893</v>
      </c>
      <c r="P510" s="13">
        <f t="shared" si="30"/>
        <v>25.420040731071456</v>
      </c>
      <c r="Q510" s="95">
        <f t="shared" si="31"/>
        <v>91.512146631857235</v>
      </c>
    </row>
    <row r="511" spans="1:17">
      <c r="A511" s="10" t="s">
        <v>528</v>
      </c>
      <c r="B511" s="11" t="s">
        <v>568</v>
      </c>
      <c r="C511" s="11" t="s">
        <v>12</v>
      </c>
      <c r="D511" s="11" t="s">
        <v>9</v>
      </c>
      <c r="E511" s="11" t="s">
        <v>10</v>
      </c>
      <c r="F511" s="11">
        <v>10</v>
      </c>
      <c r="G511" s="11">
        <v>1</v>
      </c>
      <c r="H511" s="12">
        <v>2.2999999999999998</v>
      </c>
      <c r="I511" s="11" t="str">
        <f t="shared" si="28"/>
        <v>low</v>
      </c>
      <c r="J511" s="11" t="s">
        <v>11</v>
      </c>
      <c r="K511" s="13">
        <v>5.0199999999999996</v>
      </c>
      <c r="L511" s="13">
        <v>567.17667431617804</v>
      </c>
      <c r="M511" s="13">
        <v>2</v>
      </c>
      <c r="N511" s="13">
        <v>4</v>
      </c>
      <c r="O511" s="13">
        <f t="shared" si="29"/>
        <v>567.17667431617804</v>
      </c>
      <c r="P511" s="13">
        <f t="shared" si="30"/>
        <v>112.9834012582028</v>
      </c>
      <c r="Q511" s="95">
        <f t="shared" si="31"/>
        <v>406.74024452953012</v>
      </c>
    </row>
    <row r="512" spans="1:17">
      <c r="A512" s="10" t="s">
        <v>528</v>
      </c>
      <c r="B512" s="11" t="s">
        <v>569</v>
      </c>
      <c r="C512" s="11" t="s">
        <v>8</v>
      </c>
      <c r="D512" s="11" t="s">
        <v>9</v>
      </c>
      <c r="E512" s="11" t="s">
        <v>10</v>
      </c>
      <c r="F512" s="11">
        <v>10</v>
      </c>
      <c r="G512" s="11">
        <v>2</v>
      </c>
      <c r="H512" s="12">
        <v>2.2999999999999998</v>
      </c>
      <c r="I512" s="11" t="str">
        <f t="shared" si="28"/>
        <v>low</v>
      </c>
      <c r="J512" s="11" t="s">
        <v>11</v>
      </c>
      <c r="K512" s="13">
        <v>123.69</v>
      </c>
      <c r="L512" s="13">
        <v>189.92846571367599</v>
      </c>
      <c r="M512" s="13">
        <v>2</v>
      </c>
      <c r="N512" s="13">
        <v>4</v>
      </c>
      <c r="O512" s="13">
        <f t="shared" si="29"/>
        <v>189.92846571367599</v>
      </c>
      <c r="P512" s="13">
        <f t="shared" si="30"/>
        <v>1.53551997504791</v>
      </c>
      <c r="Q512" s="95">
        <f t="shared" si="31"/>
        <v>5.5278719101724763</v>
      </c>
    </row>
    <row r="513" spans="1:17">
      <c r="A513" s="10" t="s">
        <v>528</v>
      </c>
      <c r="B513" s="11" t="s">
        <v>569</v>
      </c>
      <c r="C513" s="11" t="s">
        <v>12</v>
      </c>
      <c r="D513" s="11" t="s">
        <v>9</v>
      </c>
      <c r="E513" s="11" t="s">
        <v>10</v>
      </c>
      <c r="F513" s="11">
        <v>10</v>
      </c>
      <c r="G513" s="11">
        <v>2</v>
      </c>
      <c r="H513" s="12">
        <v>2.2999999999999998</v>
      </c>
      <c r="I513" s="11" t="str">
        <f t="shared" si="28"/>
        <v>low</v>
      </c>
      <c r="J513" s="11" t="s">
        <v>11</v>
      </c>
      <c r="K513" s="13">
        <v>123.69</v>
      </c>
      <c r="L513" s="13">
        <v>379.29917900966501</v>
      </c>
      <c r="M513" s="13">
        <v>2</v>
      </c>
      <c r="N513" s="13">
        <v>4</v>
      </c>
      <c r="O513" s="13">
        <f t="shared" si="29"/>
        <v>379.29917900966501</v>
      </c>
      <c r="P513" s="13">
        <f t="shared" si="30"/>
        <v>3.066530673535977</v>
      </c>
      <c r="Q513" s="95">
        <f t="shared" si="31"/>
        <v>11.039510424729517</v>
      </c>
    </row>
    <row r="514" spans="1:17">
      <c r="A514" s="10" t="s">
        <v>528</v>
      </c>
      <c r="B514" s="11" t="s">
        <v>570</v>
      </c>
      <c r="C514" s="11" t="s">
        <v>8</v>
      </c>
      <c r="D514" s="11" t="s">
        <v>9</v>
      </c>
      <c r="E514" s="11" t="s">
        <v>10</v>
      </c>
      <c r="F514" s="11">
        <v>10</v>
      </c>
      <c r="G514" s="11">
        <v>2</v>
      </c>
      <c r="H514" s="12">
        <v>2.2999999999999998</v>
      </c>
      <c r="I514" s="11" t="str">
        <f t="shared" ref="I514:I577" si="32">IF(H514=2.3,"low",IF(H514=2.7,"medium",IF(H514=3.2,"high",IF(H514=1.4,"low",IF(H514=2,"medium",IF(H514=3.3,"high"))))))</f>
        <v>low</v>
      </c>
      <c r="J514" s="11" t="s">
        <v>11</v>
      </c>
      <c r="K514" s="13">
        <v>121.07</v>
      </c>
      <c r="L514" s="13">
        <v>241.92783864873101</v>
      </c>
      <c r="M514" s="13">
        <v>2</v>
      </c>
      <c r="N514" s="13">
        <v>4</v>
      </c>
      <c r="O514" s="13">
        <f t="shared" ref="O514:O577" si="33">(IF(L514&lt;N514,0,L514))</f>
        <v>241.92783864873101</v>
      </c>
      <c r="P514" s="13">
        <f t="shared" ref="P514:P577" si="34">IF(O514=0,NA(),(O514/K514))</f>
        <v>1.9982476141796566</v>
      </c>
      <c r="Q514" s="95">
        <f t="shared" ref="Q514:Q577" si="35">IF(O514=0,NA(),((P514/1000)*3600))</f>
        <v>7.193691411046764</v>
      </c>
    </row>
    <row r="515" spans="1:17">
      <c r="A515" s="10" t="s">
        <v>528</v>
      </c>
      <c r="B515" s="11" t="s">
        <v>570</v>
      </c>
      <c r="C515" s="11" t="s">
        <v>12</v>
      </c>
      <c r="D515" s="11" t="s">
        <v>9</v>
      </c>
      <c r="E515" s="11" t="s">
        <v>10</v>
      </c>
      <c r="F515" s="11">
        <v>10</v>
      </c>
      <c r="G515" s="11">
        <v>2</v>
      </c>
      <c r="H515" s="12">
        <v>2.2999999999999998</v>
      </c>
      <c r="I515" s="11" t="str">
        <f t="shared" si="32"/>
        <v>low</v>
      </c>
      <c r="J515" s="11" t="s">
        <v>11</v>
      </c>
      <c r="K515" s="13">
        <v>121.07</v>
      </c>
      <c r="L515" s="13">
        <v>236.491327361587</v>
      </c>
      <c r="M515" s="13">
        <v>2</v>
      </c>
      <c r="N515" s="13">
        <v>4</v>
      </c>
      <c r="O515" s="13">
        <f t="shared" si="33"/>
        <v>236.491327361587</v>
      </c>
      <c r="P515" s="13">
        <f t="shared" si="34"/>
        <v>1.9533437462756009</v>
      </c>
      <c r="Q515" s="95">
        <f t="shared" si="35"/>
        <v>7.0320374865921638</v>
      </c>
    </row>
    <row r="516" spans="1:17">
      <c r="A516" s="10" t="s">
        <v>528</v>
      </c>
      <c r="B516" s="11" t="s">
        <v>571</v>
      </c>
      <c r="C516" s="11" t="s">
        <v>8</v>
      </c>
      <c r="D516" s="11" t="s">
        <v>9</v>
      </c>
      <c r="E516" s="11" t="s">
        <v>10</v>
      </c>
      <c r="F516" s="11">
        <v>10</v>
      </c>
      <c r="G516" s="11">
        <v>2</v>
      </c>
      <c r="H516" s="12">
        <v>2.2999999999999998</v>
      </c>
      <c r="I516" s="11" t="str">
        <f t="shared" si="32"/>
        <v>low</v>
      </c>
      <c r="J516" s="11" t="s">
        <v>11</v>
      </c>
      <c r="K516" s="13">
        <v>121.45</v>
      </c>
      <c r="L516" s="13">
        <v>236.09257521044901</v>
      </c>
      <c r="M516" s="13">
        <v>2</v>
      </c>
      <c r="N516" s="13">
        <v>4</v>
      </c>
      <c r="O516" s="13">
        <f t="shared" si="33"/>
        <v>236.09257521044901</v>
      </c>
      <c r="P516" s="13">
        <f t="shared" si="34"/>
        <v>1.9439487460720379</v>
      </c>
      <c r="Q516" s="95">
        <f t="shared" si="35"/>
        <v>6.9982154858593368</v>
      </c>
    </row>
    <row r="517" spans="1:17">
      <c r="A517" s="10" t="s">
        <v>528</v>
      </c>
      <c r="B517" s="11" t="s">
        <v>571</v>
      </c>
      <c r="C517" s="11" t="s">
        <v>12</v>
      </c>
      <c r="D517" s="11" t="s">
        <v>9</v>
      </c>
      <c r="E517" s="11" t="s">
        <v>10</v>
      </c>
      <c r="F517" s="11">
        <v>10</v>
      </c>
      <c r="G517" s="11">
        <v>2</v>
      </c>
      <c r="H517" s="12">
        <v>2.2999999999999998</v>
      </c>
      <c r="I517" s="11" t="str">
        <f t="shared" si="32"/>
        <v>low</v>
      </c>
      <c r="J517" s="11" t="s">
        <v>11</v>
      </c>
      <c r="K517" s="13">
        <v>121.45</v>
      </c>
      <c r="L517" s="13">
        <v>238.34739305673099</v>
      </c>
      <c r="M517" s="13">
        <v>2</v>
      </c>
      <c r="N517" s="13">
        <v>4</v>
      </c>
      <c r="O517" s="13">
        <f t="shared" si="33"/>
        <v>238.34739305673099</v>
      </c>
      <c r="P517" s="13">
        <f t="shared" si="34"/>
        <v>1.9625145578981555</v>
      </c>
      <c r="Q517" s="95">
        <f t="shared" si="35"/>
        <v>7.0650524084333597</v>
      </c>
    </row>
    <row r="518" spans="1:17">
      <c r="A518" s="10" t="s">
        <v>528</v>
      </c>
      <c r="B518" s="11" t="s">
        <v>572</v>
      </c>
      <c r="C518" s="11" t="s">
        <v>8</v>
      </c>
      <c r="D518" s="11" t="s">
        <v>9</v>
      </c>
      <c r="E518" s="11" t="s">
        <v>10</v>
      </c>
      <c r="F518" s="11">
        <v>10</v>
      </c>
      <c r="G518" s="11">
        <v>2</v>
      </c>
      <c r="H518" s="12">
        <v>2.2999999999999998</v>
      </c>
      <c r="I518" s="11" t="str">
        <f t="shared" si="32"/>
        <v>low</v>
      </c>
      <c r="J518" s="11" t="s">
        <v>11</v>
      </c>
      <c r="K518" s="13">
        <v>125.63</v>
      </c>
      <c r="L518" s="13">
        <v>169.278286236214</v>
      </c>
      <c r="M518" s="13">
        <v>2</v>
      </c>
      <c r="N518" s="13">
        <v>4</v>
      </c>
      <c r="O518" s="13">
        <f t="shared" si="33"/>
        <v>169.278286236214</v>
      </c>
      <c r="P518" s="13">
        <f t="shared" si="34"/>
        <v>1.3474352163990608</v>
      </c>
      <c r="Q518" s="95">
        <f t="shared" si="35"/>
        <v>4.8507667790366193</v>
      </c>
    </row>
    <row r="519" spans="1:17">
      <c r="A519" s="10" t="s">
        <v>528</v>
      </c>
      <c r="B519" s="11" t="s">
        <v>572</v>
      </c>
      <c r="C519" s="11" t="s">
        <v>12</v>
      </c>
      <c r="D519" s="11" t="s">
        <v>9</v>
      </c>
      <c r="E519" s="11" t="s">
        <v>10</v>
      </c>
      <c r="F519" s="11">
        <v>10</v>
      </c>
      <c r="G519" s="11">
        <v>2</v>
      </c>
      <c r="H519" s="12">
        <v>2.2999999999999998</v>
      </c>
      <c r="I519" s="11" t="str">
        <f t="shared" si="32"/>
        <v>low</v>
      </c>
      <c r="J519" s="11" t="s">
        <v>11</v>
      </c>
      <c r="K519" s="13">
        <v>125.63</v>
      </c>
      <c r="L519" s="13">
        <v>234.58598259399801</v>
      </c>
      <c r="M519" s="13">
        <v>2</v>
      </c>
      <c r="N519" s="13">
        <v>4</v>
      </c>
      <c r="O519" s="13">
        <f t="shared" si="33"/>
        <v>234.58598259399801</v>
      </c>
      <c r="P519" s="13">
        <f t="shared" si="34"/>
        <v>1.8672767857517951</v>
      </c>
      <c r="Q519" s="95">
        <f t="shared" si="35"/>
        <v>6.7221964287064626</v>
      </c>
    </row>
    <row r="520" spans="1:17">
      <c r="A520" s="10" t="s">
        <v>528</v>
      </c>
      <c r="B520" s="11" t="s">
        <v>577</v>
      </c>
      <c r="C520" s="11" t="s">
        <v>8</v>
      </c>
      <c r="D520" s="11" t="s">
        <v>9</v>
      </c>
      <c r="E520" s="11" t="s">
        <v>10</v>
      </c>
      <c r="F520" s="11">
        <v>10</v>
      </c>
      <c r="G520" s="11">
        <v>1</v>
      </c>
      <c r="H520" s="12">
        <v>2.7</v>
      </c>
      <c r="I520" s="11" t="str">
        <f t="shared" si="32"/>
        <v>medium</v>
      </c>
      <c r="J520" s="11" t="s">
        <v>11</v>
      </c>
      <c r="K520" s="13">
        <v>6.27</v>
      </c>
      <c r="L520" s="13">
        <v>577.60558773059995</v>
      </c>
      <c r="M520" s="13">
        <v>2</v>
      </c>
      <c r="N520" s="13">
        <v>4</v>
      </c>
      <c r="O520" s="13">
        <f t="shared" si="33"/>
        <v>577.60558773059995</v>
      </c>
      <c r="P520" s="13">
        <f t="shared" si="34"/>
        <v>92.122103306315793</v>
      </c>
      <c r="Q520" s="95">
        <f t="shared" si="35"/>
        <v>331.63957190273686</v>
      </c>
    </row>
    <row r="521" spans="1:17">
      <c r="A521" s="10" t="s">
        <v>528</v>
      </c>
      <c r="B521" s="11" t="s">
        <v>577</v>
      </c>
      <c r="C521" s="11" t="s">
        <v>12</v>
      </c>
      <c r="D521" s="11" t="s">
        <v>9</v>
      </c>
      <c r="E521" s="11" t="s">
        <v>10</v>
      </c>
      <c r="F521" s="11">
        <v>10</v>
      </c>
      <c r="G521" s="11">
        <v>1</v>
      </c>
      <c r="H521" s="12">
        <v>2.7</v>
      </c>
      <c r="I521" s="11" t="str">
        <f t="shared" si="32"/>
        <v>medium</v>
      </c>
      <c r="J521" s="11" t="s">
        <v>11</v>
      </c>
      <c r="K521" s="13">
        <v>4.8</v>
      </c>
      <c r="L521" s="13">
        <v>183.971169867925</v>
      </c>
      <c r="M521" s="13">
        <v>2</v>
      </c>
      <c r="N521" s="13">
        <v>4</v>
      </c>
      <c r="O521" s="13">
        <f t="shared" si="33"/>
        <v>183.971169867925</v>
      </c>
      <c r="P521" s="13">
        <f t="shared" si="34"/>
        <v>38.327327055817712</v>
      </c>
      <c r="Q521" s="95">
        <f t="shared" si="35"/>
        <v>137.97837740094377</v>
      </c>
    </row>
    <row r="522" spans="1:17">
      <c r="A522" s="10" t="s">
        <v>528</v>
      </c>
      <c r="B522" s="11" t="s">
        <v>578</v>
      </c>
      <c r="C522" s="11" t="s">
        <v>8</v>
      </c>
      <c r="D522" s="11" t="s">
        <v>9</v>
      </c>
      <c r="E522" s="11" t="s">
        <v>10</v>
      </c>
      <c r="F522" s="11">
        <v>10</v>
      </c>
      <c r="G522" s="11">
        <v>1</v>
      </c>
      <c r="H522" s="12">
        <v>2.7</v>
      </c>
      <c r="I522" s="11" t="str">
        <f t="shared" si="32"/>
        <v>medium</v>
      </c>
      <c r="J522" s="11" t="s">
        <v>11</v>
      </c>
      <c r="K522" s="13">
        <v>4.4800000000000004</v>
      </c>
      <c r="L522" s="13">
        <v>142.51363761343501</v>
      </c>
      <c r="M522" s="13">
        <v>2</v>
      </c>
      <c r="N522" s="13">
        <v>4</v>
      </c>
      <c r="O522" s="13">
        <f t="shared" si="33"/>
        <v>142.51363761343501</v>
      </c>
      <c r="P522" s="13">
        <f t="shared" si="34"/>
        <v>31.811079824427456</v>
      </c>
      <c r="Q522" s="95">
        <f t="shared" si="35"/>
        <v>114.51988736793884</v>
      </c>
    </row>
    <row r="523" spans="1:17">
      <c r="A523" s="10" t="s">
        <v>528</v>
      </c>
      <c r="B523" s="11" t="s">
        <v>578</v>
      </c>
      <c r="C523" s="11" t="s">
        <v>12</v>
      </c>
      <c r="D523" s="11" t="s">
        <v>9</v>
      </c>
      <c r="E523" s="11" t="s">
        <v>10</v>
      </c>
      <c r="F523" s="11">
        <v>10</v>
      </c>
      <c r="G523" s="11">
        <v>1</v>
      </c>
      <c r="H523" s="12">
        <v>2.7</v>
      </c>
      <c r="I523" s="11" t="str">
        <f t="shared" si="32"/>
        <v>medium</v>
      </c>
      <c r="J523" s="11" t="s">
        <v>11</v>
      </c>
      <c r="K523" s="13">
        <v>4.53</v>
      </c>
      <c r="L523" s="13">
        <v>564.39759259754896</v>
      </c>
      <c r="M523" s="13">
        <v>2</v>
      </c>
      <c r="N523" s="13">
        <v>4</v>
      </c>
      <c r="O523" s="13">
        <f t="shared" si="33"/>
        <v>564.39759259754896</v>
      </c>
      <c r="P523" s="13">
        <f t="shared" si="34"/>
        <v>124.59108004360904</v>
      </c>
      <c r="Q523" s="95">
        <f t="shared" si="35"/>
        <v>448.52788815699256</v>
      </c>
    </row>
    <row r="524" spans="1:17">
      <c r="A524" s="10" t="s">
        <v>528</v>
      </c>
      <c r="B524" s="11" t="s">
        <v>579</v>
      </c>
      <c r="C524" s="11" t="s">
        <v>8</v>
      </c>
      <c r="D524" s="11" t="s">
        <v>9</v>
      </c>
      <c r="E524" s="11" t="s">
        <v>10</v>
      </c>
      <c r="F524" s="11">
        <v>10</v>
      </c>
      <c r="G524" s="11">
        <v>1</v>
      </c>
      <c r="H524" s="12">
        <v>2.7</v>
      </c>
      <c r="I524" s="11" t="str">
        <f t="shared" si="32"/>
        <v>medium</v>
      </c>
      <c r="J524" s="11" t="s">
        <v>11</v>
      </c>
      <c r="K524" s="13">
        <v>5.48</v>
      </c>
      <c r="L524" s="13">
        <v>131.03290967220499</v>
      </c>
      <c r="M524" s="13">
        <v>2</v>
      </c>
      <c r="N524" s="13">
        <v>4</v>
      </c>
      <c r="O524" s="13">
        <f t="shared" si="33"/>
        <v>131.03290967220499</v>
      </c>
      <c r="P524" s="13">
        <f t="shared" si="34"/>
        <v>23.911114903687039</v>
      </c>
      <c r="Q524" s="95">
        <f t="shared" si="35"/>
        <v>86.08001365327334</v>
      </c>
    </row>
    <row r="525" spans="1:17">
      <c r="A525" s="10" t="s">
        <v>528</v>
      </c>
      <c r="B525" s="11" t="s">
        <v>579</v>
      </c>
      <c r="C525" s="11" t="s">
        <v>12</v>
      </c>
      <c r="D525" s="11" t="s">
        <v>9</v>
      </c>
      <c r="E525" s="11" t="s">
        <v>10</v>
      </c>
      <c r="F525" s="11">
        <v>10</v>
      </c>
      <c r="G525" s="11">
        <v>1</v>
      </c>
      <c r="H525" s="12">
        <v>2.7</v>
      </c>
      <c r="I525" s="11" t="str">
        <f t="shared" si="32"/>
        <v>medium</v>
      </c>
      <c r="J525" s="11" t="s">
        <v>11</v>
      </c>
      <c r="K525" s="13">
        <v>5.83</v>
      </c>
      <c r="L525" s="13">
        <v>583.10407258439898</v>
      </c>
      <c r="M525" s="13">
        <v>2</v>
      </c>
      <c r="N525" s="13">
        <v>4</v>
      </c>
      <c r="O525" s="13">
        <f t="shared" si="33"/>
        <v>583.10407258439898</v>
      </c>
      <c r="P525" s="13">
        <f t="shared" si="34"/>
        <v>100.01785121516278</v>
      </c>
      <c r="Q525" s="95">
        <f t="shared" si="35"/>
        <v>360.064264374586</v>
      </c>
    </row>
    <row r="526" spans="1:17">
      <c r="A526" s="10" t="s">
        <v>528</v>
      </c>
      <c r="B526" s="11" t="s">
        <v>580</v>
      </c>
      <c r="C526" s="11" t="s">
        <v>8</v>
      </c>
      <c r="D526" s="11" t="s">
        <v>9</v>
      </c>
      <c r="E526" s="11" t="s">
        <v>10</v>
      </c>
      <c r="F526" s="11">
        <v>10</v>
      </c>
      <c r="G526" s="11">
        <v>1</v>
      </c>
      <c r="H526" s="12">
        <v>2.7</v>
      </c>
      <c r="I526" s="11" t="str">
        <f t="shared" si="32"/>
        <v>medium</v>
      </c>
      <c r="J526" s="11" t="s">
        <v>11</v>
      </c>
      <c r="K526" s="13">
        <v>4.42</v>
      </c>
      <c r="L526" s="13">
        <v>121.087975171848</v>
      </c>
      <c r="M526" s="13">
        <v>2</v>
      </c>
      <c r="N526" s="13">
        <v>4</v>
      </c>
      <c r="O526" s="13">
        <f t="shared" si="33"/>
        <v>121.087975171848</v>
      </c>
      <c r="P526" s="13">
        <f t="shared" si="34"/>
        <v>27.395469495893213</v>
      </c>
      <c r="Q526" s="95">
        <f t="shared" si="35"/>
        <v>98.623690185215565</v>
      </c>
    </row>
    <row r="527" spans="1:17">
      <c r="A527" s="10" t="s">
        <v>528</v>
      </c>
      <c r="B527" s="11" t="s">
        <v>580</v>
      </c>
      <c r="C527" s="11" t="s">
        <v>12</v>
      </c>
      <c r="D527" s="11" t="s">
        <v>9</v>
      </c>
      <c r="E527" s="11" t="s">
        <v>10</v>
      </c>
      <c r="F527" s="11">
        <v>10</v>
      </c>
      <c r="G527" s="11">
        <v>1</v>
      </c>
      <c r="H527" s="12">
        <v>2.7</v>
      </c>
      <c r="I527" s="11" t="str">
        <f t="shared" si="32"/>
        <v>medium</v>
      </c>
      <c r="J527" s="11" t="s">
        <v>11</v>
      </c>
      <c r="K527" s="13">
        <v>5.08</v>
      </c>
      <c r="L527" s="13">
        <v>592.44319827695904</v>
      </c>
      <c r="M527" s="13">
        <v>2</v>
      </c>
      <c r="N527" s="13">
        <v>4</v>
      </c>
      <c r="O527" s="13">
        <f t="shared" si="33"/>
        <v>592.44319827695904</v>
      </c>
      <c r="P527" s="13">
        <f t="shared" si="34"/>
        <v>116.62267682617303</v>
      </c>
      <c r="Q527" s="95">
        <f t="shared" si="35"/>
        <v>419.84163657422289</v>
      </c>
    </row>
    <row r="528" spans="1:17">
      <c r="A528" s="10" t="s">
        <v>528</v>
      </c>
      <c r="B528" s="11" t="s">
        <v>581</v>
      </c>
      <c r="C528" s="11" t="s">
        <v>8</v>
      </c>
      <c r="D528" s="11" t="s">
        <v>9</v>
      </c>
      <c r="E528" s="11" t="s">
        <v>10</v>
      </c>
      <c r="F528" s="11">
        <v>10</v>
      </c>
      <c r="G528" s="11">
        <v>2</v>
      </c>
      <c r="H528" s="12">
        <v>2.7</v>
      </c>
      <c r="I528" s="11" t="str">
        <f t="shared" si="32"/>
        <v>medium</v>
      </c>
      <c r="J528" s="11" t="s">
        <v>11</v>
      </c>
      <c r="K528" s="13">
        <v>121.79</v>
      </c>
      <c r="L528" s="13">
        <v>258.79272341012</v>
      </c>
      <c r="M528" s="13">
        <v>2</v>
      </c>
      <c r="N528" s="13">
        <v>4</v>
      </c>
      <c r="O528" s="13">
        <f t="shared" si="33"/>
        <v>258.79272341012</v>
      </c>
      <c r="P528" s="13">
        <f t="shared" si="34"/>
        <v>2.1249094622721079</v>
      </c>
      <c r="Q528" s="95">
        <f t="shared" si="35"/>
        <v>7.649674064179588</v>
      </c>
    </row>
    <row r="529" spans="1:17">
      <c r="A529" s="10" t="s">
        <v>528</v>
      </c>
      <c r="B529" s="11" t="s">
        <v>581</v>
      </c>
      <c r="C529" s="11" t="s">
        <v>12</v>
      </c>
      <c r="D529" s="11" t="s">
        <v>9</v>
      </c>
      <c r="E529" s="11" t="s">
        <v>10</v>
      </c>
      <c r="F529" s="11">
        <v>10</v>
      </c>
      <c r="G529" s="11">
        <v>2</v>
      </c>
      <c r="H529" s="12">
        <v>2.7</v>
      </c>
      <c r="I529" s="11" t="str">
        <f t="shared" si="32"/>
        <v>medium</v>
      </c>
      <c r="J529" s="11" t="s">
        <v>11</v>
      </c>
      <c r="K529" s="13">
        <v>121.79</v>
      </c>
      <c r="L529" s="13">
        <v>383.08753147559298</v>
      </c>
      <c r="M529" s="13">
        <v>2</v>
      </c>
      <c r="N529" s="13">
        <v>4</v>
      </c>
      <c r="O529" s="13">
        <f t="shared" si="33"/>
        <v>383.08753147559298</v>
      </c>
      <c r="P529" s="13">
        <f t="shared" si="34"/>
        <v>3.1454760774742834</v>
      </c>
      <c r="Q529" s="95">
        <f t="shared" si="35"/>
        <v>11.323713878907419</v>
      </c>
    </row>
    <row r="530" spans="1:17">
      <c r="A530" s="10" t="s">
        <v>528</v>
      </c>
      <c r="B530" s="11" t="s">
        <v>582</v>
      </c>
      <c r="C530" s="11" t="s">
        <v>8</v>
      </c>
      <c r="D530" s="11" t="s">
        <v>9</v>
      </c>
      <c r="E530" s="11" t="s">
        <v>10</v>
      </c>
      <c r="F530" s="11">
        <v>10</v>
      </c>
      <c r="G530" s="11">
        <v>2</v>
      </c>
      <c r="H530" s="12">
        <v>2.7</v>
      </c>
      <c r="I530" s="11" t="str">
        <f t="shared" si="32"/>
        <v>medium</v>
      </c>
      <c r="J530" s="11" t="s">
        <v>11</v>
      </c>
      <c r="K530" s="13">
        <v>121.83</v>
      </c>
      <c r="L530" s="13">
        <v>265.147489899878</v>
      </c>
      <c r="M530" s="13">
        <v>2</v>
      </c>
      <c r="N530" s="13">
        <v>4</v>
      </c>
      <c r="O530" s="13">
        <f t="shared" si="33"/>
        <v>265.147489899878</v>
      </c>
      <c r="P530" s="13">
        <f t="shared" si="34"/>
        <v>2.176372731674284</v>
      </c>
      <c r="Q530" s="95">
        <f t="shared" si="35"/>
        <v>7.8349418340274219</v>
      </c>
    </row>
    <row r="531" spans="1:17">
      <c r="A531" s="10" t="s">
        <v>528</v>
      </c>
      <c r="B531" s="11" t="s">
        <v>582</v>
      </c>
      <c r="C531" s="11" t="s">
        <v>12</v>
      </c>
      <c r="D531" s="11" t="s">
        <v>9</v>
      </c>
      <c r="E531" s="11" t="s">
        <v>10</v>
      </c>
      <c r="F531" s="11">
        <v>10</v>
      </c>
      <c r="G531" s="11">
        <v>2</v>
      </c>
      <c r="H531" s="12">
        <v>2.7</v>
      </c>
      <c r="I531" s="11" t="str">
        <f t="shared" si="32"/>
        <v>medium</v>
      </c>
      <c r="J531" s="11" t="s">
        <v>11</v>
      </c>
      <c r="K531" s="13">
        <v>121.83</v>
      </c>
      <c r="L531" s="13">
        <v>296.29428656905901</v>
      </c>
      <c r="M531" s="13">
        <v>2</v>
      </c>
      <c r="N531" s="13">
        <v>4</v>
      </c>
      <c r="O531" s="13">
        <f t="shared" si="33"/>
        <v>296.29428656905901</v>
      </c>
      <c r="P531" s="13">
        <f t="shared" si="34"/>
        <v>2.4320305882710254</v>
      </c>
      <c r="Q531" s="95">
        <f t="shared" si="35"/>
        <v>8.7553101177756911</v>
      </c>
    </row>
    <row r="532" spans="1:17">
      <c r="A532" s="10" t="s">
        <v>528</v>
      </c>
      <c r="B532" s="11" t="s">
        <v>583</v>
      </c>
      <c r="C532" s="11" t="s">
        <v>8</v>
      </c>
      <c r="D532" s="11" t="s">
        <v>9</v>
      </c>
      <c r="E532" s="11" t="s">
        <v>10</v>
      </c>
      <c r="F532" s="11">
        <v>10</v>
      </c>
      <c r="G532" s="11">
        <v>2</v>
      </c>
      <c r="H532" s="12">
        <v>2.7</v>
      </c>
      <c r="I532" s="11" t="str">
        <f t="shared" si="32"/>
        <v>medium</v>
      </c>
      <c r="J532" s="11" t="s">
        <v>11</v>
      </c>
      <c r="K532" s="13">
        <v>121.45</v>
      </c>
      <c r="L532" s="13">
        <v>239.485393783234</v>
      </c>
      <c r="M532" s="13">
        <v>2</v>
      </c>
      <c r="N532" s="13">
        <v>4</v>
      </c>
      <c r="O532" s="13">
        <f t="shared" si="33"/>
        <v>239.485393783234</v>
      </c>
      <c r="P532" s="13">
        <f t="shared" si="34"/>
        <v>1.9718846750369206</v>
      </c>
      <c r="Q532" s="95">
        <f t="shared" si="35"/>
        <v>7.0987848301329137</v>
      </c>
    </row>
    <row r="533" spans="1:17">
      <c r="A533" s="10" t="s">
        <v>528</v>
      </c>
      <c r="B533" s="11" t="s">
        <v>583</v>
      </c>
      <c r="C533" s="11" t="s">
        <v>12</v>
      </c>
      <c r="D533" s="11" t="s">
        <v>9</v>
      </c>
      <c r="E533" s="11" t="s">
        <v>10</v>
      </c>
      <c r="F533" s="11">
        <v>10</v>
      </c>
      <c r="G533" s="11">
        <v>2</v>
      </c>
      <c r="H533" s="12">
        <v>2.7</v>
      </c>
      <c r="I533" s="11" t="str">
        <f t="shared" si="32"/>
        <v>medium</v>
      </c>
      <c r="J533" s="11" t="s">
        <v>11</v>
      </c>
      <c r="K533" s="13">
        <v>121.45</v>
      </c>
      <c r="L533" s="13">
        <v>405.359534550901</v>
      </c>
      <c r="M533" s="13">
        <v>2</v>
      </c>
      <c r="N533" s="13">
        <v>4</v>
      </c>
      <c r="O533" s="13">
        <f t="shared" si="33"/>
        <v>405.359534550901</v>
      </c>
      <c r="P533" s="13">
        <f t="shared" si="34"/>
        <v>3.3376659905385013</v>
      </c>
      <c r="Q533" s="95">
        <f t="shared" si="35"/>
        <v>12.015597565938604</v>
      </c>
    </row>
    <row r="534" spans="1:17">
      <c r="A534" s="10" t="s">
        <v>528</v>
      </c>
      <c r="B534" s="11" t="s">
        <v>584</v>
      </c>
      <c r="C534" s="11" t="s">
        <v>8</v>
      </c>
      <c r="D534" s="11" t="s">
        <v>9</v>
      </c>
      <c r="E534" s="11" t="s">
        <v>10</v>
      </c>
      <c r="F534" s="11">
        <v>10</v>
      </c>
      <c r="G534" s="11">
        <v>2</v>
      </c>
      <c r="H534" s="12">
        <v>2.7</v>
      </c>
      <c r="I534" s="11" t="str">
        <f t="shared" si="32"/>
        <v>medium</v>
      </c>
      <c r="J534" s="11" t="s">
        <v>11</v>
      </c>
      <c r="K534" s="13">
        <v>123.58</v>
      </c>
      <c r="L534" s="13">
        <v>291.18293303504799</v>
      </c>
      <c r="M534" s="13">
        <v>2</v>
      </c>
      <c r="N534" s="13">
        <v>4</v>
      </c>
      <c r="O534" s="13">
        <f t="shared" si="33"/>
        <v>291.18293303504799</v>
      </c>
      <c r="P534" s="13">
        <f t="shared" si="34"/>
        <v>2.3562302398045638</v>
      </c>
      <c r="Q534" s="95">
        <f t="shared" si="35"/>
        <v>8.4824288632964286</v>
      </c>
    </row>
    <row r="535" spans="1:17">
      <c r="A535" s="10" t="s">
        <v>528</v>
      </c>
      <c r="B535" s="11" t="s">
        <v>584</v>
      </c>
      <c r="C535" s="11" t="s">
        <v>12</v>
      </c>
      <c r="D535" s="11" t="s">
        <v>9</v>
      </c>
      <c r="E535" s="11" t="s">
        <v>10</v>
      </c>
      <c r="F535" s="11">
        <v>10</v>
      </c>
      <c r="G535" s="11">
        <v>2</v>
      </c>
      <c r="H535" s="12">
        <v>2.7</v>
      </c>
      <c r="I535" s="11" t="str">
        <f t="shared" si="32"/>
        <v>medium</v>
      </c>
      <c r="J535" s="11" t="s">
        <v>11</v>
      </c>
      <c r="K535" s="13">
        <v>123.58</v>
      </c>
      <c r="L535" s="13">
        <v>450.824729531152</v>
      </c>
      <c r="M535" s="13">
        <v>2</v>
      </c>
      <c r="N535" s="13">
        <v>4</v>
      </c>
      <c r="O535" s="13">
        <f t="shared" si="33"/>
        <v>450.824729531152</v>
      </c>
      <c r="P535" s="13">
        <f t="shared" si="34"/>
        <v>3.6480395657157469</v>
      </c>
      <c r="Q535" s="95">
        <f t="shared" si="35"/>
        <v>13.132942436576689</v>
      </c>
    </row>
    <row r="536" spans="1:17">
      <c r="A536" s="10" t="s">
        <v>528</v>
      </c>
      <c r="B536" s="11" t="s">
        <v>585</v>
      </c>
      <c r="C536" s="11" t="s">
        <v>8</v>
      </c>
      <c r="D536" s="11" t="s">
        <v>9</v>
      </c>
      <c r="E536" s="11" t="s">
        <v>10</v>
      </c>
      <c r="F536" s="11">
        <v>10</v>
      </c>
      <c r="G536" s="11">
        <v>1</v>
      </c>
      <c r="H536" s="12">
        <v>3.2</v>
      </c>
      <c r="I536" s="11" t="str">
        <f t="shared" si="32"/>
        <v>high</v>
      </c>
      <c r="J536" s="11" t="s">
        <v>11</v>
      </c>
      <c r="K536" s="13">
        <v>3.35</v>
      </c>
      <c r="L536" s="13">
        <v>251.83521664376099</v>
      </c>
      <c r="M536" s="13">
        <v>2</v>
      </c>
      <c r="N536" s="13">
        <v>4</v>
      </c>
      <c r="O536" s="13">
        <f t="shared" si="33"/>
        <v>251.83521664376099</v>
      </c>
      <c r="P536" s="13">
        <f t="shared" si="34"/>
        <v>75.174691535451032</v>
      </c>
      <c r="Q536" s="95">
        <f t="shared" si="35"/>
        <v>270.6288895276237</v>
      </c>
    </row>
    <row r="537" spans="1:17">
      <c r="A537" s="10" t="s">
        <v>528</v>
      </c>
      <c r="B537" s="11" t="s">
        <v>585</v>
      </c>
      <c r="C537" s="11" t="s">
        <v>12</v>
      </c>
      <c r="D537" s="11" t="s">
        <v>9</v>
      </c>
      <c r="E537" s="11" t="s">
        <v>10</v>
      </c>
      <c r="F537" s="11">
        <v>10</v>
      </c>
      <c r="G537" s="11">
        <v>1</v>
      </c>
      <c r="H537" s="12">
        <v>3.2</v>
      </c>
      <c r="I537" s="11" t="str">
        <f t="shared" si="32"/>
        <v>high</v>
      </c>
      <c r="J537" s="11" t="s">
        <v>11</v>
      </c>
      <c r="K537" s="13">
        <v>3.37</v>
      </c>
      <c r="L537" s="13">
        <v>668.54849754034899</v>
      </c>
      <c r="M537" s="13">
        <v>2</v>
      </c>
      <c r="N537" s="13">
        <v>4</v>
      </c>
      <c r="O537" s="13">
        <f t="shared" si="33"/>
        <v>668.54849754034899</v>
      </c>
      <c r="P537" s="13">
        <f t="shared" si="34"/>
        <v>198.38234348378307</v>
      </c>
      <c r="Q537" s="95">
        <f t="shared" si="35"/>
        <v>714.17643654161907</v>
      </c>
    </row>
    <row r="538" spans="1:17">
      <c r="A538" s="10" t="s">
        <v>528</v>
      </c>
      <c r="B538" s="11" t="s">
        <v>586</v>
      </c>
      <c r="C538" s="11" t="s">
        <v>8</v>
      </c>
      <c r="D538" s="11" t="s">
        <v>9</v>
      </c>
      <c r="E538" s="11" t="s">
        <v>10</v>
      </c>
      <c r="F538" s="11">
        <v>10</v>
      </c>
      <c r="G538" s="11">
        <v>1</v>
      </c>
      <c r="H538" s="12">
        <v>3.2</v>
      </c>
      <c r="I538" s="11" t="str">
        <f t="shared" si="32"/>
        <v>high</v>
      </c>
      <c r="J538" s="11" t="s">
        <v>11</v>
      </c>
      <c r="K538" s="13">
        <v>4.4000000000000004</v>
      </c>
      <c r="L538" s="13">
        <v>664.23818192708904</v>
      </c>
      <c r="M538" s="13">
        <v>2</v>
      </c>
      <c r="N538" s="13">
        <v>4</v>
      </c>
      <c r="O538" s="13">
        <f t="shared" si="33"/>
        <v>664.23818192708904</v>
      </c>
      <c r="P538" s="13">
        <f t="shared" si="34"/>
        <v>150.96322316524748</v>
      </c>
      <c r="Q538" s="95">
        <f t="shared" si="35"/>
        <v>543.46760339489094</v>
      </c>
    </row>
    <row r="539" spans="1:17">
      <c r="A539" s="10" t="s">
        <v>528</v>
      </c>
      <c r="B539" s="11" t="s">
        <v>586</v>
      </c>
      <c r="C539" s="11" t="s">
        <v>12</v>
      </c>
      <c r="D539" s="11" t="s">
        <v>9</v>
      </c>
      <c r="E539" s="11" t="s">
        <v>10</v>
      </c>
      <c r="F539" s="11">
        <v>10</v>
      </c>
      <c r="G539" s="11">
        <v>1</v>
      </c>
      <c r="H539" s="12">
        <v>3.2</v>
      </c>
      <c r="I539" s="11" t="str">
        <f t="shared" si="32"/>
        <v>high</v>
      </c>
      <c r="J539" s="11" t="s">
        <v>11</v>
      </c>
      <c r="K539" s="13">
        <v>4.0999999999999996</v>
      </c>
      <c r="L539" s="13">
        <v>672.57683449110596</v>
      </c>
      <c r="M539" s="13">
        <v>2</v>
      </c>
      <c r="N539" s="13">
        <v>4</v>
      </c>
      <c r="O539" s="13">
        <f t="shared" si="33"/>
        <v>672.57683449110596</v>
      </c>
      <c r="P539" s="13">
        <f t="shared" si="34"/>
        <v>164.04313036368438</v>
      </c>
      <c r="Q539" s="95">
        <f t="shared" si="35"/>
        <v>590.55526930926385</v>
      </c>
    </row>
    <row r="540" spans="1:17">
      <c r="A540" s="10" t="s">
        <v>528</v>
      </c>
      <c r="B540" s="11" t="s">
        <v>587</v>
      </c>
      <c r="C540" s="11" t="s">
        <v>8</v>
      </c>
      <c r="D540" s="11" t="s">
        <v>9</v>
      </c>
      <c r="E540" s="11" t="s">
        <v>10</v>
      </c>
      <c r="F540" s="11">
        <v>10</v>
      </c>
      <c r="G540" s="11">
        <v>1</v>
      </c>
      <c r="H540" s="12">
        <v>3.2</v>
      </c>
      <c r="I540" s="11" t="str">
        <f t="shared" si="32"/>
        <v>high</v>
      </c>
      <c r="J540" s="11" t="s">
        <v>11</v>
      </c>
      <c r="K540" s="13">
        <v>4.4800000000000004</v>
      </c>
      <c r="L540" s="13">
        <v>174.664988087148</v>
      </c>
      <c r="M540" s="13">
        <v>2</v>
      </c>
      <c r="N540" s="13">
        <v>4</v>
      </c>
      <c r="O540" s="13">
        <f t="shared" si="33"/>
        <v>174.664988087148</v>
      </c>
      <c r="P540" s="13">
        <f t="shared" si="34"/>
        <v>38.987720555166959</v>
      </c>
      <c r="Q540" s="95">
        <f t="shared" si="35"/>
        <v>140.35579399860106</v>
      </c>
    </row>
    <row r="541" spans="1:17">
      <c r="A541" s="10" t="s">
        <v>528</v>
      </c>
      <c r="B541" s="11" t="s">
        <v>587</v>
      </c>
      <c r="C541" s="11" t="s">
        <v>12</v>
      </c>
      <c r="D541" s="11" t="s">
        <v>9</v>
      </c>
      <c r="E541" s="11" t="s">
        <v>10</v>
      </c>
      <c r="F541" s="11">
        <v>10</v>
      </c>
      <c r="G541" s="11">
        <v>1</v>
      </c>
      <c r="H541" s="12">
        <v>3.2</v>
      </c>
      <c r="I541" s="11" t="str">
        <f t="shared" si="32"/>
        <v>high</v>
      </c>
      <c r="J541" s="11" t="s">
        <v>11</v>
      </c>
      <c r="K541" s="13">
        <v>4.22</v>
      </c>
      <c r="L541" s="13">
        <v>658.64728955754003</v>
      </c>
      <c r="M541" s="13">
        <v>2</v>
      </c>
      <c r="N541" s="13">
        <v>4</v>
      </c>
      <c r="O541" s="13">
        <f t="shared" si="33"/>
        <v>658.64728955754003</v>
      </c>
      <c r="P541" s="13">
        <f t="shared" si="34"/>
        <v>156.07755676718958</v>
      </c>
      <c r="Q541" s="95">
        <f t="shared" si="35"/>
        <v>561.87920436188244</v>
      </c>
    </row>
    <row r="542" spans="1:17">
      <c r="A542" s="10" t="s">
        <v>528</v>
      </c>
      <c r="B542" s="11" t="s">
        <v>588</v>
      </c>
      <c r="C542" s="11" t="s">
        <v>8</v>
      </c>
      <c r="D542" s="11" t="s">
        <v>9</v>
      </c>
      <c r="E542" s="11" t="s">
        <v>10</v>
      </c>
      <c r="F542" s="11">
        <v>10</v>
      </c>
      <c r="G542" s="11">
        <v>1</v>
      </c>
      <c r="H542" s="12">
        <v>3.2</v>
      </c>
      <c r="I542" s="11" t="str">
        <f t="shared" si="32"/>
        <v>high</v>
      </c>
      <c r="J542" s="11" t="s">
        <v>11</v>
      </c>
      <c r="K542" s="13">
        <v>3.98</v>
      </c>
      <c r="L542" s="13">
        <v>254.83362675081901</v>
      </c>
      <c r="M542" s="13">
        <v>2</v>
      </c>
      <c r="N542" s="13">
        <v>4</v>
      </c>
      <c r="O542" s="13">
        <f t="shared" si="33"/>
        <v>254.83362675081901</v>
      </c>
      <c r="P542" s="13">
        <f t="shared" si="34"/>
        <v>64.028549434879153</v>
      </c>
      <c r="Q542" s="95">
        <f t="shared" si="35"/>
        <v>230.50277796556495</v>
      </c>
    </row>
    <row r="543" spans="1:17">
      <c r="A543" s="10" t="s">
        <v>528</v>
      </c>
      <c r="B543" s="11" t="s">
        <v>588</v>
      </c>
      <c r="C543" s="11" t="s">
        <v>12</v>
      </c>
      <c r="D543" s="11" t="s">
        <v>9</v>
      </c>
      <c r="E543" s="11" t="s">
        <v>10</v>
      </c>
      <c r="F543" s="11">
        <v>10</v>
      </c>
      <c r="G543" s="11">
        <v>1</v>
      </c>
      <c r="H543" s="12">
        <v>3.2</v>
      </c>
      <c r="I543" s="11" t="str">
        <f t="shared" si="32"/>
        <v>high</v>
      </c>
      <c r="J543" s="11" t="s">
        <v>11</v>
      </c>
      <c r="K543" s="13">
        <v>3.9</v>
      </c>
      <c r="L543" s="13">
        <v>665.57222307329596</v>
      </c>
      <c r="M543" s="13">
        <v>2</v>
      </c>
      <c r="N543" s="13">
        <v>4</v>
      </c>
      <c r="O543" s="13">
        <f t="shared" si="33"/>
        <v>665.57222307329596</v>
      </c>
      <c r="P543" s="13">
        <f t="shared" si="34"/>
        <v>170.65954437776819</v>
      </c>
      <c r="Q543" s="95">
        <f t="shared" si="35"/>
        <v>614.37435975996539</v>
      </c>
    </row>
    <row r="544" spans="1:17">
      <c r="A544" s="10" t="s">
        <v>528</v>
      </c>
      <c r="B544" s="11" t="s">
        <v>589</v>
      </c>
      <c r="C544" s="11" t="s">
        <v>8</v>
      </c>
      <c r="D544" s="11" t="s">
        <v>9</v>
      </c>
      <c r="E544" s="11" t="s">
        <v>10</v>
      </c>
      <c r="F544" s="11">
        <v>10</v>
      </c>
      <c r="G544" s="11">
        <v>2</v>
      </c>
      <c r="H544" s="12">
        <v>3.2</v>
      </c>
      <c r="I544" s="11" t="str">
        <f t="shared" si="32"/>
        <v>high</v>
      </c>
      <c r="J544" s="11" t="s">
        <v>11</v>
      </c>
      <c r="K544" s="13">
        <v>124.22</v>
      </c>
      <c r="L544" s="13">
        <v>400.577044525394</v>
      </c>
      <c r="M544" s="13">
        <v>2</v>
      </c>
      <c r="N544" s="13">
        <v>4</v>
      </c>
      <c r="O544" s="13">
        <f t="shared" si="33"/>
        <v>400.577044525394</v>
      </c>
      <c r="P544" s="13">
        <f t="shared" si="34"/>
        <v>3.2247387258524713</v>
      </c>
      <c r="Q544" s="95">
        <f t="shared" si="35"/>
        <v>11.609059413068897</v>
      </c>
    </row>
    <row r="545" spans="1:17">
      <c r="A545" s="10" t="s">
        <v>528</v>
      </c>
      <c r="B545" s="11" t="s">
        <v>589</v>
      </c>
      <c r="C545" s="11" t="s">
        <v>12</v>
      </c>
      <c r="D545" s="11" t="s">
        <v>9</v>
      </c>
      <c r="E545" s="11" t="s">
        <v>10</v>
      </c>
      <c r="F545" s="11">
        <v>10</v>
      </c>
      <c r="G545" s="11">
        <v>2</v>
      </c>
      <c r="H545" s="12">
        <v>3.2</v>
      </c>
      <c r="I545" s="11" t="str">
        <f t="shared" si="32"/>
        <v>high</v>
      </c>
      <c r="J545" s="11" t="s">
        <v>11</v>
      </c>
      <c r="K545" s="13">
        <v>124.22</v>
      </c>
      <c r="L545" s="13">
        <v>606.44860741715195</v>
      </c>
      <c r="M545" s="13">
        <v>2</v>
      </c>
      <c r="N545" s="13">
        <v>4</v>
      </c>
      <c r="O545" s="13">
        <f t="shared" si="33"/>
        <v>606.44860741715195</v>
      </c>
      <c r="P545" s="13">
        <f t="shared" si="34"/>
        <v>4.8820528692412815</v>
      </c>
      <c r="Q545" s="95">
        <f t="shared" si="35"/>
        <v>17.575390329268615</v>
      </c>
    </row>
    <row r="546" spans="1:17">
      <c r="A546" s="10" t="s">
        <v>528</v>
      </c>
      <c r="B546" s="11" t="s">
        <v>590</v>
      </c>
      <c r="C546" s="11" t="s">
        <v>8</v>
      </c>
      <c r="D546" s="11" t="s">
        <v>9</v>
      </c>
      <c r="E546" s="11" t="s">
        <v>10</v>
      </c>
      <c r="F546" s="11">
        <v>10</v>
      </c>
      <c r="G546" s="11">
        <v>2</v>
      </c>
      <c r="H546" s="12">
        <v>3.2</v>
      </c>
      <c r="I546" s="11" t="str">
        <f t="shared" si="32"/>
        <v>high</v>
      </c>
      <c r="J546" s="11" t="s">
        <v>11</v>
      </c>
      <c r="K546" s="13">
        <v>156.1</v>
      </c>
      <c r="L546" s="13">
        <v>479.99011177283302</v>
      </c>
      <c r="M546" s="13">
        <v>2</v>
      </c>
      <c r="N546" s="13">
        <v>4</v>
      </c>
      <c r="O546" s="13">
        <f t="shared" si="33"/>
        <v>479.99011177283302</v>
      </c>
      <c r="P546" s="13">
        <f t="shared" si="34"/>
        <v>3.0748886084102054</v>
      </c>
      <c r="Q546" s="95">
        <f t="shared" si="35"/>
        <v>11.06959899027674</v>
      </c>
    </row>
    <row r="547" spans="1:17">
      <c r="A547" s="10" t="s">
        <v>528</v>
      </c>
      <c r="B547" s="11" t="s">
        <v>590</v>
      </c>
      <c r="C547" s="11" t="s">
        <v>12</v>
      </c>
      <c r="D547" s="11" t="s">
        <v>9</v>
      </c>
      <c r="E547" s="11" t="s">
        <v>10</v>
      </c>
      <c r="F547" s="11">
        <v>10</v>
      </c>
      <c r="G547" s="11">
        <v>2</v>
      </c>
      <c r="H547" s="12">
        <v>3.2</v>
      </c>
      <c r="I547" s="11" t="str">
        <f t="shared" si="32"/>
        <v>high</v>
      </c>
      <c r="J547" s="11" t="s">
        <v>11</v>
      </c>
      <c r="K547" s="13">
        <v>156.1</v>
      </c>
      <c r="L547" s="13">
        <v>627.74432814099202</v>
      </c>
      <c r="M547" s="13">
        <v>2</v>
      </c>
      <c r="N547" s="13">
        <v>4</v>
      </c>
      <c r="O547" s="13">
        <f t="shared" si="33"/>
        <v>627.74432814099202</v>
      </c>
      <c r="P547" s="13">
        <f t="shared" si="34"/>
        <v>4.0214242673990519</v>
      </c>
      <c r="Q547" s="95">
        <f t="shared" si="35"/>
        <v>14.477127362636587</v>
      </c>
    </row>
    <row r="548" spans="1:17">
      <c r="A548" s="10" t="s">
        <v>528</v>
      </c>
      <c r="B548" s="11" t="s">
        <v>591</v>
      </c>
      <c r="C548" s="11" t="s">
        <v>8</v>
      </c>
      <c r="D548" s="11" t="s">
        <v>9</v>
      </c>
      <c r="E548" s="11" t="s">
        <v>10</v>
      </c>
      <c r="F548" s="11">
        <v>10</v>
      </c>
      <c r="G548" s="11">
        <v>2</v>
      </c>
      <c r="H548" s="12">
        <v>3.2</v>
      </c>
      <c r="I548" s="11" t="str">
        <f t="shared" si="32"/>
        <v>high</v>
      </c>
      <c r="J548" s="11" t="s">
        <v>11</v>
      </c>
      <c r="K548" s="13">
        <v>122.6</v>
      </c>
      <c r="L548" s="13">
        <v>407.80646887315999</v>
      </c>
      <c r="M548" s="13">
        <v>2</v>
      </c>
      <c r="N548" s="13">
        <v>4</v>
      </c>
      <c r="O548" s="13">
        <f t="shared" si="33"/>
        <v>407.80646887315999</v>
      </c>
      <c r="P548" s="13">
        <f t="shared" si="34"/>
        <v>3.326317038117129</v>
      </c>
      <c r="Q548" s="95">
        <f t="shared" si="35"/>
        <v>11.974741337221664</v>
      </c>
    </row>
    <row r="549" spans="1:17">
      <c r="A549" s="10" t="s">
        <v>528</v>
      </c>
      <c r="B549" s="11" t="s">
        <v>591</v>
      </c>
      <c r="C549" s="11" t="s">
        <v>12</v>
      </c>
      <c r="D549" s="11" t="s">
        <v>9</v>
      </c>
      <c r="E549" s="11" t="s">
        <v>10</v>
      </c>
      <c r="F549" s="11">
        <v>10</v>
      </c>
      <c r="G549" s="11">
        <v>2</v>
      </c>
      <c r="H549" s="12">
        <v>3.2</v>
      </c>
      <c r="I549" s="11" t="str">
        <f t="shared" si="32"/>
        <v>high</v>
      </c>
      <c r="J549" s="11" t="s">
        <v>11</v>
      </c>
      <c r="K549" s="13">
        <v>122.6</v>
      </c>
      <c r="L549" s="13">
        <v>638.96751795666603</v>
      </c>
      <c r="M549" s="13">
        <v>2</v>
      </c>
      <c r="N549" s="13">
        <v>4</v>
      </c>
      <c r="O549" s="13">
        <f t="shared" si="33"/>
        <v>638.96751795666603</v>
      </c>
      <c r="P549" s="13">
        <f t="shared" si="34"/>
        <v>5.2118068348830837</v>
      </c>
      <c r="Q549" s="95">
        <f t="shared" si="35"/>
        <v>18.762504605579103</v>
      </c>
    </row>
    <row r="550" spans="1:17">
      <c r="A550" s="10" t="s">
        <v>528</v>
      </c>
      <c r="B550" s="11" t="s">
        <v>592</v>
      </c>
      <c r="C550" s="11" t="s">
        <v>8</v>
      </c>
      <c r="D550" s="11" t="s">
        <v>9</v>
      </c>
      <c r="E550" s="11" t="s">
        <v>10</v>
      </c>
      <c r="F550" s="11">
        <v>10</v>
      </c>
      <c r="G550" s="11">
        <v>2</v>
      </c>
      <c r="H550" s="12">
        <v>3.2</v>
      </c>
      <c r="I550" s="11" t="str">
        <f t="shared" si="32"/>
        <v>high</v>
      </c>
      <c r="J550" s="11" t="s">
        <v>11</v>
      </c>
      <c r="K550" s="13">
        <v>109.03</v>
      </c>
      <c r="L550" s="13">
        <v>438.68328981360099</v>
      </c>
      <c r="M550" s="13">
        <v>2</v>
      </c>
      <c r="N550" s="13">
        <v>4</v>
      </c>
      <c r="O550" s="13">
        <f t="shared" si="33"/>
        <v>438.68328981360099</v>
      </c>
      <c r="P550" s="13">
        <f t="shared" si="34"/>
        <v>4.023509949679914</v>
      </c>
      <c r="Q550" s="95">
        <f t="shared" si="35"/>
        <v>14.484635818847691</v>
      </c>
    </row>
    <row r="551" spans="1:17">
      <c r="A551" s="10" t="s">
        <v>528</v>
      </c>
      <c r="B551" s="11" t="s">
        <v>592</v>
      </c>
      <c r="C551" s="11" t="s">
        <v>12</v>
      </c>
      <c r="D551" s="11" t="s">
        <v>9</v>
      </c>
      <c r="E551" s="11" t="s">
        <v>10</v>
      </c>
      <c r="F551" s="11">
        <v>10</v>
      </c>
      <c r="G551" s="11">
        <v>2</v>
      </c>
      <c r="H551" s="12">
        <v>3.2</v>
      </c>
      <c r="I551" s="11" t="str">
        <f t="shared" si="32"/>
        <v>high</v>
      </c>
      <c r="J551" s="11" t="s">
        <v>11</v>
      </c>
      <c r="K551" s="13">
        <v>109.03</v>
      </c>
      <c r="L551" s="13">
        <v>708.20663143687204</v>
      </c>
      <c r="M551" s="13">
        <v>2</v>
      </c>
      <c r="N551" s="13">
        <v>4</v>
      </c>
      <c r="O551" s="13">
        <f t="shared" si="33"/>
        <v>708.20663143687204</v>
      </c>
      <c r="P551" s="13">
        <f t="shared" si="34"/>
        <v>6.4955207872775569</v>
      </c>
      <c r="Q551" s="95">
        <f t="shared" si="35"/>
        <v>23.383874834199204</v>
      </c>
    </row>
    <row r="552" spans="1:17">
      <c r="A552" s="10" t="s">
        <v>528</v>
      </c>
      <c r="B552" s="11" t="s">
        <v>693</v>
      </c>
      <c r="C552" s="11" t="s">
        <v>8</v>
      </c>
      <c r="D552" s="11" t="s">
        <v>146</v>
      </c>
      <c r="E552" s="11" t="s">
        <v>10</v>
      </c>
      <c r="F552" s="11">
        <v>10</v>
      </c>
      <c r="G552" s="11">
        <v>1</v>
      </c>
      <c r="H552" s="12">
        <v>2.2999999999999998</v>
      </c>
      <c r="I552" s="11" t="str">
        <f t="shared" si="32"/>
        <v>low</v>
      </c>
      <c r="J552" s="11" t="s">
        <v>11</v>
      </c>
      <c r="K552" s="13">
        <v>24.56</v>
      </c>
      <c r="L552" s="13">
        <v>387.831838215397</v>
      </c>
      <c r="M552" s="13">
        <v>2</v>
      </c>
      <c r="N552" s="13">
        <v>4</v>
      </c>
      <c r="O552" s="13">
        <f t="shared" si="33"/>
        <v>387.831838215397</v>
      </c>
      <c r="P552" s="13">
        <f t="shared" si="34"/>
        <v>15.791198624405416</v>
      </c>
      <c r="Q552" s="95">
        <f t="shared" si="35"/>
        <v>56.848315047859494</v>
      </c>
    </row>
    <row r="553" spans="1:17">
      <c r="A553" s="10" t="s">
        <v>528</v>
      </c>
      <c r="B553" s="11" t="s">
        <v>693</v>
      </c>
      <c r="C553" s="11" t="s">
        <v>12</v>
      </c>
      <c r="D553" s="11" t="s">
        <v>146</v>
      </c>
      <c r="E553" s="11" t="s">
        <v>10</v>
      </c>
      <c r="F553" s="11">
        <v>10</v>
      </c>
      <c r="G553" s="11">
        <v>1</v>
      </c>
      <c r="H553" s="12">
        <v>2.2999999999999998</v>
      </c>
      <c r="I553" s="11" t="str">
        <f t="shared" si="32"/>
        <v>low</v>
      </c>
      <c r="J553" s="11" t="s">
        <v>11</v>
      </c>
      <c r="K553" s="13">
        <v>123.13</v>
      </c>
      <c r="L553" s="13">
        <v>24.9475286825075</v>
      </c>
      <c r="M553" s="13">
        <v>2</v>
      </c>
      <c r="N553" s="13">
        <v>4</v>
      </c>
      <c r="O553" s="13">
        <f t="shared" si="33"/>
        <v>24.9475286825075</v>
      </c>
      <c r="P553" s="13">
        <f t="shared" si="34"/>
        <v>0.20261129442465281</v>
      </c>
      <c r="Q553" s="95">
        <f t="shared" si="35"/>
        <v>0.72940065992875014</v>
      </c>
    </row>
    <row r="554" spans="1:17">
      <c r="A554" s="10" t="s">
        <v>528</v>
      </c>
      <c r="B554" s="11" t="s">
        <v>694</v>
      </c>
      <c r="C554" s="11" t="s">
        <v>8</v>
      </c>
      <c r="D554" s="11" t="s">
        <v>146</v>
      </c>
      <c r="E554" s="11" t="s">
        <v>10</v>
      </c>
      <c r="F554" s="11">
        <v>10</v>
      </c>
      <c r="G554" s="11">
        <v>1</v>
      </c>
      <c r="H554" s="12">
        <v>2.2999999999999998</v>
      </c>
      <c r="I554" s="11" t="str">
        <f t="shared" si="32"/>
        <v>low</v>
      </c>
      <c r="J554" s="11" t="s">
        <v>11</v>
      </c>
      <c r="K554" s="13">
        <v>32.479999999999997</v>
      </c>
      <c r="L554" s="13">
        <v>365.15738766088799</v>
      </c>
      <c r="M554" s="13">
        <v>2</v>
      </c>
      <c r="N554" s="13">
        <v>4</v>
      </c>
      <c r="O554" s="13">
        <f t="shared" si="33"/>
        <v>365.15738766088799</v>
      </c>
      <c r="P554" s="13">
        <f t="shared" si="34"/>
        <v>11.242530408278572</v>
      </c>
      <c r="Q554" s="95">
        <f t="shared" si="35"/>
        <v>40.473109469802864</v>
      </c>
    </row>
    <row r="555" spans="1:17">
      <c r="A555" s="10" t="s">
        <v>528</v>
      </c>
      <c r="B555" s="11" t="s">
        <v>694</v>
      </c>
      <c r="C555" s="11" t="s">
        <v>12</v>
      </c>
      <c r="D555" s="11" t="s">
        <v>146</v>
      </c>
      <c r="E555" s="11" t="s">
        <v>10</v>
      </c>
      <c r="F555" s="11">
        <v>10</v>
      </c>
      <c r="G555" s="11">
        <v>1</v>
      </c>
      <c r="H555" s="12">
        <v>2.2999999999999998</v>
      </c>
      <c r="I555" s="11" t="str">
        <f t="shared" si="32"/>
        <v>low</v>
      </c>
      <c r="J555" s="11" t="s">
        <v>11</v>
      </c>
      <c r="K555" s="13">
        <v>123.64</v>
      </c>
      <c r="L555" s="13">
        <v>34.3624702574403</v>
      </c>
      <c r="M555" s="13">
        <v>2</v>
      </c>
      <c r="N555" s="13">
        <v>4</v>
      </c>
      <c r="O555" s="13">
        <f t="shared" si="33"/>
        <v>34.3624702574403</v>
      </c>
      <c r="P555" s="13">
        <f t="shared" si="34"/>
        <v>0.27792357050663458</v>
      </c>
      <c r="Q555" s="95">
        <f t="shared" si="35"/>
        <v>1.0005248538238845</v>
      </c>
    </row>
    <row r="556" spans="1:17">
      <c r="A556" s="10" t="s">
        <v>528</v>
      </c>
      <c r="B556" s="11" t="s">
        <v>695</v>
      </c>
      <c r="C556" s="11" t="s">
        <v>8</v>
      </c>
      <c r="D556" s="11" t="s">
        <v>146</v>
      </c>
      <c r="E556" s="11" t="s">
        <v>10</v>
      </c>
      <c r="F556" s="11">
        <v>10</v>
      </c>
      <c r="G556" s="11">
        <v>1</v>
      </c>
      <c r="H556" s="12">
        <v>2.2999999999999998</v>
      </c>
      <c r="I556" s="11" t="str">
        <f t="shared" si="32"/>
        <v>low</v>
      </c>
      <c r="J556" s="11" t="s">
        <v>11</v>
      </c>
      <c r="K556" s="13">
        <v>122.57</v>
      </c>
      <c r="L556" s="13">
        <v>14.397077560355299</v>
      </c>
      <c r="M556" s="13">
        <v>2</v>
      </c>
      <c r="N556" s="13">
        <v>4</v>
      </c>
      <c r="O556" s="13">
        <f t="shared" si="33"/>
        <v>14.397077560355299</v>
      </c>
      <c r="P556" s="13">
        <f t="shared" si="34"/>
        <v>0.11746004373301215</v>
      </c>
      <c r="Q556" s="95">
        <f t="shared" si="35"/>
        <v>0.42285615743884375</v>
      </c>
    </row>
    <row r="557" spans="1:17">
      <c r="A557" s="10" t="s">
        <v>528</v>
      </c>
      <c r="B557" s="11" t="s">
        <v>695</v>
      </c>
      <c r="C557" s="11" t="s">
        <v>12</v>
      </c>
      <c r="D557" s="11" t="s">
        <v>146</v>
      </c>
      <c r="E557" s="11" t="s">
        <v>10</v>
      </c>
      <c r="F557" s="11">
        <v>10</v>
      </c>
      <c r="G557" s="11">
        <v>1</v>
      </c>
      <c r="H557" s="12">
        <v>2.2999999999999998</v>
      </c>
      <c r="I557" s="11" t="str">
        <f t="shared" si="32"/>
        <v>low</v>
      </c>
      <c r="J557" s="11" t="s">
        <v>11</v>
      </c>
      <c r="K557" s="13">
        <v>122.57</v>
      </c>
      <c r="L557" s="13">
        <v>23.019520440465701</v>
      </c>
      <c r="M557" s="13">
        <v>2</v>
      </c>
      <c r="N557" s="13">
        <v>4</v>
      </c>
      <c r="O557" s="13">
        <f t="shared" si="33"/>
        <v>23.019520440465701</v>
      </c>
      <c r="P557" s="13">
        <f t="shared" si="34"/>
        <v>0.18780713421282288</v>
      </c>
      <c r="Q557" s="95">
        <f t="shared" si="35"/>
        <v>0.67610568316616237</v>
      </c>
    </row>
    <row r="558" spans="1:17">
      <c r="A558" s="10" t="s">
        <v>528</v>
      </c>
      <c r="B558" s="11" t="s">
        <v>696</v>
      </c>
      <c r="C558" s="11" t="s">
        <v>8</v>
      </c>
      <c r="D558" s="11" t="s">
        <v>146</v>
      </c>
      <c r="E558" s="11" t="s">
        <v>10</v>
      </c>
      <c r="F558" s="11">
        <v>10</v>
      </c>
      <c r="G558" s="11">
        <v>1</v>
      </c>
      <c r="H558" s="12">
        <v>2.2999999999999998</v>
      </c>
      <c r="I558" s="11" t="str">
        <f t="shared" si="32"/>
        <v>low</v>
      </c>
      <c r="J558" s="11" t="s">
        <v>11</v>
      </c>
      <c r="K558" s="13">
        <v>49.01</v>
      </c>
      <c r="L558" s="13">
        <v>444.63841967349703</v>
      </c>
      <c r="M558" s="13">
        <v>2</v>
      </c>
      <c r="N558" s="13">
        <v>4</v>
      </c>
      <c r="O558" s="13">
        <f t="shared" si="33"/>
        <v>444.63841967349703</v>
      </c>
      <c r="P558" s="13">
        <f t="shared" si="34"/>
        <v>9.0724019521219557</v>
      </c>
      <c r="Q558" s="95">
        <f t="shared" si="35"/>
        <v>32.660647027639037</v>
      </c>
    </row>
    <row r="559" spans="1:17">
      <c r="A559" s="10" t="s">
        <v>528</v>
      </c>
      <c r="B559" s="11" t="s">
        <v>696</v>
      </c>
      <c r="C559" s="11" t="s">
        <v>12</v>
      </c>
      <c r="D559" s="11" t="s">
        <v>146</v>
      </c>
      <c r="E559" s="11" t="s">
        <v>10</v>
      </c>
      <c r="F559" s="11">
        <v>10</v>
      </c>
      <c r="G559" s="11">
        <v>1</v>
      </c>
      <c r="H559" s="12">
        <v>2.2999999999999998</v>
      </c>
      <c r="I559" s="11" t="str">
        <f t="shared" si="32"/>
        <v>low</v>
      </c>
      <c r="J559" s="11" t="s">
        <v>11</v>
      </c>
      <c r="K559" s="13">
        <v>124.24</v>
      </c>
      <c r="L559" s="13">
        <v>20.0458171224079</v>
      </c>
      <c r="M559" s="13">
        <v>2</v>
      </c>
      <c r="N559" s="13">
        <v>4</v>
      </c>
      <c r="O559" s="13">
        <f t="shared" si="33"/>
        <v>20.0458171224079</v>
      </c>
      <c r="P559" s="13">
        <f t="shared" si="34"/>
        <v>0.1613475299614287</v>
      </c>
      <c r="Q559" s="95">
        <f t="shared" si="35"/>
        <v>0.58085110786114336</v>
      </c>
    </row>
    <row r="560" spans="1:17">
      <c r="A560" s="10" t="s">
        <v>528</v>
      </c>
      <c r="B560" s="11" t="s">
        <v>697</v>
      </c>
      <c r="C560" s="11" t="s">
        <v>8</v>
      </c>
      <c r="D560" s="11" t="s">
        <v>146</v>
      </c>
      <c r="E560" s="11" t="s">
        <v>10</v>
      </c>
      <c r="F560" s="11">
        <v>10</v>
      </c>
      <c r="G560" s="11">
        <v>2</v>
      </c>
      <c r="H560" s="12">
        <v>2.2999999999999998</v>
      </c>
      <c r="I560" s="11" t="str">
        <f t="shared" si="32"/>
        <v>low</v>
      </c>
      <c r="J560" s="11" t="s">
        <v>11</v>
      </c>
      <c r="K560" s="13">
        <v>122.95</v>
      </c>
      <c r="L560" s="13">
        <v>5.1700288590912802</v>
      </c>
      <c r="M560" s="13">
        <v>2</v>
      </c>
      <c r="N560" s="13">
        <v>4</v>
      </c>
      <c r="O560" s="13">
        <f t="shared" si="33"/>
        <v>5.1700288590912802</v>
      </c>
      <c r="P560" s="13">
        <f t="shared" si="34"/>
        <v>4.2049848386264986E-2</v>
      </c>
      <c r="Q560" s="95">
        <f t="shared" si="35"/>
        <v>0.15137945419055393</v>
      </c>
    </row>
    <row r="561" spans="1:17">
      <c r="A561" s="10" t="s">
        <v>528</v>
      </c>
      <c r="B561" s="11" t="s">
        <v>697</v>
      </c>
      <c r="C561" s="11" t="s">
        <v>12</v>
      </c>
      <c r="D561" s="11" t="s">
        <v>146</v>
      </c>
      <c r="E561" s="11" t="s">
        <v>10</v>
      </c>
      <c r="F561" s="11">
        <v>10</v>
      </c>
      <c r="G561" s="11">
        <v>2</v>
      </c>
      <c r="H561" s="12">
        <v>2.2999999999999998</v>
      </c>
      <c r="I561" s="11" t="str">
        <f t="shared" si="32"/>
        <v>low</v>
      </c>
      <c r="J561" s="11" t="s">
        <v>11</v>
      </c>
      <c r="K561" s="13">
        <v>122.95</v>
      </c>
      <c r="L561" s="13">
        <v>6.9625123533347697</v>
      </c>
      <c r="M561" s="13">
        <v>2</v>
      </c>
      <c r="N561" s="13">
        <v>4</v>
      </c>
      <c r="O561" s="13">
        <f t="shared" si="33"/>
        <v>6.9625123533347697</v>
      </c>
      <c r="P561" s="13">
        <f t="shared" si="34"/>
        <v>5.6628811332531677E-2</v>
      </c>
      <c r="Q561" s="95">
        <f t="shared" si="35"/>
        <v>0.20386372079711404</v>
      </c>
    </row>
    <row r="562" spans="1:17">
      <c r="A562" s="10" t="s">
        <v>528</v>
      </c>
      <c r="B562" s="11" t="s">
        <v>698</v>
      </c>
      <c r="C562" s="11" t="s">
        <v>8</v>
      </c>
      <c r="D562" s="11" t="s">
        <v>146</v>
      </c>
      <c r="E562" s="11" t="s">
        <v>10</v>
      </c>
      <c r="F562" s="11">
        <v>10</v>
      </c>
      <c r="G562" s="11">
        <v>2</v>
      </c>
      <c r="H562" s="12">
        <v>2.2999999999999998</v>
      </c>
      <c r="I562" s="11" t="str">
        <f t="shared" si="32"/>
        <v>low</v>
      </c>
      <c r="J562" s="11" t="s">
        <v>11</v>
      </c>
      <c r="K562" s="13">
        <v>124.15</v>
      </c>
      <c r="L562" s="13">
        <v>5.9683512319531404</v>
      </c>
      <c r="M562" s="13">
        <v>2</v>
      </c>
      <c r="N562" s="13">
        <v>4</v>
      </c>
      <c r="O562" s="13">
        <f t="shared" si="33"/>
        <v>5.9683512319531404</v>
      </c>
      <c r="P562" s="13">
        <f t="shared" si="34"/>
        <v>4.8073711091044219E-2</v>
      </c>
      <c r="Q562" s="95">
        <f t="shared" si="35"/>
        <v>0.1730653599277592</v>
      </c>
    </row>
    <row r="563" spans="1:17">
      <c r="A563" s="10" t="s">
        <v>528</v>
      </c>
      <c r="B563" s="11" t="s">
        <v>698</v>
      </c>
      <c r="C563" s="11" t="s">
        <v>12</v>
      </c>
      <c r="D563" s="11" t="s">
        <v>146</v>
      </c>
      <c r="E563" s="11" t="s">
        <v>10</v>
      </c>
      <c r="F563" s="11">
        <v>10</v>
      </c>
      <c r="G563" s="11">
        <v>2</v>
      </c>
      <c r="H563" s="12">
        <v>2.2999999999999998</v>
      </c>
      <c r="I563" s="11" t="str">
        <f t="shared" si="32"/>
        <v>low</v>
      </c>
      <c r="J563" s="11" t="s">
        <v>11</v>
      </c>
      <c r="K563" s="13">
        <v>124.15</v>
      </c>
      <c r="L563" s="13">
        <v>4.5777199902548196</v>
      </c>
      <c r="M563" s="13">
        <v>2</v>
      </c>
      <c r="N563" s="13">
        <v>4</v>
      </c>
      <c r="O563" s="13">
        <f t="shared" si="33"/>
        <v>4.5777199902548196</v>
      </c>
      <c r="P563" s="13">
        <f t="shared" si="34"/>
        <v>3.687249287357889E-2</v>
      </c>
      <c r="Q563" s="95">
        <f t="shared" si="35"/>
        <v>0.13274097434488399</v>
      </c>
    </row>
    <row r="564" spans="1:17">
      <c r="A564" s="10" t="s">
        <v>528</v>
      </c>
      <c r="B564" s="11" t="s">
        <v>699</v>
      </c>
      <c r="C564" s="11" t="s">
        <v>8</v>
      </c>
      <c r="D564" s="11" t="s">
        <v>146</v>
      </c>
      <c r="E564" s="11" t="s">
        <v>10</v>
      </c>
      <c r="F564" s="11">
        <v>10</v>
      </c>
      <c r="G564" s="11">
        <v>2</v>
      </c>
      <c r="H564" s="12">
        <v>2.2999999999999998</v>
      </c>
      <c r="I564" s="11" t="str">
        <f t="shared" si="32"/>
        <v>low</v>
      </c>
      <c r="J564" s="11" t="s">
        <v>11</v>
      </c>
      <c r="K564" s="13">
        <v>123.9</v>
      </c>
      <c r="L564" s="13">
        <v>6.1553216515879097</v>
      </c>
      <c r="M564" s="13">
        <v>2</v>
      </c>
      <c r="N564" s="13">
        <v>4</v>
      </c>
      <c r="O564" s="13">
        <f t="shared" si="33"/>
        <v>6.1553216515879097</v>
      </c>
      <c r="P564" s="13">
        <f t="shared" si="34"/>
        <v>4.9679755057206697E-2</v>
      </c>
      <c r="Q564" s="95">
        <f t="shared" si="35"/>
        <v>0.17884711820594409</v>
      </c>
    </row>
    <row r="565" spans="1:17">
      <c r="A565" s="10" t="s">
        <v>528</v>
      </c>
      <c r="B565" s="11" t="s">
        <v>699</v>
      </c>
      <c r="C565" s="11" t="s">
        <v>12</v>
      </c>
      <c r="D565" s="11" t="s">
        <v>146</v>
      </c>
      <c r="E565" s="11" t="s">
        <v>10</v>
      </c>
      <c r="F565" s="11">
        <v>10</v>
      </c>
      <c r="G565" s="11">
        <v>2</v>
      </c>
      <c r="H565" s="12">
        <v>2.2999999999999998</v>
      </c>
      <c r="I565" s="11" t="str">
        <f t="shared" si="32"/>
        <v>low</v>
      </c>
      <c r="J565" s="11" t="s">
        <v>11</v>
      </c>
      <c r="K565" s="13">
        <v>123.9</v>
      </c>
      <c r="L565" s="13">
        <v>11.8814664668996</v>
      </c>
      <c r="M565" s="13">
        <v>2</v>
      </c>
      <c r="N565" s="13">
        <v>4</v>
      </c>
      <c r="O565" s="13">
        <f t="shared" si="33"/>
        <v>11.8814664668996</v>
      </c>
      <c r="P565" s="13">
        <f t="shared" si="34"/>
        <v>9.5895613130747362E-2</v>
      </c>
      <c r="Q565" s="95">
        <f t="shared" si="35"/>
        <v>0.34522420727069048</v>
      </c>
    </row>
    <row r="566" spans="1:17">
      <c r="A566" s="10" t="s">
        <v>528</v>
      </c>
      <c r="B566" s="11" t="s">
        <v>700</v>
      </c>
      <c r="C566" s="11" t="s">
        <v>12</v>
      </c>
      <c r="D566" s="11" t="s">
        <v>146</v>
      </c>
      <c r="E566" s="11" t="s">
        <v>10</v>
      </c>
      <c r="F566" s="11">
        <v>10</v>
      </c>
      <c r="G566" s="11">
        <v>2</v>
      </c>
      <c r="H566" s="12">
        <v>2.2999999999999998</v>
      </c>
      <c r="I566" s="11" t="str">
        <f t="shared" si="32"/>
        <v>low</v>
      </c>
      <c r="J566" s="11" t="s">
        <v>11</v>
      </c>
      <c r="K566" s="13">
        <v>124.1</v>
      </c>
      <c r="L566" s="13">
        <v>11.4769140818068</v>
      </c>
      <c r="M566" s="13">
        <v>2</v>
      </c>
      <c r="N566" s="13">
        <v>4</v>
      </c>
      <c r="O566" s="13">
        <f t="shared" si="33"/>
        <v>11.4769140818068</v>
      </c>
      <c r="P566" s="13">
        <f t="shared" si="34"/>
        <v>9.2481177129788886E-2</v>
      </c>
      <c r="Q566" s="95">
        <f t="shared" si="35"/>
        <v>0.33293223766724001</v>
      </c>
    </row>
    <row r="567" spans="1:17">
      <c r="A567" s="10" t="s">
        <v>528</v>
      </c>
      <c r="B567" s="11" t="s">
        <v>701</v>
      </c>
      <c r="C567" s="11" t="s">
        <v>8</v>
      </c>
      <c r="D567" s="11" t="s">
        <v>146</v>
      </c>
      <c r="E567" s="11" t="s">
        <v>10</v>
      </c>
      <c r="F567" s="11">
        <v>10</v>
      </c>
      <c r="G567" s="11">
        <v>3</v>
      </c>
      <c r="H567" s="12">
        <v>2.2999999999999998</v>
      </c>
      <c r="I567" s="11" t="str">
        <f t="shared" si="32"/>
        <v>low</v>
      </c>
      <c r="J567" s="11" t="s">
        <v>11</v>
      </c>
      <c r="K567" s="13">
        <v>10.66</v>
      </c>
      <c r="L567" s="13">
        <v>224.01599000313001</v>
      </c>
      <c r="M567" s="13">
        <v>2</v>
      </c>
      <c r="N567" s="13">
        <v>4</v>
      </c>
      <c r="O567" s="13">
        <f t="shared" si="33"/>
        <v>224.01599000313001</v>
      </c>
      <c r="P567" s="13">
        <f t="shared" si="34"/>
        <v>21.01463320854878</v>
      </c>
      <c r="Q567" s="95">
        <f t="shared" si="35"/>
        <v>75.652679550775602</v>
      </c>
    </row>
    <row r="568" spans="1:17">
      <c r="A568" s="10" t="s">
        <v>528</v>
      </c>
      <c r="B568" s="11" t="s">
        <v>701</v>
      </c>
      <c r="C568" s="11" t="s">
        <v>12</v>
      </c>
      <c r="D568" s="11" t="s">
        <v>146</v>
      </c>
      <c r="E568" s="11" t="s">
        <v>10</v>
      </c>
      <c r="F568" s="11">
        <v>10</v>
      </c>
      <c r="G568" s="11">
        <v>3</v>
      </c>
      <c r="H568" s="12">
        <v>2.2999999999999998</v>
      </c>
      <c r="I568" s="11" t="str">
        <f t="shared" si="32"/>
        <v>low</v>
      </c>
      <c r="J568" s="11" t="s">
        <v>11</v>
      </c>
      <c r="K568" s="13">
        <v>11.49</v>
      </c>
      <c r="L568" s="13">
        <v>462.64052455252897</v>
      </c>
      <c r="M568" s="13">
        <v>2</v>
      </c>
      <c r="N568" s="13">
        <v>4</v>
      </c>
      <c r="O568" s="13">
        <f t="shared" si="33"/>
        <v>462.64052455252897</v>
      </c>
      <c r="P568" s="13">
        <f t="shared" si="34"/>
        <v>40.264623546782332</v>
      </c>
      <c r="Q568" s="95">
        <f t="shared" si="35"/>
        <v>144.95264476841641</v>
      </c>
    </row>
    <row r="569" spans="1:17">
      <c r="A569" s="10" t="s">
        <v>528</v>
      </c>
      <c r="B569" s="11" t="s">
        <v>702</v>
      </c>
      <c r="C569" s="11" t="s">
        <v>8</v>
      </c>
      <c r="D569" s="11" t="s">
        <v>146</v>
      </c>
      <c r="E569" s="11" t="s">
        <v>10</v>
      </c>
      <c r="F569" s="11">
        <v>10</v>
      </c>
      <c r="G569" s="11">
        <v>3</v>
      </c>
      <c r="H569" s="12">
        <v>2.2999999999999998</v>
      </c>
      <c r="I569" s="11" t="str">
        <f t="shared" si="32"/>
        <v>low</v>
      </c>
      <c r="J569" s="11" t="s">
        <v>11</v>
      </c>
      <c r="K569" s="13">
        <v>11.81</v>
      </c>
      <c r="L569" s="13">
        <v>257.56752695664102</v>
      </c>
      <c r="M569" s="13">
        <v>2</v>
      </c>
      <c r="N569" s="13">
        <v>4</v>
      </c>
      <c r="O569" s="13">
        <f t="shared" si="33"/>
        <v>257.56752695664102</v>
      </c>
      <c r="P569" s="13">
        <f t="shared" si="34"/>
        <v>21.809274086083065</v>
      </c>
      <c r="Q569" s="95">
        <f t="shared" si="35"/>
        <v>78.513386709899038</v>
      </c>
    </row>
    <row r="570" spans="1:17">
      <c r="A570" s="10" t="s">
        <v>528</v>
      </c>
      <c r="B570" s="11" t="s">
        <v>702</v>
      </c>
      <c r="C570" s="11" t="s">
        <v>12</v>
      </c>
      <c r="D570" s="11" t="s">
        <v>146</v>
      </c>
      <c r="E570" s="11" t="s">
        <v>10</v>
      </c>
      <c r="F570" s="11">
        <v>10</v>
      </c>
      <c r="G570" s="11">
        <v>3</v>
      </c>
      <c r="H570" s="12">
        <v>2.2999999999999998</v>
      </c>
      <c r="I570" s="11" t="str">
        <f t="shared" si="32"/>
        <v>low</v>
      </c>
      <c r="J570" s="11" t="s">
        <v>11</v>
      </c>
      <c r="K570" s="13">
        <v>14.29</v>
      </c>
      <c r="L570" s="13">
        <v>397.88278767067402</v>
      </c>
      <c r="M570" s="13">
        <v>2</v>
      </c>
      <c r="N570" s="13">
        <v>4</v>
      </c>
      <c r="O570" s="13">
        <f t="shared" si="33"/>
        <v>397.88278767067402</v>
      </c>
      <c r="P570" s="13">
        <f t="shared" si="34"/>
        <v>27.843442104315887</v>
      </c>
      <c r="Q570" s="95">
        <f t="shared" si="35"/>
        <v>100.2363915755372</v>
      </c>
    </row>
    <row r="571" spans="1:17">
      <c r="A571" s="10" t="s">
        <v>528</v>
      </c>
      <c r="B571" s="11" t="s">
        <v>703</v>
      </c>
      <c r="C571" s="11" t="s">
        <v>8</v>
      </c>
      <c r="D571" s="11" t="s">
        <v>146</v>
      </c>
      <c r="E571" s="11" t="s">
        <v>10</v>
      </c>
      <c r="F571" s="11">
        <v>10</v>
      </c>
      <c r="G571" s="11">
        <v>3</v>
      </c>
      <c r="H571" s="12">
        <v>2.2999999999999998</v>
      </c>
      <c r="I571" s="11" t="str">
        <f t="shared" si="32"/>
        <v>low</v>
      </c>
      <c r="J571" s="11" t="s">
        <v>11</v>
      </c>
      <c r="K571" s="13">
        <v>123.6</v>
      </c>
      <c r="L571" s="13">
        <v>7.02996247293129</v>
      </c>
      <c r="M571" s="13">
        <v>2</v>
      </c>
      <c r="N571" s="13">
        <v>4</v>
      </c>
      <c r="O571" s="13">
        <f t="shared" si="33"/>
        <v>7.02996247293129</v>
      </c>
      <c r="P571" s="13">
        <f t="shared" si="34"/>
        <v>5.6876719036660923E-2</v>
      </c>
      <c r="Q571" s="95">
        <f t="shared" si="35"/>
        <v>0.20475618853197933</v>
      </c>
    </row>
    <row r="572" spans="1:17">
      <c r="A572" s="10" t="s">
        <v>528</v>
      </c>
      <c r="B572" s="11" t="s">
        <v>703</v>
      </c>
      <c r="C572" s="11" t="s">
        <v>12</v>
      </c>
      <c r="D572" s="11" t="s">
        <v>146</v>
      </c>
      <c r="E572" s="11" t="s">
        <v>10</v>
      </c>
      <c r="F572" s="11">
        <v>10</v>
      </c>
      <c r="G572" s="11">
        <v>3</v>
      </c>
      <c r="H572" s="12">
        <v>2.2999999999999998</v>
      </c>
      <c r="I572" s="11" t="str">
        <f t="shared" si="32"/>
        <v>low</v>
      </c>
      <c r="J572" s="11" t="s">
        <v>11</v>
      </c>
      <c r="K572" s="13">
        <v>14.74</v>
      </c>
      <c r="L572" s="13">
        <v>522.20768643319002</v>
      </c>
      <c r="M572" s="13">
        <v>2</v>
      </c>
      <c r="N572" s="13">
        <v>4</v>
      </c>
      <c r="O572" s="13">
        <f t="shared" si="33"/>
        <v>522.20768643319002</v>
      </c>
      <c r="P572" s="13">
        <f t="shared" si="34"/>
        <v>35.427929880135011</v>
      </c>
      <c r="Q572" s="95">
        <f t="shared" si="35"/>
        <v>127.54054756848603</v>
      </c>
    </row>
    <row r="573" spans="1:17">
      <c r="A573" s="10" t="s">
        <v>528</v>
      </c>
      <c r="B573" s="11" t="s">
        <v>704</v>
      </c>
      <c r="C573" s="11" t="s">
        <v>12</v>
      </c>
      <c r="D573" s="11" t="s">
        <v>146</v>
      </c>
      <c r="E573" s="11" t="s">
        <v>10</v>
      </c>
      <c r="F573" s="11">
        <v>10</v>
      </c>
      <c r="G573" s="11">
        <v>3</v>
      </c>
      <c r="H573" s="12">
        <v>2.2999999999999998</v>
      </c>
      <c r="I573" s="11" t="str">
        <f t="shared" si="32"/>
        <v>low</v>
      </c>
      <c r="J573" s="11" t="s">
        <v>11</v>
      </c>
      <c r="K573" s="13">
        <v>18.86</v>
      </c>
      <c r="L573" s="13">
        <v>737.80622771573098</v>
      </c>
      <c r="M573" s="13">
        <v>2</v>
      </c>
      <c r="N573" s="13">
        <v>4</v>
      </c>
      <c r="O573" s="13">
        <f t="shared" si="33"/>
        <v>737.80622771573098</v>
      </c>
      <c r="P573" s="13">
        <f t="shared" si="34"/>
        <v>39.120160536359016</v>
      </c>
      <c r="Q573" s="95">
        <f t="shared" si="35"/>
        <v>140.83257793089246</v>
      </c>
    </row>
    <row r="574" spans="1:17">
      <c r="A574" s="10" t="s">
        <v>528</v>
      </c>
      <c r="B574" s="11" t="s">
        <v>705</v>
      </c>
      <c r="C574" s="11" t="s">
        <v>8</v>
      </c>
      <c r="D574" s="11" t="s">
        <v>146</v>
      </c>
      <c r="E574" s="11" t="s">
        <v>10</v>
      </c>
      <c r="F574" s="11">
        <v>10</v>
      </c>
      <c r="G574" s="11">
        <v>1</v>
      </c>
      <c r="H574" s="12">
        <v>2.7</v>
      </c>
      <c r="I574" s="11" t="str">
        <f t="shared" si="32"/>
        <v>medium</v>
      </c>
      <c r="J574" s="11" t="s">
        <v>11</v>
      </c>
      <c r="K574" s="13">
        <v>16.350000000000001</v>
      </c>
      <c r="L574" s="13">
        <v>343.86242900681901</v>
      </c>
      <c r="M574" s="13">
        <v>2</v>
      </c>
      <c r="N574" s="13">
        <v>4</v>
      </c>
      <c r="O574" s="13">
        <f t="shared" si="33"/>
        <v>343.86242900681901</v>
      </c>
      <c r="P574" s="13">
        <f t="shared" si="34"/>
        <v>21.031341223658654</v>
      </c>
      <c r="Q574" s="95">
        <f t="shared" si="35"/>
        <v>75.712828405171152</v>
      </c>
    </row>
    <row r="575" spans="1:17">
      <c r="A575" s="10" t="s">
        <v>528</v>
      </c>
      <c r="B575" s="11" t="s">
        <v>705</v>
      </c>
      <c r="C575" s="11" t="s">
        <v>12</v>
      </c>
      <c r="D575" s="11" t="s">
        <v>146</v>
      </c>
      <c r="E575" s="11" t="s">
        <v>10</v>
      </c>
      <c r="F575" s="11">
        <v>10</v>
      </c>
      <c r="G575" s="11">
        <v>1</v>
      </c>
      <c r="H575" s="12">
        <v>2.7</v>
      </c>
      <c r="I575" s="11" t="str">
        <f t="shared" si="32"/>
        <v>medium</v>
      </c>
      <c r="J575" s="11" t="s">
        <v>11</v>
      </c>
      <c r="K575" s="13">
        <v>124.1</v>
      </c>
      <c r="L575" s="13">
        <v>19.201006186755201</v>
      </c>
      <c r="M575" s="13">
        <v>2</v>
      </c>
      <c r="N575" s="13">
        <v>4</v>
      </c>
      <c r="O575" s="13">
        <f t="shared" si="33"/>
        <v>19.201006186755201</v>
      </c>
      <c r="P575" s="13">
        <f t="shared" si="34"/>
        <v>0.15472204824137956</v>
      </c>
      <c r="Q575" s="95">
        <f t="shared" si="35"/>
        <v>0.55699937366896635</v>
      </c>
    </row>
    <row r="576" spans="1:17">
      <c r="A576" s="10" t="s">
        <v>528</v>
      </c>
      <c r="B576" s="11" t="s">
        <v>706</v>
      </c>
      <c r="C576" s="11" t="s">
        <v>8</v>
      </c>
      <c r="D576" s="11" t="s">
        <v>146</v>
      </c>
      <c r="E576" s="11" t="s">
        <v>10</v>
      </c>
      <c r="F576" s="11">
        <v>10</v>
      </c>
      <c r="G576" s="11">
        <v>1</v>
      </c>
      <c r="H576" s="12">
        <v>2.7</v>
      </c>
      <c r="I576" s="11" t="str">
        <f t="shared" si="32"/>
        <v>medium</v>
      </c>
      <c r="J576" s="11" t="s">
        <v>11</v>
      </c>
      <c r="K576" s="13">
        <v>14.54</v>
      </c>
      <c r="L576" s="13">
        <v>499.23178954143401</v>
      </c>
      <c r="M576" s="13">
        <v>2</v>
      </c>
      <c r="N576" s="13">
        <v>4</v>
      </c>
      <c r="O576" s="13">
        <f t="shared" si="33"/>
        <v>499.23178954143401</v>
      </c>
      <c r="P576" s="13">
        <f t="shared" si="34"/>
        <v>34.335061178915687</v>
      </c>
      <c r="Q576" s="95">
        <f t="shared" si="35"/>
        <v>123.60622024409648</v>
      </c>
    </row>
    <row r="577" spans="1:17">
      <c r="A577" s="10" t="s">
        <v>528</v>
      </c>
      <c r="B577" s="11" t="s">
        <v>706</v>
      </c>
      <c r="C577" s="11" t="s">
        <v>12</v>
      </c>
      <c r="D577" s="11" t="s">
        <v>146</v>
      </c>
      <c r="E577" s="11" t="s">
        <v>10</v>
      </c>
      <c r="F577" s="11">
        <v>10</v>
      </c>
      <c r="G577" s="11">
        <v>1</v>
      </c>
      <c r="H577" s="12">
        <v>2.7</v>
      </c>
      <c r="I577" s="11" t="str">
        <f t="shared" si="32"/>
        <v>medium</v>
      </c>
      <c r="J577" s="11" t="s">
        <v>11</v>
      </c>
      <c r="K577" s="13">
        <v>42.75</v>
      </c>
      <c r="L577" s="13">
        <v>747.11031777429696</v>
      </c>
      <c r="M577" s="13">
        <v>2</v>
      </c>
      <c r="N577" s="13">
        <v>4</v>
      </c>
      <c r="O577" s="13">
        <f t="shared" si="33"/>
        <v>747.11031777429696</v>
      </c>
      <c r="P577" s="13">
        <f t="shared" si="34"/>
        <v>17.476264743258408</v>
      </c>
      <c r="Q577" s="95">
        <f t="shared" si="35"/>
        <v>62.914553075730268</v>
      </c>
    </row>
    <row r="578" spans="1:17">
      <c r="A578" s="10" t="s">
        <v>528</v>
      </c>
      <c r="B578" s="11" t="s">
        <v>707</v>
      </c>
      <c r="C578" s="11" t="s">
        <v>8</v>
      </c>
      <c r="D578" s="11" t="s">
        <v>146</v>
      </c>
      <c r="E578" s="11" t="s">
        <v>10</v>
      </c>
      <c r="F578" s="11">
        <v>10</v>
      </c>
      <c r="G578" s="11">
        <v>1</v>
      </c>
      <c r="H578" s="12">
        <v>2.7</v>
      </c>
      <c r="I578" s="11" t="str">
        <f t="shared" ref="I578:I641" si="36">IF(H578=2.3,"low",IF(H578=2.7,"medium",IF(H578=3.2,"high",IF(H578=1.4,"low",IF(H578=2,"medium",IF(H578=3.3,"high"))))))</f>
        <v>medium</v>
      </c>
      <c r="J578" s="11" t="s">
        <v>11</v>
      </c>
      <c r="K578" s="13">
        <v>17.68</v>
      </c>
      <c r="L578" s="13">
        <v>326.51237704046099</v>
      </c>
      <c r="M578" s="13">
        <v>2</v>
      </c>
      <c r="N578" s="13">
        <v>4</v>
      </c>
      <c r="O578" s="13">
        <f t="shared" ref="O578:O641" si="37">(IF(L578&lt;N578,0,L578))</f>
        <v>326.51237704046099</v>
      </c>
      <c r="P578" s="13">
        <f t="shared" ref="P578:P641" si="38">IF(O578=0,NA(),(O578/K578))</f>
        <v>18.467894628985352</v>
      </c>
      <c r="Q578" s="95">
        <f t="shared" ref="Q578:Q641" si="39">IF(O578=0,NA(),((P578/1000)*3600))</f>
        <v>66.484420664347269</v>
      </c>
    </row>
    <row r="579" spans="1:17">
      <c r="A579" s="10" t="s">
        <v>528</v>
      </c>
      <c r="B579" s="11" t="s">
        <v>707</v>
      </c>
      <c r="C579" s="11" t="s">
        <v>12</v>
      </c>
      <c r="D579" s="11" t="s">
        <v>146</v>
      </c>
      <c r="E579" s="11" t="s">
        <v>10</v>
      </c>
      <c r="F579" s="11">
        <v>10</v>
      </c>
      <c r="G579" s="11">
        <v>1</v>
      </c>
      <c r="H579" s="12">
        <v>2.7</v>
      </c>
      <c r="I579" s="11" t="str">
        <f t="shared" si="36"/>
        <v>medium</v>
      </c>
      <c r="J579" s="11" t="s">
        <v>11</v>
      </c>
      <c r="K579" s="13">
        <v>124.9</v>
      </c>
      <c r="L579" s="13">
        <v>30.569540114895901</v>
      </c>
      <c r="M579" s="13">
        <v>2</v>
      </c>
      <c r="N579" s="13">
        <v>4</v>
      </c>
      <c r="O579" s="13">
        <f t="shared" si="37"/>
        <v>30.569540114895901</v>
      </c>
      <c r="P579" s="13">
        <f t="shared" si="38"/>
        <v>0.24475212261726101</v>
      </c>
      <c r="Q579" s="95">
        <f t="shared" si="39"/>
        <v>0.8811076414221396</v>
      </c>
    </row>
    <row r="580" spans="1:17">
      <c r="A580" s="10" t="s">
        <v>528</v>
      </c>
      <c r="B580" s="11" t="s">
        <v>708</v>
      </c>
      <c r="C580" s="11" t="s">
        <v>8</v>
      </c>
      <c r="D580" s="11" t="s">
        <v>146</v>
      </c>
      <c r="E580" s="11" t="s">
        <v>10</v>
      </c>
      <c r="F580" s="11">
        <v>10</v>
      </c>
      <c r="G580" s="11">
        <v>1</v>
      </c>
      <c r="H580" s="12">
        <v>2.7</v>
      </c>
      <c r="I580" s="11" t="str">
        <f t="shared" si="36"/>
        <v>medium</v>
      </c>
      <c r="J580" s="11" t="s">
        <v>11</v>
      </c>
      <c r="K580" s="13">
        <v>17.600000000000001</v>
      </c>
      <c r="L580" s="13">
        <v>293.857803738445</v>
      </c>
      <c r="M580" s="13">
        <v>2</v>
      </c>
      <c r="N580" s="13">
        <v>4</v>
      </c>
      <c r="O580" s="13">
        <f t="shared" si="37"/>
        <v>293.857803738445</v>
      </c>
      <c r="P580" s="13">
        <f t="shared" si="38"/>
        <v>16.696466121502556</v>
      </c>
      <c r="Q580" s="95">
        <f t="shared" si="39"/>
        <v>60.107278037409209</v>
      </c>
    </row>
    <row r="581" spans="1:17">
      <c r="A581" s="10" t="s">
        <v>528</v>
      </c>
      <c r="B581" s="11" t="s">
        <v>708</v>
      </c>
      <c r="C581" s="11" t="s">
        <v>12</v>
      </c>
      <c r="D581" s="11" t="s">
        <v>146</v>
      </c>
      <c r="E581" s="11" t="s">
        <v>10</v>
      </c>
      <c r="F581" s="11">
        <v>10</v>
      </c>
      <c r="G581" s="11">
        <v>1</v>
      </c>
      <c r="H581" s="12">
        <v>2.7</v>
      </c>
      <c r="I581" s="11" t="str">
        <f t="shared" si="36"/>
        <v>medium</v>
      </c>
      <c r="J581" s="11" t="s">
        <v>11</v>
      </c>
      <c r="K581" s="13">
        <v>126.02</v>
      </c>
      <c r="L581" s="13">
        <v>30.1190507989844</v>
      </c>
      <c r="M581" s="13">
        <v>2</v>
      </c>
      <c r="N581" s="13">
        <v>4</v>
      </c>
      <c r="O581" s="13">
        <f t="shared" si="37"/>
        <v>30.1190507989844</v>
      </c>
      <c r="P581" s="13">
        <f t="shared" si="38"/>
        <v>0.23900214885720045</v>
      </c>
      <c r="Q581" s="95">
        <f t="shared" si="39"/>
        <v>0.86040773588592168</v>
      </c>
    </row>
    <row r="582" spans="1:17">
      <c r="A582" s="10" t="s">
        <v>528</v>
      </c>
      <c r="B582" s="11" t="s">
        <v>709</v>
      </c>
      <c r="C582" s="11" t="s">
        <v>8</v>
      </c>
      <c r="D582" s="11" t="s">
        <v>146</v>
      </c>
      <c r="E582" s="11" t="s">
        <v>10</v>
      </c>
      <c r="F582" s="11">
        <v>10</v>
      </c>
      <c r="G582" s="11">
        <v>2</v>
      </c>
      <c r="H582" s="12">
        <v>2.7</v>
      </c>
      <c r="I582" s="11" t="str">
        <f t="shared" si="36"/>
        <v>medium</v>
      </c>
      <c r="J582" s="11" t="s">
        <v>11</v>
      </c>
      <c r="K582" s="13">
        <v>124.49</v>
      </c>
      <c r="L582" s="13">
        <v>15.701587298331701</v>
      </c>
      <c r="M582" s="13">
        <v>2</v>
      </c>
      <c r="N582" s="13">
        <v>4</v>
      </c>
      <c r="O582" s="13">
        <f t="shared" si="37"/>
        <v>15.701587298331701</v>
      </c>
      <c r="P582" s="13">
        <f t="shared" si="38"/>
        <v>0.12612729776152062</v>
      </c>
      <c r="Q582" s="95">
        <f t="shared" si="39"/>
        <v>0.45405827194147425</v>
      </c>
    </row>
    <row r="583" spans="1:17">
      <c r="A583" s="10" t="s">
        <v>528</v>
      </c>
      <c r="B583" s="11" t="s">
        <v>709</v>
      </c>
      <c r="C583" s="11" t="s">
        <v>12</v>
      </c>
      <c r="D583" s="11" t="s">
        <v>146</v>
      </c>
      <c r="E583" s="11" t="s">
        <v>10</v>
      </c>
      <c r="F583" s="11">
        <v>10</v>
      </c>
      <c r="G583" s="11">
        <v>2</v>
      </c>
      <c r="H583" s="12">
        <v>2.7</v>
      </c>
      <c r="I583" s="11" t="str">
        <f t="shared" si="36"/>
        <v>medium</v>
      </c>
      <c r="J583" s="11" t="s">
        <v>11</v>
      </c>
      <c r="K583" s="13">
        <v>124.36</v>
      </c>
      <c r="L583" s="13">
        <v>25.500471896061502</v>
      </c>
      <c r="M583" s="13">
        <v>2</v>
      </c>
      <c r="N583" s="13">
        <v>4</v>
      </c>
      <c r="O583" s="13">
        <f t="shared" si="37"/>
        <v>25.500471896061502</v>
      </c>
      <c r="P583" s="13">
        <f t="shared" si="38"/>
        <v>0.20505364985575347</v>
      </c>
      <c r="Q583" s="95">
        <f t="shared" si="39"/>
        <v>0.73819313948071252</v>
      </c>
    </row>
    <row r="584" spans="1:17">
      <c r="A584" s="10" t="s">
        <v>528</v>
      </c>
      <c r="B584" s="11" t="s">
        <v>710</v>
      </c>
      <c r="C584" s="11" t="s">
        <v>8</v>
      </c>
      <c r="D584" s="11" t="s">
        <v>146</v>
      </c>
      <c r="E584" s="11" t="s">
        <v>10</v>
      </c>
      <c r="F584" s="11">
        <v>10</v>
      </c>
      <c r="G584" s="11">
        <v>2</v>
      </c>
      <c r="H584" s="12">
        <v>2.7</v>
      </c>
      <c r="I584" s="11" t="str">
        <f t="shared" si="36"/>
        <v>medium</v>
      </c>
      <c r="J584" s="11" t="s">
        <v>11</v>
      </c>
      <c r="K584" s="13">
        <v>123.8</v>
      </c>
      <c r="L584" s="13">
        <v>15.7939629468409</v>
      </c>
      <c r="M584" s="13">
        <v>2</v>
      </c>
      <c r="N584" s="13">
        <v>4</v>
      </c>
      <c r="O584" s="13">
        <f t="shared" si="37"/>
        <v>15.7939629468409</v>
      </c>
      <c r="P584" s="13">
        <f t="shared" si="38"/>
        <v>0.12757643737351293</v>
      </c>
      <c r="Q584" s="95">
        <f t="shared" si="39"/>
        <v>0.45927517454464656</v>
      </c>
    </row>
    <row r="585" spans="1:17">
      <c r="A585" s="10" t="s">
        <v>528</v>
      </c>
      <c r="B585" s="11" t="s">
        <v>710</v>
      </c>
      <c r="C585" s="11" t="s">
        <v>12</v>
      </c>
      <c r="D585" s="11" t="s">
        <v>146</v>
      </c>
      <c r="E585" s="11" t="s">
        <v>10</v>
      </c>
      <c r="F585" s="11">
        <v>10</v>
      </c>
      <c r="G585" s="11">
        <v>2</v>
      </c>
      <c r="H585" s="12">
        <v>2.7</v>
      </c>
      <c r="I585" s="11" t="str">
        <f t="shared" si="36"/>
        <v>medium</v>
      </c>
      <c r="J585" s="11" t="s">
        <v>11</v>
      </c>
      <c r="K585" s="13">
        <v>123.8</v>
      </c>
      <c r="L585" s="13">
        <v>19.175284807069399</v>
      </c>
      <c r="M585" s="13">
        <v>2</v>
      </c>
      <c r="N585" s="13">
        <v>4</v>
      </c>
      <c r="O585" s="13">
        <f t="shared" si="37"/>
        <v>19.175284807069399</v>
      </c>
      <c r="P585" s="13">
        <f t="shared" si="38"/>
        <v>0.15488921491978513</v>
      </c>
      <c r="Q585" s="95">
        <f t="shared" si="39"/>
        <v>0.55760117371122653</v>
      </c>
    </row>
    <row r="586" spans="1:17">
      <c r="A586" s="10" t="s">
        <v>528</v>
      </c>
      <c r="B586" s="11" t="s">
        <v>711</v>
      </c>
      <c r="C586" s="11" t="s">
        <v>8</v>
      </c>
      <c r="D586" s="11" t="s">
        <v>146</v>
      </c>
      <c r="E586" s="11" t="s">
        <v>10</v>
      </c>
      <c r="F586" s="11">
        <v>10</v>
      </c>
      <c r="G586" s="11">
        <v>2</v>
      </c>
      <c r="H586" s="12">
        <v>2.7</v>
      </c>
      <c r="I586" s="11" t="str">
        <f t="shared" si="36"/>
        <v>medium</v>
      </c>
      <c r="J586" s="11" t="s">
        <v>11</v>
      </c>
      <c r="K586" s="13">
        <v>123.94</v>
      </c>
      <c r="L586" s="13">
        <v>7.2725380285824297</v>
      </c>
      <c r="M586" s="13">
        <v>2</v>
      </c>
      <c r="N586" s="13">
        <v>4</v>
      </c>
      <c r="O586" s="13">
        <f t="shared" si="37"/>
        <v>7.2725380285824297</v>
      </c>
      <c r="P586" s="13">
        <f t="shared" si="38"/>
        <v>5.8677892759257944E-2</v>
      </c>
      <c r="Q586" s="95">
        <f t="shared" si="39"/>
        <v>0.2112404139333286</v>
      </c>
    </row>
    <row r="587" spans="1:17">
      <c r="A587" s="10" t="s">
        <v>528</v>
      </c>
      <c r="B587" s="11" t="s">
        <v>711</v>
      </c>
      <c r="C587" s="11" t="s">
        <v>12</v>
      </c>
      <c r="D587" s="11" t="s">
        <v>146</v>
      </c>
      <c r="E587" s="11" t="s">
        <v>10</v>
      </c>
      <c r="F587" s="11">
        <v>10</v>
      </c>
      <c r="G587" s="11">
        <v>2</v>
      </c>
      <c r="H587" s="12">
        <v>2.7</v>
      </c>
      <c r="I587" s="11" t="str">
        <f t="shared" si="36"/>
        <v>medium</v>
      </c>
      <c r="J587" s="11" t="s">
        <v>11</v>
      </c>
      <c r="K587" s="13">
        <v>123.94</v>
      </c>
      <c r="L587" s="13">
        <v>14.357012189945699</v>
      </c>
      <c r="M587" s="13">
        <v>2</v>
      </c>
      <c r="N587" s="13">
        <v>4</v>
      </c>
      <c r="O587" s="13">
        <f t="shared" si="37"/>
        <v>14.357012189945699</v>
      </c>
      <c r="P587" s="13">
        <f t="shared" si="38"/>
        <v>0.11583840721272955</v>
      </c>
      <c r="Q587" s="95">
        <f t="shared" si="39"/>
        <v>0.41701826596582636</v>
      </c>
    </row>
    <row r="588" spans="1:17">
      <c r="A588" s="10" t="s">
        <v>528</v>
      </c>
      <c r="B588" s="11" t="s">
        <v>712</v>
      </c>
      <c r="C588" s="11" t="s">
        <v>8</v>
      </c>
      <c r="D588" s="11" t="s">
        <v>146</v>
      </c>
      <c r="E588" s="11" t="s">
        <v>10</v>
      </c>
      <c r="F588" s="11">
        <v>10</v>
      </c>
      <c r="G588" s="11">
        <v>2</v>
      </c>
      <c r="H588" s="12">
        <v>2.7</v>
      </c>
      <c r="I588" s="11" t="str">
        <f t="shared" si="36"/>
        <v>medium</v>
      </c>
      <c r="J588" s="11" t="s">
        <v>11</v>
      </c>
      <c r="K588" s="13">
        <v>123.77</v>
      </c>
      <c r="L588" s="13">
        <v>12.7556168570989</v>
      </c>
      <c r="M588" s="13">
        <v>2</v>
      </c>
      <c r="N588" s="13">
        <v>4</v>
      </c>
      <c r="O588" s="13">
        <f t="shared" si="37"/>
        <v>12.7556168570989</v>
      </c>
      <c r="P588" s="13">
        <f t="shared" si="38"/>
        <v>0.10305903576875576</v>
      </c>
      <c r="Q588" s="95">
        <f t="shared" si="39"/>
        <v>0.37101252876752072</v>
      </c>
    </row>
    <row r="589" spans="1:17">
      <c r="A589" s="10" t="s">
        <v>528</v>
      </c>
      <c r="B589" s="11" t="s">
        <v>712</v>
      </c>
      <c r="C589" s="11" t="s">
        <v>12</v>
      </c>
      <c r="D589" s="11" t="s">
        <v>146</v>
      </c>
      <c r="E589" s="11" t="s">
        <v>10</v>
      </c>
      <c r="F589" s="11">
        <v>10</v>
      </c>
      <c r="G589" s="11">
        <v>2</v>
      </c>
      <c r="H589" s="12">
        <v>2.7</v>
      </c>
      <c r="I589" s="11" t="str">
        <f t="shared" si="36"/>
        <v>medium</v>
      </c>
      <c r="J589" s="11" t="s">
        <v>11</v>
      </c>
      <c r="K589" s="13">
        <v>123.65</v>
      </c>
      <c r="L589" s="13">
        <v>25.673721119831001</v>
      </c>
      <c r="M589" s="13">
        <v>2</v>
      </c>
      <c r="N589" s="13">
        <v>4</v>
      </c>
      <c r="O589" s="13">
        <f t="shared" si="37"/>
        <v>25.673721119831001</v>
      </c>
      <c r="P589" s="13">
        <f t="shared" si="38"/>
        <v>0.20763219668282248</v>
      </c>
      <c r="Q589" s="95">
        <f t="shared" si="39"/>
        <v>0.74747590805816089</v>
      </c>
    </row>
    <row r="590" spans="1:17">
      <c r="A590" s="10" t="s">
        <v>528</v>
      </c>
      <c r="B590" s="11" t="s">
        <v>713</v>
      </c>
      <c r="C590" s="11" t="s">
        <v>12</v>
      </c>
      <c r="D590" s="11" t="s">
        <v>146</v>
      </c>
      <c r="E590" s="11" t="s">
        <v>10</v>
      </c>
      <c r="F590" s="11">
        <v>10</v>
      </c>
      <c r="G590" s="11">
        <v>3</v>
      </c>
      <c r="H590" s="12">
        <v>2.7</v>
      </c>
      <c r="I590" s="11" t="str">
        <f t="shared" si="36"/>
        <v>medium</v>
      </c>
      <c r="J590" s="11" t="s">
        <v>11</v>
      </c>
      <c r="K590" s="13">
        <v>11.49</v>
      </c>
      <c r="L590" s="13">
        <v>455.572912571421</v>
      </c>
      <c r="M590" s="13">
        <v>2</v>
      </c>
      <c r="N590" s="13">
        <v>4</v>
      </c>
      <c r="O590" s="13">
        <f t="shared" si="37"/>
        <v>455.572912571421</v>
      </c>
      <c r="P590" s="13">
        <f t="shared" si="38"/>
        <v>39.649513713787726</v>
      </c>
      <c r="Q590" s="95">
        <f t="shared" si="39"/>
        <v>142.73824936963581</v>
      </c>
    </row>
    <row r="591" spans="1:17">
      <c r="A591" s="10" t="s">
        <v>528</v>
      </c>
      <c r="B591" s="11" t="s">
        <v>714</v>
      </c>
      <c r="C591" s="11" t="s">
        <v>12</v>
      </c>
      <c r="D591" s="11" t="s">
        <v>146</v>
      </c>
      <c r="E591" s="11" t="s">
        <v>10</v>
      </c>
      <c r="F591" s="11">
        <v>10</v>
      </c>
      <c r="G591" s="11">
        <v>3</v>
      </c>
      <c r="H591" s="12">
        <v>2.7</v>
      </c>
      <c r="I591" s="11" t="str">
        <f t="shared" si="36"/>
        <v>medium</v>
      </c>
      <c r="J591" s="11" t="s">
        <v>11</v>
      </c>
      <c r="K591" s="13">
        <v>10.119999999999999</v>
      </c>
      <c r="L591" s="13">
        <v>562.51257480544598</v>
      </c>
      <c r="M591" s="13">
        <v>2</v>
      </c>
      <c r="N591" s="13">
        <v>4</v>
      </c>
      <c r="O591" s="13">
        <f t="shared" si="37"/>
        <v>562.51257480544598</v>
      </c>
      <c r="P591" s="13">
        <f t="shared" si="38"/>
        <v>55.584246522277276</v>
      </c>
      <c r="Q591" s="95">
        <f t="shared" si="39"/>
        <v>200.10328748019819</v>
      </c>
    </row>
    <row r="592" spans="1:17">
      <c r="A592" s="10" t="s">
        <v>528</v>
      </c>
      <c r="B592" s="11" t="s">
        <v>715</v>
      </c>
      <c r="C592" s="11" t="s">
        <v>8</v>
      </c>
      <c r="D592" s="11" t="s">
        <v>146</v>
      </c>
      <c r="E592" s="11" t="s">
        <v>10</v>
      </c>
      <c r="F592" s="11">
        <v>10</v>
      </c>
      <c r="G592" s="11">
        <v>3</v>
      </c>
      <c r="H592" s="12">
        <v>2.7</v>
      </c>
      <c r="I592" s="11" t="str">
        <f t="shared" si="36"/>
        <v>medium</v>
      </c>
      <c r="J592" s="11" t="s">
        <v>11</v>
      </c>
      <c r="K592" s="13">
        <v>24.5</v>
      </c>
      <c r="L592" s="13">
        <v>228.66722376483401</v>
      </c>
      <c r="M592" s="13">
        <v>2</v>
      </c>
      <c r="N592" s="13">
        <v>4</v>
      </c>
      <c r="O592" s="13">
        <f t="shared" si="37"/>
        <v>228.66722376483401</v>
      </c>
      <c r="P592" s="13">
        <f t="shared" si="38"/>
        <v>9.3333560720340412</v>
      </c>
      <c r="Q592" s="95">
        <f t="shared" si="39"/>
        <v>33.60008185932255</v>
      </c>
    </row>
    <row r="593" spans="1:17">
      <c r="A593" s="10" t="s">
        <v>528</v>
      </c>
      <c r="B593" s="11" t="s">
        <v>715</v>
      </c>
      <c r="C593" s="11" t="s">
        <v>12</v>
      </c>
      <c r="D593" s="11" t="s">
        <v>146</v>
      </c>
      <c r="E593" s="11" t="s">
        <v>10</v>
      </c>
      <c r="F593" s="11">
        <v>10</v>
      </c>
      <c r="G593" s="11">
        <v>3</v>
      </c>
      <c r="H593" s="12">
        <v>2.7</v>
      </c>
      <c r="I593" s="11" t="str">
        <f t="shared" si="36"/>
        <v>medium</v>
      </c>
      <c r="J593" s="11" t="s">
        <v>11</v>
      </c>
      <c r="K593" s="13">
        <v>11.74</v>
      </c>
      <c r="L593" s="13">
        <v>575.89464018232695</v>
      </c>
      <c r="M593" s="13">
        <v>2</v>
      </c>
      <c r="N593" s="13">
        <v>4</v>
      </c>
      <c r="O593" s="13">
        <f t="shared" si="37"/>
        <v>575.89464018232695</v>
      </c>
      <c r="P593" s="13">
        <f t="shared" si="38"/>
        <v>49.054057937165837</v>
      </c>
      <c r="Q593" s="95">
        <f t="shared" si="39"/>
        <v>176.59460857379702</v>
      </c>
    </row>
    <row r="594" spans="1:17">
      <c r="A594" s="10" t="s">
        <v>528</v>
      </c>
      <c r="B594" s="11" t="s">
        <v>716</v>
      </c>
      <c r="C594" s="11" t="s">
        <v>8</v>
      </c>
      <c r="D594" s="11" t="s">
        <v>146</v>
      </c>
      <c r="E594" s="11" t="s">
        <v>10</v>
      </c>
      <c r="F594" s="11">
        <v>10</v>
      </c>
      <c r="G594" s="11">
        <v>3</v>
      </c>
      <c r="H594" s="12">
        <v>2.7</v>
      </c>
      <c r="I594" s="11" t="str">
        <f t="shared" si="36"/>
        <v>medium</v>
      </c>
      <c r="J594" s="11" t="s">
        <v>11</v>
      </c>
      <c r="K594" s="13">
        <v>10.41</v>
      </c>
      <c r="L594" s="13">
        <v>206.41561537274899</v>
      </c>
      <c r="M594" s="13">
        <v>2</v>
      </c>
      <c r="N594" s="13">
        <v>4</v>
      </c>
      <c r="O594" s="13">
        <f t="shared" si="37"/>
        <v>206.41561537274899</v>
      </c>
      <c r="P594" s="13">
        <f t="shared" si="38"/>
        <v>19.828589372982613</v>
      </c>
      <c r="Q594" s="95">
        <f t="shared" si="39"/>
        <v>71.382921742737409</v>
      </c>
    </row>
    <row r="595" spans="1:17">
      <c r="A595" s="10" t="s">
        <v>528</v>
      </c>
      <c r="B595" s="11" t="s">
        <v>716</v>
      </c>
      <c r="C595" s="11" t="s">
        <v>12</v>
      </c>
      <c r="D595" s="11" t="s">
        <v>146</v>
      </c>
      <c r="E595" s="11" t="s">
        <v>10</v>
      </c>
      <c r="F595" s="11">
        <v>10</v>
      </c>
      <c r="G595" s="11">
        <v>3</v>
      </c>
      <c r="H595" s="12">
        <v>2.7</v>
      </c>
      <c r="I595" s="11" t="str">
        <f t="shared" si="36"/>
        <v>medium</v>
      </c>
      <c r="J595" s="11" t="s">
        <v>11</v>
      </c>
      <c r="K595" s="13">
        <v>9.67</v>
      </c>
      <c r="L595" s="13">
        <v>509.348342062558</v>
      </c>
      <c r="M595" s="13">
        <v>2</v>
      </c>
      <c r="N595" s="13">
        <v>4</v>
      </c>
      <c r="O595" s="13">
        <f t="shared" si="37"/>
        <v>509.348342062558</v>
      </c>
      <c r="P595" s="13">
        <f t="shared" si="38"/>
        <v>52.673044680719549</v>
      </c>
      <c r="Q595" s="95">
        <f t="shared" si="39"/>
        <v>189.6229608505904</v>
      </c>
    </row>
    <row r="596" spans="1:17">
      <c r="A596" s="10" t="s">
        <v>528</v>
      </c>
      <c r="B596" s="11" t="s">
        <v>717</v>
      </c>
      <c r="C596" s="11" t="s">
        <v>8</v>
      </c>
      <c r="D596" s="11" t="s">
        <v>146</v>
      </c>
      <c r="E596" s="11" t="s">
        <v>10</v>
      </c>
      <c r="F596" s="11">
        <v>10</v>
      </c>
      <c r="G596" s="11">
        <v>1</v>
      </c>
      <c r="H596" s="12">
        <v>3.2</v>
      </c>
      <c r="I596" s="11" t="str">
        <f t="shared" si="36"/>
        <v>high</v>
      </c>
      <c r="J596" s="11" t="s">
        <v>11</v>
      </c>
      <c r="K596" s="13">
        <v>20.37</v>
      </c>
      <c r="L596" s="13">
        <v>358.02391317109601</v>
      </c>
      <c r="M596" s="13">
        <v>2</v>
      </c>
      <c r="N596" s="13">
        <v>4</v>
      </c>
      <c r="O596" s="13">
        <f t="shared" si="37"/>
        <v>358.02391317109601</v>
      </c>
      <c r="P596" s="13">
        <f t="shared" si="38"/>
        <v>17.576038938198135</v>
      </c>
      <c r="Q596" s="95">
        <f t="shared" si="39"/>
        <v>63.273740177513289</v>
      </c>
    </row>
    <row r="597" spans="1:17">
      <c r="A597" s="10" t="s">
        <v>528</v>
      </c>
      <c r="B597" s="11" t="s">
        <v>717</v>
      </c>
      <c r="C597" s="11" t="s">
        <v>12</v>
      </c>
      <c r="D597" s="11" t="s">
        <v>146</v>
      </c>
      <c r="E597" s="11" t="s">
        <v>10</v>
      </c>
      <c r="F597" s="11">
        <v>10</v>
      </c>
      <c r="G597" s="11">
        <v>1</v>
      </c>
      <c r="H597" s="12">
        <v>3.2</v>
      </c>
      <c r="I597" s="11" t="str">
        <f t="shared" si="36"/>
        <v>high</v>
      </c>
      <c r="J597" s="11" t="s">
        <v>11</v>
      </c>
      <c r="K597" s="13">
        <v>8.4700000000000006</v>
      </c>
      <c r="L597" s="13">
        <v>773.43703220396299</v>
      </c>
      <c r="M597" s="13">
        <v>2</v>
      </c>
      <c r="N597" s="13">
        <v>4</v>
      </c>
      <c r="O597" s="13">
        <f t="shared" si="37"/>
        <v>773.43703220396299</v>
      </c>
      <c r="P597" s="13">
        <f t="shared" si="38"/>
        <v>91.314879835178616</v>
      </c>
      <c r="Q597" s="95">
        <f t="shared" si="39"/>
        <v>328.73356740664303</v>
      </c>
    </row>
    <row r="598" spans="1:17">
      <c r="A598" s="10" t="s">
        <v>528</v>
      </c>
      <c r="B598" s="11" t="s">
        <v>718</v>
      </c>
      <c r="C598" s="11" t="s">
        <v>8</v>
      </c>
      <c r="D598" s="11" t="s">
        <v>146</v>
      </c>
      <c r="E598" s="11" t="s">
        <v>10</v>
      </c>
      <c r="F598" s="11">
        <v>10</v>
      </c>
      <c r="G598" s="11">
        <v>1</v>
      </c>
      <c r="H598" s="12">
        <v>3.2</v>
      </c>
      <c r="I598" s="11" t="str">
        <f t="shared" si="36"/>
        <v>high</v>
      </c>
      <c r="J598" s="11" t="s">
        <v>11</v>
      </c>
      <c r="K598" s="13">
        <v>11.91</v>
      </c>
      <c r="L598" s="13">
        <v>285.456912155304</v>
      </c>
      <c r="M598" s="13">
        <v>2</v>
      </c>
      <c r="N598" s="13">
        <v>4</v>
      </c>
      <c r="O598" s="13">
        <f t="shared" si="37"/>
        <v>285.456912155304</v>
      </c>
      <c r="P598" s="13">
        <f t="shared" si="38"/>
        <v>23.967834773745089</v>
      </c>
      <c r="Q598" s="95">
        <f t="shared" si="39"/>
        <v>86.284205185482321</v>
      </c>
    </row>
    <row r="599" spans="1:17">
      <c r="A599" s="10" t="s">
        <v>528</v>
      </c>
      <c r="B599" s="11" t="s">
        <v>718</v>
      </c>
      <c r="C599" s="11" t="s">
        <v>12</v>
      </c>
      <c r="D599" s="11" t="s">
        <v>146</v>
      </c>
      <c r="E599" s="11" t="s">
        <v>10</v>
      </c>
      <c r="F599" s="11">
        <v>10</v>
      </c>
      <c r="G599" s="11">
        <v>1</v>
      </c>
      <c r="H599" s="12">
        <v>3.2</v>
      </c>
      <c r="I599" s="11" t="str">
        <f t="shared" si="36"/>
        <v>high</v>
      </c>
      <c r="J599" s="11" t="s">
        <v>11</v>
      </c>
      <c r="K599" s="13">
        <v>10.44</v>
      </c>
      <c r="L599" s="13">
        <v>755.56269299881797</v>
      </c>
      <c r="M599" s="13">
        <v>2</v>
      </c>
      <c r="N599" s="13">
        <v>4</v>
      </c>
      <c r="O599" s="13">
        <f t="shared" si="37"/>
        <v>755.56269299881797</v>
      </c>
      <c r="P599" s="13">
        <f t="shared" si="38"/>
        <v>72.371905459656901</v>
      </c>
      <c r="Q599" s="95">
        <f t="shared" si="39"/>
        <v>260.53885965476485</v>
      </c>
    </row>
    <row r="600" spans="1:17">
      <c r="A600" s="10" t="s">
        <v>528</v>
      </c>
      <c r="B600" s="11" t="s">
        <v>719</v>
      </c>
      <c r="C600" s="11" t="s">
        <v>8</v>
      </c>
      <c r="D600" s="11" t="s">
        <v>146</v>
      </c>
      <c r="E600" s="11" t="s">
        <v>10</v>
      </c>
      <c r="F600" s="11">
        <v>10</v>
      </c>
      <c r="G600" s="11">
        <v>1</v>
      </c>
      <c r="H600" s="12">
        <v>3.2</v>
      </c>
      <c r="I600" s="11" t="str">
        <f t="shared" si="36"/>
        <v>high</v>
      </c>
      <c r="J600" s="11" t="s">
        <v>11</v>
      </c>
      <c r="K600" s="13">
        <v>13.2</v>
      </c>
      <c r="L600" s="13">
        <v>346.40185317281703</v>
      </c>
      <c r="M600" s="13">
        <v>2</v>
      </c>
      <c r="N600" s="13">
        <v>4</v>
      </c>
      <c r="O600" s="13">
        <f t="shared" si="37"/>
        <v>346.40185317281703</v>
      </c>
      <c r="P600" s="13">
        <f t="shared" si="38"/>
        <v>26.242564634304323</v>
      </c>
      <c r="Q600" s="95">
        <f t="shared" si="39"/>
        <v>94.473232683495567</v>
      </c>
    </row>
    <row r="601" spans="1:17">
      <c r="A601" s="10" t="s">
        <v>528</v>
      </c>
      <c r="B601" s="11" t="s">
        <v>719</v>
      </c>
      <c r="C601" s="11" t="s">
        <v>12</v>
      </c>
      <c r="D601" s="11" t="s">
        <v>146</v>
      </c>
      <c r="E601" s="11" t="s">
        <v>10</v>
      </c>
      <c r="F601" s="11">
        <v>10</v>
      </c>
      <c r="G601" s="11">
        <v>1</v>
      </c>
      <c r="H601" s="12">
        <v>3.2</v>
      </c>
      <c r="I601" s="11" t="str">
        <f t="shared" si="36"/>
        <v>high</v>
      </c>
      <c r="J601" s="11" t="s">
        <v>11</v>
      </c>
      <c r="K601" s="13">
        <v>9.27</v>
      </c>
      <c r="L601" s="13">
        <v>757.55735193681301</v>
      </c>
      <c r="M601" s="13">
        <v>2</v>
      </c>
      <c r="N601" s="13">
        <v>4</v>
      </c>
      <c r="O601" s="13">
        <f t="shared" si="37"/>
        <v>757.55735193681301</v>
      </c>
      <c r="P601" s="13">
        <f t="shared" si="38"/>
        <v>81.721397188437223</v>
      </c>
      <c r="Q601" s="95">
        <f t="shared" si="39"/>
        <v>294.197029878374</v>
      </c>
    </row>
    <row r="602" spans="1:17">
      <c r="A602" s="10" t="s">
        <v>528</v>
      </c>
      <c r="B602" s="11" t="s">
        <v>720</v>
      </c>
      <c r="C602" s="11" t="s">
        <v>8</v>
      </c>
      <c r="D602" s="11" t="s">
        <v>146</v>
      </c>
      <c r="E602" s="11" t="s">
        <v>10</v>
      </c>
      <c r="F602" s="11">
        <v>10</v>
      </c>
      <c r="G602" s="11">
        <v>1</v>
      </c>
      <c r="H602" s="12">
        <v>3.2</v>
      </c>
      <c r="I602" s="11" t="str">
        <f t="shared" si="36"/>
        <v>high</v>
      </c>
      <c r="J602" s="11" t="s">
        <v>11</v>
      </c>
      <c r="K602" s="13">
        <v>12.55</v>
      </c>
      <c r="L602" s="13">
        <v>305.85163500028602</v>
      </c>
      <c r="M602" s="13">
        <v>2</v>
      </c>
      <c r="N602" s="13">
        <v>4</v>
      </c>
      <c r="O602" s="13">
        <f t="shared" si="37"/>
        <v>305.85163500028602</v>
      </c>
      <c r="P602" s="13">
        <f t="shared" si="38"/>
        <v>24.370648207194105</v>
      </c>
      <c r="Q602" s="95">
        <f t="shared" si="39"/>
        <v>87.734333545898778</v>
      </c>
    </row>
    <row r="603" spans="1:17">
      <c r="A603" s="10" t="s">
        <v>528</v>
      </c>
      <c r="B603" s="11" t="s">
        <v>720</v>
      </c>
      <c r="C603" s="11" t="s">
        <v>12</v>
      </c>
      <c r="D603" s="11" t="s">
        <v>146</v>
      </c>
      <c r="E603" s="11" t="s">
        <v>10</v>
      </c>
      <c r="F603" s="11">
        <v>10</v>
      </c>
      <c r="G603" s="11">
        <v>1</v>
      </c>
      <c r="H603" s="12">
        <v>3.2</v>
      </c>
      <c r="I603" s="11" t="str">
        <f t="shared" si="36"/>
        <v>high</v>
      </c>
      <c r="J603" s="11" t="s">
        <v>11</v>
      </c>
      <c r="K603" s="13">
        <v>12.46</v>
      </c>
      <c r="L603" s="13">
        <v>674.85973502932995</v>
      </c>
      <c r="M603" s="13">
        <v>2</v>
      </c>
      <c r="N603" s="13">
        <v>4</v>
      </c>
      <c r="O603" s="13">
        <f t="shared" si="37"/>
        <v>674.85973502932995</v>
      </c>
      <c r="P603" s="13">
        <f t="shared" si="38"/>
        <v>54.16209751439245</v>
      </c>
      <c r="Q603" s="95">
        <f t="shared" si="39"/>
        <v>194.98355105181284</v>
      </c>
    </row>
    <row r="604" spans="1:17">
      <c r="A604" s="10" t="s">
        <v>528</v>
      </c>
      <c r="B604" s="11" t="s">
        <v>721</v>
      </c>
      <c r="C604" s="11" t="s">
        <v>8</v>
      </c>
      <c r="D604" s="11" t="s">
        <v>146</v>
      </c>
      <c r="E604" s="11" t="s">
        <v>10</v>
      </c>
      <c r="F604" s="11">
        <v>10</v>
      </c>
      <c r="G604" s="11">
        <v>2</v>
      </c>
      <c r="H604" s="12">
        <v>3.2</v>
      </c>
      <c r="I604" s="11" t="str">
        <f t="shared" si="36"/>
        <v>high</v>
      </c>
      <c r="J604" s="11" t="s">
        <v>11</v>
      </c>
      <c r="K604" s="13">
        <v>124.02</v>
      </c>
      <c r="L604" s="13">
        <v>39.204971603183097</v>
      </c>
      <c r="M604" s="13">
        <v>2</v>
      </c>
      <c r="N604" s="13">
        <v>4</v>
      </c>
      <c r="O604" s="13">
        <f t="shared" si="37"/>
        <v>39.204971603183097</v>
      </c>
      <c r="P604" s="13">
        <f t="shared" si="38"/>
        <v>0.31611813903550312</v>
      </c>
      <c r="Q604" s="95">
        <f t="shared" si="39"/>
        <v>1.1380253005278111</v>
      </c>
    </row>
    <row r="605" spans="1:17">
      <c r="A605" s="10" t="s">
        <v>528</v>
      </c>
      <c r="B605" s="11" t="s">
        <v>721</v>
      </c>
      <c r="C605" s="11" t="s">
        <v>12</v>
      </c>
      <c r="D605" s="11" t="s">
        <v>146</v>
      </c>
      <c r="E605" s="11" t="s">
        <v>10</v>
      </c>
      <c r="F605" s="11">
        <v>10</v>
      </c>
      <c r="G605" s="11">
        <v>2</v>
      </c>
      <c r="H605" s="12">
        <v>3.2</v>
      </c>
      <c r="I605" s="11" t="str">
        <f t="shared" si="36"/>
        <v>high</v>
      </c>
      <c r="J605" s="11" t="s">
        <v>11</v>
      </c>
      <c r="K605" s="13">
        <v>15.31</v>
      </c>
      <c r="L605" s="13">
        <v>466.91497350732601</v>
      </c>
      <c r="M605" s="13">
        <v>2</v>
      </c>
      <c r="N605" s="13">
        <v>4</v>
      </c>
      <c r="O605" s="13">
        <f t="shared" si="37"/>
        <v>466.91497350732601</v>
      </c>
      <c r="P605" s="13">
        <f t="shared" si="38"/>
        <v>30.497385598127106</v>
      </c>
      <c r="Q605" s="95">
        <f t="shared" si="39"/>
        <v>109.79058815325757</v>
      </c>
    </row>
    <row r="606" spans="1:17">
      <c r="A606" s="10" t="s">
        <v>528</v>
      </c>
      <c r="B606" s="11" t="s">
        <v>722</v>
      </c>
      <c r="C606" s="11" t="s">
        <v>8</v>
      </c>
      <c r="D606" s="11" t="s">
        <v>146</v>
      </c>
      <c r="E606" s="11" t="s">
        <v>10</v>
      </c>
      <c r="F606" s="11">
        <v>10</v>
      </c>
      <c r="G606" s="11">
        <v>2</v>
      </c>
      <c r="H606" s="12">
        <v>3.2</v>
      </c>
      <c r="I606" s="11" t="str">
        <f t="shared" si="36"/>
        <v>high</v>
      </c>
      <c r="J606" s="11" t="s">
        <v>11</v>
      </c>
      <c r="K606" s="13">
        <v>125.3</v>
      </c>
      <c r="L606" s="13">
        <v>20.608912188151201</v>
      </c>
      <c r="M606" s="13">
        <v>2</v>
      </c>
      <c r="N606" s="13">
        <v>4</v>
      </c>
      <c r="O606" s="13">
        <f t="shared" si="37"/>
        <v>20.608912188151201</v>
      </c>
      <c r="P606" s="13">
        <f t="shared" si="38"/>
        <v>0.16447655377614687</v>
      </c>
      <c r="Q606" s="95">
        <f t="shared" si="39"/>
        <v>0.59211559359412869</v>
      </c>
    </row>
    <row r="607" spans="1:17">
      <c r="A607" s="10" t="s">
        <v>528</v>
      </c>
      <c r="B607" s="11" t="s">
        <v>722</v>
      </c>
      <c r="C607" s="11" t="s">
        <v>12</v>
      </c>
      <c r="D607" s="11" t="s">
        <v>146</v>
      </c>
      <c r="E607" s="11" t="s">
        <v>10</v>
      </c>
      <c r="F607" s="11">
        <v>10</v>
      </c>
      <c r="G607" s="11">
        <v>2</v>
      </c>
      <c r="H607" s="12">
        <v>3.2</v>
      </c>
      <c r="I607" s="11" t="str">
        <f t="shared" si="36"/>
        <v>high</v>
      </c>
      <c r="J607" s="11" t="s">
        <v>11</v>
      </c>
      <c r="K607" s="13">
        <v>33.01</v>
      </c>
      <c r="L607" s="13">
        <v>218.97342250687601</v>
      </c>
      <c r="M607" s="13">
        <v>2</v>
      </c>
      <c r="N607" s="13">
        <v>4</v>
      </c>
      <c r="O607" s="13">
        <f t="shared" si="37"/>
        <v>218.97342250687601</v>
      </c>
      <c r="P607" s="13">
        <f t="shared" si="38"/>
        <v>6.6335480916957295</v>
      </c>
      <c r="Q607" s="95">
        <f t="shared" si="39"/>
        <v>23.880773130104625</v>
      </c>
    </row>
    <row r="608" spans="1:17">
      <c r="A608" s="10" t="s">
        <v>528</v>
      </c>
      <c r="B608" s="11" t="s">
        <v>723</v>
      </c>
      <c r="C608" s="11" t="s">
        <v>8</v>
      </c>
      <c r="D608" s="11" t="s">
        <v>146</v>
      </c>
      <c r="E608" s="11" t="s">
        <v>10</v>
      </c>
      <c r="F608" s="11">
        <v>10</v>
      </c>
      <c r="G608" s="11">
        <v>2</v>
      </c>
      <c r="H608" s="12">
        <v>3.2</v>
      </c>
      <c r="I608" s="11" t="str">
        <f t="shared" si="36"/>
        <v>high</v>
      </c>
      <c r="J608" s="11" t="s">
        <v>11</v>
      </c>
      <c r="K608" s="13">
        <v>124.19</v>
      </c>
      <c r="L608" s="13">
        <v>9.3397207570957299</v>
      </c>
      <c r="M608" s="13">
        <v>2</v>
      </c>
      <c r="N608" s="13">
        <v>4</v>
      </c>
      <c r="O608" s="13">
        <f t="shared" si="37"/>
        <v>9.3397207570957299</v>
      </c>
      <c r="P608" s="13">
        <f t="shared" si="38"/>
        <v>7.5205095072837833E-2</v>
      </c>
      <c r="Q608" s="95">
        <f t="shared" si="39"/>
        <v>0.27073834226221621</v>
      </c>
    </row>
    <row r="609" spans="1:17">
      <c r="A609" s="10" t="s">
        <v>528</v>
      </c>
      <c r="B609" s="11" t="s">
        <v>723</v>
      </c>
      <c r="C609" s="11" t="s">
        <v>12</v>
      </c>
      <c r="D609" s="11" t="s">
        <v>146</v>
      </c>
      <c r="E609" s="11" t="s">
        <v>10</v>
      </c>
      <c r="F609" s="11">
        <v>10</v>
      </c>
      <c r="G609" s="11">
        <v>2</v>
      </c>
      <c r="H609" s="12">
        <v>3.2</v>
      </c>
      <c r="I609" s="11" t="str">
        <f t="shared" si="36"/>
        <v>high</v>
      </c>
      <c r="J609" s="11" t="s">
        <v>11</v>
      </c>
      <c r="K609" s="13">
        <v>42.55</v>
      </c>
      <c r="L609" s="13">
        <v>251.93043337012699</v>
      </c>
      <c r="M609" s="13">
        <v>2</v>
      </c>
      <c r="N609" s="13">
        <v>4</v>
      </c>
      <c r="O609" s="13">
        <f t="shared" si="37"/>
        <v>251.93043337012699</v>
      </c>
      <c r="P609" s="13">
        <f t="shared" si="38"/>
        <v>5.9208092448913519</v>
      </c>
      <c r="Q609" s="95">
        <f t="shared" si="39"/>
        <v>21.314913281608867</v>
      </c>
    </row>
    <row r="610" spans="1:17">
      <c r="A610" s="10" t="s">
        <v>528</v>
      </c>
      <c r="B610" s="11" t="s">
        <v>724</v>
      </c>
      <c r="C610" s="11" t="s">
        <v>8</v>
      </c>
      <c r="D610" s="11" t="s">
        <v>146</v>
      </c>
      <c r="E610" s="11" t="s">
        <v>10</v>
      </c>
      <c r="F610" s="11">
        <v>10</v>
      </c>
      <c r="G610" s="11">
        <v>2</v>
      </c>
      <c r="H610" s="12">
        <v>3.2</v>
      </c>
      <c r="I610" s="11" t="str">
        <f t="shared" si="36"/>
        <v>high</v>
      </c>
      <c r="J610" s="11" t="s">
        <v>11</v>
      </c>
      <c r="K610" s="13">
        <v>134.31</v>
      </c>
      <c r="L610" s="13">
        <v>37.183929800751301</v>
      </c>
      <c r="M610" s="13">
        <v>2</v>
      </c>
      <c r="N610" s="13">
        <v>4</v>
      </c>
      <c r="O610" s="13">
        <f t="shared" si="37"/>
        <v>37.183929800751301</v>
      </c>
      <c r="P610" s="13">
        <f t="shared" si="38"/>
        <v>0.27685153600440249</v>
      </c>
      <c r="Q610" s="95">
        <f t="shared" si="39"/>
        <v>0.99666552961584898</v>
      </c>
    </row>
    <row r="611" spans="1:17">
      <c r="A611" s="10" t="s">
        <v>528</v>
      </c>
      <c r="B611" s="11" t="s">
        <v>724</v>
      </c>
      <c r="C611" s="11" t="s">
        <v>12</v>
      </c>
      <c r="D611" s="11" t="s">
        <v>146</v>
      </c>
      <c r="E611" s="11" t="s">
        <v>10</v>
      </c>
      <c r="F611" s="11">
        <v>10</v>
      </c>
      <c r="G611" s="11">
        <v>2</v>
      </c>
      <c r="H611" s="12">
        <v>3.2</v>
      </c>
      <c r="I611" s="11" t="str">
        <f t="shared" si="36"/>
        <v>high</v>
      </c>
      <c r="J611" s="11" t="s">
        <v>11</v>
      </c>
      <c r="K611" s="13">
        <v>8.8699999999999992</v>
      </c>
      <c r="L611" s="13">
        <v>311.41748463576897</v>
      </c>
      <c r="M611" s="13">
        <v>2</v>
      </c>
      <c r="N611" s="13">
        <v>4</v>
      </c>
      <c r="O611" s="13">
        <f t="shared" si="37"/>
        <v>311.41748463576897</v>
      </c>
      <c r="P611" s="13">
        <f t="shared" si="38"/>
        <v>35.109073803356146</v>
      </c>
      <c r="Q611" s="95">
        <f t="shared" si="39"/>
        <v>126.39266569208212</v>
      </c>
    </row>
    <row r="612" spans="1:17">
      <c r="A612" s="10" t="s">
        <v>528</v>
      </c>
      <c r="B612" s="11" t="s">
        <v>725</v>
      </c>
      <c r="C612" s="11" t="s">
        <v>8</v>
      </c>
      <c r="D612" s="11" t="s">
        <v>146</v>
      </c>
      <c r="E612" s="11" t="s">
        <v>10</v>
      </c>
      <c r="F612" s="11">
        <v>10</v>
      </c>
      <c r="G612" s="11">
        <v>3</v>
      </c>
      <c r="H612" s="12">
        <v>3.2</v>
      </c>
      <c r="I612" s="11" t="str">
        <f t="shared" si="36"/>
        <v>high</v>
      </c>
      <c r="J612" s="11" t="s">
        <v>11</v>
      </c>
      <c r="K612" s="13">
        <v>8.82</v>
      </c>
      <c r="L612" s="13">
        <v>163.327913021531</v>
      </c>
      <c r="M612" s="13">
        <v>2</v>
      </c>
      <c r="N612" s="13">
        <v>4</v>
      </c>
      <c r="O612" s="13">
        <f t="shared" si="37"/>
        <v>163.327913021531</v>
      </c>
      <c r="P612" s="13">
        <f t="shared" si="38"/>
        <v>18.517903970695123</v>
      </c>
      <c r="Q612" s="95">
        <f t="shared" si="39"/>
        <v>66.664454294502448</v>
      </c>
    </row>
    <row r="613" spans="1:17">
      <c r="A613" s="10" t="s">
        <v>528</v>
      </c>
      <c r="B613" s="11" t="s">
        <v>725</v>
      </c>
      <c r="C613" s="11" t="s">
        <v>12</v>
      </c>
      <c r="D613" s="11" t="s">
        <v>146</v>
      </c>
      <c r="E613" s="11" t="s">
        <v>10</v>
      </c>
      <c r="F613" s="11">
        <v>10</v>
      </c>
      <c r="G613" s="11">
        <v>3</v>
      </c>
      <c r="H613" s="12">
        <v>3.2</v>
      </c>
      <c r="I613" s="11" t="str">
        <f t="shared" si="36"/>
        <v>high</v>
      </c>
      <c r="J613" s="11" t="s">
        <v>11</v>
      </c>
      <c r="K613" s="13">
        <v>8.39</v>
      </c>
      <c r="L613" s="13">
        <v>628.168424269056</v>
      </c>
      <c r="M613" s="13">
        <v>2</v>
      </c>
      <c r="N613" s="13">
        <v>4</v>
      </c>
      <c r="O613" s="13">
        <f t="shared" si="37"/>
        <v>628.168424269056</v>
      </c>
      <c r="P613" s="13">
        <f t="shared" si="38"/>
        <v>74.871087517169954</v>
      </c>
      <c r="Q613" s="95">
        <f t="shared" si="39"/>
        <v>269.53591506181181</v>
      </c>
    </row>
    <row r="614" spans="1:17">
      <c r="A614" s="10" t="s">
        <v>528</v>
      </c>
      <c r="B614" s="11" t="s">
        <v>726</v>
      </c>
      <c r="C614" s="11" t="s">
        <v>8</v>
      </c>
      <c r="D614" s="11" t="s">
        <v>146</v>
      </c>
      <c r="E614" s="11" t="s">
        <v>10</v>
      </c>
      <c r="F614" s="11">
        <v>10</v>
      </c>
      <c r="G614" s="11">
        <v>3</v>
      </c>
      <c r="H614" s="12">
        <v>3.2</v>
      </c>
      <c r="I614" s="11" t="str">
        <f t="shared" si="36"/>
        <v>high</v>
      </c>
      <c r="J614" s="11" t="s">
        <v>11</v>
      </c>
      <c r="K614" s="13">
        <v>11.44</v>
      </c>
      <c r="L614" s="13">
        <v>199.15320166731601</v>
      </c>
      <c r="M614" s="13">
        <v>2</v>
      </c>
      <c r="N614" s="13">
        <v>4</v>
      </c>
      <c r="O614" s="13">
        <f t="shared" si="37"/>
        <v>199.15320166731601</v>
      </c>
      <c r="P614" s="13">
        <f t="shared" si="38"/>
        <v>17.408496649240909</v>
      </c>
      <c r="Q614" s="95">
        <f t="shared" si="39"/>
        <v>62.670587937267278</v>
      </c>
    </row>
    <row r="615" spans="1:17">
      <c r="A615" s="10" t="s">
        <v>528</v>
      </c>
      <c r="B615" s="11" t="s">
        <v>726</v>
      </c>
      <c r="C615" s="11" t="s">
        <v>12</v>
      </c>
      <c r="D615" s="11" t="s">
        <v>146</v>
      </c>
      <c r="E615" s="11" t="s">
        <v>10</v>
      </c>
      <c r="F615" s="11">
        <v>10</v>
      </c>
      <c r="G615" s="11">
        <v>3</v>
      </c>
      <c r="H615" s="12">
        <v>3.2</v>
      </c>
      <c r="I615" s="11" t="str">
        <f t="shared" si="36"/>
        <v>high</v>
      </c>
      <c r="J615" s="11" t="s">
        <v>11</v>
      </c>
      <c r="K615" s="13">
        <v>8</v>
      </c>
      <c r="L615" s="13">
        <v>525.34755844579695</v>
      </c>
      <c r="M615" s="13">
        <v>2</v>
      </c>
      <c r="N615" s="13">
        <v>4</v>
      </c>
      <c r="O615" s="13">
        <f t="shared" si="37"/>
        <v>525.34755844579695</v>
      </c>
      <c r="P615" s="13">
        <f t="shared" si="38"/>
        <v>65.668444805724619</v>
      </c>
      <c r="Q615" s="95">
        <f t="shared" si="39"/>
        <v>236.40640130060862</v>
      </c>
    </row>
    <row r="616" spans="1:17">
      <c r="A616" s="10" t="s">
        <v>528</v>
      </c>
      <c r="B616" s="11" t="s">
        <v>727</v>
      </c>
      <c r="C616" s="11" t="s">
        <v>8</v>
      </c>
      <c r="D616" s="11" t="s">
        <v>146</v>
      </c>
      <c r="E616" s="11" t="s">
        <v>10</v>
      </c>
      <c r="F616" s="11">
        <v>10</v>
      </c>
      <c r="G616" s="11">
        <v>3</v>
      </c>
      <c r="H616" s="12">
        <v>3.2</v>
      </c>
      <c r="I616" s="11" t="str">
        <f t="shared" si="36"/>
        <v>high</v>
      </c>
      <c r="J616" s="11" t="s">
        <v>11</v>
      </c>
      <c r="K616" s="13">
        <v>9.9499999999999993</v>
      </c>
      <c r="L616" s="13">
        <v>216.442507217333</v>
      </c>
      <c r="M616" s="13">
        <v>2</v>
      </c>
      <c r="N616" s="13">
        <v>4</v>
      </c>
      <c r="O616" s="13">
        <f t="shared" si="37"/>
        <v>216.442507217333</v>
      </c>
      <c r="P616" s="13">
        <f t="shared" si="38"/>
        <v>21.753015800736986</v>
      </c>
      <c r="Q616" s="95">
        <f t="shared" si="39"/>
        <v>78.310856882653141</v>
      </c>
    </row>
    <row r="617" spans="1:17">
      <c r="A617" s="10" t="s">
        <v>528</v>
      </c>
      <c r="B617" s="11" t="s">
        <v>727</v>
      </c>
      <c r="C617" s="11" t="s">
        <v>12</v>
      </c>
      <c r="D617" s="11" t="s">
        <v>146</v>
      </c>
      <c r="E617" s="11" t="s">
        <v>10</v>
      </c>
      <c r="F617" s="11">
        <v>10</v>
      </c>
      <c r="G617" s="11">
        <v>3</v>
      </c>
      <c r="H617" s="12">
        <v>3.2</v>
      </c>
      <c r="I617" s="11" t="str">
        <f t="shared" si="36"/>
        <v>high</v>
      </c>
      <c r="J617" s="11" t="s">
        <v>11</v>
      </c>
      <c r="K617" s="13">
        <v>7.92</v>
      </c>
      <c r="L617" s="13">
        <v>511.59765224022101</v>
      </c>
      <c r="M617" s="13">
        <v>2</v>
      </c>
      <c r="N617" s="13">
        <v>4</v>
      </c>
      <c r="O617" s="13">
        <f t="shared" si="37"/>
        <v>511.59765224022101</v>
      </c>
      <c r="P617" s="13">
        <f t="shared" si="38"/>
        <v>64.595663161644069</v>
      </c>
      <c r="Q617" s="95">
        <f t="shared" si="39"/>
        <v>232.54438738191865</v>
      </c>
    </row>
    <row r="618" spans="1:17">
      <c r="A618" s="10" t="s">
        <v>528</v>
      </c>
      <c r="B618" s="11" t="s">
        <v>728</v>
      </c>
      <c r="C618" s="11" t="s">
        <v>8</v>
      </c>
      <c r="D618" s="11" t="s">
        <v>146</v>
      </c>
      <c r="E618" s="11" t="s">
        <v>10</v>
      </c>
      <c r="F618" s="11">
        <v>10</v>
      </c>
      <c r="G618" s="11">
        <v>3</v>
      </c>
      <c r="H618" s="12">
        <v>3.2</v>
      </c>
      <c r="I618" s="11" t="str">
        <f t="shared" si="36"/>
        <v>high</v>
      </c>
      <c r="J618" s="11" t="s">
        <v>11</v>
      </c>
      <c r="K618" s="13">
        <v>18.03</v>
      </c>
      <c r="L618" s="13">
        <v>273.148989986608</v>
      </c>
      <c r="M618" s="13">
        <v>2</v>
      </c>
      <c r="N618" s="13">
        <v>4</v>
      </c>
      <c r="O618" s="13">
        <f t="shared" si="37"/>
        <v>273.148989986608</v>
      </c>
      <c r="P618" s="13">
        <f t="shared" si="38"/>
        <v>15.149694397482417</v>
      </c>
      <c r="Q618" s="95">
        <f t="shared" si="39"/>
        <v>54.5388998309367</v>
      </c>
    </row>
    <row r="619" spans="1:17">
      <c r="A619" s="10" t="s">
        <v>528</v>
      </c>
      <c r="B619" s="11" t="s">
        <v>728</v>
      </c>
      <c r="C619" s="11" t="s">
        <v>12</v>
      </c>
      <c r="D619" s="11" t="s">
        <v>146</v>
      </c>
      <c r="E619" s="11" t="s">
        <v>10</v>
      </c>
      <c r="F619" s="11">
        <v>10</v>
      </c>
      <c r="G619" s="11">
        <v>3</v>
      </c>
      <c r="H619" s="12">
        <v>3.2</v>
      </c>
      <c r="I619" s="11" t="str">
        <f t="shared" si="36"/>
        <v>high</v>
      </c>
      <c r="J619" s="11" t="s">
        <v>11</v>
      </c>
      <c r="K619" s="13">
        <v>9</v>
      </c>
      <c r="L619" s="13">
        <v>682.27904886379997</v>
      </c>
      <c r="M619" s="13">
        <v>2</v>
      </c>
      <c r="N619" s="13">
        <v>4</v>
      </c>
      <c r="O619" s="13">
        <f t="shared" si="37"/>
        <v>682.27904886379997</v>
      </c>
      <c r="P619" s="13">
        <f t="shared" si="38"/>
        <v>75.808783207088879</v>
      </c>
      <c r="Q619" s="95">
        <f t="shared" si="39"/>
        <v>272.91161954551995</v>
      </c>
    </row>
    <row r="620" spans="1:17">
      <c r="A620" s="10" t="s">
        <v>837</v>
      </c>
      <c r="B620" s="11" t="s">
        <v>862</v>
      </c>
      <c r="C620" s="11" t="s">
        <v>8</v>
      </c>
      <c r="D620" s="11" t="s">
        <v>9</v>
      </c>
      <c r="E620" s="11" t="s">
        <v>10</v>
      </c>
      <c r="F620" s="11">
        <v>10</v>
      </c>
      <c r="G620" s="11">
        <v>1</v>
      </c>
      <c r="H620" s="12">
        <v>2.2999999999999998</v>
      </c>
      <c r="I620" s="11" t="str">
        <f t="shared" si="36"/>
        <v>low</v>
      </c>
      <c r="J620" s="11" t="s">
        <v>11</v>
      </c>
      <c r="K620" s="13">
        <v>7.7</v>
      </c>
      <c r="L620" s="13">
        <v>794.22839086313502</v>
      </c>
      <c r="M620" s="13">
        <v>2</v>
      </c>
      <c r="N620" s="13">
        <v>4</v>
      </c>
      <c r="O620" s="13">
        <f t="shared" si="37"/>
        <v>794.22839086313502</v>
      </c>
      <c r="P620" s="13">
        <f t="shared" si="38"/>
        <v>103.1465442679396</v>
      </c>
      <c r="Q620" s="95">
        <f t="shared" si="39"/>
        <v>371.32755936458261</v>
      </c>
    </row>
    <row r="621" spans="1:17">
      <c r="A621" s="10" t="s">
        <v>837</v>
      </c>
      <c r="B621" s="11" t="s">
        <v>862</v>
      </c>
      <c r="C621" s="11" t="s">
        <v>12</v>
      </c>
      <c r="D621" s="11" t="s">
        <v>9</v>
      </c>
      <c r="E621" s="11" t="s">
        <v>10</v>
      </c>
      <c r="F621" s="11">
        <v>10</v>
      </c>
      <c r="G621" s="11">
        <v>1</v>
      </c>
      <c r="H621" s="12">
        <v>2.2999999999999998</v>
      </c>
      <c r="I621" s="11" t="str">
        <f t="shared" si="36"/>
        <v>low</v>
      </c>
      <c r="J621" s="11" t="s">
        <v>11</v>
      </c>
      <c r="K621" s="13">
        <v>6.62</v>
      </c>
      <c r="L621" s="13">
        <v>634.54563940568801</v>
      </c>
      <c r="M621" s="13">
        <v>2</v>
      </c>
      <c r="N621" s="13">
        <v>4</v>
      </c>
      <c r="O621" s="13">
        <f t="shared" si="37"/>
        <v>634.54563940568801</v>
      </c>
      <c r="P621" s="13">
        <f t="shared" si="38"/>
        <v>95.852815620194562</v>
      </c>
      <c r="Q621" s="95">
        <f t="shared" si="39"/>
        <v>345.07013623270041</v>
      </c>
    </row>
    <row r="622" spans="1:17">
      <c r="A622" s="10" t="s">
        <v>837</v>
      </c>
      <c r="B622" s="11" t="s">
        <v>863</v>
      </c>
      <c r="C622" s="11" t="s">
        <v>8</v>
      </c>
      <c r="D622" s="11" t="s">
        <v>9</v>
      </c>
      <c r="E622" s="11" t="s">
        <v>10</v>
      </c>
      <c r="F622" s="11">
        <v>10</v>
      </c>
      <c r="G622" s="11">
        <v>1</v>
      </c>
      <c r="H622" s="12">
        <v>2.2999999999999998</v>
      </c>
      <c r="I622" s="11" t="str">
        <f t="shared" si="36"/>
        <v>low</v>
      </c>
      <c r="J622" s="11" t="s">
        <v>11</v>
      </c>
      <c r="K622" s="13">
        <v>5.48</v>
      </c>
      <c r="L622" s="13">
        <v>340.074832778972</v>
      </c>
      <c r="M622" s="13">
        <v>2</v>
      </c>
      <c r="N622" s="13">
        <v>4</v>
      </c>
      <c r="O622" s="13">
        <f t="shared" si="37"/>
        <v>340.074832778972</v>
      </c>
      <c r="P622" s="13">
        <f t="shared" si="38"/>
        <v>62.057451237038677</v>
      </c>
      <c r="Q622" s="95">
        <f t="shared" si="39"/>
        <v>223.40682445333925</v>
      </c>
    </row>
    <row r="623" spans="1:17">
      <c r="A623" s="10" t="s">
        <v>837</v>
      </c>
      <c r="B623" s="11" t="s">
        <v>863</v>
      </c>
      <c r="C623" s="11" t="s">
        <v>12</v>
      </c>
      <c r="D623" s="11" t="s">
        <v>9</v>
      </c>
      <c r="E623" s="11" t="s">
        <v>10</v>
      </c>
      <c r="F623" s="11">
        <v>10</v>
      </c>
      <c r="G623" s="11">
        <v>1</v>
      </c>
      <c r="H623" s="12">
        <v>2.2999999999999998</v>
      </c>
      <c r="I623" s="11" t="str">
        <f t="shared" si="36"/>
        <v>low</v>
      </c>
      <c r="J623" s="11" t="s">
        <v>11</v>
      </c>
      <c r="K623" s="13">
        <v>5.23</v>
      </c>
      <c r="L623" s="13">
        <v>600.76667512119695</v>
      </c>
      <c r="M623" s="13">
        <v>2</v>
      </c>
      <c r="N623" s="13">
        <v>4</v>
      </c>
      <c r="O623" s="13">
        <f t="shared" si="37"/>
        <v>600.76667512119695</v>
      </c>
      <c r="P623" s="13">
        <f t="shared" si="38"/>
        <v>114.86934514745639</v>
      </c>
      <c r="Q623" s="95">
        <f t="shared" si="39"/>
        <v>413.52964253084303</v>
      </c>
    </row>
    <row r="624" spans="1:17">
      <c r="A624" s="10" t="s">
        <v>837</v>
      </c>
      <c r="B624" s="11" t="s">
        <v>864</v>
      </c>
      <c r="C624" s="11" t="s">
        <v>8</v>
      </c>
      <c r="D624" s="11" t="s">
        <v>9</v>
      </c>
      <c r="E624" s="11" t="s">
        <v>10</v>
      </c>
      <c r="F624" s="11">
        <v>10</v>
      </c>
      <c r="G624" s="11">
        <v>1</v>
      </c>
      <c r="H624" s="12">
        <v>2.2999999999999998</v>
      </c>
      <c r="I624" s="11" t="str">
        <f t="shared" si="36"/>
        <v>low</v>
      </c>
      <c r="J624" s="11" t="s">
        <v>11</v>
      </c>
      <c r="K624" s="13">
        <v>6.87</v>
      </c>
      <c r="L624" s="13">
        <v>686.25926397133105</v>
      </c>
      <c r="M624" s="13">
        <v>2</v>
      </c>
      <c r="N624" s="13">
        <v>4</v>
      </c>
      <c r="O624" s="13">
        <f t="shared" si="37"/>
        <v>686.25926397133105</v>
      </c>
      <c r="P624" s="13">
        <f t="shared" si="38"/>
        <v>99.892178161765798</v>
      </c>
      <c r="Q624" s="95">
        <f t="shared" si="39"/>
        <v>359.61184138235683</v>
      </c>
    </row>
    <row r="625" spans="1:17">
      <c r="A625" s="10" t="s">
        <v>837</v>
      </c>
      <c r="B625" s="11" t="s">
        <v>864</v>
      </c>
      <c r="C625" s="11" t="s">
        <v>12</v>
      </c>
      <c r="D625" s="11" t="s">
        <v>9</v>
      </c>
      <c r="E625" s="11" t="s">
        <v>10</v>
      </c>
      <c r="F625" s="11">
        <v>10</v>
      </c>
      <c r="G625" s="11">
        <v>1</v>
      </c>
      <c r="H625" s="12">
        <v>2.2999999999999998</v>
      </c>
      <c r="I625" s="11" t="str">
        <f t="shared" si="36"/>
        <v>low</v>
      </c>
      <c r="J625" s="11" t="s">
        <v>11</v>
      </c>
      <c r="K625" s="13">
        <v>5.83</v>
      </c>
      <c r="L625" s="13">
        <v>706.28401240576397</v>
      </c>
      <c r="M625" s="13">
        <v>2</v>
      </c>
      <c r="N625" s="13">
        <v>4</v>
      </c>
      <c r="O625" s="13">
        <f t="shared" si="37"/>
        <v>706.28401240576397</v>
      </c>
      <c r="P625" s="13">
        <f t="shared" si="38"/>
        <v>121.14648583289262</v>
      </c>
      <c r="Q625" s="95">
        <f t="shared" si="39"/>
        <v>436.12734899841348</v>
      </c>
    </row>
    <row r="626" spans="1:17">
      <c r="A626" s="10" t="s">
        <v>837</v>
      </c>
      <c r="B626" s="11" t="s">
        <v>865</v>
      </c>
      <c r="C626" s="11" t="s">
        <v>8</v>
      </c>
      <c r="D626" s="11" t="s">
        <v>9</v>
      </c>
      <c r="E626" s="11" t="s">
        <v>10</v>
      </c>
      <c r="F626" s="11">
        <v>10</v>
      </c>
      <c r="G626" s="11">
        <v>1</v>
      </c>
      <c r="H626" s="12">
        <v>2.2999999999999998</v>
      </c>
      <c r="I626" s="11" t="str">
        <f t="shared" si="36"/>
        <v>low</v>
      </c>
      <c r="J626" s="11" t="s">
        <v>11</v>
      </c>
      <c r="K626" s="13">
        <v>5.73</v>
      </c>
      <c r="L626" s="13">
        <v>796.67841511560096</v>
      </c>
      <c r="M626" s="13">
        <v>2</v>
      </c>
      <c r="N626" s="13">
        <v>4</v>
      </c>
      <c r="O626" s="13">
        <f t="shared" si="37"/>
        <v>796.67841511560096</v>
      </c>
      <c r="P626" s="13">
        <f t="shared" si="38"/>
        <v>139.03637262052371</v>
      </c>
      <c r="Q626" s="95">
        <f t="shared" si="39"/>
        <v>500.53094143388535</v>
      </c>
    </row>
    <row r="627" spans="1:17">
      <c r="A627" s="10" t="s">
        <v>837</v>
      </c>
      <c r="B627" s="11" t="s">
        <v>865</v>
      </c>
      <c r="C627" s="11" t="s">
        <v>12</v>
      </c>
      <c r="D627" s="11" t="s">
        <v>9</v>
      </c>
      <c r="E627" s="11" t="s">
        <v>10</v>
      </c>
      <c r="F627" s="11">
        <v>10</v>
      </c>
      <c r="G627" s="11">
        <v>1</v>
      </c>
      <c r="H627" s="12">
        <v>2.2999999999999998</v>
      </c>
      <c r="I627" s="11" t="str">
        <f t="shared" si="36"/>
        <v>low</v>
      </c>
      <c r="J627" s="11" t="s">
        <v>11</v>
      </c>
      <c r="K627" s="13">
        <v>8.92</v>
      </c>
      <c r="L627" s="13">
        <v>614.26811157992597</v>
      </c>
      <c r="M627" s="13">
        <v>2</v>
      </c>
      <c r="N627" s="13">
        <v>4</v>
      </c>
      <c r="O627" s="13">
        <f t="shared" si="37"/>
        <v>614.26811157992597</v>
      </c>
      <c r="P627" s="13">
        <f t="shared" si="38"/>
        <v>68.864138069498424</v>
      </c>
      <c r="Q627" s="95">
        <f t="shared" si="39"/>
        <v>247.91089705019434</v>
      </c>
    </row>
    <row r="628" spans="1:17">
      <c r="A628" s="10" t="s">
        <v>837</v>
      </c>
      <c r="B628" s="11" t="s">
        <v>866</v>
      </c>
      <c r="C628" s="11" t="s">
        <v>8</v>
      </c>
      <c r="D628" s="11" t="s">
        <v>9</v>
      </c>
      <c r="E628" s="11" t="s">
        <v>10</v>
      </c>
      <c r="F628" s="11">
        <v>10</v>
      </c>
      <c r="G628" s="11">
        <v>2</v>
      </c>
      <c r="H628" s="12">
        <v>2.2999999999999998</v>
      </c>
      <c r="I628" s="11" t="str">
        <f t="shared" si="36"/>
        <v>low</v>
      </c>
      <c r="J628" s="11" t="s">
        <v>11</v>
      </c>
      <c r="K628" s="13">
        <v>4.87</v>
      </c>
      <c r="L628" s="13">
        <v>689.66220077954199</v>
      </c>
      <c r="M628" s="13">
        <v>2</v>
      </c>
      <c r="N628" s="13">
        <v>4</v>
      </c>
      <c r="O628" s="13">
        <f t="shared" si="37"/>
        <v>689.66220077954199</v>
      </c>
      <c r="P628" s="13">
        <f t="shared" si="38"/>
        <v>141.61441494446447</v>
      </c>
      <c r="Q628" s="95">
        <f t="shared" si="39"/>
        <v>509.81189380007208</v>
      </c>
    </row>
    <row r="629" spans="1:17">
      <c r="A629" s="10" t="s">
        <v>837</v>
      </c>
      <c r="B629" s="11" t="s">
        <v>866</v>
      </c>
      <c r="C629" s="11" t="s">
        <v>12</v>
      </c>
      <c r="D629" s="11" t="s">
        <v>9</v>
      </c>
      <c r="E629" s="11" t="s">
        <v>10</v>
      </c>
      <c r="F629" s="11">
        <v>10</v>
      </c>
      <c r="G629" s="11">
        <v>2</v>
      </c>
      <c r="H629" s="12">
        <v>2.2999999999999998</v>
      </c>
      <c r="I629" s="11" t="str">
        <f t="shared" si="36"/>
        <v>low</v>
      </c>
      <c r="J629" s="11" t="s">
        <v>11</v>
      </c>
      <c r="K629" s="13">
        <v>5.25</v>
      </c>
      <c r="L629" s="13">
        <v>637.66543091315702</v>
      </c>
      <c r="M629" s="13">
        <v>2</v>
      </c>
      <c r="N629" s="13">
        <v>4</v>
      </c>
      <c r="O629" s="13">
        <f t="shared" si="37"/>
        <v>637.66543091315702</v>
      </c>
      <c r="P629" s="13">
        <f t="shared" si="38"/>
        <v>121.46008207869657</v>
      </c>
      <c r="Q629" s="95">
        <f t="shared" si="39"/>
        <v>437.25629548330767</v>
      </c>
    </row>
    <row r="630" spans="1:17">
      <c r="A630" s="10" t="s">
        <v>837</v>
      </c>
      <c r="B630" s="11" t="s">
        <v>867</v>
      </c>
      <c r="C630" s="11" t="s">
        <v>8</v>
      </c>
      <c r="D630" s="11" t="s">
        <v>9</v>
      </c>
      <c r="E630" s="11" t="s">
        <v>10</v>
      </c>
      <c r="F630" s="11">
        <v>10</v>
      </c>
      <c r="G630" s="11">
        <v>2</v>
      </c>
      <c r="H630" s="12">
        <v>2.2999999999999998</v>
      </c>
      <c r="I630" s="11" t="str">
        <f t="shared" si="36"/>
        <v>low</v>
      </c>
      <c r="J630" s="11" t="s">
        <v>11</v>
      </c>
      <c r="K630" s="13">
        <v>3.82</v>
      </c>
      <c r="L630" s="13">
        <v>786.09015794576703</v>
      </c>
      <c r="M630" s="13">
        <v>2</v>
      </c>
      <c r="N630" s="13">
        <v>4</v>
      </c>
      <c r="O630" s="13">
        <f t="shared" si="37"/>
        <v>786.09015794576703</v>
      </c>
      <c r="P630" s="13">
        <f t="shared" si="38"/>
        <v>205.78276386014844</v>
      </c>
      <c r="Q630" s="95">
        <f t="shared" si="39"/>
        <v>740.8179498965344</v>
      </c>
    </row>
    <row r="631" spans="1:17">
      <c r="A631" s="10" t="s">
        <v>837</v>
      </c>
      <c r="B631" s="11" t="s">
        <v>867</v>
      </c>
      <c r="C631" s="11" t="s">
        <v>12</v>
      </c>
      <c r="D631" s="11" t="s">
        <v>9</v>
      </c>
      <c r="E631" s="11" t="s">
        <v>10</v>
      </c>
      <c r="F631" s="11">
        <v>10</v>
      </c>
      <c r="G631" s="11">
        <v>2</v>
      </c>
      <c r="H631" s="12">
        <v>2.2999999999999998</v>
      </c>
      <c r="I631" s="11" t="str">
        <f t="shared" si="36"/>
        <v>low</v>
      </c>
      <c r="J631" s="11" t="s">
        <v>11</v>
      </c>
      <c r="K631" s="13">
        <v>4.1500000000000004</v>
      </c>
      <c r="L631" s="13">
        <v>674.22324820435199</v>
      </c>
      <c r="M631" s="13">
        <v>2</v>
      </c>
      <c r="N631" s="13">
        <v>4</v>
      </c>
      <c r="O631" s="13">
        <f t="shared" si="37"/>
        <v>674.22324820435199</v>
      </c>
      <c r="P631" s="13">
        <f t="shared" si="38"/>
        <v>162.46343330225346</v>
      </c>
      <c r="Q631" s="95">
        <f t="shared" si="39"/>
        <v>584.86835988811242</v>
      </c>
    </row>
    <row r="632" spans="1:17">
      <c r="A632" s="10" t="s">
        <v>837</v>
      </c>
      <c r="B632" s="11" t="s">
        <v>868</v>
      </c>
      <c r="C632" s="11" t="s">
        <v>8</v>
      </c>
      <c r="D632" s="11" t="s">
        <v>9</v>
      </c>
      <c r="E632" s="11" t="s">
        <v>10</v>
      </c>
      <c r="F632" s="11">
        <v>10</v>
      </c>
      <c r="G632" s="11">
        <v>2</v>
      </c>
      <c r="H632" s="12">
        <v>2.2999999999999998</v>
      </c>
      <c r="I632" s="11" t="str">
        <f t="shared" si="36"/>
        <v>low</v>
      </c>
      <c r="J632" s="11" t="s">
        <v>11</v>
      </c>
      <c r="K632" s="13">
        <v>4.96</v>
      </c>
      <c r="L632" s="13">
        <v>559.56400187111205</v>
      </c>
      <c r="M632" s="13">
        <v>2</v>
      </c>
      <c r="N632" s="13">
        <v>4</v>
      </c>
      <c r="O632" s="13">
        <f t="shared" si="37"/>
        <v>559.56400187111205</v>
      </c>
      <c r="P632" s="13">
        <f t="shared" si="38"/>
        <v>112.8153229578855</v>
      </c>
      <c r="Q632" s="95">
        <f t="shared" si="39"/>
        <v>406.13516264838779</v>
      </c>
    </row>
    <row r="633" spans="1:17">
      <c r="A633" s="10" t="s">
        <v>837</v>
      </c>
      <c r="B633" s="11" t="s">
        <v>868</v>
      </c>
      <c r="C633" s="11" t="s">
        <v>12</v>
      </c>
      <c r="D633" s="11" t="s">
        <v>9</v>
      </c>
      <c r="E633" s="11" t="s">
        <v>10</v>
      </c>
      <c r="F633" s="11">
        <v>10</v>
      </c>
      <c r="G633" s="11">
        <v>2</v>
      </c>
      <c r="H633" s="12">
        <v>2.2999999999999998</v>
      </c>
      <c r="I633" s="11" t="str">
        <f t="shared" si="36"/>
        <v>low</v>
      </c>
      <c r="J633" s="11" t="s">
        <v>11</v>
      </c>
      <c r="K633" s="13">
        <v>5.28</v>
      </c>
      <c r="L633" s="13">
        <v>646.95728838228001</v>
      </c>
      <c r="M633" s="13">
        <v>2</v>
      </c>
      <c r="N633" s="13">
        <v>4</v>
      </c>
      <c r="O633" s="13">
        <f t="shared" si="37"/>
        <v>646.95728838228001</v>
      </c>
      <c r="P633" s="13">
        <f t="shared" si="38"/>
        <v>122.5297894663409</v>
      </c>
      <c r="Q633" s="95">
        <f t="shared" si="39"/>
        <v>441.10724207882726</v>
      </c>
    </row>
    <row r="634" spans="1:17">
      <c r="A634" s="10" t="s">
        <v>837</v>
      </c>
      <c r="B634" s="11" t="s">
        <v>869</v>
      </c>
      <c r="C634" s="11" t="s">
        <v>8</v>
      </c>
      <c r="D634" s="11" t="s">
        <v>9</v>
      </c>
      <c r="E634" s="11" t="s">
        <v>10</v>
      </c>
      <c r="F634" s="11">
        <v>10</v>
      </c>
      <c r="G634" s="11">
        <v>2</v>
      </c>
      <c r="H634" s="12">
        <v>2.2999999999999998</v>
      </c>
      <c r="I634" s="11" t="str">
        <f t="shared" si="36"/>
        <v>low</v>
      </c>
      <c r="J634" s="11" t="s">
        <v>11</v>
      </c>
      <c r="K634" s="13">
        <v>5.15</v>
      </c>
      <c r="L634" s="13">
        <v>889.13374257669705</v>
      </c>
      <c r="M634" s="13">
        <v>2</v>
      </c>
      <c r="N634" s="13">
        <v>4</v>
      </c>
      <c r="O634" s="13">
        <f t="shared" si="37"/>
        <v>889.13374257669705</v>
      </c>
      <c r="P634" s="13">
        <f t="shared" si="38"/>
        <v>172.64732865566933</v>
      </c>
      <c r="Q634" s="95">
        <f t="shared" si="39"/>
        <v>621.53038316040954</v>
      </c>
    </row>
    <row r="635" spans="1:17">
      <c r="A635" s="10" t="s">
        <v>837</v>
      </c>
      <c r="B635" s="11" t="s">
        <v>869</v>
      </c>
      <c r="C635" s="11" t="s">
        <v>12</v>
      </c>
      <c r="D635" s="11" t="s">
        <v>9</v>
      </c>
      <c r="E635" s="11" t="s">
        <v>10</v>
      </c>
      <c r="F635" s="11">
        <v>10</v>
      </c>
      <c r="G635" s="11">
        <v>2</v>
      </c>
      <c r="H635" s="12">
        <v>2.2999999999999998</v>
      </c>
      <c r="I635" s="11" t="str">
        <f t="shared" si="36"/>
        <v>low</v>
      </c>
      <c r="J635" s="11" t="s">
        <v>11</v>
      </c>
      <c r="K635" s="13">
        <v>8.2899999999999991</v>
      </c>
      <c r="L635" s="13">
        <v>690.50948805474297</v>
      </c>
      <c r="M635" s="13">
        <v>2</v>
      </c>
      <c r="N635" s="13">
        <v>4</v>
      </c>
      <c r="O635" s="13">
        <f t="shared" si="37"/>
        <v>690.50948805474297</v>
      </c>
      <c r="P635" s="13">
        <f t="shared" si="38"/>
        <v>83.294268764142714</v>
      </c>
      <c r="Q635" s="95">
        <f t="shared" si="39"/>
        <v>299.85936755091376</v>
      </c>
    </row>
    <row r="636" spans="1:17">
      <c r="A636" s="10" t="s">
        <v>837</v>
      </c>
      <c r="B636" s="11" t="s">
        <v>870</v>
      </c>
      <c r="C636" s="11" t="s">
        <v>8</v>
      </c>
      <c r="D636" s="11" t="s">
        <v>9</v>
      </c>
      <c r="E636" s="11" t="s">
        <v>10</v>
      </c>
      <c r="F636" s="11">
        <v>10</v>
      </c>
      <c r="G636" s="11">
        <v>1</v>
      </c>
      <c r="H636" s="12">
        <v>2.7</v>
      </c>
      <c r="I636" s="11" t="str">
        <f t="shared" si="36"/>
        <v>medium</v>
      </c>
      <c r="J636" s="11" t="s">
        <v>11</v>
      </c>
      <c r="K636" s="13">
        <v>8.82</v>
      </c>
      <c r="L636" s="13">
        <v>813.82517150083197</v>
      </c>
      <c r="M636" s="13">
        <v>2</v>
      </c>
      <c r="N636" s="13">
        <v>4</v>
      </c>
      <c r="O636" s="13">
        <f t="shared" si="37"/>
        <v>813.82517150083197</v>
      </c>
      <c r="P636" s="13">
        <f t="shared" si="38"/>
        <v>92.270427607804081</v>
      </c>
      <c r="Q636" s="95">
        <f t="shared" si="39"/>
        <v>332.1735393880947</v>
      </c>
    </row>
    <row r="637" spans="1:17">
      <c r="A637" s="10" t="s">
        <v>837</v>
      </c>
      <c r="B637" s="11" t="s">
        <v>870</v>
      </c>
      <c r="C637" s="11" t="s">
        <v>12</v>
      </c>
      <c r="D637" s="11" t="s">
        <v>9</v>
      </c>
      <c r="E637" s="11" t="s">
        <v>10</v>
      </c>
      <c r="F637" s="11">
        <v>10</v>
      </c>
      <c r="G637" s="11">
        <v>1</v>
      </c>
      <c r="H637" s="12">
        <v>2.7</v>
      </c>
      <c r="I637" s="11" t="str">
        <f t="shared" si="36"/>
        <v>medium</v>
      </c>
      <c r="J637" s="11" t="s">
        <v>11</v>
      </c>
      <c r="K637" s="13">
        <v>5.58</v>
      </c>
      <c r="L637" s="13">
        <v>476.95822550725399</v>
      </c>
      <c r="M637" s="13">
        <v>2</v>
      </c>
      <c r="N637" s="13">
        <v>4</v>
      </c>
      <c r="O637" s="13">
        <f t="shared" si="37"/>
        <v>476.95822550725399</v>
      </c>
      <c r="P637" s="13">
        <f t="shared" si="38"/>
        <v>85.476384499507887</v>
      </c>
      <c r="Q637" s="95">
        <f t="shared" si="39"/>
        <v>307.71498419822836</v>
      </c>
    </row>
    <row r="638" spans="1:17">
      <c r="A638" s="10" t="s">
        <v>837</v>
      </c>
      <c r="B638" s="11" t="s">
        <v>871</v>
      </c>
      <c r="C638" s="11" t="s">
        <v>8</v>
      </c>
      <c r="D638" s="11" t="s">
        <v>9</v>
      </c>
      <c r="E638" s="11" t="s">
        <v>10</v>
      </c>
      <c r="F638" s="11">
        <v>10</v>
      </c>
      <c r="G638" s="11">
        <v>1</v>
      </c>
      <c r="H638" s="12">
        <v>2.7</v>
      </c>
      <c r="I638" s="11" t="str">
        <f t="shared" si="36"/>
        <v>medium</v>
      </c>
      <c r="J638" s="11" t="s">
        <v>11</v>
      </c>
      <c r="K638" s="13">
        <v>5.13</v>
      </c>
      <c r="L638" s="13">
        <v>805.48648892025403</v>
      </c>
      <c r="M638" s="13">
        <v>2</v>
      </c>
      <c r="N638" s="13">
        <v>4</v>
      </c>
      <c r="O638" s="13">
        <f t="shared" si="37"/>
        <v>805.48648892025403</v>
      </c>
      <c r="P638" s="13">
        <f t="shared" si="38"/>
        <v>157.01491012090722</v>
      </c>
      <c r="Q638" s="95">
        <f t="shared" si="39"/>
        <v>565.2536764352659</v>
      </c>
    </row>
    <row r="639" spans="1:17">
      <c r="A639" s="10" t="s">
        <v>837</v>
      </c>
      <c r="B639" s="11" t="s">
        <v>871</v>
      </c>
      <c r="C639" s="11" t="s">
        <v>12</v>
      </c>
      <c r="D639" s="11" t="s">
        <v>9</v>
      </c>
      <c r="E639" s="11" t="s">
        <v>10</v>
      </c>
      <c r="F639" s="11">
        <v>10</v>
      </c>
      <c r="G639" s="11">
        <v>1</v>
      </c>
      <c r="H639" s="12">
        <v>2.7</v>
      </c>
      <c r="I639" s="11" t="str">
        <f t="shared" si="36"/>
        <v>medium</v>
      </c>
      <c r="J639" s="11" t="s">
        <v>11</v>
      </c>
      <c r="K639" s="13">
        <v>3.97</v>
      </c>
      <c r="L639" s="13">
        <v>448.13529946386501</v>
      </c>
      <c r="M639" s="13">
        <v>2</v>
      </c>
      <c r="N639" s="13">
        <v>4</v>
      </c>
      <c r="O639" s="13">
        <f t="shared" si="37"/>
        <v>448.13529946386501</v>
      </c>
      <c r="P639" s="13">
        <f t="shared" si="38"/>
        <v>112.8804280765403</v>
      </c>
      <c r="Q639" s="95">
        <f t="shared" si="39"/>
        <v>406.36954107554504</v>
      </c>
    </row>
    <row r="640" spans="1:17">
      <c r="A640" s="10" t="s">
        <v>837</v>
      </c>
      <c r="B640" s="11" t="s">
        <v>872</v>
      </c>
      <c r="C640" s="11" t="s">
        <v>8</v>
      </c>
      <c r="D640" s="11" t="s">
        <v>9</v>
      </c>
      <c r="E640" s="11" t="s">
        <v>10</v>
      </c>
      <c r="F640" s="11">
        <v>10</v>
      </c>
      <c r="G640" s="11">
        <v>1</v>
      </c>
      <c r="H640" s="12">
        <v>2.7</v>
      </c>
      <c r="I640" s="11" t="str">
        <f t="shared" si="36"/>
        <v>medium</v>
      </c>
      <c r="J640" s="11" t="s">
        <v>11</v>
      </c>
      <c r="K640" s="13">
        <v>5.43</v>
      </c>
      <c r="L640" s="13">
        <v>451.03961784263902</v>
      </c>
      <c r="M640" s="13">
        <v>2</v>
      </c>
      <c r="N640" s="13">
        <v>4</v>
      </c>
      <c r="O640" s="13">
        <f t="shared" si="37"/>
        <v>451.03961784263902</v>
      </c>
      <c r="P640" s="13">
        <f t="shared" si="38"/>
        <v>83.064386343027451</v>
      </c>
      <c r="Q640" s="95">
        <f t="shared" si="39"/>
        <v>299.03179083489886</v>
      </c>
    </row>
    <row r="641" spans="1:17">
      <c r="A641" s="10" t="s">
        <v>837</v>
      </c>
      <c r="B641" s="11" t="s">
        <v>872</v>
      </c>
      <c r="C641" s="11" t="s">
        <v>12</v>
      </c>
      <c r="D641" s="11" t="s">
        <v>9</v>
      </c>
      <c r="E641" s="11" t="s">
        <v>10</v>
      </c>
      <c r="F641" s="11">
        <v>10</v>
      </c>
      <c r="G641" s="11">
        <v>1</v>
      </c>
      <c r="H641" s="12">
        <v>2.7</v>
      </c>
      <c r="I641" s="11" t="str">
        <f t="shared" si="36"/>
        <v>medium</v>
      </c>
      <c r="J641" s="11" t="s">
        <v>11</v>
      </c>
      <c r="K641" s="13">
        <v>4.43</v>
      </c>
      <c r="L641" s="13">
        <v>555.29231544278105</v>
      </c>
      <c r="M641" s="13">
        <v>2</v>
      </c>
      <c r="N641" s="13">
        <v>4</v>
      </c>
      <c r="O641" s="13">
        <f t="shared" si="37"/>
        <v>555.29231544278105</v>
      </c>
      <c r="P641" s="13">
        <f t="shared" si="38"/>
        <v>125.34815247015375</v>
      </c>
      <c r="Q641" s="95">
        <f t="shared" si="39"/>
        <v>451.25334889255345</v>
      </c>
    </row>
    <row r="642" spans="1:17">
      <c r="A642" s="10" t="s">
        <v>837</v>
      </c>
      <c r="B642" s="11" t="s">
        <v>873</v>
      </c>
      <c r="C642" s="11" t="s">
        <v>8</v>
      </c>
      <c r="D642" s="11" t="s">
        <v>9</v>
      </c>
      <c r="E642" s="11" t="s">
        <v>10</v>
      </c>
      <c r="F642" s="11">
        <v>10</v>
      </c>
      <c r="G642" s="11">
        <v>1</v>
      </c>
      <c r="H642" s="12">
        <v>2.7</v>
      </c>
      <c r="I642" s="11" t="str">
        <f t="shared" ref="I642:I705" si="40">IF(H642=2.3,"low",IF(H642=2.7,"medium",IF(H642=3.2,"high",IF(H642=1.4,"low",IF(H642=2,"medium",IF(H642=3.3,"high"))))))</f>
        <v>medium</v>
      </c>
      <c r="J642" s="11" t="s">
        <v>11</v>
      </c>
      <c r="K642" s="13">
        <v>7.27</v>
      </c>
      <c r="L642" s="13">
        <v>594.83154928897795</v>
      </c>
      <c r="M642" s="13">
        <v>2</v>
      </c>
      <c r="N642" s="13">
        <v>4</v>
      </c>
      <c r="O642" s="13">
        <f t="shared" ref="O642:O705" si="41">(IF(L642&lt;N642,0,L642))</f>
        <v>594.83154928897795</v>
      </c>
      <c r="P642" s="13">
        <f t="shared" ref="P642:P705" si="42">IF(O642=0,NA(),(O642/K642))</f>
        <v>81.820020534935068</v>
      </c>
      <c r="Q642" s="95">
        <f t="shared" ref="Q642:Q705" si="43">IF(O642=0,NA(),((P642/1000)*3600))</f>
        <v>294.55207392576619</v>
      </c>
    </row>
    <row r="643" spans="1:17">
      <c r="A643" s="10" t="s">
        <v>837</v>
      </c>
      <c r="B643" s="11" t="s">
        <v>873</v>
      </c>
      <c r="C643" s="11" t="s">
        <v>12</v>
      </c>
      <c r="D643" s="11" t="s">
        <v>9</v>
      </c>
      <c r="E643" s="11" t="s">
        <v>10</v>
      </c>
      <c r="F643" s="11">
        <v>10</v>
      </c>
      <c r="G643" s="11">
        <v>1</v>
      </c>
      <c r="H643" s="12">
        <v>2.7</v>
      </c>
      <c r="I643" s="11" t="str">
        <f t="shared" si="40"/>
        <v>medium</v>
      </c>
      <c r="J643" s="11" t="s">
        <v>11</v>
      </c>
      <c r="K643" s="13">
        <v>6.7</v>
      </c>
      <c r="L643" s="13">
        <v>672.96763442149302</v>
      </c>
      <c r="M643" s="13">
        <v>2</v>
      </c>
      <c r="N643" s="13">
        <v>4</v>
      </c>
      <c r="O643" s="13">
        <f t="shared" si="41"/>
        <v>672.96763442149302</v>
      </c>
      <c r="P643" s="13">
        <f t="shared" si="42"/>
        <v>100.44293051067059</v>
      </c>
      <c r="Q643" s="95">
        <f t="shared" si="43"/>
        <v>361.59454983841414</v>
      </c>
    </row>
    <row r="644" spans="1:17">
      <c r="A644" s="10" t="s">
        <v>837</v>
      </c>
      <c r="B644" s="11" t="s">
        <v>874</v>
      </c>
      <c r="C644" s="11" t="s">
        <v>8</v>
      </c>
      <c r="D644" s="11" t="s">
        <v>9</v>
      </c>
      <c r="E644" s="11" t="s">
        <v>10</v>
      </c>
      <c r="F644" s="11">
        <v>10</v>
      </c>
      <c r="G644" s="11">
        <v>2</v>
      </c>
      <c r="H644" s="12">
        <v>2.7</v>
      </c>
      <c r="I644" s="11" t="str">
        <f t="shared" si="40"/>
        <v>medium</v>
      </c>
      <c r="J644" s="11" t="s">
        <v>11</v>
      </c>
      <c r="K644" s="13">
        <v>3.71</v>
      </c>
      <c r="L644" s="13">
        <v>636.00496396144604</v>
      </c>
      <c r="M644" s="13">
        <v>2</v>
      </c>
      <c r="N644" s="13">
        <v>4</v>
      </c>
      <c r="O644" s="13">
        <f t="shared" si="41"/>
        <v>636.00496396144604</v>
      </c>
      <c r="P644" s="13">
        <f t="shared" si="42"/>
        <v>171.42990942357036</v>
      </c>
      <c r="Q644" s="95">
        <f t="shared" si="43"/>
        <v>617.14767392485328</v>
      </c>
    </row>
    <row r="645" spans="1:17">
      <c r="A645" s="10" t="s">
        <v>837</v>
      </c>
      <c r="B645" s="11" t="s">
        <v>874</v>
      </c>
      <c r="C645" s="11" t="s">
        <v>12</v>
      </c>
      <c r="D645" s="11" t="s">
        <v>9</v>
      </c>
      <c r="E645" s="11" t="s">
        <v>10</v>
      </c>
      <c r="F645" s="11">
        <v>10</v>
      </c>
      <c r="G645" s="11">
        <v>2</v>
      </c>
      <c r="H645" s="12">
        <v>2.7</v>
      </c>
      <c r="I645" s="11" t="str">
        <f t="shared" si="40"/>
        <v>medium</v>
      </c>
      <c r="J645" s="11" t="s">
        <v>11</v>
      </c>
      <c r="K645" s="13">
        <v>3.35</v>
      </c>
      <c r="L645" s="13">
        <v>512.53752166437005</v>
      </c>
      <c r="M645" s="13">
        <v>2</v>
      </c>
      <c r="N645" s="13">
        <v>4</v>
      </c>
      <c r="O645" s="13">
        <f t="shared" si="41"/>
        <v>512.53752166437005</v>
      </c>
      <c r="P645" s="13">
        <f t="shared" si="42"/>
        <v>152.99627512369256</v>
      </c>
      <c r="Q645" s="95">
        <f t="shared" si="43"/>
        <v>550.7865904452932</v>
      </c>
    </row>
    <row r="646" spans="1:17">
      <c r="A646" s="10" t="s">
        <v>837</v>
      </c>
      <c r="B646" s="11" t="s">
        <v>875</v>
      </c>
      <c r="C646" s="11" t="s">
        <v>8</v>
      </c>
      <c r="D646" s="11" t="s">
        <v>9</v>
      </c>
      <c r="E646" s="11" t="s">
        <v>10</v>
      </c>
      <c r="F646" s="11">
        <v>10</v>
      </c>
      <c r="G646" s="11">
        <v>2</v>
      </c>
      <c r="H646" s="12">
        <v>2.7</v>
      </c>
      <c r="I646" s="11" t="str">
        <f t="shared" si="40"/>
        <v>medium</v>
      </c>
      <c r="J646" s="11" t="s">
        <v>11</v>
      </c>
      <c r="K646" s="13">
        <v>4.42</v>
      </c>
      <c r="L646" s="13">
        <v>622.79629512289</v>
      </c>
      <c r="M646" s="13">
        <v>2</v>
      </c>
      <c r="N646" s="13">
        <v>4</v>
      </c>
      <c r="O646" s="13">
        <f t="shared" si="41"/>
        <v>622.79629512289</v>
      </c>
      <c r="P646" s="13">
        <f t="shared" si="42"/>
        <v>140.90413916807466</v>
      </c>
      <c r="Q646" s="95">
        <f t="shared" si="43"/>
        <v>507.25490100506886</v>
      </c>
    </row>
    <row r="647" spans="1:17">
      <c r="A647" s="10" t="s">
        <v>837</v>
      </c>
      <c r="B647" s="11" t="s">
        <v>875</v>
      </c>
      <c r="C647" s="11" t="s">
        <v>12</v>
      </c>
      <c r="D647" s="11" t="s">
        <v>9</v>
      </c>
      <c r="E647" s="11" t="s">
        <v>10</v>
      </c>
      <c r="F647" s="11">
        <v>10</v>
      </c>
      <c r="G647" s="11">
        <v>2</v>
      </c>
      <c r="H647" s="12">
        <v>2.7</v>
      </c>
      <c r="I647" s="11" t="str">
        <f t="shared" si="40"/>
        <v>medium</v>
      </c>
      <c r="J647" s="11" t="s">
        <v>11</v>
      </c>
      <c r="K647" s="13">
        <v>4.87</v>
      </c>
      <c r="L647" s="13">
        <v>624.76802138049902</v>
      </c>
      <c r="M647" s="13">
        <v>2</v>
      </c>
      <c r="N647" s="13">
        <v>4</v>
      </c>
      <c r="O647" s="13">
        <f t="shared" si="41"/>
        <v>624.76802138049902</v>
      </c>
      <c r="P647" s="13">
        <f t="shared" si="42"/>
        <v>128.28912143336734</v>
      </c>
      <c r="Q647" s="95">
        <f t="shared" si="43"/>
        <v>461.84083716012248</v>
      </c>
    </row>
    <row r="648" spans="1:17">
      <c r="A648" s="10" t="s">
        <v>837</v>
      </c>
      <c r="B648" s="11" t="s">
        <v>876</v>
      </c>
      <c r="C648" s="11" t="s">
        <v>8</v>
      </c>
      <c r="D648" s="11" t="s">
        <v>9</v>
      </c>
      <c r="E648" s="11" t="s">
        <v>10</v>
      </c>
      <c r="F648" s="11">
        <v>10</v>
      </c>
      <c r="G648" s="11">
        <v>2</v>
      </c>
      <c r="H648" s="12">
        <v>2.7</v>
      </c>
      <c r="I648" s="11" t="str">
        <f t="shared" si="40"/>
        <v>medium</v>
      </c>
      <c r="J648" s="11" t="s">
        <v>11</v>
      </c>
      <c r="K648" s="13">
        <v>3.62</v>
      </c>
      <c r="L648" s="13">
        <v>335.10455997663399</v>
      </c>
      <c r="M648" s="13">
        <v>2</v>
      </c>
      <c r="N648" s="13">
        <v>4</v>
      </c>
      <c r="O648" s="13">
        <f t="shared" si="41"/>
        <v>335.10455997663399</v>
      </c>
      <c r="P648" s="13">
        <f t="shared" si="42"/>
        <v>92.570320435534256</v>
      </c>
      <c r="Q648" s="95">
        <f t="shared" si="43"/>
        <v>333.25315356792333</v>
      </c>
    </row>
    <row r="649" spans="1:17">
      <c r="A649" s="10" t="s">
        <v>837</v>
      </c>
      <c r="B649" s="11" t="s">
        <v>876</v>
      </c>
      <c r="C649" s="11" t="s">
        <v>12</v>
      </c>
      <c r="D649" s="11" t="s">
        <v>9</v>
      </c>
      <c r="E649" s="11" t="s">
        <v>10</v>
      </c>
      <c r="F649" s="11">
        <v>10</v>
      </c>
      <c r="G649" s="11">
        <v>2</v>
      </c>
      <c r="H649" s="12">
        <v>2.7</v>
      </c>
      <c r="I649" s="11" t="str">
        <f t="shared" si="40"/>
        <v>medium</v>
      </c>
      <c r="J649" s="11" t="s">
        <v>11</v>
      </c>
      <c r="K649" s="13">
        <v>4.47</v>
      </c>
      <c r="L649" s="13">
        <v>824.27177424036495</v>
      </c>
      <c r="M649" s="13">
        <v>2</v>
      </c>
      <c r="N649" s="13">
        <v>4</v>
      </c>
      <c r="O649" s="13">
        <f t="shared" si="41"/>
        <v>824.27177424036495</v>
      </c>
      <c r="P649" s="13">
        <f t="shared" si="42"/>
        <v>184.40084434907493</v>
      </c>
      <c r="Q649" s="95">
        <f t="shared" si="43"/>
        <v>663.84303965666982</v>
      </c>
    </row>
    <row r="650" spans="1:17">
      <c r="A650" s="10" t="s">
        <v>837</v>
      </c>
      <c r="B650" s="11" t="s">
        <v>877</v>
      </c>
      <c r="C650" s="11" t="s">
        <v>8</v>
      </c>
      <c r="D650" s="11" t="s">
        <v>9</v>
      </c>
      <c r="E650" s="11" t="s">
        <v>10</v>
      </c>
      <c r="F650" s="11">
        <v>10</v>
      </c>
      <c r="G650" s="11">
        <v>2</v>
      </c>
      <c r="H650" s="12">
        <v>2.7</v>
      </c>
      <c r="I650" s="11" t="str">
        <f t="shared" si="40"/>
        <v>medium</v>
      </c>
      <c r="J650" s="11" t="s">
        <v>11</v>
      </c>
      <c r="K650" s="13">
        <v>3.87</v>
      </c>
      <c r="L650" s="13">
        <v>530.14984849969403</v>
      </c>
      <c r="M650" s="13">
        <v>2</v>
      </c>
      <c r="N650" s="13">
        <v>4</v>
      </c>
      <c r="O650" s="13">
        <f t="shared" si="41"/>
        <v>530.14984849969403</v>
      </c>
      <c r="P650" s="13">
        <f t="shared" si="42"/>
        <v>136.98962493532144</v>
      </c>
      <c r="Q650" s="95">
        <f t="shared" si="43"/>
        <v>493.16264976715718</v>
      </c>
    </row>
    <row r="651" spans="1:17">
      <c r="A651" s="10" t="s">
        <v>837</v>
      </c>
      <c r="B651" s="11" t="s">
        <v>877</v>
      </c>
      <c r="C651" s="11" t="s">
        <v>12</v>
      </c>
      <c r="D651" s="11" t="s">
        <v>9</v>
      </c>
      <c r="E651" s="11" t="s">
        <v>10</v>
      </c>
      <c r="F651" s="11">
        <v>10</v>
      </c>
      <c r="G651" s="11">
        <v>2</v>
      </c>
      <c r="H651" s="12">
        <v>2.7</v>
      </c>
      <c r="I651" s="11" t="str">
        <f t="shared" si="40"/>
        <v>medium</v>
      </c>
      <c r="J651" s="11" t="s">
        <v>11</v>
      </c>
      <c r="K651" s="13">
        <v>3.47</v>
      </c>
      <c r="L651" s="13">
        <v>326.57080528383398</v>
      </c>
      <c r="M651" s="13">
        <v>2</v>
      </c>
      <c r="N651" s="13">
        <v>4</v>
      </c>
      <c r="O651" s="13">
        <f t="shared" si="41"/>
        <v>326.57080528383398</v>
      </c>
      <c r="P651" s="13">
        <f t="shared" si="42"/>
        <v>94.112624001104891</v>
      </c>
      <c r="Q651" s="95">
        <f t="shared" si="43"/>
        <v>338.80544640397761</v>
      </c>
    </row>
    <row r="652" spans="1:17">
      <c r="A652" s="10" t="s">
        <v>837</v>
      </c>
      <c r="B652" s="11" t="s">
        <v>878</v>
      </c>
      <c r="C652" s="11" t="s">
        <v>8</v>
      </c>
      <c r="D652" s="11" t="s">
        <v>9</v>
      </c>
      <c r="E652" s="11" t="s">
        <v>10</v>
      </c>
      <c r="F652" s="11">
        <v>10</v>
      </c>
      <c r="G652" s="11">
        <v>1</v>
      </c>
      <c r="H652" s="12">
        <v>3.2</v>
      </c>
      <c r="I652" s="11" t="str">
        <f t="shared" si="40"/>
        <v>high</v>
      </c>
      <c r="J652" s="11" t="s">
        <v>11</v>
      </c>
      <c r="K652" s="13">
        <v>9.24</v>
      </c>
      <c r="L652" s="13">
        <v>880.01402091895795</v>
      </c>
      <c r="M652" s="13">
        <v>2</v>
      </c>
      <c r="N652" s="13">
        <v>4</v>
      </c>
      <c r="O652" s="13">
        <f t="shared" si="41"/>
        <v>880.01402091895795</v>
      </c>
      <c r="P652" s="13">
        <f t="shared" si="42"/>
        <v>95.23961265356688</v>
      </c>
      <c r="Q652" s="95">
        <f t="shared" si="43"/>
        <v>342.86260555284076</v>
      </c>
    </row>
    <row r="653" spans="1:17">
      <c r="A653" s="10" t="s">
        <v>837</v>
      </c>
      <c r="B653" s="11" t="s">
        <v>878</v>
      </c>
      <c r="C653" s="11" t="s">
        <v>12</v>
      </c>
      <c r="D653" s="11" t="s">
        <v>9</v>
      </c>
      <c r="E653" s="11" t="s">
        <v>10</v>
      </c>
      <c r="F653" s="11">
        <v>10</v>
      </c>
      <c r="G653" s="11">
        <v>1</v>
      </c>
      <c r="H653" s="12">
        <v>3.2</v>
      </c>
      <c r="I653" s="11" t="str">
        <f t="shared" si="40"/>
        <v>high</v>
      </c>
      <c r="J653" s="11" t="s">
        <v>11</v>
      </c>
      <c r="K653" s="13">
        <v>8.67</v>
      </c>
      <c r="L653" s="13">
        <v>579.35171480597796</v>
      </c>
      <c r="M653" s="13">
        <v>2</v>
      </c>
      <c r="N653" s="13">
        <v>4</v>
      </c>
      <c r="O653" s="13">
        <f t="shared" si="41"/>
        <v>579.35171480597796</v>
      </c>
      <c r="P653" s="13">
        <f t="shared" si="42"/>
        <v>66.822573795383846</v>
      </c>
      <c r="Q653" s="95">
        <f t="shared" si="43"/>
        <v>240.56126566338187</v>
      </c>
    </row>
    <row r="654" spans="1:17">
      <c r="A654" s="10" t="s">
        <v>837</v>
      </c>
      <c r="B654" s="11" t="s">
        <v>879</v>
      </c>
      <c r="C654" s="11" t="s">
        <v>8</v>
      </c>
      <c r="D654" s="11" t="s">
        <v>9</v>
      </c>
      <c r="E654" s="11" t="s">
        <v>10</v>
      </c>
      <c r="F654" s="11">
        <v>10</v>
      </c>
      <c r="G654" s="11">
        <v>1</v>
      </c>
      <c r="H654" s="12">
        <v>3.2</v>
      </c>
      <c r="I654" s="11" t="str">
        <f t="shared" si="40"/>
        <v>high</v>
      </c>
      <c r="J654" s="11" t="s">
        <v>11</v>
      </c>
      <c r="K654" s="13">
        <v>3.42</v>
      </c>
      <c r="L654" s="13">
        <v>750.29975630015701</v>
      </c>
      <c r="M654" s="13">
        <v>2</v>
      </c>
      <c r="N654" s="13">
        <v>4</v>
      </c>
      <c r="O654" s="13">
        <f t="shared" si="41"/>
        <v>750.29975630015701</v>
      </c>
      <c r="P654" s="13">
        <f t="shared" si="42"/>
        <v>219.38589365501667</v>
      </c>
      <c r="Q654" s="95">
        <f t="shared" si="43"/>
        <v>789.78921715806007</v>
      </c>
    </row>
    <row r="655" spans="1:17">
      <c r="A655" s="10" t="s">
        <v>837</v>
      </c>
      <c r="B655" s="11" t="s">
        <v>879</v>
      </c>
      <c r="C655" s="11" t="s">
        <v>12</v>
      </c>
      <c r="D655" s="11" t="s">
        <v>9</v>
      </c>
      <c r="E655" s="11" t="s">
        <v>10</v>
      </c>
      <c r="F655" s="11">
        <v>10</v>
      </c>
      <c r="G655" s="11">
        <v>1</v>
      </c>
      <c r="H655" s="12">
        <v>3.2</v>
      </c>
      <c r="I655" s="11" t="str">
        <f t="shared" si="40"/>
        <v>high</v>
      </c>
      <c r="J655" s="11" t="s">
        <v>11</v>
      </c>
      <c r="K655" s="13">
        <v>3.38</v>
      </c>
      <c r="L655" s="13">
        <v>696.94407767773805</v>
      </c>
      <c r="M655" s="13">
        <v>2</v>
      </c>
      <c r="N655" s="13">
        <v>4</v>
      </c>
      <c r="O655" s="13">
        <f t="shared" si="41"/>
        <v>696.94407767773805</v>
      </c>
      <c r="P655" s="13">
        <f t="shared" si="42"/>
        <v>206.19647268572132</v>
      </c>
      <c r="Q655" s="95">
        <f t="shared" si="43"/>
        <v>742.30730166859666</v>
      </c>
    </row>
    <row r="656" spans="1:17">
      <c r="A656" s="10" t="s">
        <v>837</v>
      </c>
      <c r="B656" s="11" t="s">
        <v>880</v>
      </c>
      <c r="C656" s="11" t="s">
        <v>8</v>
      </c>
      <c r="D656" s="11" t="s">
        <v>9</v>
      </c>
      <c r="E656" s="11" t="s">
        <v>10</v>
      </c>
      <c r="F656" s="11">
        <v>10</v>
      </c>
      <c r="G656" s="11">
        <v>1</v>
      </c>
      <c r="H656" s="12">
        <v>3.2</v>
      </c>
      <c r="I656" s="11" t="str">
        <f t="shared" si="40"/>
        <v>high</v>
      </c>
      <c r="J656" s="11" t="s">
        <v>11</v>
      </c>
      <c r="K656" s="13">
        <v>3.98</v>
      </c>
      <c r="L656" s="13">
        <v>430.71766382764503</v>
      </c>
      <c r="M656" s="13">
        <v>2</v>
      </c>
      <c r="N656" s="13">
        <v>4</v>
      </c>
      <c r="O656" s="13">
        <f t="shared" si="41"/>
        <v>430.71766382764503</v>
      </c>
      <c r="P656" s="13">
        <f t="shared" si="42"/>
        <v>108.22051854965956</v>
      </c>
      <c r="Q656" s="95">
        <f t="shared" si="43"/>
        <v>389.59386677877438</v>
      </c>
    </row>
    <row r="657" spans="1:17">
      <c r="A657" s="10" t="s">
        <v>837</v>
      </c>
      <c r="B657" s="11" t="s">
        <v>880</v>
      </c>
      <c r="C657" s="11" t="s">
        <v>12</v>
      </c>
      <c r="D657" s="11" t="s">
        <v>9</v>
      </c>
      <c r="E657" s="11" t="s">
        <v>10</v>
      </c>
      <c r="F657" s="11">
        <v>10</v>
      </c>
      <c r="G657" s="11">
        <v>1</v>
      </c>
      <c r="H657" s="12">
        <v>3.2</v>
      </c>
      <c r="I657" s="11" t="str">
        <f t="shared" si="40"/>
        <v>high</v>
      </c>
      <c r="J657" s="11" t="s">
        <v>11</v>
      </c>
      <c r="K657" s="13">
        <v>3.48</v>
      </c>
      <c r="L657" s="13">
        <v>660.38844919113899</v>
      </c>
      <c r="M657" s="13">
        <v>2</v>
      </c>
      <c r="N657" s="13">
        <v>4</v>
      </c>
      <c r="O657" s="13">
        <f t="shared" si="41"/>
        <v>660.38844919113899</v>
      </c>
      <c r="P657" s="13">
        <f t="shared" si="42"/>
        <v>189.76679574458018</v>
      </c>
      <c r="Q657" s="95">
        <f t="shared" si="43"/>
        <v>683.16046468048864</v>
      </c>
    </row>
    <row r="658" spans="1:17">
      <c r="A658" s="10" t="s">
        <v>837</v>
      </c>
      <c r="B658" s="11" t="s">
        <v>881</v>
      </c>
      <c r="C658" s="11" t="s">
        <v>8</v>
      </c>
      <c r="D658" s="11" t="s">
        <v>9</v>
      </c>
      <c r="E658" s="11" t="s">
        <v>10</v>
      </c>
      <c r="F658" s="11">
        <v>10</v>
      </c>
      <c r="G658" s="11">
        <v>1</v>
      </c>
      <c r="H658" s="12">
        <v>3.2</v>
      </c>
      <c r="I658" s="11" t="str">
        <f t="shared" si="40"/>
        <v>high</v>
      </c>
      <c r="J658" s="11" t="s">
        <v>11</v>
      </c>
      <c r="K658" s="13">
        <v>3.38</v>
      </c>
      <c r="L658" s="13">
        <v>484.45011953424103</v>
      </c>
      <c r="M658" s="13">
        <v>2</v>
      </c>
      <c r="N658" s="13">
        <v>4</v>
      </c>
      <c r="O658" s="13">
        <f t="shared" si="41"/>
        <v>484.45011953424103</v>
      </c>
      <c r="P658" s="13">
        <f t="shared" si="42"/>
        <v>143.32843773202399</v>
      </c>
      <c r="Q658" s="95">
        <f t="shared" si="43"/>
        <v>515.98237583528635</v>
      </c>
    </row>
    <row r="659" spans="1:17">
      <c r="A659" s="10" t="s">
        <v>837</v>
      </c>
      <c r="B659" s="11" t="s">
        <v>881</v>
      </c>
      <c r="C659" s="11" t="s">
        <v>12</v>
      </c>
      <c r="D659" s="11" t="s">
        <v>9</v>
      </c>
      <c r="E659" s="11" t="s">
        <v>10</v>
      </c>
      <c r="F659" s="11">
        <v>10</v>
      </c>
      <c r="G659" s="11">
        <v>1</v>
      </c>
      <c r="H659" s="12">
        <v>3.2</v>
      </c>
      <c r="I659" s="11" t="str">
        <f t="shared" si="40"/>
        <v>high</v>
      </c>
      <c r="J659" s="11" t="s">
        <v>11</v>
      </c>
      <c r="K659" s="13">
        <v>3.52</v>
      </c>
      <c r="L659" s="13">
        <v>561.55963131937597</v>
      </c>
      <c r="M659" s="13">
        <v>2</v>
      </c>
      <c r="N659" s="13">
        <v>4</v>
      </c>
      <c r="O659" s="13">
        <f t="shared" si="41"/>
        <v>561.55963131937597</v>
      </c>
      <c r="P659" s="13">
        <f t="shared" si="42"/>
        <v>159.53398617027727</v>
      </c>
      <c r="Q659" s="95">
        <f t="shared" si="43"/>
        <v>574.32235021299823</v>
      </c>
    </row>
    <row r="660" spans="1:17">
      <c r="A660" s="10" t="s">
        <v>837</v>
      </c>
      <c r="B660" s="11" t="s">
        <v>882</v>
      </c>
      <c r="C660" s="11" t="s">
        <v>8</v>
      </c>
      <c r="D660" s="11" t="s">
        <v>9</v>
      </c>
      <c r="E660" s="11" t="s">
        <v>10</v>
      </c>
      <c r="F660" s="11">
        <v>10</v>
      </c>
      <c r="G660" s="11">
        <v>2</v>
      </c>
      <c r="H660" s="12">
        <v>3.2</v>
      </c>
      <c r="I660" s="11" t="str">
        <f t="shared" si="40"/>
        <v>high</v>
      </c>
      <c r="J660" s="11" t="s">
        <v>11</v>
      </c>
      <c r="K660" s="13">
        <v>5.55</v>
      </c>
      <c r="L660" s="13">
        <v>320.38347361773901</v>
      </c>
      <c r="M660" s="13">
        <v>2</v>
      </c>
      <c r="N660" s="13">
        <v>4</v>
      </c>
      <c r="O660" s="13">
        <f t="shared" si="41"/>
        <v>320.38347361773901</v>
      </c>
      <c r="P660" s="13">
        <f t="shared" si="42"/>
        <v>57.726752003196218</v>
      </c>
      <c r="Q660" s="95">
        <f t="shared" si="43"/>
        <v>207.8163072115064</v>
      </c>
    </row>
    <row r="661" spans="1:17">
      <c r="A661" s="10" t="s">
        <v>837</v>
      </c>
      <c r="B661" s="11" t="s">
        <v>882</v>
      </c>
      <c r="C661" s="11" t="s">
        <v>12</v>
      </c>
      <c r="D661" s="11" t="s">
        <v>9</v>
      </c>
      <c r="E661" s="11" t="s">
        <v>10</v>
      </c>
      <c r="F661" s="11">
        <v>10</v>
      </c>
      <c r="G661" s="11">
        <v>2</v>
      </c>
      <c r="H661" s="12">
        <v>3.2</v>
      </c>
      <c r="I661" s="11" t="str">
        <f t="shared" si="40"/>
        <v>high</v>
      </c>
      <c r="J661" s="11" t="s">
        <v>11</v>
      </c>
      <c r="K661" s="13">
        <v>6.03</v>
      </c>
      <c r="L661" s="13">
        <v>510.34331855703999</v>
      </c>
      <c r="M661" s="13">
        <v>2</v>
      </c>
      <c r="N661" s="13">
        <v>4</v>
      </c>
      <c r="O661" s="13">
        <f t="shared" si="41"/>
        <v>510.34331855703999</v>
      </c>
      <c r="P661" s="13">
        <f t="shared" si="42"/>
        <v>84.634049511946927</v>
      </c>
      <c r="Q661" s="95">
        <f t="shared" si="43"/>
        <v>304.68257824300895</v>
      </c>
    </row>
    <row r="662" spans="1:17">
      <c r="A662" s="10" t="s">
        <v>837</v>
      </c>
      <c r="B662" s="11" t="s">
        <v>883</v>
      </c>
      <c r="C662" s="11" t="s">
        <v>8</v>
      </c>
      <c r="D662" s="11" t="s">
        <v>9</v>
      </c>
      <c r="E662" s="11" t="s">
        <v>10</v>
      </c>
      <c r="F662" s="11">
        <v>10</v>
      </c>
      <c r="G662" s="11">
        <v>2</v>
      </c>
      <c r="H662" s="12">
        <v>3.2</v>
      </c>
      <c r="I662" s="11" t="str">
        <f t="shared" si="40"/>
        <v>high</v>
      </c>
      <c r="J662" s="11" t="s">
        <v>11</v>
      </c>
      <c r="K662" s="13">
        <v>3.51</v>
      </c>
      <c r="L662" s="13">
        <v>524.25135587302896</v>
      </c>
      <c r="M662" s="13">
        <v>2</v>
      </c>
      <c r="N662" s="13">
        <v>4</v>
      </c>
      <c r="O662" s="13">
        <f t="shared" si="41"/>
        <v>524.25135587302896</v>
      </c>
      <c r="P662" s="13">
        <f t="shared" si="42"/>
        <v>149.35936064758661</v>
      </c>
      <c r="Q662" s="95">
        <f t="shared" si="43"/>
        <v>537.69369833131179</v>
      </c>
    </row>
    <row r="663" spans="1:17">
      <c r="A663" s="10" t="s">
        <v>837</v>
      </c>
      <c r="B663" s="11" t="s">
        <v>883</v>
      </c>
      <c r="C663" s="11" t="s">
        <v>12</v>
      </c>
      <c r="D663" s="11" t="s">
        <v>9</v>
      </c>
      <c r="E663" s="11" t="s">
        <v>10</v>
      </c>
      <c r="F663" s="11">
        <v>10</v>
      </c>
      <c r="G663" s="11">
        <v>2</v>
      </c>
      <c r="H663" s="12">
        <v>3.2</v>
      </c>
      <c r="I663" s="11" t="str">
        <f t="shared" si="40"/>
        <v>high</v>
      </c>
      <c r="J663" s="11" t="s">
        <v>11</v>
      </c>
      <c r="K663" s="13">
        <v>3.28</v>
      </c>
      <c r="L663" s="13">
        <v>537.82499652426702</v>
      </c>
      <c r="M663" s="13">
        <v>2</v>
      </c>
      <c r="N663" s="13">
        <v>4</v>
      </c>
      <c r="O663" s="13">
        <f t="shared" si="41"/>
        <v>537.82499652426702</v>
      </c>
      <c r="P663" s="13">
        <f t="shared" si="42"/>
        <v>163.97103552569118</v>
      </c>
      <c r="Q663" s="95">
        <f t="shared" si="43"/>
        <v>590.29572789248823</v>
      </c>
    </row>
    <row r="664" spans="1:17">
      <c r="A664" s="10" t="s">
        <v>837</v>
      </c>
      <c r="B664" s="11" t="s">
        <v>884</v>
      </c>
      <c r="C664" s="11" t="s">
        <v>8</v>
      </c>
      <c r="D664" s="11" t="s">
        <v>9</v>
      </c>
      <c r="E664" s="11" t="s">
        <v>10</v>
      </c>
      <c r="F664" s="11">
        <v>10</v>
      </c>
      <c r="G664" s="11">
        <v>2</v>
      </c>
      <c r="H664" s="12">
        <v>3.2</v>
      </c>
      <c r="I664" s="11" t="str">
        <f t="shared" si="40"/>
        <v>high</v>
      </c>
      <c r="J664" s="11" t="s">
        <v>11</v>
      </c>
      <c r="K664" s="13">
        <v>5.08</v>
      </c>
      <c r="L664" s="13">
        <v>690.23261580755604</v>
      </c>
      <c r="M664" s="13">
        <v>2</v>
      </c>
      <c r="N664" s="13">
        <v>4</v>
      </c>
      <c r="O664" s="13">
        <f t="shared" si="41"/>
        <v>690.23261580755604</v>
      </c>
      <c r="P664" s="13">
        <f t="shared" si="42"/>
        <v>135.87256216684173</v>
      </c>
      <c r="Q664" s="95">
        <f t="shared" si="43"/>
        <v>489.14122380063026</v>
      </c>
    </row>
    <row r="665" spans="1:17">
      <c r="A665" s="10" t="s">
        <v>837</v>
      </c>
      <c r="B665" s="11" t="s">
        <v>884</v>
      </c>
      <c r="C665" s="11" t="s">
        <v>12</v>
      </c>
      <c r="D665" s="11" t="s">
        <v>9</v>
      </c>
      <c r="E665" s="11" t="s">
        <v>10</v>
      </c>
      <c r="F665" s="11">
        <v>10</v>
      </c>
      <c r="G665" s="11">
        <v>2</v>
      </c>
      <c r="H665" s="12">
        <v>3.2</v>
      </c>
      <c r="I665" s="11" t="str">
        <f t="shared" si="40"/>
        <v>high</v>
      </c>
      <c r="J665" s="11" t="s">
        <v>11</v>
      </c>
      <c r="K665" s="13">
        <v>4.72</v>
      </c>
      <c r="L665" s="13">
        <v>458.92443874882599</v>
      </c>
      <c r="M665" s="13">
        <v>2</v>
      </c>
      <c r="N665" s="13">
        <v>4</v>
      </c>
      <c r="O665" s="13">
        <f t="shared" si="41"/>
        <v>458.92443874882599</v>
      </c>
      <c r="P665" s="13">
        <f t="shared" si="42"/>
        <v>97.229753972208897</v>
      </c>
      <c r="Q665" s="95">
        <f t="shared" si="43"/>
        <v>350.02711429995202</v>
      </c>
    </row>
    <row r="666" spans="1:17">
      <c r="A666" s="10" t="s">
        <v>837</v>
      </c>
      <c r="B666" s="11" t="s">
        <v>885</v>
      </c>
      <c r="C666" s="11" t="s">
        <v>8</v>
      </c>
      <c r="D666" s="11" t="s">
        <v>9</v>
      </c>
      <c r="E666" s="11" t="s">
        <v>10</v>
      </c>
      <c r="F666" s="11">
        <v>10</v>
      </c>
      <c r="G666" s="11">
        <v>2</v>
      </c>
      <c r="H666" s="12">
        <v>3.2</v>
      </c>
      <c r="I666" s="11" t="str">
        <f t="shared" si="40"/>
        <v>high</v>
      </c>
      <c r="J666" s="11" t="s">
        <v>11</v>
      </c>
      <c r="K666" s="13">
        <v>1.91</v>
      </c>
      <c r="L666" s="13">
        <v>176.53124512125601</v>
      </c>
      <c r="M666" s="13">
        <v>2</v>
      </c>
      <c r="N666" s="13">
        <v>4</v>
      </c>
      <c r="O666" s="13">
        <f t="shared" si="41"/>
        <v>176.53124512125601</v>
      </c>
      <c r="P666" s="13">
        <f t="shared" si="42"/>
        <v>92.424735665579064</v>
      </c>
      <c r="Q666" s="95">
        <f t="shared" si="43"/>
        <v>332.72904839608464</v>
      </c>
    </row>
    <row r="667" spans="1:17">
      <c r="A667" s="10" t="s">
        <v>837</v>
      </c>
      <c r="B667" s="11" t="s">
        <v>885</v>
      </c>
      <c r="C667" s="11" t="s">
        <v>12</v>
      </c>
      <c r="D667" s="11" t="s">
        <v>9</v>
      </c>
      <c r="E667" s="11" t="s">
        <v>10</v>
      </c>
      <c r="F667" s="11">
        <v>10</v>
      </c>
      <c r="G667" s="11">
        <v>2</v>
      </c>
      <c r="H667" s="12">
        <v>3.2</v>
      </c>
      <c r="I667" s="11" t="str">
        <f t="shared" si="40"/>
        <v>high</v>
      </c>
      <c r="J667" s="11" t="s">
        <v>11</v>
      </c>
      <c r="K667" s="13">
        <v>2.2799999999999998</v>
      </c>
      <c r="L667" s="13">
        <v>505.57290514272597</v>
      </c>
      <c r="M667" s="13">
        <v>2</v>
      </c>
      <c r="N667" s="13">
        <v>4</v>
      </c>
      <c r="O667" s="13">
        <f t="shared" si="41"/>
        <v>505.57290514272597</v>
      </c>
      <c r="P667" s="13">
        <f t="shared" si="42"/>
        <v>221.7425022555816</v>
      </c>
      <c r="Q667" s="95">
        <f t="shared" si="43"/>
        <v>798.27300812009378</v>
      </c>
    </row>
    <row r="668" spans="1:17">
      <c r="A668" s="10" t="s">
        <v>837</v>
      </c>
      <c r="B668" s="11" t="s">
        <v>966</v>
      </c>
      <c r="C668" s="11" t="s">
        <v>8</v>
      </c>
      <c r="D668" s="11" t="s">
        <v>146</v>
      </c>
      <c r="E668" s="11" t="s">
        <v>10</v>
      </c>
      <c r="F668" s="11">
        <v>10</v>
      </c>
      <c r="G668" s="11">
        <v>1</v>
      </c>
      <c r="H668" s="12">
        <v>2.2999999999999998</v>
      </c>
      <c r="I668" s="11" t="str">
        <f t="shared" si="40"/>
        <v>low</v>
      </c>
      <c r="J668" s="11" t="s">
        <v>11</v>
      </c>
      <c r="K668" s="13">
        <v>23.95</v>
      </c>
      <c r="L668" s="13">
        <v>822.87065012137703</v>
      </c>
      <c r="M668" s="13">
        <v>2</v>
      </c>
      <c r="N668" s="13">
        <v>4</v>
      </c>
      <c r="O668" s="13">
        <f t="shared" si="41"/>
        <v>822.87065012137703</v>
      </c>
      <c r="P668" s="13">
        <f t="shared" si="42"/>
        <v>34.357855954963554</v>
      </c>
      <c r="Q668" s="95">
        <f t="shared" si="43"/>
        <v>123.6882814378688</v>
      </c>
    </row>
    <row r="669" spans="1:17">
      <c r="A669" s="10" t="s">
        <v>837</v>
      </c>
      <c r="B669" s="11" t="s">
        <v>966</v>
      </c>
      <c r="C669" s="11" t="s">
        <v>12</v>
      </c>
      <c r="D669" s="11" t="s">
        <v>146</v>
      </c>
      <c r="E669" s="11" t="s">
        <v>10</v>
      </c>
      <c r="F669" s="11">
        <v>10</v>
      </c>
      <c r="G669" s="11">
        <v>1</v>
      </c>
      <c r="H669" s="12">
        <v>2.2999999999999998</v>
      </c>
      <c r="I669" s="11" t="str">
        <f t="shared" si="40"/>
        <v>low</v>
      </c>
      <c r="J669" s="11" t="s">
        <v>11</v>
      </c>
      <c r="K669" s="13">
        <v>16.239999999999998</v>
      </c>
      <c r="L669" s="13">
        <v>768.77936706432195</v>
      </c>
      <c r="M669" s="13">
        <v>2</v>
      </c>
      <c r="N669" s="13">
        <v>4</v>
      </c>
      <c r="O669" s="13">
        <f t="shared" si="41"/>
        <v>768.77936706432195</v>
      </c>
      <c r="P669" s="13">
        <f t="shared" si="42"/>
        <v>47.338630976867123</v>
      </c>
      <c r="Q669" s="95">
        <f t="shared" si="43"/>
        <v>170.41907151672163</v>
      </c>
    </row>
    <row r="670" spans="1:17">
      <c r="A670" s="10" t="s">
        <v>837</v>
      </c>
      <c r="B670" s="11" t="s">
        <v>967</v>
      </c>
      <c r="C670" s="11" t="s">
        <v>8</v>
      </c>
      <c r="D670" s="11" t="s">
        <v>146</v>
      </c>
      <c r="E670" s="11" t="s">
        <v>10</v>
      </c>
      <c r="F670" s="11">
        <v>10</v>
      </c>
      <c r="G670" s="11">
        <v>1</v>
      </c>
      <c r="H670" s="12">
        <v>2.2999999999999998</v>
      </c>
      <c r="I670" s="11" t="str">
        <f t="shared" si="40"/>
        <v>low</v>
      </c>
      <c r="J670" s="11" t="s">
        <v>11</v>
      </c>
      <c r="K670" s="13">
        <v>32.979999999999997</v>
      </c>
      <c r="L670" s="13">
        <v>785.34960486975501</v>
      </c>
      <c r="M670" s="13">
        <v>2</v>
      </c>
      <c r="N670" s="13">
        <v>4</v>
      </c>
      <c r="O670" s="13">
        <f t="shared" si="41"/>
        <v>785.34960486975501</v>
      </c>
      <c r="P670" s="13">
        <f t="shared" si="42"/>
        <v>23.812904938440116</v>
      </c>
      <c r="Q670" s="95">
        <f t="shared" si="43"/>
        <v>85.726457778384415</v>
      </c>
    </row>
    <row r="671" spans="1:17">
      <c r="A671" s="10" t="s">
        <v>837</v>
      </c>
      <c r="B671" s="11" t="s">
        <v>967</v>
      </c>
      <c r="C671" s="11" t="s">
        <v>12</v>
      </c>
      <c r="D671" s="11" t="s">
        <v>146</v>
      </c>
      <c r="E671" s="11" t="s">
        <v>10</v>
      </c>
      <c r="F671" s="11">
        <v>10</v>
      </c>
      <c r="G671" s="11">
        <v>1</v>
      </c>
      <c r="H671" s="12">
        <v>2.2999999999999998</v>
      </c>
      <c r="I671" s="11" t="str">
        <f t="shared" si="40"/>
        <v>low</v>
      </c>
      <c r="J671" s="11" t="s">
        <v>11</v>
      </c>
      <c r="K671" s="13">
        <v>32.979999999999997</v>
      </c>
      <c r="L671" s="13">
        <v>867.01699805775399</v>
      </c>
      <c r="M671" s="13">
        <v>2</v>
      </c>
      <c r="N671" s="13">
        <v>4</v>
      </c>
      <c r="O671" s="13">
        <f t="shared" si="41"/>
        <v>867.01699805775399</v>
      </c>
      <c r="P671" s="13">
        <f t="shared" si="42"/>
        <v>26.289175198840329</v>
      </c>
      <c r="Q671" s="95">
        <f t="shared" si="43"/>
        <v>94.641030715825181</v>
      </c>
    </row>
    <row r="672" spans="1:17">
      <c r="A672" s="10" t="s">
        <v>837</v>
      </c>
      <c r="B672" s="11" t="s">
        <v>968</v>
      </c>
      <c r="C672" s="11" t="s">
        <v>8</v>
      </c>
      <c r="D672" s="11" t="s">
        <v>146</v>
      </c>
      <c r="E672" s="11" t="s">
        <v>10</v>
      </c>
      <c r="F672" s="11">
        <v>10</v>
      </c>
      <c r="G672" s="11">
        <v>1</v>
      </c>
      <c r="H672" s="12">
        <v>2.2999999999999998</v>
      </c>
      <c r="I672" s="11" t="str">
        <f t="shared" si="40"/>
        <v>low</v>
      </c>
      <c r="J672" s="11" t="s">
        <v>11</v>
      </c>
      <c r="K672" s="13">
        <v>14.71</v>
      </c>
      <c r="L672" s="13">
        <v>785.52613452003004</v>
      </c>
      <c r="M672" s="13">
        <v>2</v>
      </c>
      <c r="N672" s="13">
        <v>4</v>
      </c>
      <c r="O672" s="13">
        <f t="shared" si="41"/>
        <v>785.52613452003004</v>
      </c>
      <c r="P672" s="13">
        <f t="shared" si="42"/>
        <v>53.400824916385453</v>
      </c>
      <c r="Q672" s="95">
        <f t="shared" si="43"/>
        <v>192.24296969898762</v>
      </c>
    </row>
    <row r="673" spans="1:17">
      <c r="A673" s="10" t="s">
        <v>837</v>
      </c>
      <c r="B673" s="11" t="s">
        <v>968</v>
      </c>
      <c r="C673" s="11" t="s">
        <v>12</v>
      </c>
      <c r="D673" s="11" t="s">
        <v>146</v>
      </c>
      <c r="E673" s="11" t="s">
        <v>10</v>
      </c>
      <c r="F673" s="11">
        <v>10</v>
      </c>
      <c r="G673" s="11">
        <v>1</v>
      </c>
      <c r="H673" s="12">
        <v>2.2999999999999998</v>
      </c>
      <c r="I673" s="11" t="str">
        <f t="shared" si="40"/>
        <v>low</v>
      </c>
      <c r="J673" s="11" t="s">
        <v>11</v>
      </c>
      <c r="K673" s="13">
        <v>14.91</v>
      </c>
      <c r="L673" s="13">
        <v>747.05985292590503</v>
      </c>
      <c r="M673" s="13">
        <v>2</v>
      </c>
      <c r="N673" s="13">
        <v>4</v>
      </c>
      <c r="O673" s="13">
        <f t="shared" si="41"/>
        <v>747.05985292590503</v>
      </c>
      <c r="P673" s="13">
        <f t="shared" si="42"/>
        <v>50.104617902475184</v>
      </c>
      <c r="Q673" s="95">
        <f t="shared" si="43"/>
        <v>180.37662444891066</v>
      </c>
    </row>
    <row r="674" spans="1:17">
      <c r="A674" s="10" t="s">
        <v>837</v>
      </c>
      <c r="B674" s="11" t="s">
        <v>969</v>
      </c>
      <c r="C674" s="11" t="s">
        <v>8</v>
      </c>
      <c r="D674" s="11" t="s">
        <v>146</v>
      </c>
      <c r="E674" s="11" t="s">
        <v>10</v>
      </c>
      <c r="F674" s="11">
        <v>10</v>
      </c>
      <c r="G674" s="11">
        <v>1</v>
      </c>
      <c r="H674" s="12">
        <v>2.2999999999999998</v>
      </c>
      <c r="I674" s="11" t="str">
        <f t="shared" si="40"/>
        <v>low</v>
      </c>
      <c r="J674" s="11" t="s">
        <v>11</v>
      </c>
      <c r="K674" s="13">
        <v>35.53</v>
      </c>
      <c r="L674" s="13">
        <v>791.45450228656705</v>
      </c>
      <c r="M674" s="13">
        <v>2</v>
      </c>
      <c r="N674" s="13">
        <v>4</v>
      </c>
      <c r="O674" s="13">
        <f t="shared" si="41"/>
        <v>791.45450228656705</v>
      </c>
      <c r="P674" s="13">
        <f t="shared" si="42"/>
        <v>22.275668513553814</v>
      </c>
      <c r="Q674" s="95">
        <f t="shared" si="43"/>
        <v>80.192406648793721</v>
      </c>
    </row>
    <row r="675" spans="1:17">
      <c r="A675" s="10" t="s">
        <v>837</v>
      </c>
      <c r="B675" s="11" t="s">
        <v>969</v>
      </c>
      <c r="C675" s="11" t="s">
        <v>12</v>
      </c>
      <c r="D675" s="11" t="s">
        <v>146</v>
      </c>
      <c r="E675" s="11" t="s">
        <v>10</v>
      </c>
      <c r="F675" s="11">
        <v>10</v>
      </c>
      <c r="G675" s="11">
        <v>1</v>
      </c>
      <c r="H675" s="12">
        <v>2.2999999999999998</v>
      </c>
      <c r="I675" s="11" t="str">
        <f t="shared" si="40"/>
        <v>low</v>
      </c>
      <c r="J675" s="11" t="s">
        <v>11</v>
      </c>
      <c r="K675" s="13">
        <v>31.93</v>
      </c>
      <c r="L675" s="13">
        <v>832.84132858157204</v>
      </c>
      <c r="M675" s="13">
        <v>2</v>
      </c>
      <c r="N675" s="13">
        <v>4</v>
      </c>
      <c r="O675" s="13">
        <f t="shared" si="41"/>
        <v>832.84132858157204</v>
      </c>
      <c r="P675" s="13">
        <f t="shared" si="42"/>
        <v>26.083348843769873</v>
      </c>
      <c r="Q675" s="95">
        <f t="shared" si="43"/>
        <v>93.900055837571543</v>
      </c>
    </row>
    <row r="676" spans="1:17">
      <c r="A676" s="10" t="s">
        <v>837</v>
      </c>
      <c r="B676" s="11" t="s">
        <v>970</v>
      </c>
      <c r="C676" s="11" t="s">
        <v>8</v>
      </c>
      <c r="D676" s="11" t="s">
        <v>146</v>
      </c>
      <c r="E676" s="11" t="s">
        <v>10</v>
      </c>
      <c r="F676" s="11">
        <v>10</v>
      </c>
      <c r="G676" s="11">
        <v>2</v>
      </c>
      <c r="H676" s="12">
        <v>2.2999999999999998</v>
      </c>
      <c r="I676" s="11" t="str">
        <f t="shared" si="40"/>
        <v>low</v>
      </c>
      <c r="J676" s="11" t="s">
        <v>11</v>
      </c>
      <c r="K676" s="13">
        <v>10.29</v>
      </c>
      <c r="L676" s="13">
        <v>498.640619531769</v>
      </c>
      <c r="M676" s="13">
        <v>2</v>
      </c>
      <c r="N676" s="13">
        <v>4</v>
      </c>
      <c r="O676" s="13">
        <f t="shared" si="41"/>
        <v>498.640619531769</v>
      </c>
      <c r="P676" s="13">
        <f t="shared" si="42"/>
        <v>48.458757971989215</v>
      </c>
      <c r="Q676" s="95">
        <f t="shared" si="43"/>
        <v>174.45152869916117</v>
      </c>
    </row>
    <row r="677" spans="1:17">
      <c r="A677" s="10" t="s">
        <v>837</v>
      </c>
      <c r="B677" s="11" t="s">
        <v>970</v>
      </c>
      <c r="C677" s="11" t="s">
        <v>12</v>
      </c>
      <c r="D677" s="11" t="s">
        <v>146</v>
      </c>
      <c r="E677" s="11" t="s">
        <v>10</v>
      </c>
      <c r="F677" s="11">
        <v>10</v>
      </c>
      <c r="G677" s="11">
        <v>2</v>
      </c>
      <c r="H677" s="12">
        <v>2.2999999999999998</v>
      </c>
      <c r="I677" s="11" t="str">
        <f t="shared" si="40"/>
        <v>low</v>
      </c>
      <c r="J677" s="11" t="s">
        <v>11</v>
      </c>
      <c r="K677" s="13">
        <v>8.73</v>
      </c>
      <c r="L677" s="13">
        <v>291.47211654889702</v>
      </c>
      <c r="M677" s="13">
        <v>2</v>
      </c>
      <c r="N677" s="13">
        <v>4</v>
      </c>
      <c r="O677" s="13">
        <f t="shared" si="41"/>
        <v>291.47211654889702</v>
      </c>
      <c r="P677" s="13">
        <f t="shared" si="42"/>
        <v>33.387413121294045</v>
      </c>
      <c r="Q677" s="95">
        <f t="shared" si="43"/>
        <v>120.19468723665858</v>
      </c>
    </row>
    <row r="678" spans="1:17">
      <c r="A678" s="10" t="s">
        <v>837</v>
      </c>
      <c r="B678" s="11" t="s">
        <v>971</v>
      </c>
      <c r="C678" s="11" t="s">
        <v>8</v>
      </c>
      <c r="D678" s="11" t="s">
        <v>146</v>
      </c>
      <c r="E678" s="11" t="s">
        <v>10</v>
      </c>
      <c r="F678" s="11">
        <v>10</v>
      </c>
      <c r="G678" s="11">
        <v>2</v>
      </c>
      <c r="H678" s="12">
        <v>2.2999999999999998</v>
      </c>
      <c r="I678" s="11" t="str">
        <f t="shared" si="40"/>
        <v>low</v>
      </c>
      <c r="J678" s="11" t="s">
        <v>11</v>
      </c>
      <c r="K678" s="13">
        <v>9.1199999999999992</v>
      </c>
      <c r="L678" s="13">
        <v>620.00342772169699</v>
      </c>
      <c r="M678" s="13">
        <v>2</v>
      </c>
      <c r="N678" s="13">
        <v>4</v>
      </c>
      <c r="O678" s="13">
        <f t="shared" si="41"/>
        <v>620.00342772169699</v>
      </c>
      <c r="P678" s="13">
        <f t="shared" si="42"/>
        <v>67.982831987028192</v>
      </c>
      <c r="Q678" s="95">
        <f t="shared" si="43"/>
        <v>244.73819515330149</v>
      </c>
    </row>
    <row r="679" spans="1:17">
      <c r="A679" s="10" t="s">
        <v>837</v>
      </c>
      <c r="B679" s="11" t="s">
        <v>971</v>
      </c>
      <c r="C679" s="11" t="s">
        <v>12</v>
      </c>
      <c r="D679" s="11" t="s">
        <v>146</v>
      </c>
      <c r="E679" s="11" t="s">
        <v>10</v>
      </c>
      <c r="F679" s="11">
        <v>10</v>
      </c>
      <c r="G679" s="11">
        <v>2</v>
      </c>
      <c r="H679" s="12">
        <v>2.2999999999999998</v>
      </c>
      <c r="I679" s="11" t="str">
        <f t="shared" si="40"/>
        <v>low</v>
      </c>
      <c r="J679" s="11" t="s">
        <v>11</v>
      </c>
      <c r="K679" s="13">
        <v>10.42</v>
      </c>
      <c r="L679" s="13">
        <v>1326.41032208106</v>
      </c>
      <c r="M679" s="13">
        <v>2</v>
      </c>
      <c r="N679" s="13">
        <v>4</v>
      </c>
      <c r="O679" s="13">
        <f t="shared" si="41"/>
        <v>1326.41032208106</v>
      </c>
      <c r="P679" s="13">
        <f t="shared" si="42"/>
        <v>127.29465662966027</v>
      </c>
      <c r="Q679" s="95">
        <f t="shared" si="43"/>
        <v>458.26076386677698</v>
      </c>
    </row>
    <row r="680" spans="1:17">
      <c r="A680" s="10" t="s">
        <v>837</v>
      </c>
      <c r="B680" s="11" t="s">
        <v>972</v>
      </c>
      <c r="C680" s="11" t="s">
        <v>8</v>
      </c>
      <c r="D680" s="11" t="s">
        <v>146</v>
      </c>
      <c r="E680" s="11" t="s">
        <v>10</v>
      </c>
      <c r="F680" s="11">
        <v>10</v>
      </c>
      <c r="G680" s="11">
        <v>2</v>
      </c>
      <c r="H680" s="12">
        <v>2.2999999999999998</v>
      </c>
      <c r="I680" s="11" t="str">
        <f t="shared" si="40"/>
        <v>low</v>
      </c>
      <c r="J680" s="11" t="s">
        <v>11</v>
      </c>
      <c r="K680" s="13">
        <v>9.8000000000000007</v>
      </c>
      <c r="L680" s="13">
        <v>244.811601726139</v>
      </c>
      <c r="M680" s="13">
        <v>2</v>
      </c>
      <c r="N680" s="13">
        <v>4</v>
      </c>
      <c r="O680" s="13">
        <f t="shared" si="41"/>
        <v>244.811601726139</v>
      </c>
      <c r="P680" s="13">
        <f t="shared" si="42"/>
        <v>24.980775686340714</v>
      </c>
      <c r="Q680" s="95">
        <f t="shared" si="43"/>
        <v>89.930792470826574</v>
      </c>
    </row>
    <row r="681" spans="1:17">
      <c r="A681" s="10" t="s">
        <v>837</v>
      </c>
      <c r="B681" s="11" t="s">
        <v>972</v>
      </c>
      <c r="C681" s="11" t="s">
        <v>12</v>
      </c>
      <c r="D681" s="11" t="s">
        <v>146</v>
      </c>
      <c r="E681" s="11" t="s">
        <v>10</v>
      </c>
      <c r="F681" s="11">
        <v>10</v>
      </c>
      <c r="G681" s="11">
        <v>2</v>
      </c>
      <c r="H681" s="12">
        <v>2.2999999999999998</v>
      </c>
      <c r="I681" s="11" t="str">
        <f t="shared" si="40"/>
        <v>low</v>
      </c>
      <c r="J681" s="11" t="s">
        <v>11</v>
      </c>
      <c r="K681" s="13">
        <v>9.1</v>
      </c>
      <c r="L681" s="13">
        <v>795.12979563058195</v>
      </c>
      <c r="M681" s="13">
        <v>2</v>
      </c>
      <c r="N681" s="13">
        <v>4</v>
      </c>
      <c r="O681" s="13">
        <f t="shared" si="41"/>
        <v>795.12979563058195</v>
      </c>
      <c r="P681" s="13">
        <f t="shared" si="42"/>
        <v>87.376900618745267</v>
      </c>
      <c r="Q681" s="95">
        <f t="shared" si="43"/>
        <v>314.556842227483</v>
      </c>
    </row>
    <row r="682" spans="1:17">
      <c r="A682" s="10" t="s">
        <v>837</v>
      </c>
      <c r="B682" s="11" t="s">
        <v>973</v>
      </c>
      <c r="C682" s="11" t="s">
        <v>8</v>
      </c>
      <c r="D682" s="11" t="s">
        <v>146</v>
      </c>
      <c r="E682" s="11" t="s">
        <v>10</v>
      </c>
      <c r="F682" s="11">
        <v>10</v>
      </c>
      <c r="G682" s="11">
        <v>2</v>
      </c>
      <c r="H682" s="12">
        <v>2.2999999999999998</v>
      </c>
      <c r="I682" s="11" t="str">
        <f t="shared" si="40"/>
        <v>low</v>
      </c>
      <c r="J682" s="11" t="s">
        <v>11</v>
      </c>
      <c r="K682" s="13">
        <v>9.41</v>
      </c>
      <c r="L682" s="13">
        <v>422.77283845571998</v>
      </c>
      <c r="M682" s="13">
        <v>2</v>
      </c>
      <c r="N682" s="13">
        <v>4</v>
      </c>
      <c r="O682" s="13">
        <f t="shared" si="41"/>
        <v>422.77283845571998</v>
      </c>
      <c r="P682" s="13">
        <f t="shared" si="42"/>
        <v>44.928038093062696</v>
      </c>
      <c r="Q682" s="95">
        <f t="shared" si="43"/>
        <v>161.74093713502569</v>
      </c>
    </row>
    <row r="683" spans="1:17">
      <c r="A683" s="10" t="s">
        <v>837</v>
      </c>
      <c r="B683" s="11" t="s">
        <v>973</v>
      </c>
      <c r="C683" s="11" t="s">
        <v>12</v>
      </c>
      <c r="D683" s="11" t="s">
        <v>146</v>
      </c>
      <c r="E683" s="11" t="s">
        <v>10</v>
      </c>
      <c r="F683" s="11">
        <v>10</v>
      </c>
      <c r="G683" s="11">
        <v>2</v>
      </c>
      <c r="H683" s="12">
        <v>2.2999999999999998</v>
      </c>
      <c r="I683" s="11" t="str">
        <f t="shared" si="40"/>
        <v>low</v>
      </c>
      <c r="J683" s="11" t="s">
        <v>11</v>
      </c>
      <c r="K683" s="13">
        <v>17.86</v>
      </c>
      <c r="L683" s="13">
        <v>1109.27385261619</v>
      </c>
      <c r="M683" s="13">
        <v>2</v>
      </c>
      <c r="N683" s="13">
        <v>4</v>
      </c>
      <c r="O683" s="13">
        <f t="shared" si="41"/>
        <v>1109.27385261619</v>
      </c>
      <c r="P683" s="13">
        <f t="shared" si="42"/>
        <v>62.109398242787798</v>
      </c>
      <c r="Q683" s="95">
        <f t="shared" si="43"/>
        <v>223.59383367403609</v>
      </c>
    </row>
    <row r="684" spans="1:17">
      <c r="A684" s="10" t="s">
        <v>837</v>
      </c>
      <c r="B684" s="11" t="s">
        <v>974</v>
      </c>
      <c r="C684" s="11" t="s">
        <v>12</v>
      </c>
      <c r="D684" s="11" t="s">
        <v>146</v>
      </c>
      <c r="E684" s="11" t="s">
        <v>10</v>
      </c>
      <c r="F684" s="11">
        <v>10</v>
      </c>
      <c r="G684" s="11">
        <v>1</v>
      </c>
      <c r="H684" s="12">
        <v>2.7</v>
      </c>
      <c r="I684" s="11" t="str">
        <f t="shared" si="40"/>
        <v>medium</v>
      </c>
      <c r="J684" s="11" t="s">
        <v>11</v>
      </c>
      <c r="K684" s="13">
        <v>10.24</v>
      </c>
      <c r="L684" s="13">
        <v>724.43007240635302</v>
      </c>
      <c r="M684" s="13">
        <v>2</v>
      </c>
      <c r="N684" s="13">
        <v>4</v>
      </c>
      <c r="O684" s="13">
        <f t="shared" si="41"/>
        <v>724.43007240635302</v>
      </c>
      <c r="P684" s="13">
        <f t="shared" si="42"/>
        <v>70.745124258432909</v>
      </c>
      <c r="Q684" s="95">
        <f t="shared" si="43"/>
        <v>254.68244733035846</v>
      </c>
    </row>
    <row r="685" spans="1:17">
      <c r="A685" s="10" t="s">
        <v>837</v>
      </c>
      <c r="B685" s="11" t="s">
        <v>975</v>
      </c>
      <c r="C685" s="11" t="s">
        <v>8</v>
      </c>
      <c r="D685" s="11" t="s">
        <v>146</v>
      </c>
      <c r="E685" s="11" t="s">
        <v>10</v>
      </c>
      <c r="F685" s="11">
        <v>10</v>
      </c>
      <c r="G685" s="11">
        <v>1</v>
      </c>
      <c r="H685" s="12">
        <v>2.7</v>
      </c>
      <c r="I685" s="11" t="str">
        <f t="shared" si="40"/>
        <v>medium</v>
      </c>
      <c r="J685" s="11" t="s">
        <v>11</v>
      </c>
      <c r="K685" s="13">
        <v>141.47</v>
      </c>
      <c r="L685" s="13">
        <v>42.130365182796702</v>
      </c>
      <c r="M685" s="13">
        <v>2</v>
      </c>
      <c r="N685" s="13">
        <v>4</v>
      </c>
      <c r="O685" s="13">
        <f t="shared" si="41"/>
        <v>42.130365182796702</v>
      </c>
      <c r="P685" s="13">
        <f t="shared" si="42"/>
        <v>0.29780423540536299</v>
      </c>
      <c r="Q685" s="95">
        <f t="shared" si="43"/>
        <v>1.0720952474593068</v>
      </c>
    </row>
    <row r="686" spans="1:17">
      <c r="A686" s="10" t="s">
        <v>837</v>
      </c>
      <c r="B686" s="11" t="s">
        <v>975</v>
      </c>
      <c r="C686" s="11" t="s">
        <v>12</v>
      </c>
      <c r="D686" s="11" t="s">
        <v>146</v>
      </c>
      <c r="E686" s="11" t="s">
        <v>10</v>
      </c>
      <c r="F686" s="11">
        <v>10</v>
      </c>
      <c r="G686" s="11">
        <v>1</v>
      </c>
      <c r="H686" s="12">
        <v>2.7</v>
      </c>
      <c r="I686" s="11" t="str">
        <f t="shared" si="40"/>
        <v>medium</v>
      </c>
      <c r="J686" s="11" t="s">
        <v>11</v>
      </c>
      <c r="K686" s="13">
        <v>16.78</v>
      </c>
      <c r="L686" s="13">
        <v>677.66383695563104</v>
      </c>
      <c r="M686" s="13">
        <v>2</v>
      </c>
      <c r="N686" s="13">
        <v>4</v>
      </c>
      <c r="O686" s="13">
        <f t="shared" si="41"/>
        <v>677.66383695563104</v>
      </c>
      <c r="P686" s="13">
        <f t="shared" si="42"/>
        <v>40.385210784006617</v>
      </c>
      <c r="Q686" s="95">
        <f t="shared" si="43"/>
        <v>145.38675882242381</v>
      </c>
    </row>
    <row r="687" spans="1:17">
      <c r="A687" s="10" t="s">
        <v>837</v>
      </c>
      <c r="B687" s="11" t="s">
        <v>976</v>
      </c>
      <c r="C687" s="11" t="s">
        <v>8</v>
      </c>
      <c r="D687" s="11" t="s">
        <v>146</v>
      </c>
      <c r="E687" s="11" t="s">
        <v>10</v>
      </c>
      <c r="F687" s="11">
        <v>10</v>
      </c>
      <c r="G687" s="11">
        <v>1</v>
      </c>
      <c r="H687" s="12">
        <v>2.7</v>
      </c>
      <c r="I687" s="11" t="str">
        <f t="shared" si="40"/>
        <v>medium</v>
      </c>
      <c r="J687" s="11" t="s">
        <v>11</v>
      </c>
      <c r="K687" s="13">
        <v>8.6199999999999992</v>
      </c>
      <c r="L687" s="13">
        <v>814.76064288357202</v>
      </c>
      <c r="M687" s="13">
        <v>2</v>
      </c>
      <c r="N687" s="13">
        <v>4</v>
      </c>
      <c r="O687" s="13">
        <f t="shared" si="41"/>
        <v>814.76064288357202</v>
      </c>
      <c r="P687" s="13">
        <f t="shared" si="42"/>
        <v>94.51979615818702</v>
      </c>
      <c r="Q687" s="95">
        <f t="shared" si="43"/>
        <v>340.27126616947328</v>
      </c>
    </row>
    <row r="688" spans="1:17">
      <c r="A688" s="10" t="s">
        <v>837</v>
      </c>
      <c r="B688" s="11" t="s">
        <v>976</v>
      </c>
      <c r="C688" s="11" t="s">
        <v>12</v>
      </c>
      <c r="D688" s="11" t="s">
        <v>146</v>
      </c>
      <c r="E688" s="11" t="s">
        <v>10</v>
      </c>
      <c r="F688" s="11">
        <v>10</v>
      </c>
      <c r="G688" s="11">
        <v>1</v>
      </c>
      <c r="H688" s="12">
        <v>2.7</v>
      </c>
      <c r="I688" s="11" t="str">
        <f t="shared" si="40"/>
        <v>medium</v>
      </c>
      <c r="J688" s="11" t="s">
        <v>11</v>
      </c>
      <c r="K688" s="13">
        <v>9.09</v>
      </c>
      <c r="L688" s="13">
        <v>776.23914220044105</v>
      </c>
      <c r="M688" s="13">
        <v>2</v>
      </c>
      <c r="N688" s="13">
        <v>4</v>
      </c>
      <c r="O688" s="13">
        <f t="shared" si="41"/>
        <v>776.23914220044105</v>
      </c>
      <c r="P688" s="13">
        <f t="shared" si="42"/>
        <v>85.394845126561179</v>
      </c>
      <c r="Q688" s="95">
        <f t="shared" si="43"/>
        <v>307.42144245562025</v>
      </c>
    </row>
    <row r="689" spans="1:17">
      <c r="A689" s="10" t="s">
        <v>837</v>
      </c>
      <c r="B689" s="11" t="s">
        <v>977</v>
      </c>
      <c r="C689" s="11" t="s">
        <v>8</v>
      </c>
      <c r="D689" s="11" t="s">
        <v>146</v>
      </c>
      <c r="E689" s="11" t="s">
        <v>10</v>
      </c>
      <c r="F689" s="11">
        <v>10</v>
      </c>
      <c r="G689" s="11">
        <v>1</v>
      </c>
      <c r="H689" s="12">
        <v>2.7</v>
      </c>
      <c r="I689" s="11" t="str">
        <f t="shared" si="40"/>
        <v>medium</v>
      </c>
      <c r="J689" s="11" t="s">
        <v>11</v>
      </c>
      <c r="K689" s="13">
        <v>122.75</v>
      </c>
      <c r="L689" s="13">
        <v>38.874892696061799</v>
      </c>
      <c r="M689" s="13">
        <v>2</v>
      </c>
      <c r="N689" s="13">
        <v>4</v>
      </c>
      <c r="O689" s="13">
        <f t="shared" si="41"/>
        <v>38.874892696061799</v>
      </c>
      <c r="P689" s="13">
        <f t="shared" si="42"/>
        <v>0.31669973683146069</v>
      </c>
      <c r="Q689" s="95">
        <f t="shared" si="43"/>
        <v>1.1401190525932585</v>
      </c>
    </row>
    <row r="690" spans="1:17">
      <c r="A690" s="10" t="s">
        <v>837</v>
      </c>
      <c r="B690" s="11" t="s">
        <v>977</v>
      </c>
      <c r="C690" s="11" t="s">
        <v>12</v>
      </c>
      <c r="D690" s="11" t="s">
        <v>146</v>
      </c>
      <c r="E690" s="11" t="s">
        <v>10</v>
      </c>
      <c r="F690" s="11">
        <v>10</v>
      </c>
      <c r="G690" s="11">
        <v>1</v>
      </c>
      <c r="H690" s="12">
        <v>2.7</v>
      </c>
      <c r="I690" s="11" t="str">
        <f t="shared" si="40"/>
        <v>medium</v>
      </c>
      <c r="J690" s="11" t="s">
        <v>11</v>
      </c>
      <c r="K690" s="13">
        <v>48.94</v>
      </c>
      <c r="L690" s="13">
        <v>679.27741222636701</v>
      </c>
      <c r="M690" s="13">
        <v>2</v>
      </c>
      <c r="N690" s="13">
        <v>4</v>
      </c>
      <c r="O690" s="13">
        <f t="shared" si="41"/>
        <v>679.27741222636701</v>
      </c>
      <c r="P690" s="13">
        <f t="shared" si="42"/>
        <v>13.8798000046254</v>
      </c>
      <c r="Q690" s="95">
        <f t="shared" si="43"/>
        <v>49.967280016651443</v>
      </c>
    </row>
    <row r="691" spans="1:17">
      <c r="A691" s="10" t="s">
        <v>837</v>
      </c>
      <c r="B691" s="11" t="s">
        <v>978</v>
      </c>
      <c r="C691" s="11" t="s">
        <v>8</v>
      </c>
      <c r="D691" s="11" t="s">
        <v>146</v>
      </c>
      <c r="E691" s="11" t="s">
        <v>10</v>
      </c>
      <c r="F691" s="11">
        <v>10</v>
      </c>
      <c r="G691" s="11">
        <v>2</v>
      </c>
      <c r="H691" s="12">
        <v>2.7</v>
      </c>
      <c r="I691" s="11" t="str">
        <f t="shared" si="40"/>
        <v>medium</v>
      </c>
      <c r="J691" s="11" t="s">
        <v>11</v>
      </c>
      <c r="K691" s="13">
        <v>6.37</v>
      </c>
      <c r="L691" s="13">
        <v>130.802165299352</v>
      </c>
      <c r="M691" s="13">
        <v>2</v>
      </c>
      <c r="N691" s="13">
        <v>4</v>
      </c>
      <c r="O691" s="13">
        <f t="shared" si="41"/>
        <v>130.802165299352</v>
      </c>
      <c r="P691" s="13">
        <f t="shared" si="42"/>
        <v>20.534091883728728</v>
      </c>
      <c r="Q691" s="95">
        <f t="shared" si="43"/>
        <v>73.922730781423411</v>
      </c>
    </row>
    <row r="692" spans="1:17">
      <c r="A692" s="10" t="s">
        <v>837</v>
      </c>
      <c r="B692" s="11" t="s">
        <v>978</v>
      </c>
      <c r="C692" s="11" t="s">
        <v>12</v>
      </c>
      <c r="D692" s="11" t="s">
        <v>146</v>
      </c>
      <c r="E692" s="11" t="s">
        <v>10</v>
      </c>
      <c r="F692" s="11">
        <v>10</v>
      </c>
      <c r="G692" s="11">
        <v>2</v>
      </c>
      <c r="H692" s="12">
        <v>2.7</v>
      </c>
      <c r="I692" s="11" t="str">
        <f t="shared" si="40"/>
        <v>medium</v>
      </c>
      <c r="J692" s="11" t="s">
        <v>11</v>
      </c>
      <c r="K692" s="13">
        <v>7.39</v>
      </c>
      <c r="L692" s="13">
        <v>687.51094459391504</v>
      </c>
      <c r="M692" s="13">
        <v>2</v>
      </c>
      <c r="N692" s="13">
        <v>4</v>
      </c>
      <c r="O692" s="13">
        <f t="shared" si="41"/>
        <v>687.51094459391504</v>
      </c>
      <c r="P692" s="13">
        <f t="shared" si="42"/>
        <v>93.03260413990732</v>
      </c>
      <c r="Q692" s="95">
        <f t="shared" si="43"/>
        <v>334.91737490366637</v>
      </c>
    </row>
    <row r="693" spans="1:17">
      <c r="A693" s="10" t="s">
        <v>837</v>
      </c>
      <c r="B693" s="11" t="s">
        <v>979</v>
      </c>
      <c r="C693" s="11" t="s">
        <v>8</v>
      </c>
      <c r="D693" s="11" t="s">
        <v>146</v>
      </c>
      <c r="E693" s="11" t="s">
        <v>10</v>
      </c>
      <c r="F693" s="11">
        <v>10</v>
      </c>
      <c r="G693" s="11">
        <v>2</v>
      </c>
      <c r="H693" s="12">
        <v>2.7</v>
      </c>
      <c r="I693" s="11" t="str">
        <f t="shared" si="40"/>
        <v>medium</v>
      </c>
      <c r="J693" s="11" t="s">
        <v>11</v>
      </c>
      <c r="K693" s="13">
        <v>7.04</v>
      </c>
      <c r="L693" s="13">
        <v>340.007965730953</v>
      </c>
      <c r="M693" s="13">
        <v>2</v>
      </c>
      <c r="N693" s="13">
        <v>4</v>
      </c>
      <c r="O693" s="13">
        <f t="shared" si="41"/>
        <v>340.007965730953</v>
      </c>
      <c r="P693" s="13">
        <f t="shared" si="42"/>
        <v>48.296586041328553</v>
      </c>
      <c r="Q693" s="95">
        <f t="shared" si="43"/>
        <v>173.8677097487828</v>
      </c>
    </row>
    <row r="694" spans="1:17">
      <c r="A694" s="10" t="s">
        <v>837</v>
      </c>
      <c r="B694" s="11" t="s">
        <v>979</v>
      </c>
      <c r="C694" s="11" t="s">
        <v>12</v>
      </c>
      <c r="D694" s="11" t="s">
        <v>146</v>
      </c>
      <c r="E694" s="11" t="s">
        <v>10</v>
      </c>
      <c r="F694" s="11">
        <v>10</v>
      </c>
      <c r="G694" s="11">
        <v>2</v>
      </c>
      <c r="H694" s="12">
        <v>2.7</v>
      </c>
      <c r="I694" s="11" t="str">
        <f t="shared" si="40"/>
        <v>medium</v>
      </c>
      <c r="J694" s="11" t="s">
        <v>11</v>
      </c>
      <c r="K694" s="13">
        <v>6.99</v>
      </c>
      <c r="L694" s="13">
        <v>489.31780890987199</v>
      </c>
      <c r="M694" s="13">
        <v>2</v>
      </c>
      <c r="N694" s="13">
        <v>4</v>
      </c>
      <c r="O694" s="13">
        <f t="shared" si="41"/>
        <v>489.31780890987199</v>
      </c>
      <c r="P694" s="13">
        <f t="shared" si="42"/>
        <v>70.002547769652637</v>
      </c>
      <c r="Q694" s="95">
        <f t="shared" si="43"/>
        <v>252.00917197074946</v>
      </c>
    </row>
    <row r="695" spans="1:17">
      <c r="A695" s="10" t="s">
        <v>837</v>
      </c>
      <c r="B695" s="11" t="s">
        <v>980</v>
      </c>
      <c r="C695" s="11" t="s">
        <v>8</v>
      </c>
      <c r="D695" s="11" t="s">
        <v>146</v>
      </c>
      <c r="E695" s="11" t="s">
        <v>10</v>
      </c>
      <c r="F695" s="11">
        <v>10</v>
      </c>
      <c r="G695" s="11">
        <v>2</v>
      </c>
      <c r="H695" s="12">
        <v>2.7</v>
      </c>
      <c r="I695" s="11" t="str">
        <f t="shared" si="40"/>
        <v>medium</v>
      </c>
      <c r="J695" s="11" t="s">
        <v>11</v>
      </c>
      <c r="K695" s="13">
        <v>6.72</v>
      </c>
      <c r="L695" s="13">
        <v>449.78844745938801</v>
      </c>
      <c r="M695" s="13">
        <v>2</v>
      </c>
      <c r="N695" s="13">
        <v>4</v>
      </c>
      <c r="O695" s="13">
        <f t="shared" si="41"/>
        <v>449.78844745938801</v>
      </c>
      <c r="P695" s="13">
        <f t="shared" si="42"/>
        <v>66.932804681456545</v>
      </c>
      <c r="Q695" s="95">
        <f t="shared" si="43"/>
        <v>240.95809685324355</v>
      </c>
    </row>
    <row r="696" spans="1:17">
      <c r="A696" s="10" t="s">
        <v>837</v>
      </c>
      <c r="B696" s="11" t="s">
        <v>980</v>
      </c>
      <c r="C696" s="11" t="s">
        <v>12</v>
      </c>
      <c r="D696" s="11" t="s">
        <v>146</v>
      </c>
      <c r="E696" s="11" t="s">
        <v>10</v>
      </c>
      <c r="F696" s="11">
        <v>10</v>
      </c>
      <c r="G696" s="11">
        <v>2</v>
      </c>
      <c r="H696" s="12">
        <v>2.7</v>
      </c>
      <c r="I696" s="11" t="str">
        <f t="shared" si="40"/>
        <v>medium</v>
      </c>
      <c r="J696" s="11" t="s">
        <v>11</v>
      </c>
      <c r="K696" s="13">
        <v>30.91</v>
      </c>
      <c r="L696" s="13">
        <v>714.12261661821697</v>
      </c>
      <c r="M696" s="13">
        <v>2</v>
      </c>
      <c r="N696" s="13">
        <v>4</v>
      </c>
      <c r="O696" s="13">
        <f t="shared" si="41"/>
        <v>714.12261661821697</v>
      </c>
      <c r="P696" s="13">
        <f t="shared" si="42"/>
        <v>23.103287499780556</v>
      </c>
      <c r="Q696" s="95">
        <f t="shared" si="43"/>
        <v>83.171834999210006</v>
      </c>
    </row>
    <row r="697" spans="1:17">
      <c r="A697" s="10" t="s">
        <v>837</v>
      </c>
      <c r="B697" s="11" t="s">
        <v>981</v>
      </c>
      <c r="C697" s="11" t="s">
        <v>8</v>
      </c>
      <c r="D697" s="11" t="s">
        <v>146</v>
      </c>
      <c r="E697" s="11" t="s">
        <v>10</v>
      </c>
      <c r="F697" s="11">
        <v>10</v>
      </c>
      <c r="G697" s="11">
        <v>2</v>
      </c>
      <c r="H697" s="12">
        <v>2.7</v>
      </c>
      <c r="I697" s="11" t="str">
        <f t="shared" si="40"/>
        <v>medium</v>
      </c>
      <c r="J697" s="11" t="s">
        <v>11</v>
      </c>
      <c r="K697" s="13">
        <v>7.37</v>
      </c>
      <c r="L697" s="13">
        <v>705.002070362278</v>
      </c>
      <c r="M697" s="13">
        <v>2</v>
      </c>
      <c r="N697" s="13">
        <v>4</v>
      </c>
      <c r="O697" s="13">
        <f t="shared" si="41"/>
        <v>705.002070362278</v>
      </c>
      <c r="P697" s="13">
        <f t="shared" si="42"/>
        <v>95.658354187554679</v>
      </c>
      <c r="Q697" s="95">
        <f t="shared" si="43"/>
        <v>344.37007507519684</v>
      </c>
    </row>
    <row r="698" spans="1:17">
      <c r="A698" s="10" t="s">
        <v>837</v>
      </c>
      <c r="B698" s="11" t="s">
        <v>981</v>
      </c>
      <c r="C698" s="11" t="s">
        <v>12</v>
      </c>
      <c r="D698" s="11" t="s">
        <v>146</v>
      </c>
      <c r="E698" s="11" t="s">
        <v>10</v>
      </c>
      <c r="F698" s="11">
        <v>10</v>
      </c>
      <c r="G698" s="11">
        <v>2</v>
      </c>
      <c r="H698" s="12">
        <v>2.7</v>
      </c>
      <c r="I698" s="11" t="str">
        <f t="shared" si="40"/>
        <v>medium</v>
      </c>
      <c r="J698" s="11" t="s">
        <v>11</v>
      </c>
      <c r="K698" s="13">
        <v>9.6999999999999993</v>
      </c>
      <c r="L698" s="13">
        <v>1613.1684017714299</v>
      </c>
      <c r="M698" s="13">
        <v>2</v>
      </c>
      <c r="N698" s="13">
        <v>4</v>
      </c>
      <c r="O698" s="13">
        <f t="shared" si="41"/>
        <v>1613.1684017714299</v>
      </c>
      <c r="P698" s="13">
        <f t="shared" si="42"/>
        <v>166.30602080117836</v>
      </c>
      <c r="Q698" s="95">
        <f t="shared" si="43"/>
        <v>598.70167488424215</v>
      </c>
    </row>
    <row r="699" spans="1:17">
      <c r="A699" s="10" t="s">
        <v>837</v>
      </c>
      <c r="B699" s="11" t="s">
        <v>982</v>
      </c>
      <c r="C699" s="11" t="s">
        <v>8</v>
      </c>
      <c r="D699" s="11" t="s">
        <v>146</v>
      </c>
      <c r="E699" s="11" t="s">
        <v>10</v>
      </c>
      <c r="F699" s="11">
        <v>10</v>
      </c>
      <c r="G699" s="11">
        <v>1</v>
      </c>
      <c r="H699" s="12">
        <v>3.2</v>
      </c>
      <c r="I699" s="11" t="str">
        <f t="shared" si="40"/>
        <v>high</v>
      </c>
      <c r="J699" s="11" t="s">
        <v>11</v>
      </c>
      <c r="K699" s="13">
        <v>8.19</v>
      </c>
      <c r="L699" s="13">
        <v>961.01327101349398</v>
      </c>
      <c r="M699" s="13">
        <v>2</v>
      </c>
      <c r="N699" s="13">
        <v>4</v>
      </c>
      <c r="O699" s="13">
        <f t="shared" si="41"/>
        <v>961.01327101349398</v>
      </c>
      <c r="P699" s="13">
        <f t="shared" si="42"/>
        <v>117.33983773058536</v>
      </c>
      <c r="Q699" s="95">
        <f t="shared" si="43"/>
        <v>422.42341583010727</v>
      </c>
    </row>
    <row r="700" spans="1:17">
      <c r="A700" s="10" t="s">
        <v>837</v>
      </c>
      <c r="B700" s="11" t="s">
        <v>982</v>
      </c>
      <c r="C700" s="11" t="s">
        <v>12</v>
      </c>
      <c r="D700" s="11" t="s">
        <v>146</v>
      </c>
      <c r="E700" s="11" t="s">
        <v>10</v>
      </c>
      <c r="F700" s="11">
        <v>10</v>
      </c>
      <c r="G700" s="11">
        <v>1</v>
      </c>
      <c r="H700" s="12">
        <v>3.2</v>
      </c>
      <c r="I700" s="11" t="str">
        <f t="shared" si="40"/>
        <v>high</v>
      </c>
      <c r="J700" s="11" t="s">
        <v>11</v>
      </c>
      <c r="K700" s="13">
        <v>7.92</v>
      </c>
      <c r="L700" s="13">
        <v>727.95017490244902</v>
      </c>
      <c r="M700" s="13">
        <v>2</v>
      </c>
      <c r="N700" s="13">
        <v>4</v>
      </c>
      <c r="O700" s="13">
        <f t="shared" si="41"/>
        <v>727.95017490244902</v>
      </c>
      <c r="P700" s="13">
        <f t="shared" si="42"/>
        <v>91.912900871521344</v>
      </c>
      <c r="Q700" s="95">
        <f t="shared" si="43"/>
        <v>330.88644313747687</v>
      </c>
    </row>
    <row r="701" spans="1:17">
      <c r="A701" s="10" t="s">
        <v>837</v>
      </c>
      <c r="B701" s="11" t="s">
        <v>983</v>
      </c>
      <c r="C701" s="11" t="s">
        <v>8</v>
      </c>
      <c r="D701" s="11" t="s">
        <v>146</v>
      </c>
      <c r="E701" s="11" t="s">
        <v>10</v>
      </c>
      <c r="F701" s="11">
        <v>10</v>
      </c>
      <c r="G701" s="11">
        <v>1</v>
      </c>
      <c r="H701" s="12">
        <v>3.2</v>
      </c>
      <c r="I701" s="11" t="str">
        <f t="shared" si="40"/>
        <v>high</v>
      </c>
      <c r="J701" s="11" t="s">
        <v>11</v>
      </c>
      <c r="K701" s="13">
        <v>63.71</v>
      </c>
      <c r="L701" s="13">
        <v>911.23189765206598</v>
      </c>
      <c r="M701" s="13">
        <v>2</v>
      </c>
      <c r="N701" s="13">
        <v>4</v>
      </c>
      <c r="O701" s="13">
        <f t="shared" si="41"/>
        <v>911.23189765206598</v>
      </c>
      <c r="P701" s="13">
        <f t="shared" si="42"/>
        <v>14.302807999561544</v>
      </c>
      <c r="Q701" s="95">
        <f t="shared" si="43"/>
        <v>51.490108798421559</v>
      </c>
    </row>
    <row r="702" spans="1:17">
      <c r="A702" s="10" t="s">
        <v>837</v>
      </c>
      <c r="B702" s="11" t="s">
        <v>983</v>
      </c>
      <c r="C702" s="11" t="s">
        <v>12</v>
      </c>
      <c r="D702" s="11" t="s">
        <v>146</v>
      </c>
      <c r="E702" s="11" t="s">
        <v>10</v>
      </c>
      <c r="F702" s="11">
        <v>10</v>
      </c>
      <c r="G702" s="11">
        <v>1</v>
      </c>
      <c r="H702" s="12">
        <v>3.2</v>
      </c>
      <c r="I702" s="11" t="str">
        <f t="shared" si="40"/>
        <v>high</v>
      </c>
      <c r="J702" s="11" t="s">
        <v>11</v>
      </c>
      <c r="K702" s="13">
        <v>7.25</v>
      </c>
      <c r="L702" s="13">
        <v>669.56697857381505</v>
      </c>
      <c r="M702" s="13">
        <v>2</v>
      </c>
      <c r="N702" s="13">
        <v>4</v>
      </c>
      <c r="O702" s="13">
        <f t="shared" si="41"/>
        <v>669.56697857381505</v>
      </c>
      <c r="P702" s="13">
        <f t="shared" si="42"/>
        <v>92.354066010181384</v>
      </c>
      <c r="Q702" s="95">
        <f t="shared" si="43"/>
        <v>332.47463763665297</v>
      </c>
    </row>
    <row r="703" spans="1:17">
      <c r="A703" s="10" t="s">
        <v>837</v>
      </c>
      <c r="B703" s="11" t="s">
        <v>984</v>
      </c>
      <c r="C703" s="11" t="s">
        <v>8</v>
      </c>
      <c r="D703" s="11" t="s">
        <v>146</v>
      </c>
      <c r="E703" s="11" t="s">
        <v>10</v>
      </c>
      <c r="F703" s="11">
        <v>10</v>
      </c>
      <c r="G703" s="11">
        <v>1</v>
      </c>
      <c r="H703" s="12">
        <v>3.2</v>
      </c>
      <c r="I703" s="11" t="str">
        <f t="shared" si="40"/>
        <v>high</v>
      </c>
      <c r="J703" s="11" t="s">
        <v>11</v>
      </c>
      <c r="K703" s="13">
        <v>123.77</v>
      </c>
      <c r="L703" s="13">
        <v>35.246027495394003</v>
      </c>
      <c r="M703" s="13">
        <v>2</v>
      </c>
      <c r="N703" s="13">
        <v>4</v>
      </c>
      <c r="O703" s="13">
        <f t="shared" si="41"/>
        <v>35.246027495394003</v>
      </c>
      <c r="P703" s="13">
        <f t="shared" si="42"/>
        <v>0.28477036030858854</v>
      </c>
      <c r="Q703" s="95">
        <f t="shared" si="43"/>
        <v>1.0251732971109186</v>
      </c>
    </row>
    <row r="704" spans="1:17">
      <c r="A704" s="10" t="s">
        <v>837</v>
      </c>
      <c r="B704" s="11" t="s">
        <v>984</v>
      </c>
      <c r="C704" s="11" t="s">
        <v>12</v>
      </c>
      <c r="D704" s="11" t="s">
        <v>146</v>
      </c>
      <c r="E704" s="11" t="s">
        <v>10</v>
      </c>
      <c r="F704" s="11">
        <v>10</v>
      </c>
      <c r="G704" s="11">
        <v>1</v>
      </c>
      <c r="H704" s="12">
        <v>3.2</v>
      </c>
      <c r="I704" s="11" t="str">
        <f t="shared" si="40"/>
        <v>high</v>
      </c>
      <c r="J704" s="11" t="s">
        <v>11</v>
      </c>
      <c r="K704" s="13">
        <v>6.95</v>
      </c>
      <c r="L704" s="13">
        <v>461.354838080062</v>
      </c>
      <c r="M704" s="13">
        <v>2</v>
      </c>
      <c r="N704" s="13">
        <v>4</v>
      </c>
      <c r="O704" s="13">
        <f t="shared" si="41"/>
        <v>461.354838080062</v>
      </c>
      <c r="P704" s="13">
        <f t="shared" si="42"/>
        <v>66.381991090656399</v>
      </c>
      <c r="Q704" s="95">
        <f t="shared" si="43"/>
        <v>238.97516792636304</v>
      </c>
    </row>
    <row r="705" spans="1:17">
      <c r="A705" s="10" t="s">
        <v>837</v>
      </c>
      <c r="B705" s="11" t="s">
        <v>985</v>
      </c>
      <c r="C705" s="11" t="s">
        <v>8</v>
      </c>
      <c r="D705" s="11" t="s">
        <v>146</v>
      </c>
      <c r="E705" s="11" t="s">
        <v>10</v>
      </c>
      <c r="F705" s="11">
        <v>10</v>
      </c>
      <c r="G705" s="11">
        <v>1</v>
      </c>
      <c r="H705" s="12">
        <v>3.2</v>
      </c>
      <c r="I705" s="11" t="str">
        <f t="shared" si="40"/>
        <v>high</v>
      </c>
      <c r="J705" s="11" t="s">
        <v>11</v>
      </c>
      <c r="K705" s="13">
        <v>8.49</v>
      </c>
      <c r="L705" s="13">
        <v>943.90759022802501</v>
      </c>
      <c r="M705" s="13">
        <v>2</v>
      </c>
      <c r="N705" s="13">
        <v>4</v>
      </c>
      <c r="O705" s="13">
        <f t="shared" si="41"/>
        <v>943.90759022802501</v>
      </c>
      <c r="P705" s="13">
        <f t="shared" si="42"/>
        <v>111.17875032132214</v>
      </c>
      <c r="Q705" s="95">
        <f t="shared" si="43"/>
        <v>400.24350115675969</v>
      </c>
    </row>
    <row r="706" spans="1:17">
      <c r="A706" s="10" t="s">
        <v>837</v>
      </c>
      <c r="B706" s="11" t="s">
        <v>985</v>
      </c>
      <c r="C706" s="11" t="s">
        <v>12</v>
      </c>
      <c r="D706" s="11" t="s">
        <v>146</v>
      </c>
      <c r="E706" s="11" t="s">
        <v>10</v>
      </c>
      <c r="F706" s="11">
        <v>10</v>
      </c>
      <c r="G706" s="11">
        <v>1</v>
      </c>
      <c r="H706" s="12">
        <v>3.2</v>
      </c>
      <c r="I706" s="11" t="str">
        <f t="shared" ref="I706:I769" si="44">IF(H706=2.3,"low",IF(H706=2.7,"medium",IF(H706=3.2,"high",IF(H706=1.4,"low",IF(H706=2,"medium",IF(H706=3.3,"high"))))))</f>
        <v>high</v>
      </c>
      <c r="J706" s="11" t="s">
        <v>11</v>
      </c>
      <c r="K706" s="13">
        <v>7.37</v>
      </c>
      <c r="L706" s="13">
        <v>594.17291894217897</v>
      </c>
      <c r="M706" s="13">
        <v>2</v>
      </c>
      <c r="N706" s="13">
        <v>4</v>
      </c>
      <c r="O706" s="13">
        <f t="shared" ref="O706:O769" si="45">(IF(L706&lt;N706,0,L706))</f>
        <v>594.17291894217897</v>
      </c>
      <c r="P706" s="13">
        <f t="shared" ref="P706:P769" si="46">IF(O706=0,NA(),(O706/K706))</f>
        <v>80.620477468409632</v>
      </c>
      <c r="Q706" s="95">
        <f t="shared" ref="Q706:Q769" si="47">IF(O706=0,NA(),((P706/1000)*3600))</f>
        <v>290.23371888627463</v>
      </c>
    </row>
    <row r="707" spans="1:17">
      <c r="A707" s="10" t="s">
        <v>837</v>
      </c>
      <c r="B707" s="11" t="s">
        <v>986</v>
      </c>
      <c r="C707" s="11" t="s">
        <v>8</v>
      </c>
      <c r="D707" s="11" t="s">
        <v>146</v>
      </c>
      <c r="E707" s="11" t="s">
        <v>10</v>
      </c>
      <c r="F707" s="11">
        <v>10</v>
      </c>
      <c r="G707" s="11">
        <v>2</v>
      </c>
      <c r="H707" s="12">
        <v>3.2</v>
      </c>
      <c r="I707" s="11" t="str">
        <f t="shared" si="44"/>
        <v>high</v>
      </c>
      <c r="J707" s="11" t="s">
        <v>11</v>
      </c>
      <c r="K707" s="13">
        <v>5.61</v>
      </c>
      <c r="L707" s="13">
        <v>299.98187672393198</v>
      </c>
      <c r="M707" s="13">
        <v>2</v>
      </c>
      <c r="N707" s="13">
        <v>4</v>
      </c>
      <c r="O707" s="13">
        <f t="shared" si="45"/>
        <v>299.98187672393198</v>
      </c>
      <c r="P707" s="13">
        <f t="shared" si="46"/>
        <v>53.472705298383595</v>
      </c>
      <c r="Q707" s="95">
        <f t="shared" si="47"/>
        <v>192.50173907418096</v>
      </c>
    </row>
    <row r="708" spans="1:17">
      <c r="A708" s="10" t="s">
        <v>837</v>
      </c>
      <c r="B708" s="11" t="s">
        <v>986</v>
      </c>
      <c r="C708" s="11" t="s">
        <v>12</v>
      </c>
      <c r="D708" s="11" t="s">
        <v>146</v>
      </c>
      <c r="E708" s="11" t="s">
        <v>10</v>
      </c>
      <c r="F708" s="11">
        <v>10</v>
      </c>
      <c r="G708" s="11">
        <v>2</v>
      </c>
      <c r="H708" s="12">
        <v>3.2</v>
      </c>
      <c r="I708" s="11" t="str">
        <f t="shared" si="44"/>
        <v>high</v>
      </c>
      <c r="J708" s="11" t="s">
        <v>11</v>
      </c>
      <c r="K708" s="13">
        <v>6.27</v>
      </c>
      <c r="L708" s="13">
        <v>599.25839578274702</v>
      </c>
      <c r="M708" s="13">
        <v>2</v>
      </c>
      <c r="N708" s="13">
        <v>4</v>
      </c>
      <c r="O708" s="13">
        <f t="shared" si="45"/>
        <v>599.25839578274702</v>
      </c>
      <c r="P708" s="13">
        <f t="shared" si="46"/>
        <v>95.575501719736366</v>
      </c>
      <c r="Q708" s="95">
        <f t="shared" si="47"/>
        <v>344.07180619105088</v>
      </c>
    </row>
    <row r="709" spans="1:17">
      <c r="A709" s="10" t="s">
        <v>837</v>
      </c>
      <c r="B709" s="11" t="s">
        <v>987</v>
      </c>
      <c r="C709" s="11" t="s">
        <v>8</v>
      </c>
      <c r="D709" s="11" t="s">
        <v>146</v>
      </c>
      <c r="E709" s="11" t="s">
        <v>10</v>
      </c>
      <c r="F709" s="11">
        <v>10</v>
      </c>
      <c r="G709" s="11">
        <v>2</v>
      </c>
      <c r="H709" s="12">
        <v>3.2</v>
      </c>
      <c r="I709" s="11" t="str">
        <f t="shared" si="44"/>
        <v>high</v>
      </c>
      <c r="J709" s="11" t="s">
        <v>11</v>
      </c>
      <c r="K709" s="13">
        <v>7.61</v>
      </c>
      <c r="L709" s="13">
        <v>1360.78271840044</v>
      </c>
      <c r="M709" s="13">
        <v>2</v>
      </c>
      <c r="N709" s="13">
        <v>4</v>
      </c>
      <c r="O709" s="13">
        <f t="shared" si="45"/>
        <v>1360.78271840044</v>
      </c>
      <c r="P709" s="13">
        <f t="shared" si="46"/>
        <v>178.81507469125361</v>
      </c>
      <c r="Q709" s="95">
        <f t="shared" si="47"/>
        <v>643.73426888851293</v>
      </c>
    </row>
    <row r="710" spans="1:17">
      <c r="A710" s="10" t="s">
        <v>837</v>
      </c>
      <c r="B710" s="11" t="s">
        <v>987</v>
      </c>
      <c r="C710" s="11" t="s">
        <v>12</v>
      </c>
      <c r="D710" s="11" t="s">
        <v>146</v>
      </c>
      <c r="E710" s="11" t="s">
        <v>10</v>
      </c>
      <c r="F710" s="11">
        <v>10</v>
      </c>
      <c r="G710" s="11">
        <v>2</v>
      </c>
      <c r="H710" s="12">
        <v>3.2</v>
      </c>
      <c r="I710" s="11" t="str">
        <f t="shared" si="44"/>
        <v>high</v>
      </c>
      <c r="J710" s="11" t="s">
        <v>11</v>
      </c>
      <c r="K710" s="13">
        <v>6.69</v>
      </c>
      <c r="L710" s="13">
        <v>251.73000006528</v>
      </c>
      <c r="M710" s="13">
        <v>2</v>
      </c>
      <c r="N710" s="13">
        <v>4</v>
      </c>
      <c r="O710" s="13">
        <f t="shared" si="45"/>
        <v>251.73000006528</v>
      </c>
      <c r="P710" s="13">
        <f t="shared" si="46"/>
        <v>37.627802700340801</v>
      </c>
      <c r="Q710" s="95">
        <f t="shared" si="47"/>
        <v>135.46008972122689</v>
      </c>
    </row>
    <row r="711" spans="1:17">
      <c r="A711" s="10" t="s">
        <v>837</v>
      </c>
      <c r="B711" s="11" t="s">
        <v>988</v>
      </c>
      <c r="C711" s="11" t="s">
        <v>8</v>
      </c>
      <c r="D711" s="11" t="s">
        <v>146</v>
      </c>
      <c r="E711" s="11" t="s">
        <v>10</v>
      </c>
      <c r="F711" s="11">
        <v>10</v>
      </c>
      <c r="G711" s="11">
        <v>2</v>
      </c>
      <c r="H711" s="12">
        <v>3.2</v>
      </c>
      <c r="I711" s="11" t="str">
        <f t="shared" si="44"/>
        <v>high</v>
      </c>
      <c r="J711" s="11" t="s">
        <v>11</v>
      </c>
      <c r="K711" s="13">
        <v>5.15</v>
      </c>
      <c r="L711" s="13">
        <v>234.075259708831</v>
      </c>
      <c r="M711" s="13">
        <v>2</v>
      </c>
      <c r="N711" s="13">
        <v>4</v>
      </c>
      <c r="O711" s="13">
        <f t="shared" si="45"/>
        <v>234.075259708831</v>
      </c>
      <c r="P711" s="13">
        <f t="shared" si="46"/>
        <v>45.451506739578832</v>
      </c>
      <c r="Q711" s="95">
        <f t="shared" si="47"/>
        <v>163.62542426248379</v>
      </c>
    </row>
    <row r="712" spans="1:17">
      <c r="A712" s="10" t="s">
        <v>837</v>
      </c>
      <c r="B712" s="11" t="s">
        <v>988</v>
      </c>
      <c r="C712" s="11" t="s">
        <v>12</v>
      </c>
      <c r="D712" s="11" t="s">
        <v>146</v>
      </c>
      <c r="E712" s="11" t="s">
        <v>10</v>
      </c>
      <c r="F712" s="11">
        <v>10</v>
      </c>
      <c r="G712" s="11">
        <v>2</v>
      </c>
      <c r="H712" s="12">
        <v>3.2</v>
      </c>
      <c r="I712" s="11" t="str">
        <f t="shared" si="44"/>
        <v>high</v>
      </c>
      <c r="J712" s="11" t="s">
        <v>11</v>
      </c>
      <c r="K712" s="13">
        <v>6.23</v>
      </c>
      <c r="L712" s="13">
        <v>775.60812779676098</v>
      </c>
      <c r="M712" s="13">
        <v>2</v>
      </c>
      <c r="N712" s="13">
        <v>4</v>
      </c>
      <c r="O712" s="13">
        <f t="shared" si="45"/>
        <v>775.60812779676098</v>
      </c>
      <c r="P712" s="13">
        <f t="shared" si="46"/>
        <v>124.49568664474494</v>
      </c>
      <c r="Q712" s="95">
        <f t="shared" si="47"/>
        <v>448.18447192108175</v>
      </c>
    </row>
    <row r="713" spans="1:17">
      <c r="A713" s="10" t="s">
        <v>837</v>
      </c>
      <c r="B713" s="11" t="s">
        <v>989</v>
      </c>
      <c r="C713" s="11" t="s">
        <v>8</v>
      </c>
      <c r="D713" s="11" t="s">
        <v>146</v>
      </c>
      <c r="E713" s="11" t="s">
        <v>10</v>
      </c>
      <c r="F713" s="11">
        <v>10</v>
      </c>
      <c r="G713" s="11">
        <v>2</v>
      </c>
      <c r="H713" s="12">
        <v>3.2</v>
      </c>
      <c r="I713" s="11" t="str">
        <f t="shared" si="44"/>
        <v>high</v>
      </c>
      <c r="J713" s="11" t="s">
        <v>11</v>
      </c>
      <c r="K713" s="13">
        <v>7.25</v>
      </c>
      <c r="L713" s="13">
        <v>718.00979247025305</v>
      </c>
      <c r="M713" s="13">
        <v>2</v>
      </c>
      <c r="N713" s="13">
        <v>4</v>
      </c>
      <c r="O713" s="13">
        <f t="shared" si="45"/>
        <v>718.00979247025305</v>
      </c>
      <c r="P713" s="13">
        <f t="shared" si="46"/>
        <v>99.035833444172837</v>
      </c>
      <c r="Q713" s="95">
        <f t="shared" si="47"/>
        <v>356.52900039902221</v>
      </c>
    </row>
    <row r="714" spans="1:17">
      <c r="A714" s="10" t="s">
        <v>837</v>
      </c>
      <c r="B714" s="11" t="s">
        <v>989</v>
      </c>
      <c r="C714" s="11" t="s">
        <v>12</v>
      </c>
      <c r="D714" s="11" t="s">
        <v>146</v>
      </c>
      <c r="E714" s="11" t="s">
        <v>10</v>
      </c>
      <c r="F714" s="11">
        <v>10</v>
      </c>
      <c r="G714" s="11">
        <v>2</v>
      </c>
      <c r="H714" s="12">
        <v>3.2</v>
      </c>
      <c r="I714" s="11" t="str">
        <f t="shared" si="44"/>
        <v>high</v>
      </c>
      <c r="J714" s="11" t="s">
        <v>11</v>
      </c>
      <c r="K714" s="13">
        <v>6.75</v>
      </c>
      <c r="L714" s="13">
        <v>566.48142543279698</v>
      </c>
      <c r="M714" s="13">
        <v>2</v>
      </c>
      <c r="N714" s="13">
        <v>4</v>
      </c>
      <c r="O714" s="13">
        <f t="shared" si="45"/>
        <v>566.48142543279698</v>
      </c>
      <c r="P714" s="13">
        <f t="shared" si="46"/>
        <v>83.923174138192152</v>
      </c>
      <c r="Q714" s="95">
        <f t="shared" si="47"/>
        <v>302.12342689749175</v>
      </c>
    </row>
    <row r="715" spans="1:17">
      <c r="A715" s="10" t="s">
        <v>6</v>
      </c>
      <c r="B715" s="11" t="s">
        <v>77</v>
      </c>
      <c r="C715" s="11" t="s">
        <v>8</v>
      </c>
      <c r="D715" s="11" t="s">
        <v>9</v>
      </c>
      <c r="E715" s="11" t="s">
        <v>10</v>
      </c>
      <c r="F715" s="11">
        <v>20</v>
      </c>
      <c r="G715" s="11">
        <v>1</v>
      </c>
      <c r="H715" s="12">
        <v>2.2999999999999998</v>
      </c>
      <c r="I715" s="11" t="str">
        <f t="shared" si="44"/>
        <v>low</v>
      </c>
      <c r="J715" s="11" t="s">
        <v>11</v>
      </c>
      <c r="K715" s="13">
        <v>13.99</v>
      </c>
      <c r="L715" s="13">
        <v>675.50340662866802</v>
      </c>
      <c r="M715" s="13">
        <v>2</v>
      </c>
      <c r="N715" s="13">
        <v>4</v>
      </c>
      <c r="O715" s="13">
        <f t="shared" si="45"/>
        <v>675.50340662866802</v>
      </c>
      <c r="P715" s="13">
        <f t="shared" si="46"/>
        <v>48.284732425208581</v>
      </c>
      <c r="Q715" s="87">
        <f t="shared" si="47"/>
        <v>173.8250367307509</v>
      </c>
    </row>
    <row r="716" spans="1:17">
      <c r="A716" s="10" t="s">
        <v>6</v>
      </c>
      <c r="B716" s="11" t="s">
        <v>77</v>
      </c>
      <c r="C716" s="11" t="s">
        <v>12</v>
      </c>
      <c r="D716" s="11" t="s">
        <v>9</v>
      </c>
      <c r="E716" s="11" t="s">
        <v>10</v>
      </c>
      <c r="F716" s="11">
        <v>20</v>
      </c>
      <c r="G716" s="11">
        <v>1</v>
      </c>
      <c r="H716" s="12">
        <v>2.2999999999999998</v>
      </c>
      <c r="I716" s="11" t="str">
        <f t="shared" si="44"/>
        <v>low</v>
      </c>
      <c r="J716" s="11" t="s">
        <v>11</v>
      </c>
      <c r="K716" s="13">
        <v>13.99</v>
      </c>
      <c r="L716" s="13">
        <v>677.25611443875698</v>
      </c>
      <c r="M716" s="13">
        <v>2</v>
      </c>
      <c r="N716" s="13">
        <v>4</v>
      </c>
      <c r="O716" s="13">
        <f t="shared" si="45"/>
        <v>677.25611443875698</v>
      </c>
      <c r="P716" s="13">
        <f t="shared" si="46"/>
        <v>48.410015328002643</v>
      </c>
      <c r="Q716" s="87">
        <f t="shared" si="47"/>
        <v>174.27605518080952</v>
      </c>
    </row>
    <row r="717" spans="1:17">
      <c r="A717" s="10" t="s">
        <v>6</v>
      </c>
      <c r="B717" s="11" t="s">
        <v>78</v>
      </c>
      <c r="C717" s="11" t="s">
        <v>8</v>
      </c>
      <c r="D717" s="11" t="s">
        <v>9</v>
      </c>
      <c r="E717" s="11" t="s">
        <v>10</v>
      </c>
      <c r="F717" s="11">
        <v>20</v>
      </c>
      <c r="G717" s="11">
        <v>1</v>
      </c>
      <c r="H717" s="12">
        <v>2.2999999999999998</v>
      </c>
      <c r="I717" s="11" t="str">
        <f t="shared" si="44"/>
        <v>low</v>
      </c>
      <c r="J717" s="11" t="s">
        <v>11</v>
      </c>
      <c r="K717" s="13">
        <v>14.11</v>
      </c>
      <c r="L717" s="13">
        <v>654.84019630477496</v>
      </c>
      <c r="M717" s="13">
        <v>2</v>
      </c>
      <c r="N717" s="13">
        <v>4</v>
      </c>
      <c r="O717" s="13">
        <f t="shared" si="45"/>
        <v>654.84019630477496</v>
      </c>
      <c r="P717" s="13">
        <f t="shared" si="46"/>
        <v>46.409652466674345</v>
      </c>
      <c r="Q717" s="87">
        <f t="shared" si="47"/>
        <v>167.07474888002764</v>
      </c>
    </row>
    <row r="718" spans="1:17">
      <c r="A718" s="10" t="s">
        <v>6</v>
      </c>
      <c r="B718" s="11" t="s">
        <v>78</v>
      </c>
      <c r="C718" s="11" t="s">
        <v>12</v>
      </c>
      <c r="D718" s="11" t="s">
        <v>9</v>
      </c>
      <c r="E718" s="11" t="s">
        <v>10</v>
      </c>
      <c r="F718" s="11">
        <v>20</v>
      </c>
      <c r="G718" s="11">
        <v>1</v>
      </c>
      <c r="H718" s="12">
        <v>2.2999999999999998</v>
      </c>
      <c r="I718" s="11" t="str">
        <f t="shared" si="44"/>
        <v>low</v>
      </c>
      <c r="J718" s="11" t="s">
        <v>11</v>
      </c>
      <c r="K718" s="13">
        <v>14.11</v>
      </c>
      <c r="L718" s="13">
        <v>670.04028928736705</v>
      </c>
      <c r="M718" s="13">
        <v>2</v>
      </c>
      <c r="N718" s="13">
        <v>4</v>
      </c>
      <c r="O718" s="13">
        <f t="shared" si="45"/>
        <v>670.04028928736705</v>
      </c>
      <c r="P718" s="13">
        <f t="shared" si="46"/>
        <v>47.486909233690085</v>
      </c>
      <c r="Q718" s="87">
        <f t="shared" si="47"/>
        <v>170.95287324128429</v>
      </c>
    </row>
    <row r="719" spans="1:17">
      <c r="A719" s="10" t="s">
        <v>6</v>
      </c>
      <c r="B719" s="11" t="s">
        <v>79</v>
      </c>
      <c r="C719" s="11" t="s">
        <v>8</v>
      </c>
      <c r="D719" s="11" t="s">
        <v>9</v>
      </c>
      <c r="E719" s="11" t="s">
        <v>10</v>
      </c>
      <c r="F719" s="11">
        <v>20</v>
      </c>
      <c r="G719" s="11">
        <v>1</v>
      </c>
      <c r="H719" s="12">
        <v>2.2999999999999998</v>
      </c>
      <c r="I719" s="11" t="str">
        <f t="shared" si="44"/>
        <v>low</v>
      </c>
      <c r="J719" s="11" t="s">
        <v>11</v>
      </c>
      <c r="K719" s="13">
        <v>11.99</v>
      </c>
      <c r="L719" s="13">
        <v>655.22924707067705</v>
      </c>
      <c r="M719" s="13">
        <v>2</v>
      </c>
      <c r="N719" s="13">
        <v>4</v>
      </c>
      <c r="O719" s="13">
        <f t="shared" si="45"/>
        <v>655.22924707067705</v>
      </c>
      <c r="P719" s="13">
        <f t="shared" si="46"/>
        <v>54.647977236920518</v>
      </c>
      <c r="Q719" s="87">
        <f t="shared" si="47"/>
        <v>196.73271805291387</v>
      </c>
    </row>
    <row r="720" spans="1:17">
      <c r="A720" s="10" t="s">
        <v>6</v>
      </c>
      <c r="B720" s="11" t="s">
        <v>79</v>
      </c>
      <c r="C720" s="11" t="s">
        <v>12</v>
      </c>
      <c r="D720" s="11" t="s">
        <v>9</v>
      </c>
      <c r="E720" s="11" t="s">
        <v>10</v>
      </c>
      <c r="F720" s="11">
        <v>20</v>
      </c>
      <c r="G720" s="11">
        <v>1</v>
      </c>
      <c r="H720" s="12">
        <v>2.2999999999999998</v>
      </c>
      <c r="I720" s="11" t="str">
        <f t="shared" si="44"/>
        <v>low</v>
      </c>
      <c r="J720" s="11" t="s">
        <v>11</v>
      </c>
      <c r="K720" s="13">
        <v>24.8</v>
      </c>
      <c r="L720" s="13">
        <v>689.31439381877897</v>
      </c>
      <c r="M720" s="13">
        <v>2</v>
      </c>
      <c r="N720" s="13">
        <v>4</v>
      </c>
      <c r="O720" s="13">
        <f t="shared" si="45"/>
        <v>689.31439381877897</v>
      </c>
      <c r="P720" s="13">
        <f t="shared" si="46"/>
        <v>27.794935234628184</v>
      </c>
      <c r="Q720" s="87">
        <f t="shared" si="47"/>
        <v>100.06176684466146</v>
      </c>
    </row>
    <row r="721" spans="1:17">
      <c r="A721" s="10" t="s">
        <v>6</v>
      </c>
      <c r="B721" s="11" t="s">
        <v>80</v>
      </c>
      <c r="C721" s="11" t="s">
        <v>8</v>
      </c>
      <c r="D721" s="11" t="s">
        <v>9</v>
      </c>
      <c r="E721" s="11" t="s">
        <v>10</v>
      </c>
      <c r="F721" s="11">
        <v>20</v>
      </c>
      <c r="G721" s="11">
        <v>1</v>
      </c>
      <c r="H721" s="12">
        <v>2.2999999999999998</v>
      </c>
      <c r="I721" s="11" t="str">
        <f t="shared" si="44"/>
        <v>low</v>
      </c>
      <c r="J721" s="11" t="s">
        <v>11</v>
      </c>
      <c r="K721" s="13">
        <v>12.07</v>
      </c>
      <c r="L721" s="13">
        <v>660.754457941032</v>
      </c>
      <c r="M721" s="13">
        <v>2</v>
      </c>
      <c r="N721" s="13">
        <v>4</v>
      </c>
      <c r="O721" s="13">
        <f t="shared" si="45"/>
        <v>660.754457941032</v>
      </c>
      <c r="P721" s="13">
        <f t="shared" si="46"/>
        <v>54.743534212181608</v>
      </c>
      <c r="Q721" s="87">
        <f t="shared" si="47"/>
        <v>197.07672316385379</v>
      </c>
    </row>
    <row r="722" spans="1:17">
      <c r="A722" s="10" t="s">
        <v>6</v>
      </c>
      <c r="B722" s="11" t="s">
        <v>80</v>
      </c>
      <c r="C722" s="11" t="s">
        <v>12</v>
      </c>
      <c r="D722" s="11" t="s">
        <v>9</v>
      </c>
      <c r="E722" s="11" t="s">
        <v>10</v>
      </c>
      <c r="F722" s="11">
        <v>20</v>
      </c>
      <c r="G722" s="11">
        <v>1</v>
      </c>
      <c r="H722" s="12">
        <v>2.2999999999999998</v>
      </c>
      <c r="I722" s="11" t="str">
        <f t="shared" si="44"/>
        <v>low</v>
      </c>
      <c r="J722" s="11" t="s">
        <v>11</v>
      </c>
      <c r="K722" s="13">
        <v>11.27</v>
      </c>
      <c r="L722" s="13">
        <v>683.53940597797305</v>
      </c>
      <c r="M722" s="13">
        <v>2</v>
      </c>
      <c r="N722" s="13">
        <v>4</v>
      </c>
      <c r="O722" s="13">
        <f t="shared" si="45"/>
        <v>683.53940597797305</v>
      </c>
      <c r="P722" s="13">
        <f t="shared" si="46"/>
        <v>60.651233893342777</v>
      </c>
      <c r="Q722" s="87">
        <f t="shared" si="47"/>
        <v>218.34444201603398</v>
      </c>
    </row>
    <row r="723" spans="1:17">
      <c r="A723" s="10" t="s">
        <v>6</v>
      </c>
      <c r="B723" s="11" t="s">
        <v>81</v>
      </c>
      <c r="C723" s="11" t="s">
        <v>8</v>
      </c>
      <c r="D723" s="11" t="s">
        <v>9</v>
      </c>
      <c r="E723" s="11" t="s">
        <v>10</v>
      </c>
      <c r="F723" s="11">
        <v>20</v>
      </c>
      <c r="G723" s="11">
        <v>2</v>
      </c>
      <c r="H723" s="12">
        <v>2.2999999999999998</v>
      </c>
      <c r="I723" s="11" t="str">
        <f t="shared" si="44"/>
        <v>low</v>
      </c>
      <c r="J723" s="11" t="s">
        <v>11</v>
      </c>
      <c r="K723" s="13">
        <v>47.43</v>
      </c>
      <c r="L723" s="13">
        <v>516.57243900890103</v>
      </c>
      <c r="M723" s="13">
        <v>2</v>
      </c>
      <c r="N723" s="13">
        <v>4</v>
      </c>
      <c r="O723" s="13">
        <f t="shared" si="45"/>
        <v>516.57243900890103</v>
      </c>
      <c r="P723" s="13">
        <f t="shared" si="46"/>
        <v>10.891259519479254</v>
      </c>
      <c r="Q723" s="87">
        <f t="shared" si="47"/>
        <v>39.208534270125313</v>
      </c>
    </row>
    <row r="724" spans="1:17">
      <c r="A724" s="10" t="s">
        <v>6</v>
      </c>
      <c r="B724" s="11" t="s">
        <v>81</v>
      </c>
      <c r="C724" s="11" t="s">
        <v>12</v>
      </c>
      <c r="D724" s="11" t="s">
        <v>9</v>
      </c>
      <c r="E724" s="11" t="s">
        <v>10</v>
      </c>
      <c r="F724" s="11">
        <v>20</v>
      </c>
      <c r="G724" s="11">
        <v>2</v>
      </c>
      <c r="H724" s="12">
        <v>2.2999999999999998</v>
      </c>
      <c r="I724" s="11" t="str">
        <f t="shared" si="44"/>
        <v>low</v>
      </c>
      <c r="J724" s="11" t="s">
        <v>11</v>
      </c>
      <c r="K724" s="13">
        <v>7.8</v>
      </c>
      <c r="L724" s="13">
        <v>610.19140676994903</v>
      </c>
      <c r="M724" s="13">
        <v>2</v>
      </c>
      <c r="N724" s="13">
        <v>4</v>
      </c>
      <c r="O724" s="13">
        <f t="shared" si="45"/>
        <v>610.19140676994903</v>
      </c>
      <c r="P724" s="13">
        <f t="shared" si="46"/>
        <v>78.229667534608851</v>
      </c>
      <c r="Q724" s="87">
        <f t="shared" si="47"/>
        <v>281.62680312459185</v>
      </c>
    </row>
    <row r="725" spans="1:17">
      <c r="A725" s="10" t="s">
        <v>6</v>
      </c>
      <c r="B725" s="11" t="s">
        <v>82</v>
      </c>
      <c r="C725" s="11" t="s">
        <v>8</v>
      </c>
      <c r="D725" s="11" t="s">
        <v>9</v>
      </c>
      <c r="E725" s="11" t="s">
        <v>10</v>
      </c>
      <c r="F725" s="11">
        <v>20</v>
      </c>
      <c r="G725" s="11">
        <v>2</v>
      </c>
      <c r="H725" s="12">
        <v>2.2999999999999998</v>
      </c>
      <c r="I725" s="11" t="str">
        <f t="shared" si="44"/>
        <v>low</v>
      </c>
      <c r="J725" s="11" t="s">
        <v>11</v>
      </c>
      <c r="K725" s="13">
        <v>18.829999999999998</v>
      </c>
      <c r="L725" s="13">
        <v>529.64243293088703</v>
      </c>
      <c r="M725" s="13">
        <v>2</v>
      </c>
      <c r="N725" s="13">
        <v>4</v>
      </c>
      <c r="O725" s="13">
        <f t="shared" si="45"/>
        <v>529.64243293088703</v>
      </c>
      <c r="P725" s="13">
        <f t="shared" si="46"/>
        <v>28.127585391974886</v>
      </c>
      <c r="Q725" s="87">
        <f t="shared" si="47"/>
        <v>101.25930741110959</v>
      </c>
    </row>
    <row r="726" spans="1:17">
      <c r="A726" s="10" t="s">
        <v>6</v>
      </c>
      <c r="B726" s="11" t="s">
        <v>82</v>
      </c>
      <c r="C726" s="11" t="s">
        <v>12</v>
      </c>
      <c r="D726" s="11" t="s">
        <v>9</v>
      </c>
      <c r="E726" s="11" t="s">
        <v>10</v>
      </c>
      <c r="F726" s="11">
        <v>20</v>
      </c>
      <c r="G726" s="11">
        <v>2</v>
      </c>
      <c r="H726" s="12">
        <v>2.2999999999999998</v>
      </c>
      <c r="I726" s="11" t="str">
        <f t="shared" si="44"/>
        <v>low</v>
      </c>
      <c r="J726" s="11" t="s">
        <v>11</v>
      </c>
      <c r="K726" s="13">
        <v>12.71</v>
      </c>
      <c r="L726" s="13">
        <v>590.49754144412395</v>
      </c>
      <c r="M726" s="13">
        <v>2</v>
      </c>
      <c r="N726" s="13">
        <v>4</v>
      </c>
      <c r="O726" s="13">
        <f t="shared" si="45"/>
        <v>590.49754144412395</v>
      </c>
      <c r="P726" s="13">
        <f t="shared" si="46"/>
        <v>46.45928728907348</v>
      </c>
      <c r="Q726" s="87">
        <f t="shared" si="47"/>
        <v>167.25343424066455</v>
      </c>
    </row>
    <row r="727" spans="1:17">
      <c r="A727" s="10" t="s">
        <v>6</v>
      </c>
      <c r="B727" s="11" t="s">
        <v>83</v>
      </c>
      <c r="C727" s="11" t="s">
        <v>8</v>
      </c>
      <c r="D727" s="11" t="s">
        <v>9</v>
      </c>
      <c r="E727" s="11" t="s">
        <v>10</v>
      </c>
      <c r="F727" s="11">
        <v>20</v>
      </c>
      <c r="G727" s="11">
        <v>2</v>
      </c>
      <c r="H727" s="12">
        <v>2.2999999999999998</v>
      </c>
      <c r="I727" s="11" t="str">
        <f t="shared" si="44"/>
        <v>low</v>
      </c>
      <c r="J727" s="11" t="s">
        <v>11</v>
      </c>
      <c r="K727" s="13">
        <v>37.46</v>
      </c>
      <c r="L727" s="13">
        <v>502.41656453482398</v>
      </c>
      <c r="M727" s="13">
        <v>2</v>
      </c>
      <c r="N727" s="13">
        <v>4</v>
      </c>
      <c r="O727" s="13">
        <f t="shared" si="45"/>
        <v>502.41656453482398</v>
      </c>
      <c r="P727" s="13">
        <f t="shared" si="46"/>
        <v>13.41208127428788</v>
      </c>
      <c r="Q727" s="87">
        <f t="shared" si="47"/>
        <v>48.283492587436371</v>
      </c>
    </row>
    <row r="728" spans="1:17">
      <c r="A728" s="10" t="s">
        <v>6</v>
      </c>
      <c r="B728" s="11" t="s">
        <v>83</v>
      </c>
      <c r="C728" s="11" t="s">
        <v>12</v>
      </c>
      <c r="D728" s="11" t="s">
        <v>9</v>
      </c>
      <c r="E728" s="11" t="s">
        <v>10</v>
      </c>
      <c r="F728" s="11">
        <v>20</v>
      </c>
      <c r="G728" s="11">
        <v>2</v>
      </c>
      <c r="H728" s="12">
        <v>2.2999999999999998</v>
      </c>
      <c r="I728" s="11" t="str">
        <f t="shared" si="44"/>
        <v>low</v>
      </c>
      <c r="J728" s="11" t="s">
        <v>11</v>
      </c>
      <c r="K728" s="13">
        <v>7.29</v>
      </c>
      <c r="L728" s="13">
        <v>589.55239453027104</v>
      </c>
      <c r="M728" s="13">
        <v>2</v>
      </c>
      <c r="N728" s="13">
        <v>4</v>
      </c>
      <c r="O728" s="13">
        <f t="shared" si="45"/>
        <v>589.55239453027104</v>
      </c>
      <c r="P728" s="13">
        <f t="shared" si="46"/>
        <v>80.871384709227854</v>
      </c>
      <c r="Q728" s="87">
        <f t="shared" si="47"/>
        <v>291.13698495322024</v>
      </c>
    </row>
    <row r="729" spans="1:17">
      <c r="A729" s="10" t="s">
        <v>6</v>
      </c>
      <c r="B729" s="11" t="s">
        <v>84</v>
      </c>
      <c r="C729" s="11" t="s">
        <v>8</v>
      </c>
      <c r="D729" s="11" t="s">
        <v>9</v>
      </c>
      <c r="E729" s="11" t="s">
        <v>10</v>
      </c>
      <c r="F729" s="11">
        <v>20</v>
      </c>
      <c r="G729" s="11">
        <v>2</v>
      </c>
      <c r="H729" s="12">
        <v>2.2999999999999998</v>
      </c>
      <c r="I729" s="11" t="str">
        <f t="shared" si="44"/>
        <v>low</v>
      </c>
      <c r="J729" s="11" t="s">
        <v>11</v>
      </c>
      <c r="K729" s="13">
        <v>7.6</v>
      </c>
      <c r="L729" s="13">
        <v>401.394112845118</v>
      </c>
      <c r="M729" s="13">
        <v>2</v>
      </c>
      <c r="N729" s="13">
        <v>4</v>
      </c>
      <c r="O729" s="13">
        <f t="shared" si="45"/>
        <v>401.394112845118</v>
      </c>
      <c r="P729" s="13">
        <f t="shared" si="46"/>
        <v>52.815014848041848</v>
      </c>
      <c r="Q729" s="87">
        <f t="shared" si="47"/>
        <v>190.13405345295064</v>
      </c>
    </row>
    <row r="730" spans="1:17">
      <c r="A730" s="10" t="s">
        <v>6</v>
      </c>
      <c r="B730" s="11" t="s">
        <v>84</v>
      </c>
      <c r="C730" s="11" t="s">
        <v>12</v>
      </c>
      <c r="D730" s="11" t="s">
        <v>9</v>
      </c>
      <c r="E730" s="11" t="s">
        <v>10</v>
      </c>
      <c r="F730" s="11">
        <v>20</v>
      </c>
      <c r="G730" s="11">
        <v>2</v>
      </c>
      <c r="H730" s="12">
        <v>2.2999999999999998</v>
      </c>
      <c r="I730" s="11" t="str">
        <f t="shared" si="44"/>
        <v>low</v>
      </c>
      <c r="J730" s="11" t="s">
        <v>11</v>
      </c>
      <c r="K730" s="13">
        <v>7.54</v>
      </c>
      <c r="L730" s="13">
        <v>530.42018566671095</v>
      </c>
      <c r="M730" s="13">
        <v>2</v>
      </c>
      <c r="N730" s="13">
        <v>4</v>
      </c>
      <c r="O730" s="13">
        <f t="shared" si="45"/>
        <v>530.42018566671095</v>
      </c>
      <c r="P730" s="13">
        <f t="shared" si="46"/>
        <v>70.347504730333014</v>
      </c>
      <c r="Q730" s="87">
        <f t="shared" si="47"/>
        <v>253.25101702919883</v>
      </c>
    </row>
    <row r="731" spans="1:17">
      <c r="A731" s="10" t="s">
        <v>6</v>
      </c>
      <c r="B731" s="11" t="s">
        <v>89</v>
      </c>
      <c r="C731" s="11" t="s">
        <v>8</v>
      </c>
      <c r="D731" s="11" t="s">
        <v>9</v>
      </c>
      <c r="E731" s="11" t="s">
        <v>10</v>
      </c>
      <c r="F731" s="11">
        <v>20</v>
      </c>
      <c r="G731" s="11">
        <v>1</v>
      </c>
      <c r="H731" s="12">
        <v>2.7</v>
      </c>
      <c r="I731" s="11" t="str">
        <f t="shared" si="44"/>
        <v>medium</v>
      </c>
      <c r="J731" s="11" t="s">
        <v>11</v>
      </c>
      <c r="K731" s="13">
        <v>9.07</v>
      </c>
      <c r="L731" s="13">
        <v>664.85448990612099</v>
      </c>
      <c r="M731" s="13">
        <v>2</v>
      </c>
      <c r="N731" s="13">
        <v>4</v>
      </c>
      <c r="O731" s="13">
        <f t="shared" si="45"/>
        <v>664.85448990612099</v>
      </c>
      <c r="P731" s="13">
        <f t="shared" si="46"/>
        <v>73.302589846319847</v>
      </c>
      <c r="Q731" s="87">
        <f t="shared" si="47"/>
        <v>263.88932344675146</v>
      </c>
    </row>
    <row r="732" spans="1:17">
      <c r="A732" s="10" t="s">
        <v>6</v>
      </c>
      <c r="B732" s="11" t="s">
        <v>89</v>
      </c>
      <c r="C732" s="11" t="s">
        <v>12</v>
      </c>
      <c r="D732" s="11" t="s">
        <v>9</v>
      </c>
      <c r="E732" s="11" t="s">
        <v>10</v>
      </c>
      <c r="F732" s="11">
        <v>20</v>
      </c>
      <c r="G732" s="11">
        <v>1</v>
      </c>
      <c r="H732" s="12">
        <v>2.7</v>
      </c>
      <c r="I732" s="11" t="str">
        <f t="shared" si="44"/>
        <v>medium</v>
      </c>
      <c r="J732" s="11" t="s">
        <v>11</v>
      </c>
      <c r="K732" s="13">
        <v>8.82</v>
      </c>
      <c r="L732" s="13">
        <v>680.18269183660698</v>
      </c>
      <c r="M732" s="13">
        <v>2</v>
      </c>
      <c r="N732" s="13">
        <v>4</v>
      </c>
      <c r="O732" s="13">
        <f t="shared" si="45"/>
        <v>680.18269183660698</v>
      </c>
      <c r="P732" s="13">
        <f t="shared" si="46"/>
        <v>77.118219029093765</v>
      </c>
      <c r="Q732" s="87">
        <f t="shared" si="47"/>
        <v>277.62558850473755</v>
      </c>
    </row>
    <row r="733" spans="1:17">
      <c r="A733" s="10" t="s">
        <v>6</v>
      </c>
      <c r="B733" s="11" t="s">
        <v>90</v>
      </c>
      <c r="C733" s="11" t="s">
        <v>8</v>
      </c>
      <c r="D733" s="11" t="s">
        <v>9</v>
      </c>
      <c r="E733" s="11" t="s">
        <v>10</v>
      </c>
      <c r="F733" s="11">
        <v>20</v>
      </c>
      <c r="G733" s="11">
        <v>1</v>
      </c>
      <c r="H733" s="12">
        <v>2.7</v>
      </c>
      <c r="I733" s="11" t="str">
        <f t="shared" si="44"/>
        <v>medium</v>
      </c>
      <c r="J733" s="11" t="s">
        <v>11</v>
      </c>
      <c r="K733" s="13">
        <v>8.52</v>
      </c>
      <c r="L733" s="13">
        <v>570.42896009245396</v>
      </c>
      <c r="M733" s="13">
        <v>2</v>
      </c>
      <c r="N733" s="13">
        <v>4</v>
      </c>
      <c r="O733" s="13">
        <f t="shared" si="45"/>
        <v>570.42896009245396</v>
      </c>
      <c r="P733" s="13">
        <f t="shared" si="46"/>
        <v>66.951755879396003</v>
      </c>
      <c r="Q733" s="87">
        <f t="shared" si="47"/>
        <v>241.02632116582561</v>
      </c>
    </row>
    <row r="734" spans="1:17">
      <c r="A734" s="10" t="s">
        <v>6</v>
      </c>
      <c r="B734" s="11" t="s">
        <v>90</v>
      </c>
      <c r="C734" s="11" t="s">
        <v>12</v>
      </c>
      <c r="D734" s="11" t="s">
        <v>9</v>
      </c>
      <c r="E734" s="11" t="s">
        <v>10</v>
      </c>
      <c r="F734" s="11">
        <v>20</v>
      </c>
      <c r="G734" s="11">
        <v>1</v>
      </c>
      <c r="H734" s="12">
        <v>2.7</v>
      </c>
      <c r="I734" s="11" t="str">
        <f t="shared" si="44"/>
        <v>medium</v>
      </c>
      <c r="J734" s="11" t="s">
        <v>11</v>
      </c>
      <c r="K734" s="13">
        <v>9.5</v>
      </c>
      <c r="L734" s="13">
        <v>668.30300427951295</v>
      </c>
      <c r="M734" s="13">
        <v>2</v>
      </c>
      <c r="N734" s="13">
        <v>4</v>
      </c>
      <c r="O734" s="13">
        <f t="shared" si="45"/>
        <v>668.30300427951295</v>
      </c>
      <c r="P734" s="13">
        <f t="shared" si="46"/>
        <v>70.347684661001367</v>
      </c>
      <c r="Q734" s="87">
        <f t="shared" si="47"/>
        <v>253.25166477960494</v>
      </c>
    </row>
    <row r="735" spans="1:17">
      <c r="A735" s="10" t="s">
        <v>6</v>
      </c>
      <c r="B735" s="11" t="s">
        <v>91</v>
      </c>
      <c r="C735" s="11" t="s">
        <v>8</v>
      </c>
      <c r="D735" s="11" t="s">
        <v>9</v>
      </c>
      <c r="E735" s="11" t="s">
        <v>10</v>
      </c>
      <c r="F735" s="11">
        <v>20</v>
      </c>
      <c r="G735" s="11">
        <v>1</v>
      </c>
      <c r="H735" s="12">
        <v>2.7</v>
      </c>
      <c r="I735" s="11" t="str">
        <f t="shared" si="44"/>
        <v>medium</v>
      </c>
      <c r="J735" s="11" t="s">
        <v>11</v>
      </c>
      <c r="K735" s="13">
        <v>10.34</v>
      </c>
      <c r="L735" s="13">
        <v>631.37001537962897</v>
      </c>
      <c r="M735" s="13">
        <v>2</v>
      </c>
      <c r="N735" s="13">
        <v>4</v>
      </c>
      <c r="O735" s="13">
        <f t="shared" si="45"/>
        <v>631.37001537962897</v>
      </c>
      <c r="P735" s="13">
        <f t="shared" si="46"/>
        <v>61.060929920660442</v>
      </c>
      <c r="Q735" s="87">
        <f t="shared" si="47"/>
        <v>219.81934771437759</v>
      </c>
    </row>
    <row r="736" spans="1:17">
      <c r="A736" s="10" t="s">
        <v>6</v>
      </c>
      <c r="B736" s="11" t="s">
        <v>91</v>
      </c>
      <c r="C736" s="11" t="s">
        <v>12</v>
      </c>
      <c r="D736" s="11" t="s">
        <v>9</v>
      </c>
      <c r="E736" s="11" t="s">
        <v>10</v>
      </c>
      <c r="F736" s="11">
        <v>20</v>
      </c>
      <c r="G736" s="11">
        <v>1</v>
      </c>
      <c r="H736" s="12">
        <v>2.7</v>
      </c>
      <c r="I736" s="11" t="str">
        <f t="shared" si="44"/>
        <v>medium</v>
      </c>
      <c r="J736" s="11" t="s">
        <v>11</v>
      </c>
      <c r="K736" s="13">
        <v>8.5</v>
      </c>
      <c r="L736" s="13">
        <v>691.43624127153998</v>
      </c>
      <c r="M736" s="13">
        <v>2</v>
      </c>
      <c r="N736" s="13">
        <v>4</v>
      </c>
      <c r="O736" s="13">
        <f t="shared" si="45"/>
        <v>691.43624127153998</v>
      </c>
      <c r="P736" s="13">
        <f t="shared" si="46"/>
        <v>81.345440149592946</v>
      </c>
      <c r="Q736" s="87">
        <f t="shared" si="47"/>
        <v>292.84358453853457</v>
      </c>
    </row>
    <row r="737" spans="1:17">
      <c r="A737" s="10" t="s">
        <v>6</v>
      </c>
      <c r="B737" s="11" t="s">
        <v>92</v>
      </c>
      <c r="C737" s="11" t="s">
        <v>8</v>
      </c>
      <c r="D737" s="11" t="s">
        <v>9</v>
      </c>
      <c r="E737" s="11" t="s">
        <v>10</v>
      </c>
      <c r="F737" s="11">
        <v>20</v>
      </c>
      <c r="G737" s="11">
        <v>1</v>
      </c>
      <c r="H737" s="12">
        <v>2.7</v>
      </c>
      <c r="I737" s="11" t="str">
        <f t="shared" si="44"/>
        <v>medium</v>
      </c>
      <c r="J737" s="11" t="s">
        <v>11</v>
      </c>
      <c r="K737" s="13">
        <v>9.35</v>
      </c>
      <c r="L737" s="13">
        <v>661.84538951687205</v>
      </c>
      <c r="M737" s="13">
        <v>2</v>
      </c>
      <c r="N737" s="13">
        <v>4</v>
      </c>
      <c r="O737" s="13">
        <f t="shared" si="45"/>
        <v>661.84538951687205</v>
      </c>
      <c r="P737" s="13">
        <f t="shared" si="46"/>
        <v>70.785603156884719</v>
      </c>
      <c r="Q737" s="87">
        <f t="shared" si="47"/>
        <v>254.82817136478496</v>
      </c>
    </row>
    <row r="738" spans="1:17">
      <c r="A738" s="10" t="s">
        <v>6</v>
      </c>
      <c r="B738" s="11" t="s">
        <v>92</v>
      </c>
      <c r="C738" s="11" t="s">
        <v>12</v>
      </c>
      <c r="D738" s="11" t="s">
        <v>9</v>
      </c>
      <c r="E738" s="11" t="s">
        <v>10</v>
      </c>
      <c r="F738" s="11">
        <v>20</v>
      </c>
      <c r="G738" s="11">
        <v>1</v>
      </c>
      <c r="H738" s="12">
        <v>2.7</v>
      </c>
      <c r="I738" s="11" t="str">
        <f t="shared" si="44"/>
        <v>medium</v>
      </c>
      <c r="J738" s="11" t="s">
        <v>11</v>
      </c>
      <c r="K738" s="13">
        <v>11.59</v>
      </c>
      <c r="L738" s="13">
        <v>671.72137942473398</v>
      </c>
      <c r="M738" s="13">
        <v>2</v>
      </c>
      <c r="N738" s="13">
        <v>4</v>
      </c>
      <c r="O738" s="13">
        <f t="shared" si="45"/>
        <v>671.72137942473398</v>
      </c>
      <c r="P738" s="13">
        <f t="shared" si="46"/>
        <v>57.956978380046074</v>
      </c>
      <c r="Q738" s="87">
        <f t="shared" si="47"/>
        <v>208.64512216816587</v>
      </c>
    </row>
    <row r="739" spans="1:17">
      <c r="A739" s="10" t="s">
        <v>6</v>
      </c>
      <c r="B739" s="11" t="s">
        <v>93</v>
      </c>
      <c r="C739" s="11" t="s">
        <v>8</v>
      </c>
      <c r="D739" s="11" t="s">
        <v>9</v>
      </c>
      <c r="E739" s="11" t="s">
        <v>10</v>
      </c>
      <c r="F739" s="11">
        <v>20</v>
      </c>
      <c r="G739" s="11">
        <v>2</v>
      </c>
      <c r="H739" s="12">
        <v>2.7</v>
      </c>
      <c r="I739" s="11" t="str">
        <f t="shared" si="44"/>
        <v>medium</v>
      </c>
      <c r="J739" s="11" t="s">
        <v>11</v>
      </c>
      <c r="K739" s="13">
        <v>16.899999999999999</v>
      </c>
      <c r="L739" s="13">
        <v>958.64079936393205</v>
      </c>
      <c r="M739" s="13">
        <v>2</v>
      </c>
      <c r="N739" s="13">
        <v>4</v>
      </c>
      <c r="O739" s="13">
        <f t="shared" si="45"/>
        <v>958.64079936393205</v>
      </c>
      <c r="P739" s="13">
        <f t="shared" si="46"/>
        <v>56.72430765467054</v>
      </c>
      <c r="Q739" s="87">
        <f t="shared" si="47"/>
        <v>204.20750755681394</v>
      </c>
    </row>
    <row r="740" spans="1:17">
      <c r="A740" s="10" t="s">
        <v>6</v>
      </c>
      <c r="B740" s="11" t="s">
        <v>93</v>
      </c>
      <c r="C740" s="11" t="s">
        <v>12</v>
      </c>
      <c r="D740" s="11" t="s">
        <v>9</v>
      </c>
      <c r="E740" s="11" t="s">
        <v>10</v>
      </c>
      <c r="F740" s="11">
        <v>20</v>
      </c>
      <c r="G740" s="11">
        <v>2</v>
      </c>
      <c r="H740" s="12">
        <v>2.7</v>
      </c>
      <c r="I740" s="11" t="str">
        <f t="shared" si="44"/>
        <v>medium</v>
      </c>
      <c r="J740" s="11" t="s">
        <v>11</v>
      </c>
      <c r="K740" s="13">
        <v>11.64</v>
      </c>
      <c r="L740" s="13">
        <v>356.71404332342797</v>
      </c>
      <c r="M740" s="13">
        <v>2</v>
      </c>
      <c r="N740" s="13">
        <v>4</v>
      </c>
      <c r="O740" s="13">
        <f t="shared" si="45"/>
        <v>356.71404332342797</v>
      </c>
      <c r="P740" s="13">
        <f t="shared" si="46"/>
        <v>30.645536367992094</v>
      </c>
      <c r="Q740" s="87">
        <f t="shared" si="47"/>
        <v>110.32393092477153</v>
      </c>
    </row>
    <row r="741" spans="1:17">
      <c r="A741" s="10" t="s">
        <v>6</v>
      </c>
      <c r="B741" s="11" t="s">
        <v>94</v>
      </c>
      <c r="C741" s="11" t="s">
        <v>8</v>
      </c>
      <c r="D741" s="11" t="s">
        <v>9</v>
      </c>
      <c r="E741" s="11" t="s">
        <v>10</v>
      </c>
      <c r="F741" s="11">
        <v>20</v>
      </c>
      <c r="G741" s="11">
        <v>2</v>
      </c>
      <c r="H741" s="12">
        <v>2.7</v>
      </c>
      <c r="I741" s="11" t="str">
        <f t="shared" si="44"/>
        <v>medium</v>
      </c>
      <c r="J741" s="11" t="s">
        <v>11</v>
      </c>
      <c r="K741" s="13">
        <v>9.0500000000000007</v>
      </c>
      <c r="L741" s="13">
        <v>542.61154226039605</v>
      </c>
      <c r="M741" s="13">
        <v>2</v>
      </c>
      <c r="N741" s="13">
        <v>4</v>
      </c>
      <c r="O741" s="13">
        <f t="shared" si="45"/>
        <v>542.61154226039605</v>
      </c>
      <c r="P741" s="13">
        <f t="shared" si="46"/>
        <v>59.957076492861439</v>
      </c>
      <c r="Q741" s="87">
        <f t="shared" si="47"/>
        <v>215.84547537430117</v>
      </c>
    </row>
    <row r="742" spans="1:17">
      <c r="A742" s="10" t="s">
        <v>6</v>
      </c>
      <c r="B742" s="11" t="s">
        <v>94</v>
      </c>
      <c r="C742" s="11" t="s">
        <v>12</v>
      </c>
      <c r="D742" s="11" t="s">
        <v>9</v>
      </c>
      <c r="E742" s="11" t="s">
        <v>10</v>
      </c>
      <c r="F742" s="11">
        <v>20</v>
      </c>
      <c r="G742" s="11">
        <v>2</v>
      </c>
      <c r="H742" s="12">
        <v>2.7</v>
      </c>
      <c r="I742" s="11" t="str">
        <f t="shared" si="44"/>
        <v>medium</v>
      </c>
      <c r="J742" s="11" t="s">
        <v>11</v>
      </c>
      <c r="K742" s="13">
        <v>13.36</v>
      </c>
      <c r="L742" s="13">
        <v>545.65278164527103</v>
      </c>
      <c r="M742" s="13">
        <v>2</v>
      </c>
      <c r="N742" s="13">
        <v>4</v>
      </c>
      <c r="O742" s="13">
        <f t="shared" si="45"/>
        <v>545.65278164527103</v>
      </c>
      <c r="P742" s="13">
        <f t="shared" si="46"/>
        <v>40.842274075244838</v>
      </c>
      <c r="Q742" s="87">
        <f t="shared" si="47"/>
        <v>147.0321866708814</v>
      </c>
    </row>
    <row r="743" spans="1:17">
      <c r="A743" s="10" t="s">
        <v>6</v>
      </c>
      <c r="B743" s="11" t="s">
        <v>95</v>
      </c>
      <c r="C743" s="11" t="s">
        <v>8</v>
      </c>
      <c r="D743" s="11" t="s">
        <v>9</v>
      </c>
      <c r="E743" s="11" t="s">
        <v>10</v>
      </c>
      <c r="F743" s="11">
        <v>20</v>
      </c>
      <c r="G743" s="11">
        <v>2</v>
      </c>
      <c r="H743" s="12">
        <v>2.7</v>
      </c>
      <c r="I743" s="11" t="str">
        <f t="shared" si="44"/>
        <v>medium</v>
      </c>
      <c r="J743" s="11" t="s">
        <v>11</v>
      </c>
      <c r="K743" s="13">
        <v>8.5500000000000007</v>
      </c>
      <c r="L743" s="13">
        <v>524.60014186731905</v>
      </c>
      <c r="M743" s="13">
        <v>2</v>
      </c>
      <c r="N743" s="13">
        <v>4</v>
      </c>
      <c r="O743" s="13">
        <f t="shared" si="45"/>
        <v>524.60014186731905</v>
      </c>
      <c r="P743" s="13">
        <f t="shared" si="46"/>
        <v>61.356741738867719</v>
      </c>
      <c r="Q743" s="87">
        <f t="shared" si="47"/>
        <v>220.88427025992377</v>
      </c>
    </row>
    <row r="744" spans="1:17">
      <c r="A744" s="10" t="s">
        <v>6</v>
      </c>
      <c r="B744" s="11" t="s">
        <v>95</v>
      </c>
      <c r="C744" s="11" t="s">
        <v>12</v>
      </c>
      <c r="D744" s="11" t="s">
        <v>9</v>
      </c>
      <c r="E744" s="11" t="s">
        <v>10</v>
      </c>
      <c r="F744" s="11">
        <v>20</v>
      </c>
      <c r="G744" s="11">
        <v>2</v>
      </c>
      <c r="H744" s="12">
        <v>2.7</v>
      </c>
      <c r="I744" s="11" t="str">
        <f t="shared" si="44"/>
        <v>medium</v>
      </c>
      <c r="J744" s="11" t="s">
        <v>11</v>
      </c>
      <c r="K744" s="13">
        <v>7.52</v>
      </c>
      <c r="L744" s="13">
        <v>536.23699157025897</v>
      </c>
      <c r="M744" s="13">
        <v>2</v>
      </c>
      <c r="N744" s="13">
        <v>4</v>
      </c>
      <c r="O744" s="13">
        <f t="shared" si="45"/>
        <v>536.23699157025897</v>
      </c>
      <c r="P744" s="13">
        <f t="shared" si="46"/>
        <v>71.308110581151467</v>
      </c>
      <c r="Q744" s="87">
        <f t="shared" si="47"/>
        <v>256.7091980921453</v>
      </c>
    </row>
    <row r="745" spans="1:17">
      <c r="A745" s="10" t="s">
        <v>6</v>
      </c>
      <c r="B745" s="11" t="s">
        <v>96</v>
      </c>
      <c r="C745" s="11" t="s">
        <v>8</v>
      </c>
      <c r="D745" s="11" t="s">
        <v>9</v>
      </c>
      <c r="E745" s="11" t="s">
        <v>10</v>
      </c>
      <c r="F745" s="11">
        <v>20</v>
      </c>
      <c r="G745" s="11">
        <v>2</v>
      </c>
      <c r="H745" s="12">
        <v>2.7</v>
      </c>
      <c r="I745" s="11" t="str">
        <f t="shared" si="44"/>
        <v>medium</v>
      </c>
      <c r="J745" s="11" t="s">
        <v>11</v>
      </c>
      <c r="K745" s="13">
        <v>10.26</v>
      </c>
      <c r="L745" s="13">
        <v>521.26435361326605</v>
      </c>
      <c r="M745" s="13">
        <v>2</v>
      </c>
      <c r="N745" s="13">
        <v>4</v>
      </c>
      <c r="O745" s="13">
        <f t="shared" si="45"/>
        <v>521.26435361326605</v>
      </c>
      <c r="P745" s="13">
        <f t="shared" si="46"/>
        <v>50.805492554899224</v>
      </c>
      <c r="Q745" s="87">
        <f t="shared" si="47"/>
        <v>182.89977319763722</v>
      </c>
    </row>
    <row r="746" spans="1:17">
      <c r="A746" s="10" t="s">
        <v>6</v>
      </c>
      <c r="B746" s="11" t="s">
        <v>96</v>
      </c>
      <c r="C746" s="11" t="s">
        <v>12</v>
      </c>
      <c r="D746" s="11" t="s">
        <v>9</v>
      </c>
      <c r="E746" s="11" t="s">
        <v>10</v>
      </c>
      <c r="F746" s="11">
        <v>20</v>
      </c>
      <c r="G746" s="11">
        <v>2</v>
      </c>
      <c r="H746" s="12">
        <v>2.7</v>
      </c>
      <c r="I746" s="11" t="str">
        <f t="shared" si="44"/>
        <v>medium</v>
      </c>
      <c r="J746" s="11" t="s">
        <v>11</v>
      </c>
      <c r="K746" s="13">
        <v>6.43</v>
      </c>
      <c r="L746" s="13">
        <v>497.77174810270799</v>
      </c>
      <c r="M746" s="13">
        <v>2</v>
      </c>
      <c r="N746" s="13">
        <v>4</v>
      </c>
      <c r="O746" s="13">
        <f t="shared" si="45"/>
        <v>497.77174810270799</v>
      </c>
      <c r="P746" s="13">
        <f t="shared" si="46"/>
        <v>77.413957714262523</v>
      </c>
      <c r="Q746" s="87">
        <f t="shared" si="47"/>
        <v>278.69024777134513</v>
      </c>
    </row>
    <row r="747" spans="1:17">
      <c r="A747" s="10" t="s">
        <v>6</v>
      </c>
      <c r="B747" s="11" t="s">
        <v>97</v>
      </c>
      <c r="C747" s="11" t="s">
        <v>8</v>
      </c>
      <c r="D747" s="11" t="s">
        <v>9</v>
      </c>
      <c r="E747" s="11" t="s">
        <v>10</v>
      </c>
      <c r="F747" s="11">
        <v>20</v>
      </c>
      <c r="G747" s="11">
        <v>1</v>
      </c>
      <c r="H747" s="12">
        <v>3.2</v>
      </c>
      <c r="I747" s="11" t="str">
        <f t="shared" si="44"/>
        <v>high</v>
      </c>
      <c r="J747" s="11" t="s">
        <v>11</v>
      </c>
      <c r="K747" s="13">
        <v>7.3</v>
      </c>
      <c r="L747" s="13">
        <v>624.78834026517097</v>
      </c>
      <c r="M747" s="13">
        <v>2</v>
      </c>
      <c r="N747" s="13">
        <v>4</v>
      </c>
      <c r="O747" s="13">
        <f t="shared" si="45"/>
        <v>624.78834026517097</v>
      </c>
      <c r="P747" s="13">
        <f t="shared" si="46"/>
        <v>85.587443871941232</v>
      </c>
      <c r="Q747" s="87">
        <f t="shared" si="47"/>
        <v>308.11479793898843</v>
      </c>
    </row>
    <row r="748" spans="1:17">
      <c r="A748" s="10" t="s">
        <v>6</v>
      </c>
      <c r="B748" s="11" t="s">
        <v>97</v>
      </c>
      <c r="C748" s="11" t="s">
        <v>12</v>
      </c>
      <c r="D748" s="11" t="s">
        <v>9</v>
      </c>
      <c r="E748" s="11" t="s">
        <v>10</v>
      </c>
      <c r="F748" s="11">
        <v>20</v>
      </c>
      <c r="G748" s="11">
        <v>1</v>
      </c>
      <c r="H748" s="12">
        <v>3.2</v>
      </c>
      <c r="I748" s="11" t="str">
        <f t="shared" si="44"/>
        <v>high</v>
      </c>
      <c r="J748" s="11" t="s">
        <v>11</v>
      </c>
      <c r="K748" s="13">
        <v>7.3</v>
      </c>
      <c r="L748" s="13">
        <v>679.04125783314703</v>
      </c>
      <c r="M748" s="13">
        <v>2</v>
      </c>
      <c r="N748" s="13">
        <v>4</v>
      </c>
      <c r="O748" s="13">
        <f t="shared" si="45"/>
        <v>679.04125783314703</v>
      </c>
      <c r="P748" s="13">
        <f t="shared" si="46"/>
        <v>93.019350388102339</v>
      </c>
      <c r="Q748" s="87">
        <f t="shared" si="47"/>
        <v>334.86966139716844</v>
      </c>
    </row>
    <row r="749" spans="1:17">
      <c r="A749" s="10" t="s">
        <v>6</v>
      </c>
      <c r="B749" s="11" t="s">
        <v>98</v>
      </c>
      <c r="C749" s="11" t="s">
        <v>8</v>
      </c>
      <c r="D749" s="11" t="s">
        <v>9</v>
      </c>
      <c r="E749" s="11" t="s">
        <v>10</v>
      </c>
      <c r="F749" s="11">
        <v>20</v>
      </c>
      <c r="G749" s="11">
        <v>1</v>
      </c>
      <c r="H749" s="12">
        <v>3.2</v>
      </c>
      <c r="I749" s="11" t="str">
        <f t="shared" si="44"/>
        <v>high</v>
      </c>
      <c r="J749" s="11" t="s">
        <v>11</v>
      </c>
      <c r="K749" s="13">
        <v>7.59</v>
      </c>
      <c r="L749" s="13">
        <v>685.54104185471101</v>
      </c>
      <c r="M749" s="13">
        <v>2</v>
      </c>
      <c r="N749" s="13">
        <v>4</v>
      </c>
      <c r="O749" s="13">
        <f t="shared" si="45"/>
        <v>685.54104185471101</v>
      </c>
      <c r="P749" s="13">
        <f t="shared" si="46"/>
        <v>90.321612892583801</v>
      </c>
      <c r="Q749" s="87">
        <f t="shared" si="47"/>
        <v>325.15780641330167</v>
      </c>
    </row>
    <row r="750" spans="1:17">
      <c r="A750" s="10" t="s">
        <v>6</v>
      </c>
      <c r="B750" s="11" t="s">
        <v>98</v>
      </c>
      <c r="C750" s="11" t="s">
        <v>12</v>
      </c>
      <c r="D750" s="11" t="s">
        <v>9</v>
      </c>
      <c r="E750" s="11" t="s">
        <v>10</v>
      </c>
      <c r="F750" s="11">
        <v>20</v>
      </c>
      <c r="G750" s="11">
        <v>1</v>
      </c>
      <c r="H750" s="12">
        <v>3.2</v>
      </c>
      <c r="I750" s="11" t="str">
        <f t="shared" si="44"/>
        <v>high</v>
      </c>
      <c r="J750" s="11" t="s">
        <v>11</v>
      </c>
      <c r="K750" s="13">
        <v>7.29</v>
      </c>
      <c r="L750" s="13">
        <v>690.26760640932105</v>
      </c>
      <c r="M750" s="13">
        <v>2</v>
      </c>
      <c r="N750" s="13">
        <v>4</v>
      </c>
      <c r="O750" s="13">
        <f t="shared" si="45"/>
        <v>690.26760640932105</v>
      </c>
      <c r="P750" s="13">
        <f t="shared" si="46"/>
        <v>94.686914459440473</v>
      </c>
      <c r="Q750" s="87">
        <f t="shared" si="47"/>
        <v>340.87289205398571</v>
      </c>
    </row>
    <row r="751" spans="1:17">
      <c r="A751" s="10" t="s">
        <v>6</v>
      </c>
      <c r="B751" s="11" t="s">
        <v>99</v>
      </c>
      <c r="C751" s="11" t="s">
        <v>8</v>
      </c>
      <c r="D751" s="11" t="s">
        <v>9</v>
      </c>
      <c r="E751" s="11" t="s">
        <v>10</v>
      </c>
      <c r="F751" s="11">
        <v>20</v>
      </c>
      <c r="G751" s="11">
        <v>1</v>
      </c>
      <c r="H751" s="12">
        <v>3.2</v>
      </c>
      <c r="I751" s="11" t="str">
        <f t="shared" si="44"/>
        <v>high</v>
      </c>
      <c r="J751" s="11" t="s">
        <v>11</v>
      </c>
      <c r="K751" s="13">
        <v>8.0399999999999991</v>
      </c>
      <c r="L751" s="13">
        <v>664.07096758202795</v>
      </c>
      <c r="M751" s="13">
        <v>2</v>
      </c>
      <c r="N751" s="13">
        <v>4</v>
      </c>
      <c r="O751" s="13">
        <f t="shared" si="45"/>
        <v>664.07096758202795</v>
      </c>
      <c r="P751" s="13">
        <f t="shared" si="46"/>
        <v>82.595891490301995</v>
      </c>
      <c r="Q751" s="87">
        <f t="shared" si="47"/>
        <v>297.34520936508721</v>
      </c>
    </row>
    <row r="752" spans="1:17">
      <c r="A752" s="10" t="s">
        <v>6</v>
      </c>
      <c r="B752" s="11" t="s">
        <v>99</v>
      </c>
      <c r="C752" s="11" t="s">
        <v>12</v>
      </c>
      <c r="D752" s="11" t="s">
        <v>9</v>
      </c>
      <c r="E752" s="11" t="s">
        <v>10</v>
      </c>
      <c r="F752" s="11">
        <v>20</v>
      </c>
      <c r="G752" s="11">
        <v>1</v>
      </c>
      <c r="H752" s="12">
        <v>3.2</v>
      </c>
      <c r="I752" s="11" t="str">
        <f t="shared" si="44"/>
        <v>high</v>
      </c>
      <c r="J752" s="11" t="s">
        <v>11</v>
      </c>
      <c r="K752" s="13">
        <v>7.7</v>
      </c>
      <c r="L752" s="13">
        <v>724.72163790693503</v>
      </c>
      <c r="M752" s="13">
        <v>2</v>
      </c>
      <c r="N752" s="13">
        <v>4</v>
      </c>
      <c r="O752" s="13">
        <f t="shared" si="45"/>
        <v>724.72163790693503</v>
      </c>
      <c r="P752" s="13">
        <f t="shared" si="46"/>
        <v>94.119693234666883</v>
      </c>
      <c r="Q752" s="87">
        <f t="shared" si="47"/>
        <v>338.83089564480082</v>
      </c>
    </row>
    <row r="753" spans="1:17">
      <c r="A753" s="10" t="s">
        <v>6</v>
      </c>
      <c r="B753" s="11" t="s">
        <v>100</v>
      </c>
      <c r="C753" s="11" t="s">
        <v>8</v>
      </c>
      <c r="D753" s="11" t="s">
        <v>9</v>
      </c>
      <c r="E753" s="11" t="s">
        <v>10</v>
      </c>
      <c r="F753" s="11">
        <v>20</v>
      </c>
      <c r="G753" s="11">
        <v>1</v>
      </c>
      <c r="H753" s="12">
        <v>3.2</v>
      </c>
      <c r="I753" s="11" t="str">
        <f t="shared" si="44"/>
        <v>high</v>
      </c>
      <c r="J753" s="11" t="s">
        <v>11</v>
      </c>
      <c r="K753" s="13">
        <v>8.17</v>
      </c>
      <c r="L753" s="13">
        <v>665.44449552989101</v>
      </c>
      <c r="M753" s="13">
        <v>2</v>
      </c>
      <c r="N753" s="13">
        <v>4</v>
      </c>
      <c r="O753" s="13">
        <f t="shared" si="45"/>
        <v>665.44449552989101</v>
      </c>
      <c r="P753" s="13">
        <f t="shared" si="46"/>
        <v>81.449754654821419</v>
      </c>
      <c r="Q753" s="87">
        <f t="shared" si="47"/>
        <v>293.21911675735709</v>
      </c>
    </row>
    <row r="754" spans="1:17">
      <c r="A754" s="10" t="s">
        <v>6</v>
      </c>
      <c r="B754" s="11" t="s">
        <v>100</v>
      </c>
      <c r="C754" s="11" t="s">
        <v>12</v>
      </c>
      <c r="D754" s="11" t="s">
        <v>9</v>
      </c>
      <c r="E754" s="11" t="s">
        <v>10</v>
      </c>
      <c r="F754" s="11">
        <v>20</v>
      </c>
      <c r="G754" s="11">
        <v>1</v>
      </c>
      <c r="H754" s="12">
        <v>3.2</v>
      </c>
      <c r="I754" s="11" t="str">
        <f t="shared" si="44"/>
        <v>high</v>
      </c>
      <c r="J754" s="11" t="s">
        <v>11</v>
      </c>
      <c r="K754" s="13">
        <v>7.04</v>
      </c>
      <c r="L754" s="13">
        <v>671.09181861609898</v>
      </c>
      <c r="M754" s="13">
        <v>2</v>
      </c>
      <c r="N754" s="13">
        <v>4</v>
      </c>
      <c r="O754" s="13">
        <f t="shared" si="45"/>
        <v>671.09181861609898</v>
      </c>
      <c r="P754" s="13">
        <f t="shared" si="46"/>
        <v>95.325542417059509</v>
      </c>
      <c r="Q754" s="87">
        <f t="shared" si="47"/>
        <v>343.17195270141423</v>
      </c>
    </row>
    <row r="755" spans="1:17">
      <c r="A755" s="10" t="s">
        <v>6</v>
      </c>
      <c r="B755" s="11" t="s">
        <v>101</v>
      </c>
      <c r="C755" s="11" t="s">
        <v>8</v>
      </c>
      <c r="D755" s="11" t="s">
        <v>9</v>
      </c>
      <c r="E755" s="11" t="s">
        <v>10</v>
      </c>
      <c r="F755" s="11">
        <v>20</v>
      </c>
      <c r="G755" s="11">
        <v>2</v>
      </c>
      <c r="H755" s="12">
        <v>3.2</v>
      </c>
      <c r="I755" s="11" t="str">
        <f t="shared" si="44"/>
        <v>high</v>
      </c>
      <c r="J755" s="11" t="s">
        <v>11</v>
      </c>
      <c r="K755" s="13">
        <v>7.27</v>
      </c>
      <c r="L755" s="13">
        <v>252.54689890818099</v>
      </c>
      <c r="M755" s="13">
        <v>2</v>
      </c>
      <c r="N755" s="13">
        <v>4</v>
      </c>
      <c r="O755" s="13">
        <f t="shared" si="45"/>
        <v>252.54689890818099</v>
      </c>
      <c r="P755" s="13">
        <f t="shared" si="46"/>
        <v>34.73822543441279</v>
      </c>
      <c r="Q755" s="87">
        <f t="shared" si="47"/>
        <v>125.05761156388604</v>
      </c>
    </row>
    <row r="756" spans="1:17">
      <c r="A756" s="10" t="s">
        <v>6</v>
      </c>
      <c r="B756" s="11" t="s">
        <v>101</v>
      </c>
      <c r="C756" s="11" t="s">
        <v>12</v>
      </c>
      <c r="D756" s="11" t="s">
        <v>9</v>
      </c>
      <c r="E756" s="11" t="s">
        <v>10</v>
      </c>
      <c r="F756" s="11">
        <v>20</v>
      </c>
      <c r="G756" s="11">
        <v>2</v>
      </c>
      <c r="H756" s="12">
        <v>3.2</v>
      </c>
      <c r="I756" s="11" t="str">
        <f t="shared" si="44"/>
        <v>high</v>
      </c>
      <c r="J756" s="11" t="s">
        <v>11</v>
      </c>
      <c r="K756" s="13">
        <v>5.9</v>
      </c>
      <c r="L756" s="13">
        <v>471.15388373194497</v>
      </c>
      <c r="M756" s="13">
        <v>2</v>
      </c>
      <c r="N756" s="13">
        <v>4</v>
      </c>
      <c r="O756" s="13">
        <f t="shared" si="45"/>
        <v>471.15388373194497</v>
      </c>
      <c r="P756" s="13">
        <f t="shared" si="46"/>
        <v>79.856590463041513</v>
      </c>
      <c r="Q756" s="87">
        <f t="shared" si="47"/>
        <v>287.48372566694945</v>
      </c>
    </row>
    <row r="757" spans="1:17">
      <c r="A757" s="10" t="s">
        <v>6</v>
      </c>
      <c r="B757" s="11" t="s">
        <v>102</v>
      </c>
      <c r="C757" s="11" t="s">
        <v>8</v>
      </c>
      <c r="D757" s="11" t="s">
        <v>9</v>
      </c>
      <c r="E757" s="11" t="s">
        <v>10</v>
      </c>
      <c r="F757" s="11">
        <v>20</v>
      </c>
      <c r="G757" s="11">
        <v>2</v>
      </c>
      <c r="H757" s="12">
        <v>3.2</v>
      </c>
      <c r="I757" s="11" t="str">
        <f t="shared" si="44"/>
        <v>high</v>
      </c>
      <c r="J757" s="11" t="s">
        <v>11</v>
      </c>
      <c r="K757" s="13">
        <v>5.6</v>
      </c>
      <c r="L757" s="13">
        <v>162.92587109708799</v>
      </c>
      <c r="M757" s="13">
        <v>2</v>
      </c>
      <c r="N757" s="13">
        <v>4</v>
      </c>
      <c r="O757" s="13">
        <f t="shared" si="45"/>
        <v>162.92587109708799</v>
      </c>
      <c r="P757" s="13">
        <f t="shared" si="46"/>
        <v>29.093905553051428</v>
      </c>
      <c r="Q757" s="87">
        <f t="shared" si="47"/>
        <v>104.73805999098514</v>
      </c>
    </row>
    <row r="758" spans="1:17">
      <c r="A758" s="10" t="s">
        <v>6</v>
      </c>
      <c r="B758" s="11" t="s">
        <v>102</v>
      </c>
      <c r="C758" s="11" t="s">
        <v>12</v>
      </c>
      <c r="D758" s="11" t="s">
        <v>9</v>
      </c>
      <c r="E758" s="11" t="s">
        <v>10</v>
      </c>
      <c r="F758" s="11">
        <v>20</v>
      </c>
      <c r="G758" s="11">
        <v>2</v>
      </c>
      <c r="H758" s="12">
        <v>3.2</v>
      </c>
      <c r="I758" s="11" t="str">
        <f t="shared" si="44"/>
        <v>high</v>
      </c>
      <c r="J758" s="11" t="s">
        <v>11</v>
      </c>
      <c r="K758" s="13">
        <v>6.03</v>
      </c>
      <c r="L758" s="13">
        <v>471.92142757179499</v>
      </c>
      <c r="M758" s="13">
        <v>2</v>
      </c>
      <c r="N758" s="13">
        <v>4</v>
      </c>
      <c r="O758" s="13">
        <f t="shared" si="45"/>
        <v>471.92142757179499</v>
      </c>
      <c r="P758" s="13">
        <f t="shared" si="46"/>
        <v>78.262259962155056</v>
      </c>
      <c r="Q758" s="87">
        <f t="shared" si="47"/>
        <v>281.74413586375817</v>
      </c>
    </row>
    <row r="759" spans="1:17">
      <c r="A759" s="10" t="s">
        <v>6</v>
      </c>
      <c r="B759" s="11" t="s">
        <v>103</v>
      </c>
      <c r="C759" s="11" t="s">
        <v>8</v>
      </c>
      <c r="D759" s="11" t="s">
        <v>9</v>
      </c>
      <c r="E759" s="11" t="s">
        <v>10</v>
      </c>
      <c r="F759" s="11">
        <v>20</v>
      </c>
      <c r="G759" s="11">
        <v>2</v>
      </c>
      <c r="H759" s="12">
        <v>3.2</v>
      </c>
      <c r="I759" s="11" t="str">
        <f t="shared" si="44"/>
        <v>high</v>
      </c>
      <c r="J759" s="11" t="s">
        <v>11</v>
      </c>
      <c r="K759" s="13">
        <v>6.86</v>
      </c>
      <c r="L759" s="13">
        <v>542.47225128206298</v>
      </c>
      <c r="M759" s="13">
        <v>2</v>
      </c>
      <c r="N759" s="13">
        <v>4</v>
      </c>
      <c r="O759" s="13">
        <f t="shared" si="45"/>
        <v>542.47225128206298</v>
      </c>
      <c r="P759" s="13">
        <f t="shared" si="46"/>
        <v>79.077587650446489</v>
      </c>
      <c r="Q759" s="87">
        <f t="shared" si="47"/>
        <v>284.67931554160737</v>
      </c>
    </row>
    <row r="760" spans="1:17">
      <c r="A760" s="10" t="s">
        <v>6</v>
      </c>
      <c r="B760" s="11" t="s">
        <v>103</v>
      </c>
      <c r="C760" s="11" t="s">
        <v>12</v>
      </c>
      <c r="D760" s="11" t="s">
        <v>9</v>
      </c>
      <c r="E760" s="11" t="s">
        <v>10</v>
      </c>
      <c r="F760" s="11">
        <v>20</v>
      </c>
      <c r="G760" s="11">
        <v>2</v>
      </c>
      <c r="H760" s="12">
        <v>3.2</v>
      </c>
      <c r="I760" s="11" t="str">
        <f t="shared" si="44"/>
        <v>high</v>
      </c>
      <c r="J760" s="11" t="s">
        <v>11</v>
      </c>
      <c r="K760" s="13">
        <v>6.57</v>
      </c>
      <c r="L760" s="13">
        <v>475.863097550622</v>
      </c>
      <c r="M760" s="13">
        <v>2</v>
      </c>
      <c r="N760" s="13">
        <v>4</v>
      </c>
      <c r="O760" s="13">
        <f t="shared" si="45"/>
        <v>475.863097550622</v>
      </c>
      <c r="P760" s="13">
        <f t="shared" si="46"/>
        <v>72.429695213184473</v>
      </c>
      <c r="Q760" s="87">
        <f t="shared" si="47"/>
        <v>260.74690276746412</v>
      </c>
    </row>
    <row r="761" spans="1:17">
      <c r="A761" s="10" t="s">
        <v>6</v>
      </c>
      <c r="B761" s="11" t="s">
        <v>104</v>
      </c>
      <c r="C761" s="11" t="s">
        <v>8</v>
      </c>
      <c r="D761" s="11" t="s">
        <v>9</v>
      </c>
      <c r="E761" s="11" t="s">
        <v>10</v>
      </c>
      <c r="F761" s="11">
        <v>20</v>
      </c>
      <c r="G761" s="11">
        <v>2</v>
      </c>
      <c r="H761" s="12">
        <v>3.2</v>
      </c>
      <c r="I761" s="11" t="str">
        <f t="shared" si="44"/>
        <v>high</v>
      </c>
      <c r="J761" s="11" t="s">
        <v>11</v>
      </c>
      <c r="K761" s="13">
        <v>6.17</v>
      </c>
      <c r="L761" s="13">
        <v>603.935682395041</v>
      </c>
      <c r="M761" s="13">
        <v>2</v>
      </c>
      <c r="N761" s="13">
        <v>4</v>
      </c>
      <c r="O761" s="13">
        <f t="shared" si="45"/>
        <v>603.935682395041</v>
      </c>
      <c r="P761" s="13">
        <f t="shared" si="46"/>
        <v>97.882606547008265</v>
      </c>
      <c r="Q761" s="87">
        <f t="shared" si="47"/>
        <v>352.37738356922978</v>
      </c>
    </row>
    <row r="762" spans="1:17">
      <c r="A762" s="10" t="s">
        <v>6</v>
      </c>
      <c r="B762" s="11" t="s">
        <v>104</v>
      </c>
      <c r="C762" s="11" t="s">
        <v>12</v>
      </c>
      <c r="D762" s="11" t="s">
        <v>9</v>
      </c>
      <c r="E762" s="11" t="s">
        <v>10</v>
      </c>
      <c r="F762" s="11">
        <v>20</v>
      </c>
      <c r="G762" s="11">
        <v>2</v>
      </c>
      <c r="H762" s="12">
        <v>3.2</v>
      </c>
      <c r="I762" s="11" t="str">
        <f t="shared" si="44"/>
        <v>high</v>
      </c>
      <c r="J762" s="11" t="s">
        <v>11</v>
      </c>
      <c r="K762" s="13">
        <v>8.64</v>
      </c>
      <c r="L762" s="13">
        <v>463.34478613754197</v>
      </c>
      <c r="M762" s="13">
        <v>2</v>
      </c>
      <c r="N762" s="13">
        <v>4</v>
      </c>
      <c r="O762" s="13">
        <f t="shared" si="45"/>
        <v>463.34478613754197</v>
      </c>
      <c r="P762" s="13">
        <f t="shared" si="46"/>
        <v>53.627868765919203</v>
      </c>
      <c r="Q762" s="87">
        <f t="shared" si="47"/>
        <v>193.06032755730914</v>
      </c>
    </row>
    <row r="763" spans="1:17">
      <c r="A763" s="10" t="s">
        <v>6</v>
      </c>
      <c r="B763" s="11" t="s">
        <v>199</v>
      </c>
      <c r="C763" s="11" t="s">
        <v>12</v>
      </c>
      <c r="D763" s="11" t="s">
        <v>146</v>
      </c>
      <c r="E763" s="11" t="s">
        <v>10</v>
      </c>
      <c r="F763" s="11">
        <v>20</v>
      </c>
      <c r="G763" s="11">
        <v>2</v>
      </c>
      <c r="H763" s="12">
        <v>2.2999999999999998</v>
      </c>
      <c r="I763" s="11" t="str">
        <f t="shared" si="44"/>
        <v>low</v>
      </c>
      <c r="J763" s="11" t="s">
        <v>11</v>
      </c>
      <c r="K763" s="13">
        <v>131.33000000000001</v>
      </c>
      <c r="L763" s="13">
        <v>5.3931511477641196</v>
      </c>
      <c r="M763" s="13">
        <v>2</v>
      </c>
      <c r="N763" s="13">
        <v>4</v>
      </c>
      <c r="O763" s="13">
        <f t="shared" si="45"/>
        <v>5.3931511477641196</v>
      </c>
      <c r="P763" s="13">
        <f t="shared" si="46"/>
        <v>4.1065644923202006E-2</v>
      </c>
      <c r="Q763" s="87">
        <f t="shared" si="47"/>
        <v>0.14783632172352723</v>
      </c>
    </row>
    <row r="764" spans="1:17">
      <c r="A764" s="10" t="s">
        <v>6</v>
      </c>
      <c r="B764" s="11" t="s">
        <v>203</v>
      </c>
      <c r="C764" s="11" t="s">
        <v>12</v>
      </c>
      <c r="D764" s="11" t="s">
        <v>146</v>
      </c>
      <c r="E764" s="11" t="s">
        <v>10</v>
      </c>
      <c r="F764" s="11">
        <v>20</v>
      </c>
      <c r="G764" s="11">
        <v>3</v>
      </c>
      <c r="H764" s="12">
        <v>2.2999999999999998</v>
      </c>
      <c r="I764" s="11" t="str">
        <f t="shared" si="44"/>
        <v>low</v>
      </c>
      <c r="J764" s="11" t="s">
        <v>11</v>
      </c>
      <c r="K764" s="13">
        <v>10.31</v>
      </c>
      <c r="L764" s="13">
        <v>712.45050879714802</v>
      </c>
      <c r="M764" s="13">
        <v>2</v>
      </c>
      <c r="N764" s="13">
        <v>4</v>
      </c>
      <c r="O764" s="13">
        <f t="shared" si="45"/>
        <v>712.45050879714802</v>
      </c>
      <c r="P764" s="13">
        <f t="shared" si="46"/>
        <v>69.102862152972648</v>
      </c>
      <c r="Q764" s="87">
        <f t="shared" si="47"/>
        <v>248.77030375070154</v>
      </c>
    </row>
    <row r="765" spans="1:17">
      <c r="A765" s="10" t="s">
        <v>6</v>
      </c>
      <c r="B765" s="11" t="s">
        <v>204</v>
      </c>
      <c r="C765" s="11" t="s">
        <v>12</v>
      </c>
      <c r="D765" s="11" t="s">
        <v>146</v>
      </c>
      <c r="E765" s="11" t="s">
        <v>10</v>
      </c>
      <c r="F765" s="11">
        <v>20</v>
      </c>
      <c r="G765" s="11">
        <v>3</v>
      </c>
      <c r="H765" s="12">
        <v>2.2999999999999998</v>
      </c>
      <c r="I765" s="11" t="str">
        <f t="shared" si="44"/>
        <v>low</v>
      </c>
      <c r="J765" s="11" t="s">
        <v>11</v>
      </c>
      <c r="K765" s="13">
        <v>32.14</v>
      </c>
      <c r="L765" s="13">
        <v>636.15547180874103</v>
      </c>
      <c r="M765" s="13">
        <v>2</v>
      </c>
      <c r="N765" s="13">
        <v>4</v>
      </c>
      <c r="O765" s="13">
        <f t="shared" si="45"/>
        <v>636.15547180874103</v>
      </c>
      <c r="P765" s="13">
        <f t="shared" si="46"/>
        <v>19.793262968535814</v>
      </c>
      <c r="Q765" s="87">
        <f t="shared" si="47"/>
        <v>71.255746686728926</v>
      </c>
    </row>
    <row r="766" spans="1:17">
      <c r="A766" s="10" t="s">
        <v>6</v>
      </c>
      <c r="B766" s="11" t="s">
        <v>205</v>
      </c>
      <c r="C766" s="11" t="s">
        <v>8</v>
      </c>
      <c r="D766" s="11" t="s">
        <v>146</v>
      </c>
      <c r="E766" s="11" t="s">
        <v>10</v>
      </c>
      <c r="F766" s="11">
        <v>20</v>
      </c>
      <c r="G766" s="11">
        <v>3</v>
      </c>
      <c r="H766" s="12">
        <v>2.2999999999999998</v>
      </c>
      <c r="I766" s="11" t="str">
        <f t="shared" si="44"/>
        <v>low</v>
      </c>
      <c r="J766" s="11" t="s">
        <v>11</v>
      </c>
      <c r="K766" s="13">
        <v>19.010000000000002</v>
      </c>
      <c r="L766" s="13">
        <v>780.80912925857206</v>
      </c>
      <c r="M766" s="13">
        <v>2</v>
      </c>
      <c r="N766" s="13">
        <v>4</v>
      </c>
      <c r="O766" s="13">
        <f t="shared" si="45"/>
        <v>780.80912925857206</v>
      </c>
      <c r="P766" s="13">
        <f t="shared" si="46"/>
        <v>41.073599645374642</v>
      </c>
      <c r="Q766" s="87">
        <f t="shared" si="47"/>
        <v>147.86495872334874</v>
      </c>
    </row>
    <row r="767" spans="1:17">
      <c r="A767" s="10" t="s">
        <v>6</v>
      </c>
      <c r="B767" s="11" t="s">
        <v>205</v>
      </c>
      <c r="C767" s="11" t="s">
        <v>12</v>
      </c>
      <c r="D767" s="11" t="s">
        <v>146</v>
      </c>
      <c r="E767" s="11" t="s">
        <v>10</v>
      </c>
      <c r="F767" s="11">
        <v>20</v>
      </c>
      <c r="G767" s="11">
        <v>3</v>
      </c>
      <c r="H767" s="12">
        <v>2.2999999999999998</v>
      </c>
      <c r="I767" s="11" t="str">
        <f t="shared" si="44"/>
        <v>low</v>
      </c>
      <c r="J767" s="11" t="s">
        <v>11</v>
      </c>
      <c r="K767" s="13">
        <v>16.59</v>
      </c>
      <c r="L767" s="13">
        <v>701.37403705393695</v>
      </c>
      <c r="M767" s="13">
        <v>2</v>
      </c>
      <c r="N767" s="13">
        <v>4</v>
      </c>
      <c r="O767" s="13">
        <f t="shared" si="45"/>
        <v>701.37403705393695</v>
      </c>
      <c r="P767" s="13">
        <f t="shared" si="46"/>
        <v>42.276916037006444</v>
      </c>
      <c r="Q767" s="87">
        <f t="shared" si="47"/>
        <v>152.19689773322321</v>
      </c>
    </row>
    <row r="768" spans="1:17">
      <c r="A768" s="10" t="s">
        <v>6</v>
      </c>
      <c r="B768" s="11" t="s">
        <v>206</v>
      </c>
      <c r="C768" s="11" t="s">
        <v>12</v>
      </c>
      <c r="D768" s="11" t="s">
        <v>146</v>
      </c>
      <c r="E768" s="11" t="s">
        <v>10</v>
      </c>
      <c r="F768" s="11">
        <v>20</v>
      </c>
      <c r="G768" s="11">
        <v>3</v>
      </c>
      <c r="H768" s="12">
        <v>2.2999999999999998</v>
      </c>
      <c r="I768" s="11" t="str">
        <f t="shared" si="44"/>
        <v>low</v>
      </c>
      <c r="J768" s="11" t="s">
        <v>11</v>
      </c>
      <c r="K768" s="13">
        <v>8.74</v>
      </c>
      <c r="L768" s="13">
        <v>710.19083948081504</v>
      </c>
      <c r="M768" s="13">
        <v>2</v>
      </c>
      <c r="N768" s="13">
        <v>4</v>
      </c>
      <c r="O768" s="13">
        <f t="shared" si="45"/>
        <v>710.19083948081504</v>
      </c>
      <c r="P768" s="13">
        <f t="shared" si="46"/>
        <v>81.257533121374721</v>
      </c>
      <c r="Q768" s="87">
        <f t="shared" si="47"/>
        <v>292.52711923694898</v>
      </c>
    </row>
    <row r="769" spans="1:17">
      <c r="A769" s="10" t="s">
        <v>6</v>
      </c>
      <c r="B769" s="11" t="s">
        <v>207</v>
      </c>
      <c r="C769" s="11" t="s">
        <v>12</v>
      </c>
      <c r="D769" s="11" t="s">
        <v>146</v>
      </c>
      <c r="E769" s="11" t="s">
        <v>10</v>
      </c>
      <c r="F769" s="11">
        <v>20</v>
      </c>
      <c r="G769" s="11">
        <v>1</v>
      </c>
      <c r="H769" s="12">
        <v>2.7</v>
      </c>
      <c r="I769" s="11" t="str">
        <f t="shared" si="44"/>
        <v>medium</v>
      </c>
      <c r="J769" s="11" t="s">
        <v>11</v>
      </c>
      <c r="K769" s="13">
        <v>126.07</v>
      </c>
      <c r="L769" s="13">
        <v>14.4342197859596</v>
      </c>
      <c r="M769" s="13">
        <v>2</v>
      </c>
      <c r="N769" s="13">
        <v>4</v>
      </c>
      <c r="O769" s="13">
        <f t="shared" si="45"/>
        <v>14.4342197859596</v>
      </c>
      <c r="P769" s="13">
        <f t="shared" si="46"/>
        <v>0.11449369228174507</v>
      </c>
      <c r="Q769" s="87">
        <f t="shared" si="47"/>
        <v>0.41217729221428223</v>
      </c>
    </row>
    <row r="770" spans="1:17">
      <c r="A770" s="10" t="s">
        <v>6</v>
      </c>
      <c r="B770" s="11" t="s">
        <v>208</v>
      </c>
      <c r="C770" s="11" t="s">
        <v>8</v>
      </c>
      <c r="D770" s="11" t="s">
        <v>146</v>
      </c>
      <c r="E770" s="11" t="s">
        <v>10</v>
      </c>
      <c r="F770" s="11">
        <v>20</v>
      </c>
      <c r="G770" s="11">
        <v>1</v>
      </c>
      <c r="H770" s="12">
        <v>2.7</v>
      </c>
      <c r="I770" s="11" t="str">
        <f t="shared" ref="I770:I833" si="48">IF(H770=2.3,"low",IF(H770=2.7,"medium",IF(H770=3.2,"high",IF(H770=1.4,"low",IF(H770=2,"medium",IF(H770=3.3,"high"))))))</f>
        <v>medium</v>
      </c>
      <c r="J770" s="11" t="s">
        <v>11</v>
      </c>
      <c r="K770" s="13">
        <v>125.82</v>
      </c>
      <c r="L770" s="13">
        <v>5.7973800699725002</v>
      </c>
      <c r="M770" s="13">
        <v>2</v>
      </c>
      <c r="N770" s="13">
        <v>4</v>
      </c>
      <c r="O770" s="13">
        <f t="shared" ref="O770:O833" si="49">(IF(L770&lt;N770,0,L770))</f>
        <v>5.7973800699725002</v>
      </c>
      <c r="P770" s="13">
        <f t="shared" ref="P770:P833" si="50">IF(O770=0,NA(),(O770/K770))</f>
        <v>4.6076776903294391E-2</v>
      </c>
      <c r="Q770" s="87">
        <f t="shared" ref="Q770:Q833" si="51">IF(O770=0,NA(),((P770/1000)*3600))</f>
        <v>0.16587639685185981</v>
      </c>
    </row>
    <row r="771" spans="1:17">
      <c r="A771" s="10" t="s">
        <v>6</v>
      </c>
      <c r="B771" s="11" t="s">
        <v>208</v>
      </c>
      <c r="C771" s="11" t="s">
        <v>12</v>
      </c>
      <c r="D771" s="11" t="s">
        <v>146</v>
      </c>
      <c r="E771" s="11" t="s">
        <v>10</v>
      </c>
      <c r="F771" s="11">
        <v>20</v>
      </c>
      <c r="G771" s="11">
        <v>1</v>
      </c>
      <c r="H771" s="12">
        <v>2.7</v>
      </c>
      <c r="I771" s="11" t="str">
        <f t="shared" si="48"/>
        <v>medium</v>
      </c>
      <c r="J771" s="11" t="s">
        <v>11</v>
      </c>
      <c r="K771" s="13">
        <v>125.82</v>
      </c>
      <c r="L771" s="13">
        <v>4.2083208320308199</v>
      </c>
      <c r="M771" s="13">
        <v>2</v>
      </c>
      <c r="N771" s="13">
        <v>4</v>
      </c>
      <c r="O771" s="13">
        <f t="shared" si="49"/>
        <v>4.2083208320308199</v>
      </c>
      <c r="P771" s="13">
        <f t="shared" si="50"/>
        <v>3.3447153330399139E-2</v>
      </c>
      <c r="Q771" s="87">
        <f t="shared" si="51"/>
        <v>0.1204097519894369</v>
      </c>
    </row>
    <row r="772" spans="1:17">
      <c r="A772" s="10" t="s">
        <v>6</v>
      </c>
      <c r="B772" s="11" t="s">
        <v>209</v>
      </c>
      <c r="C772" s="11" t="s">
        <v>12</v>
      </c>
      <c r="D772" s="11" t="s">
        <v>146</v>
      </c>
      <c r="E772" s="11" t="s">
        <v>10</v>
      </c>
      <c r="F772" s="11">
        <v>20</v>
      </c>
      <c r="G772" s="11">
        <v>1</v>
      </c>
      <c r="H772" s="12">
        <v>2.7</v>
      </c>
      <c r="I772" s="11" t="str">
        <f t="shared" si="48"/>
        <v>medium</v>
      </c>
      <c r="J772" s="11" t="s">
        <v>11</v>
      </c>
      <c r="K772" s="13">
        <v>126.54</v>
      </c>
      <c r="L772" s="13">
        <v>6.2137769938493603</v>
      </c>
      <c r="M772" s="13">
        <v>2</v>
      </c>
      <c r="N772" s="13">
        <v>4</v>
      </c>
      <c r="O772" s="13">
        <f t="shared" si="49"/>
        <v>6.2137769938493603</v>
      </c>
      <c r="P772" s="13">
        <f t="shared" si="50"/>
        <v>4.9105239401370002E-2</v>
      </c>
      <c r="Q772" s="87">
        <f t="shared" si="51"/>
        <v>0.17677886184493202</v>
      </c>
    </row>
    <row r="773" spans="1:17">
      <c r="A773" s="10" t="s">
        <v>6</v>
      </c>
      <c r="B773" s="11" t="s">
        <v>210</v>
      </c>
      <c r="C773" s="11" t="s">
        <v>8</v>
      </c>
      <c r="D773" s="11" t="s">
        <v>146</v>
      </c>
      <c r="E773" s="11" t="s">
        <v>10</v>
      </c>
      <c r="F773" s="11">
        <v>20</v>
      </c>
      <c r="G773" s="11">
        <v>1</v>
      </c>
      <c r="H773" s="12">
        <v>2.7</v>
      </c>
      <c r="I773" s="11" t="str">
        <f t="shared" si="48"/>
        <v>medium</v>
      </c>
      <c r="J773" s="11" t="s">
        <v>11</v>
      </c>
      <c r="K773" s="13">
        <v>145.11000000000001</v>
      </c>
      <c r="L773" s="13">
        <v>4.0308704847149102</v>
      </c>
      <c r="M773" s="13">
        <v>2</v>
      </c>
      <c r="N773" s="13">
        <v>4</v>
      </c>
      <c r="O773" s="13">
        <f t="shared" si="49"/>
        <v>4.0308704847149102</v>
      </c>
      <c r="P773" s="13">
        <f t="shared" si="50"/>
        <v>2.7778033799978705E-2</v>
      </c>
      <c r="Q773" s="87">
        <f t="shared" si="51"/>
        <v>0.10000092167992335</v>
      </c>
    </row>
    <row r="774" spans="1:17">
      <c r="A774" s="10" t="s">
        <v>6</v>
      </c>
      <c r="B774" s="11" t="s">
        <v>210</v>
      </c>
      <c r="C774" s="11" t="s">
        <v>12</v>
      </c>
      <c r="D774" s="11" t="s">
        <v>146</v>
      </c>
      <c r="E774" s="11" t="s">
        <v>10</v>
      </c>
      <c r="F774" s="11">
        <v>20</v>
      </c>
      <c r="G774" s="11">
        <v>1</v>
      </c>
      <c r="H774" s="12">
        <v>2.7</v>
      </c>
      <c r="I774" s="11" t="str">
        <f t="shared" si="48"/>
        <v>medium</v>
      </c>
      <c r="J774" s="11" t="s">
        <v>11</v>
      </c>
      <c r="K774" s="13">
        <v>145.11000000000001</v>
      </c>
      <c r="L774" s="13">
        <v>7.1307127664239296</v>
      </c>
      <c r="M774" s="13">
        <v>2</v>
      </c>
      <c r="N774" s="13">
        <v>4</v>
      </c>
      <c r="O774" s="13">
        <f t="shared" si="49"/>
        <v>7.1307127664239296</v>
      </c>
      <c r="P774" s="13">
        <f t="shared" si="50"/>
        <v>4.9140050764412711E-2</v>
      </c>
      <c r="Q774" s="87">
        <f t="shared" si="51"/>
        <v>0.17690418275188577</v>
      </c>
    </row>
    <row r="775" spans="1:17">
      <c r="A775" s="10" t="s">
        <v>6</v>
      </c>
      <c r="B775" s="11" t="s">
        <v>211</v>
      </c>
      <c r="C775" s="11" t="s">
        <v>8</v>
      </c>
      <c r="D775" s="11" t="s">
        <v>146</v>
      </c>
      <c r="E775" s="11" t="s">
        <v>10</v>
      </c>
      <c r="F775" s="11">
        <v>20</v>
      </c>
      <c r="G775" s="11">
        <v>2</v>
      </c>
      <c r="H775" s="12">
        <v>2.7</v>
      </c>
      <c r="I775" s="11" t="str">
        <f t="shared" si="48"/>
        <v>medium</v>
      </c>
      <c r="J775" s="11" t="s">
        <v>11</v>
      </c>
      <c r="K775" s="13">
        <v>126.15</v>
      </c>
      <c r="L775" s="13">
        <v>11.812351207498001</v>
      </c>
      <c r="M775" s="13">
        <v>2</v>
      </c>
      <c r="N775" s="13">
        <v>4</v>
      </c>
      <c r="O775" s="13">
        <f t="shared" si="49"/>
        <v>11.812351207498001</v>
      </c>
      <c r="P775" s="13">
        <f t="shared" si="50"/>
        <v>9.3637346076084024E-2</v>
      </c>
      <c r="Q775" s="87">
        <f t="shared" si="51"/>
        <v>0.33709444587390247</v>
      </c>
    </row>
    <row r="776" spans="1:17">
      <c r="A776" s="10" t="s">
        <v>6</v>
      </c>
      <c r="B776" s="11" t="s">
        <v>212</v>
      </c>
      <c r="C776" s="11" t="s">
        <v>8</v>
      </c>
      <c r="D776" s="11" t="s">
        <v>146</v>
      </c>
      <c r="E776" s="11" t="s">
        <v>10</v>
      </c>
      <c r="F776" s="11">
        <v>20</v>
      </c>
      <c r="G776" s="11">
        <v>2</v>
      </c>
      <c r="H776" s="12">
        <v>2.7</v>
      </c>
      <c r="I776" s="11" t="str">
        <f t="shared" si="48"/>
        <v>medium</v>
      </c>
      <c r="J776" s="11" t="s">
        <v>11</v>
      </c>
      <c r="K776" s="13">
        <v>144.97</v>
      </c>
      <c r="L776" s="13">
        <v>4.2220786217706099</v>
      </c>
      <c r="M776" s="13">
        <v>2</v>
      </c>
      <c r="N776" s="13">
        <v>4</v>
      </c>
      <c r="O776" s="13">
        <f t="shared" si="49"/>
        <v>4.2220786217706099</v>
      </c>
      <c r="P776" s="13">
        <f t="shared" si="50"/>
        <v>2.9123809214117471E-2</v>
      </c>
      <c r="Q776" s="87">
        <f t="shared" si="51"/>
        <v>0.10484571317082289</v>
      </c>
    </row>
    <row r="777" spans="1:17">
      <c r="A777" s="10" t="s">
        <v>6</v>
      </c>
      <c r="B777" s="11" t="s">
        <v>213</v>
      </c>
      <c r="C777" s="11" t="s">
        <v>8</v>
      </c>
      <c r="D777" s="11" t="s">
        <v>146</v>
      </c>
      <c r="E777" s="11" t="s">
        <v>10</v>
      </c>
      <c r="F777" s="11">
        <v>20</v>
      </c>
      <c r="G777" s="11">
        <v>2</v>
      </c>
      <c r="H777" s="12">
        <v>2.7</v>
      </c>
      <c r="I777" s="11" t="str">
        <f t="shared" si="48"/>
        <v>medium</v>
      </c>
      <c r="J777" s="11" t="s">
        <v>11</v>
      </c>
      <c r="K777" s="13">
        <v>11.17</v>
      </c>
      <c r="L777" s="13">
        <v>4.1412968036707403</v>
      </c>
      <c r="M777" s="13">
        <v>2</v>
      </c>
      <c r="N777" s="13">
        <v>4</v>
      </c>
      <c r="O777" s="13">
        <f t="shared" si="49"/>
        <v>4.1412968036707403</v>
      </c>
      <c r="P777" s="13">
        <f t="shared" si="50"/>
        <v>0.37075172817106</v>
      </c>
      <c r="Q777" s="87">
        <f t="shared" si="51"/>
        <v>1.3347062214158161</v>
      </c>
    </row>
    <row r="778" spans="1:17">
      <c r="A778" s="10" t="s">
        <v>6</v>
      </c>
      <c r="B778" s="11" t="s">
        <v>213</v>
      </c>
      <c r="C778" s="11" t="s">
        <v>12</v>
      </c>
      <c r="D778" s="11" t="s">
        <v>146</v>
      </c>
      <c r="E778" s="11" t="s">
        <v>10</v>
      </c>
      <c r="F778" s="11">
        <v>20</v>
      </c>
      <c r="G778" s="11">
        <v>2</v>
      </c>
      <c r="H778" s="12">
        <v>2.7</v>
      </c>
      <c r="I778" s="11" t="str">
        <f t="shared" si="48"/>
        <v>medium</v>
      </c>
      <c r="J778" s="11" t="s">
        <v>11</v>
      </c>
      <c r="K778" s="13">
        <v>125.69</v>
      </c>
      <c r="L778" s="13">
        <v>334.86813283410999</v>
      </c>
      <c r="M778" s="13">
        <v>2</v>
      </c>
      <c r="N778" s="13">
        <v>4</v>
      </c>
      <c r="O778" s="13">
        <f t="shared" si="49"/>
        <v>334.86813283410999</v>
      </c>
      <c r="P778" s="13">
        <f t="shared" si="50"/>
        <v>2.6642384663386904</v>
      </c>
      <c r="Q778" s="87">
        <f t="shared" si="51"/>
        <v>9.5912584788192863</v>
      </c>
    </row>
    <row r="779" spans="1:17">
      <c r="A779" s="10" t="s">
        <v>6</v>
      </c>
      <c r="B779" s="11" t="s">
        <v>214</v>
      </c>
      <c r="C779" s="11" t="s">
        <v>12</v>
      </c>
      <c r="D779" s="11" t="s">
        <v>146</v>
      </c>
      <c r="E779" s="11" t="s">
        <v>10</v>
      </c>
      <c r="F779" s="11">
        <v>20</v>
      </c>
      <c r="G779" s="11">
        <v>2</v>
      </c>
      <c r="H779" s="12">
        <v>2.7</v>
      </c>
      <c r="I779" s="11" t="str">
        <f t="shared" si="48"/>
        <v>medium</v>
      </c>
      <c r="J779" s="11" t="s">
        <v>11</v>
      </c>
      <c r="K779" s="13">
        <v>126.7</v>
      </c>
      <c r="L779" s="13">
        <v>4.9839845209951896</v>
      </c>
      <c r="M779" s="13">
        <v>2</v>
      </c>
      <c r="N779" s="13">
        <v>4</v>
      </c>
      <c r="O779" s="13">
        <f t="shared" si="49"/>
        <v>4.9839845209951896</v>
      </c>
      <c r="P779" s="13">
        <f t="shared" si="50"/>
        <v>3.9336894404066215E-2</v>
      </c>
      <c r="Q779" s="87">
        <f t="shared" si="51"/>
        <v>0.14161281985463836</v>
      </c>
    </row>
    <row r="780" spans="1:17">
      <c r="A780" s="10" t="s">
        <v>6</v>
      </c>
      <c r="B780" s="11" t="s">
        <v>215</v>
      </c>
      <c r="C780" s="11" t="s">
        <v>8</v>
      </c>
      <c r="D780" s="11" t="s">
        <v>146</v>
      </c>
      <c r="E780" s="11" t="s">
        <v>10</v>
      </c>
      <c r="F780" s="11">
        <v>20</v>
      </c>
      <c r="G780" s="11">
        <v>3</v>
      </c>
      <c r="H780" s="12">
        <v>2.7</v>
      </c>
      <c r="I780" s="11" t="str">
        <f t="shared" si="48"/>
        <v>medium</v>
      </c>
      <c r="J780" s="11" t="s">
        <v>11</v>
      </c>
      <c r="K780" s="13">
        <v>21.97</v>
      </c>
      <c r="L780" s="13">
        <v>704.74328526974398</v>
      </c>
      <c r="M780" s="13">
        <v>2</v>
      </c>
      <c r="N780" s="13">
        <v>4</v>
      </c>
      <c r="O780" s="13">
        <f t="shared" si="49"/>
        <v>704.74328526974398</v>
      </c>
      <c r="P780" s="13">
        <f t="shared" si="50"/>
        <v>32.077527777412108</v>
      </c>
      <c r="Q780" s="87">
        <f t="shared" si="51"/>
        <v>115.47909999868359</v>
      </c>
    </row>
    <row r="781" spans="1:17">
      <c r="A781" s="10" t="s">
        <v>6</v>
      </c>
      <c r="B781" s="11" t="s">
        <v>215</v>
      </c>
      <c r="C781" s="11" t="s">
        <v>12</v>
      </c>
      <c r="D781" s="11" t="s">
        <v>146</v>
      </c>
      <c r="E781" s="11" t="s">
        <v>10</v>
      </c>
      <c r="F781" s="11">
        <v>20</v>
      </c>
      <c r="G781" s="11">
        <v>3</v>
      </c>
      <c r="H781" s="12">
        <v>2.7</v>
      </c>
      <c r="I781" s="11" t="str">
        <f t="shared" si="48"/>
        <v>medium</v>
      </c>
      <c r="J781" s="11" t="s">
        <v>11</v>
      </c>
      <c r="K781" s="13">
        <v>19.63</v>
      </c>
      <c r="L781" s="13">
        <v>648.99608149211099</v>
      </c>
      <c r="M781" s="13">
        <v>2</v>
      </c>
      <c r="N781" s="13">
        <v>4</v>
      </c>
      <c r="O781" s="13">
        <f t="shared" si="49"/>
        <v>648.99608149211099</v>
      </c>
      <c r="P781" s="13">
        <f t="shared" si="50"/>
        <v>33.061440728074935</v>
      </c>
      <c r="Q781" s="87">
        <f t="shared" si="51"/>
        <v>119.02118662106977</v>
      </c>
    </row>
    <row r="782" spans="1:17">
      <c r="A782" s="10" t="s">
        <v>6</v>
      </c>
      <c r="B782" s="11" t="s">
        <v>216</v>
      </c>
      <c r="C782" s="11" t="s">
        <v>12</v>
      </c>
      <c r="D782" s="11" t="s">
        <v>146</v>
      </c>
      <c r="E782" s="11" t="s">
        <v>10</v>
      </c>
      <c r="F782" s="11">
        <v>20</v>
      </c>
      <c r="G782" s="11">
        <v>3</v>
      </c>
      <c r="H782" s="12">
        <v>2.7</v>
      </c>
      <c r="I782" s="11" t="str">
        <f t="shared" si="48"/>
        <v>medium</v>
      </c>
      <c r="J782" s="11" t="s">
        <v>11</v>
      </c>
      <c r="K782" s="13">
        <v>8.7899999999999991</v>
      </c>
      <c r="L782" s="13">
        <v>740.56298149357201</v>
      </c>
      <c r="M782" s="13">
        <v>2</v>
      </c>
      <c r="N782" s="13">
        <v>4</v>
      </c>
      <c r="O782" s="13">
        <f t="shared" si="49"/>
        <v>740.56298149357201</v>
      </c>
      <c r="P782" s="13">
        <f t="shared" si="50"/>
        <v>84.250623605639603</v>
      </c>
      <c r="Q782" s="87">
        <f t="shared" si="51"/>
        <v>303.30224498030259</v>
      </c>
    </row>
    <row r="783" spans="1:17">
      <c r="A783" s="10" t="s">
        <v>6</v>
      </c>
      <c r="B783" s="11" t="s">
        <v>217</v>
      </c>
      <c r="C783" s="11" t="s">
        <v>8</v>
      </c>
      <c r="D783" s="11" t="s">
        <v>146</v>
      </c>
      <c r="E783" s="11" t="s">
        <v>10</v>
      </c>
      <c r="F783" s="11">
        <v>20</v>
      </c>
      <c r="G783" s="11">
        <v>3</v>
      </c>
      <c r="H783" s="12">
        <v>2.7</v>
      </c>
      <c r="I783" s="11" t="str">
        <f t="shared" si="48"/>
        <v>medium</v>
      </c>
      <c r="J783" s="11" t="s">
        <v>11</v>
      </c>
      <c r="K783" s="13">
        <v>11.21</v>
      </c>
      <c r="L783" s="13">
        <v>846.69089768794504</v>
      </c>
      <c r="M783" s="13">
        <v>2</v>
      </c>
      <c r="N783" s="13">
        <v>4</v>
      </c>
      <c r="O783" s="13">
        <f t="shared" si="49"/>
        <v>846.69089768794504</v>
      </c>
      <c r="P783" s="13">
        <f t="shared" si="50"/>
        <v>75.529964111324261</v>
      </c>
      <c r="Q783" s="87">
        <f t="shared" si="51"/>
        <v>271.90787080076734</v>
      </c>
    </row>
    <row r="784" spans="1:17">
      <c r="A784" s="10" t="s">
        <v>6</v>
      </c>
      <c r="B784" s="11" t="s">
        <v>217</v>
      </c>
      <c r="C784" s="11" t="s">
        <v>12</v>
      </c>
      <c r="D784" s="11" t="s">
        <v>146</v>
      </c>
      <c r="E784" s="11" t="s">
        <v>10</v>
      </c>
      <c r="F784" s="11">
        <v>20</v>
      </c>
      <c r="G784" s="11">
        <v>3</v>
      </c>
      <c r="H784" s="12">
        <v>2.7</v>
      </c>
      <c r="I784" s="11" t="str">
        <f t="shared" si="48"/>
        <v>medium</v>
      </c>
      <c r="J784" s="11" t="s">
        <v>11</v>
      </c>
      <c r="K784" s="13">
        <v>17.8</v>
      </c>
      <c r="L784" s="13">
        <v>766.981820251729</v>
      </c>
      <c r="M784" s="13">
        <v>2</v>
      </c>
      <c r="N784" s="13">
        <v>4</v>
      </c>
      <c r="O784" s="13">
        <f t="shared" si="49"/>
        <v>766.981820251729</v>
      </c>
      <c r="P784" s="13">
        <f t="shared" si="50"/>
        <v>43.088866306276906</v>
      </c>
      <c r="Q784" s="87">
        <f t="shared" si="51"/>
        <v>155.11991870259686</v>
      </c>
    </row>
    <row r="785" spans="1:17">
      <c r="A785" s="10" t="s">
        <v>6</v>
      </c>
      <c r="B785" s="11" t="s">
        <v>218</v>
      </c>
      <c r="C785" s="11" t="s">
        <v>8</v>
      </c>
      <c r="D785" s="11" t="s">
        <v>146</v>
      </c>
      <c r="E785" s="11" t="s">
        <v>10</v>
      </c>
      <c r="F785" s="11">
        <v>20</v>
      </c>
      <c r="G785" s="11">
        <v>3</v>
      </c>
      <c r="H785" s="12">
        <v>2.7</v>
      </c>
      <c r="I785" s="11" t="str">
        <f t="shared" si="48"/>
        <v>medium</v>
      </c>
      <c r="J785" s="11" t="s">
        <v>11</v>
      </c>
      <c r="K785" s="13">
        <v>31.93</v>
      </c>
      <c r="L785" s="13">
        <v>797.96425358511704</v>
      </c>
      <c r="M785" s="13">
        <v>2</v>
      </c>
      <c r="N785" s="13">
        <v>4</v>
      </c>
      <c r="O785" s="13">
        <f t="shared" si="49"/>
        <v>797.96425358511704</v>
      </c>
      <c r="P785" s="13">
        <f t="shared" si="50"/>
        <v>24.991050848265488</v>
      </c>
      <c r="Q785" s="87">
        <f t="shared" si="51"/>
        <v>89.967783053755753</v>
      </c>
    </row>
    <row r="786" spans="1:17">
      <c r="A786" s="10" t="s">
        <v>6</v>
      </c>
      <c r="B786" s="11" t="s">
        <v>218</v>
      </c>
      <c r="C786" s="11" t="s">
        <v>12</v>
      </c>
      <c r="D786" s="11" t="s">
        <v>146</v>
      </c>
      <c r="E786" s="11" t="s">
        <v>10</v>
      </c>
      <c r="F786" s="11">
        <v>20</v>
      </c>
      <c r="G786" s="11">
        <v>3</v>
      </c>
      <c r="H786" s="12">
        <v>2.7</v>
      </c>
      <c r="I786" s="11" t="str">
        <f t="shared" si="48"/>
        <v>medium</v>
      </c>
      <c r="J786" s="11" t="s">
        <v>11</v>
      </c>
      <c r="K786" s="13">
        <v>12.36</v>
      </c>
      <c r="L786" s="13">
        <v>755.26597390797599</v>
      </c>
      <c r="M786" s="13">
        <v>2</v>
      </c>
      <c r="N786" s="13">
        <v>4</v>
      </c>
      <c r="O786" s="13">
        <f t="shared" si="49"/>
        <v>755.26597390797599</v>
      </c>
      <c r="P786" s="13">
        <f t="shared" si="50"/>
        <v>61.105661319415539</v>
      </c>
      <c r="Q786" s="87">
        <f t="shared" si="51"/>
        <v>219.98038074989594</v>
      </c>
    </row>
    <row r="787" spans="1:17">
      <c r="A787" s="10" t="s">
        <v>6</v>
      </c>
      <c r="B787" s="11" t="s">
        <v>219</v>
      </c>
      <c r="C787" s="11" t="s">
        <v>8</v>
      </c>
      <c r="D787" s="11" t="s">
        <v>146</v>
      </c>
      <c r="E787" s="11" t="s">
        <v>10</v>
      </c>
      <c r="F787" s="11">
        <v>20</v>
      </c>
      <c r="G787" s="11">
        <v>1</v>
      </c>
      <c r="H787" s="12">
        <v>3.2</v>
      </c>
      <c r="I787" s="11" t="str">
        <f t="shared" si="48"/>
        <v>high</v>
      </c>
      <c r="J787" s="11" t="s">
        <v>11</v>
      </c>
      <c r="K787" s="13">
        <v>137.97999999999999</v>
      </c>
      <c r="L787" s="13">
        <v>6.3596855386433502</v>
      </c>
      <c r="M787" s="13">
        <v>2</v>
      </c>
      <c r="N787" s="13">
        <v>4</v>
      </c>
      <c r="O787" s="13">
        <f t="shared" si="49"/>
        <v>6.3596855386433502</v>
      </c>
      <c r="P787" s="13">
        <f t="shared" si="50"/>
        <v>4.6091357723172563E-2</v>
      </c>
      <c r="Q787" s="87">
        <f t="shared" si="51"/>
        <v>0.16592888780342124</v>
      </c>
    </row>
    <row r="788" spans="1:17">
      <c r="A788" s="10" t="s">
        <v>6</v>
      </c>
      <c r="B788" s="11" t="s">
        <v>219</v>
      </c>
      <c r="C788" s="11" t="s">
        <v>12</v>
      </c>
      <c r="D788" s="11" t="s">
        <v>146</v>
      </c>
      <c r="E788" s="11" t="s">
        <v>10</v>
      </c>
      <c r="F788" s="11">
        <v>20</v>
      </c>
      <c r="G788" s="11">
        <v>1</v>
      </c>
      <c r="H788" s="12">
        <v>3.2</v>
      </c>
      <c r="I788" s="11" t="str">
        <f t="shared" si="48"/>
        <v>high</v>
      </c>
      <c r="J788" s="11" t="s">
        <v>11</v>
      </c>
      <c r="K788" s="13">
        <v>137.97999999999999</v>
      </c>
      <c r="L788" s="13">
        <v>15.507709556049299</v>
      </c>
      <c r="M788" s="13">
        <v>2</v>
      </c>
      <c r="N788" s="13">
        <v>4</v>
      </c>
      <c r="O788" s="13">
        <f t="shared" si="49"/>
        <v>15.507709556049299</v>
      </c>
      <c r="P788" s="13">
        <f t="shared" si="50"/>
        <v>0.11239099547796275</v>
      </c>
      <c r="Q788" s="87">
        <f t="shared" si="51"/>
        <v>0.40460758372066585</v>
      </c>
    </row>
    <row r="789" spans="1:17">
      <c r="A789" s="10" t="s">
        <v>6</v>
      </c>
      <c r="B789" s="11" t="s">
        <v>220</v>
      </c>
      <c r="C789" s="11" t="s">
        <v>8</v>
      </c>
      <c r="D789" s="11" t="s">
        <v>146</v>
      </c>
      <c r="E789" s="11" t="s">
        <v>10</v>
      </c>
      <c r="F789" s="11">
        <v>20</v>
      </c>
      <c r="G789" s="11">
        <v>1</v>
      </c>
      <c r="H789" s="12">
        <v>3.2</v>
      </c>
      <c r="I789" s="11" t="str">
        <f t="shared" si="48"/>
        <v>high</v>
      </c>
      <c r="J789" s="11" t="s">
        <v>11</v>
      </c>
      <c r="K789" s="13">
        <v>125.85</v>
      </c>
      <c r="L789" s="13">
        <v>4.5390262968611799</v>
      </c>
      <c r="M789" s="13">
        <v>2</v>
      </c>
      <c r="N789" s="13">
        <v>4</v>
      </c>
      <c r="O789" s="13">
        <f t="shared" si="49"/>
        <v>4.5390262968611799</v>
      </c>
      <c r="P789" s="13">
        <f t="shared" si="50"/>
        <v>3.6066955080343105E-2</v>
      </c>
      <c r="Q789" s="87">
        <f t="shared" si="51"/>
        <v>0.12984103828923518</v>
      </c>
    </row>
    <row r="790" spans="1:17">
      <c r="A790" s="10" t="s">
        <v>6</v>
      </c>
      <c r="B790" s="11" t="s">
        <v>220</v>
      </c>
      <c r="C790" s="11" t="s">
        <v>12</v>
      </c>
      <c r="D790" s="11" t="s">
        <v>146</v>
      </c>
      <c r="E790" s="11" t="s">
        <v>10</v>
      </c>
      <c r="F790" s="11">
        <v>20</v>
      </c>
      <c r="G790" s="11">
        <v>1</v>
      </c>
      <c r="H790" s="12">
        <v>3.2</v>
      </c>
      <c r="I790" s="11" t="str">
        <f t="shared" si="48"/>
        <v>high</v>
      </c>
      <c r="J790" s="11" t="s">
        <v>11</v>
      </c>
      <c r="K790" s="13">
        <v>125.85</v>
      </c>
      <c r="L790" s="13">
        <v>8.7820608496104207</v>
      </c>
      <c r="M790" s="13">
        <v>2</v>
      </c>
      <c r="N790" s="13">
        <v>4</v>
      </c>
      <c r="O790" s="13">
        <f t="shared" si="49"/>
        <v>8.7820608496104207</v>
      </c>
      <c r="P790" s="13">
        <f t="shared" si="50"/>
        <v>6.9781969404929839E-2</v>
      </c>
      <c r="Q790" s="87">
        <f t="shared" si="51"/>
        <v>0.25121508985774743</v>
      </c>
    </row>
    <row r="791" spans="1:17">
      <c r="A791" s="10" t="s">
        <v>6</v>
      </c>
      <c r="B791" s="11" t="s">
        <v>221</v>
      </c>
      <c r="C791" s="11" t="s">
        <v>8</v>
      </c>
      <c r="D791" s="11" t="s">
        <v>146</v>
      </c>
      <c r="E791" s="11" t="s">
        <v>10</v>
      </c>
      <c r="F791" s="11">
        <v>20</v>
      </c>
      <c r="G791" s="11">
        <v>1</v>
      </c>
      <c r="H791" s="12">
        <v>3.2</v>
      </c>
      <c r="I791" s="11" t="str">
        <f t="shared" si="48"/>
        <v>high</v>
      </c>
      <c r="J791" s="11" t="s">
        <v>11</v>
      </c>
      <c r="K791" s="13">
        <v>126.07</v>
      </c>
      <c r="L791" s="13">
        <v>10.221354332404101</v>
      </c>
      <c r="M791" s="13">
        <v>2</v>
      </c>
      <c r="N791" s="13">
        <v>4</v>
      </c>
      <c r="O791" s="13">
        <f t="shared" si="49"/>
        <v>10.221354332404101</v>
      </c>
      <c r="P791" s="13">
        <f t="shared" si="50"/>
        <v>8.1076817104815582E-2</v>
      </c>
      <c r="Q791" s="87">
        <f t="shared" si="51"/>
        <v>0.29187654157733611</v>
      </c>
    </row>
    <row r="792" spans="1:17">
      <c r="A792" s="10" t="s">
        <v>6</v>
      </c>
      <c r="B792" s="11" t="s">
        <v>222</v>
      </c>
      <c r="C792" s="11" t="s">
        <v>8</v>
      </c>
      <c r="D792" s="11" t="s">
        <v>146</v>
      </c>
      <c r="E792" s="11" t="s">
        <v>10</v>
      </c>
      <c r="F792" s="11">
        <v>20</v>
      </c>
      <c r="G792" s="11">
        <v>1</v>
      </c>
      <c r="H792" s="12">
        <v>3.2</v>
      </c>
      <c r="I792" s="11" t="str">
        <f t="shared" si="48"/>
        <v>high</v>
      </c>
      <c r="J792" s="11" t="s">
        <v>11</v>
      </c>
      <c r="K792" s="13">
        <v>131.33000000000001</v>
      </c>
      <c r="L792" s="13">
        <v>20.111718813905998</v>
      </c>
      <c r="M792" s="13">
        <v>2</v>
      </c>
      <c r="N792" s="13">
        <v>4</v>
      </c>
      <c r="O792" s="13">
        <f t="shared" si="49"/>
        <v>20.111718813905998</v>
      </c>
      <c r="P792" s="13">
        <f t="shared" si="50"/>
        <v>0.15313880159830959</v>
      </c>
      <c r="Q792" s="87">
        <f t="shared" si="51"/>
        <v>0.55129968575391453</v>
      </c>
    </row>
    <row r="793" spans="1:17">
      <c r="A793" s="10" t="s">
        <v>6</v>
      </c>
      <c r="B793" s="11" t="s">
        <v>222</v>
      </c>
      <c r="C793" s="11" t="s">
        <v>12</v>
      </c>
      <c r="D793" s="11" t="s">
        <v>146</v>
      </c>
      <c r="E793" s="11" t="s">
        <v>10</v>
      </c>
      <c r="F793" s="11">
        <v>20</v>
      </c>
      <c r="G793" s="11">
        <v>1</v>
      </c>
      <c r="H793" s="12">
        <v>3.2</v>
      </c>
      <c r="I793" s="11" t="str">
        <f t="shared" si="48"/>
        <v>high</v>
      </c>
      <c r="J793" s="11" t="s">
        <v>11</v>
      </c>
      <c r="K793" s="13">
        <v>131.33000000000001</v>
      </c>
      <c r="L793" s="13">
        <v>13.761312423245499</v>
      </c>
      <c r="M793" s="13">
        <v>2</v>
      </c>
      <c r="N793" s="13">
        <v>4</v>
      </c>
      <c r="O793" s="13">
        <f t="shared" si="49"/>
        <v>13.761312423245499</v>
      </c>
      <c r="P793" s="13">
        <f t="shared" si="50"/>
        <v>0.10478422617258432</v>
      </c>
      <c r="Q793" s="87">
        <f t="shared" si="51"/>
        <v>0.37722321422130356</v>
      </c>
    </row>
    <row r="794" spans="1:17">
      <c r="A794" s="10" t="s">
        <v>6</v>
      </c>
      <c r="B794" s="11" t="s">
        <v>223</v>
      </c>
      <c r="C794" s="11" t="s">
        <v>8</v>
      </c>
      <c r="D794" s="11" t="s">
        <v>146</v>
      </c>
      <c r="E794" s="11" t="s">
        <v>10</v>
      </c>
      <c r="F794" s="11">
        <v>20</v>
      </c>
      <c r="G794" s="11">
        <v>2</v>
      </c>
      <c r="H794" s="12">
        <v>3.2</v>
      </c>
      <c r="I794" s="11" t="str">
        <f t="shared" si="48"/>
        <v>high</v>
      </c>
      <c r="J794" s="11" t="s">
        <v>11</v>
      </c>
      <c r="K794" s="13">
        <v>97.58</v>
      </c>
      <c r="L794" s="13">
        <v>779.76620344083199</v>
      </c>
      <c r="M794" s="13">
        <v>2</v>
      </c>
      <c r="N794" s="13">
        <v>4</v>
      </c>
      <c r="O794" s="13">
        <f t="shared" si="49"/>
        <v>779.76620344083199</v>
      </c>
      <c r="P794" s="13">
        <f t="shared" si="50"/>
        <v>7.9910453314288992</v>
      </c>
      <c r="Q794" s="87">
        <f t="shared" si="51"/>
        <v>28.767763193144035</v>
      </c>
    </row>
    <row r="795" spans="1:17">
      <c r="A795" s="10" t="s">
        <v>6</v>
      </c>
      <c r="B795" s="11" t="s">
        <v>223</v>
      </c>
      <c r="C795" s="11" t="s">
        <v>12</v>
      </c>
      <c r="D795" s="11" t="s">
        <v>146</v>
      </c>
      <c r="E795" s="11" t="s">
        <v>10</v>
      </c>
      <c r="F795" s="11">
        <v>20</v>
      </c>
      <c r="G795" s="11">
        <v>2</v>
      </c>
      <c r="H795" s="12">
        <v>3.2</v>
      </c>
      <c r="I795" s="11" t="str">
        <f t="shared" si="48"/>
        <v>high</v>
      </c>
      <c r="J795" s="11" t="s">
        <v>11</v>
      </c>
      <c r="K795" s="13">
        <v>31.04</v>
      </c>
      <c r="L795" s="13">
        <v>695.14111253511203</v>
      </c>
      <c r="M795" s="13">
        <v>2</v>
      </c>
      <c r="N795" s="13">
        <v>4</v>
      </c>
      <c r="O795" s="13">
        <f t="shared" si="49"/>
        <v>695.14111253511203</v>
      </c>
      <c r="P795" s="13">
        <f t="shared" si="50"/>
        <v>22.395010068785826</v>
      </c>
      <c r="Q795" s="87">
        <f t="shared" si="51"/>
        <v>80.622036247628984</v>
      </c>
    </row>
    <row r="796" spans="1:17">
      <c r="A796" s="10" t="s">
        <v>6</v>
      </c>
      <c r="B796" s="11" t="s">
        <v>224</v>
      </c>
      <c r="C796" s="11" t="s">
        <v>8</v>
      </c>
      <c r="D796" s="11" t="s">
        <v>146</v>
      </c>
      <c r="E796" s="11" t="s">
        <v>10</v>
      </c>
      <c r="F796" s="11">
        <v>20</v>
      </c>
      <c r="G796" s="11">
        <v>2</v>
      </c>
      <c r="H796" s="12">
        <v>3.2</v>
      </c>
      <c r="I796" s="11" t="str">
        <f t="shared" si="48"/>
        <v>high</v>
      </c>
      <c r="J796" s="11" t="s">
        <v>11</v>
      </c>
      <c r="K796" s="13">
        <v>120</v>
      </c>
      <c r="L796" s="13">
        <v>8.7989495966214104</v>
      </c>
      <c r="M796" s="13">
        <v>2</v>
      </c>
      <c r="N796" s="13">
        <v>4</v>
      </c>
      <c r="O796" s="13">
        <f t="shared" si="49"/>
        <v>8.7989495966214104</v>
      </c>
      <c r="P796" s="13">
        <f t="shared" si="50"/>
        <v>7.3324579971845091E-2</v>
      </c>
      <c r="Q796" s="87">
        <f t="shared" si="51"/>
        <v>0.2639684878986423</v>
      </c>
    </row>
    <row r="797" spans="1:17">
      <c r="A797" s="10" t="s">
        <v>6</v>
      </c>
      <c r="B797" s="11" t="s">
        <v>224</v>
      </c>
      <c r="C797" s="11" t="s">
        <v>12</v>
      </c>
      <c r="D797" s="11" t="s">
        <v>146</v>
      </c>
      <c r="E797" s="11" t="s">
        <v>10</v>
      </c>
      <c r="F797" s="11">
        <v>20</v>
      </c>
      <c r="G797" s="11">
        <v>2</v>
      </c>
      <c r="H797" s="12">
        <v>3.2</v>
      </c>
      <c r="I797" s="11" t="str">
        <f t="shared" si="48"/>
        <v>high</v>
      </c>
      <c r="J797" s="11" t="s">
        <v>11</v>
      </c>
      <c r="K797" s="13">
        <v>126.32</v>
      </c>
      <c r="L797" s="13">
        <v>605.75206482830902</v>
      </c>
      <c r="M797" s="13">
        <v>2</v>
      </c>
      <c r="N797" s="13">
        <v>4</v>
      </c>
      <c r="O797" s="13">
        <f t="shared" si="49"/>
        <v>605.75206482830902</v>
      </c>
      <c r="P797" s="13">
        <f t="shared" si="50"/>
        <v>4.7953773339796477</v>
      </c>
      <c r="Q797" s="87">
        <f t="shared" si="51"/>
        <v>17.26335840232673</v>
      </c>
    </row>
    <row r="798" spans="1:17">
      <c r="A798" s="10" t="s">
        <v>6</v>
      </c>
      <c r="B798" s="11" t="s">
        <v>225</v>
      </c>
      <c r="C798" s="11" t="s">
        <v>8</v>
      </c>
      <c r="D798" s="11" t="s">
        <v>146</v>
      </c>
      <c r="E798" s="11" t="s">
        <v>10</v>
      </c>
      <c r="F798" s="11">
        <v>20</v>
      </c>
      <c r="G798" s="11">
        <v>2</v>
      </c>
      <c r="H798" s="12">
        <v>3.2</v>
      </c>
      <c r="I798" s="11" t="str">
        <f t="shared" si="48"/>
        <v>high</v>
      </c>
      <c r="J798" s="11" t="s">
        <v>11</v>
      </c>
      <c r="K798" s="13">
        <v>24.85</v>
      </c>
      <c r="L798" s="13">
        <v>676.95473857673198</v>
      </c>
      <c r="M798" s="13">
        <v>2</v>
      </c>
      <c r="N798" s="13">
        <v>4</v>
      </c>
      <c r="O798" s="13">
        <f t="shared" si="49"/>
        <v>676.95473857673198</v>
      </c>
      <c r="P798" s="13">
        <f t="shared" si="50"/>
        <v>27.241639379345351</v>
      </c>
      <c r="Q798" s="87">
        <f t="shared" si="51"/>
        <v>98.069901765643266</v>
      </c>
    </row>
    <row r="799" spans="1:17">
      <c r="A799" s="10" t="s">
        <v>6</v>
      </c>
      <c r="B799" s="11" t="s">
        <v>225</v>
      </c>
      <c r="C799" s="11" t="s">
        <v>12</v>
      </c>
      <c r="D799" s="11" t="s">
        <v>146</v>
      </c>
      <c r="E799" s="11" t="s">
        <v>10</v>
      </c>
      <c r="F799" s="11">
        <v>20</v>
      </c>
      <c r="G799" s="11">
        <v>2</v>
      </c>
      <c r="H799" s="12">
        <v>3.2</v>
      </c>
      <c r="I799" s="11" t="str">
        <f t="shared" si="48"/>
        <v>high</v>
      </c>
      <c r="J799" s="11" t="s">
        <v>11</v>
      </c>
      <c r="K799" s="13">
        <v>24.85</v>
      </c>
      <c r="L799" s="13">
        <v>589.25157290413199</v>
      </c>
      <c r="M799" s="13">
        <v>2</v>
      </c>
      <c r="N799" s="13">
        <v>4</v>
      </c>
      <c r="O799" s="13">
        <f t="shared" si="49"/>
        <v>589.25157290413199</v>
      </c>
      <c r="P799" s="13">
        <f t="shared" si="50"/>
        <v>23.712336937792031</v>
      </c>
      <c r="Q799" s="87">
        <f t="shared" si="51"/>
        <v>85.364412976051312</v>
      </c>
    </row>
    <row r="800" spans="1:17">
      <c r="A800" s="10" t="s">
        <v>6</v>
      </c>
      <c r="B800" s="11" t="s">
        <v>226</v>
      </c>
      <c r="C800" s="11" t="s">
        <v>8</v>
      </c>
      <c r="D800" s="11" t="s">
        <v>146</v>
      </c>
      <c r="E800" s="11" t="s">
        <v>10</v>
      </c>
      <c r="F800" s="11">
        <v>20</v>
      </c>
      <c r="G800" s="11">
        <v>2</v>
      </c>
      <c r="H800" s="12">
        <v>3.2</v>
      </c>
      <c r="I800" s="11" t="str">
        <f t="shared" si="48"/>
        <v>high</v>
      </c>
      <c r="J800" s="11" t="s">
        <v>11</v>
      </c>
      <c r="K800" s="13">
        <v>126.24</v>
      </c>
      <c r="L800" s="13">
        <v>281.64168551799202</v>
      </c>
      <c r="M800" s="13">
        <v>2</v>
      </c>
      <c r="N800" s="13">
        <v>4</v>
      </c>
      <c r="O800" s="13">
        <f t="shared" si="49"/>
        <v>281.64168551799202</v>
      </c>
      <c r="P800" s="13">
        <f t="shared" si="50"/>
        <v>2.2310019448510143</v>
      </c>
      <c r="Q800" s="87">
        <f t="shared" si="51"/>
        <v>8.0316070014636516</v>
      </c>
    </row>
    <row r="801" spans="1:17">
      <c r="A801" s="10" t="s">
        <v>6</v>
      </c>
      <c r="B801" s="11" t="s">
        <v>226</v>
      </c>
      <c r="C801" s="11" t="s">
        <v>12</v>
      </c>
      <c r="D801" s="11" t="s">
        <v>146</v>
      </c>
      <c r="E801" s="11" t="s">
        <v>10</v>
      </c>
      <c r="F801" s="11">
        <v>20</v>
      </c>
      <c r="G801" s="11">
        <v>2</v>
      </c>
      <c r="H801" s="12">
        <v>3.2</v>
      </c>
      <c r="I801" s="11" t="str">
        <f t="shared" si="48"/>
        <v>high</v>
      </c>
      <c r="J801" s="11" t="s">
        <v>11</v>
      </c>
      <c r="K801" s="13">
        <v>23.05</v>
      </c>
      <c r="L801" s="13">
        <v>543.13013494863105</v>
      </c>
      <c r="M801" s="13">
        <v>2</v>
      </c>
      <c r="N801" s="13">
        <v>4</v>
      </c>
      <c r="O801" s="13">
        <f t="shared" si="49"/>
        <v>543.13013494863105</v>
      </c>
      <c r="P801" s="13">
        <f t="shared" si="50"/>
        <v>23.563129498856011</v>
      </c>
      <c r="Q801" s="87">
        <f t="shared" si="51"/>
        <v>84.827266195881634</v>
      </c>
    </row>
    <row r="802" spans="1:17">
      <c r="A802" s="10" t="s">
        <v>6</v>
      </c>
      <c r="B802" s="11" t="s">
        <v>227</v>
      </c>
      <c r="C802" s="11" t="s">
        <v>8</v>
      </c>
      <c r="D802" s="11" t="s">
        <v>146</v>
      </c>
      <c r="E802" s="11" t="s">
        <v>10</v>
      </c>
      <c r="F802" s="11">
        <v>20</v>
      </c>
      <c r="G802" s="11">
        <v>3</v>
      </c>
      <c r="H802" s="12">
        <v>3.2</v>
      </c>
      <c r="I802" s="11" t="str">
        <f t="shared" si="48"/>
        <v>high</v>
      </c>
      <c r="J802" s="11" t="s">
        <v>11</v>
      </c>
      <c r="K802" s="13">
        <v>27.74</v>
      </c>
      <c r="L802" s="13">
        <v>756.34672956469694</v>
      </c>
      <c r="M802" s="13">
        <v>2</v>
      </c>
      <c r="N802" s="13">
        <v>4</v>
      </c>
      <c r="O802" s="13">
        <f t="shared" si="49"/>
        <v>756.34672956469694</v>
      </c>
      <c r="P802" s="13">
        <f t="shared" si="50"/>
        <v>27.2655634305947</v>
      </c>
      <c r="Q802" s="87">
        <f t="shared" si="51"/>
        <v>98.156028350140915</v>
      </c>
    </row>
    <row r="803" spans="1:17">
      <c r="A803" s="10" t="s">
        <v>6</v>
      </c>
      <c r="B803" s="11" t="s">
        <v>227</v>
      </c>
      <c r="C803" s="11" t="s">
        <v>12</v>
      </c>
      <c r="D803" s="11" t="s">
        <v>146</v>
      </c>
      <c r="E803" s="11" t="s">
        <v>10</v>
      </c>
      <c r="F803" s="11">
        <v>20</v>
      </c>
      <c r="G803" s="11">
        <v>3</v>
      </c>
      <c r="H803" s="12">
        <v>3.2</v>
      </c>
      <c r="I803" s="11" t="str">
        <f t="shared" si="48"/>
        <v>high</v>
      </c>
      <c r="J803" s="11" t="s">
        <v>11</v>
      </c>
      <c r="K803" s="13">
        <v>6.84</v>
      </c>
      <c r="L803" s="13">
        <v>663.60153912264298</v>
      </c>
      <c r="M803" s="13">
        <v>2</v>
      </c>
      <c r="N803" s="13">
        <v>4</v>
      </c>
      <c r="O803" s="13">
        <f t="shared" si="49"/>
        <v>663.60153912264298</v>
      </c>
      <c r="P803" s="13">
        <f t="shared" si="50"/>
        <v>97.017768877579385</v>
      </c>
      <c r="Q803" s="87">
        <f t="shared" si="51"/>
        <v>349.26396795928582</v>
      </c>
    </row>
    <row r="804" spans="1:17">
      <c r="A804" s="10" t="s">
        <v>6</v>
      </c>
      <c r="B804" s="11" t="s">
        <v>228</v>
      </c>
      <c r="C804" s="11" t="s">
        <v>8</v>
      </c>
      <c r="D804" s="11" t="s">
        <v>146</v>
      </c>
      <c r="E804" s="11" t="s">
        <v>10</v>
      </c>
      <c r="F804" s="11">
        <v>20</v>
      </c>
      <c r="G804" s="11">
        <v>3</v>
      </c>
      <c r="H804" s="12">
        <v>3.2</v>
      </c>
      <c r="I804" s="11" t="str">
        <f t="shared" si="48"/>
        <v>high</v>
      </c>
      <c r="J804" s="11" t="s">
        <v>11</v>
      </c>
      <c r="K804" s="13">
        <v>18.059999999999999</v>
      </c>
      <c r="L804" s="13">
        <v>678.82707279882004</v>
      </c>
      <c r="M804" s="13">
        <v>2</v>
      </c>
      <c r="N804" s="13">
        <v>4</v>
      </c>
      <c r="O804" s="13">
        <f t="shared" si="49"/>
        <v>678.82707279882004</v>
      </c>
      <c r="P804" s="13">
        <f t="shared" si="50"/>
        <v>37.587324075239209</v>
      </c>
      <c r="Q804" s="87">
        <f t="shared" si="51"/>
        <v>135.31436667086115</v>
      </c>
    </row>
    <row r="805" spans="1:17">
      <c r="A805" s="10" t="s">
        <v>6</v>
      </c>
      <c r="B805" s="11" t="s">
        <v>228</v>
      </c>
      <c r="C805" s="11" t="s">
        <v>12</v>
      </c>
      <c r="D805" s="11" t="s">
        <v>146</v>
      </c>
      <c r="E805" s="11" t="s">
        <v>10</v>
      </c>
      <c r="F805" s="11">
        <v>20</v>
      </c>
      <c r="G805" s="11">
        <v>3</v>
      </c>
      <c r="H805" s="12">
        <v>3.2</v>
      </c>
      <c r="I805" s="11" t="str">
        <f t="shared" si="48"/>
        <v>high</v>
      </c>
      <c r="J805" s="11" t="s">
        <v>11</v>
      </c>
      <c r="K805" s="13">
        <v>6.52</v>
      </c>
      <c r="L805" s="13">
        <v>662.11179092685802</v>
      </c>
      <c r="M805" s="13">
        <v>2</v>
      </c>
      <c r="N805" s="13">
        <v>4</v>
      </c>
      <c r="O805" s="13">
        <f t="shared" si="49"/>
        <v>662.11179092685802</v>
      </c>
      <c r="P805" s="13">
        <f t="shared" si="50"/>
        <v>101.55088817896596</v>
      </c>
      <c r="Q805" s="87">
        <f t="shared" si="51"/>
        <v>365.58319744427746</v>
      </c>
    </row>
    <row r="806" spans="1:17">
      <c r="A806" s="10" t="s">
        <v>6</v>
      </c>
      <c r="B806" s="11" t="s">
        <v>229</v>
      </c>
      <c r="C806" s="11" t="s">
        <v>8</v>
      </c>
      <c r="D806" s="11" t="s">
        <v>146</v>
      </c>
      <c r="E806" s="11" t="s">
        <v>10</v>
      </c>
      <c r="F806" s="11">
        <v>20</v>
      </c>
      <c r="G806" s="11">
        <v>3</v>
      </c>
      <c r="H806" s="12">
        <v>3.2</v>
      </c>
      <c r="I806" s="11" t="str">
        <f t="shared" si="48"/>
        <v>high</v>
      </c>
      <c r="J806" s="11" t="s">
        <v>11</v>
      </c>
      <c r="K806" s="13">
        <v>18.3</v>
      </c>
      <c r="L806" s="13">
        <v>766.86367090927104</v>
      </c>
      <c r="M806" s="13">
        <v>2</v>
      </c>
      <c r="N806" s="13">
        <v>4</v>
      </c>
      <c r="O806" s="13">
        <f t="shared" si="49"/>
        <v>766.86367090927104</v>
      </c>
      <c r="P806" s="13">
        <f t="shared" si="50"/>
        <v>41.905118628921912</v>
      </c>
      <c r="Q806" s="87">
        <f t="shared" si="51"/>
        <v>150.8584270641189</v>
      </c>
    </row>
    <row r="807" spans="1:17">
      <c r="A807" s="10" t="s">
        <v>6</v>
      </c>
      <c r="B807" s="11" t="s">
        <v>229</v>
      </c>
      <c r="C807" s="11" t="s">
        <v>12</v>
      </c>
      <c r="D807" s="11" t="s">
        <v>146</v>
      </c>
      <c r="E807" s="11" t="s">
        <v>10</v>
      </c>
      <c r="F807" s="11">
        <v>20</v>
      </c>
      <c r="G807" s="11">
        <v>3</v>
      </c>
      <c r="H807" s="12">
        <v>3.2</v>
      </c>
      <c r="I807" s="11" t="str">
        <f t="shared" si="48"/>
        <v>high</v>
      </c>
      <c r="J807" s="11" t="s">
        <v>11</v>
      </c>
      <c r="K807" s="13">
        <v>18.3</v>
      </c>
      <c r="L807" s="13">
        <v>667.10758235003902</v>
      </c>
      <c r="M807" s="13">
        <v>2</v>
      </c>
      <c r="N807" s="13">
        <v>4</v>
      </c>
      <c r="O807" s="13">
        <f t="shared" si="49"/>
        <v>667.10758235003902</v>
      </c>
      <c r="P807" s="13">
        <f t="shared" si="50"/>
        <v>36.453966248636014</v>
      </c>
      <c r="Q807" s="87">
        <f t="shared" si="51"/>
        <v>131.23427849508965</v>
      </c>
    </row>
    <row r="808" spans="1:17">
      <c r="A808" s="10" t="s">
        <v>6</v>
      </c>
      <c r="B808" s="11" t="s">
        <v>230</v>
      </c>
      <c r="C808" s="11" t="s">
        <v>12</v>
      </c>
      <c r="D808" s="11" t="s">
        <v>146</v>
      </c>
      <c r="E808" s="11" t="s">
        <v>10</v>
      </c>
      <c r="F808" s="11">
        <v>20</v>
      </c>
      <c r="G808" s="11">
        <v>3</v>
      </c>
      <c r="H808" s="12">
        <v>3.2</v>
      </c>
      <c r="I808" s="11" t="str">
        <f t="shared" si="48"/>
        <v>high</v>
      </c>
      <c r="J808" s="11" t="s">
        <v>11</v>
      </c>
      <c r="K808" s="13">
        <v>8.57</v>
      </c>
      <c r="L808" s="13">
        <v>708.93532745473703</v>
      </c>
      <c r="M808" s="13">
        <v>2</v>
      </c>
      <c r="N808" s="13">
        <v>4</v>
      </c>
      <c r="O808" s="13">
        <f t="shared" si="49"/>
        <v>708.93532745473703</v>
      </c>
      <c r="P808" s="13">
        <f t="shared" si="50"/>
        <v>82.72290868783395</v>
      </c>
      <c r="Q808" s="87">
        <f t="shared" si="51"/>
        <v>297.80247127620225</v>
      </c>
    </row>
    <row r="809" spans="1:17">
      <c r="A809" s="10" t="s">
        <v>303</v>
      </c>
      <c r="B809" s="11" t="s">
        <v>352</v>
      </c>
      <c r="C809" s="11" t="s">
        <v>8</v>
      </c>
      <c r="D809" s="11" t="s">
        <v>9</v>
      </c>
      <c r="E809" s="11" t="s">
        <v>10</v>
      </c>
      <c r="F809" s="11">
        <v>20</v>
      </c>
      <c r="G809" s="11">
        <v>1</v>
      </c>
      <c r="H809" s="12">
        <v>2.2999999999999998</v>
      </c>
      <c r="I809" s="11" t="str">
        <f t="shared" si="48"/>
        <v>low</v>
      </c>
      <c r="J809" s="11" t="s">
        <v>11</v>
      </c>
      <c r="K809" s="13">
        <v>34.26</v>
      </c>
      <c r="L809" s="13">
        <v>687.16820097210302</v>
      </c>
      <c r="M809" s="13">
        <v>2</v>
      </c>
      <c r="N809" s="13">
        <v>4</v>
      </c>
      <c r="O809" s="13">
        <f t="shared" si="49"/>
        <v>687.16820097210302</v>
      </c>
      <c r="P809" s="13">
        <f t="shared" si="50"/>
        <v>20.057448948397639</v>
      </c>
      <c r="Q809" s="87">
        <f t="shared" si="51"/>
        <v>72.206816214231509</v>
      </c>
    </row>
    <row r="810" spans="1:17">
      <c r="A810" s="10" t="s">
        <v>303</v>
      </c>
      <c r="B810" s="11" t="s">
        <v>352</v>
      </c>
      <c r="C810" s="11" t="s">
        <v>12</v>
      </c>
      <c r="D810" s="11" t="s">
        <v>9</v>
      </c>
      <c r="E810" s="11" t="s">
        <v>10</v>
      </c>
      <c r="F810" s="11">
        <v>20</v>
      </c>
      <c r="G810" s="11">
        <v>1</v>
      </c>
      <c r="H810" s="12">
        <v>2.2999999999999998</v>
      </c>
      <c r="I810" s="11" t="str">
        <f t="shared" si="48"/>
        <v>low</v>
      </c>
      <c r="J810" s="11" t="s">
        <v>11</v>
      </c>
      <c r="K810" s="13">
        <v>7.55</v>
      </c>
      <c r="L810" s="13">
        <v>531.28307225729498</v>
      </c>
      <c r="M810" s="13">
        <v>2</v>
      </c>
      <c r="N810" s="13">
        <v>4</v>
      </c>
      <c r="O810" s="13">
        <f t="shared" si="49"/>
        <v>531.28307225729498</v>
      </c>
      <c r="P810" s="13">
        <f t="shared" si="50"/>
        <v>70.368618842025825</v>
      </c>
      <c r="Q810" s="87">
        <f t="shared" si="51"/>
        <v>253.32702783129295</v>
      </c>
    </row>
    <row r="811" spans="1:17">
      <c r="A811" s="10" t="s">
        <v>303</v>
      </c>
      <c r="B811" s="11" t="s">
        <v>353</v>
      </c>
      <c r="C811" s="11" t="s">
        <v>8</v>
      </c>
      <c r="D811" s="11" t="s">
        <v>9</v>
      </c>
      <c r="E811" s="11" t="s">
        <v>10</v>
      </c>
      <c r="F811" s="11">
        <v>20</v>
      </c>
      <c r="G811" s="11">
        <v>1</v>
      </c>
      <c r="H811" s="12">
        <v>2.2999999999999998</v>
      </c>
      <c r="I811" s="11" t="str">
        <f t="shared" si="48"/>
        <v>low</v>
      </c>
      <c r="J811" s="11" t="s">
        <v>11</v>
      </c>
      <c r="K811" s="13">
        <v>7.04</v>
      </c>
      <c r="L811" s="13">
        <v>309.12221512905501</v>
      </c>
      <c r="M811" s="13">
        <v>2</v>
      </c>
      <c r="N811" s="13">
        <v>4</v>
      </c>
      <c r="O811" s="13">
        <f t="shared" si="49"/>
        <v>309.12221512905501</v>
      </c>
      <c r="P811" s="13">
        <f t="shared" si="50"/>
        <v>43.909405558104403</v>
      </c>
      <c r="Q811" s="87">
        <f t="shared" si="51"/>
        <v>158.07386000917583</v>
      </c>
    </row>
    <row r="812" spans="1:17">
      <c r="A812" s="10" t="s">
        <v>303</v>
      </c>
      <c r="B812" s="11" t="s">
        <v>354</v>
      </c>
      <c r="C812" s="11" t="s">
        <v>12</v>
      </c>
      <c r="D812" s="11" t="s">
        <v>9</v>
      </c>
      <c r="E812" s="11" t="s">
        <v>10</v>
      </c>
      <c r="F812" s="11">
        <v>20</v>
      </c>
      <c r="G812" s="11">
        <v>1</v>
      </c>
      <c r="H812" s="12">
        <v>2.2999999999999998</v>
      </c>
      <c r="I812" s="11" t="str">
        <f t="shared" si="48"/>
        <v>low</v>
      </c>
      <c r="J812" s="11" t="s">
        <v>11</v>
      </c>
      <c r="K812" s="13">
        <v>131.13999999999999</v>
      </c>
      <c r="L812" s="13">
        <v>72.1731274180909</v>
      </c>
      <c r="M812" s="13">
        <v>2</v>
      </c>
      <c r="N812" s="13">
        <v>4</v>
      </c>
      <c r="O812" s="13">
        <f t="shared" si="49"/>
        <v>72.1731274180909</v>
      </c>
      <c r="P812" s="13">
        <f t="shared" si="50"/>
        <v>0.55035174178809598</v>
      </c>
      <c r="Q812" s="87">
        <f t="shared" si="51"/>
        <v>1.9812662704371453</v>
      </c>
    </row>
    <row r="813" spans="1:17">
      <c r="A813" s="10" t="s">
        <v>303</v>
      </c>
      <c r="B813" s="11" t="s">
        <v>355</v>
      </c>
      <c r="C813" s="11" t="s">
        <v>12</v>
      </c>
      <c r="D813" s="11" t="s">
        <v>9</v>
      </c>
      <c r="E813" s="11" t="s">
        <v>10</v>
      </c>
      <c r="F813" s="11">
        <v>20</v>
      </c>
      <c r="G813" s="11">
        <v>1</v>
      </c>
      <c r="H813" s="12">
        <v>2.2999999999999998</v>
      </c>
      <c r="I813" s="11" t="str">
        <f t="shared" si="48"/>
        <v>low</v>
      </c>
      <c r="J813" s="11" t="s">
        <v>11</v>
      </c>
      <c r="K813" s="13">
        <v>32.24</v>
      </c>
      <c r="L813" s="13">
        <v>706.84070392137596</v>
      </c>
      <c r="M813" s="13">
        <v>2</v>
      </c>
      <c r="N813" s="13">
        <v>4</v>
      </c>
      <c r="O813" s="13">
        <f t="shared" si="49"/>
        <v>706.84070392137596</v>
      </c>
      <c r="P813" s="13">
        <f t="shared" si="50"/>
        <v>21.92433945165558</v>
      </c>
      <c r="Q813" s="87">
        <f t="shared" si="51"/>
        <v>78.92762202596009</v>
      </c>
    </row>
    <row r="814" spans="1:17">
      <c r="A814" s="10" t="s">
        <v>303</v>
      </c>
      <c r="B814" s="11" t="s">
        <v>356</v>
      </c>
      <c r="C814" s="11" t="s">
        <v>8</v>
      </c>
      <c r="D814" s="11" t="s">
        <v>9</v>
      </c>
      <c r="E814" s="11" t="s">
        <v>10</v>
      </c>
      <c r="F814" s="11">
        <v>20</v>
      </c>
      <c r="G814" s="11">
        <v>2</v>
      </c>
      <c r="H814" s="12">
        <v>2.2999999999999998</v>
      </c>
      <c r="I814" s="11" t="str">
        <f t="shared" si="48"/>
        <v>low</v>
      </c>
      <c r="J814" s="11" t="s">
        <v>11</v>
      </c>
      <c r="K814" s="13">
        <v>9.48</v>
      </c>
      <c r="L814" s="13">
        <v>686.51005271806798</v>
      </c>
      <c r="M814" s="13">
        <v>2</v>
      </c>
      <c r="N814" s="13">
        <v>4</v>
      </c>
      <c r="O814" s="13">
        <f t="shared" si="49"/>
        <v>686.51005271806798</v>
      </c>
      <c r="P814" s="13">
        <f t="shared" si="50"/>
        <v>72.416672227644298</v>
      </c>
      <c r="Q814" s="87">
        <f t="shared" si="51"/>
        <v>260.70002001951946</v>
      </c>
    </row>
    <row r="815" spans="1:17">
      <c r="A815" s="10" t="s">
        <v>303</v>
      </c>
      <c r="B815" s="11" t="s">
        <v>356</v>
      </c>
      <c r="C815" s="11" t="s">
        <v>12</v>
      </c>
      <c r="D815" s="11" t="s">
        <v>9</v>
      </c>
      <c r="E815" s="11" t="s">
        <v>10</v>
      </c>
      <c r="F815" s="11">
        <v>20</v>
      </c>
      <c r="G815" s="11">
        <v>2</v>
      </c>
      <c r="H815" s="12">
        <v>2.2999999999999998</v>
      </c>
      <c r="I815" s="11" t="str">
        <f t="shared" si="48"/>
        <v>low</v>
      </c>
      <c r="J815" s="11" t="s">
        <v>11</v>
      </c>
      <c r="K815" s="13">
        <v>7.2</v>
      </c>
      <c r="L815" s="13">
        <v>601.61723910947796</v>
      </c>
      <c r="M815" s="13">
        <v>2</v>
      </c>
      <c r="N815" s="13">
        <v>4</v>
      </c>
      <c r="O815" s="13">
        <f t="shared" si="49"/>
        <v>601.61723910947796</v>
      </c>
      <c r="P815" s="13">
        <f t="shared" si="50"/>
        <v>83.557949876316385</v>
      </c>
      <c r="Q815" s="87">
        <f t="shared" si="51"/>
        <v>300.80861955473898</v>
      </c>
    </row>
    <row r="816" spans="1:17">
      <c r="A816" s="10" t="s">
        <v>303</v>
      </c>
      <c r="B816" s="11" t="s">
        <v>357</v>
      </c>
      <c r="C816" s="11" t="s">
        <v>8</v>
      </c>
      <c r="D816" s="11" t="s">
        <v>9</v>
      </c>
      <c r="E816" s="11" t="s">
        <v>10</v>
      </c>
      <c r="F816" s="11">
        <v>20</v>
      </c>
      <c r="G816" s="11">
        <v>2</v>
      </c>
      <c r="H816" s="12">
        <v>2.2999999999999998</v>
      </c>
      <c r="I816" s="11" t="str">
        <f t="shared" si="48"/>
        <v>low</v>
      </c>
      <c r="J816" s="11" t="s">
        <v>11</v>
      </c>
      <c r="K816" s="13">
        <v>15.64</v>
      </c>
      <c r="L816" s="13">
        <v>796.80621450464605</v>
      </c>
      <c r="M816" s="13">
        <v>2</v>
      </c>
      <c r="N816" s="13">
        <v>4</v>
      </c>
      <c r="O816" s="13">
        <f t="shared" si="49"/>
        <v>796.80621450464605</v>
      </c>
      <c r="P816" s="13">
        <f t="shared" si="50"/>
        <v>50.946688906946676</v>
      </c>
      <c r="Q816" s="87">
        <f t="shared" si="51"/>
        <v>183.40808006500802</v>
      </c>
    </row>
    <row r="817" spans="1:17">
      <c r="A817" s="10" t="s">
        <v>303</v>
      </c>
      <c r="B817" s="11" t="s">
        <v>357</v>
      </c>
      <c r="C817" s="11" t="s">
        <v>12</v>
      </c>
      <c r="D817" s="11" t="s">
        <v>9</v>
      </c>
      <c r="E817" s="11" t="s">
        <v>10</v>
      </c>
      <c r="F817" s="11">
        <v>20</v>
      </c>
      <c r="G817" s="11">
        <v>2</v>
      </c>
      <c r="H817" s="12">
        <v>2.2999999999999998</v>
      </c>
      <c r="I817" s="11" t="str">
        <f t="shared" si="48"/>
        <v>low</v>
      </c>
      <c r="J817" s="11" t="s">
        <v>11</v>
      </c>
      <c r="K817" s="13">
        <v>15.64</v>
      </c>
      <c r="L817" s="13">
        <v>701.65085730103101</v>
      </c>
      <c r="M817" s="13">
        <v>2</v>
      </c>
      <c r="N817" s="13">
        <v>4</v>
      </c>
      <c r="O817" s="13">
        <f t="shared" si="49"/>
        <v>701.65085730103101</v>
      </c>
      <c r="P817" s="13">
        <f t="shared" si="50"/>
        <v>44.86258678395339</v>
      </c>
      <c r="Q817" s="87">
        <f t="shared" si="51"/>
        <v>161.50531242223221</v>
      </c>
    </row>
    <row r="818" spans="1:17">
      <c r="A818" s="10" t="s">
        <v>303</v>
      </c>
      <c r="B818" s="11" t="s">
        <v>358</v>
      </c>
      <c r="C818" s="11" t="s">
        <v>8</v>
      </c>
      <c r="D818" s="11" t="s">
        <v>9</v>
      </c>
      <c r="E818" s="11" t="s">
        <v>10</v>
      </c>
      <c r="F818" s="11">
        <v>20</v>
      </c>
      <c r="G818" s="11">
        <v>2</v>
      </c>
      <c r="H818" s="12">
        <v>2.2999999999999998</v>
      </c>
      <c r="I818" s="11" t="str">
        <f t="shared" si="48"/>
        <v>low</v>
      </c>
      <c r="J818" s="11" t="s">
        <v>11</v>
      </c>
      <c r="K818" s="13">
        <v>120.73</v>
      </c>
      <c r="L818" s="13">
        <v>643.86836864357201</v>
      </c>
      <c r="M818" s="13">
        <v>2</v>
      </c>
      <c r="N818" s="13">
        <v>4</v>
      </c>
      <c r="O818" s="13">
        <f t="shared" si="49"/>
        <v>643.86836864357201</v>
      </c>
      <c r="P818" s="13">
        <f t="shared" si="50"/>
        <v>5.3331265521707278</v>
      </c>
      <c r="Q818" s="87">
        <f t="shared" si="51"/>
        <v>19.199255587814623</v>
      </c>
    </row>
    <row r="819" spans="1:17">
      <c r="A819" s="10" t="s">
        <v>303</v>
      </c>
      <c r="B819" s="11" t="s">
        <v>358</v>
      </c>
      <c r="C819" s="11" t="s">
        <v>12</v>
      </c>
      <c r="D819" s="11" t="s">
        <v>9</v>
      </c>
      <c r="E819" s="11" t="s">
        <v>10</v>
      </c>
      <c r="F819" s="11">
        <v>20</v>
      </c>
      <c r="G819" s="11">
        <v>2</v>
      </c>
      <c r="H819" s="12">
        <v>2.2999999999999998</v>
      </c>
      <c r="I819" s="11" t="str">
        <f t="shared" si="48"/>
        <v>low</v>
      </c>
      <c r="J819" s="11" t="s">
        <v>11</v>
      </c>
      <c r="K819" s="13">
        <v>13.91</v>
      </c>
      <c r="L819" s="13">
        <v>550.53034600912599</v>
      </c>
      <c r="M819" s="13">
        <v>2</v>
      </c>
      <c r="N819" s="13">
        <v>4</v>
      </c>
      <c r="O819" s="13">
        <f t="shared" si="49"/>
        <v>550.53034600912599</v>
      </c>
      <c r="P819" s="13">
        <f t="shared" si="50"/>
        <v>39.578026312661827</v>
      </c>
      <c r="Q819" s="87">
        <f t="shared" si="51"/>
        <v>142.48089472558257</v>
      </c>
    </row>
    <row r="820" spans="1:17">
      <c r="A820" s="10" t="s">
        <v>303</v>
      </c>
      <c r="B820" s="11" t="s">
        <v>359</v>
      </c>
      <c r="C820" s="11" t="s">
        <v>8</v>
      </c>
      <c r="D820" s="11" t="s">
        <v>9</v>
      </c>
      <c r="E820" s="11" t="s">
        <v>10</v>
      </c>
      <c r="F820" s="11">
        <v>20</v>
      </c>
      <c r="G820" s="11">
        <v>2</v>
      </c>
      <c r="H820" s="12">
        <v>2.2999999999999998</v>
      </c>
      <c r="I820" s="11" t="str">
        <f t="shared" si="48"/>
        <v>low</v>
      </c>
      <c r="J820" s="11" t="s">
        <v>11</v>
      </c>
      <c r="K820" s="13">
        <v>58.7</v>
      </c>
      <c r="L820" s="13">
        <v>676.60796371266304</v>
      </c>
      <c r="M820" s="13">
        <v>2</v>
      </c>
      <c r="N820" s="13">
        <v>4</v>
      </c>
      <c r="O820" s="13">
        <f t="shared" si="49"/>
        <v>676.60796371266304</v>
      </c>
      <c r="P820" s="13">
        <f t="shared" si="50"/>
        <v>11.526541119466151</v>
      </c>
      <c r="Q820" s="87">
        <f t="shared" si="51"/>
        <v>41.49554803007814</v>
      </c>
    </row>
    <row r="821" spans="1:17">
      <c r="A821" s="10" t="s">
        <v>303</v>
      </c>
      <c r="B821" s="11" t="s">
        <v>359</v>
      </c>
      <c r="C821" s="11" t="s">
        <v>12</v>
      </c>
      <c r="D821" s="11" t="s">
        <v>9</v>
      </c>
      <c r="E821" s="11" t="s">
        <v>10</v>
      </c>
      <c r="F821" s="11">
        <v>20</v>
      </c>
      <c r="G821" s="11">
        <v>2</v>
      </c>
      <c r="H821" s="12">
        <v>2.2999999999999998</v>
      </c>
      <c r="I821" s="11" t="str">
        <f t="shared" si="48"/>
        <v>low</v>
      </c>
      <c r="J821" s="11" t="s">
        <v>11</v>
      </c>
      <c r="K821" s="13">
        <v>58.7</v>
      </c>
      <c r="L821" s="13">
        <v>725.20382188652604</v>
      </c>
      <c r="M821" s="13">
        <v>2</v>
      </c>
      <c r="N821" s="13">
        <v>4</v>
      </c>
      <c r="O821" s="13">
        <f t="shared" si="49"/>
        <v>725.20382188652604</v>
      </c>
      <c r="P821" s="13">
        <f t="shared" si="50"/>
        <v>12.354409231457002</v>
      </c>
      <c r="Q821" s="87">
        <f t="shared" si="51"/>
        <v>44.475873233245203</v>
      </c>
    </row>
    <row r="822" spans="1:17">
      <c r="A822" s="10" t="s">
        <v>303</v>
      </c>
      <c r="B822" s="11" t="s">
        <v>360</v>
      </c>
      <c r="C822" s="11" t="s">
        <v>8</v>
      </c>
      <c r="D822" s="11" t="s">
        <v>9</v>
      </c>
      <c r="E822" s="11" t="s">
        <v>10</v>
      </c>
      <c r="F822" s="11">
        <v>20</v>
      </c>
      <c r="G822" s="11">
        <v>1</v>
      </c>
      <c r="H822" s="12">
        <v>2.7</v>
      </c>
      <c r="I822" s="11" t="str">
        <f t="shared" si="48"/>
        <v>medium</v>
      </c>
      <c r="J822" s="11" t="s">
        <v>11</v>
      </c>
      <c r="K822" s="13">
        <v>8.09</v>
      </c>
      <c r="L822" s="13">
        <v>747.06624885754195</v>
      </c>
      <c r="M822" s="13">
        <v>2</v>
      </c>
      <c r="N822" s="13">
        <v>4</v>
      </c>
      <c r="O822" s="13">
        <f t="shared" si="49"/>
        <v>747.06624885754195</v>
      </c>
      <c r="P822" s="13">
        <f t="shared" si="50"/>
        <v>92.344406533688741</v>
      </c>
      <c r="Q822" s="87">
        <f t="shared" si="51"/>
        <v>332.43986352127945</v>
      </c>
    </row>
    <row r="823" spans="1:17">
      <c r="A823" s="10" t="s">
        <v>303</v>
      </c>
      <c r="B823" s="11" t="s">
        <v>360</v>
      </c>
      <c r="C823" s="11" t="s">
        <v>12</v>
      </c>
      <c r="D823" s="11" t="s">
        <v>9</v>
      </c>
      <c r="E823" s="11" t="s">
        <v>10</v>
      </c>
      <c r="F823" s="11">
        <v>20</v>
      </c>
      <c r="G823" s="11">
        <v>1</v>
      </c>
      <c r="H823" s="12">
        <v>2.7</v>
      </c>
      <c r="I823" s="11" t="str">
        <f t="shared" si="48"/>
        <v>medium</v>
      </c>
      <c r="J823" s="11" t="s">
        <v>11</v>
      </c>
      <c r="K823" s="13">
        <v>3.87</v>
      </c>
      <c r="L823" s="13">
        <v>649.53653379805701</v>
      </c>
      <c r="M823" s="13">
        <v>2</v>
      </c>
      <c r="N823" s="13">
        <v>4</v>
      </c>
      <c r="O823" s="13">
        <f t="shared" si="49"/>
        <v>649.53653379805701</v>
      </c>
      <c r="P823" s="13">
        <f t="shared" si="50"/>
        <v>167.83889762223694</v>
      </c>
      <c r="Q823" s="87">
        <f t="shared" si="51"/>
        <v>604.22003144005305</v>
      </c>
    </row>
    <row r="824" spans="1:17">
      <c r="A824" s="10" t="s">
        <v>303</v>
      </c>
      <c r="B824" s="11" t="s">
        <v>361</v>
      </c>
      <c r="C824" s="11" t="s">
        <v>8</v>
      </c>
      <c r="D824" s="11" t="s">
        <v>9</v>
      </c>
      <c r="E824" s="11" t="s">
        <v>10</v>
      </c>
      <c r="F824" s="11">
        <v>20</v>
      </c>
      <c r="G824" s="11">
        <v>1</v>
      </c>
      <c r="H824" s="12">
        <v>2.7</v>
      </c>
      <c r="I824" s="11" t="str">
        <f t="shared" si="48"/>
        <v>medium</v>
      </c>
      <c r="J824" s="11" t="s">
        <v>11</v>
      </c>
      <c r="K824" s="13">
        <v>117.18</v>
      </c>
      <c r="L824" s="13">
        <v>66.101038096116298</v>
      </c>
      <c r="M824" s="13">
        <v>2</v>
      </c>
      <c r="N824" s="13">
        <v>4</v>
      </c>
      <c r="O824" s="13">
        <f t="shared" si="49"/>
        <v>66.101038096116298</v>
      </c>
      <c r="P824" s="13">
        <f t="shared" si="50"/>
        <v>0.56409829404434453</v>
      </c>
      <c r="Q824" s="87">
        <f t="shared" si="51"/>
        <v>2.0307538585596401</v>
      </c>
    </row>
    <row r="825" spans="1:17">
      <c r="A825" s="10" t="s">
        <v>303</v>
      </c>
      <c r="B825" s="11" t="s">
        <v>362</v>
      </c>
      <c r="C825" s="11" t="s">
        <v>8</v>
      </c>
      <c r="D825" s="11" t="s">
        <v>9</v>
      </c>
      <c r="E825" s="11" t="s">
        <v>10</v>
      </c>
      <c r="F825" s="11">
        <v>20</v>
      </c>
      <c r="G825" s="11">
        <v>1</v>
      </c>
      <c r="H825" s="12">
        <v>2.7</v>
      </c>
      <c r="I825" s="11" t="str">
        <f t="shared" si="48"/>
        <v>medium</v>
      </c>
      <c r="J825" s="11" t="s">
        <v>11</v>
      </c>
      <c r="K825" s="13">
        <v>101.28</v>
      </c>
      <c r="L825" s="13">
        <v>724.24843818547799</v>
      </c>
      <c r="M825" s="13">
        <v>2</v>
      </c>
      <c r="N825" s="13">
        <v>4</v>
      </c>
      <c r="O825" s="13">
        <f t="shared" si="49"/>
        <v>724.24843818547799</v>
      </c>
      <c r="P825" s="13">
        <f t="shared" si="50"/>
        <v>7.1509521937744669</v>
      </c>
      <c r="Q825" s="87">
        <f t="shared" si="51"/>
        <v>25.743427897588081</v>
      </c>
    </row>
    <row r="826" spans="1:17">
      <c r="A826" s="10" t="s">
        <v>303</v>
      </c>
      <c r="B826" s="11" t="s">
        <v>362</v>
      </c>
      <c r="C826" s="11" t="s">
        <v>12</v>
      </c>
      <c r="D826" s="11" t="s">
        <v>9</v>
      </c>
      <c r="E826" s="11" t="s">
        <v>10</v>
      </c>
      <c r="F826" s="11">
        <v>20</v>
      </c>
      <c r="G826" s="11">
        <v>1</v>
      </c>
      <c r="H826" s="12">
        <v>2.7</v>
      </c>
      <c r="I826" s="11" t="str">
        <f t="shared" si="48"/>
        <v>medium</v>
      </c>
      <c r="J826" s="11" t="s">
        <v>11</v>
      </c>
      <c r="K826" s="13">
        <v>101.28</v>
      </c>
      <c r="L826" s="13">
        <v>764.05157902878</v>
      </c>
      <c r="M826" s="13">
        <v>2</v>
      </c>
      <c r="N826" s="13">
        <v>4</v>
      </c>
      <c r="O826" s="13">
        <f t="shared" si="49"/>
        <v>764.05157902878</v>
      </c>
      <c r="P826" s="13">
        <f t="shared" si="50"/>
        <v>7.5439531894626777</v>
      </c>
      <c r="Q826" s="87">
        <f t="shared" si="51"/>
        <v>27.158231482065638</v>
      </c>
    </row>
    <row r="827" spans="1:17">
      <c r="A827" s="10" t="s">
        <v>303</v>
      </c>
      <c r="B827" s="11" t="s">
        <v>363</v>
      </c>
      <c r="C827" s="11" t="s">
        <v>8</v>
      </c>
      <c r="D827" s="11" t="s">
        <v>9</v>
      </c>
      <c r="E827" s="11" t="s">
        <v>10</v>
      </c>
      <c r="F827" s="11">
        <v>20</v>
      </c>
      <c r="G827" s="11">
        <v>1</v>
      </c>
      <c r="H827" s="12">
        <v>2.7</v>
      </c>
      <c r="I827" s="11" t="str">
        <f t="shared" si="48"/>
        <v>medium</v>
      </c>
      <c r="J827" s="11" t="s">
        <v>11</v>
      </c>
      <c r="K827" s="13">
        <v>9.9</v>
      </c>
      <c r="L827" s="13">
        <v>650.80915674465598</v>
      </c>
      <c r="M827" s="13">
        <v>2</v>
      </c>
      <c r="N827" s="13">
        <v>4</v>
      </c>
      <c r="O827" s="13">
        <f t="shared" si="49"/>
        <v>650.80915674465598</v>
      </c>
      <c r="P827" s="13">
        <f t="shared" si="50"/>
        <v>65.738298661076357</v>
      </c>
      <c r="Q827" s="87">
        <f t="shared" si="51"/>
        <v>236.65787517987491</v>
      </c>
    </row>
    <row r="828" spans="1:17">
      <c r="A828" s="10" t="s">
        <v>303</v>
      </c>
      <c r="B828" s="11" t="s">
        <v>363</v>
      </c>
      <c r="C828" s="11" t="s">
        <v>12</v>
      </c>
      <c r="D828" s="11" t="s">
        <v>9</v>
      </c>
      <c r="E828" s="11" t="s">
        <v>10</v>
      </c>
      <c r="F828" s="11">
        <v>20</v>
      </c>
      <c r="G828" s="11">
        <v>1</v>
      </c>
      <c r="H828" s="12">
        <v>2.7</v>
      </c>
      <c r="I828" s="11" t="str">
        <f t="shared" si="48"/>
        <v>medium</v>
      </c>
      <c r="J828" s="11" t="s">
        <v>11</v>
      </c>
      <c r="K828" s="13">
        <v>121.17</v>
      </c>
      <c r="L828" s="13">
        <v>171.97484843320899</v>
      </c>
      <c r="M828" s="13">
        <v>2</v>
      </c>
      <c r="N828" s="13">
        <v>4</v>
      </c>
      <c r="O828" s="13">
        <f t="shared" si="49"/>
        <v>171.97484843320899</v>
      </c>
      <c r="P828" s="13">
        <f t="shared" si="50"/>
        <v>1.4192857013551952</v>
      </c>
      <c r="Q828" s="87">
        <f t="shared" si="51"/>
        <v>5.1094285248787026</v>
      </c>
    </row>
    <row r="829" spans="1:17">
      <c r="A829" s="10" t="s">
        <v>303</v>
      </c>
      <c r="B829" s="11" t="s">
        <v>364</v>
      </c>
      <c r="C829" s="11" t="s">
        <v>8</v>
      </c>
      <c r="D829" s="11" t="s">
        <v>9</v>
      </c>
      <c r="E829" s="11" t="s">
        <v>10</v>
      </c>
      <c r="F829" s="11">
        <v>20</v>
      </c>
      <c r="G829" s="11">
        <v>2</v>
      </c>
      <c r="H829" s="12">
        <v>2.7</v>
      </c>
      <c r="I829" s="11" t="str">
        <f t="shared" si="48"/>
        <v>medium</v>
      </c>
      <c r="J829" s="11" t="s">
        <v>11</v>
      </c>
      <c r="K829" s="13">
        <v>12.47</v>
      </c>
      <c r="L829" s="13">
        <v>638.51632073188296</v>
      </c>
      <c r="M829" s="13">
        <v>2</v>
      </c>
      <c r="N829" s="13">
        <v>4</v>
      </c>
      <c r="O829" s="13">
        <f t="shared" si="49"/>
        <v>638.51632073188296</v>
      </c>
      <c r="P829" s="13">
        <f t="shared" si="50"/>
        <v>51.204195728298551</v>
      </c>
      <c r="Q829" s="87">
        <f t="shared" si="51"/>
        <v>184.33510462187476</v>
      </c>
    </row>
    <row r="830" spans="1:17">
      <c r="A830" s="10" t="s">
        <v>303</v>
      </c>
      <c r="B830" s="11" t="s">
        <v>364</v>
      </c>
      <c r="C830" s="11" t="s">
        <v>12</v>
      </c>
      <c r="D830" s="11" t="s">
        <v>9</v>
      </c>
      <c r="E830" s="11" t="s">
        <v>10</v>
      </c>
      <c r="F830" s="11">
        <v>20</v>
      </c>
      <c r="G830" s="11">
        <v>2</v>
      </c>
      <c r="H830" s="12">
        <v>2.7</v>
      </c>
      <c r="I830" s="11" t="str">
        <f t="shared" si="48"/>
        <v>medium</v>
      </c>
      <c r="J830" s="11" t="s">
        <v>11</v>
      </c>
      <c r="K830" s="13">
        <v>8.42</v>
      </c>
      <c r="L830" s="13">
        <v>583.72147434004103</v>
      </c>
      <c r="M830" s="13">
        <v>2</v>
      </c>
      <c r="N830" s="13">
        <v>4</v>
      </c>
      <c r="O830" s="13">
        <f t="shared" si="49"/>
        <v>583.72147434004103</v>
      </c>
      <c r="P830" s="13">
        <f t="shared" si="50"/>
        <v>69.325590776726969</v>
      </c>
      <c r="Q830" s="87">
        <f t="shared" si="51"/>
        <v>249.57212679621708</v>
      </c>
    </row>
    <row r="831" spans="1:17">
      <c r="A831" s="10" t="s">
        <v>303</v>
      </c>
      <c r="B831" s="11" t="s">
        <v>365</v>
      </c>
      <c r="C831" s="11" t="s">
        <v>8</v>
      </c>
      <c r="D831" s="11" t="s">
        <v>9</v>
      </c>
      <c r="E831" s="11" t="s">
        <v>10</v>
      </c>
      <c r="F831" s="11">
        <v>20</v>
      </c>
      <c r="G831" s="11">
        <v>2</v>
      </c>
      <c r="H831" s="12">
        <v>2.7</v>
      </c>
      <c r="I831" s="11" t="str">
        <f t="shared" si="48"/>
        <v>medium</v>
      </c>
      <c r="J831" s="11" t="s">
        <v>11</v>
      </c>
      <c r="K831" s="13">
        <v>121.08</v>
      </c>
      <c r="L831" s="13">
        <v>632.33605981942299</v>
      </c>
      <c r="M831" s="13">
        <v>2</v>
      </c>
      <c r="N831" s="13">
        <v>4</v>
      </c>
      <c r="O831" s="13">
        <f t="shared" si="49"/>
        <v>632.33605981942299</v>
      </c>
      <c r="P831" s="13">
        <f t="shared" si="50"/>
        <v>5.2224649803388088</v>
      </c>
      <c r="Q831" s="87">
        <f t="shared" si="51"/>
        <v>18.800873929219712</v>
      </c>
    </row>
    <row r="832" spans="1:17">
      <c r="A832" s="10" t="s">
        <v>303</v>
      </c>
      <c r="B832" s="11" t="s">
        <v>365</v>
      </c>
      <c r="C832" s="11" t="s">
        <v>12</v>
      </c>
      <c r="D832" s="11" t="s">
        <v>9</v>
      </c>
      <c r="E832" s="11" t="s">
        <v>10</v>
      </c>
      <c r="F832" s="11">
        <v>20</v>
      </c>
      <c r="G832" s="11">
        <v>2</v>
      </c>
      <c r="H832" s="12">
        <v>2.7</v>
      </c>
      <c r="I832" s="11" t="str">
        <f t="shared" si="48"/>
        <v>medium</v>
      </c>
      <c r="J832" s="11" t="s">
        <v>11</v>
      </c>
      <c r="K832" s="13">
        <v>6.5</v>
      </c>
      <c r="L832" s="13">
        <v>694.78666345468503</v>
      </c>
      <c r="M832" s="13">
        <v>2</v>
      </c>
      <c r="N832" s="13">
        <v>4</v>
      </c>
      <c r="O832" s="13">
        <f t="shared" si="49"/>
        <v>694.78666345468503</v>
      </c>
      <c r="P832" s="13">
        <f t="shared" si="50"/>
        <v>106.89025591610539</v>
      </c>
      <c r="Q832" s="87">
        <f t="shared" si="51"/>
        <v>384.80492129797938</v>
      </c>
    </row>
    <row r="833" spans="1:17">
      <c r="A833" s="10" t="s">
        <v>303</v>
      </c>
      <c r="B833" s="11" t="s">
        <v>366</v>
      </c>
      <c r="C833" s="11" t="s">
        <v>8</v>
      </c>
      <c r="D833" s="11" t="s">
        <v>9</v>
      </c>
      <c r="E833" s="11" t="s">
        <v>10</v>
      </c>
      <c r="F833" s="11">
        <v>20</v>
      </c>
      <c r="G833" s="11">
        <v>2</v>
      </c>
      <c r="H833" s="12">
        <v>2.7</v>
      </c>
      <c r="I833" s="11" t="str">
        <f t="shared" si="48"/>
        <v>medium</v>
      </c>
      <c r="J833" s="11" t="s">
        <v>11</v>
      </c>
      <c r="K833" s="13">
        <v>7.75</v>
      </c>
      <c r="L833" s="13">
        <v>583.02712285135101</v>
      </c>
      <c r="M833" s="13">
        <v>2</v>
      </c>
      <c r="N833" s="13">
        <v>4</v>
      </c>
      <c r="O833" s="13">
        <f t="shared" si="49"/>
        <v>583.02712285135101</v>
      </c>
      <c r="P833" s="13">
        <f t="shared" si="50"/>
        <v>75.229306174367878</v>
      </c>
      <c r="Q833" s="87">
        <f t="shared" si="51"/>
        <v>270.82550222772437</v>
      </c>
    </row>
    <row r="834" spans="1:17">
      <c r="A834" s="10" t="s">
        <v>303</v>
      </c>
      <c r="B834" s="11" t="s">
        <v>366</v>
      </c>
      <c r="C834" s="11" t="s">
        <v>12</v>
      </c>
      <c r="D834" s="11" t="s">
        <v>9</v>
      </c>
      <c r="E834" s="11" t="s">
        <v>10</v>
      </c>
      <c r="F834" s="11">
        <v>20</v>
      </c>
      <c r="G834" s="11">
        <v>2</v>
      </c>
      <c r="H834" s="12">
        <v>2.7</v>
      </c>
      <c r="I834" s="11" t="str">
        <f t="shared" ref="I834:I897" si="52">IF(H834=2.3,"low",IF(H834=2.7,"medium",IF(H834=3.2,"high",IF(H834=1.4,"low",IF(H834=2,"medium",IF(H834=3.3,"high"))))))</f>
        <v>medium</v>
      </c>
      <c r="J834" s="11" t="s">
        <v>11</v>
      </c>
      <c r="K834" s="13">
        <v>11.51</v>
      </c>
      <c r="L834" s="13">
        <v>674.55742601124098</v>
      </c>
      <c r="M834" s="13">
        <v>2</v>
      </c>
      <c r="N834" s="13">
        <v>4</v>
      </c>
      <c r="O834" s="13">
        <f t="shared" ref="O834:O897" si="53">(IF(L834&lt;N834,0,L834))</f>
        <v>674.55742601124098</v>
      </c>
      <c r="P834" s="13">
        <f t="shared" ref="P834:P897" si="54">IF(O834=0,NA(),(O834/K834))</f>
        <v>58.606205561358905</v>
      </c>
      <c r="Q834" s="87">
        <f t="shared" ref="Q834:Q897" si="55">IF(O834=0,NA(),((P834/1000)*3600))</f>
        <v>210.98234002089205</v>
      </c>
    </row>
    <row r="835" spans="1:17">
      <c r="A835" s="10" t="s">
        <v>303</v>
      </c>
      <c r="B835" s="11" t="s">
        <v>367</v>
      </c>
      <c r="C835" s="11" t="s">
        <v>8</v>
      </c>
      <c r="D835" s="11" t="s">
        <v>9</v>
      </c>
      <c r="E835" s="11" t="s">
        <v>10</v>
      </c>
      <c r="F835" s="11">
        <v>20</v>
      </c>
      <c r="G835" s="11">
        <v>2</v>
      </c>
      <c r="H835" s="12">
        <v>2.7</v>
      </c>
      <c r="I835" s="11" t="str">
        <f t="shared" si="52"/>
        <v>medium</v>
      </c>
      <c r="J835" s="11" t="s">
        <v>11</v>
      </c>
      <c r="K835" s="13">
        <v>111.99</v>
      </c>
      <c r="L835" s="13">
        <v>651.32773467405002</v>
      </c>
      <c r="M835" s="13">
        <v>2</v>
      </c>
      <c r="N835" s="13">
        <v>4</v>
      </c>
      <c r="O835" s="13">
        <f t="shared" si="53"/>
        <v>651.32773467405002</v>
      </c>
      <c r="P835" s="13">
        <f t="shared" si="54"/>
        <v>5.8159454832935982</v>
      </c>
      <c r="Q835" s="87">
        <f t="shared" si="55"/>
        <v>20.937403739856954</v>
      </c>
    </row>
    <row r="836" spans="1:17">
      <c r="A836" s="10" t="s">
        <v>303</v>
      </c>
      <c r="B836" s="11" t="s">
        <v>367</v>
      </c>
      <c r="C836" s="11" t="s">
        <v>12</v>
      </c>
      <c r="D836" s="11" t="s">
        <v>9</v>
      </c>
      <c r="E836" s="11" t="s">
        <v>10</v>
      </c>
      <c r="F836" s="11">
        <v>20</v>
      </c>
      <c r="G836" s="11">
        <v>2</v>
      </c>
      <c r="H836" s="12">
        <v>2.7</v>
      </c>
      <c r="I836" s="11" t="str">
        <f t="shared" si="52"/>
        <v>medium</v>
      </c>
      <c r="J836" s="11" t="s">
        <v>11</v>
      </c>
      <c r="K836" s="13">
        <v>7.24</v>
      </c>
      <c r="L836" s="13">
        <v>549.80757174262305</v>
      </c>
      <c r="M836" s="13">
        <v>2</v>
      </c>
      <c r="N836" s="13">
        <v>4</v>
      </c>
      <c r="O836" s="13">
        <f t="shared" si="53"/>
        <v>549.80757174262305</v>
      </c>
      <c r="P836" s="13">
        <f t="shared" si="54"/>
        <v>75.940272340141306</v>
      </c>
      <c r="Q836" s="87">
        <f t="shared" si="55"/>
        <v>273.38498042450868</v>
      </c>
    </row>
    <row r="837" spans="1:17">
      <c r="A837" s="10" t="s">
        <v>303</v>
      </c>
      <c r="B837" s="11" t="s">
        <v>368</v>
      </c>
      <c r="C837" s="11" t="s">
        <v>8</v>
      </c>
      <c r="D837" s="11" t="s">
        <v>9</v>
      </c>
      <c r="E837" s="11" t="s">
        <v>10</v>
      </c>
      <c r="F837" s="11">
        <v>20</v>
      </c>
      <c r="G837" s="11">
        <v>1</v>
      </c>
      <c r="H837" s="12">
        <v>3.2</v>
      </c>
      <c r="I837" s="11" t="str">
        <f t="shared" si="52"/>
        <v>high</v>
      </c>
      <c r="J837" s="11" t="s">
        <v>11</v>
      </c>
      <c r="K837" s="13">
        <v>4.93</v>
      </c>
      <c r="L837" s="13">
        <v>178.50326785446299</v>
      </c>
      <c r="M837" s="13">
        <v>2</v>
      </c>
      <c r="N837" s="13">
        <v>4</v>
      </c>
      <c r="O837" s="13">
        <f t="shared" si="53"/>
        <v>178.50326785446299</v>
      </c>
      <c r="P837" s="13">
        <f t="shared" si="54"/>
        <v>36.207559402527991</v>
      </c>
      <c r="Q837" s="87">
        <f t="shared" si="55"/>
        <v>130.34721384910077</v>
      </c>
    </row>
    <row r="838" spans="1:17">
      <c r="A838" s="10" t="s">
        <v>303</v>
      </c>
      <c r="B838" s="11" t="s">
        <v>368</v>
      </c>
      <c r="C838" s="11" t="s">
        <v>12</v>
      </c>
      <c r="D838" s="11" t="s">
        <v>9</v>
      </c>
      <c r="E838" s="11" t="s">
        <v>10</v>
      </c>
      <c r="F838" s="11">
        <v>20</v>
      </c>
      <c r="G838" s="11">
        <v>1</v>
      </c>
      <c r="H838" s="12">
        <v>3.2</v>
      </c>
      <c r="I838" s="11" t="str">
        <f t="shared" si="52"/>
        <v>high</v>
      </c>
      <c r="J838" s="11" t="s">
        <v>11</v>
      </c>
      <c r="K838" s="13">
        <v>8.1</v>
      </c>
      <c r="L838" s="13">
        <v>865.81438881475106</v>
      </c>
      <c r="M838" s="13">
        <v>2</v>
      </c>
      <c r="N838" s="13">
        <v>4</v>
      </c>
      <c r="O838" s="13">
        <f t="shared" si="53"/>
        <v>865.81438881475106</v>
      </c>
      <c r="P838" s="13">
        <f t="shared" si="54"/>
        <v>106.89066528577175</v>
      </c>
      <c r="Q838" s="87">
        <f t="shared" si="55"/>
        <v>384.8063950287783</v>
      </c>
    </row>
    <row r="839" spans="1:17">
      <c r="A839" s="10" t="s">
        <v>303</v>
      </c>
      <c r="B839" s="11" t="s">
        <v>369</v>
      </c>
      <c r="C839" s="11" t="s">
        <v>8</v>
      </c>
      <c r="D839" s="11" t="s">
        <v>9</v>
      </c>
      <c r="E839" s="11" t="s">
        <v>10</v>
      </c>
      <c r="F839" s="11">
        <v>20</v>
      </c>
      <c r="G839" s="11">
        <v>1</v>
      </c>
      <c r="H839" s="12">
        <v>3.2</v>
      </c>
      <c r="I839" s="11" t="str">
        <f t="shared" si="52"/>
        <v>high</v>
      </c>
      <c r="J839" s="11" t="s">
        <v>11</v>
      </c>
      <c r="K839" s="13">
        <v>120.18</v>
      </c>
      <c r="L839" s="13">
        <v>248.28811022435099</v>
      </c>
      <c r="M839" s="13">
        <v>2</v>
      </c>
      <c r="N839" s="13">
        <v>4</v>
      </c>
      <c r="O839" s="13">
        <f t="shared" si="53"/>
        <v>248.28811022435099</v>
      </c>
      <c r="P839" s="13">
        <f t="shared" si="54"/>
        <v>2.0659686322545427</v>
      </c>
      <c r="Q839" s="87">
        <f t="shared" si="55"/>
        <v>7.4374870761163532</v>
      </c>
    </row>
    <row r="840" spans="1:17">
      <c r="A840" s="10" t="s">
        <v>303</v>
      </c>
      <c r="B840" s="11" t="s">
        <v>369</v>
      </c>
      <c r="C840" s="11" t="s">
        <v>12</v>
      </c>
      <c r="D840" s="11" t="s">
        <v>9</v>
      </c>
      <c r="E840" s="11" t="s">
        <v>10</v>
      </c>
      <c r="F840" s="11">
        <v>20</v>
      </c>
      <c r="G840" s="11">
        <v>1</v>
      </c>
      <c r="H840" s="12">
        <v>3.2</v>
      </c>
      <c r="I840" s="11" t="str">
        <f t="shared" si="52"/>
        <v>high</v>
      </c>
      <c r="J840" s="11" t="s">
        <v>11</v>
      </c>
      <c r="K840" s="13">
        <v>25.6</v>
      </c>
      <c r="L840" s="13">
        <v>533.484615439903</v>
      </c>
      <c r="M840" s="13">
        <v>2</v>
      </c>
      <c r="N840" s="13">
        <v>4</v>
      </c>
      <c r="O840" s="13">
        <f t="shared" si="53"/>
        <v>533.484615439903</v>
      </c>
      <c r="P840" s="13">
        <f t="shared" si="54"/>
        <v>20.83924279062121</v>
      </c>
      <c r="Q840" s="87">
        <f t="shared" si="55"/>
        <v>75.021274046236343</v>
      </c>
    </row>
    <row r="841" spans="1:17">
      <c r="A841" s="10" t="s">
        <v>303</v>
      </c>
      <c r="B841" s="11" t="s">
        <v>370</v>
      </c>
      <c r="C841" s="11" t="s">
        <v>8</v>
      </c>
      <c r="D841" s="11" t="s">
        <v>9</v>
      </c>
      <c r="E841" s="11" t="s">
        <v>10</v>
      </c>
      <c r="F841" s="11">
        <v>20</v>
      </c>
      <c r="G841" s="11">
        <v>1</v>
      </c>
      <c r="H841" s="12">
        <v>3.2</v>
      </c>
      <c r="I841" s="11" t="str">
        <f t="shared" si="52"/>
        <v>high</v>
      </c>
      <c r="J841" s="11" t="s">
        <v>11</v>
      </c>
      <c r="K841" s="13">
        <v>120.7</v>
      </c>
      <c r="L841" s="13">
        <v>19.760018576538801</v>
      </c>
      <c r="M841" s="13">
        <v>2</v>
      </c>
      <c r="N841" s="13">
        <v>4</v>
      </c>
      <c r="O841" s="13">
        <f t="shared" si="53"/>
        <v>19.760018576538801</v>
      </c>
      <c r="P841" s="13">
        <f t="shared" si="54"/>
        <v>0.16371183576254184</v>
      </c>
      <c r="Q841" s="87">
        <f t="shared" si="55"/>
        <v>0.58936260874515056</v>
      </c>
    </row>
    <row r="842" spans="1:17">
      <c r="A842" s="10" t="s">
        <v>303</v>
      </c>
      <c r="B842" s="11" t="s">
        <v>370</v>
      </c>
      <c r="C842" s="11" t="s">
        <v>12</v>
      </c>
      <c r="D842" s="11" t="s">
        <v>9</v>
      </c>
      <c r="E842" s="11" t="s">
        <v>10</v>
      </c>
      <c r="F842" s="11">
        <v>20</v>
      </c>
      <c r="G842" s="11">
        <v>1</v>
      </c>
      <c r="H842" s="12">
        <v>3.2</v>
      </c>
      <c r="I842" s="11" t="str">
        <f t="shared" si="52"/>
        <v>high</v>
      </c>
      <c r="J842" s="11" t="s">
        <v>11</v>
      </c>
      <c r="K842" s="13">
        <v>40.07</v>
      </c>
      <c r="L842" s="13">
        <v>545.93277502240403</v>
      </c>
      <c r="M842" s="13">
        <v>2</v>
      </c>
      <c r="N842" s="13">
        <v>4</v>
      </c>
      <c r="O842" s="13">
        <f t="shared" si="53"/>
        <v>545.93277502240403</v>
      </c>
      <c r="P842" s="13">
        <f t="shared" si="54"/>
        <v>13.62447654161228</v>
      </c>
      <c r="Q842" s="87">
        <f t="shared" si="55"/>
        <v>49.048115549804209</v>
      </c>
    </row>
    <row r="843" spans="1:17">
      <c r="A843" s="10" t="s">
        <v>303</v>
      </c>
      <c r="B843" s="11" t="s">
        <v>371</v>
      </c>
      <c r="C843" s="11" t="s">
        <v>8</v>
      </c>
      <c r="D843" s="11" t="s">
        <v>9</v>
      </c>
      <c r="E843" s="11" t="s">
        <v>10</v>
      </c>
      <c r="F843" s="11">
        <v>20</v>
      </c>
      <c r="G843" s="11">
        <v>1</v>
      </c>
      <c r="H843" s="12">
        <v>3.2</v>
      </c>
      <c r="I843" s="11" t="str">
        <f t="shared" si="52"/>
        <v>high</v>
      </c>
      <c r="J843" s="11" t="s">
        <v>11</v>
      </c>
      <c r="K843" s="13">
        <v>116.8</v>
      </c>
      <c r="L843" s="13">
        <v>661.70077357123898</v>
      </c>
      <c r="M843" s="13">
        <v>2</v>
      </c>
      <c r="N843" s="13">
        <v>4</v>
      </c>
      <c r="O843" s="13">
        <f t="shared" si="53"/>
        <v>661.70077357123898</v>
      </c>
      <c r="P843" s="13">
        <f t="shared" si="54"/>
        <v>5.665246349068827</v>
      </c>
      <c r="Q843" s="87">
        <f t="shared" si="55"/>
        <v>20.39488685664778</v>
      </c>
    </row>
    <row r="844" spans="1:17">
      <c r="A844" s="10" t="s">
        <v>303</v>
      </c>
      <c r="B844" s="11" t="s">
        <v>371</v>
      </c>
      <c r="C844" s="11" t="s">
        <v>12</v>
      </c>
      <c r="D844" s="11" t="s">
        <v>9</v>
      </c>
      <c r="E844" s="11" t="s">
        <v>10</v>
      </c>
      <c r="F844" s="11">
        <v>20</v>
      </c>
      <c r="G844" s="11">
        <v>1</v>
      </c>
      <c r="H844" s="12">
        <v>3.2</v>
      </c>
      <c r="I844" s="11" t="str">
        <f t="shared" si="52"/>
        <v>high</v>
      </c>
      <c r="J844" s="11" t="s">
        <v>11</v>
      </c>
      <c r="K844" s="13">
        <v>120.57</v>
      </c>
      <c r="L844" s="13">
        <v>546.96525408693901</v>
      </c>
      <c r="M844" s="13">
        <v>2</v>
      </c>
      <c r="N844" s="13">
        <v>4</v>
      </c>
      <c r="O844" s="13">
        <f t="shared" si="53"/>
        <v>546.96525408693901</v>
      </c>
      <c r="P844" s="13">
        <f t="shared" si="54"/>
        <v>4.5364954307617076</v>
      </c>
      <c r="Q844" s="87">
        <f t="shared" si="55"/>
        <v>16.331383550742146</v>
      </c>
    </row>
    <row r="845" spans="1:17">
      <c r="A845" s="10" t="s">
        <v>303</v>
      </c>
      <c r="B845" s="11" t="s">
        <v>372</v>
      </c>
      <c r="C845" s="11" t="s">
        <v>8</v>
      </c>
      <c r="D845" s="11" t="s">
        <v>9</v>
      </c>
      <c r="E845" s="11" t="s">
        <v>10</v>
      </c>
      <c r="F845" s="11">
        <v>20</v>
      </c>
      <c r="G845" s="11">
        <v>2</v>
      </c>
      <c r="H845" s="12">
        <v>3.2</v>
      </c>
      <c r="I845" s="11" t="str">
        <f t="shared" si="52"/>
        <v>high</v>
      </c>
      <c r="J845" s="11" t="s">
        <v>11</v>
      </c>
      <c r="K845" s="13">
        <v>7.35</v>
      </c>
      <c r="L845" s="13">
        <v>688.62755607144595</v>
      </c>
      <c r="M845" s="13">
        <v>2</v>
      </c>
      <c r="N845" s="13">
        <v>4</v>
      </c>
      <c r="O845" s="13">
        <f t="shared" si="53"/>
        <v>688.62755607144595</v>
      </c>
      <c r="P845" s="13">
        <f t="shared" si="54"/>
        <v>93.690823955298768</v>
      </c>
      <c r="Q845" s="87">
        <f t="shared" si="55"/>
        <v>337.28696623907553</v>
      </c>
    </row>
    <row r="846" spans="1:17">
      <c r="A846" s="10" t="s">
        <v>303</v>
      </c>
      <c r="B846" s="11" t="s">
        <v>372</v>
      </c>
      <c r="C846" s="11" t="s">
        <v>12</v>
      </c>
      <c r="D846" s="11" t="s">
        <v>9</v>
      </c>
      <c r="E846" s="11" t="s">
        <v>10</v>
      </c>
      <c r="F846" s="11">
        <v>20</v>
      </c>
      <c r="G846" s="11">
        <v>2</v>
      </c>
      <c r="H846" s="12">
        <v>3.2</v>
      </c>
      <c r="I846" s="11" t="str">
        <f t="shared" si="52"/>
        <v>high</v>
      </c>
      <c r="J846" s="11" t="s">
        <v>11</v>
      </c>
      <c r="K846" s="13">
        <v>7.95</v>
      </c>
      <c r="L846" s="13">
        <v>698.60858799332402</v>
      </c>
      <c r="M846" s="13">
        <v>2</v>
      </c>
      <c r="N846" s="13">
        <v>4</v>
      </c>
      <c r="O846" s="13">
        <f t="shared" si="53"/>
        <v>698.60858799332402</v>
      </c>
      <c r="P846" s="13">
        <f t="shared" si="54"/>
        <v>87.875294087210563</v>
      </c>
      <c r="Q846" s="87">
        <f t="shared" si="55"/>
        <v>316.35105871395803</v>
      </c>
    </row>
    <row r="847" spans="1:17">
      <c r="A847" s="10" t="s">
        <v>303</v>
      </c>
      <c r="B847" s="11" t="s">
        <v>373</v>
      </c>
      <c r="C847" s="11" t="s">
        <v>8</v>
      </c>
      <c r="D847" s="11" t="s">
        <v>9</v>
      </c>
      <c r="E847" s="11" t="s">
        <v>10</v>
      </c>
      <c r="F847" s="11">
        <v>20</v>
      </c>
      <c r="G847" s="11">
        <v>2</v>
      </c>
      <c r="H847" s="12">
        <v>3.2</v>
      </c>
      <c r="I847" s="11" t="str">
        <f t="shared" si="52"/>
        <v>high</v>
      </c>
      <c r="J847" s="11" t="s">
        <v>11</v>
      </c>
      <c r="K847" s="13">
        <v>24.65</v>
      </c>
      <c r="L847" s="13">
        <v>643.01832071716103</v>
      </c>
      <c r="M847" s="13">
        <v>2</v>
      </c>
      <c r="N847" s="13">
        <v>4</v>
      </c>
      <c r="O847" s="13">
        <f t="shared" si="53"/>
        <v>643.01832071716103</v>
      </c>
      <c r="P847" s="13">
        <f t="shared" si="54"/>
        <v>26.08593593173067</v>
      </c>
      <c r="Q847" s="87">
        <f t="shared" si="55"/>
        <v>93.909369354230407</v>
      </c>
    </row>
    <row r="848" spans="1:17">
      <c r="A848" s="10" t="s">
        <v>303</v>
      </c>
      <c r="B848" s="11" t="s">
        <v>373</v>
      </c>
      <c r="C848" s="11" t="s">
        <v>12</v>
      </c>
      <c r="D848" s="11" t="s">
        <v>9</v>
      </c>
      <c r="E848" s="11" t="s">
        <v>10</v>
      </c>
      <c r="F848" s="11">
        <v>20</v>
      </c>
      <c r="G848" s="11">
        <v>2</v>
      </c>
      <c r="H848" s="12">
        <v>3.2</v>
      </c>
      <c r="I848" s="11" t="str">
        <f t="shared" si="52"/>
        <v>high</v>
      </c>
      <c r="J848" s="11" t="s">
        <v>11</v>
      </c>
      <c r="K848" s="13">
        <v>8.6199999999999992</v>
      </c>
      <c r="L848" s="13">
        <v>635.18987984994305</v>
      </c>
      <c r="M848" s="13">
        <v>2</v>
      </c>
      <c r="N848" s="13">
        <v>4</v>
      </c>
      <c r="O848" s="13">
        <f t="shared" si="53"/>
        <v>635.18987984994305</v>
      </c>
      <c r="P848" s="13">
        <f t="shared" si="54"/>
        <v>73.687921096281102</v>
      </c>
      <c r="Q848" s="87">
        <f t="shared" si="55"/>
        <v>265.27651594661194</v>
      </c>
    </row>
    <row r="849" spans="1:17">
      <c r="A849" s="10" t="s">
        <v>303</v>
      </c>
      <c r="B849" s="11" t="s">
        <v>374</v>
      </c>
      <c r="C849" s="11" t="s">
        <v>8</v>
      </c>
      <c r="D849" s="11" t="s">
        <v>9</v>
      </c>
      <c r="E849" s="11" t="s">
        <v>10</v>
      </c>
      <c r="F849" s="11">
        <v>20</v>
      </c>
      <c r="G849" s="11">
        <v>2</v>
      </c>
      <c r="H849" s="12">
        <v>3.2</v>
      </c>
      <c r="I849" s="11" t="str">
        <f t="shared" si="52"/>
        <v>high</v>
      </c>
      <c r="J849" s="11" t="s">
        <v>11</v>
      </c>
      <c r="K849" s="13">
        <v>102.76</v>
      </c>
      <c r="L849" s="13">
        <v>471.64410109605802</v>
      </c>
      <c r="M849" s="13">
        <v>2</v>
      </c>
      <c r="N849" s="13">
        <v>4</v>
      </c>
      <c r="O849" s="13">
        <f t="shared" si="53"/>
        <v>471.64410109605802</v>
      </c>
      <c r="P849" s="13">
        <f t="shared" si="54"/>
        <v>4.5897635373302643</v>
      </c>
      <c r="Q849" s="87">
        <f t="shared" si="55"/>
        <v>16.523148734388954</v>
      </c>
    </row>
    <row r="850" spans="1:17">
      <c r="A850" s="10" t="s">
        <v>303</v>
      </c>
      <c r="B850" s="11" t="s">
        <v>374</v>
      </c>
      <c r="C850" s="11" t="s">
        <v>12</v>
      </c>
      <c r="D850" s="11" t="s">
        <v>9</v>
      </c>
      <c r="E850" s="11" t="s">
        <v>10</v>
      </c>
      <c r="F850" s="11">
        <v>20</v>
      </c>
      <c r="G850" s="11">
        <v>2</v>
      </c>
      <c r="H850" s="12">
        <v>3.2</v>
      </c>
      <c r="I850" s="11" t="str">
        <f t="shared" si="52"/>
        <v>high</v>
      </c>
      <c r="J850" s="11" t="s">
        <v>11</v>
      </c>
      <c r="K850" s="13">
        <v>5.59</v>
      </c>
      <c r="L850" s="13">
        <v>592.58703383055195</v>
      </c>
      <c r="M850" s="13">
        <v>2</v>
      </c>
      <c r="N850" s="13">
        <v>4</v>
      </c>
      <c r="O850" s="13">
        <f t="shared" si="53"/>
        <v>592.58703383055195</v>
      </c>
      <c r="P850" s="13">
        <f t="shared" si="54"/>
        <v>106.00841392317567</v>
      </c>
      <c r="Q850" s="87">
        <f t="shared" si="55"/>
        <v>381.63029012343242</v>
      </c>
    </row>
    <row r="851" spans="1:17">
      <c r="A851" s="10" t="s">
        <v>303</v>
      </c>
      <c r="B851" s="11" t="s">
        <v>375</v>
      </c>
      <c r="C851" s="11" t="s">
        <v>8</v>
      </c>
      <c r="D851" s="11" t="s">
        <v>9</v>
      </c>
      <c r="E851" s="11" t="s">
        <v>10</v>
      </c>
      <c r="F851" s="11">
        <v>20</v>
      </c>
      <c r="G851" s="11">
        <v>2</v>
      </c>
      <c r="H851" s="12">
        <v>3.2</v>
      </c>
      <c r="I851" s="11" t="str">
        <f t="shared" si="52"/>
        <v>high</v>
      </c>
      <c r="J851" s="11" t="s">
        <v>11</v>
      </c>
      <c r="K851" s="13">
        <v>8.2899999999999991</v>
      </c>
      <c r="L851" s="13">
        <v>615.61153478716597</v>
      </c>
      <c r="M851" s="13">
        <v>2</v>
      </c>
      <c r="N851" s="13">
        <v>4</v>
      </c>
      <c r="O851" s="13">
        <f t="shared" si="53"/>
        <v>615.61153478716597</v>
      </c>
      <c r="P851" s="13">
        <f t="shared" si="54"/>
        <v>74.259533749959715</v>
      </c>
      <c r="Q851" s="87">
        <f t="shared" si="55"/>
        <v>267.33432149985498</v>
      </c>
    </row>
    <row r="852" spans="1:17">
      <c r="A852" s="10" t="s">
        <v>303</v>
      </c>
      <c r="B852" s="11" t="s">
        <v>375</v>
      </c>
      <c r="C852" s="11" t="s">
        <v>12</v>
      </c>
      <c r="D852" s="11" t="s">
        <v>9</v>
      </c>
      <c r="E852" s="11" t="s">
        <v>10</v>
      </c>
      <c r="F852" s="11">
        <v>20</v>
      </c>
      <c r="G852" s="11">
        <v>2</v>
      </c>
      <c r="H852" s="12">
        <v>3.2</v>
      </c>
      <c r="I852" s="11" t="str">
        <f t="shared" si="52"/>
        <v>high</v>
      </c>
      <c r="J852" s="11" t="s">
        <v>11</v>
      </c>
      <c r="K852" s="13">
        <v>6.9</v>
      </c>
      <c r="L852" s="13">
        <v>623.73981957839896</v>
      </c>
      <c r="M852" s="13">
        <v>2</v>
      </c>
      <c r="N852" s="13">
        <v>4</v>
      </c>
      <c r="O852" s="13">
        <f t="shared" si="53"/>
        <v>623.73981957839896</v>
      </c>
      <c r="P852" s="13">
        <f t="shared" si="54"/>
        <v>90.397075301217242</v>
      </c>
      <c r="Q852" s="87">
        <f t="shared" si="55"/>
        <v>325.42947108438204</v>
      </c>
    </row>
    <row r="853" spans="1:17">
      <c r="A853" s="10" t="s">
        <v>303</v>
      </c>
      <c r="B853" s="11" t="s">
        <v>456</v>
      </c>
      <c r="C853" s="11" t="s">
        <v>8</v>
      </c>
      <c r="D853" s="11" t="s">
        <v>146</v>
      </c>
      <c r="E853" s="11" t="s">
        <v>10</v>
      </c>
      <c r="F853" s="11">
        <v>20</v>
      </c>
      <c r="G853" s="11">
        <v>1</v>
      </c>
      <c r="H853" s="12">
        <v>2.2999999999999998</v>
      </c>
      <c r="I853" s="11" t="str">
        <f t="shared" si="52"/>
        <v>low</v>
      </c>
      <c r="J853" s="11" t="s">
        <v>11</v>
      </c>
      <c r="K853" s="13">
        <v>125.09</v>
      </c>
      <c r="L853" s="13">
        <v>9.7499669867639795</v>
      </c>
      <c r="M853" s="13">
        <v>2</v>
      </c>
      <c r="N853" s="13">
        <v>4</v>
      </c>
      <c r="O853" s="13">
        <f t="shared" si="53"/>
        <v>9.7499669867639795</v>
      </c>
      <c r="P853" s="13">
        <f t="shared" si="54"/>
        <v>7.7943616490238857E-2</v>
      </c>
      <c r="Q853" s="87">
        <f t="shared" si="55"/>
        <v>0.28059701936485987</v>
      </c>
    </row>
    <row r="854" spans="1:17">
      <c r="A854" s="10" t="s">
        <v>303</v>
      </c>
      <c r="B854" s="11" t="s">
        <v>456</v>
      </c>
      <c r="C854" s="11" t="s">
        <v>12</v>
      </c>
      <c r="D854" s="11" t="s">
        <v>146</v>
      </c>
      <c r="E854" s="11" t="s">
        <v>10</v>
      </c>
      <c r="F854" s="11">
        <v>20</v>
      </c>
      <c r="G854" s="11">
        <v>1</v>
      </c>
      <c r="H854" s="12">
        <v>2.2999999999999998</v>
      </c>
      <c r="I854" s="11" t="str">
        <f t="shared" si="52"/>
        <v>low</v>
      </c>
      <c r="J854" s="11" t="s">
        <v>11</v>
      </c>
      <c r="K854" s="13">
        <v>125.09</v>
      </c>
      <c r="L854" s="13">
        <v>4.2478278408550203</v>
      </c>
      <c r="M854" s="13">
        <v>2</v>
      </c>
      <c r="N854" s="13">
        <v>4</v>
      </c>
      <c r="O854" s="13">
        <f t="shared" si="53"/>
        <v>4.2478278408550203</v>
      </c>
      <c r="P854" s="13">
        <f t="shared" si="54"/>
        <v>3.3958172842393636E-2</v>
      </c>
      <c r="Q854" s="87">
        <f t="shared" si="55"/>
        <v>0.1222494222326171</v>
      </c>
    </row>
    <row r="855" spans="1:17">
      <c r="A855" s="10" t="s">
        <v>303</v>
      </c>
      <c r="B855" s="11" t="s">
        <v>457</v>
      </c>
      <c r="C855" s="11" t="s">
        <v>12</v>
      </c>
      <c r="D855" s="11" t="s">
        <v>146</v>
      </c>
      <c r="E855" s="11" t="s">
        <v>10</v>
      </c>
      <c r="F855" s="11">
        <v>20</v>
      </c>
      <c r="G855" s="11">
        <v>1</v>
      </c>
      <c r="H855" s="12">
        <v>2.2999999999999998</v>
      </c>
      <c r="I855" s="11" t="str">
        <f t="shared" si="52"/>
        <v>low</v>
      </c>
      <c r="J855" s="11" t="s">
        <v>11</v>
      </c>
      <c r="K855" s="13">
        <v>127.09</v>
      </c>
      <c r="L855" s="13">
        <v>9.8435841309867804</v>
      </c>
      <c r="M855" s="13">
        <v>2</v>
      </c>
      <c r="N855" s="13">
        <v>4</v>
      </c>
      <c r="O855" s="13">
        <f t="shared" si="53"/>
        <v>9.8435841309867804</v>
      </c>
      <c r="P855" s="13">
        <f t="shared" si="54"/>
        <v>7.7453648052457164E-2</v>
      </c>
      <c r="Q855" s="87">
        <f t="shared" si="55"/>
        <v>0.27883313298884577</v>
      </c>
    </row>
    <row r="856" spans="1:17">
      <c r="A856" s="10" t="s">
        <v>303</v>
      </c>
      <c r="B856" s="11" t="s">
        <v>458</v>
      </c>
      <c r="C856" s="11" t="s">
        <v>12</v>
      </c>
      <c r="D856" s="11" t="s">
        <v>146</v>
      </c>
      <c r="E856" s="11" t="s">
        <v>10</v>
      </c>
      <c r="F856" s="11">
        <v>20</v>
      </c>
      <c r="G856" s="11">
        <v>1</v>
      </c>
      <c r="H856" s="12">
        <v>2.2999999999999998</v>
      </c>
      <c r="I856" s="11" t="str">
        <f t="shared" si="52"/>
        <v>low</v>
      </c>
      <c r="J856" s="11" t="s">
        <v>11</v>
      </c>
      <c r="K856" s="13">
        <v>126.02</v>
      </c>
      <c r="L856" s="13">
        <v>468.81043784055601</v>
      </c>
      <c r="M856" s="13">
        <v>2</v>
      </c>
      <c r="N856" s="13">
        <v>4</v>
      </c>
      <c r="O856" s="13">
        <f t="shared" si="53"/>
        <v>468.81043784055601</v>
      </c>
      <c r="P856" s="13">
        <f t="shared" si="54"/>
        <v>3.7201272642481831</v>
      </c>
      <c r="Q856" s="87">
        <f t="shared" si="55"/>
        <v>13.392458151293459</v>
      </c>
    </row>
    <row r="857" spans="1:17">
      <c r="A857" s="10" t="s">
        <v>303</v>
      </c>
      <c r="B857" s="11" t="s">
        <v>459</v>
      </c>
      <c r="C857" s="11" t="s">
        <v>12</v>
      </c>
      <c r="D857" s="11" t="s">
        <v>146</v>
      </c>
      <c r="E857" s="11" t="s">
        <v>10</v>
      </c>
      <c r="F857" s="11">
        <v>20</v>
      </c>
      <c r="G857" s="11">
        <v>1</v>
      </c>
      <c r="H857" s="12">
        <v>2.2999999999999998</v>
      </c>
      <c r="I857" s="11" t="str">
        <f t="shared" si="52"/>
        <v>low</v>
      </c>
      <c r="J857" s="11" t="s">
        <v>11</v>
      </c>
      <c r="K857" s="13">
        <v>173.08</v>
      </c>
      <c r="L857" s="13">
        <v>18.0196687764189</v>
      </c>
      <c r="M857" s="13">
        <v>2</v>
      </c>
      <c r="N857" s="13">
        <v>4</v>
      </c>
      <c r="O857" s="13">
        <f t="shared" si="53"/>
        <v>18.0196687764189</v>
      </c>
      <c r="P857" s="13">
        <f t="shared" si="54"/>
        <v>0.10411179094302576</v>
      </c>
      <c r="Q857" s="87">
        <f t="shared" si="55"/>
        <v>0.37480244739489277</v>
      </c>
    </row>
    <row r="858" spans="1:17">
      <c r="A858" s="10" t="s">
        <v>303</v>
      </c>
      <c r="B858" s="11" t="s">
        <v>460</v>
      </c>
      <c r="C858" s="11" t="s">
        <v>8</v>
      </c>
      <c r="D858" s="11" t="s">
        <v>146</v>
      </c>
      <c r="E858" s="11" t="s">
        <v>10</v>
      </c>
      <c r="F858" s="11">
        <v>20</v>
      </c>
      <c r="G858" s="11">
        <v>2</v>
      </c>
      <c r="H858" s="12">
        <v>2.2999999999999998</v>
      </c>
      <c r="I858" s="11" t="str">
        <f t="shared" si="52"/>
        <v>low</v>
      </c>
      <c r="J858" s="11" t="s">
        <v>11</v>
      </c>
      <c r="K858" s="13">
        <v>125.17</v>
      </c>
      <c r="L858" s="13">
        <v>524.95074991833803</v>
      </c>
      <c r="M858" s="13">
        <v>2</v>
      </c>
      <c r="N858" s="13">
        <v>4</v>
      </c>
      <c r="O858" s="13">
        <f t="shared" si="53"/>
        <v>524.95074991833803</v>
      </c>
      <c r="P858" s="13">
        <f t="shared" si="54"/>
        <v>4.1939022922292724</v>
      </c>
      <c r="Q858" s="87">
        <f t="shared" si="55"/>
        <v>15.09804825202538</v>
      </c>
    </row>
    <row r="859" spans="1:17">
      <c r="A859" s="10" t="s">
        <v>303</v>
      </c>
      <c r="B859" s="11" t="s">
        <v>460</v>
      </c>
      <c r="C859" s="11" t="s">
        <v>12</v>
      </c>
      <c r="D859" s="11" t="s">
        <v>146</v>
      </c>
      <c r="E859" s="11" t="s">
        <v>10</v>
      </c>
      <c r="F859" s="11">
        <v>20</v>
      </c>
      <c r="G859" s="11">
        <v>2</v>
      </c>
      <c r="H859" s="12">
        <v>2.2999999999999998</v>
      </c>
      <c r="I859" s="11" t="str">
        <f t="shared" si="52"/>
        <v>low</v>
      </c>
      <c r="J859" s="11" t="s">
        <v>11</v>
      </c>
      <c r="K859" s="13">
        <v>89.8</v>
      </c>
      <c r="L859" s="13">
        <v>652.72878315112996</v>
      </c>
      <c r="M859" s="13">
        <v>2</v>
      </c>
      <c r="N859" s="13">
        <v>4</v>
      </c>
      <c r="O859" s="13">
        <f t="shared" si="53"/>
        <v>652.72878315112996</v>
      </c>
      <c r="P859" s="13">
        <f t="shared" si="54"/>
        <v>7.2686946898789531</v>
      </c>
      <c r="Q859" s="87">
        <f t="shared" si="55"/>
        <v>26.167300883564234</v>
      </c>
    </row>
    <row r="860" spans="1:17">
      <c r="A860" s="10" t="s">
        <v>303</v>
      </c>
      <c r="B860" s="11" t="s">
        <v>461</v>
      </c>
      <c r="C860" s="11" t="s">
        <v>12</v>
      </c>
      <c r="D860" s="11" t="s">
        <v>146</v>
      </c>
      <c r="E860" s="11" t="s">
        <v>10</v>
      </c>
      <c r="F860" s="11">
        <v>20</v>
      </c>
      <c r="G860" s="11">
        <v>2</v>
      </c>
      <c r="H860" s="12">
        <v>2.2999999999999998</v>
      </c>
      <c r="I860" s="11" t="str">
        <f t="shared" si="52"/>
        <v>low</v>
      </c>
      <c r="J860" s="11" t="s">
        <v>11</v>
      </c>
      <c r="K860" s="13">
        <v>120</v>
      </c>
      <c r="L860" s="13">
        <v>492.066519114036</v>
      </c>
      <c r="M860" s="13">
        <v>2</v>
      </c>
      <c r="N860" s="13">
        <v>4</v>
      </c>
      <c r="O860" s="13">
        <f t="shared" si="53"/>
        <v>492.066519114036</v>
      </c>
      <c r="P860" s="13">
        <f t="shared" si="54"/>
        <v>4.1005543259503003</v>
      </c>
      <c r="Q860" s="87">
        <f t="shared" si="55"/>
        <v>14.76199557342108</v>
      </c>
    </row>
    <row r="861" spans="1:17">
      <c r="A861" s="10" t="s">
        <v>303</v>
      </c>
      <c r="B861" s="11" t="s">
        <v>462</v>
      </c>
      <c r="C861" s="11" t="s">
        <v>8</v>
      </c>
      <c r="D861" s="11" t="s">
        <v>146</v>
      </c>
      <c r="E861" s="11" t="s">
        <v>10</v>
      </c>
      <c r="F861" s="11">
        <v>20</v>
      </c>
      <c r="G861" s="11">
        <v>2</v>
      </c>
      <c r="H861" s="12">
        <v>2.2999999999999998</v>
      </c>
      <c r="I861" s="11" t="str">
        <f t="shared" si="52"/>
        <v>low</v>
      </c>
      <c r="J861" s="11" t="s">
        <v>11</v>
      </c>
      <c r="K861" s="13">
        <v>120</v>
      </c>
      <c r="L861" s="13">
        <v>522.21792095728995</v>
      </c>
      <c r="M861" s="13">
        <v>2</v>
      </c>
      <c r="N861" s="13">
        <v>4</v>
      </c>
      <c r="O861" s="13">
        <f t="shared" si="53"/>
        <v>522.21792095728995</v>
      </c>
      <c r="P861" s="13">
        <f t="shared" si="54"/>
        <v>4.3518160079774164</v>
      </c>
      <c r="Q861" s="87">
        <f t="shared" si="55"/>
        <v>15.666537628718698</v>
      </c>
    </row>
    <row r="862" spans="1:17">
      <c r="A862" s="10" t="s">
        <v>303</v>
      </c>
      <c r="B862" s="11" t="s">
        <v>462</v>
      </c>
      <c r="C862" s="11" t="s">
        <v>12</v>
      </c>
      <c r="D862" s="11" t="s">
        <v>146</v>
      </c>
      <c r="E862" s="11" t="s">
        <v>10</v>
      </c>
      <c r="F862" s="11">
        <v>20</v>
      </c>
      <c r="G862" s="11">
        <v>2</v>
      </c>
      <c r="H862" s="12">
        <v>2.2999999999999998</v>
      </c>
      <c r="I862" s="11" t="str">
        <f t="shared" si="52"/>
        <v>low</v>
      </c>
      <c r="J862" s="11" t="s">
        <v>11</v>
      </c>
      <c r="K862" s="13">
        <v>125.35</v>
      </c>
      <c r="L862" s="13">
        <v>39.4498495666558</v>
      </c>
      <c r="M862" s="13">
        <v>2</v>
      </c>
      <c r="N862" s="13">
        <v>4</v>
      </c>
      <c r="O862" s="13">
        <f t="shared" si="53"/>
        <v>39.4498495666558</v>
      </c>
      <c r="P862" s="13">
        <f t="shared" si="54"/>
        <v>0.31471758728883764</v>
      </c>
      <c r="Q862" s="87">
        <f t="shared" si="55"/>
        <v>1.1329833142398154</v>
      </c>
    </row>
    <row r="863" spans="1:17">
      <c r="A863" s="10" t="s">
        <v>303</v>
      </c>
      <c r="B863" s="11" t="s">
        <v>463</v>
      </c>
      <c r="C863" s="11" t="s">
        <v>8</v>
      </c>
      <c r="D863" s="11" t="s">
        <v>146</v>
      </c>
      <c r="E863" s="11" t="s">
        <v>10</v>
      </c>
      <c r="F863" s="11">
        <v>20</v>
      </c>
      <c r="G863" s="11">
        <v>2</v>
      </c>
      <c r="H863" s="12">
        <v>2.2999999999999998</v>
      </c>
      <c r="I863" s="11" t="str">
        <f t="shared" si="52"/>
        <v>low</v>
      </c>
      <c r="J863" s="11" t="s">
        <v>11</v>
      </c>
      <c r="K863" s="13">
        <v>125.44</v>
      </c>
      <c r="L863" s="13">
        <v>16.831078934930101</v>
      </c>
      <c r="M863" s="13">
        <v>2</v>
      </c>
      <c r="N863" s="13">
        <v>4</v>
      </c>
      <c r="O863" s="13">
        <f t="shared" si="53"/>
        <v>16.831078934930101</v>
      </c>
      <c r="P863" s="13">
        <f t="shared" si="54"/>
        <v>0.13417633079504226</v>
      </c>
      <c r="Q863" s="87">
        <f t="shared" si="55"/>
        <v>0.48303479086215217</v>
      </c>
    </row>
    <row r="864" spans="1:17">
      <c r="A864" s="10" t="s">
        <v>303</v>
      </c>
      <c r="B864" s="11" t="s">
        <v>463</v>
      </c>
      <c r="C864" s="11" t="s">
        <v>12</v>
      </c>
      <c r="D864" s="11" t="s">
        <v>146</v>
      </c>
      <c r="E864" s="11" t="s">
        <v>10</v>
      </c>
      <c r="F864" s="11">
        <v>20</v>
      </c>
      <c r="G864" s="11">
        <v>2</v>
      </c>
      <c r="H864" s="12">
        <v>2.2999999999999998</v>
      </c>
      <c r="I864" s="11" t="str">
        <f t="shared" si="52"/>
        <v>low</v>
      </c>
      <c r="J864" s="11" t="s">
        <v>11</v>
      </c>
      <c r="K864" s="13">
        <v>125.44</v>
      </c>
      <c r="L864" s="13">
        <v>35.206116962240202</v>
      </c>
      <c r="M864" s="13">
        <v>2</v>
      </c>
      <c r="N864" s="13">
        <v>4</v>
      </c>
      <c r="O864" s="13">
        <f t="shared" si="53"/>
        <v>35.206116962240202</v>
      </c>
      <c r="P864" s="13">
        <f t="shared" si="54"/>
        <v>0.2806610089464302</v>
      </c>
      <c r="Q864" s="87">
        <f t="shared" si="55"/>
        <v>1.0103796322071488</v>
      </c>
    </row>
    <row r="865" spans="1:17">
      <c r="A865" s="10" t="s">
        <v>303</v>
      </c>
      <c r="B865" s="11" t="s">
        <v>464</v>
      </c>
      <c r="C865" s="11" t="s">
        <v>8</v>
      </c>
      <c r="D865" s="11" t="s">
        <v>146</v>
      </c>
      <c r="E865" s="11" t="s">
        <v>10</v>
      </c>
      <c r="F865" s="11">
        <v>20</v>
      </c>
      <c r="G865" s="11">
        <v>1</v>
      </c>
      <c r="H865" s="12">
        <v>2.7</v>
      </c>
      <c r="I865" s="11" t="str">
        <f t="shared" si="52"/>
        <v>medium</v>
      </c>
      <c r="J865" s="11" t="s">
        <v>11</v>
      </c>
      <c r="K865" s="13">
        <v>34</v>
      </c>
      <c r="L865" s="13">
        <v>388.40278474876499</v>
      </c>
      <c r="M865" s="13">
        <v>2</v>
      </c>
      <c r="N865" s="13">
        <v>4</v>
      </c>
      <c r="O865" s="13">
        <f t="shared" si="53"/>
        <v>388.40278474876499</v>
      </c>
      <c r="P865" s="13">
        <f t="shared" si="54"/>
        <v>11.423611316140146</v>
      </c>
      <c r="Q865" s="87">
        <f t="shared" si="55"/>
        <v>41.125000738104525</v>
      </c>
    </row>
    <row r="866" spans="1:17">
      <c r="A866" s="10" t="s">
        <v>303</v>
      </c>
      <c r="B866" s="11" t="s">
        <v>464</v>
      </c>
      <c r="C866" s="11" t="s">
        <v>12</v>
      </c>
      <c r="D866" s="11" t="s">
        <v>146</v>
      </c>
      <c r="E866" s="11" t="s">
        <v>10</v>
      </c>
      <c r="F866" s="11">
        <v>20</v>
      </c>
      <c r="G866" s="11">
        <v>1</v>
      </c>
      <c r="H866" s="12">
        <v>2.7</v>
      </c>
      <c r="I866" s="11" t="str">
        <f t="shared" si="52"/>
        <v>medium</v>
      </c>
      <c r="J866" s="11" t="s">
        <v>11</v>
      </c>
      <c r="K866" s="13">
        <v>126.12</v>
      </c>
      <c r="L866" s="13">
        <v>5.3111199006648899</v>
      </c>
      <c r="M866" s="13">
        <v>2</v>
      </c>
      <c r="N866" s="13">
        <v>4</v>
      </c>
      <c r="O866" s="13">
        <f t="shared" si="53"/>
        <v>5.3111199006648899</v>
      </c>
      <c r="P866" s="13">
        <f t="shared" si="54"/>
        <v>4.2111638920590624E-2</v>
      </c>
      <c r="Q866" s="87">
        <f t="shared" si="55"/>
        <v>0.15160190011412625</v>
      </c>
    </row>
    <row r="867" spans="1:17">
      <c r="A867" s="10" t="s">
        <v>303</v>
      </c>
      <c r="B867" s="11" t="s">
        <v>465</v>
      </c>
      <c r="C867" s="11" t="s">
        <v>8</v>
      </c>
      <c r="D867" s="11" t="s">
        <v>146</v>
      </c>
      <c r="E867" s="11" t="s">
        <v>10</v>
      </c>
      <c r="F867" s="11">
        <v>20</v>
      </c>
      <c r="G867" s="11">
        <v>1</v>
      </c>
      <c r="H867" s="12">
        <v>2.7</v>
      </c>
      <c r="I867" s="11" t="str">
        <f t="shared" si="52"/>
        <v>medium</v>
      </c>
      <c r="J867" s="11" t="s">
        <v>11</v>
      </c>
      <c r="K867" s="13">
        <v>125.24</v>
      </c>
      <c r="L867" s="13">
        <v>428.21389370085501</v>
      </c>
      <c r="M867" s="13">
        <v>2</v>
      </c>
      <c r="N867" s="13">
        <v>4</v>
      </c>
      <c r="O867" s="13">
        <f t="shared" si="53"/>
        <v>428.21389370085501</v>
      </c>
      <c r="P867" s="13">
        <f t="shared" si="54"/>
        <v>3.4191463885408417</v>
      </c>
      <c r="Q867" s="87">
        <f t="shared" si="55"/>
        <v>12.308926998747031</v>
      </c>
    </row>
    <row r="868" spans="1:17">
      <c r="A868" s="10" t="s">
        <v>303</v>
      </c>
      <c r="B868" s="11" t="s">
        <v>465</v>
      </c>
      <c r="C868" s="11" t="s">
        <v>12</v>
      </c>
      <c r="D868" s="11" t="s">
        <v>146</v>
      </c>
      <c r="E868" s="11" t="s">
        <v>10</v>
      </c>
      <c r="F868" s="11">
        <v>20</v>
      </c>
      <c r="G868" s="11">
        <v>1</v>
      </c>
      <c r="H868" s="12">
        <v>2.7</v>
      </c>
      <c r="I868" s="11" t="str">
        <f t="shared" si="52"/>
        <v>medium</v>
      </c>
      <c r="J868" s="11" t="s">
        <v>11</v>
      </c>
      <c r="K868" s="13">
        <v>125.24</v>
      </c>
      <c r="L868" s="13">
        <v>8.6989242027145206</v>
      </c>
      <c r="M868" s="13">
        <v>2</v>
      </c>
      <c r="N868" s="13">
        <v>4</v>
      </c>
      <c r="O868" s="13">
        <f t="shared" si="53"/>
        <v>8.6989242027145206</v>
      </c>
      <c r="P868" s="13">
        <f t="shared" si="54"/>
        <v>6.945803419605974E-2</v>
      </c>
      <c r="Q868" s="87">
        <f t="shared" si="55"/>
        <v>0.25004892310581511</v>
      </c>
    </row>
    <row r="869" spans="1:17">
      <c r="A869" s="10" t="s">
        <v>303</v>
      </c>
      <c r="B869" s="11" t="s">
        <v>466</v>
      </c>
      <c r="C869" s="11" t="s">
        <v>8</v>
      </c>
      <c r="D869" s="11" t="s">
        <v>146</v>
      </c>
      <c r="E869" s="11" t="s">
        <v>10</v>
      </c>
      <c r="F869" s="11">
        <v>20</v>
      </c>
      <c r="G869" s="11">
        <v>1</v>
      </c>
      <c r="H869" s="12">
        <v>2.7</v>
      </c>
      <c r="I869" s="11" t="str">
        <f t="shared" si="52"/>
        <v>medium</v>
      </c>
      <c r="J869" s="11" t="s">
        <v>11</v>
      </c>
      <c r="K869" s="13">
        <v>126.2</v>
      </c>
      <c r="L869" s="13">
        <v>4.4372157109466501</v>
      </c>
      <c r="M869" s="13">
        <v>2</v>
      </c>
      <c r="N869" s="13">
        <v>4</v>
      </c>
      <c r="O869" s="13">
        <f t="shared" si="53"/>
        <v>4.4372157109466501</v>
      </c>
      <c r="P869" s="13">
        <f t="shared" si="54"/>
        <v>3.5160187883887875E-2</v>
      </c>
      <c r="Q869" s="87">
        <f t="shared" si="55"/>
        <v>0.12657667638199635</v>
      </c>
    </row>
    <row r="870" spans="1:17">
      <c r="A870" s="10" t="s">
        <v>303</v>
      </c>
      <c r="B870" s="11" t="s">
        <v>466</v>
      </c>
      <c r="C870" s="11" t="s">
        <v>12</v>
      </c>
      <c r="D870" s="11" t="s">
        <v>146</v>
      </c>
      <c r="E870" s="11" t="s">
        <v>10</v>
      </c>
      <c r="F870" s="11">
        <v>20</v>
      </c>
      <c r="G870" s="11">
        <v>1</v>
      </c>
      <c r="H870" s="12">
        <v>2.7</v>
      </c>
      <c r="I870" s="11" t="str">
        <f t="shared" si="52"/>
        <v>medium</v>
      </c>
      <c r="J870" s="11" t="s">
        <v>11</v>
      </c>
      <c r="K870" s="13">
        <v>18.829999999999998</v>
      </c>
      <c r="L870" s="13">
        <v>742.248151529506</v>
      </c>
      <c r="M870" s="13">
        <v>2</v>
      </c>
      <c r="N870" s="13">
        <v>4</v>
      </c>
      <c r="O870" s="13">
        <f t="shared" si="53"/>
        <v>742.248151529506</v>
      </c>
      <c r="P870" s="13">
        <f t="shared" si="54"/>
        <v>39.418382980855341</v>
      </c>
      <c r="Q870" s="87">
        <f t="shared" si="55"/>
        <v>141.90617873107922</v>
      </c>
    </row>
    <row r="871" spans="1:17">
      <c r="A871" s="10" t="s">
        <v>303</v>
      </c>
      <c r="B871" s="11" t="s">
        <v>467</v>
      </c>
      <c r="C871" s="11" t="s">
        <v>8</v>
      </c>
      <c r="D871" s="11" t="s">
        <v>146</v>
      </c>
      <c r="E871" s="11" t="s">
        <v>10</v>
      </c>
      <c r="F871" s="11">
        <v>20</v>
      </c>
      <c r="G871" s="11">
        <v>1</v>
      </c>
      <c r="H871" s="12">
        <v>2.7</v>
      </c>
      <c r="I871" s="11" t="str">
        <f t="shared" si="52"/>
        <v>medium</v>
      </c>
      <c r="J871" s="11" t="s">
        <v>11</v>
      </c>
      <c r="K871" s="13">
        <v>28.66</v>
      </c>
      <c r="L871" s="13">
        <v>158.48789068646701</v>
      </c>
      <c r="M871" s="13">
        <v>2</v>
      </c>
      <c r="N871" s="13">
        <v>4</v>
      </c>
      <c r="O871" s="13">
        <f t="shared" si="53"/>
        <v>158.48789068646701</v>
      </c>
      <c r="P871" s="13">
        <f t="shared" si="54"/>
        <v>5.5299333805466508</v>
      </c>
      <c r="Q871" s="87">
        <f t="shared" si="55"/>
        <v>19.907760169967943</v>
      </c>
    </row>
    <row r="872" spans="1:17">
      <c r="A872" s="10" t="s">
        <v>303</v>
      </c>
      <c r="B872" s="11" t="s">
        <v>467</v>
      </c>
      <c r="C872" s="11" t="s">
        <v>12</v>
      </c>
      <c r="D872" s="11" t="s">
        <v>146</v>
      </c>
      <c r="E872" s="11" t="s">
        <v>10</v>
      </c>
      <c r="F872" s="11">
        <v>20</v>
      </c>
      <c r="G872" s="11">
        <v>1</v>
      </c>
      <c r="H872" s="12">
        <v>2.7</v>
      </c>
      <c r="I872" s="11" t="str">
        <f t="shared" si="52"/>
        <v>medium</v>
      </c>
      <c r="J872" s="11" t="s">
        <v>11</v>
      </c>
      <c r="K872" s="13">
        <v>125.99</v>
      </c>
      <c r="L872" s="13">
        <v>5.3210314036645601</v>
      </c>
      <c r="M872" s="13">
        <v>2</v>
      </c>
      <c r="N872" s="13">
        <v>4</v>
      </c>
      <c r="O872" s="13">
        <f t="shared" si="53"/>
        <v>5.3210314036645601</v>
      </c>
      <c r="P872" s="13">
        <f t="shared" si="54"/>
        <v>4.2233759851294232E-2</v>
      </c>
      <c r="Q872" s="87">
        <f t="shared" si="55"/>
        <v>0.15204153546465923</v>
      </c>
    </row>
    <row r="873" spans="1:17">
      <c r="A873" s="10" t="s">
        <v>303</v>
      </c>
      <c r="B873" s="11" t="s">
        <v>468</v>
      </c>
      <c r="C873" s="11" t="s">
        <v>8</v>
      </c>
      <c r="D873" s="11" t="s">
        <v>146</v>
      </c>
      <c r="E873" s="11" t="s">
        <v>10</v>
      </c>
      <c r="F873" s="11">
        <v>20</v>
      </c>
      <c r="G873" s="11">
        <v>2</v>
      </c>
      <c r="H873" s="12">
        <v>2.7</v>
      </c>
      <c r="I873" s="11" t="str">
        <f t="shared" si="52"/>
        <v>medium</v>
      </c>
      <c r="J873" s="11" t="s">
        <v>11</v>
      </c>
      <c r="K873" s="13">
        <v>125</v>
      </c>
      <c r="L873" s="13">
        <v>188.41611303653701</v>
      </c>
      <c r="M873" s="13">
        <v>2</v>
      </c>
      <c r="N873" s="13">
        <v>4</v>
      </c>
      <c r="O873" s="13">
        <f t="shared" si="53"/>
        <v>188.41611303653701</v>
      </c>
      <c r="P873" s="13">
        <f t="shared" si="54"/>
        <v>1.5073289042922962</v>
      </c>
      <c r="Q873" s="87">
        <f t="shared" si="55"/>
        <v>5.4263840554522664</v>
      </c>
    </row>
    <row r="874" spans="1:17">
      <c r="A874" s="10" t="s">
        <v>303</v>
      </c>
      <c r="B874" s="11" t="s">
        <v>468</v>
      </c>
      <c r="C874" s="11" t="s">
        <v>12</v>
      </c>
      <c r="D874" s="11" t="s">
        <v>146</v>
      </c>
      <c r="E874" s="11" t="s">
        <v>10</v>
      </c>
      <c r="F874" s="11">
        <v>20</v>
      </c>
      <c r="G874" s="11">
        <v>2</v>
      </c>
      <c r="H874" s="12">
        <v>2.7</v>
      </c>
      <c r="I874" s="11" t="str">
        <f t="shared" si="52"/>
        <v>medium</v>
      </c>
      <c r="J874" s="11" t="s">
        <v>11</v>
      </c>
      <c r="K874" s="13">
        <v>7</v>
      </c>
      <c r="L874" s="13">
        <v>617.16275738800095</v>
      </c>
      <c r="M874" s="13">
        <v>2</v>
      </c>
      <c r="N874" s="13">
        <v>4</v>
      </c>
      <c r="O874" s="13">
        <f t="shared" si="53"/>
        <v>617.16275738800095</v>
      </c>
      <c r="P874" s="13">
        <f t="shared" si="54"/>
        <v>88.166108198285855</v>
      </c>
      <c r="Q874" s="87">
        <f t="shared" si="55"/>
        <v>317.39798951382909</v>
      </c>
    </row>
    <row r="875" spans="1:17">
      <c r="A875" s="10" t="s">
        <v>303</v>
      </c>
      <c r="B875" s="11" t="s">
        <v>469</v>
      </c>
      <c r="C875" s="11" t="s">
        <v>8</v>
      </c>
      <c r="D875" s="11" t="s">
        <v>146</v>
      </c>
      <c r="E875" s="11" t="s">
        <v>10</v>
      </c>
      <c r="F875" s="11">
        <v>20</v>
      </c>
      <c r="G875" s="11">
        <v>2</v>
      </c>
      <c r="H875" s="12">
        <v>2.7</v>
      </c>
      <c r="I875" s="11" t="str">
        <f t="shared" si="52"/>
        <v>medium</v>
      </c>
      <c r="J875" s="11" t="s">
        <v>11</v>
      </c>
      <c r="K875" s="13">
        <v>17.8</v>
      </c>
      <c r="L875" s="13">
        <v>719.23174560089501</v>
      </c>
      <c r="M875" s="13">
        <v>2</v>
      </c>
      <c r="N875" s="13">
        <v>4</v>
      </c>
      <c r="O875" s="13">
        <f t="shared" si="53"/>
        <v>719.23174560089501</v>
      </c>
      <c r="P875" s="13">
        <f t="shared" si="54"/>
        <v>40.40627784274691</v>
      </c>
      <c r="Q875" s="87">
        <f t="shared" si="55"/>
        <v>145.46260023388888</v>
      </c>
    </row>
    <row r="876" spans="1:17">
      <c r="A876" s="10" t="s">
        <v>303</v>
      </c>
      <c r="B876" s="11" t="s">
        <v>469</v>
      </c>
      <c r="C876" s="11" t="s">
        <v>12</v>
      </c>
      <c r="D876" s="11" t="s">
        <v>146</v>
      </c>
      <c r="E876" s="11" t="s">
        <v>10</v>
      </c>
      <c r="F876" s="11">
        <v>20</v>
      </c>
      <c r="G876" s="11">
        <v>2</v>
      </c>
      <c r="H876" s="12">
        <v>2.7</v>
      </c>
      <c r="I876" s="11" t="str">
        <f t="shared" si="52"/>
        <v>medium</v>
      </c>
      <c r="J876" s="11" t="s">
        <v>11</v>
      </c>
      <c r="K876" s="13">
        <v>28.26</v>
      </c>
      <c r="L876" s="13">
        <v>666.29380214489299</v>
      </c>
      <c r="M876" s="13">
        <v>2</v>
      </c>
      <c r="N876" s="13">
        <v>4</v>
      </c>
      <c r="O876" s="13">
        <f t="shared" si="53"/>
        <v>666.29380214489299</v>
      </c>
      <c r="P876" s="13">
        <f t="shared" si="54"/>
        <v>23.577275376677033</v>
      </c>
      <c r="Q876" s="87">
        <f t="shared" si="55"/>
        <v>84.87819135603732</v>
      </c>
    </row>
    <row r="877" spans="1:17">
      <c r="A877" s="10" t="s">
        <v>303</v>
      </c>
      <c r="B877" s="11" t="s">
        <v>470</v>
      </c>
      <c r="C877" s="11" t="s">
        <v>8</v>
      </c>
      <c r="D877" s="11" t="s">
        <v>146</v>
      </c>
      <c r="E877" s="11" t="s">
        <v>10</v>
      </c>
      <c r="F877" s="11">
        <v>20</v>
      </c>
      <c r="G877" s="11">
        <v>2</v>
      </c>
      <c r="H877" s="12">
        <v>2.7</v>
      </c>
      <c r="I877" s="11" t="str">
        <f t="shared" si="52"/>
        <v>medium</v>
      </c>
      <c r="J877" s="11" t="s">
        <v>11</v>
      </c>
      <c r="K877" s="13">
        <v>7</v>
      </c>
      <c r="L877" s="13">
        <v>590.36000520196797</v>
      </c>
      <c r="M877" s="13">
        <v>2</v>
      </c>
      <c r="N877" s="13">
        <v>4</v>
      </c>
      <c r="O877" s="13">
        <f t="shared" si="53"/>
        <v>590.36000520196797</v>
      </c>
      <c r="P877" s="13">
        <f t="shared" si="54"/>
        <v>84.337143600281138</v>
      </c>
      <c r="Q877" s="87">
        <f t="shared" si="55"/>
        <v>303.61371696101207</v>
      </c>
    </row>
    <row r="878" spans="1:17">
      <c r="A878" s="10" t="s">
        <v>303</v>
      </c>
      <c r="B878" s="11" t="s">
        <v>470</v>
      </c>
      <c r="C878" s="11" t="s">
        <v>12</v>
      </c>
      <c r="D878" s="11" t="s">
        <v>146</v>
      </c>
      <c r="E878" s="11" t="s">
        <v>10</v>
      </c>
      <c r="F878" s="11">
        <v>20</v>
      </c>
      <c r="G878" s="11">
        <v>2</v>
      </c>
      <c r="H878" s="12">
        <v>2.7</v>
      </c>
      <c r="I878" s="11" t="str">
        <f t="shared" si="52"/>
        <v>medium</v>
      </c>
      <c r="J878" s="11" t="s">
        <v>11</v>
      </c>
      <c r="K878" s="13">
        <v>15</v>
      </c>
      <c r="L878" s="13">
        <v>599.12085743618798</v>
      </c>
      <c r="M878" s="13">
        <v>2</v>
      </c>
      <c r="N878" s="13">
        <v>4</v>
      </c>
      <c r="O878" s="13">
        <f t="shared" si="53"/>
        <v>599.12085743618798</v>
      </c>
      <c r="P878" s="13">
        <f t="shared" si="54"/>
        <v>39.941390495745864</v>
      </c>
      <c r="Q878" s="87">
        <f t="shared" si="55"/>
        <v>143.78900578468509</v>
      </c>
    </row>
    <row r="879" spans="1:17">
      <c r="A879" s="10" t="s">
        <v>303</v>
      </c>
      <c r="B879" s="11" t="s">
        <v>471</v>
      </c>
      <c r="C879" s="11" t="s">
        <v>8</v>
      </c>
      <c r="D879" s="11" t="s">
        <v>146</v>
      </c>
      <c r="E879" s="11" t="s">
        <v>10</v>
      </c>
      <c r="F879" s="11">
        <v>20</v>
      </c>
      <c r="G879" s="11">
        <v>2</v>
      </c>
      <c r="H879" s="12">
        <v>2.7</v>
      </c>
      <c r="I879" s="11" t="str">
        <f t="shared" si="52"/>
        <v>medium</v>
      </c>
      <c r="J879" s="11" t="s">
        <v>11</v>
      </c>
      <c r="K879" s="13">
        <v>16</v>
      </c>
      <c r="L879" s="13">
        <v>411.15795400450099</v>
      </c>
      <c r="M879" s="13">
        <v>2</v>
      </c>
      <c r="N879" s="13">
        <v>4</v>
      </c>
      <c r="O879" s="13">
        <f t="shared" si="53"/>
        <v>411.15795400450099</v>
      </c>
      <c r="P879" s="13">
        <f t="shared" si="54"/>
        <v>25.697372125281312</v>
      </c>
      <c r="Q879" s="87">
        <f t="shared" si="55"/>
        <v>92.510539651012721</v>
      </c>
    </row>
    <row r="880" spans="1:17">
      <c r="A880" s="10" t="s">
        <v>303</v>
      </c>
      <c r="B880" s="11" t="s">
        <v>471</v>
      </c>
      <c r="C880" s="11" t="s">
        <v>12</v>
      </c>
      <c r="D880" s="11" t="s">
        <v>146</v>
      </c>
      <c r="E880" s="11" t="s">
        <v>10</v>
      </c>
      <c r="F880" s="11">
        <v>20</v>
      </c>
      <c r="G880" s="11">
        <v>2</v>
      </c>
      <c r="H880" s="12">
        <v>2.7</v>
      </c>
      <c r="I880" s="11" t="str">
        <f t="shared" si="52"/>
        <v>medium</v>
      </c>
      <c r="J880" s="11" t="s">
        <v>11</v>
      </c>
      <c r="K880" s="13">
        <v>12.5</v>
      </c>
      <c r="L880" s="13">
        <v>547.91501169209198</v>
      </c>
      <c r="M880" s="13">
        <v>2</v>
      </c>
      <c r="N880" s="13">
        <v>4</v>
      </c>
      <c r="O880" s="13">
        <f t="shared" si="53"/>
        <v>547.91501169209198</v>
      </c>
      <c r="P880" s="13">
        <f t="shared" si="54"/>
        <v>43.833200935367358</v>
      </c>
      <c r="Q880" s="87">
        <f t="shared" si="55"/>
        <v>157.79952336732248</v>
      </c>
    </row>
    <row r="881" spans="1:17">
      <c r="A881" s="10" t="s">
        <v>303</v>
      </c>
      <c r="B881" s="11" t="s">
        <v>472</v>
      </c>
      <c r="C881" s="11" t="s">
        <v>8</v>
      </c>
      <c r="D881" s="11" t="s">
        <v>146</v>
      </c>
      <c r="E881" s="11" t="s">
        <v>10</v>
      </c>
      <c r="F881" s="11">
        <v>20</v>
      </c>
      <c r="G881" s="11">
        <v>1</v>
      </c>
      <c r="H881" s="12">
        <v>3.2</v>
      </c>
      <c r="I881" s="11" t="str">
        <f t="shared" si="52"/>
        <v>high</v>
      </c>
      <c r="J881" s="11" t="s">
        <v>11</v>
      </c>
      <c r="K881" s="13">
        <v>120</v>
      </c>
      <c r="L881" s="13">
        <v>319.736743721837</v>
      </c>
      <c r="M881" s="13">
        <v>2</v>
      </c>
      <c r="N881" s="13">
        <v>4</v>
      </c>
      <c r="O881" s="13">
        <f t="shared" si="53"/>
        <v>319.736743721837</v>
      </c>
      <c r="P881" s="13">
        <f t="shared" si="54"/>
        <v>2.6644728643486415</v>
      </c>
      <c r="Q881" s="87">
        <f t="shared" si="55"/>
        <v>9.5921023116551094</v>
      </c>
    </row>
    <row r="882" spans="1:17">
      <c r="A882" s="10" t="s">
        <v>303</v>
      </c>
      <c r="B882" s="11" t="s">
        <v>472</v>
      </c>
      <c r="C882" s="11" t="s">
        <v>12</v>
      </c>
      <c r="D882" s="11" t="s">
        <v>146</v>
      </c>
      <c r="E882" s="11" t="s">
        <v>10</v>
      </c>
      <c r="F882" s="11">
        <v>20</v>
      </c>
      <c r="G882" s="11">
        <v>1</v>
      </c>
      <c r="H882" s="12">
        <v>3.2</v>
      </c>
      <c r="I882" s="11" t="str">
        <f t="shared" si="52"/>
        <v>high</v>
      </c>
      <c r="J882" s="11" t="s">
        <v>11</v>
      </c>
      <c r="K882" s="13">
        <v>36</v>
      </c>
      <c r="L882" s="13">
        <v>790.37224163605595</v>
      </c>
      <c r="M882" s="13">
        <v>2</v>
      </c>
      <c r="N882" s="13">
        <v>4</v>
      </c>
      <c r="O882" s="13">
        <f t="shared" si="53"/>
        <v>790.37224163605595</v>
      </c>
      <c r="P882" s="13">
        <f t="shared" si="54"/>
        <v>21.954784489890443</v>
      </c>
      <c r="Q882" s="87">
        <f t="shared" si="55"/>
        <v>79.037224163605586</v>
      </c>
    </row>
    <row r="883" spans="1:17">
      <c r="A883" s="10" t="s">
        <v>303</v>
      </c>
      <c r="B883" s="11" t="s">
        <v>473</v>
      </c>
      <c r="C883" s="11" t="s">
        <v>8</v>
      </c>
      <c r="D883" s="11" t="s">
        <v>146</v>
      </c>
      <c r="E883" s="11" t="s">
        <v>10</v>
      </c>
      <c r="F883" s="11">
        <v>20</v>
      </c>
      <c r="G883" s="11">
        <v>1</v>
      </c>
      <c r="H883" s="12">
        <v>3.2</v>
      </c>
      <c r="I883" s="11" t="str">
        <f t="shared" si="52"/>
        <v>high</v>
      </c>
      <c r="J883" s="11" t="s">
        <v>11</v>
      </c>
      <c r="K883" s="13">
        <v>128.77000000000001</v>
      </c>
      <c r="L883" s="13">
        <v>9.2504546898036306</v>
      </c>
      <c r="M883" s="13">
        <v>2</v>
      </c>
      <c r="N883" s="13">
        <v>4</v>
      </c>
      <c r="O883" s="13">
        <f t="shared" si="53"/>
        <v>9.2504546898036306</v>
      </c>
      <c r="P883" s="13">
        <f t="shared" si="54"/>
        <v>7.1837032614767649E-2</v>
      </c>
      <c r="Q883" s="87">
        <f t="shared" si="55"/>
        <v>0.25861331741316357</v>
      </c>
    </row>
    <row r="884" spans="1:17">
      <c r="A884" s="10" t="s">
        <v>303</v>
      </c>
      <c r="B884" s="11" t="s">
        <v>473</v>
      </c>
      <c r="C884" s="11" t="s">
        <v>12</v>
      </c>
      <c r="D884" s="11" t="s">
        <v>146</v>
      </c>
      <c r="E884" s="11" t="s">
        <v>10</v>
      </c>
      <c r="F884" s="11">
        <v>20</v>
      </c>
      <c r="G884" s="11">
        <v>1</v>
      </c>
      <c r="H884" s="12">
        <v>3.2</v>
      </c>
      <c r="I884" s="11" t="str">
        <f t="shared" si="52"/>
        <v>high</v>
      </c>
      <c r="J884" s="11" t="s">
        <v>11</v>
      </c>
      <c r="K884" s="13">
        <v>12</v>
      </c>
      <c r="L884" s="13">
        <v>384.48872905827102</v>
      </c>
      <c r="M884" s="13">
        <v>2</v>
      </c>
      <c r="N884" s="13">
        <v>4</v>
      </c>
      <c r="O884" s="13">
        <f t="shared" si="53"/>
        <v>384.48872905827102</v>
      </c>
      <c r="P884" s="13">
        <f t="shared" si="54"/>
        <v>32.040727421522583</v>
      </c>
      <c r="Q884" s="87">
        <f t="shared" si="55"/>
        <v>115.34661871748131</v>
      </c>
    </row>
    <row r="885" spans="1:17">
      <c r="A885" s="10" t="s">
        <v>303</v>
      </c>
      <c r="B885" s="11" t="s">
        <v>474</v>
      </c>
      <c r="C885" s="11" t="s">
        <v>8</v>
      </c>
      <c r="D885" s="11" t="s">
        <v>146</v>
      </c>
      <c r="E885" s="11" t="s">
        <v>10</v>
      </c>
      <c r="F885" s="11">
        <v>20</v>
      </c>
      <c r="G885" s="11">
        <v>1</v>
      </c>
      <c r="H885" s="12">
        <v>3.2</v>
      </c>
      <c r="I885" s="11" t="str">
        <f t="shared" si="52"/>
        <v>high</v>
      </c>
      <c r="J885" s="11" t="s">
        <v>11</v>
      </c>
      <c r="K885" s="13">
        <v>90</v>
      </c>
      <c r="L885" s="13">
        <v>447.17963525963398</v>
      </c>
      <c r="M885" s="13">
        <v>2</v>
      </c>
      <c r="N885" s="13">
        <v>4</v>
      </c>
      <c r="O885" s="13">
        <f t="shared" si="53"/>
        <v>447.17963525963398</v>
      </c>
      <c r="P885" s="13">
        <f t="shared" si="54"/>
        <v>4.9686626139959333</v>
      </c>
      <c r="Q885" s="87">
        <f t="shared" si="55"/>
        <v>17.88718541038536</v>
      </c>
    </row>
    <row r="886" spans="1:17">
      <c r="A886" s="10" t="s">
        <v>303</v>
      </c>
      <c r="B886" s="11" t="s">
        <v>474</v>
      </c>
      <c r="C886" s="11" t="s">
        <v>12</v>
      </c>
      <c r="D886" s="11" t="s">
        <v>146</v>
      </c>
      <c r="E886" s="11" t="s">
        <v>10</v>
      </c>
      <c r="F886" s="11">
        <v>20</v>
      </c>
      <c r="G886" s="11">
        <v>1</v>
      </c>
      <c r="H886" s="12">
        <v>3.2</v>
      </c>
      <c r="I886" s="11" t="str">
        <f t="shared" si="52"/>
        <v>high</v>
      </c>
      <c r="J886" s="11" t="s">
        <v>11</v>
      </c>
      <c r="K886" s="13">
        <v>32</v>
      </c>
      <c r="L886" s="13">
        <v>542.90409011433803</v>
      </c>
      <c r="M886" s="13">
        <v>2</v>
      </c>
      <c r="N886" s="13">
        <v>4</v>
      </c>
      <c r="O886" s="13">
        <f t="shared" si="53"/>
        <v>542.90409011433803</v>
      </c>
      <c r="P886" s="13">
        <f t="shared" si="54"/>
        <v>16.965752816073064</v>
      </c>
      <c r="Q886" s="87">
        <f t="shared" si="55"/>
        <v>61.076710137863031</v>
      </c>
    </row>
    <row r="887" spans="1:17">
      <c r="A887" s="10" t="s">
        <v>303</v>
      </c>
      <c r="B887" s="11" t="s">
        <v>475</v>
      </c>
      <c r="C887" s="11" t="s">
        <v>8</v>
      </c>
      <c r="D887" s="11" t="s">
        <v>146</v>
      </c>
      <c r="E887" s="11" t="s">
        <v>10</v>
      </c>
      <c r="F887" s="11">
        <v>20</v>
      </c>
      <c r="G887" s="11">
        <v>1</v>
      </c>
      <c r="H887" s="12">
        <v>3.2</v>
      </c>
      <c r="I887" s="11" t="str">
        <f t="shared" si="52"/>
        <v>high</v>
      </c>
      <c r="J887" s="11" t="s">
        <v>11</v>
      </c>
      <c r="K887" s="13">
        <v>126.24</v>
      </c>
      <c r="L887" s="13">
        <v>65.534478142140699</v>
      </c>
      <c r="M887" s="13">
        <v>2</v>
      </c>
      <c r="N887" s="13">
        <v>4</v>
      </c>
      <c r="O887" s="13">
        <f t="shared" si="53"/>
        <v>65.534478142140699</v>
      </c>
      <c r="P887" s="13">
        <f t="shared" si="54"/>
        <v>0.51912609428184964</v>
      </c>
      <c r="Q887" s="87">
        <f t="shared" si="55"/>
        <v>1.8688539394146588</v>
      </c>
    </row>
    <row r="888" spans="1:17">
      <c r="A888" s="10" t="s">
        <v>303</v>
      </c>
      <c r="B888" s="11" t="s">
        <v>475</v>
      </c>
      <c r="C888" s="11" t="s">
        <v>12</v>
      </c>
      <c r="D888" s="11" t="s">
        <v>146</v>
      </c>
      <c r="E888" s="11" t="s">
        <v>10</v>
      </c>
      <c r="F888" s="11">
        <v>20</v>
      </c>
      <c r="G888" s="11">
        <v>1</v>
      </c>
      <c r="H888" s="12">
        <v>3.2</v>
      </c>
      <c r="I888" s="11" t="str">
        <f t="shared" si="52"/>
        <v>high</v>
      </c>
      <c r="J888" s="11" t="s">
        <v>11</v>
      </c>
      <c r="K888" s="13">
        <v>126.24</v>
      </c>
      <c r="L888" s="13">
        <v>17.885383793120798</v>
      </c>
      <c r="M888" s="13">
        <v>2</v>
      </c>
      <c r="N888" s="13">
        <v>4</v>
      </c>
      <c r="O888" s="13">
        <f t="shared" si="53"/>
        <v>17.885383793120798</v>
      </c>
      <c r="P888" s="13">
        <f t="shared" si="54"/>
        <v>0.14167762827250316</v>
      </c>
      <c r="Q888" s="87">
        <f t="shared" si="55"/>
        <v>0.51003946178101134</v>
      </c>
    </row>
    <row r="889" spans="1:17">
      <c r="A889" s="10" t="s">
        <v>303</v>
      </c>
      <c r="B889" s="11" t="s">
        <v>476</v>
      </c>
      <c r="C889" s="11" t="s">
        <v>8</v>
      </c>
      <c r="D889" s="11" t="s">
        <v>146</v>
      </c>
      <c r="E889" s="11" t="s">
        <v>10</v>
      </c>
      <c r="F889" s="11">
        <v>20</v>
      </c>
      <c r="G889" s="11">
        <v>2</v>
      </c>
      <c r="H889" s="12">
        <v>3.2</v>
      </c>
      <c r="I889" s="11" t="str">
        <f t="shared" si="52"/>
        <v>high</v>
      </c>
      <c r="J889" s="11" t="s">
        <v>11</v>
      </c>
      <c r="K889" s="13">
        <v>125.14</v>
      </c>
      <c r="L889" s="13">
        <v>294.74714030310997</v>
      </c>
      <c r="M889" s="13">
        <v>2</v>
      </c>
      <c r="N889" s="13">
        <v>4</v>
      </c>
      <c r="O889" s="13">
        <f t="shared" si="53"/>
        <v>294.74714030310997</v>
      </c>
      <c r="P889" s="13">
        <f t="shared" si="54"/>
        <v>2.3553391425851844</v>
      </c>
      <c r="Q889" s="87">
        <f t="shared" si="55"/>
        <v>8.4792209133066638</v>
      </c>
    </row>
    <row r="890" spans="1:17">
      <c r="A890" s="10" t="s">
        <v>303</v>
      </c>
      <c r="B890" s="11" t="s">
        <v>476</v>
      </c>
      <c r="C890" s="11" t="s">
        <v>12</v>
      </c>
      <c r="D890" s="11" t="s">
        <v>146</v>
      </c>
      <c r="E890" s="11" t="s">
        <v>10</v>
      </c>
      <c r="F890" s="11">
        <v>20</v>
      </c>
      <c r="G890" s="11">
        <v>2</v>
      </c>
      <c r="H890" s="12">
        <v>3.2</v>
      </c>
      <c r="I890" s="11" t="str">
        <f t="shared" si="52"/>
        <v>high</v>
      </c>
      <c r="J890" s="11" t="s">
        <v>11</v>
      </c>
      <c r="K890" s="13">
        <v>125.14</v>
      </c>
      <c r="L890" s="13">
        <v>56.431872913253997</v>
      </c>
      <c r="M890" s="13">
        <v>2</v>
      </c>
      <c r="N890" s="13">
        <v>4</v>
      </c>
      <c r="O890" s="13">
        <f t="shared" si="53"/>
        <v>56.431872913253997</v>
      </c>
      <c r="P890" s="13">
        <f t="shared" si="54"/>
        <v>0.45094991939630813</v>
      </c>
      <c r="Q890" s="87">
        <f t="shared" si="55"/>
        <v>1.6234197098267094</v>
      </c>
    </row>
    <row r="891" spans="1:17">
      <c r="A891" s="10" t="s">
        <v>303</v>
      </c>
      <c r="B891" s="11" t="s">
        <v>477</v>
      </c>
      <c r="C891" s="11" t="s">
        <v>8</v>
      </c>
      <c r="D891" s="11" t="s">
        <v>146</v>
      </c>
      <c r="E891" s="11" t="s">
        <v>10</v>
      </c>
      <c r="F891" s="11">
        <v>20</v>
      </c>
      <c r="G891" s="11">
        <v>2</v>
      </c>
      <c r="H891" s="12">
        <v>3.2</v>
      </c>
      <c r="I891" s="11" t="str">
        <f t="shared" si="52"/>
        <v>high</v>
      </c>
      <c r="J891" s="11" t="s">
        <v>11</v>
      </c>
      <c r="K891" s="13">
        <v>7</v>
      </c>
      <c r="L891" s="13">
        <v>668.775805920621</v>
      </c>
      <c r="M891" s="13">
        <v>2</v>
      </c>
      <c r="N891" s="13">
        <v>4</v>
      </c>
      <c r="O891" s="13">
        <f t="shared" si="53"/>
        <v>668.775805920621</v>
      </c>
      <c r="P891" s="13">
        <f t="shared" si="54"/>
        <v>95.539400845803002</v>
      </c>
      <c r="Q891" s="87">
        <f t="shared" si="55"/>
        <v>343.94184304489085</v>
      </c>
    </row>
    <row r="892" spans="1:17">
      <c r="A892" s="10" t="s">
        <v>303</v>
      </c>
      <c r="B892" s="11" t="s">
        <v>477</v>
      </c>
      <c r="C892" s="11" t="s">
        <v>12</v>
      </c>
      <c r="D892" s="11" t="s">
        <v>146</v>
      </c>
      <c r="E892" s="11" t="s">
        <v>10</v>
      </c>
      <c r="F892" s="11">
        <v>20</v>
      </c>
      <c r="G892" s="11">
        <v>2</v>
      </c>
      <c r="H892" s="12">
        <v>3.2</v>
      </c>
      <c r="I892" s="11" t="str">
        <f t="shared" si="52"/>
        <v>high</v>
      </c>
      <c r="J892" s="11" t="s">
        <v>11</v>
      </c>
      <c r="K892" s="13">
        <v>120</v>
      </c>
      <c r="L892" s="13">
        <v>474.16729066828299</v>
      </c>
      <c r="M892" s="13">
        <v>2</v>
      </c>
      <c r="N892" s="13">
        <v>4</v>
      </c>
      <c r="O892" s="13">
        <f t="shared" si="53"/>
        <v>474.16729066828299</v>
      </c>
      <c r="P892" s="13">
        <f t="shared" si="54"/>
        <v>3.9513940889023584</v>
      </c>
      <c r="Q892" s="87">
        <f t="shared" si="55"/>
        <v>14.225018720048489</v>
      </c>
    </row>
    <row r="893" spans="1:17">
      <c r="A893" s="10" t="s">
        <v>303</v>
      </c>
      <c r="B893" s="11" t="s">
        <v>478</v>
      </c>
      <c r="C893" s="11" t="s">
        <v>8</v>
      </c>
      <c r="D893" s="11" t="s">
        <v>146</v>
      </c>
      <c r="E893" s="11" t="s">
        <v>10</v>
      </c>
      <c r="F893" s="11">
        <v>20</v>
      </c>
      <c r="G893" s="11">
        <v>2</v>
      </c>
      <c r="H893" s="12">
        <v>3.2</v>
      </c>
      <c r="I893" s="11" t="str">
        <f t="shared" si="52"/>
        <v>high</v>
      </c>
      <c r="J893" s="11" t="s">
        <v>11</v>
      </c>
      <c r="K893" s="13">
        <v>6.08</v>
      </c>
      <c r="L893" s="13">
        <v>572.70545702626805</v>
      </c>
      <c r="M893" s="13">
        <v>2</v>
      </c>
      <c r="N893" s="13">
        <v>4</v>
      </c>
      <c r="O893" s="13">
        <f t="shared" si="53"/>
        <v>572.70545702626805</v>
      </c>
      <c r="P893" s="13">
        <f t="shared" si="54"/>
        <v>94.194976484583563</v>
      </c>
      <c r="Q893" s="87">
        <f t="shared" si="55"/>
        <v>339.10191534450087</v>
      </c>
    </row>
    <row r="894" spans="1:17">
      <c r="A894" s="10" t="s">
        <v>303</v>
      </c>
      <c r="B894" s="11" t="s">
        <v>478</v>
      </c>
      <c r="C894" s="11" t="s">
        <v>12</v>
      </c>
      <c r="D894" s="11" t="s">
        <v>146</v>
      </c>
      <c r="E894" s="11" t="s">
        <v>10</v>
      </c>
      <c r="F894" s="11">
        <v>20</v>
      </c>
      <c r="G894" s="11">
        <v>2</v>
      </c>
      <c r="H894" s="12">
        <v>3.2</v>
      </c>
      <c r="I894" s="11" t="str">
        <f t="shared" si="52"/>
        <v>high</v>
      </c>
      <c r="J894" s="11" t="s">
        <v>11</v>
      </c>
      <c r="K894" s="13">
        <v>17</v>
      </c>
      <c r="L894" s="13">
        <v>727.91798317836594</v>
      </c>
      <c r="M894" s="13">
        <v>2</v>
      </c>
      <c r="N894" s="13">
        <v>4</v>
      </c>
      <c r="O894" s="13">
        <f t="shared" si="53"/>
        <v>727.91798317836594</v>
      </c>
      <c r="P894" s="13">
        <f t="shared" si="54"/>
        <v>42.818704892845055</v>
      </c>
      <c r="Q894" s="87">
        <f t="shared" si="55"/>
        <v>154.14733761424219</v>
      </c>
    </row>
    <row r="895" spans="1:17">
      <c r="A895" s="10" t="s">
        <v>303</v>
      </c>
      <c r="B895" s="11" t="s">
        <v>479</v>
      </c>
      <c r="C895" s="11" t="s">
        <v>8</v>
      </c>
      <c r="D895" s="11" t="s">
        <v>146</v>
      </c>
      <c r="E895" s="11" t="s">
        <v>10</v>
      </c>
      <c r="F895" s="11">
        <v>20</v>
      </c>
      <c r="G895" s="11">
        <v>2</v>
      </c>
      <c r="H895" s="12">
        <v>3.2</v>
      </c>
      <c r="I895" s="11" t="str">
        <f t="shared" si="52"/>
        <v>high</v>
      </c>
      <c r="J895" s="11" t="s">
        <v>11</v>
      </c>
      <c r="K895" s="13">
        <v>6.3</v>
      </c>
      <c r="L895" s="13">
        <v>648.56660473238799</v>
      </c>
      <c r="M895" s="13">
        <v>2</v>
      </c>
      <c r="N895" s="13">
        <v>4</v>
      </c>
      <c r="O895" s="13">
        <f t="shared" si="53"/>
        <v>648.56660473238799</v>
      </c>
      <c r="P895" s="13">
        <f t="shared" si="54"/>
        <v>102.94708011625207</v>
      </c>
      <c r="Q895" s="87">
        <f t="shared" si="55"/>
        <v>370.60948841850745</v>
      </c>
    </row>
    <row r="896" spans="1:17">
      <c r="A896" s="10" t="s">
        <v>303</v>
      </c>
      <c r="B896" s="11" t="s">
        <v>479</v>
      </c>
      <c r="C896" s="11" t="s">
        <v>12</v>
      </c>
      <c r="D896" s="11" t="s">
        <v>146</v>
      </c>
      <c r="E896" s="11" t="s">
        <v>10</v>
      </c>
      <c r="F896" s="11">
        <v>20</v>
      </c>
      <c r="G896" s="11">
        <v>2</v>
      </c>
      <c r="H896" s="12">
        <v>3.2</v>
      </c>
      <c r="I896" s="11" t="str">
        <f t="shared" si="52"/>
        <v>high</v>
      </c>
      <c r="J896" s="11" t="s">
        <v>11</v>
      </c>
      <c r="K896" s="13">
        <v>6</v>
      </c>
      <c r="L896" s="13">
        <v>640.05504250438401</v>
      </c>
      <c r="M896" s="13">
        <v>2</v>
      </c>
      <c r="N896" s="13">
        <v>4</v>
      </c>
      <c r="O896" s="13">
        <f t="shared" si="53"/>
        <v>640.05504250438401</v>
      </c>
      <c r="P896" s="13">
        <f t="shared" si="54"/>
        <v>106.67584041739734</v>
      </c>
      <c r="Q896" s="87">
        <f t="shared" si="55"/>
        <v>384.03302550263038</v>
      </c>
    </row>
    <row r="897" spans="1:17">
      <c r="A897" s="10" t="s">
        <v>528</v>
      </c>
      <c r="B897" s="11" t="s">
        <v>593</v>
      </c>
      <c r="C897" s="11" t="s">
        <v>8</v>
      </c>
      <c r="D897" s="11" t="s">
        <v>9</v>
      </c>
      <c r="E897" s="11" t="s">
        <v>10</v>
      </c>
      <c r="F897" s="11">
        <v>20</v>
      </c>
      <c r="G897" s="11">
        <v>1</v>
      </c>
      <c r="H897" s="12">
        <v>2.2999999999999998</v>
      </c>
      <c r="I897" s="11" t="str">
        <f t="shared" si="52"/>
        <v>low</v>
      </c>
      <c r="J897" s="11" t="s">
        <v>11</v>
      </c>
      <c r="K897" s="13">
        <v>8.49</v>
      </c>
      <c r="L897" s="13">
        <v>200.85826003530201</v>
      </c>
      <c r="M897" s="13">
        <v>2</v>
      </c>
      <c r="N897" s="13">
        <v>4</v>
      </c>
      <c r="O897" s="13">
        <f t="shared" si="53"/>
        <v>200.85826003530201</v>
      </c>
      <c r="P897" s="13">
        <f t="shared" si="54"/>
        <v>23.658216729717552</v>
      </c>
      <c r="Q897" s="87">
        <f t="shared" si="55"/>
        <v>85.169580226983186</v>
      </c>
    </row>
    <row r="898" spans="1:17">
      <c r="A898" s="10" t="s">
        <v>528</v>
      </c>
      <c r="B898" s="11" t="s">
        <v>593</v>
      </c>
      <c r="C898" s="11" t="s">
        <v>12</v>
      </c>
      <c r="D898" s="11" t="s">
        <v>9</v>
      </c>
      <c r="E898" s="11" t="s">
        <v>10</v>
      </c>
      <c r="F898" s="11">
        <v>20</v>
      </c>
      <c r="G898" s="11">
        <v>1</v>
      </c>
      <c r="H898" s="12">
        <v>2.2999999999999998</v>
      </c>
      <c r="I898" s="11" t="str">
        <f t="shared" ref="I898:I961" si="56">IF(H898=2.3,"low",IF(H898=2.7,"medium",IF(H898=3.2,"high",IF(H898=1.4,"low",IF(H898=2,"medium",IF(H898=3.3,"high"))))))</f>
        <v>low</v>
      </c>
      <c r="J898" s="11" t="s">
        <v>11</v>
      </c>
      <c r="K898" s="13">
        <v>8.8699999999999992</v>
      </c>
      <c r="L898" s="13">
        <v>650.66050355805999</v>
      </c>
      <c r="M898" s="13">
        <v>2</v>
      </c>
      <c r="N898" s="13">
        <v>4</v>
      </c>
      <c r="O898" s="13">
        <f t="shared" ref="O898:O961" si="57">(IF(L898&lt;N898,0,L898))</f>
        <v>650.66050355805999</v>
      </c>
      <c r="P898" s="13">
        <f t="shared" ref="P898:P961" si="58">IF(O898=0,NA(),(O898/K898))</f>
        <v>73.355186421427291</v>
      </c>
      <c r="Q898" s="87">
        <f t="shared" ref="Q898:Q961" si="59">IF(O898=0,NA(),((P898/1000)*3600))</f>
        <v>264.07867111713824</v>
      </c>
    </row>
    <row r="899" spans="1:17">
      <c r="A899" s="10" t="s">
        <v>528</v>
      </c>
      <c r="B899" s="11" t="s">
        <v>594</v>
      </c>
      <c r="C899" s="11" t="s">
        <v>8</v>
      </c>
      <c r="D899" s="11" t="s">
        <v>9</v>
      </c>
      <c r="E899" s="11" t="s">
        <v>10</v>
      </c>
      <c r="F899" s="11">
        <v>20</v>
      </c>
      <c r="G899" s="11">
        <v>1</v>
      </c>
      <c r="H899" s="12">
        <v>2.2999999999999998</v>
      </c>
      <c r="I899" s="11" t="str">
        <f t="shared" si="56"/>
        <v>low</v>
      </c>
      <c r="J899" s="11" t="s">
        <v>11</v>
      </c>
      <c r="K899" s="13">
        <v>10.24</v>
      </c>
      <c r="L899" s="13">
        <v>661.51936081973997</v>
      </c>
      <c r="M899" s="13">
        <v>2</v>
      </c>
      <c r="N899" s="13">
        <v>4</v>
      </c>
      <c r="O899" s="13">
        <f t="shared" si="57"/>
        <v>661.51936081973997</v>
      </c>
      <c r="P899" s="13">
        <f t="shared" si="58"/>
        <v>64.60150008005273</v>
      </c>
      <c r="Q899" s="87">
        <f t="shared" si="59"/>
        <v>232.56540028818984</v>
      </c>
    </row>
    <row r="900" spans="1:17">
      <c r="A900" s="10" t="s">
        <v>528</v>
      </c>
      <c r="B900" s="11" t="s">
        <v>594</v>
      </c>
      <c r="C900" s="11" t="s">
        <v>12</v>
      </c>
      <c r="D900" s="11" t="s">
        <v>9</v>
      </c>
      <c r="E900" s="11" t="s">
        <v>10</v>
      </c>
      <c r="F900" s="11">
        <v>20</v>
      </c>
      <c r="G900" s="11">
        <v>1</v>
      </c>
      <c r="H900" s="12">
        <v>2.2999999999999998</v>
      </c>
      <c r="I900" s="11" t="str">
        <f t="shared" si="56"/>
        <v>low</v>
      </c>
      <c r="J900" s="11" t="s">
        <v>11</v>
      </c>
      <c r="K900" s="13">
        <v>10.24</v>
      </c>
      <c r="L900" s="13">
        <v>528.23410493051404</v>
      </c>
      <c r="M900" s="13">
        <v>2</v>
      </c>
      <c r="N900" s="13">
        <v>4</v>
      </c>
      <c r="O900" s="13">
        <f t="shared" si="57"/>
        <v>528.23410493051404</v>
      </c>
      <c r="P900" s="13">
        <f t="shared" si="58"/>
        <v>51.585361809620508</v>
      </c>
      <c r="Q900" s="87">
        <f t="shared" si="59"/>
        <v>185.70730251463382</v>
      </c>
    </row>
    <row r="901" spans="1:17">
      <c r="A901" s="10" t="s">
        <v>528</v>
      </c>
      <c r="B901" s="11" t="s">
        <v>595</v>
      </c>
      <c r="C901" s="11" t="s">
        <v>8</v>
      </c>
      <c r="D901" s="11" t="s">
        <v>9</v>
      </c>
      <c r="E901" s="11" t="s">
        <v>10</v>
      </c>
      <c r="F901" s="11">
        <v>20</v>
      </c>
      <c r="G901" s="11">
        <v>1</v>
      </c>
      <c r="H901" s="12">
        <v>2.2999999999999998</v>
      </c>
      <c r="I901" s="11" t="str">
        <f t="shared" si="56"/>
        <v>low</v>
      </c>
      <c r="J901" s="11" t="s">
        <v>11</v>
      </c>
      <c r="K901" s="13">
        <v>11.92</v>
      </c>
      <c r="L901" s="13">
        <v>205.92567894125199</v>
      </c>
      <c r="M901" s="13">
        <v>2</v>
      </c>
      <c r="N901" s="13">
        <v>4</v>
      </c>
      <c r="O901" s="13">
        <f t="shared" si="57"/>
        <v>205.92567894125199</v>
      </c>
      <c r="P901" s="13">
        <f t="shared" si="58"/>
        <v>17.275644206480873</v>
      </c>
      <c r="Q901" s="87">
        <f t="shared" si="59"/>
        <v>62.192319143331147</v>
      </c>
    </row>
    <row r="902" spans="1:17">
      <c r="A902" s="10" t="s">
        <v>528</v>
      </c>
      <c r="B902" s="11" t="s">
        <v>595</v>
      </c>
      <c r="C902" s="11" t="s">
        <v>12</v>
      </c>
      <c r="D902" s="11" t="s">
        <v>9</v>
      </c>
      <c r="E902" s="11" t="s">
        <v>10</v>
      </c>
      <c r="F902" s="11">
        <v>20</v>
      </c>
      <c r="G902" s="11">
        <v>1</v>
      </c>
      <c r="H902" s="12">
        <v>2.2999999999999998</v>
      </c>
      <c r="I902" s="11" t="str">
        <f t="shared" si="56"/>
        <v>low</v>
      </c>
      <c r="J902" s="11" t="s">
        <v>11</v>
      </c>
      <c r="K902" s="13">
        <v>7.79</v>
      </c>
      <c r="L902" s="13">
        <v>414.09028092213998</v>
      </c>
      <c r="M902" s="13">
        <v>2</v>
      </c>
      <c r="N902" s="13">
        <v>4</v>
      </c>
      <c r="O902" s="13">
        <f t="shared" si="57"/>
        <v>414.09028092213998</v>
      </c>
      <c r="P902" s="13">
        <f t="shared" si="58"/>
        <v>53.156647101686772</v>
      </c>
      <c r="Q902" s="87">
        <f t="shared" si="59"/>
        <v>191.36392956607239</v>
      </c>
    </row>
    <row r="903" spans="1:17">
      <c r="A903" s="10" t="s">
        <v>528</v>
      </c>
      <c r="B903" s="11" t="s">
        <v>596</v>
      </c>
      <c r="C903" s="11" t="s">
        <v>8</v>
      </c>
      <c r="D903" s="11" t="s">
        <v>9</v>
      </c>
      <c r="E903" s="11" t="s">
        <v>10</v>
      </c>
      <c r="F903" s="11">
        <v>20</v>
      </c>
      <c r="G903" s="11">
        <v>1</v>
      </c>
      <c r="H903" s="12">
        <v>2.2999999999999998</v>
      </c>
      <c r="I903" s="11" t="str">
        <f t="shared" si="56"/>
        <v>low</v>
      </c>
      <c r="J903" s="11" t="s">
        <v>11</v>
      </c>
      <c r="K903" s="13">
        <v>9.14</v>
      </c>
      <c r="L903" s="13">
        <v>595.15768601529999</v>
      </c>
      <c r="M903" s="13">
        <v>2</v>
      </c>
      <c r="N903" s="13">
        <v>4</v>
      </c>
      <c r="O903" s="13">
        <f t="shared" si="57"/>
        <v>595.15768601529999</v>
      </c>
      <c r="P903" s="13">
        <f t="shared" si="58"/>
        <v>65.115720570601752</v>
      </c>
      <c r="Q903" s="87">
        <f t="shared" si="59"/>
        <v>234.4165940541663</v>
      </c>
    </row>
    <row r="904" spans="1:17">
      <c r="A904" s="10" t="s">
        <v>528</v>
      </c>
      <c r="B904" s="11" t="s">
        <v>596</v>
      </c>
      <c r="C904" s="11" t="s">
        <v>12</v>
      </c>
      <c r="D904" s="11" t="s">
        <v>9</v>
      </c>
      <c r="E904" s="11" t="s">
        <v>10</v>
      </c>
      <c r="F904" s="11">
        <v>20</v>
      </c>
      <c r="G904" s="11">
        <v>1</v>
      </c>
      <c r="H904" s="12">
        <v>2.2999999999999998</v>
      </c>
      <c r="I904" s="11" t="str">
        <f t="shared" si="56"/>
        <v>low</v>
      </c>
      <c r="J904" s="11" t="s">
        <v>11</v>
      </c>
      <c r="K904" s="13">
        <v>8.9700000000000006</v>
      </c>
      <c r="L904" s="13">
        <v>584.10189098288004</v>
      </c>
      <c r="M904" s="13">
        <v>2</v>
      </c>
      <c r="N904" s="13">
        <v>4</v>
      </c>
      <c r="O904" s="13">
        <f t="shared" si="57"/>
        <v>584.10189098288004</v>
      </c>
      <c r="P904" s="13">
        <f t="shared" si="58"/>
        <v>65.117267668102556</v>
      </c>
      <c r="Q904" s="87">
        <f t="shared" si="59"/>
        <v>234.42216360516917</v>
      </c>
    </row>
    <row r="905" spans="1:17">
      <c r="A905" s="10" t="s">
        <v>528</v>
      </c>
      <c r="B905" s="11" t="s">
        <v>597</v>
      </c>
      <c r="C905" s="11" t="s">
        <v>8</v>
      </c>
      <c r="D905" s="11" t="s">
        <v>9</v>
      </c>
      <c r="E905" s="11" t="s">
        <v>10</v>
      </c>
      <c r="F905" s="11">
        <v>20</v>
      </c>
      <c r="G905" s="11">
        <v>2</v>
      </c>
      <c r="H905" s="12">
        <v>2.2999999999999998</v>
      </c>
      <c r="I905" s="11" t="str">
        <f t="shared" si="56"/>
        <v>low</v>
      </c>
      <c r="J905" s="11" t="s">
        <v>11</v>
      </c>
      <c r="K905" s="13">
        <v>35.549999999999997</v>
      </c>
      <c r="L905" s="13">
        <v>440.12483120526298</v>
      </c>
      <c r="M905" s="13">
        <v>2</v>
      </c>
      <c r="N905" s="13">
        <v>4</v>
      </c>
      <c r="O905" s="13">
        <f t="shared" si="57"/>
        <v>440.12483120526298</v>
      </c>
      <c r="P905" s="13">
        <f t="shared" si="58"/>
        <v>12.380445322229621</v>
      </c>
      <c r="Q905" s="87">
        <f t="shared" si="59"/>
        <v>44.569603160026631</v>
      </c>
    </row>
    <row r="906" spans="1:17">
      <c r="A906" s="10" t="s">
        <v>528</v>
      </c>
      <c r="B906" s="11" t="s">
        <v>597</v>
      </c>
      <c r="C906" s="11" t="s">
        <v>12</v>
      </c>
      <c r="D906" s="11" t="s">
        <v>9</v>
      </c>
      <c r="E906" s="11" t="s">
        <v>10</v>
      </c>
      <c r="F906" s="11">
        <v>20</v>
      </c>
      <c r="G906" s="11">
        <v>2</v>
      </c>
      <c r="H906" s="12">
        <v>2.2999999999999998</v>
      </c>
      <c r="I906" s="11" t="str">
        <f t="shared" si="56"/>
        <v>low</v>
      </c>
      <c r="J906" s="11" t="s">
        <v>11</v>
      </c>
      <c r="K906" s="13">
        <v>26.87</v>
      </c>
      <c r="L906" s="13">
        <v>631.00226273604198</v>
      </c>
      <c r="M906" s="13">
        <v>2</v>
      </c>
      <c r="N906" s="13">
        <v>4</v>
      </c>
      <c r="O906" s="13">
        <f t="shared" si="57"/>
        <v>631.00226273604198</v>
      </c>
      <c r="P906" s="13">
        <f t="shared" si="58"/>
        <v>23.483522989804317</v>
      </c>
      <c r="Q906" s="87">
        <f t="shared" si="59"/>
        <v>84.54068276329555</v>
      </c>
    </row>
    <row r="907" spans="1:17">
      <c r="A907" s="10" t="s">
        <v>528</v>
      </c>
      <c r="B907" s="11" t="s">
        <v>598</v>
      </c>
      <c r="C907" s="11" t="s">
        <v>8</v>
      </c>
      <c r="D907" s="11" t="s">
        <v>9</v>
      </c>
      <c r="E907" s="11" t="s">
        <v>10</v>
      </c>
      <c r="F907" s="11">
        <v>20</v>
      </c>
      <c r="G907" s="11">
        <v>2</v>
      </c>
      <c r="H907" s="12">
        <v>2.2999999999999998</v>
      </c>
      <c r="I907" s="11" t="str">
        <f t="shared" si="56"/>
        <v>low</v>
      </c>
      <c r="J907" s="11" t="s">
        <v>11</v>
      </c>
      <c r="K907" s="13">
        <v>49.76</v>
      </c>
      <c r="L907" s="13">
        <v>431.65289696989402</v>
      </c>
      <c r="M907" s="13">
        <v>2</v>
      </c>
      <c r="N907" s="13">
        <v>4</v>
      </c>
      <c r="O907" s="13">
        <f t="shared" si="57"/>
        <v>431.65289696989402</v>
      </c>
      <c r="P907" s="13">
        <f t="shared" si="58"/>
        <v>8.6746964825139479</v>
      </c>
      <c r="Q907" s="87">
        <f t="shared" si="59"/>
        <v>31.228907337050213</v>
      </c>
    </row>
    <row r="908" spans="1:17">
      <c r="A908" s="10" t="s">
        <v>528</v>
      </c>
      <c r="B908" s="11" t="s">
        <v>598</v>
      </c>
      <c r="C908" s="11" t="s">
        <v>12</v>
      </c>
      <c r="D908" s="11" t="s">
        <v>9</v>
      </c>
      <c r="E908" s="11" t="s">
        <v>10</v>
      </c>
      <c r="F908" s="11">
        <v>20</v>
      </c>
      <c r="G908" s="11">
        <v>2</v>
      </c>
      <c r="H908" s="12">
        <v>2.2999999999999998</v>
      </c>
      <c r="I908" s="11" t="str">
        <f t="shared" si="56"/>
        <v>low</v>
      </c>
      <c r="J908" s="11" t="s">
        <v>11</v>
      </c>
      <c r="K908" s="13">
        <v>85.61</v>
      </c>
      <c r="L908" s="13">
        <v>650.89714058278196</v>
      </c>
      <c r="M908" s="13">
        <v>2</v>
      </c>
      <c r="N908" s="13">
        <v>4</v>
      </c>
      <c r="O908" s="13">
        <f t="shared" si="57"/>
        <v>650.89714058278196</v>
      </c>
      <c r="P908" s="13">
        <f t="shared" si="58"/>
        <v>7.6030503513933185</v>
      </c>
      <c r="Q908" s="87">
        <f t="shared" si="59"/>
        <v>27.370981265015946</v>
      </c>
    </row>
    <row r="909" spans="1:17">
      <c r="A909" s="10" t="s">
        <v>528</v>
      </c>
      <c r="B909" s="11" t="s">
        <v>599</v>
      </c>
      <c r="C909" s="11" t="s">
        <v>8</v>
      </c>
      <c r="D909" s="11" t="s">
        <v>9</v>
      </c>
      <c r="E909" s="11" t="s">
        <v>10</v>
      </c>
      <c r="F909" s="11">
        <v>20</v>
      </c>
      <c r="G909" s="11">
        <v>2</v>
      </c>
      <c r="H909" s="12">
        <v>2.2999999999999998</v>
      </c>
      <c r="I909" s="11" t="str">
        <f t="shared" si="56"/>
        <v>low</v>
      </c>
      <c r="J909" s="11" t="s">
        <v>11</v>
      </c>
      <c r="K909" s="13">
        <v>180.71</v>
      </c>
      <c r="L909" s="13">
        <v>596.14301949489902</v>
      </c>
      <c r="M909" s="13">
        <v>2</v>
      </c>
      <c r="N909" s="13">
        <v>4</v>
      </c>
      <c r="O909" s="13">
        <f t="shared" si="57"/>
        <v>596.14301949489902</v>
      </c>
      <c r="P909" s="13">
        <f t="shared" si="58"/>
        <v>3.2988933622649492</v>
      </c>
      <c r="Q909" s="87">
        <f t="shared" si="59"/>
        <v>11.876016104153816</v>
      </c>
    </row>
    <row r="910" spans="1:17">
      <c r="A910" s="10" t="s">
        <v>528</v>
      </c>
      <c r="B910" s="11" t="s">
        <v>599</v>
      </c>
      <c r="C910" s="11" t="s">
        <v>12</v>
      </c>
      <c r="D910" s="11" t="s">
        <v>9</v>
      </c>
      <c r="E910" s="11" t="s">
        <v>10</v>
      </c>
      <c r="F910" s="11">
        <v>20</v>
      </c>
      <c r="G910" s="11">
        <v>2</v>
      </c>
      <c r="H910" s="12">
        <v>2.2999999999999998</v>
      </c>
      <c r="I910" s="11" t="str">
        <f t="shared" si="56"/>
        <v>low</v>
      </c>
      <c r="J910" s="11" t="s">
        <v>11</v>
      </c>
      <c r="K910" s="13">
        <v>24.5</v>
      </c>
      <c r="L910" s="13">
        <v>676.28343433405996</v>
      </c>
      <c r="M910" s="13">
        <v>2</v>
      </c>
      <c r="N910" s="13">
        <v>4</v>
      </c>
      <c r="O910" s="13">
        <f t="shared" si="57"/>
        <v>676.28343433405996</v>
      </c>
      <c r="P910" s="13">
        <f t="shared" si="58"/>
        <v>27.603405483022854</v>
      </c>
      <c r="Q910" s="87">
        <f t="shared" si="59"/>
        <v>99.372259738882278</v>
      </c>
    </row>
    <row r="911" spans="1:17">
      <c r="A911" s="10" t="s">
        <v>528</v>
      </c>
      <c r="B911" s="11" t="s">
        <v>600</v>
      </c>
      <c r="C911" s="11" t="s">
        <v>8</v>
      </c>
      <c r="D911" s="11" t="s">
        <v>9</v>
      </c>
      <c r="E911" s="11" t="s">
        <v>10</v>
      </c>
      <c r="F911" s="11">
        <v>20</v>
      </c>
      <c r="G911" s="11">
        <v>2</v>
      </c>
      <c r="H911" s="12">
        <v>2.2999999999999998</v>
      </c>
      <c r="I911" s="11" t="str">
        <f t="shared" si="56"/>
        <v>low</v>
      </c>
      <c r="J911" s="11" t="s">
        <v>11</v>
      </c>
      <c r="K911" s="13">
        <v>180.88</v>
      </c>
      <c r="L911" s="13">
        <v>642.85872252842705</v>
      </c>
      <c r="M911" s="13">
        <v>2</v>
      </c>
      <c r="N911" s="13">
        <v>4</v>
      </c>
      <c r="O911" s="13">
        <f t="shared" si="57"/>
        <v>642.85872252842705</v>
      </c>
      <c r="P911" s="13">
        <f t="shared" si="58"/>
        <v>3.5540619334831218</v>
      </c>
      <c r="Q911" s="87">
        <f t="shared" si="59"/>
        <v>12.794622960539238</v>
      </c>
    </row>
    <row r="912" spans="1:17">
      <c r="A912" s="10" t="s">
        <v>528</v>
      </c>
      <c r="B912" s="11" t="s">
        <v>600</v>
      </c>
      <c r="C912" s="11" t="s">
        <v>12</v>
      </c>
      <c r="D912" s="11" t="s">
        <v>9</v>
      </c>
      <c r="E912" s="11" t="s">
        <v>10</v>
      </c>
      <c r="F912" s="11">
        <v>20</v>
      </c>
      <c r="G912" s="11">
        <v>2</v>
      </c>
      <c r="H912" s="12">
        <v>2.2999999999999998</v>
      </c>
      <c r="I912" s="11" t="str">
        <f t="shared" si="56"/>
        <v>low</v>
      </c>
      <c r="J912" s="11" t="s">
        <v>11</v>
      </c>
      <c r="K912" s="13">
        <v>24.97</v>
      </c>
      <c r="L912" s="13">
        <v>683.60290358040697</v>
      </c>
      <c r="M912" s="13">
        <v>2</v>
      </c>
      <c r="N912" s="13">
        <v>4</v>
      </c>
      <c r="O912" s="13">
        <f t="shared" si="57"/>
        <v>683.60290358040697</v>
      </c>
      <c r="P912" s="13">
        <f t="shared" si="58"/>
        <v>27.376968505422788</v>
      </c>
      <c r="Q912" s="87">
        <f t="shared" si="59"/>
        <v>98.557086619522039</v>
      </c>
    </row>
    <row r="913" spans="1:17">
      <c r="A913" s="10" t="s">
        <v>528</v>
      </c>
      <c r="B913" s="11" t="s">
        <v>605</v>
      </c>
      <c r="C913" s="11" t="s">
        <v>8</v>
      </c>
      <c r="D913" s="11" t="s">
        <v>9</v>
      </c>
      <c r="E913" s="11" t="s">
        <v>10</v>
      </c>
      <c r="F913" s="11">
        <v>20</v>
      </c>
      <c r="G913" s="11">
        <v>1</v>
      </c>
      <c r="H913" s="12">
        <v>2.7</v>
      </c>
      <c r="I913" s="11" t="str">
        <f t="shared" si="56"/>
        <v>medium</v>
      </c>
      <c r="J913" s="11" t="s">
        <v>11</v>
      </c>
      <c r="K913" s="13">
        <v>7.57</v>
      </c>
      <c r="L913" s="13">
        <v>220.99983969310699</v>
      </c>
      <c r="M913" s="13">
        <v>2</v>
      </c>
      <c r="N913" s="13">
        <v>4</v>
      </c>
      <c r="O913" s="13">
        <f t="shared" si="57"/>
        <v>220.99983969310699</v>
      </c>
      <c r="P913" s="13">
        <f t="shared" si="58"/>
        <v>29.194166405958651</v>
      </c>
      <c r="Q913" s="87">
        <f t="shared" si="59"/>
        <v>105.09899906145114</v>
      </c>
    </row>
    <row r="914" spans="1:17">
      <c r="A914" s="10" t="s">
        <v>528</v>
      </c>
      <c r="B914" s="11" t="s">
        <v>605</v>
      </c>
      <c r="C914" s="11" t="s">
        <v>12</v>
      </c>
      <c r="D914" s="11" t="s">
        <v>9</v>
      </c>
      <c r="E914" s="11" t="s">
        <v>10</v>
      </c>
      <c r="F914" s="11">
        <v>20</v>
      </c>
      <c r="G914" s="11">
        <v>1</v>
      </c>
      <c r="H914" s="12">
        <v>2.7</v>
      </c>
      <c r="I914" s="11" t="str">
        <f t="shared" si="56"/>
        <v>medium</v>
      </c>
      <c r="J914" s="11" t="s">
        <v>11</v>
      </c>
      <c r="K914" s="13">
        <v>8.44</v>
      </c>
      <c r="L914" s="13">
        <v>644.43797971602305</v>
      </c>
      <c r="M914" s="13">
        <v>2</v>
      </c>
      <c r="N914" s="13">
        <v>4</v>
      </c>
      <c r="O914" s="13">
        <f t="shared" si="57"/>
        <v>644.43797971602305</v>
      </c>
      <c r="P914" s="13">
        <f t="shared" si="58"/>
        <v>76.355210866827377</v>
      </c>
      <c r="Q914" s="87">
        <f t="shared" si="59"/>
        <v>274.87875912057859</v>
      </c>
    </row>
    <row r="915" spans="1:17">
      <c r="A915" s="10" t="s">
        <v>528</v>
      </c>
      <c r="B915" s="11" t="s">
        <v>606</v>
      </c>
      <c r="C915" s="11" t="s">
        <v>8</v>
      </c>
      <c r="D915" s="11" t="s">
        <v>9</v>
      </c>
      <c r="E915" s="11" t="s">
        <v>10</v>
      </c>
      <c r="F915" s="11">
        <v>20</v>
      </c>
      <c r="G915" s="11">
        <v>1</v>
      </c>
      <c r="H915" s="12">
        <v>2.7</v>
      </c>
      <c r="I915" s="11" t="str">
        <f t="shared" si="56"/>
        <v>medium</v>
      </c>
      <c r="J915" s="11" t="s">
        <v>11</v>
      </c>
      <c r="K915" s="13">
        <v>6.74</v>
      </c>
      <c r="L915" s="13">
        <v>143.48654023025901</v>
      </c>
      <c r="M915" s="13">
        <v>2</v>
      </c>
      <c r="N915" s="13">
        <v>4</v>
      </c>
      <c r="O915" s="13">
        <f t="shared" si="57"/>
        <v>143.48654023025901</v>
      </c>
      <c r="P915" s="13">
        <f t="shared" si="58"/>
        <v>21.288804188465729</v>
      </c>
      <c r="Q915" s="87">
        <f t="shared" si="59"/>
        <v>76.639695078476635</v>
      </c>
    </row>
    <row r="916" spans="1:17">
      <c r="A916" s="10" t="s">
        <v>528</v>
      </c>
      <c r="B916" s="11" t="s">
        <v>606</v>
      </c>
      <c r="C916" s="11" t="s">
        <v>12</v>
      </c>
      <c r="D916" s="11" t="s">
        <v>9</v>
      </c>
      <c r="E916" s="11" t="s">
        <v>10</v>
      </c>
      <c r="F916" s="11">
        <v>20</v>
      </c>
      <c r="G916" s="11">
        <v>1</v>
      </c>
      <c r="H916" s="12">
        <v>2.7</v>
      </c>
      <c r="I916" s="11" t="str">
        <f t="shared" si="56"/>
        <v>medium</v>
      </c>
      <c r="J916" s="11" t="s">
        <v>11</v>
      </c>
      <c r="K916" s="13">
        <v>8.42</v>
      </c>
      <c r="L916" s="13">
        <v>612.74185258853504</v>
      </c>
      <c r="M916" s="13">
        <v>2</v>
      </c>
      <c r="N916" s="13">
        <v>4</v>
      </c>
      <c r="O916" s="13">
        <f t="shared" si="57"/>
        <v>612.74185258853504</v>
      </c>
      <c r="P916" s="13">
        <f t="shared" si="58"/>
        <v>72.772191518828393</v>
      </c>
      <c r="Q916" s="87">
        <f t="shared" si="59"/>
        <v>261.97988946778224</v>
      </c>
    </row>
    <row r="917" spans="1:17">
      <c r="A917" s="10" t="s">
        <v>528</v>
      </c>
      <c r="B917" s="11" t="s">
        <v>607</v>
      </c>
      <c r="C917" s="11" t="s">
        <v>8</v>
      </c>
      <c r="D917" s="11" t="s">
        <v>9</v>
      </c>
      <c r="E917" s="11" t="s">
        <v>10</v>
      </c>
      <c r="F917" s="11">
        <v>20</v>
      </c>
      <c r="G917" s="11">
        <v>1</v>
      </c>
      <c r="H917" s="12">
        <v>2.7</v>
      </c>
      <c r="I917" s="11" t="str">
        <f t="shared" si="56"/>
        <v>medium</v>
      </c>
      <c r="J917" s="11" t="s">
        <v>11</v>
      </c>
      <c r="K917" s="13">
        <v>8.27</v>
      </c>
      <c r="L917" s="13">
        <v>638.73803097753103</v>
      </c>
      <c r="M917" s="13">
        <v>2</v>
      </c>
      <c r="N917" s="13">
        <v>4</v>
      </c>
      <c r="O917" s="13">
        <f t="shared" si="57"/>
        <v>638.73803097753103</v>
      </c>
      <c r="P917" s="13">
        <f t="shared" si="58"/>
        <v>77.235553927150065</v>
      </c>
      <c r="Q917" s="87">
        <f t="shared" si="59"/>
        <v>278.0479941377402</v>
      </c>
    </row>
    <row r="918" spans="1:17">
      <c r="A918" s="10" t="s">
        <v>528</v>
      </c>
      <c r="B918" s="11" t="s">
        <v>607</v>
      </c>
      <c r="C918" s="11" t="s">
        <v>12</v>
      </c>
      <c r="D918" s="11" t="s">
        <v>9</v>
      </c>
      <c r="E918" s="11" t="s">
        <v>10</v>
      </c>
      <c r="F918" s="11">
        <v>20</v>
      </c>
      <c r="G918" s="11">
        <v>1</v>
      </c>
      <c r="H918" s="12">
        <v>2.7</v>
      </c>
      <c r="I918" s="11" t="str">
        <f t="shared" si="56"/>
        <v>medium</v>
      </c>
      <c r="J918" s="11" t="s">
        <v>11</v>
      </c>
      <c r="K918" s="13">
        <v>8.27</v>
      </c>
      <c r="L918" s="13">
        <v>654.94639214313702</v>
      </c>
      <c r="M918" s="13">
        <v>2</v>
      </c>
      <c r="N918" s="13">
        <v>4</v>
      </c>
      <c r="O918" s="13">
        <f t="shared" si="57"/>
        <v>654.94639214313702</v>
      </c>
      <c r="P918" s="13">
        <f t="shared" si="58"/>
        <v>79.195452496147169</v>
      </c>
      <c r="Q918" s="87">
        <f t="shared" si="59"/>
        <v>285.10362898612982</v>
      </c>
    </row>
    <row r="919" spans="1:17">
      <c r="A919" s="10" t="s">
        <v>528</v>
      </c>
      <c r="B919" s="11" t="s">
        <v>608</v>
      </c>
      <c r="C919" s="11" t="s">
        <v>8</v>
      </c>
      <c r="D919" s="11" t="s">
        <v>9</v>
      </c>
      <c r="E919" s="11" t="s">
        <v>10</v>
      </c>
      <c r="F919" s="11">
        <v>20</v>
      </c>
      <c r="G919" s="11">
        <v>1</v>
      </c>
      <c r="H919" s="12">
        <v>2.7</v>
      </c>
      <c r="I919" s="11" t="str">
        <f t="shared" si="56"/>
        <v>medium</v>
      </c>
      <c r="J919" s="11" t="s">
        <v>11</v>
      </c>
      <c r="K919" s="13">
        <v>7.84</v>
      </c>
      <c r="L919" s="13">
        <v>592.48485757932394</v>
      </c>
      <c r="M919" s="13">
        <v>2</v>
      </c>
      <c r="N919" s="13">
        <v>4</v>
      </c>
      <c r="O919" s="13">
        <f t="shared" si="57"/>
        <v>592.48485757932394</v>
      </c>
      <c r="P919" s="13">
        <f t="shared" si="58"/>
        <v>75.572048160628057</v>
      </c>
      <c r="Q919" s="87">
        <f t="shared" si="59"/>
        <v>272.059373378261</v>
      </c>
    </row>
    <row r="920" spans="1:17">
      <c r="A920" s="10" t="s">
        <v>528</v>
      </c>
      <c r="B920" s="11" t="s">
        <v>608</v>
      </c>
      <c r="C920" s="11" t="s">
        <v>12</v>
      </c>
      <c r="D920" s="11" t="s">
        <v>9</v>
      </c>
      <c r="E920" s="11" t="s">
        <v>10</v>
      </c>
      <c r="F920" s="11">
        <v>20</v>
      </c>
      <c r="G920" s="11">
        <v>1</v>
      </c>
      <c r="H920" s="12">
        <v>2.7</v>
      </c>
      <c r="I920" s="11" t="str">
        <f t="shared" si="56"/>
        <v>medium</v>
      </c>
      <c r="J920" s="11" t="s">
        <v>11</v>
      </c>
      <c r="K920" s="13">
        <v>6.92</v>
      </c>
      <c r="L920" s="13">
        <v>644.22442132491199</v>
      </c>
      <c r="M920" s="13">
        <v>2</v>
      </c>
      <c r="N920" s="13">
        <v>4</v>
      </c>
      <c r="O920" s="13">
        <f t="shared" si="57"/>
        <v>644.22442132491199</v>
      </c>
      <c r="P920" s="13">
        <f t="shared" si="58"/>
        <v>93.096014642328328</v>
      </c>
      <c r="Q920" s="87">
        <f t="shared" si="59"/>
        <v>335.145652712382</v>
      </c>
    </row>
    <row r="921" spans="1:17">
      <c r="A921" s="10" t="s">
        <v>528</v>
      </c>
      <c r="B921" s="11" t="s">
        <v>609</v>
      </c>
      <c r="C921" s="11" t="s">
        <v>8</v>
      </c>
      <c r="D921" s="11" t="s">
        <v>9</v>
      </c>
      <c r="E921" s="11" t="s">
        <v>10</v>
      </c>
      <c r="F921" s="11">
        <v>20</v>
      </c>
      <c r="G921" s="11">
        <v>2</v>
      </c>
      <c r="H921" s="12">
        <v>2.7</v>
      </c>
      <c r="I921" s="11" t="str">
        <f t="shared" si="56"/>
        <v>medium</v>
      </c>
      <c r="J921" s="11" t="s">
        <v>11</v>
      </c>
      <c r="K921" s="13">
        <v>42.32</v>
      </c>
      <c r="L921" s="13">
        <v>420.90732837542703</v>
      </c>
      <c r="M921" s="13">
        <v>2</v>
      </c>
      <c r="N921" s="13">
        <v>4</v>
      </c>
      <c r="O921" s="13">
        <f t="shared" si="57"/>
        <v>420.90732837542703</v>
      </c>
      <c r="P921" s="13">
        <f t="shared" si="58"/>
        <v>9.9458253396840028</v>
      </c>
      <c r="Q921" s="87">
        <f t="shared" si="59"/>
        <v>35.804971222862413</v>
      </c>
    </row>
    <row r="922" spans="1:17">
      <c r="A922" s="10" t="s">
        <v>528</v>
      </c>
      <c r="B922" s="11" t="s">
        <v>609</v>
      </c>
      <c r="C922" s="11" t="s">
        <v>12</v>
      </c>
      <c r="D922" s="11" t="s">
        <v>9</v>
      </c>
      <c r="E922" s="11" t="s">
        <v>10</v>
      </c>
      <c r="F922" s="11">
        <v>20</v>
      </c>
      <c r="G922" s="11">
        <v>2</v>
      </c>
      <c r="H922" s="12">
        <v>2.7</v>
      </c>
      <c r="I922" s="11" t="str">
        <f t="shared" si="56"/>
        <v>medium</v>
      </c>
      <c r="J922" s="11" t="s">
        <v>11</v>
      </c>
      <c r="K922" s="13">
        <v>31.99</v>
      </c>
      <c r="L922" s="13">
        <v>636.42929797566296</v>
      </c>
      <c r="M922" s="13">
        <v>2</v>
      </c>
      <c r="N922" s="13">
        <v>4</v>
      </c>
      <c r="O922" s="13">
        <f t="shared" si="57"/>
        <v>636.42929797566296</v>
      </c>
      <c r="P922" s="13">
        <f t="shared" si="58"/>
        <v>19.89463263443773</v>
      </c>
      <c r="Q922" s="87">
        <f t="shared" si="59"/>
        <v>71.620677483975825</v>
      </c>
    </row>
    <row r="923" spans="1:17">
      <c r="A923" s="10" t="s">
        <v>528</v>
      </c>
      <c r="B923" s="11" t="s">
        <v>610</v>
      </c>
      <c r="C923" s="11" t="s">
        <v>8</v>
      </c>
      <c r="D923" s="11" t="s">
        <v>9</v>
      </c>
      <c r="E923" s="11" t="s">
        <v>10</v>
      </c>
      <c r="F923" s="11">
        <v>20</v>
      </c>
      <c r="G923" s="11">
        <v>2</v>
      </c>
      <c r="H923" s="12">
        <v>2.7</v>
      </c>
      <c r="I923" s="11" t="str">
        <f t="shared" si="56"/>
        <v>medium</v>
      </c>
      <c r="J923" s="11" t="s">
        <v>11</v>
      </c>
      <c r="K923" s="13">
        <v>43.09</v>
      </c>
      <c r="L923" s="13">
        <v>305.82013101396399</v>
      </c>
      <c r="M923" s="13">
        <v>2</v>
      </c>
      <c r="N923" s="13">
        <v>4</v>
      </c>
      <c r="O923" s="13">
        <f t="shared" si="57"/>
        <v>305.82013101396399</v>
      </c>
      <c r="P923" s="13">
        <f t="shared" si="58"/>
        <v>7.09724137883416</v>
      </c>
      <c r="Q923" s="87">
        <f t="shared" si="59"/>
        <v>25.550068963802975</v>
      </c>
    </row>
    <row r="924" spans="1:17">
      <c r="A924" s="10" t="s">
        <v>528</v>
      </c>
      <c r="B924" s="11" t="s">
        <v>610</v>
      </c>
      <c r="C924" s="11" t="s">
        <v>12</v>
      </c>
      <c r="D924" s="11" t="s">
        <v>9</v>
      </c>
      <c r="E924" s="11" t="s">
        <v>10</v>
      </c>
      <c r="F924" s="11">
        <v>20</v>
      </c>
      <c r="G924" s="11">
        <v>2</v>
      </c>
      <c r="H924" s="12">
        <v>2.7</v>
      </c>
      <c r="I924" s="11" t="str">
        <f t="shared" si="56"/>
        <v>medium</v>
      </c>
      <c r="J924" s="11" t="s">
        <v>11</v>
      </c>
      <c r="K924" s="13">
        <v>120.64</v>
      </c>
      <c r="L924" s="13">
        <v>543.50700567398997</v>
      </c>
      <c r="M924" s="13">
        <v>2</v>
      </c>
      <c r="N924" s="13">
        <v>4</v>
      </c>
      <c r="O924" s="13">
        <f t="shared" si="57"/>
        <v>543.50700567398997</v>
      </c>
      <c r="P924" s="13">
        <f t="shared" si="58"/>
        <v>4.505197328199519</v>
      </c>
      <c r="Q924" s="87">
        <f t="shared" si="59"/>
        <v>16.218710381518267</v>
      </c>
    </row>
    <row r="925" spans="1:17">
      <c r="A925" s="10" t="s">
        <v>528</v>
      </c>
      <c r="B925" s="11" t="s">
        <v>611</v>
      </c>
      <c r="C925" s="11" t="s">
        <v>8</v>
      </c>
      <c r="D925" s="11" t="s">
        <v>9</v>
      </c>
      <c r="E925" s="11" t="s">
        <v>10</v>
      </c>
      <c r="F925" s="11">
        <v>20</v>
      </c>
      <c r="G925" s="11">
        <v>2</v>
      </c>
      <c r="H925" s="12">
        <v>2.7</v>
      </c>
      <c r="I925" s="11" t="str">
        <f t="shared" si="56"/>
        <v>medium</v>
      </c>
      <c r="J925" s="11" t="s">
        <v>11</v>
      </c>
      <c r="K925" s="13">
        <v>71</v>
      </c>
      <c r="L925" s="13">
        <v>350.06856133696903</v>
      </c>
      <c r="M925" s="13">
        <v>2</v>
      </c>
      <c r="N925" s="13">
        <v>4</v>
      </c>
      <c r="O925" s="13">
        <f t="shared" si="57"/>
        <v>350.06856133696903</v>
      </c>
      <c r="P925" s="13">
        <f t="shared" si="58"/>
        <v>4.9305431174220988</v>
      </c>
      <c r="Q925" s="87">
        <f t="shared" si="59"/>
        <v>17.749955222719557</v>
      </c>
    </row>
    <row r="926" spans="1:17">
      <c r="A926" s="10" t="s">
        <v>528</v>
      </c>
      <c r="B926" s="11" t="s">
        <v>611</v>
      </c>
      <c r="C926" s="11" t="s">
        <v>12</v>
      </c>
      <c r="D926" s="11" t="s">
        <v>9</v>
      </c>
      <c r="E926" s="11" t="s">
        <v>10</v>
      </c>
      <c r="F926" s="11">
        <v>20</v>
      </c>
      <c r="G926" s="11">
        <v>2</v>
      </c>
      <c r="H926" s="12">
        <v>2.7</v>
      </c>
      <c r="I926" s="11" t="str">
        <f t="shared" si="56"/>
        <v>medium</v>
      </c>
      <c r="J926" s="11" t="s">
        <v>11</v>
      </c>
      <c r="K926" s="13">
        <v>60</v>
      </c>
      <c r="L926" s="13">
        <v>616.93492308851501</v>
      </c>
      <c r="M926" s="13">
        <v>2</v>
      </c>
      <c r="N926" s="13">
        <v>4</v>
      </c>
      <c r="O926" s="13">
        <f t="shared" si="57"/>
        <v>616.93492308851501</v>
      </c>
      <c r="P926" s="13">
        <f t="shared" si="58"/>
        <v>10.282248718141917</v>
      </c>
      <c r="Q926" s="87">
        <f t="shared" si="59"/>
        <v>37.016095385310898</v>
      </c>
    </row>
    <row r="927" spans="1:17">
      <c r="A927" s="10" t="s">
        <v>528</v>
      </c>
      <c r="B927" s="11" t="s">
        <v>612</v>
      </c>
      <c r="C927" s="11" t="s">
        <v>8</v>
      </c>
      <c r="D927" s="11" t="s">
        <v>9</v>
      </c>
      <c r="E927" s="11" t="s">
        <v>10</v>
      </c>
      <c r="F927" s="11">
        <v>20</v>
      </c>
      <c r="G927" s="11">
        <v>2</v>
      </c>
      <c r="H927" s="12">
        <v>2.7</v>
      </c>
      <c r="I927" s="11" t="str">
        <f t="shared" si="56"/>
        <v>medium</v>
      </c>
      <c r="J927" s="11" t="s">
        <v>11</v>
      </c>
      <c r="K927" s="13">
        <v>107.89</v>
      </c>
      <c r="L927" s="13">
        <v>652.73136512667804</v>
      </c>
      <c r="M927" s="13">
        <v>2</v>
      </c>
      <c r="N927" s="13">
        <v>4</v>
      </c>
      <c r="O927" s="13">
        <f t="shared" si="57"/>
        <v>652.73136512667804</v>
      </c>
      <c r="P927" s="13">
        <f t="shared" si="58"/>
        <v>6.04997094380089</v>
      </c>
      <c r="Q927" s="87">
        <f t="shared" si="59"/>
        <v>21.779895397683205</v>
      </c>
    </row>
    <row r="928" spans="1:17">
      <c r="A928" s="10" t="s">
        <v>528</v>
      </c>
      <c r="B928" s="11" t="s">
        <v>612</v>
      </c>
      <c r="C928" s="11" t="s">
        <v>12</v>
      </c>
      <c r="D928" s="11" t="s">
        <v>9</v>
      </c>
      <c r="E928" s="11" t="s">
        <v>10</v>
      </c>
      <c r="F928" s="11">
        <v>20</v>
      </c>
      <c r="G928" s="11">
        <v>2</v>
      </c>
      <c r="H928" s="12">
        <v>2.7</v>
      </c>
      <c r="I928" s="11" t="str">
        <f t="shared" si="56"/>
        <v>medium</v>
      </c>
      <c r="J928" s="11" t="s">
        <v>11</v>
      </c>
      <c r="K928" s="13">
        <v>9.8699999999999992</v>
      </c>
      <c r="L928" s="13">
        <v>649.60840806491501</v>
      </c>
      <c r="M928" s="13">
        <v>2</v>
      </c>
      <c r="N928" s="13">
        <v>4</v>
      </c>
      <c r="O928" s="13">
        <f t="shared" si="57"/>
        <v>649.60840806491501</v>
      </c>
      <c r="P928" s="13">
        <f t="shared" si="58"/>
        <v>65.816454717823206</v>
      </c>
      <c r="Q928" s="87">
        <f t="shared" si="59"/>
        <v>236.93923698416353</v>
      </c>
    </row>
    <row r="929" spans="1:17">
      <c r="A929" s="10" t="s">
        <v>528</v>
      </c>
      <c r="B929" s="11" t="s">
        <v>613</v>
      </c>
      <c r="C929" s="11" t="s">
        <v>8</v>
      </c>
      <c r="D929" s="11" t="s">
        <v>9</v>
      </c>
      <c r="E929" s="11" t="s">
        <v>10</v>
      </c>
      <c r="F929" s="11">
        <v>20</v>
      </c>
      <c r="G929" s="11">
        <v>1</v>
      </c>
      <c r="H929" s="12">
        <v>3.2</v>
      </c>
      <c r="I929" s="11" t="str">
        <f t="shared" si="56"/>
        <v>high</v>
      </c>
      <c r="J929" s="11" t="s">
        <v>11</v>
      </c>
      <c r="K929" s="13">
        <v>5.77</v>
      </c>
      <c r="L929" s="13">
        <v>239.83949183257999</v>
      </c>
      <c r="M929" s="13">
        <v>2</v>
      </c>
      <c r="N929" s="13">
        <v>4</v>
      </c>
      <c r="O929" s="13">
        <f t="shared" si="57"/>
        <v>239.83949183257999</v>
      </c>
      <c r="P929" s="13">
        <f t="shared" si="58"/>
        <v>41.566636366131718</v>
      </c>
      <c r="Q929" s="87">
        <f t="shared" si="59"/>
        <v>149.6398909180742</v>
      </c>
    </row>
    <row r="930" spans="1:17">
      <c r="A930" s="10" t="s">
        <v>528</v>
      </c>
      <c r="B930" s="11" t="s">
        <v>613</v>
      </c>
      <c r="C930" s="11" t="s">
        <v>12</v>
      </c>
      <c r="D930" s="11" t="s">
        <v>9</v>
      </c>
      <c r="E930" s="11" t="s">
        <v>10</v>
      </c>
      <c r="F930" s="11">
        <v>20</v>
      </c>
      <c r="G930" s="11">
        <v>1</v>
      </c>
      <c r="H930" s="12">
        <v>3.2</v>
      </c>
      <c r="I930" s="11" t="str">
        <f t="shared" si="56"/>
        <v>high</v>
      </c>
      <c r="J930" s="11" t="s">
        <v>11</v>
      </c>
      <c r="K930" s="13">
        <v>6</v>
      </c>
      <c r="L930" s="13">
        <v>616.80510843318302</v>
      </c>
      <c r="M930" s="13">
        <v>2</v>
      </c>
      <c r="N930" s="13">
        <v>4</v>
      </c>
      <c r="O930" s="13">
        <f t="shared" si="57"/>
        <v>616.80510843318302</v>
      </c>
      <c r="P930" s="13">
        <f t="shared" si="58"/>
        <v>102.80085140553051</v>
      </c>
      <c r="Q930" s="87">
        <f t="shared" si="59"/>
        <v>370.08306505990981</v>
      </c>
    </row>
    <row r="931" spans="1:17">
      <c r="A931" s="10" t="s">
        <v>528</v>
      </c>
      <c r="B931" s="11" t="s">
        <v>614</v>
      </c>
      <c r="C931" s="11" t="s">
        <v>8</v>
      </c>
      <c r="D931" s="11" t="s">
        <v>9</v>
      </c>
      <c r="E931" s="11" t="s">
        <v>10</v>
      </c>
      <c r="F931" s="11">
        <v>20</v>
      </c>
      <c r="G931" s="11">
        <v>1</v>
      </c>
      <c r="H931" s="12">
        <v>3.2</v>
      </c>
      <c r="I931" s="11" t="str">
        <f t="shared" si="56"/>
        <v>high</v>
      </c>
      <c r="J931" s="11" t="s">
        <v>11</v>
      </c>
      <c r="K931" s="13">
        <v>5.85</v>
      </c>
      <c r="L931" s="13">
        <v>605.46148240889795</v>
      </c>
      <c r="M931" s="13">
        <v>2</v>
      </c>
      <c r="N931" s="13">
        <v>4</v>
      </c>
      <c r="O931" s="13">
        <f t="shared" si="57"/>
        <v>605.46148240889795</v>
      </c>
      <c r="P931" s="13">
        <f t="shared" si="58"/>
        <v>103.49768930066632</v>
      </c>
      <c r="Q931" s="87">
        <f t="shared" si="59"/>
        <v>372.59168148239877</v>
      </c>
    </row>
    <row r="932" spans="1:17">
      <c r="A932" s="10" t="s">
        <v>528</v>
      </c>
      <c r="B932" s="11" t="s">
        <v>614</v>
      </c>
      <c r="C932" s="11" t="s">
        <v>12</v>
      </c>
      <c r="D932" s="11" t="s">
        <v>9</v>
      </c>
      <c r="E932" s="11" t="s">
        <v>10</v>
      </c>
      <c r="F932" s="11">
        <v>20</v>
      </c>
      <c r="G932" s="11">
        <v>1</v>
      </c>
      <c r="H932" s="12">
        <v>3.2</v>
      </c>
      <c r="I932" s="11" t="str">
        <f t="shared" si="56"/>
        <v>high</v>
      </c>
      <c r="J932" s="11" t="s">
        <v>11</v>
      </c>
      <c r="K932" s="13">
        <v>5.85</v>
      </c>
      <c r="L932" s="13">
        <v>646.28005267507103</v>
      </c>
      <c r="M932" s="13">
        <v>2</v>
      </c>
      <c r="N932" s="13">
        <v>4</v>
      </c>
      <c r="O932" s="13">
        <f t="shared" si="57"/>
        <v>646.28005267507103</v>
      </c>
      <c r="P932" s="13">
        <f t="shared" si="58"/>
        <v>110.47522267949932</v>
      </c>
      <c r="Q932" s="87">
        <f t="shared" si="59"/>
        <v>397.71080164619758</v>
      </c>
    </row>
    <row r="933" spans="1:17">
      <c r="A933" s="10" t="s">
        <v>528</v>
      </c>
      <c r="B933" s="11" t="s">
        <v>615</v>
      </c>
      <c r="C933" s="11" t="s">
        <v>8</v>
      </c>
      <c r="D933" s="11" t="s">
        <v>9</v>
      </c>
      <c r="E933" s="11" t="s">
        <v>10</v>
      </c>
      <c r="F933" s="11">
        <v>20</v>
      </c>
      <c r="G933" s="11">
        <v>1</v>
      </c>
      <c r="H933" s="12">
        <v>3.2</v>
      </c>
      <c r="I933" s="11" t="str">
        <f t="shared" si="56"/>
        <v>high</v>
      </c>
      <c r="J933" s="11" t="s">
        <v>11</v>
      </c>
      <c r="K933" s="13">
        <v>6.12</v>
      </c>
      <c r="L933" s="13">
        <v>669.51282233644599</v>
      </c>
      <c r="M933" s="13">
        <v>2</v>
      </c>
      <c r="N933" s="13">
        <v>4</v>
      </c>
      <c r="O933" s="13">
        <f t="shared" si="57"/>
        <v>669.51282233644599</v>
      </c>
      <c r="P933" s="13">
        <f t="shared" si="58"/>
        <v>109.39751998961536</v>
      </c>
      <c r="Q933" s="87">
        <f t="shared" si="59"/>
        <v>393.83107196261528</v>
      </c>
    </row>
    <row r="934" spans="1:17">
      <c r="A934" s="10" t="s">
        <v>528</v>
      </c>
      <c r="B934" s="11" t="s">
        <v>615</v>
      </c>
      <c r="C934" s="11" t="s">
        <v>12</v>
      </c>
      <c r="D934" s="11" t="s">
        <v>9</v>
      </c>
      <c r="E934" s="11" t="s">
        <v>10</v>
      </c>
      <c r="F934" s="11">
        <v>20</v>
      </c>
      <c r="G934" s="11">
        <v>1</v>
      </c>
      <c r="H934" s="12">
        <v>3.2</v>
      </c>
      <c r="I934" s="11" t="str">
        <f t="shared" si="56"/>
        <v>high</v>
      </c>
      <c r="J934" s="11" t="s">
        <v>11</v>
      </c>
      <c r="K934" s="13">
        <v>5.62</v>
      </c>
      <c r="L934" s="13">
        <v>584.25747751321899</v>
      </c>
      <c r="M934" s="13">
        <v>2</v>
      </c>
      <c r="N934" s="13">
        <v>4</v>
      </c>
      <c r="O934" s="13">
        <f t="shared" si="57"/>
        <v>584.25747751321899</v>
      </c>
      <c r="P934" s="13">
        <f t="shared" si="58"/>
        <v>103.96040525146245</v>
      </c>
      <c r="Q934" s="87">
        <f t="shared" si="59"/>
        <v>374.25745890526485</v>
      </c>
    </row>
    <row r="935" spans="1:17">
      <c r="A935" s="10" t="s">
        <v>528</v>
      </c>
      <c r="B935" s="11" t="s">
        <v>616</v>
      </c>
      <c r="C935" s="11" t="s">
        <v>8</v>
      </c>
      <c r="D935" s="11" t="s">
        <v>9</v>
      </c>
      <c r="E935" s="11" t="s">
        <v>10</v>
      </c>
      <c r="F935" s="11">
        <v>20</v>
      </c>
      <c r="G935" s="11">
        <v>1</v>
      </c>
      <c r="H935" s="12">
        <v>3.2</v>
      </c>
      <c r="I935" s="11" t="str">
        <f t="shared" si="56"/>
        <v>high</v>
      </c>
      <c r="J935" s="11" t="s">
        <v>11</v>
      </c>
      <c r="K935" s="13">
        <v>5.55</v>
      </c>
      <c r="L935" s="13">
        <v>323.22283087155398</v>
      </c>
      <c r="M935" s="13">
        <v>2</v>
      </c>
      <c r="N935" s="13">
        <v>4</v>
      </c>
      <c r="O935" s="13">
        <f t="shared" si="57"/>
        <v>323.22283087155398</v>
      </c>
      <c r="P935" s="13">
        <f t="shared" si="58"/>
        <v>58.238347904784504</v>
      </c>
      <c r="Q935" s="87">
        <f t="shared" si="59"/>
        <v>209.65805245722422</v>
      </c>
    </row>
    <row r="936" spans="1:17">
      <c r="A936" s="10" t="s">
        <v>528</v>
      </c>
      <c r="B936" s="11" t="s">
        <v>616</v>
      </c>
      <c r="C936" s="11" t="s">
        <v>12</v>
      </c>
      <c r="D936" s="11" t="s">
        <v>9</v>
      </c>
      <c r="E936" s="11" t="s">
        <v>10</v>
      </c>
      <c r="F936" s="11">
        <v>20</v>
      </c>
      <c r="G936" s="11">
        <v>1</v>
      </c>
      <c r="H936" s="12">
        <v>3.2</v>
      </c>
      <c r="I936" s="11" t="str">
        <f t="shared" si="56"/>
        <v>high</v>
      </c>
      <c r="J936" s="11" t="s">
        <v>11</v>
      </c>
      <c r="K936" s="13">
        <v>5.55</v>
      </c>
      <c r="L936" s="13">
        <v>598.95364257000801</v>
      </c>
      <c r="M936" s="13">
        <v>2</v>
      </c>
      <c r="N936" s="13">
        <v>4</v>
      </c>
      <c r="O936" s="13">
        <f t="shared" si="57"/>
        <v>598.95364257000801</v>
      </c>
      <c r="P936" s="13">
        <f t="shared" si="58"/>
        <v>107.91957523783928</v>
      </c>
      <c r="Q936" s="87">
        <f t="shared" si="59"/>
        <v>388.51047085622139</v>
      </c>
    </row>
    <row r="937" spans="1:17">
      <c r="A937" s="10" t="s">
        <v>528</v>
      </c>
      <c r="B937" s="11" t="s">
        <v>617</v>
      </c>
      <c r="C937" s="11" t="s">
        <v>8</v>
      </c>
      <c r="D937" s="11" t="s">
        <v>9</v>
      </c>
      <c r="E937" s="11" t="s">
        <v>10</v>
      </c>
      <c r="F937" s="11">
        <v>20</v>
      </c>
      <c r="G937" s="11">
        <v>2</v>
      </c>
      <c r="H937" s="12">
        <v>3.2</v>
      </c>
      <c r="I937" s="11" t="str">
        <f t="shared" si="56"/>
        <v>high</v>
      </c>
      <c r="J937" s="11" t="s">
        <v>11</v>
      </c>
      <c r="K937" s="13">
        <v>12.86</v>
      </c>
      <c r="L937" s="13">
        <v>688.23997398914503</v>
      </c>
      <c r="M937" s="13">
        <v>2</v>
      </c>
      <c r="N937" s="13">
        <v>4</v>
      </c>
      <c r="O937" s="13">
        <f t="shared" si="57"/>
        <v>688.23997398914503</v>
      </c>
      <c r="P937" s="13">
        <f t="shared" si="58"/>
        <v>53.517882891846426</v>
      </c>
      <c r="Q937" s="87">
        <f t="shared" si="59"/>
        <v>192.66437841064715</v>
      </c>
    </row>
    <row r="938" spans="1:17">
      <c r="A938" s="10" t="s">
        <v>528</v>
      </c>
      <c r="B938" s="11" t="s">
        <v>617</v>
      </c>
      <c r="C938" s="11" t="s">
        <v>12</v>
      </c>
      <c r="D938" s="11" t="s">
        <v>9</v>
      </c>
      <c r="E938" s="11" t="s">
        <v>10</v>
      </c>
      <c r="F938" s="11">
        <v>20</v>
      </c>
      <c r="G938" s="11">
        <v>2</v>
      </c>
      <c r="H938" s="12">
        <v>3.2</v>
      </c>
      <c r="I938" s="11" t="str">
        <f t="shared" si="56"/>
        <v>high</v>
      </c>
      <c r="J938" s="11" t="s">
        <v>11</v>
      </c>
      <c r="K938" s="13">
        <v>9.4</v>
      </c>
      <c r="L938" s="13">
        <v>693.84522960269203</v>
      </c>
      <c r="M938" s="13">
        <v>2</v>
      </c>
      <c r="N938" s="13">
        <v>4</v>
      </c>
      <c r="O938" s="13">
        <f t="shared" si="57"/>
        <v>693.84522960269203</v>
      </c>
      <c r="P938" s="13">
        <f t="shared" si="58"/>
        <v>73.813322298158724</v>
      </c>
      <c r="Q938" s="87">
        <f t="shared" si="59"/>
        <v>265.72796027337137</v>
      </c>
    </row>
    <row r="939" spans="1:17">
      <c r="A939" s="10" t="s">
        <v>528</v>
      </c>
      <c r="B939" s="11" t="s">
        <v>618</v>
      </c>
      <c r="C939" s="11" t="s">
        <v>8</v>
      </c>
      <c r="D939" s="11" t="s">
        <v>9</v>
      </c>
      <c r="E939" s="11" t="s">
        <v>10</v>
      </c>
      <c r="F939" s="11">
        <v>20</v>
      </c>
      <c r="G939" s="11">
        <v>2</v>
      </c>
      <c r="H939" s="12">
        <v>3.2</v>
      </c>
      <c r="I939" s="11" t="str">
        <f t="shared" si="56"/>
        <v>high</v>
      </c>
      <c r="J939" s="11" t="s">
        <v>11</v>
      </c>
      <c r="K939" s="13">
        <v>109</v>
      </c>
      <c r="L939" s="13">
        <v>458.409275994891</v>
      </c>
      <c r="M939" s="13">
        <v>2</v>
      </c>
      <c r="N939" s="13">
        <v>4</v>
      </c>
      <c r="O939" s="13">
        <f t="shared" si="57"/>
        <v>458.409275994891</v>
      </c>
      <c r="P939" s="13">
        <f t="shared" si="58"/>
        <v>4.2055896880265227</v>
      </c>
      <c r="Q939" s="87">
        <f t="shared" si="59"/>
        <v>15.140122876895482</v>
      </c>
    </row>
    <row r="940" spans="1:17">
      <c r="A940" s="10" t="s">
        <v>528</v>
      </c>
      <c r="B940" s="11" t="s">
        <v>618</v>
      </c>
      <c r="C940" s="11" t="s">
        <v>12</v>
      </c>
      <c r="D940" s="11" t="s">
        <v>9</v>
      </c>
      <c r="E940" s="11" t="s">
        <v>10</v>
      </c>
      <c r="F940" s="11">
        <v>20</v>
      </c>
      <c r="G940" s="11">
        <v>2</v>
      </c>
      <c r="H940" s="12">
        <v>3.2</v>
      </c>
      <c r="I940" s="11" t="str">
        <f t="shared" si="56"/>
        <v>high</v>
      </c>
      <c r="J940" s="11" t="s">
        <v>11</v>
      </c>
      <c r="K940" s="13">
        <v>9.17</v>
      </c>
      <c r="L940" s="13">
        <v>677.28320747424402</v>
      </c>
      <c r="M940" s="13">
        <v>2</v>
      </c>
      <c r="N940" s="13">
        <v>4</v>
      </c>
      <c r="O940" s="13">
        <f t="shared" si="57"/>
        <v>677.28320747424402</v>
      </c>
      <c r="P940" s="13">
        <f t="shared" si="58"/>
        <v>73.858583148772524</v>
      </c>
      <c r="Q940" s="87">
        <f t="shared" si="59"/>
        <v>265.89089933558108</v>
      </c>
    </row>
    <row r="941" spans="1:17">
      <c r="A941" s="10" t="s">
        <v>528</v>
      </c>
      <c r="B941" s="11" t="s">
        <v>619</v>
      </c>
      <c r="C941" s="11" t="s">
        <v>8</v>
      </c>
      <c r="D941" s="11" t="s">
        <v>9</v>
      </c>
      <c r="E941" s="11" t="s">
        <v>10</v>
      </c>
      <c r="F941" s="11">
        <v>20</v>
      </c>
      <c r="G941" s="11">
        <v>2</v>
      </c>
      <c r="H941" s="12">
        <v>3.2</v>
      </c>
      <c r="I941" s="11" t="str">
        <f t="shared" si="56"/>
        <v>high</v>
      </c>
      <c r="J941" s="11" t="s">
        <v>11</v>
      </c>
      <c r="K941" s="13">
        <v>40</v>
      </c>
      <c r="L941" s="13">
        <v>665.504832804496</v>
      </c>
      <c r="M941" s="13">
        <v>2</v>
      </c>
      <c r="N941" s="13">
        <v>4</v>
      </c>
      <c r="O941" s="13">
        <f t="shared" si="57"/>
        <v>665.504832804496</v>
      </c>
      <c r="P941" s="13">
        <f t="shared" si="58"/>
        <v>16.637620820112399</v>
      </c>
      <c r="Q941" s="87">
        <f t="shared" si="59"/>
        <v>59.895434952404642</v>
      </c>
    </row>
    <row r="942" spans="1:17">
      <c r="A942" s="10" t="s">
        <v>528</v>
      </c>
      <c r="B942" s="11" t="s">
        <v>619</v>
      </c>
      <c r="C942" s="11" t="s">
        <v>12</v>
      </c>
      <c r="D942" s="11" t="s">
        <v>9</v>
      </c>
      <c r="E942" s="11" t="s">
        <v>10</v>
      </c>
      <c r="F942" s="11">
        <v>20</v>
      </c>
      <c r="G942" s="11">
        <v>2</v>
      </c>
      <c r="H942" s="12">
        <v>3.2</v>
      </c>
      <c r="I942" s="11" t="str">
        <f t="shared" si="56"/>
        <v>high</v>
      </c>
      <c r="J942" s="11" t="s">
        <v>11</v>
      </c>
      <c r="K942" s="13">
        <v>6.72</v>
      </c>
      <c r="L942" s="13">
        <v>324.24381288551001</v>
      </c>
      <c r="M942" s="13">
        <v>2</v>
      </c>
      <c r="N942" s="13">
        <v>4</v>
      </c>
      <c r="O942" s="13">
        <f t="shared" si="57"/>
        <v>324.24381288551001</v>
      </c>
      <c r="P942" s="13">
        <f t="shared" si="58"/>
        <v>48.250567393677088</v>
      </c>
      <c r="Q942" s="87">
        <f t="shared" si="59"/>
        <v>173.70204261723751</v>
      </c>
    </row>
    <row r="943" spans="1:17">
      <c r="A943" s="10" t="s">
        <v>528</v>
      </c>
      <c r="B943" s="11" t="s">
        <v>620</v>
      </c>
      <c r="C943" s="11" t="s">
        <v>8</v>
      </c>
      <c r="D943" s="11" t="s">
        <v>9</v>
      </c>
      <c r="E943" s="11" t="s">
        <v>10</v>
      </c>
      <c r="F943" s="11">
        <v>20</v>
      </c>
      <c r="G943" s="11">
        <v>2</v>
      </c>
      <c r="H943" s="12">
        <v>3.2</v>
      </c>
      <c r="I943" s="11" t="str">
        <f t="shared" si="56"/>
        <v>high</v>
      </c>
      <c r="J943" s="11" t="s">
        <v>11</v>
      </c>
      <c r="K943" s="13">
        <v>56.97</v>
      </c>
      <c r="L943" s="13">
        <v>459.78149150005697</v>
      </c>
      <c r="M943" s="13">
        <v>2</v>
      </c>
      <c r="N943" s="13">
        <v>4</v>
      </c>
      <c r="O943" s="13">
        <f t="shared" si="57"/>
        <v>459.78149150005697</v>
      </c>
      <c r="P943" s="13">
        <f t="shared" si="58"/>
        <v>8.0705896348965585</v>
      </c>
      <c r="Q943" s="87">
        <f t="shared" si="59"/>
        <v>29.054122685627611</v>
      </c>
    </row>
    <row r="944" spans="1:17">
      <c r="A944" s="10" t="s">
        <v>528</v>
      </c>
      <c r="B944" s="11" t="s">
        <v>620</v>
      </c>
      <c r="C944" s="11" t="s">
        <v>12</v>
      </c>
      <c r="D944" s="11" t="s">
        <v>9</v>
      </c>
      <c r="E944" s="11" t="s">
        <v>10</v>
      </c>
      <c r="F944" s="11">
        <v>20</v>
      </c>
      <c r="G944" s="11">
        <v>2</v>
      </c>
      <c r="H944" s="12">
        <v>3.2</v>
      </c>
      <c r="I944" s="11" t="str">
        <f t="shared" si="56"/>
        <v>high</v>
      </c>
      <c r="J944" s="11" t="s">
        <v>11</v>
      </c>
      <c r="K944" s="13">
        <v>8.14</v>
      </c>
      <c r="L944" s="13">
        <v>369.39906278787799</v>
      </c>
      <c r="M944" s="13">
        <v>2</v>
      </c>
      <c r="N944" s="13">
        <v>4</v>
      </c>
      <c r="O944" s="13">
        <f t="shared" si="57"/>
        <v>369.39906278787799</v>
      </c>
      <c r="P944" s="13">
        <f t="shared" si="58"/>
        <v>45.380720244211055</v>
      </c>
      <c r="Q944" s="87">
        <f t="shared" si="59"/>
        <v>163.3705928791598</v>
      </c>
    </row>
    <row r="945" spans="1:17">
      <c r="A945" s="10" t="s">
        <v>528</v>
      </c>
      <c r="B945" s="11" t="s">
        <v>729</v>
      </c>
      <c r="C945" s="11" t="s">
        <v>8</v>
      </c>
      <c r="D945" s="11" t="s">
        <v>146</v>
      </c>
      <c r="E945" s="11" t="s">
        <v>10</v>
      </c>
      <c r="F945" s="11">
        <v>20</v>
      </c>
      <c r="G945" s="11">
        <v>1</v>
      </c>
      <c r="H945" s="12">
        <v>2.2999999999999998</v>
      </c>
      <c r="I945" s="11" t="str">
        <f t="shared" si="56"/>
        <v>low</v>
      </c>
      <c r="J945" s="11" t="s">
        <v>11</v>
      </c>
      <c r="K945" s="13">
        <v>125.99</v>
      </c>
      <c r="L945" s="13">
        <v>8.4813160441672206</v>
      </c>
      <c r="M945" s="13">
        <v>2</v>
      </c>
      <c r="N945" s="13">
        <v>4</v>
      </c>
      <c r="O945" s="13">
        <f t="shared" si="57"/>
        <v>8.4813160441672206</v>
      </c>
      <c r="P945" s="13">
        <f t="shared" si="58"/>
        <v>6.7317374745354555E-2</v>
      </c>
      <c r="Q945" s="87">
        <f t="shared" si="59"/>
        <v>0.2423425490832764</v>
      </c>
    </row>
    <row r="946" spans="1:17">
      <c r="A946" s="10" t="s">
        <v>528</v>
      </c>
      <c r="B946" s="11" t="s">
        <v>729</v>
      </c>
      <c r="C946" s="11" t="s">
        <v>12</v>
      </c>
      <c r="D946" s="11" t="s">
        <v>146</v>
      </c>
      <c r="E946" s="11" t="s">
        <v>10</v>
      </c>
      <c r="F946" s="11">
        <v>20</v>
      </c>
      <c r="G946" s="11">
        <v>1</v>
      </c>
      <c r="H946" s="12">
        <v>2.2999999999999998</v>
      </c>
      <c r="I946" s="11" t="str">
        <f t="shared" si="56"/>
        <v>low</v>
      </c>
      <c r="J946" s="11" t="s">
        <v>11</v>
      </c>
      <c r="K946" s="13">
        <v>125.99</v>
      </c>
      <c r="L946" s="13">
        <v>17.837326127605699</v>
      </c>
      <c r="M946" s="13">
        <v>2</v>
      </c>
      <c r="N946" s="13">
        <v>4</v>
      </c>
      <c r="O946" s="13">
        <f t="shared" si="57"/>
        <v>17.837326127605699</v>
      </c>
      <c r="P946" s="13">
        <f t="shared" si="58"/>
        <v>0.14157731667279705</v>
      </c>
      <c r="Q946" s="87">
        <f t="shared" si="59"/>
        <v>0.50967834002206935</v>
      </c>
    </row>
    <row r="947" spans="1:17">
      <c r="A947" s="10" t="s">
        <v>528</v>
      </c>
      <c r="B947" s="11" t="s">
        <v>730</v>
      </c>
      <c r="C947" s="11" t="s">
        <v>8</v>
      </c>
      <c r="D947" s="11" t="s">
        <v>146</v>
      </c>
      <c r="E947" s="11" t="s">
        <v>10</v>
      </c>
      <c r="F947" s="11">
        <v>20</v>
      </c>
      <c r="G947" s="11">
        <v>1</v>
      </c>
      <c r="H947" s="12">
        <v>2.2999999999999998</v>
      </c>
      <c r="I947" s="11" t="str">
        <f t="shared" si="56"/>
        <v>low</v>
      </c>
      <c r="J947" s="11" t="s">
        <v>11</v>
      </c>
      <c r="K947" s="13">
        <v>147.19</v>
      </c>
      <c r="L947" s="13">
        <v>4.8916779399048096</v>
      </c>
      <c r="M947" s="13">
        <v>2</v>
      </c>
      <c r="N947" s="13">
        <v>4</v>
      </c>
      <c r="O947" s="13">
        <f t="shared" si="57"/>
        <v>4.8916779399048096</v>
      </c>
      <c r="P947" s="13">
        <f t="shared" si="58"/>
        <v>3.3233765472551191E-2</v>
      </c>
      <c r="Q947" s="87">
        <f t="shared" si="59"/>
        <v>0.11964155570118427</v>
      </c>
    </row>
    <row r="948" spans="1:17">
      <c r="A948" s="10" t="s">
        <v>528</v>
      </c>
      <c r="B948" s="11" t="s">
        <v>730</v>
      </c>
      <c r="C948" s="11" t="s">
        <v>12</v>
      </c>
      <c r="D948" s="11" t="s">
        <v>146</v>
      </c>
      <c r="E948" s="11" t="s">
        <v>10</v>
      </c>
      <c r="F948" s="11">
        <v>20</v>
      </c>
      <c r="G948" s="11">
        <v>1</v>
      </c>
      <c r="H948" s="12">
        <v>2.2999999999999998</v>
      </c>
      <c r="I948" s="11" t="str">
        <f t="shared" si="56"/>
        <v>low</v>
      </c>
      <c r="J948" s="11" t="s">
        <v>11</v>
      </c>
      <c r="K948" s="13">
        <v>45.63</v>
      </c>
      <c r="L948" s="13">
        <v>662.67743978335898</v>
      </c>
      <c r="M948" s="13">
        <v>2</v>
      </c>
      <c r="N948" s="13">
        <v>4</v>
      </c>
      <c r="O948" s="13">
        <f t="shared" si="57"/>
        <v>662.67743978335898</v>
      </c>
      <c r="P948" s="13">
        <f t="shared" si="58"/>
        <v>14.522845491636181</v>
      </c>
      <c r="Q948" s="87">
        <f t="shared" si="59"/>
        <v>52.28224376989025</v>
      </c>
    </row>
    <row r="949" spans="1:17">
      <c r="A949" s="10" t="s">
        <v>528</v>
      </c>
      <c r="B949" s="11" t="s">
        <v>731</v>
      </c>
      <c r="C949" s="11" t="s">
        <v>8</v>
      </c>
      <c r="D949" s="11" t="s">
        <v>146</v>
      </c>
      <c r="E949" s="11" t="s">
        <v>10</v>
      </c>
      <c r="F949" s="11">
        <v>20</v>
      </c>
      <c r="G949" s="11">
        <v>1</v>
      </c>
      <c r="H949" s="12">
        <v>2.2999999999999998</v>
      </c>
      <c r="I949" s="11" t="str">
        <f t="shared" si="56"/>
        <v>low</v>
      </c>
      <c r="J949" s="11" t="s">
        <v>11</v>
      </c>
      <c r="K949" s="13">
        <v>128.16</v>
      </c>
      <c r="L949" s="13">
        <v>5.1843920264860497</v>
      </c>
      <c r="M949" s="13">
        <v>2</v>
      </c>
      <c r="N949" s="13">
        <v>4</v>
      </c>
      <c r="O949" s="13">
        <f t="shared" si="57"/>
        <v>5.1843920264860497</v>
      </c>
      <c r="P949" s="13">
        <f t="shared" si="58"/>
        <v>4.0452497085565309E-2</v>
      </c>
      <c r="Q949" s="87">
        <f t="shared" si="59"/>
        <v>0.1456289895080351</v>
      </c>
    </row>
    <row r="950" spans="1:17">
      <c r="A950" s="10" t="s">
        <v>528</v>
      </c>
      <c r="B950" s="11" t="s">
        <v>731</v>
      </c>
      <c r="C950" s="11" t="s">
        <v>12</v>
      </c>
      <c r="D950" s="11" t="s">
        <v>146</v>
      </c>
      <c r="E950" s="11" t="s">
        <v>10</v>
      </c>
      <c r="F950" s="11">
        <v>20</v>
      </c>
      <c r="G950" s="11">
        <v>1</v>
      </c>
      <c r="H950" s="12">
        <v>2.2999999999999998</v>
      </c>
      <c r="I950" s="11" t="str">
        <f t="shared" si="56"/>
        <v>low</v>
      </c>
      <c r="J950" s="11" t="s">
        <v>11</v>
      </c>
      <c r="K950" s="13">
        <v>26.96</v>
      </c>
      <c r="L950" s="13">
        <v>667.91470449115195</v>
      </c>
      <c r="M950" s="13">
        <v>2</v>
      </c>
      <c r="N950" s="13">
        <v>4</v>
      </c>
      <c r="O950" s="13">
        <f t="shared" si="57"/>
        <v>667.91470449115195</v>
      </c>
      <c r="P950" s="13">
        <f t="shared" si="58"/>
        <v>24.774284291214833</v>
      </c>
      <c r="Q950" s="87">
        <f t="shared" si="59"/>
        <v>89.187423448373409</v>
      </c>
    </row>
    <row r="951" spans="1:17">
      <c r="A951" s="10" t="s">
        <v>528</v>
      </c>
      <c r="B951" s="11" t="s">
        <v>732</v>
      </c>
      <c r="C951" s="11" t="s">
        <v>8</v>
      </c>
      <c r="D951" s="11" t="s">
        <v>146</v>
      </c>
      <c r="E951" s="11" t="s">
        <v>10</v>
      </c>
      <c r="F951" s="11">
        <v>20</v>
      </c>
      <c r="G951" s="11">
        <v>1</v>
      </c>
      <c r="H951" s="12">
        <v>2.2999999999999998</v>
      </c>
      <c r="I951" s="11" t="str">
        <f t="shared" si="56"/>
        <v>low</v>
      </c>
      <c r="J951" s="11" t="s">
        <v>11</v>
      </c>
      <c r="K951" s="13">
        <v>181.36</v>
      </c>
      <c r="L951" s="13">
        <v>9.0016834877010599</v>
      </c>
      <c r="M951" s="13">
        <v>2</v>
      </c>
      <c r="N951" s="13">
        <v>4</v>
      </c>
      <c r="O951" s="13">
        <f t="shared" si="57"/>
        <v>9.0016834877010599</v>
      </c>
      <c r="P951" s="13">
        <f t="shared" si="58"/>
        <v>4.9634337713393574E-2</v>
      </c>
      <c r="Q951" s="87">
        <f t="shared" si="59"/>
        <v>0.17868361576821687</v>
      </c>
    </row>
    <row r="952" spans="1:17">
      <c r="A952" s="10" t="s">
        <v>528</v>
      </c>
      <c r="B952" s="11" t="s">
        <v>732</v>
      </c>
      <c r="C952" s="11" t="s">
        <v>12</v>
      </c>
      <c r="D952" s="11" t="s">
        <v>146</v>
      </c>
      <c r="E952" s="11" t="s">
        <v>10</v>
      </c>
      <c r="F952" s="11">
        <v>20</v>
      </c>
      <c r="G952" s="11">
        <v>1</v>
      </c>
      <c r="H952" s="12">
        <v>2.2999999999999998</v>
      </c>
      <c r="I952" s="11" t="str">
        <f t="shared" si="56"/>
        <v>low</v>
      </c>
      <c r="J952" s="11" t="s">
        <v>11</v>
      </c>
      <c r="K952" s="13">
        <v>89.22</v>
      </c>
      <c r="L952" s="13">
        <v>656.31256138731396</v>
      </c>
      <c r="M952" s="13">
        <v>2</v>
      </c>
      <c r="N952" s="13">
        <v>4</v>
      </c>
      <c r="O952" s="13">
        <f t="shared" si="57"/>
        <v>656.31256138731396</v>
      </c>
      <c r="P952" s="13">
        <f t="shared" si="58"/>
        <v>7.3561147880219009</v>
      </c>
      <c r="Q952" s="87">
        <f t="shared" si="59"/>
        <v>26.482013236878842</v>
      </c>
    </row>
    <row r="953" spans="1:17">
      <c r="A953" s="10" t="s">
        <v>528</v>
      </c>
      <c r="B953" s="11" t="s">
        <v>733</v>
      </c>
      <c r="C953" s="11" t="s">
        <v>8</v>
      </c>
      <c r="D953" s="11" t="s">
        <v>146</v>
      </c>
      <c r="E953" s="11" t="s">
        <v>10</v>
      </c>
      <c r="F953" s="11">
        <v>20</v>
      </c>
      <c r="G953" s="11">
        <v>2</v>
      </c>
      <c r="H953" s="12">
        <v>2.2999999999999998</v>
      </c>
      <c r="I953" s="11" t="str">
        <f t="shared" si="56"/>
        <v>low</v>
      </c>
      <c r="J953" s="11" t="s">
        <v>11</v>
      </c>
      <c r="K953" s="13">
        <v>125.6</v>
      </c>
      <c r="L953" s="13">
        <v>6.2849560211063498</v>
      </c>
      <c r="M953" s="13">
        <v>2</v>
      </c>
      <c r="N953" s="13">
        <v>4</v>
      </c>
      <c r="O953" s="13">
        <f t="shared" si="57"/>
        <v>6.2849560211063498</v>
      </c>
      <c r="P953" s="13">
        <f t="shared" si="58"/>
        <v>5.0039458766770302E-2</v>
      </c>
      <c r="Q953" s="87">
        <f t="shared" si="59"/>
        <v>0.18014205156037308</v>
      </c>
    </row>
    <row r="954" spans="1:17">
      <c r="A954" s="10" t="s">
        <v>528</v>
      </c>
      <c r="B954" s="11" t="s">
        <v>733</v>
      </c>
      <c r="C954" s="11" t="s">
        <v>12</v>
      </c>
      <c r="D954" s="11" t="s">
        <v>146</v>
      </c>
      <c r="E954" s="11" t="s">
        <v>10</v>
      </c>
      <c r="F954" s="11">
        <v>20</v>
      </c>
      <c r="G954" s="11">
        <v>2</v>
      </c>
      <c r="H954" s="12">
        <v>2.2999999999999998</v>
      </c>
      <c r="I954" s="11" t="str">
        <f t="shared" si="56"/>
        <v>low</v>
      </c>
      <c r="J954" s="11" t="s">
        <v>11</v>
      </c>
      <c r="K954" s="13">
        <v>125.6</v>
      </c>
      <c r="L954" s="13">
        <v>4.9792089669606403</v>
      </c>
      <c r="M954" s="13">
        <v>2</v>
      </c>
      <c r="N954" s="13">
        <v>4</v>
      </c>
      <c r="O954" s="13">
        <f t="shared" si="57"/>
        <v>4.9792089669606403</v>
      </c>
      <c r="P954" s="13">
        <f t="shared" si="58"/>
        <v>3.9643383494909555E-2</v>
      </c>
      <c r="Q954" s="87">
        <f t="shared" si="59"/>
        <v>0.1427161805816744</v>
      </c>
    </row>
    <row r="955" spans="1:17">
      <c r="A955" s="10" t="s">
        <v>528</v>
      </c>
      <c r="B955" s="11" t="s">
        <v>734</v>
      </c>
      <c r="C955" s="11" t="s">
        <v>8</v>
      </c>
      <c r="D955" s="11" t="s">
        <v>146</v>
      </c>
      <c r="E955" s="11" t="s">
        <v>10</v>
      </c>
      <c r="F955" s="11">
        <v>20</v>
      </c>
      <c r="G955" s="11">
        <v>2</v>
      </c>
      <c r="H955" s="12">
        <v>2.2999999999999998</v>
      </c>
      <c r="I955" s="11" t="str">
        <f t="shared" si="56"/>
        <v>low</v>
      </c>
      <c r="J955" s="11" t="s">
        <v>11</v>
      </c>
      <c r="K955" s="13">
        <v>125.69</v>
      </c>
      <c r="L955" s="13">
        <v>4.2950843686865898</v>
      </c>
      <c r="M955" s="13">
        <v>2</v>
      </c>
      <c r="N955" s="13">
        <v>4</v>
      </c>
      <c r="O955" s="13">
        <f t="shared" si="57"/>
        <v>4.2950843686865898</v>
      </c>
      <c r="P955" s="13">
        <f t="shared" si="58"/>
        <v>3.4172045259659396E-2</v>
      </c>
      <c r="Q955" s="87">
        <f t="shared" si="59"/>
        <v>0.12301936293477382</v>
      </c>
    </row>
    <row r="956" spans="1:17">
      <c r="A956" s="10" t="s">
        <v>528</v>
      </c>
      <c r="B956" s="11" t="s">
        <v>737</v>
      </c>
      <c r="C956" s="11" t="s">
        <v>8</v>
      </c>
      <c r="D956" s="11" t="s">
        <v>146</v>
      </c>
      <c r="E956" s="11" t="s">
        <v>10</v>
      </c>
      <c r="F956" s="11">
        <v>20</v>
      </c>
      <c r="G956" s="11">
        <v>3</v>
      </c>
      <c r="H956" s="12">
        <v>2.2999999999999998</v>
      </c>
      <c r="I956" s="11" t="str">
        <f t="shared" si="56"/>
        <v>low</v>
      </c>
      <c r="J956" s="11" t="s">
        <v>11</v>
      </c>
      <c r="K956" s="13">
        <v>25.37</v>
      </c>
      <c r="L956" s="13">
        <v>653.80968389235204</v>
      </c>
      <c r="M956" s="13">
        <v>2</v>
      </c>
      <c r="N956" s="13">
        <v>4</v>
      </c>
      <c r="O956" s="13">
        <f t="shared" si="57"/>
        <v>653.80968389235204</v>
      </c>
      <c r="P956" s="13">
        <f t="shared" si="58"/>
        <v>25.770976897609462</v>
      </c>
      <c r="Q956" s="87">
        <f t="shared" si="59"/>
        <v>92.775516831394057</v>
      </c>
    </row>
    <row r="957" spans="1:17">
      <c r="A957" s="10" t="s">
        <v>528</v>
      </c>
      <c r="B957" s="11" t="s">
        <v>737</v>
      </c>
      <c r="C957" s="11" t="s">
        <v>12</v>
      </c>
      <c r="D957" s="11" t="s">
        <v>146</v>
      </c>
      <c r="E957" s="11" t="s">
        <v>10</v>
      </c>
      <c r="F957" s="11">
        <v>20</v>
      </c>
      <c r="G957" s="11">
        <v>3</v>
      </c>
      <c r="H957" s="12">
        <v>2.2999999999999998</v>
      </c>
      <c r="I957" s="11" t="str">
        <f t="shared" si="56"/>
        <v>low</v>
      </c>
      <c r="J957" s="11" t="s">
        <v>11</v>
      </c>
      <c r="K957" s="13">
        <v>8.15</v>
      </c>
      <c r="L957" s="13">
        <v>815.06407969344798</v>
      </c>
      <c r="M957" s="13">
        <v>2</v>
      </c>
      <c r="N957" s="13">
        <v>4</v>
      </c>
      <c r="O957" s="13">
        <f t="shared" si="57"/>
        <v>815.06407969344798</v>
      </c>
      <c r="P957" s="13">
        <f t="shared" si="58"/>
        <v>100.00786253907337</v>
      </c>
      <c r="Q957" s="87">
        <f t="shared" si="59"/>
        <v>360.02830514066414</v>
      </c>
    </row>
    <row r="958" spans="1:17">
      <c r="A958" s="10" t="s">
        <v>528</v>
      </c>
      <c r="B958" s="11" t="s">
        <v>738</v>
      </c>
      <c r="C958" s="11" t="s">
        <v>8</v>
      </c>
      <c r="D958" s="11" t="s">
        <v>146</v>
      </c>
      <c r="E958" s="11" t="s">
        <v>10</v>
      </c>
      <c r="F958" s="11">
        <v>20</v>
      </c>
      <c r="G958" s="11">
        <v>3</v>
      </c>
      <c r="H958" s="12">
        <v>2.2999999999999998</v>
      </c>
      <c r="I958" s="11" t="str">
        <f t="shared" si="56"/>
        <v>low</v>
      </c>
      <c r="J958" s="11" t="s">
        <v>11</v>
      </c>
      <c r="K958" s="13">
        <v>41.94</v>
      </c>
      <c r="L958" s="13">
        <v>382.49709353187501</v>
      </c>
      <c r="M958" s="13">
        <v>2</v>
      </c>
      <c r="N958" s="13">
        <v>4</v>
      </c>
      <c r="O958" s="13">
        <f t="shared" si="57"/>
        <v>382.49709353187501</v>
      </c>
      <c r="P958" s="13">
        <f t="shared" si="58"/>
        <v>9.1201023731968291</v>
      </c>
      <c r="Q958" s="87">
        <f t="shared" si="59"/>
        <v>32.832368543508586</v>
      </c>
    </row>
    <row r="959" spans="1:17">
      <c r="A959" s="10" t="s">
        <v>528</v>
      </c>
      <c r="B959" s="11" t="s">
        <v>738</v>
      </c>
      <c r="C959" s="11" t="s">
        <v>12</v>
      </c>
      <c r="D959" s="11" t="s">
        <v>146</v>
      </c>
      <c r="E959" s="11" t="s">
        <v>10</v>
      </c>
      <c r="F959" s="11">
        <v>20</v>
      </c>
      <c r="G959" s="11">
        <v>3</v>
      </c>
      <c r="H959" s="12">
        <v>2.2999999999999998</v>
      </c>
      <c r="I959" s="11" t="str">
        <f t="shared" si="56"/>
        <v>low</v>
      </c>
      <c r="J959" s="11" t="s">
        <v>11</v>
      </c>
      <c r="K959" s="13">
        <v>49.48</v>
      </c>
      <c r="L959" s="13">
        <v>704.94596074031006</v>
      </c>
      <c r="M959" s="13">
        <v>2</v>
      </c>
      <c r="N959" s="13">
        <v>4</v>
      </c>
      <c r="O959" s="13">
        <f t="shared" si="57"/>
        <v>704.94596074031006</v>
      </c>
      <c r="P959" s="13">
        <f t="shared" si="58"/>
        <v>14.247088939779912</v>
      </c>
      <c r="Q959" s="87">
        <f t="shared" si="59"/>
        <v>51.289520183207685</v>
      </c>
    </row>
    <row r="960" spans="1:17">
      <c r="A960" s="10" t="s">
        <v>528</v>
      </c>
      <c r="B960" s="11" t="s">
        <v>739</v>
      </c>
      <c r="C960" s="11" t="s">
        <v>8</v>
      </c>
      <c r="D960" s="11" t="s">
        <v>146</v>
      </c>
      <c r="E960" s="11" t="s">
        <v>10</v>
      </c>
      <c r="F960" s="11">
        <v>20</v>
      </c>
      <c r="G960" s="11">
        <v>3</v>
      </c>
      <c r="H960" s="12">
        <v>2.2999999999999998</v>
      </c>
      <c r="I960" s="11" t="str">
        <f t="shared" si="56"/>
        <v>low</v>
      </c>
      <c r="J960" s="11" t="s">
        <v>11</v>
      </c>
      <c r="K960" s="13">
        <v>13.63</v>
      </c>
      <c r="L960" s="13">
        <v>516.01580590291906</v>
      </c>
      <c r="M960" s="13">
        <v>2</v>
      </c>
      <c r="N960" s="13">
        <v>4</v>
      </c>
      <c r="O960" s="13">
        <f t="shared" si="57"/>
        <v>516.01580590291906</v>
      </c>
      <c r="P960" s="13">
        <f t="shared" si="58"/>
        <v>37.8588265519383</v>
      </c>
      <c r="Q960" s="87">
        <f t="shared" si="59"/>
        <v>136.29177558697788</v>
      </c>
    </row>
    <row r="961" spans="1:17">
      <c r="A961" s="10" t="s">
        <v>528</v>
      </c>
      <c r="B961" s="11" t="s">
        <v>739</v>
      </c>
      <c r="C961" s="11" t="s">
        <v>12</v>
      </c>
      <c r="D961" s="11" t="s">
        <v>146</v>
      </c>
      <c r="E961" s="11" t="s">
        <v>10</v>
      </c>
      <c r="F961" s="11">
        <v>20</v>
      </c>
      <c r="G961" s="11">
        <v>3</v>
      </c>
      <c r="H961" s="12">
        <v>2.2999999999999998</v>
      </c>
      <c r="I961" s="11" t="str">
        <f t="shared" si="56"/>
        <v>low</v>
      </c>
      <c r="J961" s="11" t="s">
        <v>11</v>
      </c>
      <c r="K961" s="13">
        <v>15.64</v>
      </c>
      <c r="L961" s="13">
        <v>784.28422374187301</v>
      </c>
      <c r="M961" s="13">
        <v>2</v>
      </c>
      <c r="N961" s="13">
        <v>4</v>
      </c>
      <c r="O961" s="13">
        <f t="shared" si="57"/>
        <v>784.28422374187301</v>
      </c>
      <c r="P961" s="13">
        <f t="shared" si="58"/>
        <v>50.146050111372951</v>
      </c>
      <c r="Q961" s="87">
        <f t="shared" si="59"/>
        <v>180.52578040094261</v>
      </c>
    </row>
    <row r="962" spans="1:17">
      <c r="A962" s="10" t="s">
        <v>528</v>
      </c>
      <c r="B962" s="11" t="s">
        <v>740</v>
      </c>
      <c r="C962" s="11" t="s">
        <v>8</v>
      </c>
      <c r="D962" s="11" t="s">
        <v>146</v>
      </c>
      <c r="E962" s="11" t="s">
        <v>10</v>
      </c>
      <c r="F962" s="11">
        <v>20</v>
      </c>
      <c r="G962" s="11">
        <v>3</v>
      </c>
      <c r="H962" s="12">
        <v>2.2999999999999998</v>
      </c>
      <c r="I962" s="11" t="str">
        <f t="shared" ref="I962:I1025" si="60">IF(H962=2.3,"low",IF(H962=2.7,"medium",IF(H962=3.2,"high",IF(H962=1.4,"low",IF(H962=2,"medium",IF(H962=3.3,"high"))))))</f>
        <v>low</v>
      </c>
      <c r="J962" s="11" t="s">
        <v>11</v>
      </c>
      <c r="K962" s="13">
        <v>11.57</v>
      </c>
      <c r="L962" s="13">
        <v>389.88714745055199</v>
      </c>
      <c r="M962" s="13">
        <v>2</v>
      </c>
      <c r="N962" s="13">
        <v>4</v>
      </c>
      <c r="O962" s="13">
        <f t="shared" ref="O962:O1025" si="61">(IF(L962&lt;N962,0,L962))</f>
        <v>389.88714745055199</v>
      </c>
      <c r="P962" s="13">
        <f t="shared" ref="P962:P1025" si="62">IF(O962=0,NA(),(O962/K962))</f>
        <v>33.698111274896455</v>
      </c>
      <c r="Q962" s="87">
        <f t="shared" ref="Q962:Q1025" si="63">IF(O962=0,NA(),((P962/1000)*3600))</f>
        <v>121.31320058962724</v>
      </c>
    </row>
    <row r="963" spans="1:17">
      <c r="A963" s="10" t="s">
        <v>528</v>
      </c>
      <c r="B963" s="11" t="s">
        <v>740</v>
      </c>
      <c r="C963" s="11" t="s">
        <v>12</v>
      </c>
      <c r="D963" s="11" t="s">
        <v>146</v>
      </c>
      <c r="E963" s="11" t="s">
        <v>10</v>
      </c>
      <c r="F963" s="11">
        <v>20</v>
      </c>
      <c r="G963" s="11">
        <v>3</v>
      </c>
      <c r="H963" s="12">
        <v>2.2999999999999998</v>
      </c>
      <c r="I963" s="11" t="str">
        <f t="shared" si="60"/>
        <v>low</v>
      </c>
      <c r="J963" s="11" t="s">
        <v>11</v>
      </c>
      <c r="K963" s="13">
        <v>23.39</v>
      </c>
      <c r="L963" s="13">
        <v>718.64879692918703</v>
      </c>
      <c r="M963" s="13">
        <v>2</v>
      </c>
      <c r="N963" s="13">
        <v>4</v>
      </c>
      <c r="O963" s="13">
        <f t="shared" si="61"/>
        <v>718.64879692918703</v>
      </c>
      <c r="P963" s="13">
        <f t="shared" si="62"/>
        <v>30.724617226557804</v>
      </c>
      <c r="Q963" s="87">
        <f t="shared" si="63"/>
        <v>110.60862201560809</v>
      </c>
    </row>
    <row r="964" spans="1:17">
      <c r="A964" s="10" t="s">
        <v>528</v>
      </c>
      <c r="B964" s="11" t="s">
        <v>741</v>
      </c>
      <c r="C964" s="11" t="s">
        <v>8</v>
      </c>
      <c r="D964" s="11" t="s">
        <v>146</v>
      </c>
      <c r="E964" s="11" t="s">
        <v>10</v>
      </c>
      <c r="F964" s="11">
        <v>20</v>
      </c>
      <c r="G964" s="11">
        <v>1</v>
      </c>
      <c r="H964" s="12">
        <v>2.7</v>
      </c>
      <c r="I964" s="11" t="str">
        <f t="shared" si="60"/>
        <v>medium</v>
      </c>
      <c r="J964" s="11" t="s">
        <v>11</v>
      </c>
      <c r="K964" s="13">
        <v>125.44</v>
      </c>
      <c r="L964" s="13">
        <v>20.2771694888947</v>
      </c>
      <c r="M964" s="13">
        <v>2</v>
      </c>
      <c r="N964" s="13">
        <v>4</v>
      </c>
      <c r="O964" s="13">
        <f t="shared" si="61"/>
        <v>20.2771694888947</v>
      </c>
      <c r="P964" s="13">
        <f t="shared" si="62"/>
        <v>0.16164835370611208</v>
      </c>
      <c r="Q964" s="87">
        <f t="shared" si="63"/>
        <v>0.58193407334200353</v>
      </c>
    </row>
    <row r="965" spans="1:17">
      <c r="A965" s="10" t="s">
        <v>528</v>
      </c>
      <c r="B965" s="11" t="s">
        <v>741</v>
      </c>
      <c r="C965" s="11" t="s">
        <v>12</v>
      </c>
      <c r="D965" s="11" t="s">
        <v>146</v>
      </c>
      <c r="E965" s="11" t="s">
        <v>10</v>
      </c>
      <c r="F965" s="11">
        <v>20</v>
      </c>
      <c r="G965" s="11">
        <v>1</v>
      </c>
      <c r="H965" s="12">
        <v>2.7</v>
      </c>
      <c r="I965" s="11" t="str">
        <f t="shared" si="60"/>
        <v>medium</v>
      </c>
      <c r="J965" s="11" t="s">
        <v>11</v>
      </c>
      <c r="K965" s="13">
        <v>10.39</v>
      </c>
      <c r="L965" s="13">
        <v>740.95106775333898</v>
      </c>
      <c r="M965" s="13">
        <v>2</v>
      </c>
      <c r="N965" s="13">
        <v>4</v>
      </c>
      <c r="O965" s="13">
        <f t="shared" si="61"/>
        <v>740.95106775333898</v>
      </c>
      <c r="P965" s="13">
        <f t="shared" si="62"/>
        <v>71.313866001283827</v>
      </c>
      <c r="Q965" s="87">
        <f t="shared" si="63"/>
        <v>256.72991760462179</v>
      </c>
    </row>
    <row r="966" spans="1:17">
      <c r="A966" s="10" t="s">
        <v>528</v>
      </c>
      <c r="B966" s="11" t="s">
        <v>742</v>
      </c>
      <c r="C966" s="11" t="s">
        <v>8</v>
      </c>
      <c r="D966" s="11" t="s">
        <v>146</v>
      </c>
      <c r="E966" s="11" t="s">
        <v>10</v>
      </c>
      <c r="F966" s="11">
        <v>20</v>
      </c>
      <c r="G966" s="11">
        <v>1</v>
      </c>
      <c r="H966" s="12">
        <v>2.7</v>
      </c>
      <c r="I966" s="11" t="str">
        <f t="shared" si="60"/>
        <v>medium</v>
      </c>
      <c r="J966" s="11" t="s">
        <v>11</v>
      </c>
      <c r="K966" s="13">
        <v>164.69</v>
      </c>
      <c r="L966" s="13">
        <v>17.70895458196</v>
      </c>
      <c r="M966" s="13">
        <v>2</v>
      </c>
      <c r="N966" s="13">
        <v>4</v>
      </c>
      <c r="O966" s="13">
        <f t="shared" si="61"/>
        <v>17.70895458196</v>
      </c>
      <c r="P966" s="13">
        <f t="shared" si="62"/>
        <v>0.10752902168899145</v>
      </c>
      <c r="Q966" s="87">
        <f t="shared" si="63"/>
        <v>0.38710447808036919</v>
      </c>
    </row>
    <row r="967" spans="1:17">
      <c r="A967" s="10" t="s">
        <v>528</v>
      </c>
      <c r="B967" s="11" t="s">
        <v>742</v>
      </c>
      <c r="C967" s="11" t="s">
        <v>12</v>
      </c>
      <c r="D967" s="11" t="s">
        <v>146</v>
      </c>
      <c r="E967" s="11" t="s">
        <v>10</v>
      </c>
      <c r="F967" s="11">
        <v>20</v>
      </c>
      <c r="G967" s="11">
        <v>1</v>
      </c>
      <c r="H967" s="12">
        <v>2.7</v>
      </c>
      <c r="I967" s="11" t="str">
        <f t="shared" si="60"/>
        <v>medium</v>
      </c>
      <c r="J967" s="11" t="s">
        <v>11</v>
      </c>
      <c r="K967" s="13">
        <v>39.6</v>
      </c>
      <c r="L967" s="13">
        <v>757.80833939982597</v>
      </c>
      <c r="M967" s="13">
        <v>2</v>
      </c>
      <c r="N967" s="13">
        <v>4</v>
      </c>
      <c r="O967" s="13">
        <f t="shared" si="61"/>
        <v>757.80833939982597</v>
      </c>
      <c r="P967" s="13">
        <f t="shared" si="62"/>
        <v>19.136574227268333</v>
      </c>
      <c r="Q967" s="87">
        <f t="shared" si="63"/>
        <v>68.891667218165992</v>
      </c>
    </row>
    <row r="968" spans="1:17">
      <c r="A968" s="10" t="s">
        <v>528</v>
      </c>
      <c r="B968" s="11" t="s">
        <v>743</v>
      </c>
      <c r="C968" s="11" t="s">
        <v>8</v>
      </c>
      <c r="D968" s="11" t="s">
        <v>146</v>
      </c>
      <c r="E968" s="11" t="s">
        <v>10</v>
      </c>
      <c r="F968" s="11">
        <v>20</v>
      </c>
      <c r="G968" s="11">
        <v>1</v>
      </c>
      <c r="H968" s="12">
        <v>2.7</v>
      </c>
      <c r="I968" s="11" t="str">
        <f t="shared" si="60"/>
        <v>medium</v>
      </c>
      <c r="J968" s="11" t="s">
        <v>11</v>
      </c>
      <c r="K968" s="13">
        <v>125.77</v>
      </c>
      <c r="L968" s="13">
        <v>21.343966105680099</v>
      </c>
      <c r="M968" s="13">
        <v>2</v>
      </c>
      <c r="N968" s="13">
        <v>4</v>
      </c>
      <c r="O968" s="13">
        <f t="shared" si="61"/>
        <v>21.343966105680099</v>
      </c>
      <c r="P968" s="13">
        <f t="shared" si="62"/>
        <v>0.16970633780456468</v>
      </c>
      <c r="Q968" s="87">
        <f t="shared" si="63"/>
        <v>0.61094281609643275</v>
      </c>
    </row>
    <row r="969" spans="1:17">
      <c r="A969" s="10" t="s">
        <v>528</v>
      </c>
      <c r="B969" s="11" t="s">
        <v>743</v>
      </c>
      <c r="C969" s="11" t="s">
        <v>12</v>
      </c>
      <c r="D969" s="11" t="s">
        <v>146</v>
      </c>
      <c r="E969" s="11" t="s">
        <v>10</v>
      </c>
      <c r="F969" s="11">
        <v>20</v>
      </c>
      <c r="G969" s="11">
        <v>1</v>
      </c>
      <c r="H969" s="12">
        <v>2.7</v>
      </c>
      <c r="I969" s="11" t="str">
        <f t="shared" si="60"/>
        <v>medium</v>
      </c>
      <c r="J969" s="11" t="s">
        <v>11</v>
      </c>
      <c r="K969" s="13">
        <v>33.65</v>
      </c>
      <c r="L969" s="13">
        <v>863.55330191537598</v>
      </c>
      <c r="M969" s="13">
        <v>2</v>
      </c>
      <c r="N969" s="13">
        <v>4</v>
      </c>
      <c r="O969" s="13">
        <f t="shared" si="61"/>
        <v>863.55330191537598</v>
      </c>
      <c r="P969" s="13">
        <f t="shared" si="62"/>
        <v>25.662802434335099</v>
      </c>
      <c r="Q969" s="87">
        <f t="shared" si="63"/>
        <v>92.386088763606352</v>
      </c>
    </row>
    <row r="970" spans="1:17">
      <c r="A970" s="10" t="s">
        <v>528</v>
      </c>
      <c r="B970" s="11" t="s">
        <v>744</v>
      </c>
      <c r="C970" s="11" t="s">
        <v>8</v>
      </c>
      <c r="D970" s="11" t="s">
        <v>146</v>
      </c>
      <c r="E970" s="11" t="s">
        <v>10</v>
      </c>
      <c r="F970" s="11">
        <v>20</v>
      </c>
      <c r="G970" s="11">
        <v>1</v>
      </c>
      <c r="H970" s="12">
        <v>2.7</v>
      </c>
      <c r="I970" s="11" t="str">
        <f t="shared" si="60"/>
        <v>medium</v>
      </c>
      <c r="J970" s="11" t="s">
        <v>11</v>
      </c>
      <c r="K970" s="13">
        <v>132.59</v>
      </c>
      <c r="L970" s="13">
        <v>16.0849556805499</v>
      </c>
      <c r="M970" s="13">
        <v>2</v>
      </c>
      <c r="N970" s="13">
        <v>4</v>
      </c>
      <c r="O970" s="13">
        <f t="shared" si="61"/>
        <v>16.0849556805499</v>
      </c>
      <c r="P970" s="13">
        <f t="shared" si="62"/>
        <v>0.12131349031261708</v>
      </c>
      <c r="Q970" s="87">
        <f t="shared" si="63"/>
        <v>0.43672856512542152</v>
      </c>
    </row>
    <row r="971" spans="1:17">
      <c r="A971" s="10" t="s">
        <v>528</v>
      </c>
      <c r="B971" s="11" t="s">
        <v>744</v>
      </c>
      <c r="C971" s="11" t="s">
        <v>12</v>
      </c>
      <c r="D971" s="11" t="s">
        <v>146</v>
      </c>
      <c r="E971" s="11" t="s">
        <v>10</v>
      </c>
      <c r="F971" s="11">
        <v>20</v>
      </c>
      <c r="G971" s="11">
        <v>1</v>
      </c>
      <c r="H971" s="12">
        <v>2.7</v>
      </c>
      <c r="I971" s="11" t="str">
        <f t="shared" si="60"/>
        <v>medium</v>
      </c>
      <c r="J971" s="11" t="s">
        <v>11</v>
      </c>
      <c r="K971" s="13">
        <v>16.53</v>
      </c>
      <c r="L971" s="13">
        <v>704.88414703454202</v>
      </c>
      <c r="M971" s="13">
        <v>2</v>
      </c>
      <c r="N971" s="13">
        <v>4</v>
      </c>
      <c r="O971" s="13">
        <f t="shared" si="61"/>
        <v>704.88414703454202</v>
      </c>
      <c r="P971" s="13">
        <f t="shared" si="62"/>
        <v>42.642719118847062</v>
      </c>
      <c r="Q971" s="87">
        <f t="shared" si="63"/>
        <v>153.51378882784942</v>
      </c>
    </row>
    <row r="972" spans="1:17">
      <c r="A972" s="10" t="s">
        <v>528</v>
      </c>
      <c r="B972" s="11" t="s">
        <v>745</v>
      </c>
      <c r="C972" s="11" t="s">
        <v>8</v>
      </c>
      <c r="D972" s="11" t="s">
        <v>146</v>
      </c>
      <c r="E972" s="11" t="s">
        <v>10</v>
      </c>
      <c r="F972" s="11">
        <v>20</v>
      </c>
      <c r="G972" s="11">
        <v>2</v>
      </c>
      <c r="H972" s="12">
        <v>2.7</v>
      </c>
      <c r="I972" s="11" t="str">
        <f t="shared" si="60"/>
        <v>medium</v>
      </c>
      <c r="J972" s="11" t="s">
        <v>11</v>
      </c>
      <c r="K972" s="13">
        <v>45.81</v>
      </c>
      <c r="L972" s="13">
        <v>84.018830235629594</v>
      </c>
      <c r="M972" s="13">
        <v>2</v>
      </c>
      <c r="N972" s="13">
        <v>4</v>
      </c>
      <c r="O972" s="13">
        <f t="shared" si="61"/>
        <v>84.018830235629594</v>
      </c>
      <c r="P972" s="13">
        <f t="shared" si="62"/>
        <v>1.8340718235238942</v>
      </c>
      <c r="Q972" s="87">
        <f t="shared" si="63"/>
        <v>6.6026585646860187</v>
      </c>
    </row>
    <row r="973" spans="1:17">
      <c r="A973" s="10" t="s">
        <v>528</v>
      </c>
      <c r="B973" s="11" t="s">
        <v>746</v>
      </c>
      <c r="C973" s="11" t="s">
        <v>8</v>
      </c>
      <c r="D973" s="11" t="s">
        <v>146</v>
      </c>
      <c r="E973" s="11" t="s">
        <v>10</v>
      </c>
      <c r="F973" s="11">
        <v>20</v>
      </c>
      <c r="G973" s="11">
        <v>2</v>
      </c>
      <c r="H973" s="12">
        <v>2.7</v>
      </c>
      <c r="I973" s="11" t="str">
        <f t="shared" si="60"/>
        <v>medium</v>
      </c>
      <c r="J973" s="11" t="s">
        <v>11</v>
      </c>
      <c r="K973" s="13">
        <v>17.57</v>
      </c>
      <c r="L973" s="13">
        <v>114.92689882542101</v>
      </c>
      <c r="M973" s="13">
        <v>2</v>
      </c>
      <c r="N973" s="13">
        <v>4</v>
      </c>
      <c r="O973" s="13">
        <f t="shared" si="61"/>
        <v>114.92689882542101</v>
      </c>
      <c r="P973" s="13">
        <f t="shared" si="62"/>
        <v>6.5410870133990331</v>
      </c>
      <c r="Q973" s="87">
        <f t="shared" si="63"/>
        <v>23.547913248236519</v>
      </c>
    </row>
    <row r="974" spans="1:17">
      <c r="A974" s="10" t="s">
        <v>528</v>
      </c>
      <c r="B974" s="11" t="s">
        <v>747</v>
      </c>
      <c r="C974" s="11" t="s">
        <v>8</v>
      </c>
      <c r="D974" s="11" t="s">
        <v>146</v>
      </c>
      <c r="E974" s="11" t="s">
        <v>10</v>
      </c>
      <c r="F974" s="11">
        <v>20</v>
      </c>
      <c r="G974" s="11">
        <v>2</v>
      </c>
      <c r="H974" s="12">
        <v>2.7</v>
      </c>
      <c r="I974" s="11" t="str">
        <f t="shared" si="60"/>
        <v>medium</v>
      </c>
      <c r="J974" s="11" t="s">
        <v>11</v>
      </c>
      <c r="K974" s="13">
        <v>128.38</v>
      </c>
      <c r="L974" s="13">
        <v>101.71762650344201</v>
      </c>
      <c r="M974" s="13">
        <v>2</v>
      </c>
      <c r="N974" s="13">
        <v>4</v>
      </c>
      <c r="O974" s="13">
        <f t="shared" si="61"/>
        <v>101.71762650344201</v>
      </c>
      <c r="P974" s="13">
        <f t="shared" si="62"/>
        <v>0.79231676665712736</v>
      </c>
      <c r="Q974" s="87">
        <f t="shared" si="63"/>
        <v>2.8523403599656585</v>
      </c>
    </row>
    <row r="975" spans="1:17">
      <c r="A975" s="10" t="s">
        <v>528</v>
      </c>
      <c r="B975" s="11" t="s">
        <v>748</v>
      </c>
      <c r="C975" s="11" t="s">
        <v>8</v>
      </c>
      <c r="D975" s="11" t="s">
        <v>146</v>
      </c>
      <c r="E975" s="11" t="s">
        <v>10</v>
      </c>
      <c r="F975" s="11">
        <v>20</v>
      </c>
      <c r="G975" s="11">
        <v>2</v>
      </c>
      <c r="H975" s="12">
        <v>2.7</v>
      </c>
      <c r="I975" s="11" t="str">
        <f t="shared" si="60"/>
        <v>medium</v>
      </c>
      <c r="J975" s="11" t="s">
        <v>11</v>
      </c>
      <c r="K975" s="13">
        <v>37</v>
      </c>
      <c r="L975" s="13">
        <v>246.063345738376</v>
      </c>
      <c r="M975" s="13">
        <v>2</v>
      </c>
      <c r="N975" s="13">
        <v>4</v>
      </c>
      <c r="O975" s="13">
        <f t="shared" si="61"/>
        <v>246.063345738376</v>
      </c>
      <c r="P975" s="13">
        <f t="shared" si="62"/>
        <v>6.6503606956317842</v>
      </c>
      <c r="Q975" s="87">
        <f t="shared" si="63"/>
        <v>23.941298504274421</v>
      </c>
    </row>
    <row r="976" spans="1:17">
      <c r="A976" s="10" t="s">
        <v>528</v>
      </c>
      <c r="B976" s="11" t="s">
        <v>748</v>
      </c>
      <c r="C976" s="11" t="s">
        <v>12</v>
      </c>
      <c r="D976" s="11" t="s">
        <v>146</v>
      </c>
      <c r="E976" s="11" t="s">
        <v>10</v>
      </c>
      <c r="F976" s="11">
        <v>20</v>
      </c>
      <c r="G976" s="11">
        <v>2</v>
      </c>
      <c r="H976" s="12">
        <v>2.7</v>
      </c>
      <c r="I976" s="11" t="str">
        <f t="shared" si="60"/>
        <v>medium</v>
      </c>
      <c r="J976" s="11" t="s">
        <v>11</v>
      </c>
      <c r="K976" s="13">
        <v>102.3</v>
      </c>
      <c r="L976" s="13">
        <v>555.64064909477497</v>
      </c>
      <c r="M976" s="13">
        <v>2</v>
      </c>
      <c r="N976" s="13">
        <v>4</v>
      </c>
      <c r="O976" s="13">
        <f t="shared" si="61"/>
        <v>555.64064909477497</v>
      </c>
      <c r="P976" s="13">
        <f t="shared" si="62"/>
        <v>5.4314823958433527</v>
      </c>
      <c r="Q976" s="87">
        <f t="shared" si="63"/>
        <v>19.553336625036071</v>
      </c>
    </row>
    <row r="977" spans="1:17">
      <c r="A977" s="10" t="s">
        <v>528</v>
      </c>
      <c r="B977" s="11" t="s">
        <v>749</v>
      </c>
      <c r="C977" s="11" t="s">
        <v>8</v>
      </c>
      <c r="D977" s="11" t="s">
        <v>146</v>
      </c>
      <c r="E977" s="11" t="s">
        <v>10</v>
      </c>
      <c r="F977" s="11">
        <v>20</v>
      </c>
      <c r="G977" s="11">
        <v>3</v>
      </c>
      <c r="H977" s="12">
        <v>2.7</v>
      </c>
      <c r="I977" s="11" t="str">
        <f t="shared" si="60"/>
        <v>medium</v>
      </c>
      <c r="J977" s="11" t="s">
        <v>11</v>
      </c>
      <c r="K977" s="13">
        <v>125.9</v>
      </c>
      <c r="L977" s="13">
        <v>5.3676027759070504</v>
      </c>
      <c r="M977" s="13">
        <v>2</v>
      </c>
      <c r="N977" s="13">
        <v>4</v>
      </c>
      <c r="O977" s="13">
        <f t="shared" si="61"/>
        <v>5.3676027759070504</v>
      </c>
      <c r="P977" s="13">
        <f t="shared" si="62"/>
        <v>4.2633858426584986E-2</v>
      </c>
      <c r="Q977" s="87">
        <f t="shared" si="63"/>
        <v>0.15348189033570594</v>
      </c>
    </row>
    <row r="978" spans="1:17">
      <c r="A978" s="10" t="s">
        <v>528</v>
      </c>
      <c r="B978" s="11" t="s">
        <v>749</v>
      </c>
      <c r="C978" s="11" t="s">
        <v>12</v>
      </c>
      <c r="D978" s="11" t="s">
        <v>146</v>
      </c>
      <c r="E978" s="11" t="s">
        <v>10</v>
      </c>
      <c r="F978" s="11">
        <v>20</v>
      </c>
      <c r="G978" s="11">
        <v>3</v>
      </c>
      <c r="H978" s="12">
        <v>2.7</v>
      </c>
      <c r="I978" s="11" t="str">
        <f t="shared" si="60"/>
        <v>medium</v>
      </c>
      <c r="J978" s="11" t="s">
        <v>11</v>
      </c>
      <c r="K978" s="13">
        <v>16.73</v>
      </c>
      <c r="L978" s="13">
        <v>720.98836416751396</v>
      </c>
      <c r="M978" s="13">
        <v>2</v>
      </c>
      <c r="N978" s="13">
        <v>4</v>
      </c>
      <c r="O978" s="13">
        <f t="shared" si="61"/>
        <v>720.98836416751396</v>
      </c>
      <c r="P978" s="13">
        <f t="shared" si="62"/>
        <v>43.095538802600956</v>
      </c>
      <c r="Q978" s="87">
        <f t="shared" si="63"/>
        <v>155.14393968936344</v>
      </c>
    </row>
    <row r="979" spans="1:17">
      <c r="A979" s="10" t="s">
        <v>528</v>
      </c>
      <c r="B979" s="11" t="s">
        <v>750</v>
      </c>
      <c r="C979" s="11" t="s">
        <v>8</v>
      </c>
      <c r="D979" s="11" t="s">
        <v>146</v>
      </c>
      <c r="E979" s="11" t="s">
        <v>10</v>
      </c>
      <c r="F979" s="11">
        <v>20</v>
      </c>
      <c r="G979" s="11">
        <v>3</v>
      </c>
      <c r="H979" s="12">
        <v>2.7</v>
      </c>
      <c r="I979" s="11" t="str">
        <f t="shared" si="60"/>
        <v>medium</v>
      </c>
      <c r="J979" s="11" t="s">
        <v>11</v>
      </c>
      <c r="K979" s="13">
        <v>6.85</v>
      </c>
      <c r="L979" s="13">
        <v>650.82056608562903</v>
      </c>
      <c r="M979" s="13">
        <v>2</v>
      </c>
      <c r="N979" s="13">
        <v>4</v>
      </c>
      <c r="O979" s="13">
        <f t="shared" si="61"/>
        <v>650.82056608562903</v>
      </c>
      <c r="P979" s="13">
        <f t="shared" si="62"/>
        <v>95.010301618340009</v>
      </c>
      <c r="Q979" s="87">
        <f t="shared" si="63"/>
        <v>342.03708582602405</v>
      </c>
    </row>
    <row r="980" spans="1:17">
      <c r="A980" s="10" t="s">
        <v>528</v>
      </c>
      <c r="B980" s="11" t="s">
        <v>750</v>
      </c>
      <c r="C980" s="11" t="s">
        <v>12</v>
      </c>
      <c r="D980" s="11" t="s">
        <v>146</v>
      </c>
      <c r="E980" s="11" t="s">
        <v>10</v>
      </c>
      <c r="F980" s="11">
        <v>20</v>
      </c>
      <c r="G980" s="11">
        <v>3</v>
      </c>
      <c r="H980" s="12">
        <v>2.7</v>
      </c>
      <c r="I980" s="11" t="str">
        <f t="shared" si="60"/>
        <v>medium</v>
      </c>
      <c r="J980" s="11" t="s">
        <v>11</v>
      </c>
      <c r="K980" s="13">
        <v>10.06</v>
      </c>
      <c r="L980" s="13">
        <v>732.18195383999296</v>
      </c>
      <c r="M980" s="13">
        <v>2</v>
      </c>
      <c r="N980" s="13">
        <v>4</v>
      </c>
      <c r="O980" s="13">
        <f t="shared" si="61"/>
        <v>732.18195383999296</v>
      </c>
      <c r="P980" s="13">
        <f t="shared" si="62"/>
        <v>72.781506345923745</v>
      </c>
      <c r="Q980" s="87">
        <f t="shared" si="63"/>
        <v>262.01342284532547</v>
      </c>
    </row>
    <row r="981" spans="1:17">
      <c r="A981" s="10" t="s">
        <v>528</v>
      </c>
      <c r="B981" s="11" t="s">
        <v>751</v>
      </c>
      <c r="C981" s="11" t="s">
        <v>8</v>
      </c>
      <c r="D981" s="11" t="s">
        <v>146</v>
      </c>
      <c r="E981" s="11" t="s">
        <v>10</v>
      </c>
      <c r="F981" s="11">
        <v>20</v>
      </c>
      <c r="G981" s="11">
        <v>3</v>
      </c>
      <c r="H981" s="12">
        <v>2.7</v>
      </c>
      <c r="I981" s="11" t="str">
        <f t="shared" si="60"/>
        <v>medium</v>
      </c>
      <c r="J981" s="11" t="s">
        <v>11</v>
      </c>
      <c r="K981" s="13">
        <v>7.09</v>
      </c>
      <c r="L981" s="13">
        <v>376.366713619569</v>
      </c>
      <c r="M981" s="13">
        <v>2</v>
      </c>
      <c r="N981" s="13">
        <v>4</v>
      </c>
      <c r="O981" s="13">
        <f t="shared" si="61"/>
        <v>376.366713619569</v>
      </c>
      <c r="P981" s="13">
        <f t="shared" si="62"/>
        <v>53.084162710799575</v>
      </c>
      <c r="Q981" s="87">
        <f t="shared" si="63"/>
        <v>191.10298575887848</v>
      </c>
    </row>
    <row r="982" spans="1:17">
      <c r="A982" s="10" t="s">
        <v>528</v>
      </c>
      <c r="B982" s="11" t="s">
        <v>751</v>
      </c>
      <c r="C982" s="11" t="s">
        <v>12</v>
      </c>
      <c r="D982" s="11" t="s">
        <v>146</v>
      </c>
      <c r="E982" s="11" t="s">
        <v>10</v>
      </c>
      <c r="F982" s="11">
        <v>20</v>
      </c>
      <c r="G982" s="11">
        <v>3</v>
      </c>
      <c r="H982" s="12">
        <v>2.7</v>
      </c>
      <c r="I982" s="11" t="str">
        <f t="shared" si="60"/>
        <v>medium</v>
      </c>
      <c r="J982" s="11" t="s">
        <v>11</v>
      </c>
      <c r="K982" s="13">
        <v>11.44</v>
      </c>
      <c r="L982" s="13">
        <v>778.08502673472003</v>
      </c>
      <c r="M982" s="13">
        <v>2</v>
      </c>
      <c r="N982" s="13">
        <v>4</v>
      </c>
      <c r="O982" s="13">
        <f t="shared" si="61"/>
        <v>778.08502673472003</v>
      </c>
      <c r="P982" s="13">
        <f t="shared" si="62"/>
        <v>68.014425413874136</v>
      </c>
      <c r="Q982" s="87">
        <f t="shared" si="63"/>
        <v>244.85193148994688</v>
      </c>
    </row>
    <row r="983" spans="1:17">
      <c r="A983" s="10" t="s">
        <v>528</v>
      </c>
      <c r="B983" s="11" t="s">
        <v>752</v>
      </c>
      <c r="C983" s="11" t="s">
        <v>8</v>
      </c>
      <c r="D983" s="11" t="s">
        <v>146</v>
      </c>
      <c r="E983" s="11" t="s">
        <v>10</v>
      </c>
      <c r="F983" s="11">
        <v>20</v>
      </c>
      <c r="G983" s="11">
        <v>3</v>
      </c>
      <c r="H983" s="12">
        <v>2.7</v>
      </c>
      <c r="I983" s="11" t="str">
        <f t="shared" si="60"/>
        <v>medium</v>
      </c>
      <c r="J983" s="11" t="s">
        <v>11</v>
      </c>
      <c r="K983" s="13">
        <v>7.5</v>
      </c>
      <c r="L983" s="13">
        <v>771.46656752972399</v>
      </c>
      <c r="M983" s="13">
        <v>2</v>
      </c>
      <c r="N983" s="13">
        <v>4</v>
      </c>
      <c r="O983" s="13">
        <f t="shared" si="61"/>
        <v>771.46656752972399</v>
      </c>
      <c r="P983" s="13">
        <f t="shared" si="62"/>
        <v>102.8622090039632</v>
      </c>
      <c r="Q983" s="87">
        <f t="shared" si="63"/>
        <v>370.30395241426754</v>
      </c>
    </row>
    <row r="984" spans="1:17">
      <c r="A984" s="10" t="s">
        <v>528</v>
      </c>
      <c r="B984" s="11" t="s">
        <v>752</v>
      </c>
      <c r="C984" s="11" t="s">
        <v>12</v>
      </c>
      <c r="D984" s="11" t="s">
        <v>146</v>
      </c>
      <c r="E984" s="11" t="s">
        <v>10</v>
      </c>
      <c r="F984" s="11">
        <v>20</v>
      </c>
      <c r="G984" s="11">
        <v>3</v>
      </c>
      <c r="H984" s="12">
        <v>2.7</v>
      </c>
      <c r="I984" s="11" t="str">
        <f t="shared" si="60"/>
        <v>medium</v>
      </c>
      <c r="J984" s="11" t="s">
        <v>11</v>
      </c>
      <c r="K984" s="13">
        <v>10.46</v>
      </c>
      <c r="L984" s="13">
        <v>799.72054387254798</v>
      </c>
      <c r="M984" s="13">
        <v>2</v>
      </c>
      <c r="N984" s="13">
        <v>4</v>
      </c>
      <c r="O984" s="13">
        <f t="shared" si="61"/>
        <v>799.72054387254798</v>
      </c>
      <c r="P984" s="13">
        <f t="shared" si="62"/>
        <v>76.455118917069584</v>
      </c>
      <c r="Q984" s="87">
        <f t="shared" si="63"/>
        <v>275.23842810145049</v>
      </c>
    </row>
    <row r="985" spans="1:17">
      <c r="A985" s="10" t="s">
        <v>528</v>
      </c>
      <c r="B985" s="11" t="s">
        <v>753</v>
      </c>
      <c r="C985" s="11" t="s">
        <v>8</v>
      </c>
      <c r="D985" s="11" t="s">
        <v>146</v>
      </c>
      <c r="E985" s="11" t="s">
        <v>10</v>
      </c>
      <c r="F985" s="11">
        <v>20</v>
      </c>
      <c r="G985" s="11">
        <v>1</v>
      </c>
      <c r="H985" s="12">
        <v>3.2</v>
      </c>
      <c r="I985" s="11" t="str">
        <f t="shared" si="60"/>
        <v>high</v>
      </c>
      <c r="J985" s="11" t="s">
        <v>11</v>
      </c>
      <c r="K985" s="13">
        <v>83.21</v>
      </c>
      <c r="L985" s="13">
        <v>898.274836318447</v>
      </c>
      <c r="M985" s="13">
        <v>2</v>
      </c>
      <c r="N985" s="13">
        <v>4</v>
      </c>
      <c r="O985" s="13">
        <f t="shared" si="61"/>
        <v>898.274836318447</v>
      </c>
      <c r="P985" s="13">
        <f t="shared" si="62"/>
        <v>10.795275042884834</v>
      </c>
      <c r="Q985" s="87">
        <f t="shared" si="63"/>
        <v>38.8629901543854</v>
      </c>
    </row>
    <row r="986" spans="1:17">
      <c r="A986" s="10" t="s">
        <v>528</v>
      </c>
      <c r="B986" s="11" t="s">
        <v>753</v>
      </c>
      <c r="C986" s="11" t="s">
        <v>12</v>
      </c>
      <c r="D986" s="11" t="s">
        <v>146</v>
      </c>
      <c r="E986" s="11" t="s">
        <v>10</v>
      </c>
      <c r="F986" s="11">
        <v>20</v>
      </c>
      <c r="G986" s="11">
        <v>1</v>
      </c>
      <c r="H986" s="12">
        <v>3.2</v>
      </c>
      <c r="I986" s="11" t="str">
        <f t="shared" si="60"/>
        <v>high</v>
      </c>
      <c r="J986" s="11" t="s">
        <v>11</v>
      </c>
      <c r="K986" s="13">
        <v>16.510000000000002</v>
      </c>
      <c r="L986" s="13">
        <v>787.99209268159302</v>
      </c>
      <c r="M986" s="13">
        <v>2</v>
      </c>
      <c r="N986" s="13">
        <v>4</v>
      </c>
      <c r="O986" s="13">
        <f t="shared" si="61"/>
        <v>787.99209268159302</v>
      </c>
      <c r="P986" s="13">
        <f t="shared" si="62"/>
        <v>47.728170362301206</v>
      </c>
      <c r="Q986" s="87">
        <f t="shared" si="63"/>
        <v>171.82141330428433</v>
      </c>
    </row>
    <row r="987" spans="1:17">
      <c r="A987" s="10" t="s">
        <v>528</v>
      </c>
      <c r="B987" s="11" t="s">
        <v>754</v>
      </c>
      <c r="C987" s="11" t="s">
        <v>8</v>
      </c>
      <c r="D987" s="11" t="s">
        <v>146</v>
      </c>
      <c r="E987" s="11" t="s">
        <v>10</v>
      </c>
      <c r="F987" s="11">
        <v>20</v>
      </c>
      <c r="G987" s="11">
        <v>1</v>
      </c>
      <c r="H987" s="12">
        <v>3.2</v>
      </c>
      <c r="I987" s="11" t="str">
        <f t="shared" si="60"/>
        <v>high</v>
      </c>
      <c r="J987" s="11" t="s">
        <v>11</v>
      </c>
      <c r="K987" s="13">
        <v>125.6</v>
      </c>
      <c r="L987" s="13">
        <v>9.4067647052418408</v>
      </c>
      <c r="M987" s="13">
        <v>2</v>
      </c>
      <c r="N987" s="13">
        <v>4</v>
      </c>
      <c r="O987" s="13">
        <f t="shared" si="61"/>
        <v>9.4067647052418408</v>
      </c>
      <c r="P987" s="13">
        <f t="shared" si="62"/>
        <v>7.4894623449377723E-2</v>
      </c>
      <c r="Q987" s="87">
        <f t="shared" si="63"/>
        <v>0.26962064441775979</v>
      </c>
    </row>
    <row r="988" spans="1:17">
      <c r="A988" s="10" t="s">
        <v>528</v>
      </c>
      <c r="B988" s="11" t="s">
        <v>754</v>
      </c>
      <c r="C988" s="11" t="s">
        <v>12</v>
      </c>
      <c r="D988" s="11" t="s">
        <v>146</v>
      </c>
      <c r="E988" s="11" t="s">
        <v>10</v>
      </c>
      <c r="F988" s="11">
        <v>20</v>
      </c>
      <c r="G988" s="11">
        <v>1</v>
      </c>
      <c r="H988" s="12">
        <v>3.2</v>
      </c>
      <c r="I988" s="11" t="str">
        <f t="shared" si="60"/>
        <v>high</v>
      </c>
      <c r="J988" s="11" t="s">
        <v>11</v>
      </c>
      <c r="K988" s="13">
        <v>14.94</v>
      </c>
      <c r="L988" s="13">
        <v>751.28548988075795</v>
      </c>
      <c r="M988" s="13">
        <v>2</v>
      </c>
      <c r="N988" s="13">
        <v>4</v>
      </c>
      <c r="O988" s="13">
        <f t="shared" si="61"/>
        <v>751.28548988075795</v>
      </c>
      <c r="P988" s="13">
        <f t="shared" si="62"/>
        <v>50.286846712232794</v>
      </c>
      <c r="Q988" s="87">
        <f t="shared" si="63"/>
        <v>181.03264816403808</v>
      </c>
    </row>
    <row r="989" spans="1:17">
      <c r="A989" s="10" t="s">
        <v>528</v>
      </c>
      <c r="B989" s="11" t="s">
        <v>755</v>
      </c>
      <c r="C989" s="11" t="s">
        <v>8</v>
      </c>
      <c r="D989" s="11" t="s">
        <v>146</v>
      </c>
      <c r="E989" s="11" t="s">
        <v>10</v>
      </c>
      <c r="F989" s="11">
        <v>20</v>
      </c>
      <c r="G989" s="11">
        <v>1</v>
      </c>
      <c r="H989" s="12">
        <v>3.2</v>
      </c>
      <c r="I989" s="11" t="str">
        <f t="shared" si="60"/>
        <v>high</v>
      </c>
      <c r="J989" s="11" t="s">
        <v>11</v>
      </c>
      <c r="K989" s="13">
        <v>12.12</v>
      </c>
      <c r="L989" s="13">
        <v>828.899500986818</v>
      </c>
      <c r="M989" s="13">
        <v>2</v>
      </c>
      <c r="N989" s="13">
        <v>4</v>
      </c>
      <c r="O989" s="13">
        <f t="shared" si="61"/>
        <v>828.899500986818</v>
      </c>
      <c r="P989" s="13">
        <f t="shared" si="62"/>
        <v>68.391047936206107</v>
      </c>
      <c r="Q989" s="87">
        <f t="shared" si="63"/>
        <v>246.207772570342</v>
      </c>
    </row>
    <row r="990" spans="1:17">
      <c r="A990" s="10" t="s">
        <v>528</v>
      </c>
      <c r="B990" s="11" t="s">
        <v>755</v>
      </c>
      <c r="C990" s="11" t="s">
        <v>12</v>
      </c>
      <c r="D990" s="11" t="s">
        <v>146</v>
      </c>
      <c r="E990" s="11" t="s">
        <v>10</v>
      </c>
      <c r="F990" s="11">
        <v>20</v>
      </c>
      <c r="G990" s="11">
        <v>1</v>
      </c>
      <c r="H990" s="12">
        <v>3.2</v>
      </c>
      <c r="I990" s="11" t="str">
        <f t="shared" si="60"/>
        <v>high</v>
      </c>
      <c r="J990" s="11" t="s">
        <v>11</v>
      </c>
      <c r="K990" s="13">
        <v>15.36</v>
      </c>
      <c r="L990" s="13">
        <v>743.77443593891303</v>
      </c>
      <c r="M990" s="13">
        <v>2</v>
      </c>
      <c r="N990" s="13">
        <v>4</v>
      </c>
      <c r="O990" s="13">
        <f t="shared" si="61"/>
        <v>743.77443593891303</v>
      </c>
      <c r="P990" s="13">
        <f t="shared" si="62"/>
        <v>48.422814839772983</v>
      </c>
      <c r="Q990" s="87">
        <f t="shared" si="63"/>
        <v>174.32213342318275</v>
      </c>
    </row>
    <row r="991" spans="1:17">
      <c r="A991" s="10" t="s">
        <v>528</v>
      </c>
      <c r="B991" s="11" t="s">
        <v>756</v>
      </c>
      <c r="C991" s="11" t="s">
        <v>8</v>
      </c>
      <c r="D991" s="11" t="s">
        <v>146</v>
      </c>
      <c r="E991" s="11" t="s">
        <v>10</v>
      </c>
      <c r="F991" s="11">
        <v>20</v>
      </c>
      <c r="G991" s="11">
        <v>1</v>
      </c>
      <c r="H991" s="12">
        <v>3.2</v>
      </c>
      <c r="I991" s="11" t="str">
        <f t="shared" si="60"/>
        <v>high</v>
      </c>
      <c r="J991" s="11" t="s">
        <v>11</v>
      </c>
      <c r="K991" s="13">
        <v>8.77</v>
      </c>
      <c r="L991" s="13">
        <v>881.48927889149195</v>
      </c>
      <c r="M991" s="13">
        <v>2</v>
      </c>
      <c r="N991" s="13">
        <v>4</v>
      </c>
      <c r="O991" s="13">
        <f t="shared" si="61"/>
        <v>881.48927889149195</v>
      </c>
      <c r="P991" s="13">
        <f t="shared" si="62"/>
        <v>100.51189040952018</v>
      </c>
      <c r="Q991" s="87">
        <f t="shared" si="63"/>
        <v>361.84280547427261</v>
      </c>
    </row>
    <row r="992" spans="1:17">
      <c r="A992" s="10" t="s">
        <v>528</v>
      </c>
      <c r="B992" s="11" t="s">
        <v>756</v>
      </c>
      <c r="C992" s="11" t="s">
        <v>12</v>
      </c>
      <c r="D992" s="11" t="s">
        <v>146</v>
      </c>
      <c r="E992" s="11" t="s">
        <v>10</v>
      </c>
      <c r="F992" s="11">
        <v>20</v>
      </c>
      <c r="G992" s="11">
        <v>1</v>
      </c>
      <c r="H992" s="12">
        <v>3.2</v>
      </c>
      <c r="I992" s="11" t="str">
        <f t="shared" si="60"/>
        <v>high</v>
      </c>
      <c r="J992" s="11" t="s">
        <v>11</v>
      </c>
      <c r="K992" s="13">
        <v>18.13</v>
      </c>
      <c r="L992" s="13">
        <v>733.96053246664098</v>
      </c>
      <c r="M992" s="13">
        <v>2</v>
      </c>
      <c r="N992" s="13">
        <v>4</v>
      </c>
      <c r="O992" s="13">
        <f t="shared" si="61"/>
        <v>733.96053246664098</v>
      </c>
      <c r="P992" s="13">
        <f t="shared" si="62"/>
        <v>40.483206423973584</v>
      </c>
      <c r="Q992" s="87">
        <f t="shared" si="63"/>
        <v>145.73954312630491</v>
      </c>
    </row>
    <row r="993" spans="1:17">
      <c r="A993" s="10" t="s">
        <v>528</v>
      </c>
      <c r="B993" s="11" t="s">
        <v>757</v>
      </c>
      <c r="C993" s="11" t="s">
        <v>8</v>
      </c>
      <c r="D993" s="11" t="s">
        <v>146</v>
      </c>
      <c r="E993" s="11" t="s">
        <v>10</v>
      </c>
      <c r="F993" s="11">
        <v>20</v>
      </c>
      <c r="G993" s="11">
        <v>2</v>
      </c>
      <c r="H993" s="12">
        <v>3.2</v>
      </c>
      <c r="I993" s="11" t="str">
        <f t="shared" si="60"/>
        <v>high</v>
      </c>
      <c r="J993" s="11" t="s">
        <v>11</v>
      </c>
      <c r="K993" s="13">
        <v>25</v>
      </c>
      <c r="L993" s="13">
        <v>56.123237033897901</v>
      </c>
      <c r="M993" s="13">
        <v>2</v>
      </c>
      <c r="N993" s="13">
        <v>4</v>
      </c>
      <c r="O993" s="13">
        <f t="shared" si="61"/>
        <v>56.123237033897901</v>
      </c>
      <c r="P993" s="13">
        <f t="shared" si="62"/>
        <v>2.244929481355916</v>
      </c>
      <c r="Q993" s="87">
        <f t="shared" si="63"/>
        <v>8.0817461328812978</v>
      </c>
    </row>
    <row r="994" spans="1:17">
      <c r="A994" s="10" t="s">
        <v>528</v>
      </c>
      <c r="B994" s="11" t="s">
        <v>757</v>
      </c>
      <c r="C994" s="11" t="s">
        <v>12</v>
      </c>
      <c r="D994" s="11" t="s">
        <v>146</v>
      </c>
      <c r="E994" s="11" t="s">
        <v>10</v>
      </c>
      <c r="F994" s="11">
        <v>20</v>
      </c>
      <c r="G994" s="11">
        <v>2</v>
      </c>
      <c r="H994" s="12">
        <v>3.2</v>
      </c>
      <c r="I994" s="11" t="str">
        <f t="shared" si="60"/>
        <v>high</v>
      </c>
      <c r="J994" s="11" t="s">
        <v>11</v>
      </c>
      <c r="K994" s="13">
        <v>126.08</v>
      </c>
      <c r="L994" s="13">
        <v>5.57400729857559</v>
      </c>
      <c r="M994" s="13">
        <v>2</v>
      </c>
      <c r="N994" s="13">
        <v>4</v>
      </c>
      <c r="O994" s="13">
        <f t="shared" si="61"/>
        <v>5.57400729857559</v>
      </c>
      <c r="P994" s="13">
        <f t="shared" si="62"/>
        <v>4.4210083269159185E-2</v>
      </c>
      <c r="Q994" s="87">
        <f t="shared" si="63"/>
        <v>0.15915629976897305</v>
      </c>
    </row>
    <row r="995" spans="1:17">
      <c r="A995" s="10" t="s">
        <v>528</v>
      </c>
      <c r="B995" s="11" t="s">
        <v>758</v>
      </c>
      <c r="C995" s="11" t="s">
        <v>8</v>
      </c>
      <c r="D995" s="11" t="s">
        <v>146</v>
      </c>
      <c r="E995" s="11" t="s">
        <v>10</v>
      </c>
      <c r="F995" s="11">
        <v>20</v>
      </c>
      <c r="G995" s="11">
        <v>2</v>
      </c>
      <c r="H995" s="12">
        <v>3.2</v>
      </c>
      <c r="I995" s="11" t="str">
        <f t="shared" si="60"/>
        <v>high</v>
      </c>
      <c r="J995" s="11" t="s">
        <v>11</v>
      </c>
      <c r="K995" s="13">
        <v>16.010000000000002</v>
      </c>
      <c r="L995" s="13">
        <v>81.1233843667966</v>
      </c>
      <c r="M995" s="13">
        <v>2</v>
      </c>
      <c r="N995" s="13">
        <v>4</v>
      </c>
      <c r="O995" s="13">
        <f t="shared" si="61"/>
        <v>81.1233843667966</v>
      </c>
      <c r="P995" s="13">
        <f t="shared" si="62"/>
        <v>5.0670446200372634</v>
      </c>
      <c r="Q995" s="87">
        <f t="shared" si="63"/>
        <v>18.24136063213415</v>
      </c>
    </row>
    <row r="996" spans="1:17">
      <c r="A996" s="10" t="s">
        <v>528</v>
      </c>
      <c r="B996" s="11" t="s">
        <v>758</v>
      </c>
      <c r="C996" s="11" t="s">
        <v>12</v>
      </c>
      <c r="D996" s="11" t="s">
        <v>146</v>
      </c>
      <c r="E996" s="11" t="s">
        <v>10</v>
      </c>
      <c r="F996" s="11">
        <v>20</v>
      </c>
      <c r="G996" s="11">
        <v>2</v>
      </c>
      <c r="H996" s="12">
        <v>3.2</v>
      </c>
      <c r="I996" s="11" t="str">
        <f t="shared" si="60"/>
        <v>high</v>
      </c>
      <c r="J996" s="11" t="s">
        <v>11</v>
      </c>
      <c r="K996" s="13">
        <v>20.63</v>
      </c>
      <c r="L996" s="13">
        <v>607.22765857943295</v>
      </c>
      <c r="M996" s="13">
        <v>2</v>
      </c>
      <c r="N996" s="13">
        <v>4</v>
      </c>
      <c r="O996" s="13">
        <f t="shared" si="61"/>
        <v>607.22765857943295</v>
      </c>
      <c r="P996" s="13">
        <f t="shared" si="62"/>
        <v>29.434205457073823</v>
      </c>
      <c r="Q996" s="87">
        <f t="shared" si="63"/>
        <v>105.96313964546576</v>
      </c>
    </row>
    <row r="997" spans="1:17">
      <c r="A997" s="10" t="s">
        <v>528</v>
      </c>
      <c r="B997" s="11" t="s">
        <v>759</v>
      </c>
      <c r="C997" s="11" t="s">
        <v>8</v>
      </c>
      <c r="D997" s="11" t="s">
        <v>146</v>
      </c>
      <c r="E997" s="11" t="s">
        <v>10</v>
      </c>
      <c r="F997" s="11">
        <v>20</v>
      </c>
      <c r="G997" s="11">
        <v>2</v>
      </c>
      <c r="H997" s="12">
        <v>3.2</v>
      </c>
      <c r="I997" s="11" t="str">
        <f t="shared" si="60"/>
        <v>high</v>
      </c>
      <c r="J997" s="11" t="s">
        <v>11</v>
      </c>
      <c r="K997" s="13">
        <v>36.299999999999997</v>
      </c>
      <c r="L997" s="13">
        <v>537.75195028746305</v>
      </c>
      <c r="M997" s="13">
        <v>2</v>
      </c>
      <c r="N997" s="13">
        <v>4</v>
      </c>
      <c r="O997" s="13">
        <f t="shared" si="61"/>
        <v>537.75195028746305</v>
      </c>
      <c r="P997" s="13">
        <f t="shared" si="62"/>
        <v>14.814103313704218</v>
      </c>
      <c r="Q997" s="87">
        <f t="shared" si="63"/>
        <v>53.330771929335185</v>
      </c>
    </row>
    <row r="998" spans="1:17">
      <c r="A998" s="10" t="s">
        <v>528</v>
      </c>
      <c r="B998" s="11" t="s">
        <v>759</v>
      </c>
      <c r="C998" s="11" t="s">
        <v>12</v>
      </c>
      <c r="D998" s="11" t="s">
        <v>146</v>
      </c>
      <c r="E998" s="11" t="s">
        <v>10</v>
      </c>
      <c r="F998" s="11">
        <v>20</v>
      </c>
      <c r="G998" s="11">
        <v>2</v>
      </c>
      <c r="H998" s="12">
        <v>3.2</v>
      </c>
      <c r="I998" s="11" t="str">
        <f t="shared" si="60"/>
        <v>high</v>
      </c>
      <c r="J998" s="11" t="s">
        <v>11</v>
      </c>
      <c r="K998" s="13">
        <v>37.33</v>
      </c>
      <c r="L998" s="13">
        <v>593.35178432032501</v>
      </c>
      <c r="M998" s="13">
        <v>2</v>
      </c>
      <c r="N998" s="13">
        <v>4</v>
      </c>
      <c r="O998" s="13">
        <f t="shared" si="61"/>
        <v>593.35178432032501</v>
      </c>
      <c r="P998" s="13">
        <f t="shared" si="62"/>
        <v>15.894770541664212</v>
      </c>
      <c r="Q998" s="87">
        <f t="shared" si="63"/>
        <v>57.221173949991162</v>
      </c>
    </row>
    <row r="999" spans="1:17">
      <c r="A999" s="10" t="s">
        <v>528</v>
      </c>
      <c r="B999" s="11" t="s">
        <v>760</v>
      </c>
      <c r="C999" s="11" t="s">
        <v>8</v>
      </c>
      <c r="D999" s="11" t="s">
        <v>146</v>
      </c>
      <c r="E999" s="11" t="s">
        <v>10</v>
      </c>
      <c r="F999" s="11">
        <v>20</v>
      </c>
      <c r="G999" s="11">
        <v>2</v>
      </c>
      <c r="H999" s="12">
        <v>3.2</v>
      </c>
      <c r="I999" s="11" t="str">
        <f t="shared" si="60"/>
        <v>high</v>
      </c>
      <c r="J999" s="11" t="s">
        <v>11</v>
      </c>
      <c r="K999" s="13">
        <v>11.03</v>
      </c>
      <c r="L999" s="13">
        <v>71.717926289079202</v>
      </c>
      <c r="M999" s="13">
        <v>2</v>
      </c>
      <c r="N999" s="13">
        <v>4</v>
      </c>
      <c r="O999" s="13">
        <f t="shared" si="61"/>
        <v>71.717926289079202</v>
      </c>
      <c r="P999" s="13">
        <f t="shared" si="62"/>
        <v>6.5020785393544154</v>
      </c>
      <c r="Q999" s="87">
        <f t="shared" si="63"/>
        <v>23.407482741675892</v>
      </c>
    </row>
    <row r="1000" spans="1:17">
      <c r="A1000" s="10" t="s">
        <v>528</v>
      </c>
      <c r="B1000" s="11" t="s">
        <v>760</v>
      </c>
      <c r="C1000" s="11" t="s">
        <v>12</v>
      </c>
      <c r="D1000" s="11" t="s">
        <v>146</v>
      </c>
      <c r="E1000" s="11" t="s">
        <v>10</v>
      </c>
      <c r="F1000" s="11">
        <v>20</v>
      </c>
      <c r="G1000" s="11">
        <v>2</v>
      </c>
      <c r="H1000" s="12">
        <v>3.2</v>
      </c>
      <c r="I1000" s="11" t="str">
        <f t="shared" si="60"/>
        <v>high</v>
      </c>
      <c r="J1000" s="11" t="s">
        <v>11</v>
      </c>
      <c r="K1000" s="13">
        <v>30.24</v>
      </c>
      <c r="L1000" s="13">
        <v>365.58077569903298</v>
      </c>
      <c r="M1000" s="13">
        <v>2</v>
      </c>
      <c r="N1000" s="13">
        <v>4</v>
      </c>
      <c r="O1000" s="13">
        <f t="shared" si="61"/>
        <v>365.58077569903298</v>
      </c>
      <c r="P1000" s="13">
        <f t="shared" si="62"/>
        <v>12.089311365708763</v>
      </c>
      <c r="Q1000" s="87">
        <f t="shared" si="63"/>
        <v>43.521520916551552</v>
      </c>
    </row>
    <row r="1001" spans="1:17">
      <c r="A1001" s="10" t="s">
        <v>528</v>
      </c>
      <c r="B1001" s="11" t="s">
        <v>761</v>
      </c>
      <c r="C1001" s="11" t="s">
        <v>8</v>
      </c>
      <c r="D1001" s="11" t="s">
        <v>146</v>
      </c>
      <c r="E1001" s="11" t="s">
        <v>10</v>
      </c>
      <c r="F1001" s="11">
        <v>20</v>
      </c>
      <c r="G1001" s="11">
        <v>3</v>
      </c>
      <c r="H1001" s="12">
        <v>3.2</v>
      </c>
      <c r="I1001" s="11" t="str">
        <f t="shared" si="60"/>
        <v>high</v>
      </c>
      <c r="J1001" s="11" t="s">
        <v>11</v>
      </c>
      <c r="K1001" s="13">
        <v>7.72</v>
      </c>
      <c r="L1001" s="13">
        <v>625.264081710357</v>
      </c>
      <c r="M1001" s="13">
        <v>2</v>
      </c>
      <c r="N1001" s="13">
        <v>4</v>
      </c>
      <c r="O1001" s="13">
        <f t="shared" si="61"/>
        <v>625.264081710357</v>
      </c>
      <c r="P1001" s="13">
        <f t="shared" si="62"/>
        <v>80.992756698232782</v>
      </c>
      <c r="Q1001" s="87">
        <f t="shared" si="63"/>
        <v>291.57392411363799</v>
      </c>
    </row>
    <row r="1002" spans="1:17">
      <c r="A1002" s="10" t="s">
        <v>528</v>
      </c>
      <c r="B1002" s="11" t="s">
        <v>761</v>
      </c>
      <c r="C1002" s="11" t="s">
        <v>12</v>
      </c>
      <c r="D1002" s="11" t="s">
        <v>146</v>
      </c>
      <c r="E1002" s="11" t="s">
        <v>10</v>
      </c>
      <c r="F1002" s="11">
        <v>20</v>
      </c>
      <c r="G1002" s="11">
        <v>3</v>
      </c>
      <c r="H1002" s="12">
        <v>3.2</v>
      </c>
      <c r="I1002" s="11" t="str">
        <f t="shared" si="60"/>
        <v>high</v>
      </c>
      <c r="J1002" s="11" t="s">
        <v>11</v>
      </c>
      <c r="K1002" s="13">
        <v>11.54</v>
      </c>
      <c r="L1002" s="13">
        <v>765.268187065338</v>
      </c>
      <c r="M1002" s="13">
        <v>2</v>
      </c>
      <c r="N1002" s="13">
        <v>4</v>
      </c>
      <c r="O1002" s="13">
        <f t="shared" si="61"/>
        <v>765.268187065338</v>
      </c>
      <c r="P1002" s="13">
        <f t="shared" si="62"/>
        <v>66.31440095886812</v>
      </c>
      <c r="Q1002" s="87">
        <f t="shared" si="63"/>
        <v>238.73184345192524</v>
      </c>
    </row>
    <row r="1003" spans="1:17">
      <c r="A1003" s="10" t="s">
        <v>528</v>
      </c>
      <c r="B1003" s="11" t="s">
        <v>762</v>
      </c>
      <c r="C1003" s="11" t="s">
        <v>8</v>
      </c>
      <c r="D1003" s="11" t="s">
        <v>146</v>
      </c>
      <c r="E1003" s="11" t="s">
        <v>10</v>
      </c>
      <c r="F1003" s="11">
        <v>20</v>
      </c>
      <c r="G1003" s="11">
        <v>3</v>
      </c>
      <c r="H1003" s="12">
        <v>3.2</v>
      </c>
      <c r="I1003" s="11" t="str">
        <f t="shared" si="60"/>
        <v>high</v>
      </c>
      <c r="J1003" s="11" t="s">
        <v>11</v>
      </c>
      <c r="K1003" s="13">
        <v>6.65</v>
      </c>
      <c r="L1003" s="13">
        <v>597.98084828940102</v>
      </c>
      <c r="M1003" s="13">
        <v>2</v>
      </c>
      <c r="N1003" s="13">
        <v>4</v>
      </c>
      <c r="O1003" s="13">
        <f t="shared" si="61"/>
        <v>597.98084828940102</v>
      </c>
      <c r="P1003" s="13">
        <f t="shared" si="62"/>
        <v>89.921932073594135</v>
      </c>
      <c r="Q1003" s="87">
        <f t="shared" si="63"/>
        <v>323.71895546493892</v>
      </c>
    </row>
    <row r="1004" spans="1:17">
      <c r="A1004" s="10" t="s">
        <v>528</v>
      </c>
      <c r="B1004" s="11" t="s">
        <v>762</v>
      </c>
      <c r="C1004" s="11" t="s">
        <v>12</v>
      </c>
      <c r="D1004" s="11" t="s">
        <v>146</v>
      </c>
      <c r="E1004" s="11" t="s">
        <v>10</v>
      </c>
      <c r="F1004" s="11">
        <v>20</v>
      </c>
      <c r="G1004" s="11">
        <v>3</v>
      </c>
      <c r="H1004" s="12">
        <v>3.2</v>
      </c>
      <c r="I1004" s="11" t="str">
        <f t="shared" si="60"/>
        <v>high</v>
      </c>
      <c r="J1004" s="11" t="s">
        <v>11</v>
      </c>
      <c r="K1004" s="13">
        <v>9.64</v>
      </c>
      <c r="L1004" s="13">
        <v>891.23346757426702</v>
      </c>
      <c r="M1004" s="13">
        <v>2</v>
      </c>
      <c r="N1004" s="13">
        <v>4</v>
      </c>
      <c r="O1004" s="13">
        <f t="shared" si="61"/>
        <v>891.23346757426702</v>
      </c>
      <c r="P1004" s="13">
        <f t="shared" si="62"/>
        <v>92.451604520152173</v>
      </c>
      <c r="Q1004" s="87">
        <f t="shared" si="63"/>
        <v>332.82577627254784</v>
      </c>
    </row>
    <row r="1005" spans="1:17">
      <c r="A1005" s="10" t="s">
        <v>528</v>
      </c>
      <c r="B1005" s="11" t="s">
        <v>763</v>
      </c>
      <c r="C1005" s="11" t="s">
        <v>8</v>
      </c>
      <c r="D1005" s="11" t="s">
        <v>146</v>
      </c>
      <c r="E1005" s="11" t="s">
        <v>10</v>
      </c>
      <c r="F1005" s="11">
        <v>20</v>
      </c>
      <c r="G1005" s="11">
        <v>3</v>
      </c>
      <c r="H1005" s="12">
        <v>3.2</v>
      </c>
      <c r="I1005" s="11" t="str">
        <f t="shared" si="60"/>
        <v>high</v>
      </c>
      <c r="J1005" s="11" t="s">
        <v>11</v>
      </c>
      <c r="K1005" s="13">
        <v>5.65</v>
      </c>
      <c r="L1005" s="13">
        <v>609.25339062948899</v>
      </c>
      <c r="M1005" s="13">
        <v>2</v>
      </c>
      <c r="N1005" s="13">
        <v>4</v>
      </c>
      <c r="O1005" s="13">
        <f t="shared" si="61"/>
        <v>609.25339062948899</v>
      </c>
      <c r="P1005" s="13">
        <f t="shared" si="62"/>
        <v>107.83245851849362</v>
      </c>
      <c r="Q1005" s="87">
        <f t="shared" si="63"/>
        <v>388.19685066657706</v>
      </c>
    </row>
    <row r="1006" spans="1:17">
      <c r="A1006" s="10" t="s">
        <v>528</v>
      </c>
      <c r="B1006" s="11" t="s">
        <v>763</v>
      </c>
      <c r="C1006" s="11" t="s">
        <v>12</v>
      </c>
      <c r="D1006" s="11" t="s">
        <v>146</v>
      </c>
      <c r="E1006" s="11" t="s">
        <v>10</v>
      </c>
      <c r="F1006" s="11">
        <v>20</v>
      </c>
      <c r="G1006" s="11">
        <v>3</v>
      </c>
      <c r="H1006" s="12">
        <v>3.2</v>
      </c>
      <c r="I1006" s="11" t="str">
        <f t="shared" si="60"/>
        <v>high</v>
      </c>
      <c r="J1006" s="11" t="s">
        <v>11</v>
      </c>
      <c r="K1006" s="13">
        <v>7.75</v>
      </c>
      <c r="L1006" s="13">
        <v>923.65366708672195</v>
      </c>
      <c r="M1006" s="13">
        <v>2</v>
      </c>
      <c r="N1006" s="13">
        <v>4</v>
      </c>
      <c r="O1006" s="13">
        <f t="shared" si="61"/>
        <v>923.65366708672195</v>
      </c>
      <c r="P1006" s="13">
        <f t="shared" si="62"/>
        <v>119.18111833377057</v>
      </c>
      <c r="Q1006" s="87">
        <f t="shared" si="63"/>
        <v>429.05202600157406</v>
      </c>
    </row>
    <row r="1007" spans="1:17">
      <c r="A1007" s="10" t="s">
        <v>528</v>
      </c>
      <c r="B1007" s="11" t="s">
        <v>764</v>
      </c>
      <c r="C1007" s="11" t="s">
        <v>8</v>
      </c>
      <c r="D1007" s="11" t="s">
        <v>146</v>
      </c>
      <c r="E1007" s="11" t="s">
        <v>10</v>
      </c>
      <c r="F1007" s="11">
        <v>20</v>
      </c>
      <c r="G1007" s="11">
        <v>3</v>
      </c>
      <c r="H1007" s="12">
        <v>3.2</v>
      </c>
      <c r="I1007" s="11" t="str">
        <f t="shared" si="60"/>
        <v>high</v>
      </c>
      <c r="J1007" s="11" t="s">
        <v>11</v>
      </c>
      <c r="K1007" s="13">
        <v>6.27</v>
      </c>
      <c r="L1007" s="13">
        <v>555.26332786247201</v>
      </c>
      <c r="M1007" s="13">
        <v>2</v>
      </c>
      <c r="N1007" s="13">
        <v>4</v>
      </c>
      <c r="O1007" s="13">
        <f t="shared" si="61"/>
        <v>555.26332786247201</v>
      </c>
      <c r="P1007" s="13">
        <f t="shared" si="62"/>
        <v>88.558744475673379</v>
      </c>
      <c r="Q1007" s="87">
        <f t="shared" si="63"/>
        <v>318.81148011242419</v>
      </c>
    </row>
    <row r="1008" spans="1:17">
      <c r="A1008" s="10" t="s">
        <v>528</v>
      </c>
      <c r="B1008" s="11" t="s">
        <v>764</v>
      </c>
      <c r="C1008" s="11" t="s">
        <v>12</v>
      </c>
      <c r="D1008" s="11" t="s">
        <v>146</v>
      </c>
      <c r="E1008" s="11" t="s">
        <v>10</v>
      </c>
      <c r="F1008" s="11">
        <v>20</v>
      </c>
      <c r="G1008" s="11">
        <v>3</v>
      </c>
      <c r="H1008" s="12">
        <v>3.2</v>
      </c>
      <c r="I1008" s="11" t="str">
        <f t="shared" si="60"/>
        <v>high</v>
      </c>
      <c r="J1008" s="11" t="s">
        <v>11</v>
      </c>
      <c r="K1008" s="13">
        <v>11.51</v>
      </c>
      <c r="L1008" s="13">
        <v>819.22165346465897</v>
      </c>
      <c r="M1008" s="13">
        <v>2</v>
      </c>
      <c r="N1008" s="13">
        <v>4</v>
      </c>
      <c r="O1008" s="13">
        <f t="shared" si="61"/>
        <v>819.22165346465897</v>
      </c>
      <c r="P1008" s="13">
        <f t="shared" si="62"/>
        <v>71.174774410482968</v>
      </c>
      <c r="Q1008" s="87">
        <f t="shared" si="63"/>
        <v>256.2291878777387</v>
      </c>
    </row>
    <row r="1009" spans="1:17">
      <c r="A1009" s="10" t="s">
        <v>837</v>
      </c>
      <c r="B1009" s="11" t="s">
        <v>886</v>
      </c>
      <c r="C1009" s="11" t="s">
        <v>8</v>
      </c>
      <c r="D1009" s="11" t="s">
        <v>9</v>
      </c>
      <c r="E1009" s="11" t="s">
        <v>10</v>
      </c>
      <c r="F1009" s="11">
        <v>20</v>
      </c>
      <c r="G1009" s="11">
        <v>1</v>
      </c>
      <c r="H1009" s="12">
        <v>2.2999999999999998</v>
      </c>
      <c r="I1009" s="11" t="str">
        <f t="shared" si="60"/>
        <v>low</v>
      </c>
      <c r="J1009" s="11" t="s">
        <v>11</v>
      </c>
      <c r="K1009" s="13">
        <v>13.24</v>
      </c>
      <c r="L1009" s="13">
        <v>952.81503391698698</v>
      </c>
      <c r="M1009" s="13">
        <v>2</v>
      </c>
      <c r="N1009" s="13">
        <v>4</v>
      </c>
      <c r="O1009" s="13">
        <f t="shared" si="61"/>
        <v>952.81503391698698</v>
      </c>
      <c r="P1009" s="13">
        <f t="shared" si="62"/>
        <v>71.964881715784514</v>
      </c>
      <c r="Q1009" s="87">
        <f t="shared" si="63"/>
        <v>259.07357417682425</v>
      </c>
    </row>
    <row r="1010" spans="1:17">
      <c r="A1010" s="10" t="s">
        <v>837</v>
      </c>
      <c r="B1010" s="11" t="s">
        <v>886</v>
      </c>
      <c r="C1010" s="11" t="s">
        <v>12</v>
      </c>
      <c r="D1010" s="11" t="s">
        <v>9</v>
      </c>
      <c r="E1010" s="11" t="s">
        <v>10</v>
      </c>
      <c r="F1010" s="11">
        <v>20</v>
      </c>
      <c r="G1010" s="11">
        <v>1</v>
      </c>
      <c r="H1010" s="12">
        <v>2.2999999999999998</v>
      </c>
      <c r="I1010" s="11" t="str">
        <f t="shared" si="60"/>
        <v>low</v>
      </c>
      <c r="J1010" s="11" t="s">
        <v>11</v>
      </c>
      <c r="K1010" s="13">
        <v>43.42</v>
      </c>
      <c r="L1010" s="13">
        <v>707.69403643522298</v>
      </c>
      <c r="M1010" s="13">
        <v>2</v>
      </c>
      <c r="N1010" s="13">
        <v>4</v>
      </c>
      <c r="O1010" s="13">
        <f t="shared" si="61"/>
        <v>707.69403643522298</v>
      </c>
      <c r="P1010" s="13">
        <f t="shared" si="62"/>
        <v>16.298803234344149</v>
      </c>
      <c r="Q1010" s="87">
        <f t="shared" si="63"/>
        <v>58.675691643638935</v>
      </c>
    </row>
    <row r="1011" spans="1:17">
      <c r="A1011" s="10" t="s">
        <v>837</v>
      </c>
      <c r="B1011" s="11" t="s">
        <v>887</v>
      </c>
      <c r="C1011" s="11" t="s">
        <v>8</v>
      </c>
      <c r="D1011" s="11" t="s">
        <v>9</v>
      </c>
      <c r="E1011" s="11" t="s">
        <v>10</v>
      </c>
      <c r="F1011" s="11">
        <v>20</v>
      </c>
      <c r="G1011" s="11">
        <v>1</v>
      </c>
      <c r="H1011" s="12">
        <v>2.2999999999999998</v>
      </c>
      <c r="I1011" s="11" t="str">
        <f t="shared" si="60"/>
        <v>low</v>
      </c>
      <c r="J1011" s="11" t="s">
        <v>11</v>
      </c>
      <c r="K1011" s="13">
        <v>7.09</v>
      </c>
      <c r="L1011" s="13">
        <v>881.21746610040896</v>
      </c>
      <c r="M1011" s="13">
        <v>2</v>
      </c>
      <c r="N1011" s="13">
        <v>4</v>
      </c>
      <c r="O1011" s="13">
        <f t="shared" si="61"/>
        <v>881.21746610040896</v>
      </c>
      <c r="P1011" s="13">
        <f t="shared" si="62"/>
        <v>124.29019267988843</v>
      </c>
      <c r="Q1011" s="87">
        <f t="shared" si="63"/>
        <v>447.44469364759834</v>
      </c>
    </row>
    <row r="1012" spans="1:17">
      <c r="A1012" s="10" t="s">
        <v>837</v>
      </c>
      <c r="B1012" s="11" t="s">
        <v>887</v>
      </c>
      <c r="C1012" s="11" t="s">
        <v>12</v>
      </c>
      <c r="D1012" s="11" t="s">
        <v>9</v>
      </c>
      <c r="E1012" s="11" t="s">
        <v>10</v>
      </c>
      <c r="F1012" s="11">
        <v>20</v>
      </c>
      <c r="G1012" s="11">
        <v>1</v>
      </c>
      <c r="H1012" s="12">
        <v>2.2999999999999998</v>
      </c>
      <c r="I1012" s="11" t="str">
        <f t="shared" si="60"/>
        <v>low</v>
      </c>
      <c r="J1012" s="11" t="s">
        <v>11</v>
      </c>
      <c r="K1012" s="13">
        <v>7.55</v>
      </c>
      <c r="L1012" s="13">
        <v>623.05936304717898</v>
      </c>
      <c r="M1012" s="13">
        <v>2</v>
      </c>
      <c r="N1012" s="13">
        <v>4</v>
      </c>
      <c r="O1012" s="13">
        <f t="shared" si="61"/>
        <v>623.05936304717898</v>
      </c>
      <c r="P1012" s="13">
        <f t="shared" si="62"/>
        <v>82.524418946646222</v>
      </c>
      <c r="Q1012" s="87">
        <f t="shared" si="63"/>
        <v>297.08790820792638</v>
      </c>
    </row>
    <row r="1013" spans="1:17">
      <c r="A1013" s="10" t="s">
        <v>837</v>
      </c>
      <c r="B1013" s="11" t="s">
        <v>888</v>
      </c>
      <c r="C1013" s="11" t="s">
        <v>8</v>
      </c>
      <c r="D1013" s="11" t="s">
        <v>9</v>
      </c>
      <c r="E1013" s="11" t="s">
        <v>10</v>
      </c>
      <c r="F1013" s="11">
        <v>20</v>
      </c>
      <c r="G1013" s="11">
        <v>1</v>
      </c>
      <c r="H1013" s="12">
        <v>2.2999999999999998</v>
      </c>
      <c r="I1013" s="11" t="str">
        <f t="shared" si="60"/>
        <v>low</v>
      </c>
      <c r="J1013" s="11" t="s">
        <v>11</v>
      </c>
      <c r="K1013" s="13">
        <v>124.67</v>
      </c>
      <c r="L1013" s="13">
        <v>71.116394296850302</v>
      </c>
      <c r="M1013" s="13">
        <v>2</v>
      </c>
      <c r="N1013" s="13">
        <v>4</v>
      </c>
      <c r="O1013" s="13">
        <f t="shared" si="61"/>
        <v>71.116394296850302</v>
      </c>
      <c r="P1013" s="13">
        <f t="shared" si="62"/>
        <v>0.57043710834082217</v>
      </c>
      <c r="Q1013" s="87">
        <f t="shared" si="63"/>
        <v>2.0535735900269598</v>
      </c>
    </row>
    <row r="1014" spans="1:17">
      <c r="A1014" s="10" t="s">
        <v>837</v>
      </c>
      <c r="B1014" s="11" t="s">
        <v>888</v>
      </c>
      <c r="C1014" s="11" t="s">
        <v>12</v>
      </c>
      <c r="D1014" s="11" t="s">
        <v>9</v>
      </c>
      <c r="E1014" s="11" t="s">
        <v>10</v>
      </c>
      <c r="F1014" s="11">
        <v>20</v>
      </c>
      <c r="G1014" s="11">
        <v>1</v>
      </c>
      <c r="H1014" s="12">
        <v>2.2999999999999998</v>
      </c>
      <c r="I1014" s="11" t="str">
        <f t="shared" si="60"/>
        <v>low</v>
      </c>
      <c r="J1014" s="11" t="s">
        <v>11</v>
      </c>
      <c r="K1014" s="13">
        <v>9.2200000000000006</v>
      </c>
      <c r="L1014" s="13">
        <v>735.62384949671502</v>
      </c>
      <c r="M1014" s="13">
        <v>2</v>
      </c>
      <c r="N1014" s="13">
        <v>4</v>
      </c>
      <c r="O1014" s="13">
        <f t="shared" si="61"/>
        <v>735.62384949671502</v>
      </c>
      <c r="P1014" s="13">
        <f t="shared" si="62"/>
        <v>79.785666973613331</v>
      </c>
      <c r="Q1014" s="87">
        <f t="shared" si="63"/>
        <v>287.228401105008</v>
      </c>
    </row>
    <row r="1015" spans="1:17">
      <c r="A1015" s="10" t="s">
        <v>837</v>
      </c>
      <c r="B1015" s="11" t="s">
        <v>889</v>
      </c>
      <c r="C1015" s="11" t="s">
        <v>8</v>
      </c>
      <c r="D1015" s="11" t="s">
        <v>9</v>
      </c>
      <c r="E1015" s="11" t="s">
        <v>10</v>
      </c>
      <c r="F1015" s="11">
        <v>20</v>
      </c>
      <c r="G1015" s="11">
        <v>1</v>
      </c>
      <c r="H1015" s="12">
        <v>2.2999999999999998</v>
      </c>
      <c r="I1015" s="11" t="str">
        <f t="shared" si="60"/>
        <v>low</v>
      </c>
      <c r="J1015" s="11" t="s">
        <v>11</v>
      </c>
      <c r="K1015" s="13">
        <v>36.82</v>
      </c>
      <c r="L1015" s="13">
        <v>954.12030307092903</v>
      </c>
      <c r="M1015" s="13">
        <v>2</v>
      </c>
      <c r="N1015" s="13">
        <v>4</v>
      </c>
      <c r="O1015" s="13">
        <f t="shared" si="61"/>
        <v>954.12030307092903</v>
      </c>
      <c r="P1015" s="13">
        <f t="shared" si="62"/>
        <v>25.913098942719419</v>
      </c>
      <c r="Q1015" s="87">
        <f t="shared" si="63"/>
        <v>93.287156193789912</v>
      </c>
    </row>
    <row r="1016" spans="1:17">
      <c r="A1016" s="10" t="s">
        <v>837</v>
      </c>
      <c r="B1016" s="11" t="s">
        <v>889</v>
      </c>
      <c r="C1016" s="11" t="s">
        <v>12</v>
      </c>
      <c r="D1016" s="11" t="s">
        <v>9</v>
      </c>
      <c r="E1016" s="11" t="s">
        <v>10</v>
      </c>
      <c r="F1016" s="11">
        <v>20</v>
      </c>
      <c r="G1016" s="11">
        <v>1</v>
      </c>
      <c r="H1016" s="12">
        <v>2.2999999999999998</v>
      </c>
      <c r="I1016" s="11" t="str">
        <f t="shared" si="60"/>
        <v>low</v>
      </c>
      <c r="J1016" s="11" t="s">
        <v>11</v>
      </c>
      <c r="K1016" s="13">
        <v>8.14</v>
      </c>
      <c r="L1016" s="13">
        <v>585.56862765304902</v>
      </c>
      <c r="M1016" s="13">
        <v>2</v>
      </c>
      <c r="N1016" s="13">
        <v>4</v>
      </c>
      <c r="O1016" s="13">
        <f t="shared" si="61"/>
        <v>585.56862765304902</v>
      </c>
      <c r="P1016" s="13">
        <f t="shared" si="62"/>
        <v>71.937177844354906</v>
      </c>
      <c r="Q1016" s="87">
        <f t="shared" si="63"/>
        <v>258.97384023967766</v>
      </c>
    </row>
    <row r="1017" spans="1:17">
      <c r="A1017" s="10" t="s">
        <v>837</v>
      </c>
      <c r="B1017" s="11" t="s">
        <v>890</v>
      </c>
      <c r="C1017" s="11" t="s">
        <v>8</v>
      </c>
      <c r="D1017" s="11" t="s">
        <v>9</v>
      </c>
      <c r="E1017" s="11" t="s">
        <v>10</v>
      </c>
      <c r="F1017" s="11">
        <v>20</v>
      </c>
      <c r="G1017" s="11">
        <v>2</v>
      </c>
      <c r="H1017" s="12">
        <v>2.2999999999999998</v>
      </c>
      <c r="I1017" s="11" t="str">
        <f t="shared" si="60"/>
        <v>low</v>
      </c>
      <c r="J1017" s="11" t="s">
        <v>11</v>
      </c>
      <c r="K1017" s="13">
        <v>6.9</v>
      </c>
      <c r="L1017" s="13">
        <v>954.24094122167799</v>
      </c>
      <c r="M1017" s="13">
        <v>2</v>
      </c>
      <c r="N1017" s="13">
        <v>4</v>
      </c>
      <c r="O1017" s="13">
        <f t="shared" si="61"/>
        <v>954.24094122167799</v>
      </c>
      <c r="P1017" s="13">
        <f t="shared" si="62"/>
        <v>138.29578858285188</v>
      </c>
      <c r="Q1017" s="87">
        <f t="shared" si="63"/>
        <v>497.86483889826678</v>
      </c>
    </row>
    <row r="1018" spans="1:17">
      <c r="A1018" s="10" t="s">
        <v>837</v>
      </c>
      <c r="B1018" s="11" t="s">
        <v>890</v>
      </c>
      <c r="C1018" s="11" t="s">
        <v>12</v>
      </c>
      <c r="D1018" s="11" t="s">
        <v>9</v>
      </c>
      <c r="E1018" s="11" t="s">
        <v>10</v>
      </c>
      <c r="F1018" s="11">
        <v>20</v>
      </c>
      <c r="G1018" s="11">
        <v>2</v>
      </c>
      <c r="H1018" s="12">
        <v>2.2999999999999998</v>
      </c>
      <c r="I1018" s="11" t="str">
        <f t="shared" si="60"/>
        <v>low</v>
      </c>
      <c r="J1018" s="11" t="s">
        <v>11</v>
      </c>
      <c r="K1018" s="13">
        <v>6.9</v>
      </c>
      <c r="L1018" s="13">
        <v>718.65508625618304</v>
      </c>
      <c r="M1018" s="13">
        <v>2</v>
      </c>
      <c r="N1018" s="13">
        <v>4</v>
      </c>
      <c r="O1018" s="13">
        <f t="shared" si="61"/>
        <v>718.65508625618304</v>
      </c>
      <c r="P1018" s="13">
        <f t="shared" si="62"/>
        <v>104.15291105162072</v>
      </c>
      <c r="Q1018" s="87">
        <f t="shared" si="63"/>
        <v>374.9504797858346</v>
      </c>
    </row>
    <row r="1019" spans="1:17">
      <c r="A1019" s="10" t="s">
        <v>837</v>
      </c>
      <c r="B1019" s="11" t="s">
        <v>891</v>
      </c>
      <c r="C1019" s="11" t="s">
        <v>8</v>
      </c>
      <c r="D1019" s="11" t="s">
        <v>9</v>
      </c>
      <c r="E1019" s="11" t="s">
        <v>10</v>
      </c>
      <c r="F1019" s="11">
        <v>20</v>
      </c>
      <c r="G1019" s="11">
        <v>2</v>
      </c>
      <c r="H1019" s="12">
        <v>2.2999999999999998</v>
      </c>
      <c r="I1019" s="11" t="str">
        <f t="shared" si="60"/>
        <v>low</v>
      </c>
      <c r="J1019" s="11" t="s">
        <v>11</v>
      </c>
      <c r="K1019" s="13">
        <v>6.74</v>
      </c>
      <c r="L1019" s="13">
        <v>368.68941402282502</v>
      </c>
      <c r="M1019" s="13">
        <v>2</v>
      </c>
      <c r="N1019" s="13">
        <v>4</v>
      </c>
      <c r="O1019" s="13">
        <f t="shared" si="61"/>
        <v>368.68941402282502</v>
      </c>
      <c r="P1019" s="13">
        <f t="shared" si="62"/>
        <v>54.701693475196592</v>
      </c>
      <c r="Q1019" s="87">
        <f t="shared" si="63"/>
        <v>196.92609651070774</v>
      </c>
    </row>
    <row r="1020" spans="1:17">
      <c r="A1020" s="10" t="s">
        <v>837</v>
      </c>
      <c r="B1020" s="11" t="s">
        <v>891</v>
      </c>
      <c r="C1020" s="11" t="s">
        <v>12</v>
      </c>
      <c r="D1020" s="11" t="s">
        <v>9</v>
      </c>
      <c r="E1020" s="11" t="s">
        <v>10</v>
      </c>
      <c r="F1020" s="11">
        <v>20</v>
      </c>
      <c r="G1020" s="11">
        <v>2</v>
      </c>
      <c r="H1020" s="12">
        <v>2.2999999999999998</v>
      </c>
      <c r="I1020" s="11" t="str">
        <f t="shared" si="60"/>
        <v>low</v>
      </c>
      <c r="J1020" s="11" t="s">
        <v>11</v>
      </c>
      <c r="K1020" s="13">
        <v>7.59</v>
      </c>
      <c r="L1020" s="13">
        <v>595.31278138132495</v>
      </c>
      <c r="M1020" s="13">
        <v>2</v>
      </c>
      <c r="N1020" s="13">
        <v>4</v>
      </c>
      <c r="O1020" s="13">
        <f t="shared" si="61"/>
        <v>595.31278138132495</v>
      </c>
      <c r="P1020" s="13">
        <f t="shared" si="62"/>
        <v>78.433831539041492</v>
      </c>
      <c r="Q1020" s="87">
        <f t="shared" si="63"/>
        <v>282.36179354054934</v>
      </c>
    </row>
    <row r="1021" spans="1:17">
      <c r="A1021" s="10" t="s">
        <v>837</v>
      </c>
      <c r="B1021" s="11" t="s">
        <v>892</v>
      </c>
      <c r="C1021" s="11" t="s">
        <v>8</v>
      </c>
      <c r="D1021" s="11" t="s">
        <v>9</v>
      </c>
      <c r="E1021" s="11" t="s">
        <v>10</v>
      </c>
      <c r="F1021" s="11">
        <v>20</v>
      </c>
      <c r="G1021" s="11">
        <v>2</v>
      </c>
      <c r="H1021" s="12">
        <v>2.2999999999999998</v>
      </c>
      <c r="I1021" s="11" t="str">
        <f t="shared" si="60"/>
        <v>low</v>
      </c>
      <c r="J1021" s="11" t="s">
        <v>11</v>
      </c>
      <c r="K1021" s="13">
        <v>6.9</v>
      </c>
      <c r="L1021" s="13">
        <v>434.30133164167199</v>
      </c>
      <c r="M1021" s="13">
        <v>2</v>
      </c>
      <c r="N1021" s="13">
        <v>4</v>
      </c>
      <c r="O1021" s="13">
        <f t="shared" si="61"/>
        <v>434.30133164167199</v>
      </c>
      <c r="P1021" s="13">
        <f t="shared" si="62"/>
        <v>62.942221977053912</v>
      </c>
      <c r="Q1021" s="87">
        <f t="shared" si="63"/>
        <v>226.5919991173941</v>
      </c>
    </row>
    <row r="1022" spans="1:17">
      <c r="A1022" s="10" t="s">
        <v>837</v>
      </c>
      <c r="B1022" s="11" t="s">
        <v>892</v>
      </c>
      <c r="C1022" s="11" t="s">
        <v>12</v>
      </c>
      <c r="D1022" s="11" t="s">
        <v>9</v>
      </c>
      <c r="E1022" s="11" t="s">
        <v>10</v>
      </c>
      <c r="F1022" s="11">
        <v>20</v>
      </c>
      <c r="G1022" s="11">
        <v>2</v>
      </c>
      <c r="H1022" s="12">
        <v>2.2999999999999998</v>
      </c>
      <c r="I1022" s="11" t="str">
        <f t="shared" si="60"/>
        <v>low</v>
      </c>
      <c r="J1022" s="11" t="s">
        <v>11</v>
      </c>
      <c r="K1022" s="13">
        <v>6.95</v>
      </c>
      <c r="L1022" s="13">
        <v>601.35308572215195</v>
      </c>
      <c r="M1022" s="13">
        <v>2</v>
      </c>
      <c r="N1022" s="13">
        <v>4</v>
      </c>
      <c r="O1022" s="13">
        <f t="shared" si="61"/>
        <v>601.35308572215195</v>
      </c>
      <c r="P1022" s="13">
        <f t="shared" si="62"/>
        <v>86.525623844913952</v>
      </c>
      <c r="Q1022" s="87">
        <f t="shared" si="63"/>
        <v>311.49224584169025</v>
      </c>
    </row>
    <row r="1023" spans="1:17">
      <c r="A1023" s="10" t="s">
        <v>837</v>
      </c>
      <c r="B1023" s="11" t="s">
        <v>893</v>
      </c>
      <c r="C1023" s="11" t="s">
        <v>8</v>
      </c>
      <c r="D1023" s="11" t="s">
        <v>9</v>
      </c>
      <c r="E1023" s="11" t="s">
        <v>10</v>
      </c>
      <c r="F1023" s="11">
        <v>20</v>
      </c>
      <c r="G1023" s="11">
        <v>2</v>
      </c>
      <c r="H1023" s="12">
        <v>2.2999999999999998</v>
      </c>
      <c r="I1023" s="11" t="str">
        <f t="shared" si="60"/>
        <v>low</v>
      </c>
      <c r="J1023" s="11" t="s">
        <v>11</v>
      </c>
      <c r="K1023" s="13">
        <v>6.48</v>
      </c>
      <c r="L1023" s="13">
        <v>594.59433351486302</v>
      </c>
      <c r="M1023" s="13">
        <v>2</v>
      </c>
      <c r="N1023" s="13">
        <v>4</v>
      </c>
      <c r="O1023" s="13">
        <f t="shared" si="61"/>
        <v>594.59433351486302</v>
      </c>
      <c r="P1023" s="13">
        <f t="shared" si="62"/>
        <v>91.758384801676385</v>
      </c>
      <c r="Q1023" s="87">
        <f t="shared" si="63"/>
        <v>330.33018528603503</v>
      </c>
    </row>
    <row r="1024" spans="1:17">
      <c r="A1024" s="10" t="s">
        <v>837</v>
      </c>
      <c r="B1024" s="11" t="s">
        <v>893</v>
      </c>
      <c r="C1024" s="11" t="s">
        <v>12</v>
      </c>
      <c r="D1024" s="11" t="s">
        <v>9</v>
      </c>
      <c r="E1024" s="11" t="s">
        <v>10</v>
      </c>
      <c r="F1024" s="11">
        <v>20</v>
      </c>
      <c r="G1024" s="11">
        <v>2</v>
      </c>
      <c r="H1024" s="12">
        <v>2.2999999999999998</v>
      </c>
      <c r="I1024" s="11" t="str">
        <f t="shared" si="60"/>
        <v>low</v>
      </c>
      <c r="J1024" s="11" t="s">
        <v>11</v>
      </c>
      <c r="K1024" s="13">
        <v>6.56</v>
      </c>
      <c r="L1024" s="13">
        <v>631.77890557777698</v>
      </c>
      <c r="M1024" s="13">
        <v>2</v>
      </c>
      <c r="N1024" s="13">
        <v>4</v>
      </c>
      <c r="O1024" s="13">
        <f t="shared" si="61"/>
        <v>631.77890557777698</v>
      </c>
      <c r="P1024" s="13">
        <f t="shared" si="62"/>
        <v>96.307759996612347</v>
      </c>
      <c r="Q1024" s="87">
        <f t="shared" si="63"/>
        <v>346.70793598780443</v>
      </c>
    </row>
    <row r="1025" spans="1:17">
      <c r="A1025" s="10" t="s">
        <v>837</v>
      </c>
      <c r="B1025" s="11" t="s">
        <v>894</v>
      </c>
      <c r="C1025" s="11" t="s">
        <v>8</v>
      </c>
      <c r="D1025" s="11" t="s">
        <v>9</v>
      </c>
      <c r="E1025" s="11" t="s">
        <v>10</v>
      </c>
      <c r="F1025" s="11">
        <v>20</v>
      </c>
      <c r="G1025" s="11">
        <v>1</v>
      </c>
      <c r="H1025" s="12">
        <v>2.7</v>
      </c>
      <c r="I1025" s="11" t="str">
        <f t="shared" si="60"/>
        <v>medium</v>
      </c>
      <c r="J1025" s="11" t="s">
        <v>11</v>
      </c>
      <c r="K1025" s="13">
        <v>16.86</v>
      </c>
      <c r="L1025" s="13">
        <v>842.36780994311505</v>
      </c>
      <c r="M1025" s="13">
        <v>2</v>
      </c>
      <c r="N1025" s="13">
        <v>4</v>
      </c>
      <c r="O1025" s="13">
        <f t="shared" si="61"/>
        <v>842.36780994311505</v>
      </c>
      <c r="P1025" s="13">
        <f t="shared" si="62"/>
        <v>49.962503555344902</v>
      </c>
      <c r="Q1025" s="87">
        <f t="shared" si="63"/>
        <v>179.86501279924164</v>
      </c>
    </row>
    <row r="1026" spans="1:17">
      <c r="A1026" s="10" t="s">
        <v>837</v>
      </c>
      <c r="B1026" s="11" t="s">
        <v>894</v>
      </c>
      <c r="C1026" s="11" t="s">
        <v>12</v>
      </c>
      <c r="D1026" s="11" t="s">
        <v>9</v>
      </c>
      <c r="E1026" s="11" t="s">
        <v>10</v>
      </c>
      <c r="F1026" s="11">
        <v>20</v>
      </c>
      <c r="G1026" s="11">
        <v>1</v>
      </c>
      <c r="H1026" s="12">
        <v>2.7</v>
      </c>
      <c r="I1026" s="11" t="str">
        <f t="shared" ref="I1026:I1089" si="64">IF(H1026=2.3,"low",IF(H1026=2.7,"medium",IF(H1026=3.2,"high",IF(H1026=1.4,"low",IF(H1026=2,"medium",IF(H1026=3.3,"high"))))))</f>
        <v>medium</v>
      </c>
      <c r="J1026" s="11" t="s">
        <v>11</v>
      </c>
      <c r="K1026" s="13">
        <v>7.87</v>
      </c>
      <c r="L1026" s="13">
        <v>838.05347576878899</v>
      </c>
      <c r="M1026" s="13">
        <v>2</v>
      </c>
      <c r="N1026" s="13">
        <v>4</v>
      </c>
      <c r="O1026" s="13">
        <f t="shared" ref="O1026:O1089" si="65">(IF(L1026&lt;N1026,0,L1026))</f>
        <v>838.05347576878899</v>
      </c>
      <c r="P1026" s="13">
        <f t="shared" ref="P1026:P1089" si="66">IF(O1026=0,NA(),(O1026/K1026))</f>
        <v>106.48709984355641</v>
      </c>
      <c r="Q1026" s="87">
        <f t="shared" ref="Q1026:Q1089" si="67">IF(O1026=0,NA(),((P1026/1000)*3600))</f>
        <v>383.35355943680304</v>
      </c>
    </row>
    <row r="1027" spans="1:17">
      <c r="A1027" s="10" t="s">
        <v>837</v>
      </c>
      <c r="B1027" s="11" t="s">
        <v>895</v>
      </c>
      <c r="C1027" s="11" t="s">
        <v>8</v>
      </c>
      <c r="D1027" s="11" t="s">
        <v>9</v>
      </c>
      <c r="E1027" s="11" t="s">
        <v>10</v>
      </c>
      <c r="F1027" s="11">
        <v>20</v>
      </c>
      <c r="G1027" s="11">
        <v>1</v>
      </c>
      <c r="H1027" s="12">
        <v>2.7</v>
      </c>
      <c r="I1027" s="11" t="str">
        <f t="shared" si="64"/>
        <v>medium</v>
      </c>
      <c r="J1027" s="11" t="s">
        <v>11</v>
      </c>
      <c r="K1027" s="13">
        <v>6.99</v>
      </c>
      <c r="L1027" s="13">
        <v>537.61641378071897</v>
      </c>
      <c r="M1027" s="13">
        <v>2</v>
      </c>
      <c r="N1027" s="13">
        <v>4</v>
      </c>
      <c r="O1027" s="13">
        <f t="shared" si="65"/>
        <v>537.61641378071897</v>
      </c>
      <c r="P1027" s="13">
        <f t="shared" si="66"/>
        <v>76.912219424995556</v>
      </c>
      <c r="Q1027" s="87">
        <f t="shared" si="67"/>
        <v>276.88398992998401</v>
      </c>
    </row>
    <row r="1028" spans="1:17">
      <c r="A1028" s="10" t="s">
        <v>837</v>
      </c>
      <c r="B1028" s="11" t="s">
        <v>895</v>
      </c>
      <c r="C1028" s="11" t="s">
        <v>12</v>
      </c>
      <c r="D1028" s="11" t="s">
        <v>9</v>
      </c>
      <c r="E1028" s="11" t="s">
        <v>10</v>
      </c>
      <c r="F1028" s="11">
        <v>20</v>
      </c>
      <c r="G1028" s="11">
        <v>1</v>
      </c>
      <c r="H1028" s="12">
        <v>2.7</v>
      </c>
      <c r="I1028" s="11" t="str">
        <f t="shared" si="64"/>
        <v>medium</v>
      </c>
      <c r="J1028" s="11" t="s">
        <v>11</v>
      </c>
      <c r="K1028" s="13">
        <v>6.58</v>
      </c>
      <c r="L1028" s="13">
        <v>550.253353726049</v>
      </c>
      <c r="M1028" s="13">
        <v>2</v>
      </c>
      <c r="N1028" s="13">
        <v>4</v>
      </c>
      <c r="O1028" s="13">
        <f t="shared" si="65"/>
        <v>550.253353726049</v>
      </c>
      <c r="P1028" s="13">
        <f t="shared" si="66"/>
        <v>83.625129745600148</v>
      </c>
      <c r="Q1028" s="87">
        <f t="shared" si="67"/>
        <v>301.05046708416052</v>
      </c>
    </row>
    <row r="1029" spans="1:17">
      <c r="A1029" s="10" t="s">
        <v>837</v>
      </c>
      <c r="B1029" s="11" t="s">
        <v>896</v>
      </c>
      <c r="C1029" s="11" t="s">
        <v>8</v>
      </c>
      <c r="D1029" s="11" t="s">
        <v>9</v>
      </c>
      <c r="E1029" s="11" t="s">
        <v>10</v>
      </c>
      <c r="F1029" s="11">
        <v>20</v>
      </c>
      <c r="G1029" s="11">
        <v>1</v>
      </c>
      <c r="H1029" s="12">
        <v>2.7</v>
      </c>
      <c r="I1029" s="11" t="str">
        <f t="shared" si="64"/>
        <v>medium</v>
      </c>
      <c r="J1029" s="11" t="s">
        <v>11</v>
      </c>
      <c r="K1029" s="13">
        <v>7.17</v>
      </c>
      <c r="L1029" s="13">
        <v>762.97263328542397</v>
      </c>
      <c r="M1029" s="13">
        <v>2</v>
      </c>
      <c r="N1029" s="13">
        <v>4</v>
      </c>
      <c r="O1029" s="13">
        <f t="shared" si="65"/>
        <v>762.97263328542397</v>
      </c>
      <c r="P1029" s="13">
        <f t="shared" si="66"/>
        <v>106.41180380549847</v>
      </c>
      <c r="Q1029" s="87">
        <f t="shared" si="67"/>
        <v>383.08249369979444</v>
      </c>
    </row>
    <row r="1030" spans="1:17">
      <c r="A1030" s="10" t="s">
        <v>837</v>
      </c>
      <c r="B1030" s="11" t="s">
        <v>896</v>
      </c>
      <c r="C1030" s="11" t="s">
        <v>12</v>
      </c>
      <c r="D1030" s="11" t="s">
        <v>9</v>
      </c>
      <c r="E1030" s="11" t="s">
        <v>10</v>
      </c>
      <c r="F1030" s="11">
        <v>20</v>
      </c>
      <c r="G1030" s="11">
        <v>1</v>
      </c>
      <c r="H1030" s="12">
        <v>2.7</v>
      </c>
      <c r="I1030" s="11" t="str">
        <f t="shared" si="64"/>
        <v>medium</v>
      </c>
      <c r="J1030" s="11" t="s">
        <v>11</v>
      </c>
      <c r="K1030" s="13">
        <v>7.65</v>
      </c>
      <c r="L1030" s="13">
        <v>697.78225761538101</v>
      </c>
      <c r="M1030" s="13">
        <v>2</v>
      </c>
      <c r="N1030" s="13">
        <v>4</v>
      </c>
      <c r="O1030" s="13">
        <f t="shared" si="65"/>
        <v>697.78225761538101</v>
      </c>
      <c r="P1030" s="13">
        <f t="shared" si="66"/>
        <v>91.213367008546527</v>
      </c>
      <c r="Q1030" s="87">
        <f t="shared" si="67"/>
        <v>328.36812123076749</v>
      </c>
    </row>
    <row r="1031" spans="1:17">
      <c r="A1031" s="10" t="s">
        <v>837</v>
      </c>
      <c r="B1031" s="11" t="s">
        <v>897</v>
      </c>
      <c r="C1031" s="11" t="s">
        <v>8</v>
      </c>
      <c r="D1031" s="11" t="s">
        <v>9</v>
      </c>
      <c r="E1031" s="11" t="s">
        <v>10</v>
      </c>
      <c r="F1031" s="11">
        <v>20</v>
      </c>
      <c r="G1031" s="11">
        <v>1</v>
      </c>
      <c r="H1031" s="12">
        <v>2.7</v>
      </c>
      <c r="I1031" s="11" t="str">
        <f t="shared" si="64"/>
        <v>medium</v>
      </c>
      <c r="J1031" s="11" t="s">
        <v>11</v>
      </c>
      <c r="K1031" s="13">
        <v>15.35</v>
      </c>
      <c r="L1031" s="13">
        <v>757.09385656117195</v>
      </c>
      <c r="M1031" s="13">
        <v>2</v>
      </c>
      <c r="N1031" s="13">
        <v>4</v>
      </c>
      <c r="O1031" s="13">
        <f t="shared" si="65"/>
        <v>757.09385656117195</v>
      </c>
      <c r="P1031" s="13">
        <f t="shared" si="66"/>
        <v>49.322075346004688</v>
      </c>
      <c r="Q1031" s="87">
        <f t="shared" si="67"/>
        <v>177.55947124561689</v>
      </c>
    </row>
    <row r="1032" spans="1:17">
      <c r="A1032" s="10" t="s">
        <v>837</v>
      </c>
      <c r="B1032" s="11" t="s">
        <v>897</v>
      </c>
      <c r="C1032" s="11" t="s">
        <v>12</v>
      </c>
      <c r="D1032" s="11" t="s">
        <v>9</v>
      </c>
      <c r="E1032" s="11" t="s">
        <v>10</v>
      </c>
      <c r="F1032" s="11">
        <v>20</v>
      </c>
      <c r="G1032" s="11">
        <v>1</v>
      </c>
      <c r="H1032" s="12">
        <v>2.7</v>
      </c>
      <c r="I1032" s="11" t="str">
        <f t="shared" si="64"/>
        <v>medium</v>
      </c>
      <c r="J1032" s="11" t="s">
        <v>11</v>
      </c>
      <c r="K1032" s="13">
        <v>6.02</v>
      </c>
      <c r="L1032" s="13">
        <v>606.66628134856398</v>
      </c>
      <c r="M1032" s="13">
        <v>2</v>
      </c>
      <c r="N1032" s="13">
        <v>4</v>
      </c>
      <c r="O1032" s="13">
        <f t="shared" si="65"/>
        <v>606.66628134856398</v>
      </c>
      <c r="P1032" s="13">
        <f t="shared" si="66"/>
        <v>100.77512979212027</v>
      </c>
      <c r="Q1032" s="87">
        <f t="shared" si="67"/>
        <v>362.79046725163295</v>
      </c>
    </row>
    <row r="1033" spans="1:17">
      <c r="A1033" s="10" t="s">
        <v>837</v>
      </c>
      <c r="B1033" s="11" t="s">
        <v>898</v>
      </c>
      <c r="C1033" s="11" t="s">
        <v>8</v>
      </c>
      <c r="D1033" s="11" t="s">
        <v>9</v>
      </c>
      <c r="E1033" s="11" t="s">
        <v>10</v>
      </c>
      <c r="F1033" s="11">
        <v>20</v>
      </c>
      <c r="G1033" s="11">
        <v>2</v>
      </c>
      <c r="H1033" s="12">
        <v>2.7</v>
      </c>
      <c r="I1033" s="11" t="str">
        <f t="shared" si="64"/>
        <v>medium</v>
      </c>
      <c r="J1033" s="11" t="s">
        <v>11</v>
      </c>
      <c r="K1033" s="13">
        <v>5.97</v>
      </c>
      <c r="L1033" s="13">
        <v>1608.9770978055899</v>
      </c>
      <c r="M1033" s="13">
        <v>2</v>
      </c>
      <c r="N1033" s="13">
        <v>4</v>
      </c>
      <c r="O1033" s="13">
        <f t="shared" si="65"/>
        <v>1608.9770978055899</v>
      </c>
      <c r="P1033" s="13">
        <f t="shared" si="66"/>
        <v>269.5104016424774</v>
      </c>
      <c r="Q1033" s="87">
        <f t="shared" si="67"/>
        <v>970.2374459129187</v>
      </c>
    </row>
    <row r="1034" spans="1:17">
      <c r="A1034" s="10" t="s">
        <v>837</v>
      </c>
      <c r="B1034" s="11" t="s">
        <v>898</v>
      </c>
      <c r="C1034" s="11" t="s">
        <v>12</v>
      </c>
      <c r="D1034" s="11" t="s">
        <v>9</v>
      </c>
      <c r="E1034" s="11" t="s">
        <v>10</v>
      </c>
      <c r="F1034" s="11">
        <v>20</v>
      </c>
      <c r="G1034" s="11">
        <v>2</v>
      </c>
      <c r="H1034" s="12">
        <v>2.7</v>
      </c>
      <c r="I1034" s="11" t="str">
        <f t="shared" si="64"/>
        <v>medium</v>
      </c>
      <c r="J1034" s="11" t="s">
        <v>11</v>
      </c>
      <c r="K1034" s="13">
        <v>6</v>
      </c>
      <c r="L1034" s="13">
        <v>724.31165763797696</v>
      </c>
      <c r="M1034" s="13">
        <v>2</v>
      </c>
      <c r="N1034" s="13">
        <v>4</v>
      </c>
      <c r="O1034" s="13">
        <f t="shared" si="65"/>
        <v>724.31165763797696</v>
      </c>
      <c r="P1034" s="13">
        <f t="shared" si="66"/>
        <v>120.71860960632949</v>
      </c>
      <c r="Q1034" s="87">
        <f t="shared" si="67"/>
        <v>434.58699458278619</v>
      </c>
    </row>
    <row r="1035" spans="1:17">
      <c r="A1035" s="10" t="s">
        <v>837</v>
      </c>
      <c r="B1035" s="11" t="s">
        <v>899</v>
      </c>
      <c r="C1035" s="11" t="s">
        <v>8</v>
      </c>
      <c r="D1035" s="11" t="s">
        <v>9</v>
      </c>
      <c r="E1035" s="11" t="s">
        <v>10</v>
      </c>
      <c r="F1035" s="11">
        <v>20</v>
      </c>
      <c r="G1035" s="11">
        <v>2</v>
      </c>
      <c r="H1035" s="12">
        <v>2.7</v>
      </c>
      <c r="I1035" s="11" t="str">
        <f t="shared" si="64"/>
        <v>medium</v>
      </c>
      <c r="J1035" s="11" t="s">
        <v>11</v>
      </c>
      <c r="K1035" s="13">
        <v>5.86</v>
      </c>
      <c r="L1035" s="13">
        <v>725.698860212471</v>
      </c>
      <c r="M1035" s="13">
        <v>2</v>
      </c>
      <c r="N1035" s="13">
        <v>4</v>
      </c>
      <c r="O1035" s="13">
        <f t="shared" si="65"/>
        <v>725.698860212471</v>
      </c>
      <c r="P1035" s="13">
        <f t="shared" si="66"/>
        <v>123.8393959406947</v>
      </c>
      <c r="Q1035" s="87">
        <f t="shared" si="67"/>
        <v>445.8218253865009</v>
      </c>
    </row>
    <row r="1036" spans="1:17">
      <c r="A1036" s="10" t="s">
        <v>837</v>
      </c>
      <c r="B1036" s="11" t="s">
        <v>899</v>
      </c>
      <c r="C1036" s="11" t="s">
        <v>12</v>
      </c>
      <c r="D1036" s="11" t="s">
        <v>9</v>
      </c>
      <c r="E1036" s="11" t="s">
        <v>10</v>
      </c>
      <c r="F1036" s="11">
        <v>20</v>
      </c>
      <c r="G1036" s="11">
        <v>2</v>
      </c>
      <c r="H1036" s="12">
        <v>2.7</v>
      </c>
      <c r="I1036" s="11" t="str">
        <f t="shared" si="64"/>
        <v>medium</v>
      </c>
      <c r="J1036" s="11" t="s">
        <v>11</v>
      </c>
      <c r="K1036" s="13">
        <v>6.07</v>
      </c>
      <c r="L1036" s="13">
        <v>695.31205364513505</v>
      </c>
      <c r="M1036" s="13">
        <v>2</v>
      </c>
      <c r="N1036" s="13">
        <v>4</v>
      </c>
      <c r="O1036" s="13">
        <f t="shared" si="65"/>
        <v>695.31205364513505</v>
      </c>
      <c r="P1036" s="13">
        <f t="shared" si="66"/>
        <v>114.54893799755108</v>
      </c>
      <c r="Q1036" s="87">
        <f t="shared" si="67"/>
        <v>412.37617679118387</v>
      </c>
    </row>
    <row r="1037" spans="1:17">
      <c r="A1037" s="10" t="s">
        <v>837</v>
      </c>
      <c r="B1037" s="11" t="s">
        <v>900</v>
      </c>
      <c r="C1037" s="11" t="s">
        <v>8</v>
      </c>
      <c r="D1037" s="11" t="s">
        <v>9</v>
      </c>
      <c r="E1037" s="11" t="s">
        <v>10</v>
      </c>
      <c r="F1037" s="11">
        <v>20</v>
      </c>
      <c r="G1037" s="11">
        <v>2</v>
      </c>
      <c r="H1037" s="12">
        <v>2.7</v>
      </c>
      <c r="I1037" s="11" t="str">
        <f t="shared" si="64"/>
        <v>medium</v>
      </c>
      <c r="J1037" s="11" t="s">
        <v>11</v>
      </c>
      <c r="K1037" s="13">
        <v>5.83</v>
      </c>
      <c r="L1037" s="13">
        <v>876.77529686457899</v>
      </c>
      <c r="M1037" s="13">
        <v>2</v>
      </c>
      <c r="N1037" s="13">
        <v>4</v>
      </c>
      <c r="O1037" s="13">
        <f t="shared" si="65"/>
        <v>876.77529686457899</v>
      </c>
      <c r="P1037" s="13">
        <f t="shared" si="66"/>
        <v>150.39027390473052</v>
      </c>
      <c r="Q1037" s="87">
        <f t="shared" si="67"/>
        <v>541.40498605702987</v>
      </c>
    </row>
    <row r="1038" spans="1:17">
      <c r="A1038" s="10" t="s">
        <v>837</v>
      </c>
      <c r="B1038" s="11" t="s">
        <v>900</v>
      </c>
      <c r="C1038" s="11" t="s">
        <v>12</v>
      </c>
      <c r="D1038" s="11" t="s">
        <v>9</v>
      </c>
      <c r="E1038" s="11" t="s">
        <v>10</v>
      </c>
      <c r="F1038" s="11">
        <v>20</v>
      </c>
      <c r="G1038" s="11">
        <v>2</v>
      </c>
      <c r="H1038" s="12">
        <v>2.7</v>
      </c>
      <c r="I1038" s="11" t="str">
        <f t="shared" si="64"/>
        <v>medium</v>
      </c>
      <c r="J1038" s="11" t="s">
        <v>11</v>
      </c>
      <c r="K1038" s="13">
        <v>5.77</v>
      </c>
      <c r="L1038" s="13">
        <v>738.47312088406295</v>
      </c>
      <c r="M1038" s="13">
        <v>2</v>
      </c>
      <c r="N1038" s="13">
        <v>4</v>
      </c>
      <c r="O1038" s="13">
        <f t="shared" si="65"/>
        <v>738.47312088406295</v>
      </c>
      <c r="P1038" s="13">
        <f t="shared" si="66"/>
        <v>127.98494296084282</v>
      </c>
      <c r="Q1038" s="87">
        <f t="shared" si="67"/>
        <v>460.74579465903412</v>
      </c>
    </row>
    <row r="1039" spans="1:17">
      <c r="A1039" s="10" t="s">
        <v>837</v>
      </c>
      <c r="B1039" s="11" t="s">
        <v>901</v>
      </c>
      <c r="C1039" s="11" t="s">
        <v>8</v>
      </c>
      <c r="D1039" s="11" t="s">
        <v>9</v>
      </c>
      <c r="E1039" s="11" t="s">
        <v>10</v>
      </c>
      <c r="F1039" s="11">
        <v>20</v>
      </c>
      <c r="G1039" s="11">
        <v>2</v>
      </c>
      <c r="H1039" s="12">
        <v>2.7</v>
      </c>
      <c r="I1039" s="11" t="str">
        <f t="shared" si="64"/>
        <v>medium</v>
      </c>
      <c r="J1039" s="11" t="s">
        <v>11</v>
      </c>
      <c r="K1039" s="13">
        <v>6</v>
      </c>
      <c r="L1039" s="13">
        <v>898.05973455004698</v>
      </c>
      <c r="M1039" s="13">
        <v>2</v>
      </c>
      <c r="N1039" s="13">
        <v>4</v>
      </c>
      <c r="O1039" s="13">
        <f t="shared" si="65"/>
        <v>898.05973455004698</v>
      </c>
      <c r="P1039" s="13">
        <f t="shared" si="66"/>
        <v>149.67662242500782</v>
      </c>
      <c r="Q1039" s="87">
        <f t="shared" si="67"/>
        <v>538.83584073002817</v>
      </c>
    </row>
    <row r="1040" spans="1:17">
      <c r="A1040" s="10" t="s">
        <v>837</v>
      </c>
      <c r="B1040" s="11" t="s">
        <v>901</v>
      </c>
      <c r="C1040" s="11" t="s">
        <v>12</v>
      </c>
      <c r="D1040" s="11" t="s">
        <v>9</v>
      </c>
      <c r="E1040" s="11" t="s">
        <v>10</v>
      </c>
      <c r="F1040" s="11">
        <v>20</v>
      </c>
      <c r="G1040" s="11">
        <v>2</v>
      </c>
      <c r="H1040" s="12">
        <v>2.7</v>
      </c>
      <c r="I1040" s="11" t="str">
        <f t="shared" si="64"/>
        <v>medium</v>
      </c>
      <c r="J1040" s="11" t="s">
        <v>11</v>
      </c>
      <c r="K1040" s="13">
        <v>5.97</v>
      </c>
      <c r="L1040" s="13">
        <v>733.44706838476895</v>
      </c>
      <c r="M1040" s="13">
        <v>2</v>
      </c>
      <c r="N1040" s="13">
        <v>4</v>
      </c>
      <c r="O1040" s="13">
        <f t="shared" si="65"/>
        <v>733.44706838476895</v>
      </c>
      <c r="P1040" s="13">
        <f t="shared" si="66"/>
        <v>122.85545534083232</v>
      </c>
      <c r="Q1040" s="87">
        <f t="shared" si="67"/>
        <v>442.27963922699638</v>
      </c>
    </row>
    <row r="1041" spans="1:17">
      <c r="A1041" s="10" t="s">
        <v>837</v>
      </c>
      <c r="B1041" s="11" t="s">
        <v>902</v>
      </c>
      <c r="C1041" s="11" t="s">
        <v>8</v>
      </c>
      <c r="D1041" s="11" t="s">
        <v>9</v>
      </c>
      <c r="E1041" s="11" t="s">
        <v>10</v>
      </c>
      <c r="F1041" s="11">
        <v>20</v>
      </c>
      <c r="G1041" s="11">
        <v>1</v>
      </c>
      <c r="H1041" s="12">
        <v>3.2</v>
      </c>
      <c r="I1041" s="11" t="str">
        <f t="shared" si="64"/>
        <v>high</v>
      </c>
      <c r="J1041" s="11" t="s">
        <v>11</v>
      </c>
      <c r="K1041" s="13">
        <v>5.87</v>
      </c>
      <c r="L1041" s="13">
        <v>535.403384340608</v>
      </c>
      <c r="M1041" s="13">
        <v>2</v>
      </c>
      <c r="N1041" s="13">
        <v>4</v>
      </c>
      <c r="O1041" s="13">
        <f t="shared" si="65"/>
        <v>535.403384340608</v>
      </c>
      <c r="P1041" s="13">
        <f t="shared" si="66"/>
        <v>91.210116582727082</v>
      </c>
      <c r="Q1041" s="87">
        <f t="shared" si="67"/>
        <v>328.3564196978175</v>
      </c>
    </row>
    <row r="1042" spans="1:17">
      <c r="A1042" s="10" t="s">
        <v>837</v>
      </c>
      <c r="B1042" s="11" t="s">
        <v>902</v>
      </c>
      <c r="C1042" s="11" t="s">
        <v>12</v>
      </c>
      <c r="D1042" s="11" t="s">
        <v>9</v>
      </c>
      <c r="E1042" s="11" t="s">
        <v>10</v>
      </c>
      <c r="F1042" s="11">
        <v>20</v>
      </c>
      <c r="G1042" s="11">
        <v>1</v>
      </c>
      <c r="H1042" s="12">
        <v>3.2</v>
      </c>
      <c r="I1042" s="11" t="str">
        <f t="shared" si="64"/>
        <v>high</v>
      </c>
      <c r="J1042" s="11" t="s">
        <v>11</v>
      </c>
      <c r="K1042" s="13">
        <v>5.55</v>
      </c>
      <c r="L1042" s="13">
        <v>794.21772625976996</v>
      </c>
      <c r="M1042" s="13">
        <v>2</v>
      </c>
      <c r="N1042" s="13">
        <v>4</v>
      </c>
      <c r="O1042" s="13">
        <f t="shared" si="65"/>
        <v>794.21772625976996</v>
      </c>
      <c r="P1042" s="13">
        <f t="shared" si="66"/>
        <v>143.10229301977839</v>
      </c>
      <c r="Q1042" s="87">
        <f t="shared" si="67"/>
        <v>515.16825487120218</v>
      </c>
    </row>
    <row r="1043" spans="1:17">
      <c r="A1043" s="10" t="s">
        <v>837</v>
      </c>
      <c r="B1043" s="11" t="s">
        <v>903</v>
      </c>
      <c r="C1043" s="11" t="s">
        <v>8</v>
      </c>
      <c r="D1043" s="11" t="s">
        <v>9</v>
      </c>
      <c r="E1043" s="11" t="s">
        <v>10</v>
      </c>
      <c r="F1043" s="11">
        <v>20</v>
      </c>
      <c r="G1043" s="11">
        <v>1</v>
      </c>
      <c r="H1043" s="12">
        <v>3.2</v>
      </c>
      <c r="I1043" s="11" t="str">
        <f t="shared" si="64"/>
        <v>high</v>
      </c>
      <c r="J1043" s="11" t="s">
        <v>11</v>
      </c>
      <c r="K1043" s="13">
        <v>6.07</v>
      </c>
      <c r="L1043" s="13">
        <v>810.82895487514702</v>
      </c>
      <c r="M1043" s="13">
        <v>2</v>
      </c>
      <c r="N1043" s="13">
        <v>4</v>
      </c>
      <c r="O1043" s="13">
        <f t="shared" si="65"/>
        <v>810.82895487514702</v>
      </c>
      <c r="P1043" s="13">
        <f t="shared" si="66"/>
        <v>133.5797289744888</v>
      </c>
      <c r="Q1043" s="87">
        <f t="shared" si="67"/>
        <v>480.88702430815971</v>
      </c>
    </row>
    <row r="1044" spans="1:17">
      <c r="A1044" s="10" t="s">
        <v>837</v>
      </c>
      <c r="B1044" s="11" t="s">
        <v>903</v>
      </c>
      <c r="C1044" s="11" t="s">
        <v>12</v>
      </c>
      <c r="D1044" s="11" t="s">
        <v>9</v>
      </c>
      <c r="E1044" s="11" t="s">
        <v>10</v>
      </c>
      <c r="F1044" s="11">
        <v>20</v>
      </c>
      <c r="G1044" s="11">
        <v>1</v>
      </c>
      <c r="H1044" s="12">
        <v>3.2</v>
      </c>
      <c r="I1044" s="11" t="str">
        <f t="shared" si="64"/>
        <v>high</v>
      </c>
      <c r="J1044" s="11" t="s">
        <v>11</v>
      </c>
      <c r="K1044" s="13">
        <v>5.93</v>
      </c>
      <c r="L1044" s="13">
        <v>676.38948225921501</v>
      </c>
      <c r="M1044" s="13">
        <v>2</v>
      </c>
      <c r="N1044" s="13">
        <v>4</v>
      </c>
      <c r="O1044" s="13">
        <f t="shared" si="65"/>
        <v>676.38948225921501</v>
      </c>
      <c r="P1044" s="13">
        <f t="shared" si="66"/>
        <v>114.06230729497724</v>
      </c>
      <c r="Q1044" s="87">
        <f t="shared" si="67"/>
        <v>410.62430626191804</v>
      </c>
    </row>
    <row r="1045" spans="1:17">
      <c r="A1045" s="10" t="s">
        <v>837</v>
      </c>
      <c r="B1045" s="11" t="s">
        <v>904</v>
      </c>
      <c r="C1045" s="11" t="s">
        <v>8</v>
      </c>
      <c r="D1045" s="11" t="s">
        <v>9</v>
      </c>
      <c r="E1045" s="11" t="s">
        <v>10</v>
      </c>
      <c r="F1045" s="11">
        <v>20</v>
      </c>
      <c r="G1045" s="11">
        <v>1</v>
      </c>
      <c r="H1045" s="12">
        <v>3.2</v>
      </c>
      <c r="I1045" s="11" t="str">
        <f t="shared" si="64"/>
        <v>high</v>
      </c>
      <c r="J1045" s="11" t="s">
        <v>11</v>
      </c>
      <c r="K1045" s="13">
        <v>5.28</v>
      </c>
      <c r="L1045" s="13">
        <v>581.23997429011797</v>
      </c>
      <c r="M1045" s="13">
        <v>2</v>
      </c>
      <c r="N1045" s="13">
        <v>4</v>
      </c>
      <c r="O1045" s="13">
        <f t="shared" si="65"/>
        <v>581.23997429011797</v>
      </c>
      <c r="P1045" s="13">
        <f t="shared" si="66"/>
        <v>110.08332846403749</v>
      </c>
      <c r="Q1045" s="87">
        <f t="shared" si="67"/>
        <v>396.29998247053499</v>
      </c>
    </row>
    <row r="1046" spans="1:17">
      <c r="A1046" s="10" t="s">
        <v>837</v>
      </c>
      <c r="B1046" s="11" t="s">
        <v>904</v>
      </c>
      <c r="C1046" s="11" t="s">
        <v>12</v>
      </c>
      <c r="D1046" s="11" t="s">
        <v>9</v>
      </c>
      <c r="E1046" s="11" t="s">
        <v>10</v>
      </c>
      <c r="F1046" s="11">
        <v>20</v>
      </c>
      <c r="G1046" s="11">
        <v>1</v>
      </c>
      <c r="H1046" s="12">
        <v>3.2</v>
      </c>
      <c r="I1046" s="11" t="str">
        <f t="shared" si="64"/>
        <v>high</v>
      </c>
      <c r="J1046" s="11" t="s">
        <v>11</v>
      </c>
      <c r="K1046" s="13">
        <v>17.100000000000001</v>
      </c>
      <c r="L1046" s="13">
        <v>616.35062080841703</v>
      </c>
      <c r="M1046" s="13">
        <v>2</v>
      </c>
      <c r="N1046" s="13">
        <v>4</v>
      </c>
      <c r="O1046" s="13">
        <f t="shared" si="65"/>
        <v>616.35062080841703</v>
      </c>
      <c r="P1046" s="13">
        <f t="shared" si="66"/>
        <v>36.043895953708592</v>
      </c>
      <c r="Q1046" s="87">
        <f t="shared" si="67"/>
        <v>129.75802543335092</v>
      </c>
    </row>
    <row r="1047" spans="1:17">
      <c r="A1047" s="10" t="s">
        <v>837</v>
      </c>
      <c r="B1047" s="11" t="s">
        <v>905</v>
      </c>
      <c r="C1047" s="11" t="s">
        <v>8</v>
      </c>
      <c r="D1047" s="11" t="s">
        <v>9</v>
      </c>
      <c r="E1047" s="11" t="s">
        <v>10</v>
      </c>
      <c r="F1047" s="11">
        <v>20</v>
      </c>
      <c r="G1047" s="11">
        <v>1</v>
      </c>
      <c r="H1047" s="12">
        <v>3.2</v>
      </c>
      <c r="I1047" s="11" t="str">
        <f t="shared" si="64"/>
        <v>high</v>
      </c>
      <c r="J1047" s="11" t="s">
        <v>11</v>
      </c>
      <c r="K1047" s="13">
        <v>6.08</v>
      </c>
      <c r="L1047" s="13">
        <v>543.85931563173494</v>
      </c>
      <c r="M1047" s="13">
        <v>2</v>
      </c>
      <c r="N1047" s="13">
        <v>4</v>
      </c>
      <c r="O1047" s="13">
        <f t="shared" si="65"/>
        <v>543.85931563173494</v>
      </c>
      <c r="P1047" s="13">
        <f t="shared" si="66"/>
        <v>89.450545334166932</v>
      </c>
      <c r="Q1047" s="87">
        <f t="shared" si="67"/>
        <v>322.02196320300095</v>
      </c>
    </row>
    <row r="1048" spans="1:17">
      <c r="A1048" s="10" t="s">
        <v>837</v>
      </c>
      <c r="B1048" s="11" t="s">
        <v>905</v>
      </c>
      <c r="C1048" s="11" t="s">
        <v>12</v>
      </c>
      <c r="D1048" s="11" t="s">
        <v>9</v>
      </c>
      <c r="E1048" s="11" t="s">
        <v>10</v>
      </c>
      <c r="F1048" s="11">
        <v>20</v>
      </c>
      <c r="G1048" s="11">
        <v>1</v>
      </c>
      <c r="H1048" s="12">
        <v>3.2</v>
      </c>
      <c r="I1048" s="11" t="str">
        <f t="shared" si="64"/>
        <v>high</v>
      </c>
      <c r="J1048" s="11" t="s">
        <v>11</v>
      </c>
      <c r="K1048" s="13">
        <v>5.23</v>
      </c>
      <c r="L1048" s="13">
        <v>632.05393201394895</v>
      </c>
      <c r="M1048" s="13">
        <v>2</v>
      </c>
      <c r="N1048" s="13">
        <v>4</v>
      </c>
      <c r="O1048" s="13">
        <f t="shared" si="65"/>
        <v>632.05393201394895</v>
      </c>
      <c r="P1048" s="13">
        <f t="shared" si="66"/>
        <v>120.85161223976078</v>
      </c>
      <c r="Q1048" s="87">
        <f t="shared" si="67"/>
        <v>435.06580406313878</v>
      </c>
    </row>
    <row r="1049" spans="1:17">
      <c r="A1049" s="10" t="s">
        <v>837</v>
      </c>
      <c r="B1049" s="11" t="s">
        <v>906</v>
      </c>
      <c r="C1049" s="11" t="s">
        <v>8</v>
      </c>
      <c r="D1049" s="11" t="s">
        <v>9</v>
      </c>
      <c r="E1049" s="11" t="s">
        <v>10</v>
      </c>
      <c r="F1049" s="11">
        <v>20</v>
      </c>
      <c r="G1049" s="11">
        <v>2</v>
      </c>
      <c r="H1049" s="12">
        <v>3.2</v>
      </c>
      <c r="I1049" s="11" t="str">
        <f t="shared" si="64"/>
        <v>high</v>
      </c>
      <c r="J1049" s="11" t="s">
        <v>11</v>
      </c>
      <c r="K1049" s="13">
        <v>5.3</v>
      </c>
      <c r="L1049" s="13">
        <v>431.28303892609898</v>
      </c>
      <c r="M1049" s="13">
        <v>2</v>
      </c>
      <c r="N1049" s="13">
        <v>4</v>
      </c>
      <c r="O1049" s="13">
        <f t="shared" si="65"/>
        <v>431.28303892609898</v>
      </c>
      <c r="P1049" s="13">
        <f t="shared" si="66"/>
        <v>81.374158287943203</v>
      </c>
      <c r="Q1049" s="87">
        <f t="shared" si="67"/>
        <v>292.94696983659554</v>
      </c>
    </row>
    <row r="1050" spans="1:17">
      <c r="A1050" s="10" t="s">
        <v>837</v>
      </c>
      <c r="B1050" s="11" t="s">
        <v>906</v>
      </c>
      <c r="C1050" s="11" t="s">
        <v>12</v>
      </c>
      <c r="D1050" s="11" t="s">
        <v>9</v>
      </c>
      <c r="E1050" s="11" t="s">
        <v>10</v>
      </c>
      <c r="F1050" s="11">
        <v>20</v>
      </c>
      <c r="G1050" s="11">
        <v>2</v>
      </c>
      <c r="H1050" s="12">
        <v>3.2</v>
      </c>
      <c r="I1050" s="11" t="str">
        <f t="shared" si="64"/>
        <v>high</v>
      </c>
      <c r="J1050" s="11" t="s">
        <v>11</v>
      </c>
      <c r="K1050" s="13">
        <v>5.53</v>
      </c>
      <c r="L1050" s="13">
        <v>922.01787316961997</v>
      </c>
      <c r="M1050" s="13">
        <v>2</v>
      </c>
      <c r="N1050" s="13">
        <v>4</v>
      </c>
      <c r="O1050" s="13">
        <f t="shared" si="65"/>
        <v>922.01787316961997</v>
      </c>
      <c r="P1050" s="13">
        <f t="shared" si="66"/>
        <v>166.73017598003977</v>
      </c>
      <c r="Q1050" s="87">
        <f t="shared" si="67"/>
        <v>600.22863352814318</v>
      </c>
    </row>
    <row r="1051" spans="1:17">
      <c r="A1051" s="10" t="s">
        <v>837</v>
      </c>
      <c r="B1051" s="11" t="s">
        <v>907</v>
      </c>
      <c r="C1051" s="11" t="s">
        <v>8</v>
      </c>
      <c r="D1051" s="11" t="s">
        <v>9</v>
      </c>
      <c r="E1051" s="11" t="s">
        <v>10</v>
      </c>
      <c r="F1051" s="11">
        <v>20</v>
      </c>
      <c r="G1051" s="11">
        <v>2</v>
      </c>
      <c r="H1051" s="12">
        <v>3.2</v>
      </c>
      <c r="I1051" s="11" t="str">
        <f t="shared" si="64"/>
        <v>high</v>
      </c>
      <c r="J1051" s="11" t="s">
        <v>11</v>
      </c>
      <c r="K1051" s="13">
        <v>5.21</v>
      </c>
      <c r="L1051" s="13">
        <v>957.79319249328</v>
      </c>
      <c r="M1051" s="13">
        <v>2</v>
      </c>
      <c r="N1051" s="13">
        <v>4</v>
      </c>
      <c r="O1051" s="13">
        <f t="shared" si="65"/>
        <v>957.79319249328</v>
      </c>
      <c r="P1051" s="13">
        <f t="shared" si="66"/>
        <v>183.83746496991938</v>
      </c>
      <c r="Q1051" s="87">
        <f t="shared" si="67"/>
        <v>661.81487389170979</v>
      </c>
    </row>
    <row r="1052" spans="1:17">
      <c r="A1052" s="10" t="s">
        <v>837</v>
      </c>
      <c r="B1052" s="11" t="s">
        <v>907</v>
      </c>
      <c r="C1052" s="11" t="s">
        <v>12</v>
      </c>
      <c r="D1052" s="11" t="s">
        <v>9</v>
      </c>
      <c r="E1052" s="11" t="s">
        <v>10</v>
      </c>
      <c r="F1052" s="11">
        <v>20</v>
      </c>
      <c r="G1052" s="11">
        <v>2</v>
      </c>
      <c r="H1052" s="12">
        <v>3.2</v>
      </c>
      <c r="I1052" s="11" t="str">
        <f t="shared" si="64"/>
        <v>high</v>
      </c>
      <c r="J1052" s="11" t="s">
        <v>11</v>
      </c>
      <c r="K1052" s="13">
        <v>5.35</v>
      </c>
      <c r="L1052" s="13">
        <v>659.26675300909903</v>
      </c>
      <c r="M1052" s="13">
        <v>2</v>
      </c>
      <c r="N1052" s="13">
        <v>4</v>
      </c>
      <c r="O1052" s="13">
        <f t="shared" si="65"/>
        <v>659.26675300909903</v>
      </c>
      <c r="P1052" s="13">
        <f t="shared" si="66"/>
        <v>123.22743046899048</v>
      </c>
      <c r="Q1052" s="87">
        <f t="shared" si="67"/>
        <v>443.61874968836571</v>
      </c>
    </row>
    <row r="1053" spans="1:17">
      <c r="A1053" s="10" t="s">
        <v>837</v>
      </c>
      <c r="B1053" s="11" t="s">
        <v>908</v>
      </c>
      <c r="C1053" s="11" t="s">
        <v>8</v>
      </c>
      <c r="D1053" s="11" t="s">
        <v>9</v>
      </c>
      <c r="E1053" s="11" t="s">
        <v>10</v>
      </c>
      <c r="F1053" s="11">
        <v>20</v>
      </c>
      <c r="G1053" s="11">
        <v>2</v>
      </c>
      <c r="H1053" s="12">
        <v>3.2</v>
      </c>
      <c r="I1053" s="11" t="str">
        <f t="shared" si="64"/>
        <v>high</v>
      </c>
      <c r="J1053" s="11" t="s">
        <v>11</v>
      </c>
      <c r="K1053" s="13">
        <v>4.5199999999999996</v>
      </c>
      <c r="L1053" s="13">
        <v>740.26547381388798</v>
      </c>
      <c r="M1053" s="13">
        <v>2</v>
      </c>
      <c r="N1053" s="13">
        <v>4</v>
      </c>
      <c r="O1053" s="13">
        <f t="shared" si="65"/>
        <v>740.26547381388798</v>
      </c>
      <c r="P1053" s="13">
        <f t="shared" si="66"/>
        <v>163.77554730395752</v>
      </c>
      <c r="Q1053" s="87">
        <f t="shared" si="67"/>
        <v>589.59197029424706</v>
      </c>
    </row>
    <row r="1054" spans="1:17">
      <c r="A1054" s="10" t="s">
        <v>837</v>
      </c>
      <c r="B1054" s="11" t="s">
        <v>908</v>
      </c>
      <c r="C1054" s="11" t="s">
        <v>12</v>
      </c>
      <c r="D1054" s="11" t="s">
        <v>9</v>
      </c>
      <c r="E1054" s="11" t="s">
        <v>10</v>
      </c>
      <c r="F1054" s="11">
        <v>20</v>
      </c>
      <c r="G1054" s="11">
        <v>2</v>
      </c>
      <c r="H1054" s="12">
        <v>3.2</v>
      </c>
      <c r="I1054" s="11" t="str">
        <f t="shared" si="64"/>
        <v>high</v>
      </c>
      <c r="J1054" s="11" t="s">
        <v>11</v>
      </c>
      <c r="K1054" s="13">
        <v>4.16</v>
      </c>
      <c r="L1054" s="13">
        <v>615.49648844737601</v>
      </c>
      <c r="M1054" s="13">
        <v>2</v>
      </c>
      <c r="N1054" s="13">
        <v>4</v>
      </c>
      <c r="O1054" s="13">
        <f t="shared" si="65"/>
        <v>615.49648844737601</v>
      </c>
      <c r="P1054" s="13">
        <f t="shared" si="66"/>
        <v>147.95588664600385</v>
      </c>
      <c r="Q1054" s="87">
        <f t="shared" si="67"/>
        <v>532.64119192561384</v>
      </c>
    </row>
    <row r="1055" spans="1:17">
      <c r="A1055" s="10" t="s">
        <v>837</v>
      </c>
      <c r="B1055" s="11" t="s">
        <v>909</v>
      </c>
      <c r="C1055" s="11" t="s">
        <v>8</v>
      </c>
      <c r="D1055" s="11" t="s">
        <v>9</v>
      </c>
      <c r="E1055" s="11" t="s">
        <v>10</v>
      </c>
      <c r="F1055" s="11">
        <v>20</v>
      </c>
      <c r="G1055" s="11">
        <v>2</v>
      </c>
      <c r="H1055" s="12">
        <v>3.2</v>
      </c>
      <c r="I1055" s="11" t="str">
        <f t="shared" si="64"/>
        <v>high</v>
      </c>
      <c r="J1055" s="11" t="s">
        <v>11</v>
      </c>
      <c r="K1055" s="13">
        <v>4.78</v>
      </c>
      <c r="L1055" s="13">
        <v>700.41087560972699</v>
      </c>
      <c r="M1055" s="13">
        <v>2</v>
      </c>
      <c r="N1055" s="13">
        <v>4</v>
      </c>
      <c r="O1055" s="13">
        <f t="shared" si="65"/>
        <v>700.41087560972699</v>
      </c>
      <c r="P1055" s="13">
        <f t="shared" si="66"/>
        <v>146.52947188488011</v>
      </c>
      <c r="Q1055" s="87">
        <f t="shared" si="67"/>
        <v>527.50609878556838</v>
      </c>
    </row>
    <row r="1056" spans="1:17">
      <c r="A1056" s="10" t="s">
        <v>837</v>
      </c>
      <c r="B1056" s="11" t="s">
        <v>909</v>
      </c>
      <c r="C1056" s="11" t="s">
        <v>12</v>
      </c>
      <c r="D1056" s="11" t="s">
        <v>9</v>
      </c>
      <c r="E1056" s="11" t="s">
        <v>10</v>
      </c>
      <c r="F1056" s="11">
        <v>20</v>
      </c>
      <c r="G1056" s="11">
        <v>2</v>
      </c>
      <c r="H1056" s="12">
        <v>3.2</v>
      </c>
      <c r="I1056" s="11" t="str">
        <f t="shared" si="64"/>
        <v>high</v>
      </c>
      <c r="J1056" s="11" t="s">
        <v>11</v>
      </c>
      <c r="K1056" s="13">
        <v>4.8</v>
      </c>
      <c r="L1056" s="13">
        <v>928.96826155681697</v>
      </c>
      <c r="M1056" s="13">
        <v>2</v>
      </c>
      <c r="N1056" s="13">
        <v>4</v>
      </c>
      <c r="O1056" s="13">
        <f t="shared" si="65"/>
        <v>928.96826155681697</v>
      </c>
      <c r="P1056" s="13">
        <f t="shared" si="66"/>
        <v>193.53505449100354</v>
      </c>
      <c r="Q1056" s="87">
        <f t="shared" si="67"/>
        <v>696.72619616761267</v>
      </c>
    </row>
    <row r="1057" spans="1:17">
      <c r="A1057" s="10" t="s">
        <v>837</v>
      </c>
      <c r="B1057" s="11" t="s">
        <v>990</v>
      </c>
      <c r="C1057" s="11" t="s">
        <v>8</v>
      </c>
      <c r="D1057" s="11" t="s">
        <v>146</v>
      </c>
      <c r="E1057" s="11" t="s">
        <v>10</v>
      </c>
      <c r="F1057" s="11">
        <v>20</v>
      </c>
      <c r="G1057" s="11">
        <v>1</v>
      </c>
      <c r="H1057" s="12">
        <v>2.2999999999999998</v>
      </c>
      <c r="I1057" s="11" t="str">
        <f t="shared" si="64"/>
        <v>low</v>
      </c>
      <c r="J1057" s="11" t="s">
        <v>11</v>
      </c>
      <c r="K1057" s="13">
        <v>13.98</v>
      </c>
      <c r="L1057" s="13">
        <v>1091.74829794569</v>
      </c>
      <c r="M1057" s="13">
        <v>2</v>
      </c>
      <c r="N1057" s="13">
        <v>4</v>
      </c>
      <c r="O1057" s="13">
        <f t="shared" si="65"/>
        <v>1091.74829794569</v>
      </c>
      <c r="P1057" s="13">
        <f t="shared" si="66"/>
        <v>78.093583544040769</v>
      </c>
      <c r="Q1057" s="87">
        <f t="shared" si="67"/>
        <v>281.13690075854674</v>
      </c>
    </row>
    <row r="1058" spans="1:17">
      <c r="A1058" s="10" t="s">
        <v>837</v>
      </c>
      <c r="B1058" s="11" t="s">
        <v>990</v>
      </c>
      <c r="C1058" s="11" t="s">
        <v>12</v>
      </c>
      <c r="D1058" s="11" t="s">
        <v>146</v>
      </c>
      <c r="E1058" s="11" t="s">
        <v>10</v>
      </c>
      <c r="F1058" s="11">
        <v>20</v>
      </c>
      <c r="G1058" s="11">
        <v>1</v>
      </c>
      <c r="H1058" s="12">
        <v>2.2999999999999998</v>
      </c>
      <c r="I1058" s="11" t="str">
        <f t="shared" si="64"/>
        <v>low</v>
      </c>
      <c r="J1058" s="11" t="s">
        <v>11</v>
      </c>
      <c r="K1058" s="13">
        <v>11.67</v>
      </c>
      <c r="L1058" s="13">
        <v>731.96433704076196</v>
      </c>
      <c r="M1058" s="13">
        <v>2</v>
      </c>
      <c r="N1058" s="13">
        <v>4</v>
      </c>
      <c r="O1058" s="13">
        <f t="shared" si="65"/>
        <v>731.96433704076196</v>
      </c>
      <c r="P1058" s="13">
        <f t="shared" si="66"/>
        <v>62.721879780699396</v>
      </c>
      <c r="Q1058" s="87">
        <f t="shared" si="67"/>
        <v>225.79876721051784</v>
      </c>
    </row>
    <row r="1059" spans="1:17">
      <c r="A1059" s="10" t="s">
        <v>837</v>
      </c>
      <c r="B1059" s="11" t="s">
        <v>991</v>
      </c>
      <c r="C1059" s="11" t="s">
        <v>8</v>
      </c>
      <c r="D1059" s="11" t="s">
        <v>146</v>
      </c>
      <c r="E1059" s="11" t="s">
        <v>10</v>
      </c>
      <c r="F1059" s="11">
        <v>20</v>
      </c>
      <c r="G1059" s="11">
        <v>1</v>
      </c>
      <c r="H1059" s="12">
        <v>2.2999999999999998</v>
      </c>
      <c r="I1059" s="11" t="str">
        <f t="shared" si="64"/>
        <v>low</v>
      </c>
      <c r="J1059" s="11" t="s">
        <v>11</v>
      </c>
      <c r="K1059" s="13">
        <v>72.069999999999993</v>
      </c>
      <c r="L1059" s="13">
        <v>910.15543922402105</v>
      </c>
      <c r="M1059" s="13">
        <v>2</v>
      </c>
      <c r="N1059" s="13">
        <v>4</v>
      </c>
      <c r="O1059" s="13">
        <f t="shared" si="65"/>
        <v>910.15543922402105</v>
      </c>
      <c r="P1059" s="13">
        <f t="shared" si="66"/>
        <v>12.628769796364939</v>
      </c>
      <c r="Q1059" s="87">
        <f t="shared" si="67"/>
        <v>45.463571266913782</v>
      </c>
    </row>
    <row r="1060" spans="1:17">
      <c r="A1060" s="10" t="s">
        <v>837</v>
      </c>
      <c r="B1060" s="11" t="s">
        <v>991</v>
      </c>
      <c r="C1060" s="11" t="s">
        <v>12</v>
      </c>
      <c r="D1060" s="11" t="s">
        <v>146</v>
      </c>
      <c r="E1060" s="11" t="s">
        <v>10</v>
      </c>
      <c r="F1060" s="11">
        <v>20</v>
      </c>
      <c r="G1060" s="11">
        <v>1</v>
      </c>
      <c r="H1060" s="12">
        <v>2.2999999999999998</v>
      </c>
      <c r="I1060" s="11" t="str">
        <f t="shared" si="64"/>
        <v>low</v>
      </c>
      <c r="J1060" s="11" t="s">
        <v>11</v>
      </c>
      <c r="K1060" s="13">
        <v>125.94</v>
      </c>
      <c r="L1060" s="13">
        <v>32.665556871365702</v>
      </c>
      <c r="M1060" s="13">
        <v>2</v>
      </c>
      <c r="N1060" s="13">
        <v>4</v>
      </c>
      <c r="O1060" s="13">
        <f t="shared" si="65"/>
        <v>32.665556871365702</v>
      </c>
      <c r="P1060" s="13">
        <f t="shared" si="66"/>
        <v>0.25937396277088853</v>
      </c>
      <c r="Q1060" s="87">
        <f t="shared" si="67"/>
        <v>0.93374626597519872</v>
      </c>
    </row>
    <row r="1061" spans="1:17">
      <c r="A1061" s="10" t="s">
        <v>837</v>
      </c>
      <c r="B1061" s="11" t="s">
        <v>992</v>
      </c>
      <c r="C1061" s="11" t="s">
        <v>8</v>
      </c>
      <c r="D1061" s="11" t="s">
        <v>146</v>
      </c>
      <c r="E1061" s="11" t="s">
        <v>10</v>
      </c>
      <c r="F1061" s="11">
        <v>20</v>
      </c>
      <c r="G1061" s="11">
        <v>1</v>
      </c>
      <c r="H1061" s="12">
        <v>2.2999999999999998</v>
      </c>
      <c r="I1061" s="11" t="str">
        <f t="shared" si="64"/>
        <v>low</v>
      </c>
      <c r="J1061" s="11" t="s">
        <v>11</v>
      </c>
      <c r="K1061" s="13">
        <v>11.17</v>
      </c>
      <c r="L1061" s="13">
        <v>767.61395679959105</v>
      </c>
      <c r="M1061" s="13">
        <v>2</v>
      </c>
      <c r="N1061" s="13">
        <v>4</v>
      </c>
      <c r="O1061" s="13">
        <f t="shared" si="65"/>
        <v>767.61395679959105</v>
      </c>
      <c r="P1061" s="13">
        <f t="shared" si="66"/>
        <v>68.721034628432506</v>
      </c>
      <c r="Q1061" s="87">
        <f t="shared" si="67"/>
        <v>247.395724662357</v>
      </c>
    </row>
    <row r="1062" spans="1:17">
      <c r="A1062" s="10" t="s">
        <v>837</v>
      </c>
      <c r="B1062" s="11" t="s">
        <v>992</v>
      </c>
      <c r="C1062" s="11" t="s">
        <v>12</v>
      </c>
      <c r="D1062" s="11" t="s">
        <v>146</v>
      </c>
      <c r="E1062" s="11" t="s">
        <v>10</v>
      </c>
      <c r="F1062" s="11">
        <v>20</v>
      </c>
      <c r="G1062" s="11">
        <v>1</v>
      </c>
      <c r="H1062" s="12">
        <v>2.2999999999999998</v>
      </c>
      <c r="I1062" s="11" t="str">
        <f t="shared" si="64"/>
        <v>low</v>
      </c>
      <c r="J1062" s="11" t="s">
        <v>11</v>
      </c>
      <c r="K1062" s="13">
        <v>83.11</v>
      </c>
      <c r="L1062" s="13">
        <v>810.41428862340604</v>
      </c>
      <c r="M1062" s="13">
        <v>2</v>
      </c>
      <c r="N1062" s="13">
        <v>4</v>
      </c>
      <c r="O1062" s="13">
        <f t="shared" si="65"/>
        <v>810.41428862340604</v>
      </c>
      <c r="P1062" s="13">
        <f t="shared" si="66"/>
        <v>9.7511044233354109</v>
      </c>
      <c r="Q1062" s="87">
        <f t="shared" si="67"/>
        <v>35.103975924007479</v>
      </c>
    </row>
    <row r="1063" spans="1:17">
      <c r="A1063" s="10" t="s">
        <v>837</v>
      </c>
      <c r="B1063" s="11" t="s">
        <v>993</v>
      </c>
      <c r="C1063" s="11" t="s">
        <v>8</v>
      </c>
      <c r="D1063" s="11" t="s">
        <v>146</v>
      </c>
      <c r="E1063" s="11" t="s">
        <v>10</v>
      </c>
      <c r="F1063" s="11">
        <v>20</v>
      </c>
      <c r="G1063" s="11">
        <v>1</v>
      </c>
      <c r="H1063" s="12">
        <v>2.2999999999999998</v>
      </c>
      <c r="I1063" s="11" t="str">
        <f t="shared" si="64"/>
        <v>low</v>
      </c>
      <c r="J1063" s="11" t="s">
        <v>11</v>
      </c>
      <c r="K1063" s="13">
        <v>11.69</v>
      </c>
      <c r="L1063" s="13">
        <v>1095.64514949975</v>
      </c>
      <c r="M1063" s="13">
        <v>2</v>
      </c>
      <c r="N1063" s="13">
        <v>4</v>
      </c>
      <c r="O1063" s="13">
        <f t="shared" si="65"/>
        <v>1095.64514949975</v>
      </c>
      <c r="P1063" s="13">
        <f t="shared" si="66"/>
        <v>93.724991402887085</v>
      </c>
      <c r="Q1063" s="87">
        <f t="shared" si="67"/>
        <v>337.4099690503935</v>
      </c>
    </row>
    <row r="1064" spans="1:17">
      <c r="A1064" s="10" t="s">
        <v>837</v>
      </c>
      <c r="B1064" s="11" t="s">
        <v>993</v>
      </c>
      <c r="C1064" s="11" t="s">
        <v>12</v>
      </c>
      <c r="D1064" s="11" t="s">
        <v>146</v>
      </c>
      <c r="E1064" s="11" t="s">
        <v>10</v>
      </c>
      <c r="F1064" s="11">
        <v>20</v>
      </c>
      <c r="G1064" s="11">
        <v>1</v>
      </c>
      <c r="H1064" s="12">
        <v>2.2999999999999998</v>
      </c>
      <c r="I1064" s="11" t="str">
        <f t="shared" si="64"/>
        <v>low</v>
      </c>
      <c r="J1064" s="11" t="s">
        <v>11</v>
      </c>
      <c r="K1064" s="13">
        <v>11.66</v>
      </c>
      <c r="L1064" s="13">
        <v>913.86161387770903</v>
      </c>
      <c r="M1064" s="13">
        <v>2</v>
      </c>
      <c r="N1064" s="13">
        <v>4</v>
      </c>
      <c r="O1064" s="13">
        <f t="shared" si="65"/>
        <v>913.86161387770903</v>
      </c>
      <c r="P1064" s="13">
        <f t="shared" si="66"/>
        <v>78.375781636167162</v>
      </c>
      <c r="Q1064" s="87">
        <f t="shared" si="67"/>
        <v>282.1528138902018</v>
      </c>
    </row>
    <row r="1065" spans="1:17">
      <c r="A1065" s="10" t="s">
        <v>837</v>
      </c>
      <c r="B1065" s="11" t="s">
        <v>994</v>
      </c>
      <c r="C1065" s="11" t="s">
        <v>8</v>
      </c>
      <c r="D1065" s="11" t="s">
        <v>146</v>
      </c>
      <c r="E1065" s="11" t="s">
        <v>10</v>
      </c>
      <c r="F1065" s="11">
        <v>20</v>
      </c>
      <c r="G1065" s="11">
        <v>2</v>
      </c>
      <c r="H1065" s="12">
        <v>2.2999999999999998</v>
      </c>
      <c r="I1065" s="11" t="str">
        <f t="shared" si="64"/>
        <v>low</v>
      </c>
      <c r="J1065" s="11" t="s">
        <v>11</v>
      </c>
      <c r="K1065" s="13">
        <v>49.08</v>
      </c>
      <c r="L1065" s="13">
        <v>1184.0503387771601</v>
      </c>
      <c r="M1065" s="13">
        <v>2</v>
      </c>
      <c r="N1065" s="13">
        <v>4</v>
      </c>
      <c r="O1065" s="13">
        <f t="shared" si="65"/>
        <v>1184.0503387771601</v>
      </c>
      <c r="P1065" s="13">
        <f t="shared" si="66"/>
        <v>24.124905028059498</v>
      </c>
      <c r="Q1065" s="87">
        <f t="shared" si="67"/>
        <v>86.849658101014185</v>
      </c>
    </row>
    <row r="1066" spans="1:17">
      <c r="A1066" s="10" t="s">
        <v>837</v>
      </c>
      <c r="B1066" s="11" t="s">
        <v>994</v>
      </c>
      <c r="C1066" s="11" t="s">
        <v>12</v>
      </c>
      <c r="D1066" s="11" t="s">
        <v>146</v>
      </c>
      <c r="E1066" s="11" t="s">
        <v>10</v>
      </c>
      <c r="F1066" s="11">
        <v>20</v>
      </c>
      <c r="G1066" s="11">
        <v>2</v>
      </c>
      <c r="H1066" s="12">
        <v>2.2999999999999998</v>
      </c>
      <c r="I1066" s="11" t="str">
        <f t="shared" si="64"/>
        <v>low</v>
      </c>
      <c r="J1066" s="11" t="s">
        <v>11</v>
      </c>
      <c r="K1066" s="13">
        <v>8.5399999999999991</v>
      </c>
      <c r="L1066" s="13">
        <v>411.407152430358</v>
      </c>
      <c r="M1066" s="13">
        <v>2</v>
      </c>
      <c r="N1066" s="13">
        <v>4</v>
      </c>
      <c r="O1066" s="13">
        <f t="shared" si="65"/>
        <v>411.407152430358</v>
      </c>
      <c r="P1066" s="13">
        <f t="shared" si="66"/>
        <v>48.174139628847549</v>
      </c>
      <c r="Q1066" s="87">
        <f t="shared" si="67"/>
        <v>173.42690266385117</v>
      </c>
    </row>
    <row r="1067" spans="1:17">
      <c r="A1067" s="10" t="s">
        <v>837</v>
      </c>
      <c r="B1067" s="11" t="s">
        <v>995</v>
      </c>
      <c r="C1067" s="11" t="s">
        <v>8</v>
      </c>
      <c r="D1067" s="11" t="s">
        <v>146</v>
      </c>
      <c r="E1067" s="11" t="s">
        <v>10</v>
      </c>
      <c r="F1067" s="11">
        <v>20</v>
      </c>
      <c r="G1067" s="11">
        <v>2</v>
      </c>
      <c r="H1067" s="12">
        <v>2.2999999999999998</v>
      </c>
      <c r="I1067" s="11" t="str">
        <f t="shared" si="64"/>
        <v>low</v>
      </c>
      <c r="J1067" s="11" t="s">
        <v>11</v>
      </c>
      <c r="K1067" s="13">
        <v>12.24</v>
      </c>
      <c r="L1067" s="13">
        <v>690.95177154537896</v>
      </c>
      <c r="M1067" s="13">
        <v>2</v>
      </c>
      <c r="N1067" s="13">
        <v>4</v>
      </c>
      <c r="O1067" s="13">
        <f t="shared" si="65"/>
        <v>690.95177154537896</v>
      </c>
      <c r="P1067" s="13">
        <f t="shared" si="66"/>
        <v>56.450308132792401</v>
      </c>
      <c r="Q1067" s="87">
        <f t="shared" si="67"/>
        <v>203.22110927805264</v>
      </c>
    </row>
    <row r="1068" spans="1:17">
      <c r="A1068" s="10" t="s">
        <v>837</v>
      </c>
      <c r="B1068" s="11" t="s">
        <v>995</v>
      </c>
      <c r="C1068" s="11" t="s">
        <v>12</v>
      </c>
      <c r="D1068" s="11" t="s">
        <v>146</v>
      </c>
      <c r="E1068" s="11" t="s">
        <v>10</v>
      </c>
      <c r="F1068" s="11">
        <v>20</v>
      </c>
      <c r="G1068" s="11">
        <v>2</v>
      </c>
      <c r="H1068" s="12">
        <v>2.2999999999999998</v>
      </c>
      <c r="I1068" s="11" t="str">
        <f t="shared" si="64"/>
        <v>low</v>
      </c>
      <c r="J1068" s="11" t="s">
        <v>11</v>
      </c>
      <c r="K1068" s="13">
        <v>87.75</v>
      </c>
      <c r="L1068" s="13">
        <v>869.32723362438105</v>
      </c>
      <c r="M1068" s="13">
        <v>2</v>
      </c>
      <c r="N1068" s="13">
        <v>4</v>
      </c>
      <c r="O1068" s="13">
        <f t="shared" si="65"/>
        <v>869.32723362438105</v>
      </c>
      <c r="P1068" s="13">
        <f t="shared" si="66"/>
        <v>9.9068630612465078</v>
      </c>
      <c r="Q1068" s="87">
        <f t="shared" si="67"/>
        <v>35.664707020487427</v>
      </c>
    </row>
    <row r="1069" spans="1:17">
      <c r="A1069" s="10" t="s">
        <v>837</v>
      </c>
      <c r="B1069" s="11" t="s">
        <v>996</v>
      </c>
      <c r="C1069" s="11" t="s">
        <v>8</v>
      </c>
      <c r="D1069" s="11" t="s">
        <v>146</v>
      </c>
      <c r="E1069" s="11" t="s">
        <v>10</v>
      </c>
      <c r="F1069" s="11">
        <v>20</v>
      </c>
      <c r="G1069" s="11">
        <v>2</v>
      </c>
      <c r="H1069" s="12">
        <v>2.2999999999999998</v>
      </c>
      <c r="I1069" s="11" t="str">
        <f t="shared" si="64"/>
        <v>low</v>
      </c>
      <c r="J1069" s="11" t="s">
        <v>11</v>
      </c>
      <c r="K1069" s="13">
        <v>8.8800000000000008</v>
      </c>
      <c r="L1069" s="13">
        <v>1716.8217230446301</v>
      </c>
      <c r="M1069" s="13">
        <v>2</v>
      </c>
      <c r="N1069" s="13">
        <v>4</v>
      </c>
      <c r="O1069" s="13">
        <f t="shared" si="65"/>
        <v>1716.8217230446301</v>
      </c>
      <c r="P1069" s="13">
        <f t="shared" si="66"/>
        <v>193.33577962214301</v>
      </c>
      <c r="Q1069" s="87">
        <f t="shared" si="67"/>
        <v>696.00880663971486</v>
      </c>
    </row>
    <row r="1070" spans="1:17">
      <c r="A1070" s="10" t="s">
        <v>837</v>
      </c>
      <c r="B1070" s="11" t="s">
        <v>996</v>
      </c>
      <c r="C1070" s="11" t="s">
        <v>12</v>
      </c>
      <c r="D1070" s="11" t="s">
        <v>146</v>
      </c>
      <c r="E1070" s="11" t="s">
        <v>10</v>
      </c>
      <c r="F1070" s="11">
        <v>20</v>
      </c>
      <c r="G1070" s="11">
        <v>2</v>
      </c>
      <c r="H1070" s="12">
        <v>2.2999999999999998</v>
      </c>
      <c r="I1070" s="11" t="str">
        <f t="shared" si="64"/>
        <v>low</v>
      </c>
      <c r="J1070" s="11" t="s">
        <v>11</v>
      </c>
      <c r="K1070" s="13">
        <v>18.059999999999999</v>
      </c>
      <c r="L1070" s="13">
        <v>971.39101948124198</v>
      </c>
      <c r="M1070" s="13">
        <v>2</v>
      </c>
      <c r="N1070" s="13">
        <v>4</v>
      </c>
      <c r="O1070" s="13">
        <f t="shared" si="65"/>
        <v>971.39101948124198</v>
      </c>
      <c r="P1070" s="13">
        <f t="shared" si="66"/>
        <v>53.78687815510753</v>
      </c>
      <c r="Q1070" s="87">
        <f t="shared" si="67"/>
        <v>193.63276135838709</v>
      </c>
    </row>
    <row r="1071" spans="1:17">
      <c r="A1071" s="10" t="s">
        <v>837</v>
      </c>
      <c r="B1071" s="11" t="s">
        <v>997</v>
      </c>
      <c r="C1071" s="11" t="s">
        <v>8</v>
      </c>
      <c r="D1071" s="11" t="s">
        <v>146</v>
      </c>
      <c r="E1071" s="11" t="s">
        <v>10</v>
      </c>
      <c r="F1071" s="11">
        <v>20</v>
      </c>
      <c r="G1071" s="11">
        <v>2</v>
      </c>
      <c r="H1071" s="12">
        <v>2.2999999999999998</v>
      </c>
      <c r="I1071" s="11" t="str">
        <f t="shared" si="64"/>
        <v>low</v>
      </c>
      <c r="J1071" s="11" t="s">
        <v>11</v>
      </c>
      <c r="K1071" s="13">
        <v>126</v>
      </c>
      <c r="L1071" s="13">
        <v>301.26110719854898</v>
      </c>
      <c r="M1071" s="13">
        <v>2</v>
      </c>
      <c r="N1071" s="13">
        <v>4</v>
      </c>
      <c r="O1071" s="13">
        <f t="shared" si="65"/>
        <v>301.26110719854898</v>
      </c>
      <c r="P1071" s="13">
        <f t="shared" si="66"/>
        <v>2.3909611682424523</v>
      </c>
      <c r="Q1071" s="87">
        <f t="shared" si="67"/>
        <v>8.6074602056728278</v>
      </c>
    </row>
    <row r="1072" spans="1:17">
      <c r="A1072" s="10" t="s">
        <v>837</v>
      </c>
      <c r="B1072" s="11" t="s">
        <v>997</v>
      </c>
      <c r="C1072" s="11" t="s">
        <v>12</v>
      </c>
      <c r="D1072" s="11" t="s">
        <v>146</v>
      </c>
      <c r="E1072" s="11" t="s">
        <v>10</v>
      </c>
      <c r="F1072" s="11">
        <v>20</v>
      </c>
      <c r="G1072" s="11">
        <v>2</v>
      </c>
      <c r="H1072" s="12">
        <v>2.2999999999999998</v>
      </c>
      <c r="I1072" s="11" t="str">
        <f t="shared" si="64"/>
        <v>low</v>
      </c>
      <c r="J1072" s="11" t="s">
        <v>11</v>
      </c>
      <c r="K1072" s="13">
        <v>9.31</v>
      </c>
      <c r="L1072" s="13">
        <v>1085.97966840955</v>
      </c>
      <c r="M1072" s="13">
        <v>2</v>
      </c>
      <c r="N1072" s="13">
        <v>4</v>
      </c>
      <c r="O1072" s="13">
        <f t="shared" si="65"/>
        <v>1085.97966840955</v>
      </c>
      <c r="P1072" s="13">
        <f t="shared" si="66"/>
        <v>116.64658092476368</v>
      </c>
      <c r="Q1072" s="87">
        <f t="shared" si="67"/>
        <v>419.92769132914924</v>
      </c>
    </row>
    <row r="1073" spans="1:17">
      <c r="A1073" s="10" t="s">
        <v>837</v>
      </c>
      <c r="B1073" s="11" t="s">
        <v>998</v>
      </c>
      <c r="C1073" s="11" t="s">
        <v>8</v>
      </c>
      <c r="D1073" s="11" t="s">
        <v>146</v>
      </c>
      <c r="E1073" s="11" t="s">
        <v>10</v>
      </c>
      <c r="F1073" s="11">
        <v>20</v>
      </c>
      <c r="G1073" s="11">
        <v>1</v>
      </c>
      <c r="H1073" s="12">
        <v>2.7</v>
      </c>
      <c r="I1073" s="11" t="str">
        <f t="shared" si="64"/>
        <v>medium</v>
      </c>
      <c r="J1073" s="11" t="s">
        <v>11</v>
      </c>
      <c r="K1073" s="13">
        <v>18.399999999999999</v>
      </c>
      <c r="L1073" s="13">
        <v>793.06701546244301</v>
      </c>
      <c r="M1073" s="13">
        <v>2</v>
      </c>
      <c r="N1073" s="13">
        <v>4</v>
      </c>
      <c r="O1073" s="13">
        <f t="shared" si="65"/>
        <v>793.06701546244301</v>
      </c>
      <c r="P1073" s="13">
        <f t="shared" si="66"/>
        <v>43.101468231654515</v>
      </c>
      <c r="Q1073" s="87">
        <f t="shared" si="67"/>
        <v>155.16528563395624</v>
      </c>
    </row>
    <row r="1074" spans="1:17">
      <c r="A1074" s="10" t="s">
        <v>837</v>
      </c>
      <c r="B1074" s="11" t="s">
        <v>998</v>
      </c>
      <c r="C1074" s="11" t="s">
        <v>12</v>
      </c>
      <c r="D1074" s="11" t="s">
        <v>146</v>
      </c>
      <c r="E1074" s="11" t="s">
        <v>10</v>
      </c>
      <c r="F1074" s="11">
        <v>20</v>
      </c>
      <c r="G1074" s="11">
        <v>1</v>
      </c>
      <c r="H1074" s="12">
        <v>2.7</v>
      </c>
      <c r="I1074" s="11" t="str">
        <f t="shared" si="64"/>
        <v>medium</v>
      </c>
      <c r="J1074" s="11" t="s">
        <v>11</v>
      </c>
      <c r="K1074" s="13">
        <v>9.77</v>
      </c>
      <c r="L1074" s="13">
        <v>1059.93762776377</v>
      </c>
      <c r="M1074" s="13">
        <v>2</v>
      </c>
      <c r="N1074" s="13">
        <v>4</v>
      </c>
      <c r="O1074" s="13">
        <f t="shared" si="65"/>
        <v>1059.93762776377</v>
      </c>
      <c r="P1074" s="13">
        <f t="shared" si="66"/>
        <v>108.48901000652712</v>
      </c>
      <c r="Q1074" s="87">
        <f t="shared" si="67"/>
        <v>390.56043602349763</v>
      </c>
    </row>
    <row r="1075" spans="1:17">
      <c r="A1075" s="10" t="s">
        <v>837</v>
      </c>
      <c r="B1075" s="11" t="s">
        <v>999</v>
      </c>
      <c r="C1075" s="11" t="s">
        <v>8</v>
      </c>
      <c r="D1075" s="11" t="s">
        <v>146</v>
      </c>
      <c r="E1075" s="11" t="s">
        <v>10</v>
      </c>
      <c r="F1075" s="11">
        <v>20</v>
      </c>
      <c r="G1075" s="11">
        <v>1</v>
      </c>
      <c r="H1075" s="12">
        <v>2.7</v>
      </c>
      <c r="I1075" s="11" t="str">
        <f t="shared" si="64"/>
        <v>medium</v>
      </c>
      <c r="J1075" s="11" t="s">
        <v>11</v>
      </c>
      <c r="K1075" s="13">
        <v>8.09</v>
      </c>
      <c r="L1075" s="13">
        <v>1048.89556942076</v>
      </c>
      <c r="M1075" s="13">
        <v>2</v>
      </c>
      <c r="N1075" s="13">
        <v>4</v>
      </c>
      <c r="O1075" s="13">
        <f t="shared" si="65"/>
        <v>1048.89556942076</v>
      </c>
      <c r="P1075" s="13">
        <f t="shared" si="66"/>
        <v>129.65334603470458</v>
      </c>
      <c r="Q1075" s="87">
        <f t="shared" si="67"/>
        <v>466.75204572493647</v>
      </c>
    </row>
    <row r="1076" spans="1:17">
      <c r="A1076" s="10" t="s">
        <v>837</v>
      </c>
      <c r="B1076" s="11" t="s">
        <v>999</v>
      </c>
      <c r="C1076" s="11" t="s">
        <v>12</v>
      </c>
      <c r="D1076" s="11" t="s">
        <v>146</v>
      </c>
      <c r="E1076" s="11" t="s">
        <v>10</v>
      </c>
      <c r="F1076" s="11">
        <v>20</v>
      </c>
      <c r="G1076" s="11">
        <v>1</v>
      </c>
      <c r="H1076" s="12">
        <v>2.7</v>
      </c>
      <c r="I1076" s="11" t="str">
        <f t="shared" si="64"/>
        <v>medium</v>
      </c>
      <c r="J1076" s="11" t="s">
        <v>11</v>
      </c>
      <c r="K1076" s="13">
        <v>6.79</v>
      </c>
      <c r="L1076" s="13">
        <v>690.36400793928499</v>
      </c>
      <c r="M1076" s="13">
        <v>2</v>
      </c>
      <c r="N1076" s="13">
        <v>4</v>
      </c>
      <c r="O1076" s="13">
        <f t="shared" si="65"/>
        <v>690.36400793928499</v>
      </c>
      <c r="P1076" s="13">
        <f t="shared" si="66"/>
        <v>101.67363887176509</v>
      </c>
      <c r="Q1076" s="87">
        <f t="shared" si="67"/>
        <v>366.02509993835429</v>
      </c>
    </row>
    <row r="1077" spans="1:17">
      <c r="A1077" s="10" t="s">
        <v>837</v>
      </c>
      <c r="B1077" s="11" t="s">
        <v>1000</v>
      </c>
      <c r="C1077" s="11" t="s">
        <v>8</v>
      </c>
      <c r="D1077" s="11" t="s">
        <v>146</v>
      </c>
      <c r="E1077" s="11" t="s">
        <v>10</v>
      </c>
      <c r="F1077" s="11">
        <v>20</v>
      </c>
      <c r="G1077" s="11">
        <v>1</v>
      </c>
      <c r="H1077" s="12">
        <v>2.7</v>
      </c>
      <c r="I1077" s="11" t="str">
        <f t="shared" si="64"/>
        <v>medium</v>
      </c>
      <c r="J1077" s="11" t="s">
        <v>11</v>
      </c>
      <c r="K1077" s="13">
        <v>32.78</v>
      </c>
      <c r="L1077" s="13">
        <v>960.48061156855704</v>
      </c>
      <c r="M1077" s="13">
        <v>2</v>
      </c>
      <c r="N1077" s="13">
        <v>4</v>
      </c>
      <c r="O1077" s="13">
        <f t="shared" si="65"/>
        <v>960.48061156855704</v>
      </c>
      <c r="P1077" s="13">
        <f t="shared" si="66"/>
        <v>29.300811823323887</v>
      </c>
      <c r="Q1077" s="87">
        <f t="shared" si="67"/>
        <v>105.482922563966</v>
      </c>
    </row>
    <row r="1078" spans="1:17">
      <c r="A1078" s="10" t="s">
        <v>837</v>
      </c>
      <c r="B1078" s="11" t="s">
        <v>1000</v>
      </c>
      <c r="C1078" s="11" t="s">
        <v>12</v>
      </c>
      <c r="D1078" s="11" t="s">
        <v>146</v>
      </c>
      <c r="E1078" s="11" t="s">
        <v>10</v>
      </c>
      <c r="F1078" s="11">
        <v>20</v>
      </c>
      <c r="G1078" s="11">
        <v>1</v>
      </c>
      <c r="H1078" s="12">
        <v>2.7</v>
      </c>
      <c r="I1078" s="11" t="str">
        <f t="shared" si="64"/>
        <v>medium</v>
      </c>
      <c r="J1078" s="11" t="s">
        <v>11</v>
      </c>
      <c r="K1078" s="13">
        <v>10.119999999999999</v>
      </c>
      <c r="L1078" s="13">
        <v>848.89740328671803</v>
      </c>
      <c r="M1078" s="13">
        <v>2</v>
      </c>
      <c r="N1078" s="13">
        <v>4</v>
      </c>
      <c r="O1078" s="13">
        <f t="shared" si="65"/>
        <v>848.89740328671803</v>
      </c>
      <c r="P1078" s="13">
        <f t="shared" si="66"/>
        <v>83.883142617264639</v>
      </c>
      <c r="Q1078" s="87">
        <f t="shared" si="67"/>
        <v>301.9793134221527</v>
      </c>
    </row>
    <row r="1079" spans="1:17">
      <c r="A1079" s="10" t="s">
        <v>837</v>
      </c>
      <c r="B1079" s="11" t="s">
        <v>1001</v>
      </c>
      <c r="C1079" s="11" t="s">
        <v>8</v>
      </c>
      <c r="D1079" s="11" t="s">
        <v>146</v>
      </c>
      <c r="E1079" s="11" t="s">
        <v>10</v>
      </c>
      <c r="F1079" s="11">
        <v>20</v>
      </c>
      <c r="G1079" s="11">
        <v>1</v>
      </c>
      <c r="H1079" s="12">
        <v>2.7</v>
      </c>
      <c r="I1079" s="11" t="str">
        <f t="shared" si="64"/>
        <v>medium</v>
      </c>
      <c r="J1079" s="11" t="s">
        <v>11</v>
      </c>
      <c r="K1079" s="13">
        <v>12.19</v>
      </c>
      <c r="L1079" s="13">
        <v>737.917243411561</v>
      </c>
      <c r="M1079" s="13">
        <v>2</v>
      </c>
      <c r="N1079" s="13">
        <v>4</v>
      </c>
      <c r="O1079" s="13">
        <f t="shared" si="65"/>
        <v>737.917243411561</v>
      </c>
      <c r="P1079" s="13">
        <f t="shared" si="66"/>
        <v>60.534638507921329</v>
      </c>
      <c r="Q1079" s="87">
        <f t="shared" si="67"/>
        <v>217.92469862851681</v>
      </c>
    </row>
    <row r="1080" spans="1:17">
      <c r="A1080" s="10" t="s">
        <v>837</v>
      </c>
      <c r="B1080" s="11" t="s">
        <v>1001</v>
      </c>
      <c r="C1080" s="11" t="s">
        <v>12</v>
      </c>
      <c r="D1080" s="11" t="s">
        <v>146</v>
      </c>
      <c r="E1080" s="11" t="s">
        <v>10</v>
      </c>
      <c r="F1080" s="11">
        <v>20</v>
      </c>
      <c r="G1080" s="11">
        <v>1</v>
      </c>
      <c r="H1080" s="12">
        <v>2.7</v>
      </c>
      <c r="I1080" s="11" t="str">
        <f t="shared" si="64"/>
        <v>medium</v>
      </c>
      <c r="J1080" s="11" t="s">
        <v>11</v>
      </c>
      <c r="K1080" s="13">
        <v>16.59</v>
      </c>
      <c r="L1080" s="13">
        <v>798.73677703900796</v>
      </c>
      <c r="M1080" s="13">
        <v>2</v>
      </c>
      <c r="N1080" s="13">
        <v>4</v>
      </c>
      <c r="O1080" s="13">
        <f t="shared" si="65"/>
        <v>798.73677703900796</v>
      </c>
      <c r="P1080" s="13">
        <f t="shared" si="66"/>
        <v>48.145676735322965</v>
      </c>
      <c r="Q1080" s="87">
        <f t="shared" si="67"/>
        <v>173.32443624716268</v>
      </c>
    </row>
    <row r="1081" spans="1:17">
      <c r="A1081" s="10" t="s">
        <v>837</v>
      </c>
      <c r="B1081" s="11" t="s">
        <v>1002</v>
      </c>
      <c r="C1081" s="11" t="s">
        <v>8</v>
      </c>
      <c r="D1081" s="11" t="s">
        <v>146</v>
      </c>
      <c r="E1081" s="11" t="s">
        <v>10</v>
      </c>
      <c r="F1081" s="11">
        <v>20</v>
      </c>
      <c r="G1081" s="11">
        <v>2</v>
      </c>
      <c r="H1081" s="12">
        <v>2.7</v>
      </c>
      <c r="I1081" s="11" t="str">
        <f t="shared" si="64"/>
        <v>medium</v>
      </c>
      <c r="J1081" s="11" t="s">
        <v>11</v>
      </c>
      <c r="K1081" s="13">
        <v>6.94</v>
      </c>
      <c r="L1081" s="13">
        <v>732.73880574108</v>
      </c>
      <c r="M1081" s="13">
        <v>2</v>
      </c>
      <c r="N1081" s="13">
        <v>4</v>
      </c>
      <c r="O1081" s="13">
        <f t="shared" si="65"/>
        <v>732.73880574108</v>
      </c>
      <c r="P1081" s="13">
        <f t="shared" si="66"/>
        <v>105.58196048142362</v>
      </c>
      <c r="Q1081" s="87">
        <f t="shared" si="67"/>
        <v>380.09505773312503</v>
      </c>
    </row>
    <row r="1082" spans="1:17">
      <c r="A1082" s="10" t="s">
        <v>837</v>
      </c>
      <c r="B1082" s="11" t="s">
        <v>1002</v>
      </c>
      <c r="C1082" s="11" t="s">
        <v>12</v>
      </c>
      <c r="D1082" s="11" t="s">
        <v>146</v>
      </c>
      <c r="E1082" s="11" t="s">
        <v>10</v>
      </c>
      <c r="F1082" s="11">
        <v>20</v>
      </c>
      <c r="G1082" s="11">
        <v>2</v>
      </c>
      <c r="H1082" s="12">
        <v>2.7</v>
      </c>
      <c r="I1082" s="11" t="str">
        <f t="shared" si="64"/>
        <v>medium</v>
      </c>
      <c r="J1082" s="11" t="s">
        <v>11</v>
      </c>
      <c r="K1082" s="13">
        <v>8.23</v>
      </c>
      <c r="L1082" s="13">
        <v>1377.80393954037</v>
      </c>
      <c r="M1082" s="13">
        <v>2</v>
      </c>
      <c r="N1082" s="13">
        <v>4</v>
      </c>
      <c r="O1082" s="13">
        <f t="shared" si="65"/>
        <v>1377.80393954037</v>
      </c>
      <c r="P1082" s="13">
        <f t="shared" si="66"/>
        <v>167.4123863354034</v>
      </c>
      <c r="Q1082" s="87">
        <f t="shared" si="67"/>
        <v>602.6845908074522</v>
      </c>
    </row>
    <row r="1083" spans="1:17">
      <c r="A1083" s="10" t="s">
        <v>837</v>
      </c>
      <c r="B1083" s="11" t="s">
        <v>1003</v>
      </c>
      <c r="C1083" s="11" t="s">
        <v>8</v>
      </c>
      <c r="D1083" s="11" t="s">
        <v>146</v>
      </c>
      <c r="E1083" s="11" t="s">
        <v>10</v>
      </c>
      <c r="F1083" s="11">
        <v>20</v>
      </c>
      <c r="G1083" s="11">
        <v>2</v>
      </c>
      <c r="H1083" s="12">
        <v>2.7</v>
      </c>
      <c r="I1083" s="11" t="str">
        <f t="shared" si="64"/>
        <v>medium</v>
      </c>
      <c r="J1083" s="11" t="s">
        <v>11</v>
      </c>
      <c r="K1083" s="13">
        <v>8.27</v>
      </c>
      <c r="L1083" s="13">
        <v>895.44367940504605</v>
      </c>
      <c r="M1083" s="13">
        <v>2</v>
      </c>
      <c r="N1083" s="13">
        <v>4</v>
      </c>
      <c r="O1083" s="13">
        <f t="shared" si="65"/>
        <v>895.44367940504605</v>
      </c>
      <c r="P1083" s="13">
        <f t="shared" si="66"/>
        <v>108.27614019408054</v>
      </c>
      <c r="Q1083" s="87">
        <f t="shared" si="67"/>
        <v>389.79410469868992</v>
      </c>
    </row>
    <row r="1084" spans="1:17">
      <c r="A1084" s="10" t="s">
        <v>837</v>
      </c>
      <c r="B1084" s="11" t="s">
        <v>1003</v>
      </c>
      <c r="C1084" s="11" t="s">
        <v>12</v>
      </c>
      <c r="D1084" s="11" t="s">
        <v>146</v>
      </c>
      <c r="E1084" s="11" t="s">
        <v>10</v>
      </c>
      <c r="F1084" s="11">
        <v>20</v>
      </c>
      <c r="G1084" s="11">
        <v>2</v>
      </c>
      <c r="H1084" s="12">
        <v>2.7</v>
      </c>
      <c r="I1084" s="11" t="str">
        <f t="shared" si="64"/>
        <v>medium</v>
      </c>
      <c r="J1084" s="11" t="s">
        <v>11</v>
      </c>
      <c r="K1084" s="13">
        <v>7.72</v>
      </c>
      <c r="L1084" s="13">
        <v>647.67569907219297</v>
      </c>
      <c r="M1084" s="13">
        <v>2</v>
      </c>
      <c r="N1084" s="13">
        <v>4</v>
      </c>
      <c r="O1084" s="13">
        <f t="shared" si="65"/>
        <v>647.67569907219297</v>
      </c>
      <c r="P1084" s="13">
        <f t="shared" si="66"/>
        <v>83.895815941993916</v>
      </c>
      <c r="Q1084" s="87">
        <f t="shared" si="67"/>
        <v>302.02493739117807</v>
      </c>
    </row>
    <row r="1085" spans="1:17">
      <c r="A1085" s="10" t="s">
        <v>837</v>
      </c>
      <c r="B1085" s="11" t="s">
        <v>1004</v>
      </c>
      <c r="C1085" s="11" t="s">
        <v>8</v>
      </c>
      <c r="D1085" s="11" t="s">
        <v>146</v>
      </c>
      <c r="E1085" s="11" t="s">
        <v>10</v>
      </c>
      <c r="F1085" s="11">
        <v>20</v>
      </c>
      <c r="G1085" s="11">
        <v>2</v>
      </c>
      <c r="H1085" s="12">
        <v>2.7</v>
      </c>
      <c r="I1085" s="11" t="str">
        <f t="shared" si="64"/>
        <v>medium</v>
      </c>
      <c r="J1085" s="11" t="s">
        <v>11</v>
      </c>
      <c r="K1085" s="13">
        <v>6.42</v>
      </c>
      <c r="L1085" s="13">
        <v>726.80301392519095</v>
      </c>
      <c r="M1085" s="13">
        <v>2</v>
      </c>
      <c r="N1085" s="13">
        <v>4</v>
      </c>
      <c r="O1085" s="13">
        <f t="shared" si="65"/>
        <v>726.80301392519095</v>
      </c>
      <c r="P1085" s="13">
        <f t="shared" si="66"/>
        <v>113.20919220018551</v>
      </c>
      <c r="Q1085" s="87">
        <f t="shared" si="67"/>
        <v>407.55309192066784</v>
      </c>
    </row>
    <row r="1086" spans="1:17">
      <c r="A1086" s="10" t="s">
        <v>837</v>
      </c>
      <c r="B1086" s="11" t="s">
        <v>1004</v>
      </c>
      <c r="C1086" s="11" t="s">
        <v>12</v>
      </c>
      <c r="D1086" s="11" t="s">
        <v>146</v>
      </c>
      <c r="E1086" s="11" t="s">
        <v>10</v>
      </c>
      <c r="F1086" s="11">
        <v>20</v>
      </c>
      <c r="G1086" s="11">
        <v>2</v>
      </c>
      <c r="H1086" s="12">
        <v>2.7</v>
      </c>
      <c r="I1086" s="11" t="str">
        <f t="shared" si="64"/>
        <v>medium</v>
      </c>
      <c r="J1086" s="11" t="s">
        <v>11</v>
      </c>
      <c r="K1086" s="13">
        <v>50.76</v>
      </c>
      <c r="L1086" s="13">
        <v>2196.9000687574799</v>
      </c>
      <c r="M1086" s="13">
        <v>2</v>
      </c>
      <c r="N1086" s="13">
        <v>4</v>
      </c>
      <c r="O1086" s="13">
        <f t="shared" si="65"/>
        <v>2196.9000687574799</v>
      </c>
      <c r="P1086" s="13">
        <f t="shared" si="66"/>
        <v>43.280143198531917</v>
      </c>
      <c r="Q1086" s="87">
        <f t="shared" si="67"/>
        <v>155.80851551471491</v>
      </c>
    </row>
    <row r="1087" spans="1:17">
      <c r="A1087" s="10" t="s">
        <v>837</v>
      </c>
      <c r="B1087" s="11" t="s">
        <v>1005</v>
      </c>
      <c r="C1087" s="11" t="s">
        <v>8</v>
      </c>
      <c r="D1087" s="11" t="s">
        <v>146</v>
      </c>
      <c r="E1087" s="11" t="s">
        <v>10</v>
      </c>
      <c r="F1087" s="11">
        <v>20</v>
      </c>
      <c r="G1087" s="11">
        <v>2</v>
      </c>
      <c r="H1087" s="12">
        <v>2.7</v>
      </c>
      <c r="I1087" s="11" t="str">
        <f t="shared" si="64"/>
        <v>medium</v>
      </c>
      <c r="J1087" s="11" t="s">
        <v>11</v>
      </c>
      <c r="K1087" s="13">
        <v>7.3</v>
      </c>
      <c r="L1087" s="13">
        <v>305.354969354405</v>
      </c>
      <c r="M1087" s="13">
        <v>2</v>
      </c>
      <c r="N1087" s="13">
        <v>4</v>
      </c>
      <c r="O1087" s="13">
        <f t="shared" si="65"/>
        <v>305.354969354405</v>
      </c>
      <c r="P1087" s="13">
        <f t="shared" si="66"/>
        <v>41.829447856767807</v>
      </c>
      <c r="Q1087" s="87">
        <f t="shared" si="67"/>
        <v>150.5860122843641</v>
      </c>
    </row>
    <row r="1088" spans="1:17">
      <c r="A1088" s="10" t="s">
        <v>837</v>
      </c>
      <c r="B1088" s="11" t="s">
        <v>1005</v>
      </c>
      <c r="C1088" s="11" t="s">
        <v>12</v>
      </c>
      <c r="D1088" s="11" t="s">
        <v>146</v>
      </c>
      <c r="E1088" s="11" t="s">
        <v>10</v>
      </c>
      <c r="F1088" s="11">
        <v>20</v>
      </c>
      <c r="G1088" s="11">
        <v>2</v>
      </c>
      <c r="H1088" s="12">
        <v>2.7</v>
      </c>
      <c r="I1088" s="11" t="str">
        <f t="shared" si="64"/>
        <v>medium</v>
      </c>
      <c r="J1088" s="11" t="s">
        <v>11</v>
      </c>
      <c r="K1088" s="13">
        <v>7.3</v>
      </c>
      <c r="L1088" s="13">
        <v>617.82939530147701</v>
      </c>
      <c r="M1088" s="13">
        <v>2</v>
      </c>
      <c r="N1088" s="13">
        <v>4</v>
      </c>
      <c r="O1088" s="13">
        <f t="shared" si="65"/>
        <v>617.82939530147701</v>
      </c>
      <c r="P1088" s="13">
        <f t="shared" si="66"/>
        <v>84.634163739928354</v>
      </c>
      <c r="Q1088" s="87">
        <f t="shared" si="67"/>
        <v>304.68298946374205</v>
      </c>
    </row>
    <row r="1089" spans="1:17">
      <c r="A1089" s="10" t="s">
        <v>837</v>
      </c>
      <c r="B1089" s="11" t="s">
        <v>1006</v>
      </c>
      <c r="C1089" s="11" t="s">
        <v>8</v>
      </c>
      <c r="D1089" s="11" t="s">
        <v>146</v>
      </c>
      <c r="E1089" s="11" t="s">
        <v>10</v>
      </c>
      <c r="F1089" s="11">
        <v>20</v>
      </c>
      <c r="G1089" s="11">
        <v>1</v>
      </c>
      <c r="H1089" s="12">
        <v>3.2</v>
      </c>
      <c r="I1089" s="11" t="str">
        <f t="shared" si="64"/>
        <v>high</v>
      </c>
      <c r="J1089" s="11" t="s">
        <v>11</v>
      </c>
      <c r="K1089" s="13">
        <v>7.3</v>
      </c>
      <c r="L1089" s="13">
        <v>875.27435052410499</v>
      </c>
      <c r="M1089" s="13">
        <v>2</v>
      </c>
      <c r="N1089" s="13">
        <v>4</v>
      </c>
      <c r="O1089" s="13">
        <f t="shared" si="65"/>
        <v>875.27435052410499</v>
      </c>
      <c r="P1089" s="13">
        <f t="shared" si="66"/>
        <v>119.90059596220617</v>
      </c>
      <c r="Q1089" s="87">
        <f t="shared" si="67"/>
        <v>431.64214546394226</v>
      </c>
    </row>
    <row r="1090" spans="1:17">
      <c r="A1090" s="10" t="s">
        <v>837</v>
      </c>
      <c r="B1090" s="11" t="s">
        <v>1006</v>
      </c>
      <c r="C1090" s="11" t="s">
        <v>12</v>
      </c>
      <c r="D1090" s="11" t="s">
        <v>146</v>
      </c>
      <c r="E1090" s="11" t="s">
        <v>10</v>
      </c>
      <c r="F1090" s="11">
        <v>20</v>
      </c>
      <c r="G1090" s="11">
        <v>1</v>
      </c>
      <c r="H1090" s="12">
        <v>3.2</v>
      </c>
      <c r="I1090" s="11" t="str">
        <f t="shared" ref="I1090:I1104" si="68">IF(H1090=2.3,"low",IF(H1090=2.7,"medium",IF(H1090=3.2,"high",IF(H1090=1.4,"low",IF(H1090=2,"medium",IF(H1090=3.3,"high"))))))</f>
        <v>high</v>
      </c>
      <c r="J1090" s="11" t="s">
        <v>11</v>
      </c>
      <c r="K1090" s="13">
        <v>6.6</v>
      </c>
      <c r="L1090" s="13">
        <v>873.73941338893599</v>
      </c>
      <c r="M1090" s="13">
        <v>2</v>
      </c>
      <c r="N1090" s="13">
        <v>4</v>
      </c>
      <c r="O1090" s="13">
        <f t="shared" ref="O1090:O1104" si="69">(IF(L1090&lt;N1090,0,L1090))</f>
        <v>873.73941338893599</v>
      </c>
      <c r="P1090" s="13">
        <f t="shared" ref="P1090:P1104" si="70">IF(O1090=0,NA(),(O1090/K1090))</f>
        <v>132.38475960438424</v>
      </c>
      <c r="Q1090" s="87">
        <f t="shared" ref="Q1090:Q1104" si="71">IF(O1090=0,NA(),((P1090/1000)*3600))</f>
        <v>476.58513457578334</v>
      </c>
    </row>
    <row r="1091" spans="1:17">
      <c r="A1091" s="10" t="s">
        <v>837</v>
      </c>
      <c r="B1091" s="11" t="s">
        <v>1007</v>
      </c>
      <c r="C1091" s="11" t="s">
        <v>8</v>
      </c>
      <c r="D1091" s="11" t="s">
        <v>146</v>
      </c>
      <c r="E1091" s="11" t="s">
        <v>10</v>
      </c>
      <c r="F1091" s="11">
        <v>20</v>
      </c>
      <c r="G1091" s="11">
        <v>1</v>
      </c>
      <c r="H1091" s="12">
        <v>3.2</v>
      </c>
      <c r="I1091" s="11" t="str">
        <f t="shared" si="68"/>
        <v>high</v>
      </c>
      <c r="J1091" s="11" t="s">
        <v>11</v>
      </c>
      <c r="K1091" s="13">
        <v>125.99</v>
      </c>
      <c r="L1091" s="13">
        <v>5.2529825176399498</v>
      </c>
      <c r="M1091" s="13">
        <v>2</v>
      </c>
      <c r="N1091" s="13">
        <v>4</v>
      </c>
      <c r="O1091" s="13">
        <f t="shared" si="69"/>
        <v>5.2529825176399498</v>
      </c>
      <c r="P1091" s="13">
        <f t="shared" si="70"/>
        <v>4.1693646461147316E-2</v>
      </c>
      <c r="Q1091" s="87">
        <f t="shared" si="71"/>
        <v>0.15009712726013033</v>
      </c>
    </row>
    <row r="1092" spans="1:17">
      <c r="A1092" s="10" t="s">
        <v>837</v>
      </c>
      <c r="B1092" s="11" t="s">
        <v>1007</v>
      </c>
      <c r="C1092" s="11" t="s">
        <v>12</v>
      </c>
      <c r="D1092" s="11" t="s">
        <v>146</v>
      </c>
      <c r="E1092" s="11" t="s">
        <v>10</v>
      </c>
      <c r="F1092" s="11">
        <v>20</v>
      </c>
      <c r="G1092" s="11">
        <v>1</v>
      </c>
      <c r="H1092" s="12">
        <v>3.2</v>
      </c>
      <c r="I1092" s="11" t="str">
        <f t="shared" si="68"/>
        <v>high</v>
      </c>
      <c r="J1092" s="11" t="s">
        <v>11</v>
      </c>
      <c r="K1092" s="13">
        <v>5.8</v>
      </c>
      <c r="L1092" s="13">
        <v>571.72462722728005</v>
      </c>
      <c r="M1092" s="13">
        <v>2</v>
      </c>
      <c r="N1092" s="13">
        <v>4</v>
      </c>
      <c r="O1092" s="13">
        <f t="shared" si="69"/>
        <v>571.72462722728005</v>
      </c>
      <c r="P1092" s="13">
        <f t="shared" si="70"/>
        <v>98.573211590910361</v>
      </c>
      <c r="Q1092" s="87">
        <f t="shared" si="71"/>
        <v>354.86356172727727</v>
      </c>
    </row>
    <row r="1093" spans="1:17">
      <c r="A1093" s="10" t="s">
        <v>837</v>
      </c>
      <c r="B1093" s="11" t="s">
        <v>1008</v>
      </c>
      <c r="C1093" s="11" t="s">
        <v>8</v>
      </c>
      <c r="D1093" s="11" t="s">
        <v>146</v>
      </c>
      <c r="E1093" s="11" t="s">
        <v>10</v>
      </c>
      <c r="F1093" s="11">
        <v>20</v>
      </c>
      <c r="G1093" s="11">
        <v>1</v>
      </c>
      <c r="H1093" s="12">
        <v>3.2</v>
      </c>
      <c r="I1093" s="11" t="str">
        <f t="shared" si="68"/>
        <v>high</v>
      </c>
      <c r="J1093" s="11" t="s">
        <v>11</v>
      </c>
      <c r="K1093" s="13">
        <v>6.08</v>
      </c>
      <c r="L1093" s="13">
        <v>974.63326729404105</v>
      </c>
      <c r="M1093" s="13">
        <v>2</v>
      </c>
      <c r="N1093" s="13">
        <v>4</v>
      </c>
      <c r="O1093" s="13">
        <f t="shared" si="69"/>
        <v>974.63326729404105</v>
      </c>
      <c r="P1093" s="13">
        <f t="shared" si="70"/>
        <v>160.3015242259936</v>
      </c>
      <c r="Q1093" s="87">
        <f t="shared" si="71"/>
        <v>577.08548721357704</v>
      </c>
    </row>
    <row r="1094" spans="1:17">
      <c r="A1094" s="10" t="s">
        <v>837</v>
      </c>
      <c r="B1094" s="11" t="s">
        <v>1008</v>
      </c>
      <c r="C1094" s="11" t="s">
        <v>12</v>
      </c>
      <c r="D1094" s="11" t="s">
        <v>146</v>
      </c>
      <c r="E1094" s="11" t="s">
        <v>10</v>
      </c>
      <c r="F1094" s="11">
        <v>20</v>
      </c>
      <c r="G1094" s="11">
        <v>1</v>
      </c>
      <c r="H1094" s="12">
        <v>3.2</v>
      </c>
      <c r="I1094" s="11" t="str">
        <f t="shared" si="68"/>
        <v>high</v>
      </c>
      <c r="J1094" s="11" t="s">
        <v>11</v>
      </c>
      <c r="K1094" s="13">
        <v>5.72</v>
      </c>
      <c r="L1094" s="13">
        <v>951.05770697274704</v>
      </c>
      <c r="M1094" s="13">
        <v>2</v>
      </c>
      <c r="N1094" s="13">
        <v>4</v>
      </c>
      <c r="O1094" s="13">
        <f t="shared" si="69"/>
        <v>951.05770697274704</v>
      </c>
      <c r="P1094" s="13">
        <f t="shared" si="70"/>
        <v>166.26882989034041</v>
      </c>
      <c r="Q1094" s="87">
        <f t="shared" si="71"/>
        <v>598.56778760522548</v>
      </c>
    </row>
    <row r="1095" spans="1:17">
      <c r="A1095" s="10" t="s">
        <v>837</v>
      </c>
      <c r="B1095" s="11" t="s">
        <v>1009</v>
      </c>
      <c r="C1095" s="11" t="s">
        <v>8</v>
      </c>
      <c r="D1095" s="11" t="s">
        <v>146</v>
      </c>
      <c r="E1095" s="11" t="s">
        <v>10</v>
      </c>
      <c r="F1095" s="11">
        <v>20</v>
      </c>
      <c r="G1095" s="11">
        <v>1</v>
      </c>
      <c r="H1095" s="12">
        <v>3.2</v>
      </c>
      <c r="I1095" s="11" t="str">
        <f t="shared" si="68"/>
        <v>high</v>
      </c>
      <c r="J1095" s="11" t="s">
        <v>11</v>
      </c>
      <c r="K1095" s="13">
        <v>6.22</v>
      </c>
      <c r="L1095" s="13">
        <v>1099.4493765146301</v>
      </c>
      <c r="M1095" s="13">
        <v>2</v>
      </c>
      <c r="N1095" s="13">
        <v>4</v>
      </c>
      <c r="O1095" s="13">
        <f t="shared" si="69"/>
        <v>1099.4493765146301</v>
      </c>
      <c r="P1095" s="13">
        <f t="shared" si="70"/>
        <v>176.76034992196625</v>
      </c>
      <c r="Q1095" s="87">
        <f t="shared" si="71"/>
        <v>636.33725971907859</v>
      </c>
    </row>
    <row r="1096" spans="1:17">
      <c r="A1096" s="10" t="s">
        <v>837</v>
      </c>
      <c r="B1096" s="11" t="s">
        <v>1009</v>
      </c>
      <c r="C1096" s="11" t="s">
        <v>12</v>
      </c>
      <c r="D1096" s="11" t="s">
        <v>146</v>
      </c>
      <c r="E1096" s="11" t="s">
        <v>10</v>
      </c>
      <c r="F1096" s="11">
        <v>20</v>
      </c>
      <c r="G1096" s="11">
        <v>1</v>
      </c>
      <c r="H1096" s="12">
        <v>3.2</v>
      </c>
      <c r="I1096" s="11" t="str">
        <f t="shared" si="68"/>
        <v>high</v>
      </c>
      <c r="J1096" s="11" t="s">
        <v>11</v>
      </c>
      <c r="K1096" s="13">
        <v>6.17</v>
      </c>
      <c r="L1096" s="13">
        <v>687.61448951429702</v>
      </c>
      <c r="M1096" s="13">
        <v>2</v>
      </c>
      <c r="N1096" s="13">
        <v>4</v>
      </c>
      <c r="O1096" s="13">
        <f t="shared" si="69"/>
        <v>687.61448951429702</v>
      </c>
      <c r="P1096" s="13">
        <f t="shared" si="70"/>
        <v>111.44481191479693</v>
      </c>
      <c r="Q1096" s="87">
        <f t="shared" si="71"/>
        <v>401.20132289326892</v>
      </c>
    </row>
    <row r="1097" spans="1:17">
      <c r="A1097" s="10" t="s">
        <v>837</v>
      </c>
      <c r="B1097" s="11" t="s">
        <v>1010</v>
      </c>
      <c r="C1097" s="11" t="s">
        <v>8</v>
      </c>
      <c r="D1097" s="11" t="s">
        <v>146</v>
      </c>
      <c r="E1097" s="11" t="s">
        <v>10</v>
      </c>
      <c r="F1097" s="11">
        <v>20</v>
      </c>
      <c r="G1097" s="11">
        <v>2</v>
      </c>
      <c r="H1097" s="12">
        <v>3.2</v>
      </c>
      <c r="I1097" s="11" t="str">
        <f t="shared" si="68"/>
        <v>high</v>
      </c>
      <c r="J1097" s="11" t="s">
        <v>11</v>
      </c>
      <c r="K1097" s="13">
        <v>6.89</v>
      </c>
      <c r="L1097" s="13">
        <v>1795.6180951497499</v>
      </c>
      <c r="M1097" s="13">
        <v>2</v>
      </c>
      <c r="N1097" s="13">
        <v>4</v>
      </c>
      <c r="O1097" s="13">
        <f t="shared" si="69"/>
        <v>1795.6180951497499</v>
      </c>
      <c r="P1097" s="13">
        <f t="shared" si="70"/>
        <v>260.61220539183597</v>
      </c>
      <c r="Q1097" s="87">
        <f t="shared" si="71"/>
        <v>938.20393941060956</v>
      </c>
    </row>
    <row r="1098" spans="1:17">
      <c r="A1098" s="10" t="s">
        <v>837</v>
      </c>
      <c r="B1098" s="11" t="s">
        <v>1010</v>
      </c>
      <c r="C1098" s="11" t="s">
        <v>12</v>
      </c>
      <c r="D1098" s="11" t="s">
        <v>146</v>
      </c>
      <c r="E1098" s="11" t="s">
        <v>10</v>
      </c>
      <c r="F1098" s="11">
        <v>20</v>
      </c>
      <c r="G1098" s="11">
        <v>2</v>
      </c>
      <c r="H1098" s="12">
        <v>3.2</v>
      </c>
      <c r="I1098" s="11" t="str">
        <f t="shared" si="68"/>
        <v>high</v>
      </c>
      <c r="J1098" s="11" t="s">
        <v>11</v>
      </c>
      <c r="K1098" s="13">
        <v>6.94</v>
      </c>
      <c r="L1098" s="13">
        <v>1081.6339765432299</v>
      </c>
      <c r="M1098" s="13">
        <v>2</v>
      </c>
      <c r="N1098" s="13">
        <v>4</v>
      </c>
      <c r="O1098" s="13">
        <f t="shared" si="69"/>
        <v>1081.6339765432299</v>
      </c>
      <c r="P1098" s="13">
        <f t="shared" si="70"/>
        <v>155.85503984772765</v>
      </c>
      <c r="Q1098" s="87">
        <f t="shared" si="71"/>
        <v>561.07814345181964</v>
      </c>
    </row>
    <row r="1099" spans="1:17">
      <c r="A1099" s="10" t="s">
        <v>837</v>
      </c>
      <c r="B1099" s="11" t="s">
        <v>1011</v>
      </c>
      <c r="C1099" s="11" t="s">
        <v>8</v>
      </c>
      <c r="D1099" s="11" t="s">
        <v>146</v>
      </c>
      <c r="E1099" s="11" t="s">
        <v>10</v>
      </c>
      <c r="F1099" s="11">
        <v>20</v>
      </c>
      <c r="G1099" s="11">
        <v>2</v>
      </c>
      <c r="H1099" s="12">
        <v>3.2</v>
      </c>
      <c r="I1099" s="11" t="str">
        <f t="shared" si="68"/>
        <v>high</v>
      </c>
      <c r="J1099" s="11" t="s">
        <v>11</v>
      </c>
      <c r="K1099" s="13">
        <v>5.35</v>
      </c>
      <c r="L1099" s="13">
        <v>374.13342939924399</v>
      </c>
      <c r="M1099" s="13">
        <v>2</v>
      </c>
      <c r="N1099" s="13">
        <v>4</v>
      </c>
      <c r="O1099" s="13">
        <f t="shared" si="69"/>
        <v>374.13342939924399</v>
      </c>
      <c r="P1099" s="13">
        <f t="shared" si="70"/>
        <v>69.93148213069982</v>
      </c>
      <c r="Q1099" s="87">
        <f t="shared" si="71"/>
        <v>251.75333567051933</v>
      </c>
    </row>
    <row r="1100" spans="1:17">
      <c r="A1100" s="10" t="s">
        <v>837</v>
      </c>
      <c r="B1100" s="11" t="s">
        <v>1011</v>
      </c>
      <c r="C1100" s="11" t="s">
        <v>12</v>
      </c>
      <c r="D1100" s="11" t="s">
        <v>146</v>
      </c>
      <c r="E1100" s="11" t="s">
        <v>10</v>
      </c>
      <c r="F1100" s="11">
        <v>20</v>
      </c>
      <c r="G1100" s="11">
        <v>2</v>
      </c>
      <c r="H1100" s="12">
        <v>3.2</v>
      </c>
      <c r="I1100" s="11" t="str">
        <f t="shared" si="68"/>
        <v>high</v>
      </c>
      <c r="J1100" s="11" t="s">
        <v>11</v>
      </c>
      <c r="K1100" s="13">
        <v>5.62</v>
      </c>
      <c r="L1100" s="13">
        <v>280.81758424007501</v>
      </c>
      <c r="M1100" s="13">
        <v>2</v>
      </c>
      <c r="N1100" s="13">
        <v>4</v>
      </c>
      <c r="O1100" s="13">
        <f t="shared" si="69"/>
        <v>280.81758424007501</v>
      </c>
      <c r="P1100" s="13">
        <f t="shared" si="70"/>
        <v>49.967541679728647</v>
      </c>
      <c r="Q1100" s="87">
        <f t="shared" si="71"/>
        <v>179.88315004702312</v>
      </c>
    </row>
    <row r="1101" spans="1:17">
      <c r="A1101" s="10" t="s">
        <v>837</v>
      </c>
      <c r="B1101" s="11" t="s">
        <v>1012</v>
      </c>
      <c r="C1101" s="11" t="s">
        <v>8</v>
      </c>
      <c r="D1101" s="11" t="s">
        <v>146</v>
      </c>
      <c r="E1101" s="11" t="s">
        <v>10</v>
      </c>
      <c r="F1101" s="11">
        <v>20</v>
      </c>
      <c r="G1101" s="11">
        <v>2</v>
      </c>
      <c r="H1101" s="12">
        <v>3.2</v>
      </c>
      <c r="I1101" s="11" t="str">
        <f t="shared" si="68"/>
        <v>high</v>
      </c>
      <c r="J1101" s="11" t="s">
        <v>11</v>
      </c>
      <c r="K1101" s="13">
        <v>6</v>
      </c>
      <c r="L1101" s="13">
        <v>938.37896319200297</v>
      </c>
      <c r="M1101" s="13">
        <v>2</v>
      </c>
      <c r="N1101" s="13">
        <v>4</v>
      </c>
      <c r="O1101" s="13">
        <f t="shared" si="69"/>
        <v>938.37896319200297</v>
      </c>
      <c r="P1101" s="13">
        <f t="shared" si="70"/>
        <v>156.39649386533384</v>
      </c>
      <c r="Q1101" s="87">
        <f t="shared" si="71"/>
        <v>563.02737791520178</v>
      </c>
    </row>
    <row r="1102" spans="1:17">
      <c r="A1102" s="10" t="s">
        <v>837</v>
      </c>
      <c r="B1102" s="11" t="s">
        <v>1012</v>
      </c>
      <c r="C1102" s="11" t="s">
        <v>12</v>
      </c>
      <c r="D1102" s="11" t="s">
        <v>146</v>
      </c>
      <c r="E1102" s="11" t="s">
        <v>10</v>
      </c>
      <c r="F1102" s="11">
        <v>20</v>
      </c>
      <c r="G1102" s="11">
        <v>2</v>
      </c>
      <c r="H1102" s="12">
        <v>3.2</v>
      </c>
      <c r="I1102" s="11" t="str">
        <f t="shared" si="68"/>
        <v>high</v>
      </c>
      <c r="J1102" s="11" t="s">
        <v>11</v>
      </c>
      <c r="K1102" s="13">
        <v>6</v>
      </c>
      <c r="L1102" s="13">
        <v>650.119051259716</v>
      </c>
      <c r="M1102" s="13">
        <v>2</v>
      </c>
      <c r="N1102" s="13">
        <v>4</v>
      </c>
      <c r="O1102" s="13">
        <f t="shared" si="69"/>
        <v>650.119051259716</v>
      </c>
      <c r="P1102" s="13">
        <f t="shared" si="70"/>
        <v>108.35317520995267</v>
      </c>
      <c r="Q1102" s="87">
        <f t="shared" si="71"/>
        <v>390.07143075582957</v>
      </c>
    </row>
    <row r="1103" spans="1:17">
      <c r="A1103" s="10" t="s">
        <v>837</v>
      </c>
      <c r="B1103" s="11" t="s">
        <v>1013</v>
      </c>
      <c r="C1103" s="11" t="s">
        <v>8</v>
      </c>
      <c r="D1103" s="11" t="s">
        <v>146</v>
      </c>
      <c r="E1103" s="11" t="s">
        <v>10</v>
      </c>
      <c r="F1103" s="11">
        <v>20</v>
      </c>
      <c r="G1103" s="11">
        <v>2</v>
      </c>
      <c r="H1103" s="12">
        <v>3.2</v>
      </c>
      <c r="I1103" s="11" t="str">
        <f t="shared" si="68"/>
        <v>high</v>
      </c>
      <c r="J1103" s="11" t="s">
        <v>11</v>
      </c>
      <c r="K1103" s="13">
        <v>6.1</v>
      </c>
      <c r="L1103" s="13">
        <v>340.22679914008302</v>
      </c>
      <c r="M1103" s="13">
        <v>2</v>
      </c>
      <c r="N1103" s="13">
        <v>4</v>
      </c>
      <c r="O1103" s="13">
        <f t="shared" si="69"/>
        <v>340.22679914008302</v>
      </c>
      <c r="P1103" s="13">
        <f t="shared" si="70"/>
        <v>55.774885104931649</v>
      </c>
      <c r="Q1103" s="87">
        <f t="shared" si="71"/>
        <v>200.78958637775395</v>
      </c>
    </row>
    <row r="1104" spans="1:17" ht="15" thickBot="1">
      <c r="A1104" s="15" t="s">
        <v>837</v>
      </c>
      <c r="B1104" s="16" t="s">
        <v>1013</v>
      </c>
      <c r="C1104" s="16" t="s">
        <v>12</v>
      </c>
      <c r="D1104" s="16" t="s">
        <v>146</v>
      </c>
      <c r="E1104" s="16" t="s">
        <v>10</v>
      </c>
      <c r="F1104" s="16">
        <v>20</v>
      </c>
      <c r="G1104" s="16">
        <v>2</v>
      </c>
      <c r="H1104" s="17">
        <v>3.2</v>
      </c>
      <c r="I1104" s="16" t="str">
        <f t="shared" si="68"/>
        <v>high</v>
      </c>
      <c r="J1104" s="16" t="s">
        <v>11</v>
      </c>
      <c r="K1104" s="18">
        <v>6.16</v>
      </c>
      <c r="L1104" s="18">
        <v>630.62228957025604</v>
      </c>
      <c r="M1104" s="18">
        <v>2</v>
      </c>
      <c r="N1104" s="18">
        <v>4</v>
      </c>
      <c r="O1104" s="18">
        <f t="shared" si="69"/>
        <v>630.62228957025604</v>
      </c>
      <c r="P1104" s="18">
        <f t="shared" si="70"/>
        <v>102.37374830685974</v>
      </c>
      <c r="Q1104" s="94">
        <f t="shared" si="71"/>
        <v>368.54549390469504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14343-4F5D-47B2-B8A0-8DC5AB0C1860}">
  <dimension ref="A1:U458"/>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1" width="20.6640625" customWidth="1"/>
  </cols>
  <sheetData>
    <row r="1" spans="1:21"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29" t="s">
        <v>1065</v>
      </c>
      <c r="T1" s="130" t="s">
        <v>1066</v>
      </c>
      <c r="U1" s="131" t="s">
        <v>1067</v>
      </c>
    </row>
    <row r="2" spans="1:21">
      <c r="A2" s="5" t="s">
        <v>6</v>
      </c>
      <c r="B2" s="6" t="s">
        <v>122</v>
      </c>
      <c r="C2" s="6" t="s">
        <v>8</v>
      </c>
      <c r="D2" s="6" t="s">
        <v>9</v>
      </c>
      <c r="E2" s="6" t="s">
        <v>105</v>
      </c>
      <c r="F2" s="6">
        <v>20</v>
      </c>
      <c r="G2" s="6">
        <v>1</v>
      </c>
      <c r="H2" s="7">
        <v>1.4</v>
      </c>
      <c r="I2" s="6" t="str">
        <f t="shared" ref="I2:I65" si="0">IF(H2=2.3,"low",IF(H2=2.7,"medium",IF(H2=3.2,"high",IF(H2=1.4,"low",IF(H2=2,"medium",IF(H2=3.3,"high"))))))</f>
        <v>low</v>
      </c>
      <c r="J2" s="6" t="s">
        <v>11</v>
      </c>
      <c r="K2" s="8">
        <v>8.7200000000000006</v>
      </c>
      <c r="L2" s="8">
        <v>634.83776207568906</v>
      </c>
      <c r="M2" s="8">
        <v>2</v>
      </c>
      <c r="N2" s="8">
        <v>4</v>
      </c>
      <c r="O2" s="8">
        <f t="shared" ref="O2:O65" si="1">(IF(L2&lt;N2,0,L2))</f>
        <v>634.83776207568906</v>
      </c>
      <c r="P2" s="8">
        <f t="shared" ref="P2:P65" si="2">IF(O2=0,NA(),(O2/K2))</f>
        <v>72.802495650881767</v>
      </c>
      <c r="Q2" s="35">
        <f t="shared" ref="Q2:Q65" si="3">IF(O2=0,NA(),((P2/1000)*3600))</f>
        <v>262.08898434317433</v>
      </c>
      <c r="S2" s="38">
        <v>262.08898434317433</v>
      </c>
      <c r="T2" s="41">
        <v>0.42902313059376357</v>
      </c>
      <c r="U2" s="44">
        <v>0.12713103851974014</v>
      </c>
    </row>
    <row r="3" spans="1:21">
      <c r="A3" s="10" t="s">
        <v>6</v>
      </c>
      <c r="B3" s="11" t="s">
        <v>122</v>
      </c>
      <c r="C3" s="11" t="s">
        <v>12</v>
      </c>
      <c r="D3" s="11" t="s">
        <v>9</v>
      </c>
      <c r="E3" s="11" t="s">
        <v>105</v>
      </c>
      <c r="F3" s="11">
        <v>20</v>
      </c>
      <c r="G3" s="11">
        <v>1</v>
      </c>
      <c r="H3" s="12">
        <v>1.4</v>
      </c>
      <c r="I3" s="11" t="str">
        <f t="shared" si="0"/>
        <v>low</v>
      </c>
      <c r="J3" s="11" t="s">
        <v>11</v>
      </c>
      <c r="K3" s="13">
        <v>7.5</v>
      </c>
      <c r="L3" s="13">
        <v>637.86377455393006</v>
      </c>
      <c r="M3" s="13">
        <v>2</v>
      </c>
      <c r="N3" s="13">
        <v>4</v>
      </c>
      <c r="O3" s="13">
        <f t="shared" si="1"/>
        <v>637.86377455393006</v>
      </c>
      <c r="P3" s="13">
        <f t="shared" si="2"/>
        <v>85.048503273857335</v>
      </c>
      <c r="Q3" s="36">
        <f t="shared" si="3"/>
        <v>306.17461178588644</v>
      </c>
      <c r="S3" s="39">
        <v>306.17461178588644</v>
      </c>
      <c r="T3" s="42">
        <v>0.77936217028065913</v>
      </c>
      <c r="U3" s="44">
        <v>0.33513710194176272</v>
      </c>
    </row>
    <row r="4" spans="1:21">
      <c r="A4" s="10" t="s">
        <v>6</v>
      </c>
      <c r="B4" s="11" t="s">
        <v>123</v>
      </c>
      <c r="C4" s="11" t="s">
        <v>8</v>
      </c>
      <c r="D4" s="11" t="s">
        <v>9</v>
      </c>
      <c r="E4" s="11" t="s">
        <v>105</v>
      </c>
      <c r="F4" s="11">
        <v>20</v>
      </c>
      <c r="G4" s="11">
        <v>1</v>
      </c>
      <c r="H4" s="12">
        <v>1.4</v>
      </c>
      <c r="I4" s="11" t="str">
        <f t="shared" si="0"/>
        <v>low</v>
      </c>
      <c r="J4" s="11" t="s">
        <v>11</v>
      </c>
      <c r="K4" s="13">
        <v>317.05</v>
      </c>
      <c r="L4" s="13">
        <v>4.6714197788238501</v>
      </c>
      <c r="M4" s="13">
        <v>2</v>
      </c>
      <c r="N4" s="13">
        <v>4</v>
      </c>
      <c r="O4" s="13">
        <f t="shared" si="1"/>
        <v>4.6714197788238501</v>
      </c>
      <c r="P4" s="13">
        <f t="shared" si="2"/>
        <v>1.4734016018999685E-2</v>
      </c>
      <c r="Q4" s="36">
        <f t="shared" si="3"/>
        <v>5.3042457668398865E-2</v>
      </c>
      <c r="S4" s="39">
        <v>5.3042457668398865E-2</v>
      </c>
      <c r="T4" s="42">
        <v>0.45713331806594176</v>
      </c>
      <c r="U4" s="44">
        <v>0.3598939971962265</v>
      </c>
    </row>
    <row r="5" spans="1:21">
      <c r="A5" s="10" t="s">
        <v>6</v>
      </c>
      <c r="B5" s="11" t="s">
        <v>123</v>
      </c>
      <c r="C5" s="11" t="s">
        <v>12</v>
      </c>
      <c r="D5" s="11" t="s">
        <v>9</v>
      </c>
      <c r="E5" s="11" t="s">
        <v>105</v>
      </c>
      <c r="F5" s="11">
        <v>20</v>
      </c>
      <c r="G5" s="11">
        <v>1</v>
      </c>
      <c r="H5" s="12">
        <v>1.4</v>
      </c>
      <c r="I5" s="11" t="str">
        <f t="shared" si="0"/>
        <v>low</v>
      </c>
      <c r="J5" s="11" t="s">
        <v>11</v>
      </c>
      <c r="K5" s="13">
        <v>317.05</v>
      </c>
      <c r="L5" s="13">
        <v>643.73766850734705</v>
      </c>
      <c r="M5" s="13">
        <v>2</v>
      </c>
      <c r="N5" s="13">
        <v>4</v>
      </c>
      <c r="O5" s="13">
        <f t="shared" si="1"/>
        <v>643.73766850734705</v>
      </c>
      <c r="P5" s="13">
        <f t="shared" si="2"/>
        <v>2.0303979451422394</v>
      </c>
      <c r="Q5" s="36">
        <f t="shared" si="3"/>
        <v>7.3094326025120617</v>
      </c>
      <c r="S5" s="39">
        <v>7.3094326025120617</v>
      </c>
      <c r="T5" s="42">
        <v>0.27399115180663919</v>
      </c>
      <c r="U5" s="44">
        <v>1.1222314001900906</v>
      </c>
    </row>
    <row r="6" spans="1:21">
      <c r="A6" s="10" t="s">
        <v>6</v>
      </c>
      <c r="B6" s="11" t="s">
        <v>124</v>
      </c>
      <c r="C6" s="11" t="s">
        <v>8</v>
      </c>
      <c r="D6" s="11" t="s">
        <v>9</v>
      </c>
      <c r="E6" s="11" t="s">
        <v>105</v>
      </c>
      <c r="F6" s="11">
        <v>20</v>
      </c>
      <c r="G6" s="11">
        <v>1</v>
      </c>
      <c r="H6" s="12">
        <v>1.4</v>
      </c>
      <c r="I6" s="11" t="str">
        <f t="shared" si="0"/>
        <v>low</v>
      </c>
      <c r="J6" s="11" t="s">
        <v>11</v>
      </c>
      <c r="K6" s="13">
        <v>356.17</v>
      </c>
      <c r="L6" s="13">
        <v>15.9180376664845</v>
      </c>
      <c r="M6" s="13">
        <v>2</v>
      </c>
      <c r="N6" s="13">
        <v>4</v>
      </c>
      <c r="O6" s="13">
        <f t="shared" si="1"/>
        <v>15.9180376664845</v>
      </c>
      <c r="P6" s="13">
        <f t="shared" si="2"/>
        <v>4.469224714738608E-2</v>
      </c>
      <c r="Q6" s="36">
        <f t="shared" si="3"/>
        <v>0.16089208973058988</v>
      </c>
      <c r="S6" s="39">
        <v>0.16089208973058988</v>
      </c>
      <c r="T6" s="42">
        <v>8.7921927278607134E-2</v>
      </c>
      <c r="U6" s="44">
        <v>0.13317252500472396</v>
      </c>
    </row>
    <row r="7" spans="1:21">
      <c r="A7" s="10" t="s">
        <v>6</v>
      </c>
      <c r="B7" s="11" t="s">
        <v>124</v>
      </c>
      <c r="C7" s="11" t="s">
        <v>12</v>
      </c>
      <c r="D7" s="11" t="s">
        <v>9</v>
      </c>
      <c r="E7" s="11" t="s">
        <v>105</v>
      </c>
      <c r="F7" s="11">
        <v>20</v>
      </c>
      <c r="G7" s="11">
        <v>1</v>
      </c>
      <c r="H7" s="12">
        <v>1.4</v>
      </c>
      <c r="I7" s="11" t="str">
        <f t="shared" si="0"/>
        <v>low</v>
      </c>
      <c r="J7" s="11" t="s">
        <v>11</v>
      </c>
      <c r="K7" s="13">
        <v>356.17</v>
      </c>
      <c r="L7" s="13">
        <v>647.99038027260497</v>
      </c>
      <c r="M7" s="13">
        <v>2</v>
      </c>
      <c r="N7" s="13">
        <v>4</v>
      </c>
      <c r="O7" s="13">
        <f t="shared" si="1"/>
        <v>647.99038027260497</v>
      </c>
      <c r="P7" s="13">
        <f t="shared" si="2"/>
        <v>1.8193289167324731</v>
      </c>
      <c r="Q7" s="36">
        <f t="shared" si="3"/>
        <v>6.5495841002369035</v>
      </c>
      <c r="S7" s="39">
        <v>6.5495841002369035</v>
      </c>
      <c r="T7" s="42">
        <v>8.8439839576944138E-2</v>
      </c>
      <c r="U7" s="44">
        <v>0.14555672157558441</v>
      </c>
    </row>
    <row r="8" spans="1:21">
      <c r="A8" s="10" t="s">
        <v>6</v>
      </c>
      <c r="B8" s="11" t="s">
        <v>125</v>
      </c>
      <c r="C8" s="11" t="s">
        <v>8</v>
      </c>
      <c r="D8" s="11" t="s">
        <v>9</v>
      </c>
      <c r="E8" s="11" t="s">
        <v>105</v>
      </c>
      <c r="F8" s="11">
        <v>20</v>
      </c>
      <c r="G8" s="11">
        <v>1</v>
      </c>
      <c r="H8" s="12">
        <v>1.4</v>
      </c>
      <c r="I8" s="11" t="str">
        <f t="shared" si="0"/>
        <v>low</v>
      </c>
      <c r="J8" s="11" t="s">
        <v>11</v>
      </c>
      <c r="K8" s="13">
        <v>313.26</v>
      </c>
      <c r="L8" s="13">
        <v>659.11730294768199</v>
      </c>
      <c r="M8" s="13">
        <v>2</v>
      </c>
      <c r="N8" s="13">
        <v>4</v>
      </c>
      <c r="O8" s="13">
        <f t="shared" si="1"/>
        <v>659.11730294768199</v>
      </c>
      <c r="P8" s="13">
        <f t="shared" si="2"/>
        <v>2.1040582996478387</v>
      </c>
      <c r="Q8" s="36">
        <f t="shared" si="3"/>
        <v>7.57460987873222</v>
      </c>
      <c r="S8" s="39">
        <v>7.57460987873222</v>
      </c>
      <c r="T8" s="42">
        <v>9.4224108458170877E-2</v>
      </c>
      <c r="U8" s="44">
        <v>9.7056732608059304E-2</v>
      </c>
    </row>
    <row r="9" spans="1:21">
      <c r="A9" s="10" t="s">
        <v>6</v>
      </c>
      <c r="B9" s="11" t="s">
        <v>126</v>
      </c>
      <c r="C9" s="11" t="s">
        <v>8</v>
      </c>
      <c r="D9" s="11" t="s">
        <v>9</v>
      </c>
      <c r="E9" s="11" t="s">
        <v>105</v>
      </c>
      <c r="F9" s="11">
        <v>20</v>
      </c>
      <c r="G9" s="11">
        <v>2</v>
      </c>
      <c r="H9" s="12">
        <v>1.4</v>
      </c>
      <c r="I9" s="11" t="str">
        <f t="shared" si="0"/>
        <v>low</v>
      </c>
      <c r="J9" s="11" t="s">
        <v>11</v>
      </c>
      <c r="K9" s="13">
        <v>340.17</v>
      </c>
      <c r="L9" s="13">
        <v>186.65323311243199</v>
      </c>
      <c r="M9" s="13">
        <v>2</v>
      </c>
      <c r="N9" s="13">
        <v>4</v>
      </c>
      <c r="O9" s="13">
        <f t="shared" si="1"/>
        <v>186.65323311243199</v>
      </c>
      <c r="P9" s="13">
        <f t="shared" si="2"/>
        <v>0.54870574451724718</v>
      </c>
      <c r="Q9" s="36">
        <f t="shared" si="3"/>
        <v>1.9753406802620896</v>
      </c>
      <c r="S9" s="39">
        <v>1.9753406802620896</v>
      </c>
      <c r="T9" s="42">
        <v>7.1211272133969133E-2</v>
      </c>
      <c r="U9" s="44">
        <v>0.13142955219092223</v>
      </c>
    </row>
    <row r="10" spans="1:21">
      <c r="A10" s="10" t="s">
        <v>6</v>
      </c>
      <c r="B10" s="11" t="s">
        <v>127</v>
      </c>
      <c r="C10" s="11" t="s">
        <v>8</v>
      </c>
      <c r="D10" s="11" t="s">
        <v>9</v>
      </c>
      <c r="E10" s="11" t="s">
        <v>105</v>
      </c>
      <c r="F10" s="11">
        <v>20</v>
      </c>
      <c r="G10" s="11">
        <v>2</v>
      </c>
      <c r="H10" s="12">
        <v>1.4</v>
      </c>
      <c r="I10" s="11" t="str">
        <f t="shared" si="0"/>
        <v>low</v>
      </c>
      <c r="J10" s="11" t="s">
        <v>11</v>
      </c>
      <c r="K10" s="13">
        <v>11.64</v>
      </c>
      <c r="L10" s="13">
        <v>465.63930879534598</v>
      </c>
      <c r="M10" s="13">
        <v>2</v>
      </c>
      <c r="N10" s="13">
        <v>4</v>
      </c>
      <c r="O10" s="13">
        <f t="shared" si="1"/>
        <v>465.63930879534598</v>
      </c>
      <c r="P10" s="13">
        <f t="shared" si="2"/>
        <v>40.003377044273705</v>
      </c>
      <c r="Q10" s="36">
        <f t="shared" si="3"/>
        <v>144.01215735938533</v>
      </c>
      <c r="S10" s="39">
        <v>144.01215735938533</v>
      </c>
      <c r="T10" s="42">
        <v>9.3143741998088447E-2</v>
      </c>
      <c r="U10" s="44">
        <v>9.3176751785438328E-2</v>
      </c>
    </row>
    <row r="11" spans="1:21">
      <c r="A11" s="10" t="s">
        <v>6</v>
      </c>
      <c r="B11" s="11" t="s">
        <v>127</v>
      </c>
      <c r="C11" s="11" t="s">
        <v>12</v>
      </c>
      <c r="D11" s="11" t="s">
        <v>9</v>
      </c>
      <c r="E11" s="11" t="s">
        <v>105</v>
      </c>
      <c r="F11" s="11">
        <v>20</v>
      </c>
      <c r="G11" s="11">
        <v>2</v>
      </c>
      <c r="H11" s="12">
        <v>1.4</v>
      </c>
      <c r="I11" s="11" t="str">
        <f t="shared" si="0"/>
        <v>low</v>
      </c>
      <c r="J11" s="11" t="s">
        <v>11</v>
      </c>
      <c r="K11" s="13">
        <v>10.210000000000001</v>
      </c>
      <c r="L11" s="13">
        <v>603.36536722865196</v>
      </c>
      <c r="M11" s="13">
        <v>2</v>
      </c>
      <c r="N11" s="13">
        <v>4</v>
      </c>
      <c r="O11" s="13">
        <f t="shared" si="1"/>
        <v>603.36536722865196</v>
      </c>
      <c r="P11" s="13">
        <f t="shared" si="2"/>
        <v>59.095530580671095</v>
      </c>
      <c r="Q11" s="36">
        <f t="shared" si="3"/>
        <v>212.74391009041594</v>
      </c>
      <c r="S11" s="39">
        <v>212.74391009041594</v>
      </c>
      <c r="T11" s="42">
        <v>0.17869088998467969</v>
      </c>
      <c r="U11" s="44">
        <v>0.17093260628899865</v>
      </c>
    </row>
    <row r="12" spans="1:21">
      <c r="A12" s="10" t="s">
        <v>6</v>
      </c>
      <c r="B12" s="11" t="s">
        <v>128</v>
      </c>
      <c r="C12" s="11" t="s">
        <v>8</v>
      </c>
      <c r="D12" s="11" t="s">
        <v>9</v>
      </c>
      <c r="E12" s="11" t="s">
        <v>105</v>
      </c>
      <c r="F12" s="11">
        <v>20</v>
      </c>
      <c r="G12" s="11">
        <v>2</v>
      </c>
      <c r="H12" s="12">
        <v>1.4</v>
      </c>
      <c r="I12" s="11" t="str">
        <f t="shared" si="0"/>
        <v>low</v>
      </c>
      <c r="J12" s="11" t="s">
        <v>11</v>
      </c>
      <c r="K12" s="13">
        <v>323.43</v>
      </c>
      <c r="L12" s="13">
        <v>30.447437759765201</v>
      </c>
      <c r="M12" s="13">
        <v>2</v>
      </c>
      <c r="N12" s="13">
        <v>4</v>
      </c>
      <c r="O12" s="13">
        <f t="shared" si="1"/>
        <v>30.447437759765201</v>
      </c>
      <c r="P12" s="13">
        <f t="shared" si="2"/>
        <v>9.4139188571762664E-2</v>
      </c>
      <c r="Q12" s="36">
        <f t="shared" si="3"/>
        <v>0.33890107885834558</v>
      </c>
      <c r="S12" s="39">
        <v>0.33890107885834558</v>
      </c>
      <c r="T12" s="42">
        <v>0.18429000328691453</v>
      </c>
      <c r="U12" s="44">
        <v>0.15937806236792151</v>
      </c>
    </row>
    <row r="13" spans="1:21">
      <c r="A13" s="10" t="s">
        <v>6</v>
      </c>
      <c r="B13" s="11" t="s">
        <v>128</v>
      </c>
      <c r="C13" s="11" t="s">
        <v>12</v>
      </c>
      <c r="D13" s="11" t="s">
        <v>9</v>
      </c>
      <c r="E13" s="11" t="s">
        <v>105</v>
      </c>
      <c r="F13" s="11">
        <v>20</v>
      </c>
      <c r="G13" s="11">
        <v>2</v>
      </c>
      <c r="H13" s="12">
        <v>1.4</v>
      </c>
      <c r="I13" s="11" t="str">
        <f t="shared" si="0"/>
        <v>low</v>
      </c>
      <c r="J13" s="11" t="s">
        <v>11</v>
      </c>
      <c r="K13" s="13">
        <v>7.92</v>
      </c>
      <c r="L13" s="13">
        <v>556.51747290320895</v>
      </c>
      <c r="M13" s="13">
        <v>2</v>
      </c>
      <c r="N13" s="13">
        <v>4</v>
      </c>
      <c r="O13" s="13">
        <f t="shared" si="1"/>
        <v>556.51747290320895</v>
      </c>
      <c r="P13" s="13">
        <f t="shared" si="2"/>
        <v>70.267357689799113</v>
      </c>
      <c r="Q13" s="36">
        <f t="shared" si="3"/>
        <v>252.96248768327681</v>
      </c>
      <c r="S13" s="39">
        <v>252.96248768327681</v>
      </c>
      <c r="T13" s="42">
        <v>0.17532048008497902</v>
      </c>
      <c r="U13" s="44">
        <v>7.7619768591520241E-2</v>
      </c>
    </row>
    <row r="14" spans="1:21">
      <c r="A14" s="10" t="s">
        <v>6</v>
      </c>
      <c r="B14" s="11" t="s">
        <v>129</v>
      </c>
      <c r="C14" s="11" t="s">
        <v>8</v>
      </c>
      <c r="D14" s="11" t="s">
        <v>9</v>
      </c>
      <c r="E14" s="11" t="s">
        <v>105</v>
      </c>
      <c r="F14" s="11">
        <v>20</v>
      </c>
      <c r="G14" s="11">
        <v>2</v>
      </c>
      <c r="H14" s="12">
        <v>1.4</v>
      </c>
      <c r="I14" s="11" t="str">
        <f t="shared" si="0"/>
        <v>low</v>
      </c>
      <c r="J14" s="11" t="s">
        <v>11</v>
      </c>
      <c r="K14" s="13">
        <v>300</v>
      </c>
      <c r="L14" s="13">
        <v>125.93337111613501</v>
      </c>
      <c r="M14" s="13">
        <v>2</v>
      </c>
      <c r="N14" s="13">
        <v>4</v>
      </c>
      <c r="O14" s="13">
        <f t="shared" si="1"/>
        <v>125.93337111613501</v>
      </c>
      <c r="P14" s="13">
        <f t="shared" si="2"/>
        <v>0.41977790372045004</v>
      </c>
      <c r="Q14" s="36">
        <f t="shared" si="3"/>
        <v>1.5112004533936203</v>
      </c>
      <c r="S14" s="39">
        <v>1.5112004533936203</v>
      </c>
      <c r="T14" s="42">
        <v>9.2832140747745623E-2</v>
      </c>
      <c r="U14" s="44">
        <v>0.66031515489980619</v>
      </c>
    </row>
    <row r="15" spans="1:21">
      <c r="A15" s="10" t="s">
        <v>6</v>
      </c>
      <c r="B15" s="11" t="s">
        <v>129</v>
      </c>
      <c r="C15" s="11" t="s">
        <v>12</v>
      </c>
      <c r="D15" s="11" t="s">
        <v>9</v>
      </c>
      <c r="E15" s="11" t="s">
        <v>105</v>
      </c>
      <c r="F15" s="11">
        <v>20</v>
      </c>
      <c r="G15" s="11">
        <v>2</v>
      </c>
      <c r="H15" s="12">
        <v>1.4</v>
      </c>
      <c r="I15" s="11" t="str">
        <f t="shared" si="0"/>
        <v>low</v>
      </c>
      <c r="J15" s="11" t="s">
        <v>11</v>
      </c>
      <c r="K15" s="13">
        <v>9.9499999999999993</v>
      </c>
      <c r="L15" s="13">
        <v>640.59070988341603</v>
      </c>
      <c r="M15" s="13">
        <v>2</v>
      </c>
      <c r="N15" s="13">
        <v>4</v>
      </c>
      <c r="O15" s="13">
        <f t="shared" si="1"/>
        <v>640.59070988341603</v>
      </c>
      <c r="P15" s="13">
        <f t="shared" si="2"/>
        <v>64.380975867680007</v>
      </c>
      <c r="Q15" s="36">
        <f t="shared" si="3"/>
        <v>231.77151312364802</v>
      </c>
      <c r="S15" s="39">
        <v>231.77151312364802</v>
      </c>
      <c r="T15" s="42">
        <v>61.20945178035744</v>
      </c>
      <c r="U15" s="44">
        <v>7.4671156935732617</v>
      </c>
    </row>
    <row r="16" spans="1:21">
      <c r="A16" s="10" t="s">
        <v>6</v>
      </c>
      <c r="B16" s="11" t="s">
        <v>270</v>
      </c>
      <c r="C16" s="11" t="s">
        <v>12</v>
      </c>
      <c r="D16" s="11" t="s">
        <v>146</v>
      </c>
      <c r="E16" s="11" t="s">
        <v>105</v>
      </c>
      <c r="F16" s="11">
        <v>20</v>
      </c>
      <c r="G16" s="11">
        <v>1</v>
      </c>
      <c r="H16" s="12">
        <v>1.4</v>
      </c>
      <c r="I16" s="11" t="str">
        <f t="shared" si="0"/>
        <v>low</v>
      </c>
      <c r="J16" s="11" t="s">
        <v>11</v>
      </c>
      <c r="K16" s="13">
        <v>312.39999999999998</v>
      </c>
      <c r="L16" s="13">
        <v>4.4653261880897901</v>
      </c>
      <c r="M16" s="13">
        <v>2</v>
      </c>
      <c r="N16" s="13">
        <v>4</v>
      </c>
      <c r="O16" s="13">
        <f t="shared" si="1"/>
        <v>4.4653261880897901</v>
      </c>
      <c r="P16" s="13">
        <f t="shared" si="2"/>
        <v>1.4293617759570392E-2</v>
      </c>
      <c r="Q16" s="36">
        <f t="shared" si="3"/>
        <v>5.1457023934453415E-2</v>
      </c>
      <c r="S16" s="39">
        <v>5.1457023934453415E-2</v>
      </c>
      <c r="T16" s="42">
        <v>10.19778597579471</v>
      </c>
      <c r="U16" s="44">
        <v>23.610811858577211</v>
      </c>
    </row>
    <row r="17" spans="1:21">
      <c r="A17" s="10" t="s">
        <v>303</v>
      </c>
      <c r="B17" s="11" t="s">
        <v>480</v>
      </c>
      <c r="C17" s="11" t="s">
        <v>8</v>
      </c>
      <c r="D17" s="11" t="s">
        <v>146</v>
      </c>
      <c r="E17" s="11" t="s">
        <v>105</v>
      </c>
      <c r="F17" s="11">
        <v>10</v>
      </c>
      <c r="G17" s="11">
        <v>1</v>
      </c>
      <c r="H17" s="12">
        <v>1.4</v>
      </c>
      <c r="I17" s="11" t="str">
        <f t="shared" si="0"/>
        <v>low</v>
      </c>
      <c r="J17" s="11" t="s">
        <v>11</v>
      </c>
      <c r="K17" s="13">
        <v>302.95</v>
      </c>
      <c r="L17" s="13">
        <v>9.0943246210167707</v>
      </c>
      <c r="M17" s="13">
        <v>2</v>
      </c>
      <c r="N17" s="13">
        <v>4</v>
      </c>
      <c r="O17" s="13">
        <f t="shared" si="1"/>
        <v>9.0943246210167707</v>
      </c>
      <c r="P17" s="13">
        <f t="shared" si="2"/>
        <v>3.0019226344336594E-2</v>
      </c>
      <c r="Q17" s="36">
        <f t="shared" si="3"/>
        <v>0.10806921483961174</v>
      </c>
      <c r="S17" s="39">
        <v>0.10806921483961174</v>
      </c>
      <c r="T17" s="42">
        <v>216.84846760796395</v>
      </c>
      <c r="U17" s="44">
        <v>251.70045700965906</v>
      </c>
    </row>
    <row r="18" spans="1:21">
      <c r="A18" s="10" t="s">
        <v>303</v>
      </c>
      <c r="B18" s="11" t="s">
        <v>480</v>
      </c>
      <c r="C18" s="11" t="s">
        <v>12</v>
      </c>
      <c r="D18" s="11" t="s">
        <v>146</v>
      </c>
      <c r="E18" s="11" t="s">
        <v>105</v>
      </c>
      <c r="F18" s="11">
        <v>10</v>
      </c>
      <c r="G18" s="11">
        <v>1</v>
      </c>
      <c r="H18" s="12">
        <v>1.4</v>
      </c>
      <c r="I18" s="11" t="str">
        <f t="shared" si="0"/>
        <v>low</v>
      </c>
      <c r="J18" s="11" t="s">
        <v>11</v>
      </c>
      <c r="K18" s="13">
        <v>302.95</v>
      </c>
      <c r="L18" s="13">
        <v>6.7790847116690696</v>
      </c>
      <c r="M18" s="13">
        <v>2</v>
      </c>
      <c r="N18" s="13">
        <v>4</v>
      </c>
      <c r="O18" s="13">
        <f t="shared" si="1"/>
        <v>6.7790847116690696</v>
      </c>
      <c r="P18" s="13">
        <f t="shared" si="2"/>
        <v>2.237690942950675E-2</v>
      </c>
      <c r="Q18" s="36">
        <f t="shared" si="3"/>
        <v>8.0556873946224294E-2</v>
      </c>
      <c r="S18" s="39">
        <v>8.0556873946224294E-2</v>
      </c>
      <c r="T18" s="42">
        <v>29.362938187980937</v>
      </c>
      <c r="U18" s="44">
        <v>3.4875827745250469</v>
      </c>
    </row>
    <row r="19" spans="1:21">
      <c r="A19" s="10" t="s">
        <v>303</v>
      </c>
      <c r="B19" s="11" t="s">
        <v>481</v>
      </c>
      <c r="C19" s="11" t="s">
        <v>8</v>
      </c>
      <c r="D19" s="11" t="s">
        <v>146</v>
      </c>
      <c r="E19" s="11" t="s">
        <v>105</v>
      </c>
      <c r="F19" s="11">
        <v>10</v>
      </c>
      <c r="G19" s="11">
        <v>1</v>
      </c>
      <c r="H19" s="12">
        <v>1.4</v>
      </c>
      <c r="I19" s="11" t="str">
        <f t="shared" si="0"/>
        <v>low</v>
      </c>
      <c r="J19" s="11" t="s">
        <v>11</v>
      </c>
      <c r="K19" s="13">
        <v>300</v>
      </c>
      <c r="L19" s="13">
        <v>8.6145164853437599</v>
      </c>
      <c r="M19" s="13">
        <v>2</v>
      </c>
      <c r="N19" s="13">
        <v>4</v>
      </c>
      <c r="O19" s="13">
        <f t="shared" si="1"/>
        <v>8.6145164853437599</v>
      </c>
      <c r="P19" s="13">
        <f t="shared" si="2"/>
        <v>2.8715054951145867E-2</v>
      </c>
      <c r="Q19" s="36">
        <f t="shared" si="3"/>
        <v>0.10337419782412512</v>
      </c>
      <c r="S19" s="39">
        <v>0.10337419782412512</v>
      </c>
      <c r="T19" s="42">
        <v>5.7549387772959371E-2</v>
      </c>
      <c r="U19" s="44">
        <v>11.882097860421483</v>
      </c>
    </row>
    <row r="20" spans="1:21">
      <c r="A20" s="10" t="s">
        <v>303</v>
      </c>
      <c r="B20" s="11" t="s">
        <v>482</v>
      </c>
      <c r="C20" s="11" t="s">
        <v>8</v>
      </c>
      <c r="D20" s="11" t="s">
        <v>146</v>
      </c>
      <c r="E20" s="11" t="s">
        <v>105</v>
      </c>
      <c r="F20" s="11">
        <v>10</v>
      </c>
      <c r="G20" s="11">
        <v>1</v>
      </c>
      <c r="H20" s="12">
        <v>1.4</v>
      </c>
      <c r="I20" s="11" t="str">
        <f t="shared" si="0"/>
        <v>low</v>
      </c>
      <c r="J20" s="11" t="s">
        <v>11</v>
      </c>
      <c r="K20" s="13">
        <v>302.19</v>
      </c>
      <c r="L20" s="13">
        <v>5.6662588728869103</v>
      </c>
      <c r="M20" s="13">
        <v>2</v>
      </c>
      <c r="N20" s="13">
        <v>4</v>
      </c>
      <c r="O20" s="13">
        <f t="shared" si="1"/>
        <v>5.6662588728869103</v>
      </c>
      <c r="P20" s="13">
        <f t="shared" si="2"/>
        <v>1.8750649832512362E-2</v>
      </c>
      <c r="Q20" s="36">
        <f t="shared" si="3"/>
        <v>6.7502339397044503E-2</v>
      </c>
      <c r="S20" s="39">
        <v>6.7502339397044503E-2</v>
      </c>
      <c r="T20" s="42">
        <v>200.06931453993533</v>
      </c>
      <c r="U20" s="44">
        <v>300.82432920117185</v>
      </c>
    </row>
    <row r="21" spans="1:21">
      <c r="A21" s="10" t="s">
        <v>303</v>
      </c>
      <c r="B21" s="11" t="s">
        <v>482</v>
      </c>
      <c r="C21" s="11" t="s">
        <v>12</v>
      </c>
      <c r="D21" s="11" t="s">
        <v>146</v>
      </c>
      <c r="E21" s="11" t="s">
        <v>105</v>
      </c>
      <c r="F21" s="11">
        <v>10</v>
      </c>
      <c r="G21" s="11">
        <v>1</v>
      </c>
      <c r="H21" s="12">
        <v>1.4</v>
      </c>
      <c r="I21" s="11" t="str">
        <f t="shared" si="0"/>
        <v>low</v>
      </c>
      <c r="J21" s="11" t="s">
        <v>11</v>
      </c>
      <c r="K21" s="13">
        <v>302.19</v>
      </c>
      <c r="L21" s="13">
        <v>5.5471948713601202</v>
      </c>
      <c r="M21" s="13">
        <v>2</v>
      </c>
      <c r="N21" s="13">
        <v>4</v>
      </c>
      <c r="O21" s="13">
        <f t="shared" si="1"/>
        <v>5.5471948713601202</v>
      </c>
      <c r="P21" s="13">
        <f t="shared" si="2"/>
        <v>1.8356646054998909E-2</v>
      </c>
      <c r="Q21" s="36">
        <f t="shared" si="3"/>
        <v>6.6083925797996074E-2</v>
      </c>
      <c r="S21" s="39">
        <v>6.6083925797996074E-2</v>
      </c>
      <c r="T21" s="42">
        <v>208.93457176137838</v>
      </c>
      <c r="U21" s="44">
        <v>306.42339548365828</v>
      </c>
    </row>
    <row r="22" spans="1:21">
      <c r="A22" s="10" t="s">
        <v>303</v>
      </c>
      <c r="B22" s="11" t="s">
        <v>484</v>
      </c>
      <c r="C22" s="11" t="s">
        <v>12</v>
      </c>
      <c r="D22" s="11" t="s">
        <v>146</v>
      </c>
      <c r="E22" s="11" t="s">
        <v>105</v>
      </c>
      <c r="F22" s="11">
        <v>10</v>
      </c>
      <c r="G22" s="11">
        <v>2</v>
      </c>
      <c r="H22" s="12">
        <v>1.4</v>
      </c>
      <c r="I22" s="11" t="str">
        <f t="shared" si="0"/>
        <v>low</v>
      </c>
      <c r="J22" s="11" t="s">
        <v>11</v>
      </c>
      <c r="K22" s="13">
        <v>301.66000000000003</v>
      </c>
      <c r="L22" s="13">
        <v>9.3536315179968295</v>
      </c>
      <c r="M22" s="13">
        <v>2</v>
      </c>
      <c r="N22" s="13">
        <v>4</v>
      </c>
      <c r="O22" s="13">
        <f t="shared" si="1"/>
        <v>9.3536315179968295</v>
      </c>
      <c r="P22" s="13">
        <f t="shared" si="2"/>
        <v>3.1007198561283658E-2</v>
      </c>
      <c r="Q22" s="36">
        <f t="shared" si="3"/>
        <v>0.11162591482062116</v>
      </c>
      <c r="S22" s="39">
        <v>0.11162591482062116</v>
      </c>
      <c r="T22" s="42">
        <v>0.29202524647775413</v>
      </c>
      <c r="U22" s="44">
        <v>184.62893276433454</v>
      </c>
    </row>
    <row r="23" spans="1:21">
      <c r="A23" s="10" t="s">
        <v>303</v>
      </c>
      <c r="B23" s="11" t="s">
        <v>485</v>
      </c>
      <c r="C23" s="11" t="s">
        <v>8</v>
      </c>
      <c r="D23" s="11" t="s">
        <v>146</v>
      </c>
      <c r="E23" s="11" t="s">
        <v>105</v>
      </c>
      <c r="F23" s="11">
        <v>10</v>
      </c>
      <c r="G23" s="11">
        <v>2</v>
      </c>
      <c r="H23" s="12">
        <v>1.4</v>
      </c>
      <c r="I23" s="11" t="str">
        <f t="shared" si="0"/>
        <v>low</v>
      </c>
      <c r="J23" s="11" t="s">
        <v>11</v>
      </c>
      <c r="K23" s="13">
        <v>301.77</v>
      </c>
      <c r="L23" s="13">
        <v>6.6102655665117398</v>
      </c>
      <c r="M23" s="13">
        <v>2</v>
      </c>
      <c r="N23" s="13">
        <v>4</v>
      </c>
      <c r="O23" s="13">
        <f t="shared" si="1"/>
        <v>6.6102655665117398</v>
      </c>
      <c r="P23" s="13">
        <f t="shared" si="2"/>
        <v>2.1904979177889587E-2</v>
      </c>
      <c r="Q23" s="36">
        <f t="shared" si="3"/>
        <v>7.885792504040251E-2</v>
      </c>
      <c r="S23" s="39">
        <v>7.885792504040251E-2</v>
      </c>
      <c r="T23" s="42">
        <v>203.40107893578539</v>
      </c>
      <c r="U23" s="44">
        <v>13.411838495068737</v>
      </c>
    </row>
    <row r="24" spans="1:21">
      <c r="A24" s="10" t="s">
        <v>303</v>
      </c>
      <c r="B24" s="11" t="s">
        <v>486</v>
      </c>
      <c r="C24" s="11" t="s">
        <v>12</v>
      </c>
      <c r="D24" s="11" t="s">
        <v>146</v>
      </c>
      <c r="E24" s="11" t="s">
        <v>105</v>
      </c>
      <c r="F24" s="11">
        <v>10</v>
      </c>
      <c r="G24" s="11">
        <v>2</v>
      </c>
      <c r="H24" s="12">
        <v>1.4</v>
      </c>
      <c r="I24" s="11" t="str">
        <f t="shared" si="0"/>
        <v>low</v>
      </c>
      <c r="J24" s="11" t="s">
        <v>11</v>
      </c>
      <c r="K24" s="13">
        <v>300</v>
      </c>
      <c r="L24" s="13">
        <v>5.1113950562182398</v>
      </c>
      <c r="M24" s="13">
        <v>2</v>
      </c>
      <c r="N24" s="13">
        <v>4</v>
      </c>
      <c r="O24" s="13">
        <f t="shared" si="1"/>
        <v>5.1113950562182398</v>
      </c>
      <c r="P24" s="13">
        <f t="shared" si="2"/>
        <v>1.7037983520727464E-2</v>
      </c>
      <c r="Q24" s="36">
        <f t="shared" si="3"/>
        <v>6.1336740674618875E-2</v>
      </c>
      <c r="S24" s="39">
        <v>6.1336740674618875E-2</v>
      </c>
      <c r="T24" s="42">
        <v>209.69226246883122</v>
      </c>
      <c r="U24" s="44">
        <v>0.35200628616826213</v>
      </c>
    </row>
    <row r="25" spans="1:21">
      <c r="A25" s="10" t="s">
        <v>303</v>
      </c>
      <c r="B25" s="11" t="s">
        <v>487</v>
      </c>
      <c r="C25" s="11" t="s">
        <v>8</v>
      </c>
      <c r="D25" s="11" t="s">
        <v>146</v>
      </c>
      <c r="E25" s="11" t="s">
        <v>105</v>
      </c>
      <c r="F25" s="11">
        <v>10</v>
      </c>
      <c r="G25" s="11">
        <v>2</v>
      </c>
      <c r="H25" s="12">
        <v>1.4</v>
      </c>
      <c r="I25" s="11" t="str">
        <f t="shared" si="0"/>
        <v>low</v>
      </c>
      <c r="J25" s="11" t="s">
        <v>11</v>
      </c>
      <c r="K25" s="13">
        <v>303.82</v>
      </c>
      <c r="L25" s="13">
        <v>12.6095304110875</v>
      </c>
      <c r="M25" s="13">
        <v>2</v>
      </c>
      <c r="N25" s="13">
        <v>4</v>
      </c>
      <c r="O25" s="13">
        <f t="shared" si="1"/>
        <v>12.6095304110875</v>
      </c>
      <c r="P25" s="13">
        <f t="shared" si="2"/>
        <v>4.1503292775615493E-2</v>
      </c>
      <c r="Q25" s="36">
        <f t="shared" si="3"/>
        <v>0.14941185399221577</v>
      </c>
      <c r="S25" s="39">
        <v>0.14941185399221577</v>
      </c>
      <c r="T25" s="42">
        <v>0.31150955826142906</v>
      </c>
      <c r="U25" s="44">
        <v>203.6336358510992</v>
      </c>
    </row>
    <row r="26" spans="1:21">
      <c r="A26" s="10" t="s">
        <v>303</v>
      </c>
      <c r="B26" s="11" t="s">
        <v>504</v>
      </c>
      <c r="C26" s="11" t="s">
        <v>8</v>
      </c>
      <c r="D26" s="11" t="s">
        <v>146</v>
      </c>
      <c r="E26" s="11" t="s">
        <v>105</v>
      </c>
      <c r="F26" s="11">
        <v>20</v>
      </c>
      <c r="G26" s="11">
        <v>1</v>
      </c>
      <c r="H26" s="12">
        <v>1.4</v>
      </c>
      <c r="I26" s="11" t="str">
        <f t="shared" si="0"/>
        <v>low</v>
      </c>
      <c r="J26" s="11" t="s">
        <v>11</v>
      </c>
      <c r="K26" s="13">
        <v>301.47000000000003</v>
      </c>
      <c r="L26" s="13">
        <v>32.523244039611697</v>
      </c>
      <c r="M26" s="13">
        <v>2</v>
      </c>
      <c r="N26" s="13">
        <v>4</v>
      </c>
      <c r="O26" s="13">
        <f t="shared" si="1"/>
        <v>32.523244039611697</v>
      </c>
      <c r="P26" s="13">
        <f t="shared" si="2"/>
        <v>0.10788219073079143</v>
      </c>
      <c r="Q26" s="36">
        <f t="shared" si="3"/>
        <v>0.38837588663084915</v>
      </c>
      <c r="S26" s="39">
        <v>0.38837588663084915</v>
      </c>
      <c r="T26" s="42">
        <v>0.35883034758364868</v>
      </c>
      <c r="U26" s="44">
        <v>187.70351528282794</v>
      </c>
    </row>
    <row r="27" spans="1:21">
      <c r="A27" s="10" t="s">
        <v>303</v>
      </c>
      <c r="B27" s="11" t="s">
        <v>505</v>
      </c>
      <c r="C27" s="11" t="s">
        <v>8</v>
      </c>
      <c r="D27" s="11" t="s">
        <v>146</v>
      </c>
      <c r="E27" s="11" t="s">
        <v>105</v>
      </c>
      <c r="F27" s="11">
        <v>20</v>
      </c>
      <c r="G27" s="11">
        <v>1</v>
      </c>
      <c r="H27" s="12">
        <v>1.4</v>
      </c>
      <c r="I27" s="11" t="str">
        <f t="shared" si="0"/>
        <v>low</v>
      </c>
      <c r="J27" s="11" t="s">
        <v>11</v>
      </c>
      <c r="K27" s="13">
        <v>306.99</v>
      </c>
      <c r="L27" s="13">
        <v>14.0035025776157</v>
      </c>
      <c r="M27" s="13">
        <v>2</v>
      </c>
      <c r="N27" s="13">
        <v>4</v>
      </c>
      <c r="O27" s="13">
        <f t="shared" si="1"/>
        <v>14.0035025776157</v>
      </c>
      <c r="P27" s="13">
        <f t="shared" si="2"/>
        <v>4.5615500757730541E-2</v>
      </c>
      <c r="Q27" s="36">
        <f t="shared" si="3"/>
        <v>0.16421580272782993</v>
      </c>
      <c r="S27" s="39">
        <v>0.16421580272782993</v>
      </c>
      <c r="T27" s="42">
        <v>167.05580341749177</v>
      </c>
      <c r="U27" s="44">
        <v>308.73350126941642</v>
      </c>
    </row>
    <row r="28" spans="1:21">
      <c r="A28" s="10" t="s">
        <v>303</v>
      </c>
      <c r="B28" s="11" t="s">
        <v>505</v>
      </c>
      <c r="C28" s="11" t="s">
        <v>12</v>
      </c>
      <c r="D28" s="11" t="s">
        <v>146</v>
      </c>
      <c r="E28" s="11" t="s">
        <v>105</v>
      </c>
      <c r="F28" s="11">
        <v>20</v>
      </c>
      <c r="G28" s="11">
        <v>1</v>
      </c>
      <c r="H28" s="12">
        <v>1.4</v>
      </c>
      <c r="I28" s="11" t="str">
        <f t="shared" si="0"/>
        <v>low</v>
      </c>
      <c r="J28" s="11" t="s">
        <v>11</v>
      </c>
      <c r="K28" s="13">
        <v>306.99</v>
      </c>
      <c r="L28" s="13">
        <v>9.4918453872742301</v>
      </c>
      <c r="M28" s="13">
        <v>2</v>
      </c>
      <c r="N28" s="13">
        <v>4</v>
      </c>
      <c r="O28" s="13">
        <f t="shared" si="1"/>
        <v>9.4918453872742301</v>
      </c>
      <c r="P28" s="13">
        <f t="shared" si="2"/>
        <v>3.0919070286570344E-2</v>
      </c>
      <c r="Q28" s="36">
        <f t="shared" si="3"/>
        <v>0.11130865303165324</v>
      </c>
      <c r="S28" s="39">
        <v>0.11130865303165324</v>
      </c>
      <c r="T28" s="42">
        <v>256.27437011585619</v>
      </c>
      <c r="U28" s="44">
        <v>2.2464951157667716</v>
      </c>
    </row>
    <row r="29" spans="1:21">
      <c r="A29" s="10" t="s">
        <v>303</v>
      </c>
      <c r="B29" s="11" t="s">
        <v>506</v>
      </c>
      <c r="C29" s="11" t="s">
        <v>8</v>
      </c>
      <c r="D29" s="11" t="s">
        <v>146</v>
      </c>
      <c r="E29" s="11" t="s">
        <v>105</v>
      </c>
      <c r="F29" s="11">
        <v>20</v>
      </c>
      <c r="G29" s="11">
        <v>1</v>
      </c>
      <c r="H29" s="12">
        <v>1.4</v>
      </c>
      <c r="I29" s="11" t="str">
        <f t="shared" si="0"/>
        <v>low</v>
      </c>
      <c r="J29" s="11" t="s">
        <v>11</v>
      </c>
      <c r="K29" s="13">
        <v>302.58999999999997</v>
      </c>
      <c r="L29" s="13">
        <v>4.2692337565742697</v>
      </c>
      <c r="M29" s="13">
        <v>2</v>
      </c>
      <c r="N29" s="13">
        <v>4</v>
      </c>
      <c r="O29" s="13">
        <f t="shared" si="1"/>
        <v>4.2692337565742697</v>
      </c>
      <c r="P29" s="13">
        <f t="shared" si="2"/>
        <v>1.4108971732622592E-2</v>
      </c>
      <c r="Q29" s="36">
        <f t="shared" si="3"/>
        <v>5.0792298237441337E-2</v>
      </c>
      <c r="S29" s="39">
        <v>5.0792298237441337E-2</v>
      </c>
      <c r="T29" s="42">
        <v>7.2806517047308769E-2</v>
      </c>
      <c r="U29" s="44">
        <v>0.57295615191674398</v>
      </c>
    </row>
    <row r="30" spans="1:21">
      <c r="A30" s="10" t="s">
        <v>303</v>
      </c>
      <c r="B30" s="11" t="s">
        <v>506</v>
      </c>
      <c r="C30" s="11" t="s">
        <v>12</v>
      </c>
      <c r="D30" s="11" t="s">
        <v>146</v>
      </c>
      <c r="E30" s="11" t="s">
        <v>105</v>
      </c>
      <c r="F30" s="11">
        <v>20</v>
      </c>
      <c r="G30" s="11">
        <v>1</v>
      </c>
      <c r="H30" s="12">
        <v>1.4</v>
      </c>
      <c r="I30" s="11" t="str">
        <f t="shared" si="0"/>
        <v>low</v>
      </c>
      <c r="J30" s="11" t="s">
        <v>11</v>
      </c>
      <c r="K30" s="13">
        <v>302.58999999999997</v>
      </c>
      <c r="L30" s="13">
        <v>6.9919329563674903</v>
      </c>
      <c r="M30" s="13">
        <v>2</v>
      </c>
      <c r="N30" s="13">
        <v>4</v>
      </c>
      <c r="O30" s="13">
        <f t="shared" si="1"/>
        <v>6.9919329563674903</v>
      </c>
      <c r="P30" s="13">
        <f t="shared" si="2"/>
        <v>2.3106953158952677E-2</v>
      </c>
      <c r="Q30" s="36">
        <f t="shared" si="3"/>
        <v>8.3185031372229642E-2</v>
      </c>
      <c r="S30" s="39">
        <v>8.3185031372229642E-2</v>
      </c>
      <c r="T30" s="42">
        <v>6.1714960919068834E-2</v>
      </c>
      <c r="U30" s="44">
        <v>6.6992233384717131E-2</v>
      </c>
    </row>
    <row r="31" spans="1:21">
      <c r="A31" s="10" t="s">
        <v>303</v>
      </c>
      <c r="B31" s="11" t="s">
        <v>507</v>
      </c>
      <c r="C31" s="11" t="s">
        <v>8</v>
      </c>
      <c r="D31" s="11" t="s">
        <v>146</v>
      </c>
      <c r="E31" s="11" t="s">
        <v>105</v>
      </c>
      <c r="F31" s="11">
        <v>20</v>
      </c>
      <c r="G31" s="11">
        <v>1</v>
      </c>
      <c r="H31" s="12">
        <v>1.4</v>
      </c>
      <c r="I31" s="11" t="str">
        <f t="shared" si="0"/>
        <v>low</v>
      </c>
      <c r="J31" s="11" t="s">
        <v>11</v>
      </c>
      <c r="K31" s="13">
        <v>302.89</v>
      </c>
      <c r="L31" s="13">
        <v>11.429095692744101</v>
      </c>
      <c r="M31" s="13">
        <v>2</v>
      </c>
      <c r="N31" s="13">
        <v>4</v>
      </c>
      <c r="O31" s="13">
        <f t="shared" si="1"/>
        <v>11.429095692744101</v>
      </c>
      <c r="P31" s="13">
        <f t="shared" si="2"/>
        <v>3.7733486390254221E-2</v>
      </c>
      <c r="Q31" s="36">
        <f t="shared" si="3"/>
        <v>0.13584055100491521</v>
      </c>
      <c r="S31" s="39">
        <v>0.13584055100491521</v>
      </c>
      <c r="T31" s="42">
        <v>0.16201337027957102</v>
      </c>
      <c r="U31" s="44">
        <v>6.8364272551330083E-2</v>
      </c>
    </row>
    <row r="32" spans="1:21">
      <c r="A32" s="10" t="s">
        <v>303</v>
      </c>
      <c r="B32" s="11" t="s">
        <v>508</v>
      </c>
      <c r="C32" s="11" t="s">
        <v>8</v>
      </c>
      <c r="D32" s="11" t="s">
        <v>146</v>
      </c>
      <c r="E32" s="11" t="s">
        <v>105</v>
      </c>
      <c r="F32" s="11">
        <v>20</v>
      </c>
      <c r="G32" s="11">
        <v>2</v>
      </c>
      <c r="H32" s="12">
        <v>1.4</v>
      </c>
      <c r="I32" s="11" t="str">
        <f t="shared" si="0"/>
        <v>low</v>
      </c>
      <c r="J32" s="11" t="s">
        <v>11</v>
      </c>
      <c r="K32" s="13">
        <v>301.63</v>
      </c>
      <c r="L32" s="13">
        <v>4.6521553720390898</v>
      </c>
      <c r="M32" s="13">
        <v>2</v>
      </c>
      <c r="N32" s="13">
        <v>4</v>
      </c>
      <c r="O32" s="13">
        <f t="shared" si="1"/>
        <v>4.6521553720390898</v>
      </c>
      <c r="P32" s="13">
        <f t="shared" si="2"/>
        <v>1.5423384186052746E-2</v>
      </c>
      <c r="Q32" s="36">
        <f t="shared" si="3"/>
        <v>5.5524183069789887E-2</v>
      </c>
      <c r="S32" s="39">
        <v>5.5524183069789887E-2</v>
      </c>
      <c r="T32" s="42">
        <v>0.10017773711987597</v>
      </c>
      <c r="U32" s="44">
        <v>5.2263171659468012E-2</v>
      </c>
    </row>
    <row r="33" spans="1:21">
      <c r="A33" s="10" t="s">
        <v>303</v>
      </c>
      <c r="B33" s="11" t="s">
        <v>508</v>
      </c>
      <c r="C33" s="11" t="s">
        <v>12</v>
      </c>
      <c r="D33" s="11" t="s">
        <v>146</v>
      </c>
      <c r="E33" s="11" t="s">
        <v>105</v>
      </c>
      <c r="F33" s="11">
        <v>20</v>
      </c>
      <c r="G33" s="11">
        <v>2</v>
      </c>
      <c r="H33" s="12">
        <v>1.4</v>
      </c>
      <c r="I33" s="11" t="str">
        <f t="shared" si="0"/>
        <v>low</v>
      </c>
      <c r="J33" s="11" t="s">
        <v>11</v>
      </c>
      <c r="K33" s="13">
        <v>301.63</v>
      </c>
      <c r="L33" s="13">
        <v>4.4568819227771401</v>
      </c>
      <c r="M33" s="13">
        <v>2</v>
      </c>
      <c r="N33" s="13">
        <v>4</v>
      </c>
      <c r="O33" s="13">
        <f t="shared" si="1"/>
        <v>4.4568819227771401</v>
      </c>
      <c r="P33" s="13">
        <f t="shared" si="2"/>
        <v>1.477599019585963E-2</v>
      </c>
      <c r="Q33" s="36">
        <f t="shared" si="3"/>
        <v>5.3193564705094669E-2</v>
      </c>
      <c r="S33" s="39">
        <v>5.3193564705094669E-2</v>
      </c>
      <c r="T33" s="42">
        <v>0.11556679617932339</v>
      </c>
      <c r="U33" s="44">
        <v>8.534182573117427E-2</v>
      </c>
    </row>
    <row r="34" spans="1:21">
      <c r="A34" s="10" t="s">
        <v>303</v>
      </c>
      <c r="B34" s="11" t="s">
        <v>509</v>
      </c>
      <c r="C34" s="11" t="s">
        <v>8</v>
      </c>
      <c r="D34" s="11" t="s">
        <v>146</v>
      </c>
      <c r="E34" s="11" t="s">
        <v>105</v>
      </c>
      <c r="F34" s="11">
        <v>20</v>
      </c>
      <c r="G34" s="11">
        <v>2</v>
      </c>
      <c r="H34" s="12">
        <v>1.4</v>
      </c>
      <c r="I34" s="11" t="str">
        <f t="shared" si="0"/>
        <v>low</v>
      </c>
      <c r="J34" s="11" t="s">
        <v>11</v>
      </c>
      <c r="K34" s="13">
        <v>301.88</v>
      </c>
      <c r="L34" s="13">
        <v>4.0671166140392598</v>
      </c>
      <c r="M34" s="13">
        <v>2</v>
      </c>
      <c r="N34" s="13">
        <v>4</v>
      </c>
      <c r="O34" s="13">
        <f t="shared" si="1"/>
        <v>4.0671166140392598</v>
      </c>
      <c r="P34" s="13">
        <f t="shared" si="2"/>
        <v>1.3472626918110705E-2</v>
      </c>
      <c r="Q34" s="36">
        <f t="shared" si="3"/>
        <v>4.8501456905198539E-2</v>
      </c>
      <c r="S34" s="39">
        <v>4.8501456905198539E-2</v>
      </c>
      <c r="T34" s="42">
        <v>5.4401052620782639E-2</v>
      </c>
      <c r="U34" s="44">
        <v>0.26790950190108764</v>
      </c>
    </row>
    <row r="35" spans="1:21">
      <c r="A35" s="10" t="s">
        <v>303</v>
      </c>
      <c r="B35" s="11" t="s">
        <v>509</v>
      </c>
      <c r="C35" s="11" t="s">
        <v>12</v>
      </c>
      <c r="D35" s="11" t="s">
        <v>146</v>
      </c>
      <c r="E35" s="11" t="s">
        <v>105</v>
      </c>
      <c r="F35" s="11">
        <v>20</v>
      </c>
      <c r="G35" s="11">
        <v>2</v>
      </c>
      <c r="H35" s="12">
        <v>1.4</v>
      </c>
      <c r="I35" s="11" t="str">
        <f t="shared" si="0"/>
        <v>low</v>
      </c>
      <c r="J35" s="11" t="s">
        <v>11</v>
      </c>
      <c r="K35" s="13">
        <v>301.88</v>
      </c>
      <c r="L35" s="13">
        <v>4.9053596342826298</v>
      </c>
      <c r="M35" s="13">
        <v>2</v>
      </c>
      <c r="N35" s="13">
        <v>4</v>
      </c>
      <c r="O35" s="13">
        <f t="shared" si="1"/>
        <v>4.9053596342826298</v>
      </c>
      <c r="P35" s="13">
        <f t="shared" si="2"/>
        <v>1.6249369399372698E-2</v>
      </c>
      <c r="Q35" s="36">
        <f t="shared" si="3"/>
        <v>5.8497729837741708E-2</v>
      </c>
      <c r="S35" s="39">
        <v>5.8497729837741708E-2</v>
      </c>
      <c r="T35" s="42">
        <v>0.13032030571227804</v>
      </c>
      <c r="U35" s="44">
        <v>0.767421831470391</v>
      </c>
    </row>
    <row r="36" spans="1:21">
      <c r="A36" s="10" t="s">
        <v>303</v>
      </c>
      <c r="B36" s="11" t="s">
        <v>510</v>
      </c>
      <c r="C36" s="11" t="s">
        <v>8</v>
      </c>
      <c r="D36" s="11" t="s">
        <v>146</v>
      </c>
      <c r="E36" s="11" t="s">
        <v>105</v>
      </c>
      <c r="F36" s="11">
        <v>20</v>
      </c>
      <c r="G36" s="11">
        <v>2</v>
      </c>
      <c r="H36" s="12">
        <v>1.4</v>
      </c>
      <c r="I36" s="11" t="str">
        <f t="shared" si="0"/>
        <v>low</v>
      </c>
      <c r="J36" s="11" t="s">
        <v>11</v>
      </c>
      <c r="K36" s="13">
        <v>302.11</v>
      </c>
      <c r="L36" s="13">
        <v>8.5115077331970497</v>
      </c>
      <c r="M36" s="13">
        <v>2</v>
      </c>
      <c r="N36" s="13">
        <v>4</v>
      </c>
      <c r="O36" s="13">
        <f t="shared" si="1"/>
        <v>8.5115077331970497</v>
      </c>
      <c r="P36" s="13">
        <f t="shared" si="2"/>
        <v>2.8173538556145277E-2</v>
      </c>
      <c r="Q36" s="36">
        <f t="shared" si="3"/>
        <v>0.10142473880212299</v>
      </c>
      <c r="S36" s="39">
        <v>0.10142473880212299</v>
      </c>
      <c r="T36" s="42">
        <v>8.225737698124809E-2</v>
      </c>
      <c r="U36" s="44">
        <v>0.20447644031594711</v>
      </c>
    </row>
    <row r="37" spans="1:21">
      <c r="A37" s="10" t="s">
        <v>303</v>
      </c>
      <c r="B37" s="11" t="s">
        <v>510</v>
      </c>
      <c r="C37" s="11" t="s">
        <v>12</v>
      </c>
      <c r="D37" s="11" t="s">
        <v>146</v>
      </c>
      <c r="E37" s="11" t="s">
        <v>105</v>
      </c>
      <c r="F37" s="11">
        <v>20</v>
      </c>
      <c r="G37" s="11">
        <v>2</v>
      </c>
      <c r="H37" s="12">
        <v>1.4</v>
      </c>
      <c r="I37" s="11" t="str">
        <f t="shared" si="0"/>
        <v>low</v>
      </c>
      <c r="J37" s="11" t="s">
        <v>11</v>
      </c>
      <c r="K37" s="13">
        <v>302.11</v>
      </c>
      <c r="L37" s="13">
        <v>29.932676267024402</v>
      </c>
      <c r="M37" s="13">
        <v>2</v>
      </c>
      <c r="N37" s="13">
        <v>4</v>
      </c>
      <c r="O37" s="13">
        <f t="shared" si="1"/>
        <v>29.932676267024402</v>
      </c>
      <c r="P37" s="13">
        <f t="shared" si="2"/>
        <v>9.9078733795718119E-2</v>
      </c>
      <c r="Q37" s="36">
        <f t="shared" si="3"/>
        <v>0.35668344166458521</v>
      </c>
      <c r="S37" s="39">
        <v>0.35668344166458521</v>
      </c>
      <c r="T37" s="42">
        <v>9.6823577927273502E-2</v>
      </c>
      <c r="U37" s="44">
        <v>0.45127630885364445</v>
      </c>
    </row>
    <row r="38" spans="1:21">
      <c r="A38" s="10" t="s">
        <v>303</v>
      </c>
      <c r="B38" s="11" t="s">
        <v>511</v>
      </c>
      <c r="C38" s="11" t="s">
        <v>12</v>
      </c>
      <c r="D38" s="11" t="s">
        <v>146</v>
      </c>
      <c r="E38" s="11" t="s">
        <v>105</v>
      </c>
      <c r="F38" s="11">
        <v>20</v>
      </c>
      <c r="G38" s="11">
        <v>2</v>
      </c>
      <c r="H38" s="12">
        <v>1.4</v>
      </c>
      <c r="I38" s="11" t="str">
        <f t="shared" si="0"/>
        <v>low</v>
      </c>
      <c r="J38" s="11" t="s">
        <v>11</v>
      </c>
      <c r="K38" s="13">
        <v>303.58999999999997</v>
      </c>
      <c r="L38" s="13">
        <v>6.8852342857976199</v>
      </c>
      <c r="M38" s="13">
        <v>2</v>
      </c>
      <c r="N38" s="13">
        <v>4</v>
      </c>
      <c r="O38" s="13">
        <f t="shared" si="1"/>
        <v>6.8852342857976199</v>
      </c>
      <c r="P38" s="13">
        <f t="shared" si="2"/>
        <v>2.2679384320292567E-2</v>
      </c>
      <c r="Q38" s="36">
        <f t="shared" si="3"/>
        <v>8.1645783553053242E-2</v>
      </c>
      <c r="S38" s="39">
        <v>8.1645783553053242E-2</v>
      </c>
      <c r="T38" s="42">
        <v>9.9406965423435703E-2</v>
      </c>
      <c r="U38" s="44">
        <v>0.26167378360959553</v>
      </c>
    </row>
    <row r="39" spans="1:21">
      <c r="A39" s="10" t="s">
        <v>528</v>
      </c>
      <c r="B39" s="11" t="s">
        <v>637</v>
      </c>
      <c r="C39" s="11" t="s">
        <v>8</v>
      </c>
      <c r="D39" s="11" t="s">
        <v>9</v>
      </c>
      <c r="E39" s="11" t="s">
        <v>105</v>
      </c>
      <c r="F39" s="11">
        <v>20</v>
      </c>
      <c r="G39" s="11">
        <v>1</v>
      </c>
      <c r="H39" s="12">
        <v>1.4</v>
      </c>
      <c r="I39" s="11" t="str">
        <f t="shared" si="0"/>
        <v>low</v>
      </c>
      <c r="J39" s="11" t="s">
        <v>11</v>
      </c>
      <c r="K39" s="13">
        <v>9.02</v>
      </c>
      <c r="L39" s="13">
        <v>71.132906905267404</v>
      </c>
      <c r="M39" s="13">
        <v>2</v>
      </c>
      <c r="N39" s="13">
        <v>4</v>
      </c>
      <c r="O39" s="13">
        <f t="shared" si="1"/>
        <v>71.132906905267404</v>
      </c>
      <c r="P39" s="13">
        <f t="shared" si="2"/>
        <v>7.8861315859498236</v>
      </c>
      <c r="Q39" s="36">
        <f t="shared" si="3"/>
        <v>28.390073709419362</v>
      </c>
      <c r="S39" s="39">
        <v>28.390073709419362</v>
      </c>
      <c r="T39" s="42">
        <v>5.8038472566474188E-2</v>
      </c>
      <c r="U39" s="44">
        <v>0.30523407442753187</v>
      </c>
    </row>
    <row r="40" spans="1:21">
      <c r="A40" s="10" t="s">
        <v>528</v>
      </c>
      <c r="B40" s="11" t="s">
        <v>637</v>
      </c>
      <c r="C40" s="11" t="s">
        <v>12</v>
      </c>
      <c r="D40" s="11" t="s">
        <v>9</v>
      </c>
      <c r="E40" s="11" t="s">
        <v>105</v>
      </c>
      <c r="F40" s="11">
        <v>20</v>
      </c>
      <c r="G40" s="11">
        <v>1</v>
      </c>
      <c r="H40" s="12">
        <v>1.4</v>
      </c>
      <c r="I40" s="11" t="str">
        <f t="shared" si="0"/>
        <v>low</v>
      </c>
      <c r="J40" s="11" t="s">
        <v>11</v>
      </c>
      <c r="K40" s="13">
        <v>9.42</v>
      </c>
      <c r="L40" s="13">
        <v>632.88212900689405</v>
      </c>
      <c r="M40" s="13">
        <v>2</v>
      </c>
      <c r="N40" s="13">
        <v>4</v>
      </c>
      <c r="O40" s="13">
        <f t="shared" si="1"/>
        <v>632.88212900689405</v>
      </c>
      <c r="P40" s="13">
        <f t="shared" si="2"/>
        <v>67.184939385020598</v>
      </c>
      <c r="Q40" s="36">
        <f t="shared" si="3"/>
        <v>241.86578178607417</v>
      </c>
      <c r="S40" s="39">
        <v>241.86578178607417</v>
      </c>
      <c r="T40" s="42">
        <v>8.8613743963537647E-2</v>
      </c>
      <c r="U40" s="44">
        <v>0.21074064484162552</v>
      </c>
    </row>
    <row r="41" spans="1:21">
      <c r="A41" s="10" t="s">
        <v>528</v>
      </c>
      <c r="B41" s="11" t="s">
        <v>638</v>
      </c>
      <c r="C41" s="11" t="s">
        <v>8</v>
      </c>
      <c r="D41" s="11" t="s">
        <v>9</v>
      </c>
      <c r="E41" s="11" t="s">
        <v>105</v>
      </c>
      <c r="F41" s="11">
        <v>20</v>
      </c>
      <c r="G41" s="11">
        <v>1</v>
      </c>
      <c r="H41" s="12">
        <v>1.4</v>
      </c>
      <c r="I41" s="11" t="str">
        <f t="shared" si="0"/>
        <v>low</v>
      </c>
      <c r="J41" s="11" t="s">
        <v>11</v>
      </c>
      <c r="K41" s="13">
        <v>7.55</v>
      </c>
      <c r="L41" s="13">
        <v>72.500917648458895</v>
      </c>
      <c r="M41" s="13">
        <v>2</v>
      </c>
      <c r="N41" s="13">
        <v>4</v>
      </c>
      <c r="O41" s="13">
        <f t="shared" si="1"/>
        <v>72.500917648458895</v>
      </c>
      <c r="P41" s="13">
        <f t="shared" si="2"/>
        <v>9.6027705494647542</v>
      </c>
      <c r="Q41" s="36">
        <f t="shared" si="3"/>
        <v>34.569973978073115</v>
      </c>
      <c r="S41" s="39">
        <v>34.569973978073115</v>
      </c>
      <c r="T41" s="42">
        <v>7.8589436083766486</v>
      </c>
      <c r="U41" s="44">
        <v>0.56267926831301462</v>
      </c>
    </row>
    <row r="42" spans="1:21">
      <c r="A42" s="10" t="s">
        <v>528</v>
      </c>
      <c r="B42" s="11" t="s">
        <v>638</v>
      </c>
      <c r="C42" s="11" t="s">
        <v>12</v>
      </c>
      <c r="D42" s="11" t="s">
        <v>9</v>
      </c>
      <c r="E42" s="11" t="s">
        <v>105</v>
      </c>
      <c r="F42" s="11">
        <v>20</v>
      </c>
      <c r="G42" s="11">
        <v>1</v>
      </c>
      <c r="H42" s="12">
        <v>1.4</v>
      </c>
      <c r="I42" s="11" t="str">
        <f t="shared" si="0"/>
        <v>low</v>
      </c>
      <c r="J42" s="11" t="s">
        <v>11</v>
      </c>
      <c r="K42" s="13">
        <v>7.72</v>
      </c>
      <c r="L42" s="13">
        <v>639.24933618390003</v>
      </c>
      <c r="M42" s="13">
        <v>2</v>
      </c>
      <c r="N42" s="13">
        <v>4</v>
      </c>
      <c r="O42" s="13">
        <f t="shared" si="1"/>
        <v>639.24933618390003</v>
      </c>
      <c r="P42" s="13">
        <f t="shared" si="2"/>
        <v>82.804318158536276</v>
      </c>
      <c r="Q42" s="36">
        <f t="shared" si="3"/>
        <v>298.09554537073058</v>
      </c>
      <c r="S42" s="39">
        <v>298.09554537073058</v>
      </c>
      <c r="T42" s="42">
        <v>4.6887569795689976E-2</v>
      </c>
      <c r="U42" s="44">
        <v>0.12838911771426528</v>
      </c>
    </row>
    <row r="43" spans="1:21">
      <c r="A43" s="10" t="s">
        <v>528</v>
      </c>
      <c r="B43" s="11" t="s">
        <v>639</v>
      </c>
      <c r="C43" s="11" t="s">
        <v>8</v>
      </c>
      <c r="D43" s="11" t="s">
        <v>9</v>
      </c>
      <c r="E43" s="11" t="s">
        <v>105</v>
      </c>
      <c r="F43" s="11">
        <v>20</v>
      </c>
      <c r="G43" s="11">
        <v>1</v>
      </c>
      <c r="H43" s="12">
        <v>1.4</v>
      </c>
      <c r="I43" s="11" t="str">
        <f t="shared" si="0"/>
        <v>low</v>
      </c>
      <c r="J43" s="11" t="s">
        <v>11</v>
      </c>
      <c r="K43" s="13">
        <v>8.0500000000000007</v>
      </c>
      <c r="L43" s="13">
        <v>63.039762034874599</v>
      </c>
      <c r="M43" s="13">
        <v>2</v>
      </c>
      <c r="N43" s="13">
        <v>4</v>
      </c>
      <c r="O43" s="13">
        <f t="shared" si="1"/>
        <v>63.039762034874599</v>
      </c>
      <c r="P43" s="13">
        <f t="shared" si="2"/>
        <v>7.8310263397359741</v>
      </c>
      <c r="Q43" s="36">
        <f t="shared" si="3"/>
        <v>28.191694823049502</v>
      </c>
      <c r="S43" s="39">
        <v>28.191694823049502</v>
      </c>
      <c r="T43" s="42">
        <v>0.20120858887565982</v>
      </c>
      <c r="U43" s="44">
        <v>0.21671632106896119</v>
      </c>
    </row>
    <row r="44" spans="1:21">
      <c r="A44" s="10" t="s">
        <v>528</v>
      </c>
      <c r="B44" s="11" t="s">
        <v>639</v>
      </c>
      <c r="C44" s="11" t="s">
        <v>12</v>
      </c>
      <c r="D44" s="11" t="s">
        <v>9</v>
      </c>
      <c r="E44" s="11" t="s">
        <v>105</v>
      </c>
      <c r="F44" s="11">
        <v>20</v>
      </c>
      <c r="G44" s="11">
        <v>1</v>
      </c>
      <c r="H44" s="12">
        <v>1.4</v>
      </c>
      <c r="I44" s="11" t="str">
        <f t="shared" si="0"/>
        <v>low</v>
      </c>
      <c r="J44" s="11" t="s">
        <v>11</v>
      </c>
      <c r="K44" s="13">
        <v>8.25</v>
      </c>
      <c r="L44" s="13">
        <v>626.92897948375401</v>
      </c>
      <c r="M44" s="13">
        <v>2</v>
      </c>
      <c r="N44" s="13">
        <v>4</v>
      </c>
      <c r="O44" s="13">
        <f t="shared" si="1"/>
        <v>626.92897948375401</v>
      </c>
      <c r="P44" s="13">
        <f t="shared" si="2"/>
        <v>75.991391452576238</v>
      </c>
      <c r="Q44" s="36">
        <f t="shared" si="3"/>
        <v>273.56900922927446</v>
      </c>
      <c r="S44" s="39">
        <v>273.56900922927446</v>
      </c>
      <c r="T44" s="42">
        <v>5.3513126177134877E-2</v>
      </c>
      <c r="U44" s="44">
        <v>5.8006386767553396E-2</v>
      </c>
    </row>
    <row r="45" spans="1:21">
      <c r="A45" s="10" t="s">
        <v>528</v>
      </c>
      <c r="B45" s="11" t="s">
        <v>640</v>
      </c>
      <c r="C45" s="11" t="s">
        <v>8</v>
      </c>
      <c r="D45" s="11" t="s">
        <v>9</v>
      </c>
      <c r="E45" s="11" t="s">
        <v>105</v>
      </c>
      <c r="F45" s="11">
        <v>20</v>
      </c>
      <c r="G45" s="11">
        <v>1</v>
      </c>
      <c r="H45" s="12">
        <v>1.4</v>
      </c>
      <c r="I45" s="11" t="str">
        <f t="shared" si="0"/>
        <v>low</v>
      </c>
      <c r="J45" s="11" t="s">
        <v>11</v>
      </c>
      <c r="K45" s="13">
        <v>6.55</v>
      </c>
      <c r="L45" s="13">
        <v>57.565702222075899</v>
      </c>
      <c r="M45" s="13">
        <v>2</v>
      </c>
      <c r="N45" s="13">
        <v>4</v>
      </c>
      <c r="O45" s="13">
        <f t="shared" si="1"/>
        <v>57.565702222075899</v>
      </c>
      <c r="P45" s="13">
        <f t="shared" si="2"/>
        <v>8.7886568277978476</v>
      </c>
      <c r="Q45" s="36">
        <f t="shared" si="3"/>
        <v>31.639164580072254</v>
      </c>
      <c r="S45" s="39">
        <v>31.639164580072254</v>
      </c>
      <c r="T45" s="42">
        <v>0.70747894005901102</v>
      </c>
      <c r="U45" s="44">
        <v>0.30644976533238744</v>
      </c>
    </row>
    <row r="46" spans="1:21">
      <c r="A46" s="10" t="s">
        <v>528</v>
      </c>
      <c r="B46" s="11" t="s">
        <v>640</v>
      </c>
      <c r="C46" s="11" t="s">
        <v>12</v>
      </c>
      <c r="D46" s="11" t="s">
        <v>9</v>
      </c>
      <c r="E46" s="11" t="s">
        <v>105</v>
      </c>
      <c r="F46" s="11">
        <v>20</v>
      </c>
      <c r="G46" s="11">
        <v>1</v>
      </c>
      <c r="H46" s="12">
        <v>1.4</v>
      </c>
      <c r="I46" s="11" t="str">
        <f t="shared" si="0"/>
        <v>low</v>
      </c>
      <c r="J46" s="11" t="s">
        <v>11</v>
      </c>
      <c r="K46" s="13">
        <v>6.9</v>
      </c>
      <c r="L46" s="13">
        <v>652.48577105938602</v>
      </c>
      <c r="M46" s="13">
        <v>2</v>
      </c>
      <c r="N46" s="13">
        <v>4</v>
      </c>
      <c r="O46" s="13">
        <f t="shared" si="1"/>
        <v>652.48577105938602</v>
      </c>
      <c r="P46" s="13">
        <f t="shared" si="2"/>
        <v>94.563155225997974</v>
      </c>
      <c r="Q46" s="36">
        <f t="shared" si="3"/>
        <v>340.42735881359272</v>
      </c>
      <c r="S46" s="39">
        <v>340.42735881359272</v>
      </c>
      <c r="T46" s="42">
        <v>8.7238647085935747E-2</v>
      </c>
      <c r="U46" s="44">
        <v>0.58466387108828066</v>
      </c>
    </row>
    <row r="47" spans="1:21">
      <c r="A47" s="10" t="s">
        <v>528</v>
      </c>
      <c r="B47" s="11" t="s">
        <v>641</v>
      </c>
      <c r="C47" s="11" t="s">
        <v>8</v>
      </c>
      <c r="D47" s="11" t="s">
        <v>9</v>
      </c>
      <c r="E47" s="11" t="s">
        <v>105</v>
      </c>
      <c r="F47" s="11">
        <v>20</v>
      </c>
      <c r="G47" s="11">
        <v>2</v>
      </c>
      <c r="H47" s="12">
        <v>1.4</v>
      </c>
      <c r="I47" s="11" t="str">
        <f t="shared" si="0"/>
        <v>low</v>
      </c>
      <c r="J47" s="11" t="s">
        <v>11</v>
      </c>
      <c r="K47" s="13">
        <v>223.8</v>
      </c>
      <c r="L47" s="13">
        <v>107.579194440807</v>
      </c>
      <c r="M47" s="13">
        <v>2</v>
      </c>
      <c r="N47" s="13">
        <v>4</v>
      </c>
      <c r="O47" s="13">
        <f t="shared" si="1"/>
        <v>107.579194440807</v>
      </c>
      <c r="P47" s="13">
        <f t="shared" si="2"/>
        <v>0.48069345147813669</v>
      </c>
      <c r="Q47" s="36">
        <f t="shared" si="3"/>
        <v>1.730496425321292</v>
      </c>
      <c r="S47" s="39">
        <v>1.730496425321292</v>
      </c>
      <c r="T47" s="42">
        <v>0.10602484943203086</v>
      </c>
      <c r="U47" s="44">
        <v>0.53345228987907312</v>
      </c>
    </row>
    <row r="48" spans="1:21">
      <c r="A48" s="10" t="s">
        <v>528</v>
      </c>
      <c r="B48" s="11" t="s">
        <v>641</v>
      </c>
      <c r="C48" s="11" t="s">
        <v>12</v>
      </c>
      <c r="D48" s="11" t="s">
        <v>9</v>
      </c>
      <c r="E48" s="11" t="s">
        <v>105</v>
      </c>
      <c r="F48" s="11">
        <v>20</v>
      </c>
      <c r="G48" s="11">
        <v>2</v>
      </c>
      <c r="H48" s="12">
        <v>1.4</v>
      </c>
      <c r="I48" s="11" t="str">
        <f t="shared" si="0"/>
        <v>low</v>
      </c>
      <c r="J48" s="11" t="s">
        <v>11</v>
      </c>
      <c r="K48" s="13">
        <v>314.01</v>
      </c>
      <c r="L48" s="13">
        <v>456.790222744348</v>
      </c>
      <c r="M48" s="13">
        <v>2</v>
      </c>
      <c r="N48" s="13">
        <v>4</v>
      </c>
      <c r="O48" s="13">
        <f t="shared" si="1"/>
        <v>456.790222744348</v>
      </c>
      <c r="P48" s="13">
        <f t="shared" si="2"/>
        <v>1.4546996042939653</v>
      </c>
      <c r="Q48" s="36">
        <f t="shared" si="3"/>
        <v>5.236918575458275</v>
      </c>
      <c r="S48" s="39">
        <v>5.236918575458275</v>
      </c>
      <c r="T48" s="42">
        <v>8.8857364795194654E-2</v>
      </c>
      <c r="U48" s="44">
        <v>16.006701447156281</v>
      </c>
    </row>
    <row r="49" spans="1:21">
      <c r="A49" s="10" t="s">
        <v>528</v>
      </c>
      <c r="B49" s="11" t="s">
        <v>642</v>
      </c>
      <c r="C49" s="11" t="s">
        <v>8</v>
      </c>
      <c r="D49" s="11" t="s">
        <v>9</v>
      </c>
      <c r="E49" s="11" t="s">
        <v>105</v>
      </c>
      <c r="F49" s="11">
        <v>20</v>
      </c>
      <c r="G49" s="11">
        <v>2</v>
      </c>
      <c r="H49" s="12">
        <v>1.4</v>
      </c>
      <c r="I49" s="11" t="str">
        <f t="shared" si="0"/>
        <v>low</v>
      </c>
      <c r="J49" s="11" t="s">
        <v>11</v>
      </c>
      <c r="K49" s="13">
        <v>318.48</v>
      </c>
      <c r="L49" s="13">
        <v>118.299948738971</v>
      </c>
      <c r="M49" s="13">
        <v>2</v>
      </c>
      <c r="N49" s="13">
        <v>4</v>
      </c>
      <c r="O49" s="13">
        <f t="shared" si="1"/>
        <v>118.299948738971</v>
      </c>
      <c r="P49" s="13">
        <f t="shared" si="2"/>
        <v>0.37145173555316185</v>
      </c>
      <c r="Q49" s="36">
        <f t="shared" si="3"/>
        <v>1.3372262479913828</v>
      </c>
      <c r="S49" s="39">
        <v>1.3372262479913828</v>
      </c>
      <c r="T49" s="42">
        <v>7.8830192013505329E-2</v>
      </c>
      <c r="U49" s="44">
        <v>0.15100214521030883</v>
      </c>
    </row>
    <row r="50" spans="1:21">
      <c r="A50" s="10" t="s">
        <v>528</v>
      </c>
      <c r="B50" s="11" t="s">
        <v>642</v>
      </c>
      <c r="C50" s="11" t="s">
        <v>12</v>
      </c>
      <c r="D50" s="11" t="s">
        <v>9</v>
      </c>
      <c r="E50" s="11" t="s">
        <v>105</v>
      </c>
      <c r="F50" s="11">
        <v>20</v>
      </c>
      <c r="G50" s="11">
        <v>2</v>
      </c>
      <c r="H50" s="12">
        <v>1.4</v>
      </c>
      <c r="I50" s="11" t="str">
        <f t="shared" si="0"/>
        <v>low</v>
      </c>
      <c r="J50" s="11" t="s">
        <v>11</v>
      </c>
      <c r="K50" s="13">
        <v>318.48</v>
      </c>
      <c r="L50" s="13">
        <v>367.44824071078301</v>
      </c>
      <c r="M50" s="13">
        <v>2</v>
      </c>
      <c r="N50" s="13">
        <v>4</v>
      </c>
      <c r="O50" s="13">
        <f t="shared" si="1"/>
        <v>367.44824071078301</v>
      </c>
      <c r="P50" s="13">
        <f t="shared" si="2"/>
        <v>1.1537560936661109</v>
      </c>
      <c r="Q50" s="36">
        <f t="shared" si="3"/>
        <v>4.1535219371979988</v>
      </c>
      <c r="S50" s="39">
        <v>4.1535219371979988</v>
      </c>
      <c r="T50" s="42">
        <v>0.25363661704798035</v>
      </c>
      <c r="U50" s="44">
        <v>104.17650367836268</v>
      </c>
    </row>
    <row r="51" spans="1:21">
      <c r="A51" s="10" t="s">
        <v>528</v>
      </c>
      <c r="B51" s="11" t="s">
        <v>643</v>
      </c>
      <c r="C51" s="11" t="s">
        <v>8</v>
      </c>
      <c r="D51" s="11" t="s">
        <v>9</v>
      </c>
      <c r="E51" s="11" t="s">
        <v>105</v>
      </c>
      <c r="F51" s="11">
        <v>20</v>
      </c>
      <c r="G51" s="11">
        <v>2</v>
      </c>
      <c r="H51" s="12">
        <v>1.4</v>
      </c>
      <c r="I51" s="11" t="str">
        <f t="shared" si="0"/>
        <v>low</v>
      </c>
      <c r="J51" s="11" t="s">
        <v>11</v>
      </c>
      <c r="K51" s="13">
        <v>89.47</v>
      </c>
      <c r="L51" s="13">
        <v>114.416168614616</v>
      </c>
      <c r="M51" s="13">
        <v>2</v>
      </c>
      <c r="N51" s="13">
        <v>4</v>
      </c>
      <c r="O51" s="13">
        <f t="shared" si="1"/>
        <v>114.416168614616</v>
      </c>
      <c r="P51" s="13">
        <f t="shared" si="2"/>
        <v>1.2788216006998547</v>
      </c>
      <c r="Q51" s="36">
        <f t="shared" si="3"/>
        <v>4.6037577625194768</v>
      </c>
      <c r="S51" s="39">
        <v>4.6037577625194768</v>
      </c>
      <c r="T51" s="42">
        <v>8.830021740347177E-2</v>
      </c>
      <c r="U51" s="44">
        <v>0.12556062169679688</v>
      </c>
    </row>
    <row r="52" spans="1:21">
      <c r="A52" s="10" t="s">
        <v>528</v>
      </c>
      <c r="B52" s="11" t="s">
        <v>643</v>
      </c>
      <c r="C52" s="11" t="s">
        <v>12</v>
      </c>
      <c r="D52" s="11" t="s">
        <v>9</v>
      </c>
      <c r="E52" s="11" t="s">
        <v>105</v>
      </c>
      <c r="F52" s="11">
        <v>20</v>
      </c>
      <c r="G52" s="11">
        <v>2</v>
      </c>
      <c r="H52" s="12">
        <v>1.4</v>
      </c>
      <c r="I52" s="11" t="str">
        <f t="shared" si="0"/>
        <v>low</v>
      </c>
      <c r="J52" s="11" t="s">
        <v>11</v>
      </c>
      <c r="K52" s="13">
        <v>316.73</v>
      </c>
      <c r="L52" s="13">
        <v>383.77195199246802</v>
      </c>
      <c r="M52" s="13">
        <v>2</v>
      </c>
      <c r="N52" s="13">
        <v>4</v>
      </c>
      <c r="O52" s="13">
        <f t="shared" si="1"/>
        <v>383.77195199246802</v>
      </c>
      <c r="P52" s="13">
        <f t="shared" si="2"/>
        <v>1.2116690935259307</v>
      </c>
      <c r="Q52" s="36">
        <f t="shared" si="3"/>
        <v>4.3620087366933502</v>
      </c>
      <c r="S52" s="39">
        <v>4.3620087366933502</v>
      </c>
      <c r="T52" s="42">
        <v>7.6884665753598522E-2</v>
      </c>
      <c r="U52" s="44">
        <v>104.52520028053705</v>
      </c>
    </row>
    <row r="53" spans="1:21">
      <c r="A53" s="10" t="s">
        <v>528</v>
      </c>
      <c r="B53" s="11" t="s">
        <v>644</v>
      </c>
      <c r="C53" s="11" t="s">
        <v>8</v>
      </c>
      <c r="D53" s="11" t="s">
        <v>9</v>
      </c>
      <c r="E53" s="11" t="s">
        <v>105</v>
      </c>
      <c r="F53" s="11">
        <v>20</v>
      </c>
      <c r="G53" s="11">
        <v>2</v>
      </c>
      <c r="H53" s="12">
        <v>1.4</v>
      </c>
      <c r="I53" s="11" t="str">
        <f t="shared" si="0"/>
        <v>low</v>
      </c>
      <c r="J53" s="11" t="s">
        <v>11</v>
      </c>
      <c r="K53" s="13">
        <v>202.9</v>
      </c>
      <c r="L53" s="13">
        <v>137.61416903793599</v>
      </c>
      <c r="M53" s="13">
        <v>2</v>
      </c>
      <c r="N53" s="13">
        <v>4</v>
      </c>
      <c r="O53" s="13">
        <f t="shared" si="1"/>
        <v>137.61416903793599</v>
      </c>
      <c r="P53" s="13">
        <f t="shared" si="2"/>
        <v>0.67823641714113347</v>
      </c>
      <c r="Q53" s="36">
        <f t="shared" si="3"/>
        <v>2.4416511017080809</v>
      </c>
      <c r="S53" s="39">
        <v>2.4416511017080809</v>
      </c>
      <c r="T53" s="42">
        <v>5.6186394133483177E-2</v>
      </c>
      <c r="U53" s="44">
        <v>5.4022557127517877E-2</v>
      </c>
    </row>
    <row r="54" spans="1:21">
      <c r="A54" s="10" t="s">
        <v>528</v>
      </c>
      <c r="B54" s="11" t="s">
        <v>644</v>
      </c>
      <c r="C54" s="11" t="s">
        <v>12</v>
      </c>
      <c r="D54" s="11" t="s">
        <v>9</v>
      </c>
      <c r="E54" s="11" t="s">
        <v>105</v>
      </c>
      <c r="F54" s="11">
        <v>20</v>
      </c>
      <c r="G54" s="11">
        <v>2</v>
      </c>
      <c r="H54" s="12">
        <v>1.4</v>
      </c>
      <c r="I54" s="11" t="str">
        <f t="shared" si="0"/>
        <v>low</v>
      </c>
      <c r="J54" s="11" t="s">
        <v>11</v>
      </c>
      <c r="K54" s="13">
        <v>316.48</v>
      </c>
      <c r="L54" s="13">
        <v>438.041627478576</v>
      </c>
      <c r="M54" s="13">
        <v>2</v>
      </c>
      <c r="N54" s="13">
        <v>4</v>
      </c>
      <c r="O54" s="13">
        <f t="shared" si="1"/>
        <v>438.041627478576</v>
      </c>
      <c r="P54" s="13">
        <f t="shared" si="2"/>
        <v>1.3841052435495955</v>
      </c>
      <c r="Q54" s="36">
        <f t="shared" si="3"/>
        <v>4.9827788767785437</v>
      </c>
      <c r="S54" s="39">
        <v>4.9827788767785437</v>
      </c>
      <c r="T54" s="42">
        <v>0.10930905404306945</v>
      </c>
      <c r="U54" s="44">
        <v>6.8260425083064222E-2</v>
      </c>
    </row>
    <row r="55" spans="1:21">
      <c r="A55" s="10" t="s">
        <v>528</v>
      </c>
      <c r="B55" s="11" t="s">
        <v>801</v>
      </c>
      <c r="C55" s="11" t="s">
        <v>12</v>
      </c>
      <c r="D55" s="11" t="s">
        <v>146</v>
      </c>
      <c r="E55" s="11" t="s">
        <v>105</v>
      </c>
      <c r="F55" s="11">
        <v>20</v>
      </c>
      <c r="G55" s="11">
        <v>1</v>
      </c>
      <c r="H55" s="12">
        <v>1.4</v>
      </c>
      <c r="I55" s="11" t="str">
        <f t="shared" si="0"/>
        <v>low</v>
      </c>
      <c r="J55" s="11" t="s">
        <v>11</v>
      </c>
      <c r="K55" s="13">
        <v>335.9</v>
      </c>
      <c r="L55" s="13">
        <v>7.6844463131456298</v>
      </c>
      <c r="M55" s="13">
        <v>2</v>
      </c>
      <c r="N55" s="13">
        <v>4</v>
      </c>
      <c r="O55" s="13">
        <f t="shared" si="1"/>
        <v>7.6844463131456298</v>
      </c>
      <c r="P55" s="13">
        <f t="shared" si="2"/>
        <v>2.2877184617879222E-2</v>
      </c>
      <c r="Q55" s="36">
        <f t="shared" si="3"/>
        <v>8.2357864624365201E-2</v>
      </c>
      <c r="S55" s="39">
        <v>8.2357864624365201E-2</v>
      </c>
      <c r="T55" s="42">
        <v>0.12455671862546619</v>
      </c>
      <c r="U55" s="44">
        <v>0.12891543773978406</v>
      </c>
    </row>
    <row r="56" spans="1:21">
      <c r="A56" s="10" t="s">
        <v>528</v>
      </c>
      <c r="B56" s="11" t="s">
        <v>802</v>
      </c>
      <c r="C56" s="11" t="s">
        <v>12</v>
      </c>
      <c r="D56" s="11" t="s">
        <v>146</v>
      </c>
      <c r="E56" s="11" t="s">
        <v>105</v>
      </c>
      <c r="F56" s="11">
        <v>20</v>
      </c>
      <c r="G56" s="11">
        <v>1</v>
      </c>
      <c r="H56" s="12">
        <v>1.4</v>
      </c>
      <c r="I56" s="11" t="str">
        <f t="shared" si="0"/>
        <v>low</v>
      </c>
      <c r="J56" s="11" t="s">
        <v>11</v>
      </c>
      <c r="K56" s="13">
        <v>311.66000000000003</v>
      </c>
      <c r="L56" s="13">
        <v>6.3216137146537497</v>
      </c>
      <c r="M56" s="13">
        <v>2</v>
      </c>
      <c r="N56" s="13">
        <v>4</v>
      </c>
      <c r="O56" s="13">
        <f t="shared" si="1"/>
        <v>6.3216137146537497</v>
      </c>
      <c r="P56" s="13">
        <f t="shared" si="2"/>
        <v>2.0283686436032053E-2</v>
      </c>
      <c r="Q56" s="36">
        <f t="shared" si="3"/>
        <v>7.3021271169715379E-2</v>
      </c>
      <c r="S56" s="39">
        <v>7.3021271169715379E-2</v>
      </c>
      <c r="T56" s="42">
        <v>0.32113372711087845</v>
      </c>
      <c r="U56" s="44">
        <v>1.3658154017574382</v>
      </c>
    </row>
    <row r="57" spans="1:21">
      <c r="A57" s="10" t="s">
        <v>528</v>
      </c>
      <c r="B57" s="11" t="s">
        <v>803</v>
      </c>
      <c r="C57" s="11" t="s">
        <v>12</v>
      </c>
      <c r="D57" s="11" t="s">
        <v>146</v>
      </c>
      <c r="E57" s="11" t="s">
        <v>105</v>
      </c>
      <c r="F57" s="11">
        <v>20</v>
      </c>
      <c r="G57" s="11">
        <v>1</v>
      </c>
      <c r="H57" s="12">
        <v>1.4</v>
      </c>
      <c r="I57" s="11" t="str">
        <f t="shared" si="0"/>
        <v>low</v>
      </c>
      <c r="J57" s="11" t="s">
        <v>11</v>
      </c>
      <c r="K57" s="13">
        <v>316.89</v>
      </c>
      <c r="L57" s="13">
        <v>6.1676666504131097</v>
      </c>
      <c r="M57" s="13">
        <v>2</v>
      </c>
      <c r="N57" s="13">
        <v>4</v>
      </c>
      <c r="O57" s="13">
        <f t="shared" si="1"/>
        <v>6.1676666504131097</v>
      </c>
      <c r="P57" s="13">
        <f t="shared" si="2"/>
        <v>1.9463115435681497E-2</v>
      </c>
      <c r="Q57" s="36">
        <f t="shared" si="3"/>
        <v>7.0067215568453398E-2</v>
      </c>
      <c r="S57" s="39">
        <v>7.0067215568453398E-2</v>
      </c>
      <c r="T57" s="42">
        <v>0.14981121068438902</v>
      </c>
      <c r="U57" s="44">
        <v>0.40344399482009763</v>
      </c>
    </row>
    <row r="58" spans="1:21">
      <c r="A58" s="10" t="s">
        <v>528</v>
      </c>
      <c r="B58" s="11" t="s">
        <v>804</v>
      </c>
      <c r="C58" s="11" t="s">
        <v>12</v>
      </c>
      <c r="D58" s="11" t="s">
        <v>146</v>
      </c>
      <c r="E58" s="11" t="s">
        <v>105</v>
      </c>
      <c r="F58" s="11">
        <v>20</v>
      </c>
      <c r="G58" s="11">
        <v>1</v>
      </c>
      <c r="H58" s="12">
        <v>1.4</v>
      </c>
      <c r="I58" s="11" t="str">
        <f t="shared" si="0"/>
        <v>low</v>
      </c>
      <c r="J58" s="11" t="s">
        <v>11</v>
      </c>
      <c r="K58" s="13">
        <v>318.35000000000002</v>
      </c>
      <c r="L58" s="13">
        <v>4.0436368878629896</v>
      </c>
      <c r="M58" s="13">
        <v>2</v>
      </c>
      <c r="N58" s="13">
        <v>4</v>
      </c>
      <c r="O58" s="13">
        <f t="shared" si="1"/>
        <v>4.0436368878629896</v>
      </c>
      <c r="P58" s="13">
        <f t="shared" si="2"/>
        <v>1.2701859236258802E-2</v>
      </c>
      <c r="Q58" s="36">
        <f t="shared" si="3"/>
        <v>4.5726693250531684E-2</v>
      </c>
      <c r="S58" s="39">
        <v>4.5726693250531684E-2</v>
      </c>
      <c r="T58" s="42">
        <v>0.11306371546651862</v>
      </c>
      <c r="U58" s="44">
        <v>0.181908468878793</v>
      </c>
    </row>
    <row r="59" spans="1:21">
      <c r="A59" s="10" t="s">
        <v>528</v>
      </c>
      <c r="B59" s="11" t="s">
        <v>809</v>
      </c>
      <c r="C59" s="11" t="s">
        <v>8</v>
      </c>
      <c r="D59" s="11" t="s">
        <v>146</v>
      </c>
      <c r="E59" s="11" t="s">
        <v>105</v>
      </c>
      <c r="F59" s="11">
        <v>20</v>
      </c>
      <c r="G59" s="11">
        <v>3</v>
      </c>
      <c r="H59" s="12">
        <v>1.4</v>
      </c>
      <c r="I59" s="11" t="str">
        <f t="shared" si="0"/>
        <v>low</v>
      </c>
      <c r="J59" s="11" t="s">
        <v>11</v>
      </c>
      <c r="K59" s="13">
        <v>333.63</v>
      </c>
      <c r="L59" s="13">
        <v>4.08875114858842</v>
      </c>
      <c r="M59" s="13">
        <v>2</v>
      </c>
      <c r="N59" s="13">
        <v>4</v>
      </c>
      <c r="O59" s="13">
        <f t="shared" si="1"/>
        <v>4.08875114858842</v>
      </c>
      <c r="P59" s="13">
        <f t="shared" si="2"/>
        <v>1.2255346187658245E-2</v>
      </c>
      <c r="Q59" s="36">
        <f t="shared" si="3"/>
        <v>4.4119246275569686E-2</v>
      </c>
      <c r="S59" s="39">
        <v>4.4119246275569686E-2</v>
      </c>
      <c r="T59" s="42">
        <v>6.3599579473118506E-2</v>
      </c>
      <c r="U59" s="44">
        <v>0.21686442706634165</v>
      </c>
    </row>
    <row r="60" spans="1:21">
      <c r="A60" s="10" t="s">
        <v>528</v>
      </c>
      <c r="B60" s="11" t="s">
        <v>812</v>
      </c>
      <c r="C60" s="11" t="s">
        <v>12</v>
      </c>
      <c r="D60" s="11" t="s">
        <v>146</v>
      </c>
      <c r="E60" s="11" t="s">
        <v>105</v>
      </c>
      <c r="F60" s="11">
        <v>20</v>
      </c>
      <c r="G60" s="11">
        <v>3</v>
      </c>
      <c r="H60" s="12">
        <v>1.4</v>
      </c>
      <c r="I60" s="11" t="str">
        <f t="shared" si="0"/>
        <v>low</v>
      </c>
      <c r="J60" s="11" t="s">
        <v>11</v>
      </c>
      <c r="K60" s="13">
        <v>17.309999999999999</v>
      </c>
      <c r="L60" s="13">
        <v>639.457548052476</v>
      </c>
      <c r="M60" s="13">
        <v>2</v>
      </c>
      <c r="N60" s="13">
        <v>4</v>
      </c>
      <c r="O60" s="13">
        <f t="shared" si="1"/>
        <v>639.457548052476</v>
      </c>
      <c r="P60" s="13">
        <f t="shared" si="2"/>
        <v>36.941510574955288</v>
      </c>
      <c r="Q60" s="36">
        <f t="shared" si="3"/>
        <v>132.98943806983903</v>
      </c>
      <c r="S60" s="39">
        <v>132.98943806983903</v>
      </c>
      <c r="T60" s="42">
        <v>0.15732450679616616</v>
      </c>
      <c r="U60" s="44">
        <v>7.4249862016384741E-2</v>
      </c>
    </row>
    <row r="61" spans="1:21">
      <c r="A61" s="10" t="s">
        <v>837</v>
      </c>
      <c r="B61" s="11" t="s">
        <v>1016</v>
      </c>
      <c r="C61" s="11" t="s">
        <v>8</v>
      </c>
      <c r="D61" s="11" t="s">
        <v>146</v>
      </c>
      <c r="E61" s="11" t="s">
        <v>105</v>
      </c>
      <c r="F61" s="11">
        <v>10</v>
      </c>
      <c r="G61" s="11">
        <v>1</v>
      </c>
      <c r="H61" s="12">
        <v>1.4</v>
      </c>
      <c r="I61" s="11" t="str">
        <f t="shared" si="0"/>
        <v>low</v>
      </c>
      <c r="J61" s="11" t="s">
        <v>11</v>
      </c>
      <c r="K61" s="13">
        <v>306.35000000000002</v>
      </c>
      <c r="L61" s="13">
        <v>7.6998227026841599</v>
      </c>
      <c r="M61" s="13">
        <v>2</v>
      </c>
      <c r="N61" s="13">
        <v>4</v>
      </c>
      <c r="O61" s="13">
        <f t="shared" si="1"/>
        <v>7.6998227026841599</v>
      </c>
      <c r="P61" s="13">
        <f t="shared" si="2"/>
        <v>2.5134071169199149E-2</v>
      </c>
      <c r="Q61" s="36">
        <f t="shared" si="3"/>
        <v>9.0482656209116941E-2</v>
      </c>
      <c r="S61" s="39">
        <v>9.0482656209116941E-2</v>
      </c>
      <c r="T61" s="42">
        <v>0.11156604479962112</v>
      </c>
      <c r="U61" s="44">
        <v>0.17326811588792262</v>
      </c>
    </row>
    <row r="62" spans="1:21">
      <c r="A62" s="10" t="s">
        <v>837</v>
      </c>
      <c r="B62" s="11" t="s">
        <v>1017</v>
      </c>
      <c r="C62" s="11" t="s">
        <v>8</v>
      </c>
      <c r="D62" s="11" t="s">
        <v>146</v>
      </c>
      <c r="E62" s="11" t="s">
        <v>105</v>
      </c>
      <c r="F62" s="11">
        <v>10</v>
      </c>
      <c r="G62" s="11">
        <v>1</v>
      </c>
      <c r="H62" s="12">
        <v>1.4</v>
      </c>
      <c r="I62" s="11" t="str">
        <f t="shared" si="0"/>
        <v>low</v>
      </c>
      <c r="J62" s="11" t="s">
        <v>11</v>
      </c>
      <c r="K62" s="13">
        <v>305.93</v>
      </c>
      <c r="L62" s="13">
        <v>9.0620069070619707</v>
      </c>
      <c r="M62" s="13">
        <v>2</v>
      </c>
      <c r="N62" s="13">
        <v>4</v>
      </c>
      <c r="O62" s="13">
        <f t="shared" si="1"/>
        <v>9.0620069070619707</v>
      </c>
      <c r="P62" s="13">
        <f t="shared" si="2"/>
        <v>2.9621177743477171E-2</v>
      </c>
      <c r="Q62" s="36">
        <f t="shared" si="3"/>
        <v>0.10663623987651781</v>
      </c>
      <c r="S62" s="39">
        <v>0.10663623987651781</v>
      </c>
      <c r="T62" s="42">
        <v>7.0624661225919941E-2</v>
      </c>
      <c r="U62" s="44">
        <v>7.7949588071859935E-2</v>
      </c>
    </row>
    <row r="63" spans="1:21">
      <c r="A63" s="10" t="s">
        <v>837</v>
      </c>
      <c r="B63" s="11" t="s">
        <v>1017</v>
      </c>
      <c r="C63" s="11" t="s">
        <v>12</v>
      </c>
      <c r="D63" s="11" t="s">
        <v>146</v>
      </c>
      <c r="E63" s="11" t="s">
        <v>105</v>
      </c>
      <c r="F63" s="11">
        <v>10</v>
      </c>
      <c r="G63" s="11">
        <v>1</v>
      </c>
      <c r="H63" s="12">
        <v>1.4</v>
      </c>
      <c r="I63" s="11" t="str">
        <f t="shared" si="0"/>
        <v>low</v>
      </c>
      <c r="J63" s="11" t="s">
        <v>11</v>
      </c>
      <c r="K63" s="13">
        <v>305.93</v>
      </c>
      <c r="L63" s="13">
        <v>12.7999298640384</v>
      </c>
      <c r="M63" s="13">
        <v>2</v>
      </c>
      <c r="N63" s="13">
        <v>4</v>
      </c>
      <c r="O63" s="13">
        <f t="shared" si="1"/>
        <v>12.7999298640384</v>
      </c>
      <c r="P63" s="13">
        <f t="shared" si="2"/>
        <v>4.1839407263224923E-2</v>
      </c>
      <c r="Q63" s="36">
        <f t="shared" si="3"/>
        <v>0.15062186614760972</v>
      </c>
      <c r="S63" s="39">
        <v>0.15062186614760972</v>
      </c>
      <c r="T63" s="42">
        <v>0.11418281974442263</v>
      </c>
      <c r="U63" s="44">
        <v>2.1060857463715577</v>
      </c>
    </row>
    <row r="64" spans="1:21">
      <c r="A64" s="10" t="s">
        <v>837</v>
      </c>
      <c r="B64" s="11" t="s">
        <v>1018</v>
      </c>
      <c r="C64" s="11" t="s">
        <v>8</v>
      </c>
      <c r="D64" s="11" t="s">
        <v>146</v>
      </c>
      <c r="E64" s="11" t="s">
        <v>105</v>
      </c>
      <c r="F64" s="11">
        <v>10</v>
      </c>
      <c r="G64" s="11">
        <v>2</v>
      </c>
      <c r="H64" s="12">
        <v>1.4</v>
      </c>
      <c r="I64" s="11" t="str">
        <f t="shared" si="0"/>
        <v>low</v>
      </c>
      <c r="J64" s="11" t="s">
        <v>11</v>
      </c>
      <c r="K64" s="13">
        <v>310.62</v>
      </c>
      <c r="L64" s="13">
        <v>6.7552448512296097</v>
      </c>
      <c r="M64" s="13">
        <v>2</v>
      </c>
      <c r="N64" s="13">
        <v>4</v>
      </c>
      <c r="O64" s="13">
        <f t="shared" si="1"/>
        <v>6.7552448512296097</v>
      </c>
      <c r="P64" s="13">
        <f t="shared" si="2"/>
        <v>2.1747617188943434E-2</v>
      </c>
      <c r="Q64" s="36">
        <f t="shared" si="3"/>
        <v>7.829142188019636E-2</v>
      </c>
      <c r="S64" s="39">
        <v>7.829142188019636E-2</v>
      </c>
      <c r="T64" s="42">
        <v>5.1214355621296323E-2</v>
      </c>
      <c r="U64" s="44">
        <v>0.32015402139925681</v>
      </c>
    </row>
    <row r="65" spans="1:21">
      <c r="A65" s="10" t="s">
        <v>837</v>
      </c>
      <c r="B65" s="11" t="s">
        <v>1018</v>
      </c>
      <c r="C65" s="11" t="s">
        <v>12</v>
      </c>
      <c r="D65" s="11" t="s">
        <v>146</v>
      </c>
      <c r="E65" s="11" t="s">
        <v>105</v>
      </c>
      <c r="F65" s="11">
        <v>10</v>
      </c>
      <c r="G65" s="11">
        <v>2</v>
      </c>
      <c r="H65" s="12">
        <v>1.4</v>
      </c>
      <c r="I65" s="11" t="str">
        <f t="shared" si="0"/>
        <v>low</v>
      </c>
      <c r="J65" s="11" t="s">
        <v>11</v>
      </c>
      <c r="K65" s="13">
        <v>310.62</v>
      </c>
      <c r="L65" s="13">
        <v>16.0852334834392</v>
      </c>
      <c r="M65" s="13">
        <v>2</v>
      </c>
      <c r="N65" s="13">
        <v>4</v>
      </c>
      <c r="O65" s="13">
        <f t="shared" si="1"/>
        <v>16.0852334834392</v>
      </c>
      <c r="P65" s="13">
        <f t="shared" si="2"/>
        <v>5.1784281383810443E-2</v>
      </c>
      <c r="Q65" s="36">
        <f t="shared" si="3"/>
        <v>0.18642341298171758</v>
      </c>
      <c r="S65" s="39">
        <v>0.18642341298171758</v>
      </c>
      <c r="T65" s="42">
        <v>0.129752408069193</v>
      </c>
      <c r="U65" s="44">
        <v>7.8919194280199848E-2</v>
      </c>
    </row>
    <row r="66" spans="1:21">
      <c r="A66" s="10" t="s">
        <v>837</v>
      </c>
      <c r="B66" s="11" t="s">
        <v>1019</v>
      </c>
      <c r="C66" s="11" t="s">
        <v>8</v>
      </c>
      <c r="D66" s="11" t="s">
        <v>146</v>
      </c>
      <c r="E66" s="11" t="s">
        <v>105</v>
      </c>
      <c r="F66" s="11">
        <v>10</v>
      </c>
      <c r="G66" s="11">
        <v>2</v>
      </c>
      <c r="H66" s="12">
        <v>1.4</v>
      </c>
      <c r="I66" s="11" t="str">
        <f t="shared" ref="I66:I129" si="4">IF(H66=2.3,"low",IF(H66=2.7,"medium",IF(H66=3.2,"high",IF(H66=1.4,"low",IF(H66=2,"medium",IF(H66=3.3,"high"))))))</f>
        <v>low</v>
      </c>
      <c r="J66" s="11" t="s">
        <v>11</v>
      </c>
      <c r="K66" s="13">
        <v>306.25</v>
      </c>
      <c r="L66" s="13">
        <v>9.35386797674016</v>
      </c>
      <c r="M66" s="13">
        <v>2</v>
      </c>
      <c r="N66" s="13">
        <v>4</v>
      </c>
      <c r="O66" s="13">
        <f t="shared" ref="O66:O129" si="5">(IF(L66&lt;N66,0,L66))</f>
        <v>9.35386797674016</v>
      </c>
      <c r="P66" s="13">
        <f t="shared" ref="P66:P129" si="6">IF(O66=0,NA(),(O66/K66))</f>
        <v>3.0543242373029095E-2</v>
      </c>
      <c r="Q66" s="36">
        <f t="shared" ref="Q66:Q129" si="7">IF(O66=0,NA(),((P66/1000)*3600))</f>
        <v>0.10995567254290474</v>
      </c>
      <c r="S66" s="39">
        <v>0.10995567254290474</v>
      </c>
      <c r="T66" s="42">
        <v>0.19202005997947638</v>
      </c>
      <c r="U66" s="44">
        <v>0.18696661404316567</v>
      </c>
    </row>
    <row r="67" spans="1:21">
      <c r="A67" s="10" t="s">
        <v>837</v>
      </c>
      <c r="B67" s="11" t="s">
        <v>1019</v>
      </c>
      <c r="C67" s="11" t="s">
        <v>12</v>
      </c>
      <c r="D67" s="11" t="s">
        <v>146</v>
      </c>
      <c r="E67" s="11" t="s">
        <v>105</v>
      </c>
      <c r="F67" s="11">
        <v>10</v>
      </c>
      <c r="G67" s="11">
        <v>2</v>
      </c>
      <c r="H67" s="12">
        <v>1.4</v>
      </c>
      <c r="I67" s="11" t="str">
        <f t="shared" si="4"/>
        <v>low</v>
      </c>
      <c r="J67" s="11" t="s">
        <v>11</v>
      </c>
      <c r="K67" s="13">
        <v>306.25</v>
      </c>
      <c r="L67" s="13">
        <v>13.6037220118722</v>
      </c>
      <c r="M67" s="13">
        <v>2</v>
      </c>
      <c r="N67" s="13">
        <v>4</v>
      </c>
      <c r="O67" s="13">
        <f t="shared" si="5"/>
        <v>13.6037220118722</v>
      </c>
      <c r="P67" s="13">
        <f t="shared" si="6"/>
        <v>4.4420316773460249E-2</v>
      </c>
      <c r="Q67" s="36">
        <f t="shared" si="7"/>
        <v>0.15991314038445689</v>
      </c>
      <c r="S67" s="39">
        <v>0.15991314038445689</v>
      </c>
      <c r="T67" s="42">
        <v>0.21111083396814997</v>
      </c>
      <c r="U67" s="44">
        <v>0.20797502849304564</v>
      </c>
    </row>
    <row r="68" spans="1:21">
      <c r="A68" s="10" t="s">
        <v>837</v>
      </c>
      <c r="B68" s="11" t="s">
        <v>1020</v>
      </c>
      <c r="C68" s="11" t="s">
        <v>8</v>
      </c>
      <c r="D68" s="11" t="s">
        <v>146</v>
      </c>
      <c r="E68" s="11" t="s">
        <v>105</v>
      </c>
      <c r="F68" s="11">
        <v>10</v>
      </c>
      <c r="G68" s="11">
        <v>2</v>
      </c>
      <c r="H68" s="12">
        <v>1.4</v>
      </c>
      <c r="I68" s="11" t="str">
        <f t="shared" si="4"/>
        <v>low</v>
      </c>
      <c r="J68" s="11" t="s">
        <v>11</v>
      </c>
      <c r="K68" s="13">
        <v>304.89999999999998</v>
      </c>
      <c r="L68" s="13">
        <v>11.315599641672</v>
      </c>
      <c r="M68" s="13">
        <v>2</v>
      </c>
      <c r="N68" s="13">
        <v>4</v>
      </c>
      <c r="O68" s="13">
        <f t="shared" si="5"/>
        <v>11.315599641672</v>
      </c>
      <c r="P68" s="13">
        <f t="shared" si="6"/>
        <v>3.7112494725063956E-2</v>
      </c>
      <c r="Q68" s="36">
        <f t="shared" si="7"/>
        <v>0.13360498101023024</v>
      </c>
      <c r="S68" s="39">
        <v>0.13360498101023024</v>
      </c>
      <c r="T68" s="42">
        <v>6.9650541008759323E-2</v>
      </c>
      <c r="U68" s="44">
        <v>6.9956863982396297E-2</v>
      </c>
    </row>
    <row r="69" spans="1:21">
      <c r="A69" s="10" t="s">
        <v>837</v>
      </c>
      <c r="B69" s="11" t="s">
        <v>1020</v>
      </c>
      <c r="C69" s="11" t="s">
        <v>12</v>
      </c>
      <c r="D69" s="11" t="s">
        <v>146</v>
      </c>
      <c r="E69" s="11" t="s">
        <v>105</v>
      </c>
      <c r="F69" s="11">
        <v>10</v>
      </c>
      <c r="G69" s="11">
        <v>2</v>
      </c>
      <c r="H69" s="12">
        <v>1.4</v>
      </c>
      <c r="I69" s="11" t="str">
        <f t="shared" si="4"/>
        <v>low</v>
      </c>
      <c r="J69" s="11" t="s">
        <v>11</v>
      </c>
      <c r="K69" s="13">
        <v>304.89999999999998</v>
      </c>
      <c r="L69" s="13">
        <v>18.025434803709501</v>
      </c>
      <c r="M69" s="13">
        <v>2</v>
      </c>
      <c r="N69" s="13">
        <v>4</v>
      </c>
      <c r="O69" s="13">
        <f t="shared" si="5"/>
        <v>18.025434803709501</v>
      </c>
      <c r="P69" s="13">
        <f t="shared" si="6"/>
        <v>5.9119169575957697E-2</v>
      </c>
      <c r="Q69" s="36">
        <f t="shared" si="7"/>
        <v>0.21282901047344771</v>
      </c>
      <c r="S69" s="39">
        <v>0.21282901047344771</v>
      </c>
      <c r="T69" s="42">
        <v>0.15605343704108335</v>
      </c>
      <c r="U69" s="44">
        <v>0.33244226150787853</v>
      </c>
    </row>
    <row r="70" spans="1:21">
      <c r="A70" s="10" t="s">
        <v>837</v>
      </c>
      <c r="B70" s="11" t="s">
        <v>1021</v>
      </c>
      <c r="C70" s="11" t="s">
        <v>8</v>
      </c>
      <c r="D70" s="11" t="s">
        <v>146</v>
      </c>
      <c r="E70" s="11" t="s">
        <v>105</v>
      </c>
      <c r="F70" s="11">
        <v>10</v>
      </c>
      <c r="G70" s="11">
        <v>2</v>
      </c>
      <c r="H70" s="12">
        <v>1.4</v>
      </c>
      <c r="I70" s="11" t="str">
        <f t="shared" si="4"/>
        <v>low</v>
      </c>
      <c r="J70" s="11" t="s">
        <v>11</v>
      </c>
      <c r="K70" s="13">
        <v>305.92</v>
      </c>
      <c r="L70" s="13">
        <v>6.1413117303579003</v>
      </c>
      <c r="M70" s="13">
        <v>2</v>
      </c>
      <c r="N70" s="13">
        <v>4</v>
      </c>
      <c r="O70" s="13">
        <f t="shared" si="5"/>
        <v>6.1413117303579003</v>
      </c>
      <c r="P70" s="13">
        <f t="shared" si="6"/>
        <v>2.0074894516075772E-2</v>
      </c>
      <c r="Q70" s="36">
        <f t="shared" si="7"/>
        <v>7.2269620257872785E-2</v>
      </c>
      <c r="S70" s="39">
        <v>7.2269620257872785E-2</v>
      </c>
      <c r="T70" s="42">
        <v>9.567578233563534E-2</v>
      </c>
      <c r="U70" s="44">
        <v>0.15073652826649908</v>
      </c>
    </row>
    <row r="71" spans="1:21">
      <c r="A71" s="10" t="s">
        <v>837</v>
      </c>
      <c r="B71" s="11" t="s">
        <v>1021</v>
      </c>
      <c r="C71" s="11" t="s">
        <v>12</v>
      </c>
      <c r="D71" s="11" t="s">
        <v>146</v>
      </c>
      <c r="E71" s="11" t="s">
        <v>105</v>
      </c>
      <c r="F71" s="11">
        <v>10</v>
      </c>
      <c r="G71" s="11">
        <v>2</v>
      </c>
      <c r="H71" s="12">
        <v>1.4</v>
      </c>
      <c r="I71" s="11" t="str">
        <f t="shared" si="4"/>
        <v>low</v>
      </c>
      <c r="J71" s="11" t="s">
        <v>11</v>
      </c>
      <c r="K71" s="13">
        <v>305.92</v>
      </c>
      <c r="L71" s="13">
        <v>6.1016832152532201</v>
      </c>
      <c r="M71" s="13">
        <v>2</v>
      </c>
      <c r="N71" s="13">
        <v>4</v>
      </c>
      <c r="O71" s="13">
        <f t="shared" si="5"/>
        <v>6.1016832152532201</v>
      </c>
      <c r="P71" s="13">
        <f t="shared" si="6"/>
        <v>1.9945355698395725E-2</v>
      </c>
      <c r="Q71" s="36">
        <f t="shared" si="7"/>
        <v>7.1803280514224604E-2</v>
      </c>
      <c r="S71" s="39">
        <v>7.1803280514224604E-2</v>
      </c>
      <c r="T71" s="42">
        <v>6.8404577665145849E-2</v>
      </c>
      <c r="U71" s="44">
        <v>5.0783139710119274E-2</v>
      </c>
    </row>
    <row r="72" spans="1:21">
      <c r="A72" s="10" t="s">
        <v>837</v>
      </c>
      <c r="B72" s="11" t="s">
        <v>1038</v>
      </c>
      <c r="C72" s="11" t="s">
        <v>8</v>
      </c>
      <c r="D72" s="11" t="s">
        <v>146</v>
      </c>
      <c r="E72" s="11" t="s">
        <v>105</v>
      </c>
      <c r="F72" s="11">
        <v>20</v>
      </c>
      <c r="G72" s="11">
        <v>1</v>
      </c>
      <c r="H72" s="12">
        <v>1.4</v>
      </c>
      <c r="I72" s="11" t="str">
        <f t="shared" si="4"/>
        <v>low</v>
      </c>
      <c r="J72" s="11" t="s">
        <v>11</v>
      </c>
      <c r="K72" s="13">
        <v>306.05</v>
      </c>
      <c r="L72" s="13">
        <v>4.4771188595782396</v>
      </c>
      <c r="M72" s="13">
        <v>2</v>
      </c>
      <c r="N72" s="13">
        <v>4</v>
      </c>
      <c r="O72" s="13">
        <f t="shared" si="5"/>
        <v>4.4771188595782396</v>
      </c>
      <c r="P72" s="13">
        <f t="shared" si="6"/>
        <v>1.4628717070995717E-2</v>
      </c>
      <c r="Q72" s="36">
        <f t="shared" si="7"/>
        <v>5.2663381455584579E-2</v>
      </c>
      <c r="S72" s="39">
        <v>5.2663381455584579E-2</v>
      </c>
      <c r="T72" s="42">
        <v>0.24792754541735221</v>
      </c>
      <c r="U72" s="44">
        <v>0.1837887582551237</v>
      </c>
    </row>
    <row r="73" spans="1:21">
      <c r="A73" s="10" t="s">
        <v>837</v>
      </c>
      <c r="B73" s="11" t="s">
        <v>1038</v>
      </c>
      <c r="C73" s="11" t="s">
        <v>12</v>
      </c>
      <c r="D73" s="11" t="s">
        <v>146</v>
      </c>
      <c r="E73" s="11" t="s">
        <v>105</v>
      </c>
      <c r="F73" s="11">
        <v>20</v>
      </c>
      <c r="G73" s="11">
        <v>1</v>
      </c>
      <c r="H73" s="12">
        <v>1.4</v>
      </c>
      <c r="I73" s="11" t="str">
        <f t="shared" si="4"/>
        <v>low</v>
      </c>
      <c r="J73" s="11" t="s">
        <v>11</v>
      </c>
      <c r="K73" s="13">
        <v>306.05</v>
      </c>
      <c r="L73" s="13">
        <v>5.6514598105391798</v>
      </c>
      <c r="M73" s="13">
        <v>2</v>
      </c>
      <c r="N73" s="13">
        <v>4</v>
      </c>
      <c r="O73" s="13">
        <f t="shared" si="5"/>
        <v>5.6514598105391798</v>
      </c>
      <c r="P73" s="13">
        <f t="shared" si="6"/>
        <v>1.8465805621758469E-2</v>
      </c>
      <c r="Q73" s="36">
        <f t="shared" si="7"/>
        <v>6.6476900238330486E-2</v>
      </c>
      <c r="S73" s="39">
        <v>6.6476900238330486E-2</v>
      </c>
      <c r="T73" s="42">
        <v>0.26371465470380012</v>
      </c>
      <c r="U73" s="44">
        <v>0.14797609736219655</v>
      </c>
    </row>
    <row r="74" spans="1:21">
      <c r="A74" s="10" t="s">
        <v>837</v>
      </c>
      <c r="B74" s="11" t="s">
        <v>1039</v>
      </c>
      <c r="C74" s="11" t="s">
        <v>8</v>
      </c>
      <c r="D74" s="11" t="s">
        <v>146</v>
      </c>
      <c r="E74" s="11" t="s">
        <v>105</v>
      </c>
      <c r="F74" s="11">
        <v>20</v>
      </c>
      <c r="G74" s="11">
        <v>1</v>
      </c>
      <c r="H74" s="12">
        <v>1.4</v>
      </c>
      <c r="I74" s="11" t="str">
        <f t="shared" si="4"/>
        <v>low</v>
      </c>
      <c r="J74" s="11" t="s">
        <v>11</v>
      </c>
      <c r="K74" s="13">
        <v>304.43</v>
      </c>
      <c r="L74" s="13">
        <v>4.5957789058122804</v>
      </c>
      <c r="M74" s="13">
        <v>2</v>
      </c>
      <c r="N74" s="13">
        <v>4</v>
      </c>
      <c r="O74" s="13">
        <f t="shared" si="5"/>
        <v>4.5957789058122804</v>
      </c>
      <c r="P74" s="13">
        <f t="shared" si="6"/>
        <v>1.5096340392905694E-2</v>
      </c>
      <c r="Q74" s="36">
        <f t="shared" si="7"/>
        <v>5.4346825414460495E-2</v>
      </c>
      <c r="S74" s="39">
        <v>5.4346825414460495E-2</v>
      </c>
      <c r="T74" s="42">
        <v>0.29885422339385981</v>
      </c>
      <c r="U74" s="44">
        <v>8.0685722203154592E-2</v>
      </c>
    </row>
    <row r="75" spans="1:21">
      <c r="A75" s="10" t="s">
        <v>837</v>
      </c>
      <c r="B75" s="11" t="s">
        <v>1039</v>
      </c>
      <c r="C75" s="11" t="s">
        <v>12</v>
      </c>
      <c r="D75" s="11" t="s">
        <v>146</v>
      </c>
      <c r="E75" s="11" t="s">
        <v>105</v>
      </c>
      <c r="F75" s="11">
        <v>20</v>
      </c>
      <c r="G75" s="11">
        <v>1</v>
      </c>
      <c r="H75" s="12">
        <v>1.4</v>
      </c>
      <c r="I75" s="11" t="str">
        <f t="shared" si="4"/>
        <v>low</v>
      </c>
      <c r="J75" s="11" t="s">
        <v>11</v>
      </c>
      <c r="K75" s="13">
        <v>304.43</v>
      </c>
      <c r="L75" s="13">
        <v>8.7943206834224004</v>
      </c>
      <c r="M75" s="13">
        <v>2</v>
      </c>
      <c r="N75" s="13">
        <v>4</v>
      </c>
      <c r="O75" s="13">
        <f t="shared" si="5"/>
        <v>8.7943206834224004</v>
      </c>
      <c r="P75" s="13">
        <f t="shared" si="6"/>
        <v>2.888782538981835E-2</v>
      </c>
      <c r="Q75" s="36">
        <f t="shared" si="7"/>
        <v>0.10399617140334605</v>
      </c>
      <c r="S75" s="39">
        <v>0.10399617140334605</v>
      </c>
      <c r="T75" s="42">
        <v>1.6465575869082352</v>
      </c>
      <c r="U75" s="44">
        <v>0.1433162500564005</v>
      </c>
    </row>
    <row r="76" spans="1:21">
      <c r="A76" s="10" t="s">
        <v>837</v>
      </c>
      <c r="B76" s="11" t="s">
        <v>1040</v>
      </c>
      <c r="C76" s="11" t="s">
        <v>8</v>
      </c>
      <c r="D76" s="11" t="s">
        <v>146</v>
      </c>
      <c r="E76" s="11" t="s">
        <v>105</v>
      </c>
      <c r="F76" s="11">
        <v>20</v>
      </c>
      <c r="G76" s="11">
        <v>1</v>
      </c>
      <c r="H76" s="12">
        <v>1.4</v>
      </c>
      <c r="I76" s="11" t="str">
        <f t="shared" si="4"/>
        <v>low</v>
      </c>
      <c r="J76" s="11" t="s">
        <v>11</v>
      </c>
      <c r="K76" s="13">
        <v>302.63</v>
      </c>
      <c r="L76" s="13">
        <v>4.6239338587175203</v>
      </c>
      <c r="M76" s="13">
        <v>2</v>
      </c>
      <c r="N76" s="13">
        <v>4</v>
      </c>
      <c r="O76" s="13">
        <f t="shared" si="5"/>
        <v>4.6239338587175203</v>
      </c>
      <c r="P76" s="13">
        <f t="shared" si="6"/>
        <v>1.5279165511408387E-2</v>
      </c>
      <c r="Q76" s="36">
        <f t="shared" si="7"/>
        <v>5.5004995841070201E-2</v>
      </c>
      <c r="S76" s="39">
        <v>5.5004995841070201E-2</v>
      </c>
      <c r="T76" s="42">
        <v>6.4934678802672605E-2</v>
      </c>
      <c r="U76" s="44">
        <v>0.1059770426052771</v>
      </c>
    </row>
    <row r="77" spans="1:21">
      <c r="A77" s="10" t="s">
        <v>837</v>
      </c>
      <c r="B77" s="11" t="s">
        <v>1040</v>
      </c>
      <c r="C77" s="11" t="s">
        <v>12</v>
      </c>
      <c r="D77" s="11" t="s">
        <v>146</v>
      </c>
      <c r="E77" s="11" t="s">
        <v>105</v>
      </c>
      <c r="F77" s="11">
        <v>20</v>
      </c>
      <c r="G77" s="11">
        <v>1</v>
      </c>
      <c r="H77" s="12">
        <v>1.4</v>
      </c>
      <c r="I77" s="11" t="str">
        <f t="shared" si="4"/>
        <v>low</v>
      </c>
      <c r="J77" s="11" t="s">
        <v>11</v>
      </c>
      <c r="K77" s="13">
        <v>302.63</v>
      </c>
      <c r="L77" s="13">
        <v>7.239243910241</v>
      </c>
      <c r="M77" s="13">
        <v>2</v>
      </c>
      <c r="N77" s="13">
        <v>4</v>
      </c>
      <c r="O77" s="13">
        <f t="shared" si="5"/>
        <v>7.239243910241</v>
      </c>
      <c r="P77" s="13">
        <f t="shared" si="6"/>
        <v>2.3921104683081652E-2</v>
      </c>
      <c r="Q77" s="36">
        <f t="shared" si="7"/>
        <v>8.6115976859093946E-2</v>
      </c>
      <c r="S77" s="39">
        <v>8.6115976859093946E-2</v>
      </c>
      <c r="T77" s="42">
        <v>0.37640313143785875</v>
      </c>
      <c r="U77" s="44">
        <v>0.559825537505521</v>
      </c>
    </row>
    <row r="78" spans="1:21">
      <c r="A78" s="10" t="s">
        <v>837</v>
      </c>
      <c r="B78" s="11" t="s">
        <v>1042</v>
      </c>
      <c r="C78" s="11" t="s">
        <v>8</v>
      </c>
      <c r="D78" s="11" t="s">
        <v>146</v>
      </c>
      <c r="E78" s="11" t="s">
        <v>105</v>
      </c>
      <c r="F78" s="11">
        <v>20</v>
      </c>
      <c r="G78" s="11">
        <v>2</v>
      </c>
      <c r="H78" s="12">
        <v>1.4</v>
      </c>
      <c r="I78" s="11" t="str">
        <f t="shared" si="4"/>
        <v>low</v>
      </c>
      <c r="J78" s="11" t="s">
        <v>11</v>
      </c>
      <c r="K78" s="13">
        <v>306.3</v>
      </c>
      <c r="L78" s="13">
        <v>5.6402538593904401</v>
      </c>
      <c r="M78" s="13">
        <v>2</v>
      </c>
      <c r="N78" s="13">
        <v>4</v>
      </c>
      <c r="O78" s="13">
        <f t="shared" si="5"/>
        <v>5.6402538593904401</v>
      </c>
      <c r="P78" s="13">
        <f t="shared" si="6"/>
        <v>1.8414149067549592E-2</v>
      </c>
      <c r="Q78" s="36">
        <f t="shared" si="7"/>
        <v>6.6290936643178533E-2</v>
      </c>
      <c r="S78" s="39">
        <v>6.6290936643178533E-2</v>
      </c>
      <c r="T78" s="42">
        <v>2.1416689057882925</v>
      </c>
      <c r="U78" s="44">
        <v>0.10541821423885243</v>
      </c>
    </row>
    <row r="79" spans="1:21">
      <c r="A79" s="10" t="s">
        <v>837</v>
      </c>
      <c r="B79" s="11" t="s">
        <v>1042</v>
      </c>
      <c r="C79" s="11" t="s">
        <v>12</v>
      </c>
      <c r="D79" s="11" t="s">
        <v>146</v>
      </c>
      <c r="E79" s="11" t="s">
        <v>105</v>
      </c>
      <c r="F79" s="11">
        <v>20</v>
      </c>
      <c r="G79" s="11">
        <v>2</v>
      </c>
      <c r="H79" s="12">
        <v>1.4</v>
      </c>
      <c r="I79" s="11" t="str">
        <f t="shared" si="4"/>
        <v>low</v>
      </c>
      <c r="J79" s="11" t="s">
        <v>11</v>
      </c>
      <c r="K79" s="13">
        <v>306.3</v>
      </c>
      <c r="L79" s="13">
        <v>18.528008850859599</v>
      </c>
      <c r="M79" s="13">
        <v>2</v>
      </c>
      <c r="N79" s="13">
        <v>4</v>
      </c>
      <c r="O79" s="13">
        <f t="shared" si="5"/>
        <v>18.528008850859599</v>
      </c>
      <c r="P79" s="13">
        <f t="shared" si="6"/>
        <v>6.0489744860788765E-2</v>
      </c>
      <c r="Q79" s="36">
        <f t="shared" si="7"/>
        <v>0.21776308149883955</v>
      </c>
      <c r="S79" s="39">
        <v>0.21776308149883955</v>
      </c>
      <c r="T79" s="42">
        <v>6.9473974919684447E-2</v>
      </c>
      <c r="U79" s="44">
        <v>0.38407877139052482</v>
      </c>
    </row>
    <row r="80" spans="1:21">
      <c r="A80" s="10" t="s">
        <v>837</v>
      </c>
      <c r="B80" s="11" t="s">
        <v>1043</v>
      </c>
      <c r="C80" s="11" t="s">
        <v>8</v>
      </c>
      <c r="D80" s="11" t="s">
        <v>146</v>
      </c>
      <c r="E80" s="11" t="s">
        <v>105</v>
      </c>
      <c r="F80" s="11">
        <v>20</v>
      </c>
      <c r="G80" s="11">
        <v>2</v>
      </c>
      <c r="H80" s="12">
        <v>1.4</v>
      </c>
      <c r="I80" s="11" t="str">
        <f t="shared" si="4"/>
        <v>low</v>
      </c>
      <c r="J80" s="11" t="s">
        <v>11</v>
      </c>
      <c r="K80" s="13">
        <v>306.55</v>
      </c>
      <c r="L80" s="13">
        <v>5.3415770402877696</v>
      </c>
      <c r="M80" s="13">
        <v>2</v>
      </c>
      <c r="N80" s="13">
        <v>4</v>
      </c>
      <c r="O80" s="13">
        <f t="shared" si="5"/>
        <v>5.3415770402877696</v>
      </c>
      <c r="P80" s="13">
        <f t="shared" si="6"/>
        <v>1.7424815006647429E-2</v>
      </c>
      <c r="Q80" s="36">
        <f t="shared" si="7"/>
        <v>6.2729334023930744E-2</v>
      </c>
      <c r="S80" s="39">
        <v>6.2729334023930744E-2</v>
      </c>
      <c r="T80" s="42">
        <v>0.3728538079542682</v>
      </c>
      <c r="U80" s="44">
        <v>9.5128988535052153E-2</v>
      </c>
    </row>
    <row r="81" spans="1:21">
      <c r="A81" s="10" t="s">
        <v>837</v>
      </c>
      <c r="B81" s="11" t="s">
        <v>1043</v>
      </c>
      <c r="C81" s="11" t="s">
        <v>12</v>
      </c>
      <c r="D81" s="11" t="s">
        <v>146</v>
      </c>
      <c r="E81" s="11" t="s">
        <v>105</v>
      </c>
      <c r="F81" s="11">
        <v>20</v>
      </c>
      <c r="G81" s="11">
        <v>2</v>
      </c>
      <c r="H81" s="12">
        <v>1.4</v>
      </c>
      <c r="I81" s="11" t="str">
        <f t="shared" si="4"/>
        <v>low</v>
      </c>
      <c r="J81" s="11" t="s">
        <v>11</v>
      </c>
      <c r="K81" s="13">
        <v>306.55</v>
      </c>
      <c r="L81" s="13">
        <v>22.873505221949799</v>
      </c>
      <c r="M81" s="13">
        <v>2</v>
      </c>
      <c r="N81" s="13">
        <v>4</v>
      </c>
      <c r="O81" s="13">
        <f t="shared" si="5"/>
        <v>22.873505221949799</v>
      </c>
      <c r="P81" s="13">
        <f t="shared" si="6"/>
        <v>7.4615903513129342E-2</v>
      </c>
      <c r="Q81" s="36">
        <f t="shared" si="7"/>
        <v>0.26861725264726566</v>
      </c>
      <c r="S81" s="39">
        <v>0.26861725264726566</v>
      </c>
      <c r="T81" s="42">
        <v>0.53027095290350068</v>
      </c>
      <c r="U81" s="44">
        <v>9.2813748187560913E-2</v>
      </c>
    </row>
    <row r="82" spans="1:21">
      <c r="A82" s="10" t="s">
        <v>837</v>
      </c>
      <c r="B82" s="11" t="s">
        <v>1044</v>
      </c>
      <c r="C82" s="11" t="s">
        <v>8</v>
      </c>
      <c r="D82" s="11" t="s">
        <v>146</v>
      </c>
      <c r="E82" s="11" t="s">
        <v>105</v>
      </c>
      <c r="F82" s="11">
        <v>20</v>
      </c>
      <c r="G82" s="11">
        <v>2</v>
      </c>
      <c r="H82" s="12">
        <v>1.4</v>
      </c>
      <c r="I82" s="11" t="str">
        <f t="shared" si="4"/>
        <v>low</v>
      </c>
      <c r="J82" s="11" t="s">
        <v>11</v>
      </c>
      <c r="K82" s="13">
        <v>307.35000000000002</v>
      </c>
      <c r="L82" s="13">
        <v>16.896178052598302</v>
      </c>
      <c r="M82" s="13">
        <v>2</v>
      </c>
      <c r="N82" s="13">
        <v>4</v>
      </c>
      <c r="O82" s="13">
        <f t="shared" si="5"/>
        <v>16.896178052598302</v>
      </c>
      <c r="P82" s="13">
        <f t="shared" si="6"/>
        <v>5.4973736953305027E-2</v>
      </c>
      <c r="Q82" s="36">
        <f t="shared" si="7"/>
        <v>0.19790545303189808</v>
      </c>
      <c r="S82" s="39">
        <v>0.19790545303189808</v>
      </c>
      <c r="T82" s="42">
        <v>7.1435024846288692E-2</v>
      </c>
      <c r="U82" s="44">
        <v>0.81636754774555154</v>
      </c>
    </row>
    <row r="83" spans="1:21">
      <c r="A83" s="10" t="s">
        <v>837</v>
      </c>
      <c r="B83" s="11" t="s">
        <v>1045</v>
      </c>
      <c r="C83" s="11" t="s">
        <v>8</v>
      </c>
      <c r="D83" s="11" t="s">
        <v>146</v>
      </c>
      <c r="E83" s="11" t="s">
        <v>105</v>
      </c>
      <c r="F83" s="11">
        <v>20</v>
      </c>
      <c r="G83" s="11">
        <v>2</v>
      </c>
      <c r="H83" s="12">
        <v>1.4</v>
      </c>
      <c r="I83" s="11" t="str">
        <f t="shared" si="4"/>
        <v>low</v>
      </c>
      <c r="J83" s="11" t="s">
        <v>11</v>
      </c>
      <c r="K83" s="13">
        <v>307.12</v>
      </c>
      <c r="L83" s="13">
        <v>14.395481212079201</v>
      </c>
      <c r="M83" s="13">
        <v>2</v>
      </c>
      <c r="N83" s="13">
        <v>4</v>
      </c>
      <c r="O83" s="13">
        <f t="shared" si="5"/>
        <v>14.395481212079201</v>
      </c>
      <c r="P83" s="13">
        <f t="shared" si="6"/>
        <v>4.6872496783274292E-2</v>
      </c>
      <c r="Q83" s="36">
        <f t="shared" si="7"/>
        <v>0.16874098841978746</v>
      </c>
      <c r="S83" s="39">
        <v>0.16874098841978746</v>
      </c>
      <c r="T83" s="42">
        <v>0.3874929343348319</v>
      </c>
      <c r="U83" s="44">
        <v>0.20867505131834713</v>
      </c>
    </row>
    <row r="84" spans="1:21" ht="15" thickBot="1">
      <c r="A84" s="10" t="s">
        <v>837</v>
      </c>
      <c r="B84" s="11" t="s">
        <v>1045</v>
      </c>
      <c r="C84" s="11" t="s">
        <v>12</v>
      </c>
      <c r="D84" s="11" t="s">
        <v>146</v>
      </c>
      <c r="E84" s="11" t="s">
        <v>105</v>
      </c>
      <c r="F84" s="11">
        <v>20</v>
      </c>
      <c r="G84" s="11">
        <v>2</v>
      </c>
      <c r="H84" s="12">
        <v>1.4</v>
      </c>
      <c r="I84" s="11" t="str">
        <f t="shared" si="4"/>
        <v>low</v>
      </c>
      <c r="J84" s="11" t="s">
        <v>11</v>
      </c>
      <c r="K84" s="13">
        <v>307.12</v>
      </c>
      <c r="L84" s="13">
        <v>17.486379785351801</v>
      </c>
      <c r="M84" s="13">
        <v>2</v>
      </c>
      <c r="N84" s="13">
        <v>4</v>
      </c>
      <c r="O84" s="13">
        <f t="shared" si="5"/>
        <v>17.486379785351801</v>
      </c>
      <c r="P84" s="13">
        <f t="shared" si="6"/>
        <v>5.6936636446183256E-2</v>
      </c>
      <c r="Q84" s="36">
        <f t="shared" si="7"/>
        <v>0.20497189120625972</v>
      </c>
      <c r="S84" s="40">
        <v>0.20497189120625972</v>
      </c>
      <c r="T84" s="42">
        <v>0.10950178041747448</v>
      </c>
      <c r="U84" s="44">
        <v>4.9366377186985368E-2</v>
      </c>
    </row>
    <row r="85" spans="1:21">
      <c r="A85" s="10" t="s">
        <v>6</v>
      </c>
      <c r="B85" s="11" t="s">
        <v>106</v>
      </c>
      <c r="C85" s="11" t="s">
        <v>8</v>
      </c>
      <c r="D85" s="11" t="s">
        <v>9</v>
      </c>
      <c r="E85" s="11" t="s">
        <v>105</v>
      </c>
      <c r="F85" s="11">
        <v>10</v>
      </c>
      <c r="G85" s="11">
        <v>1</v>
      </c>
      <c r="H85" s="12">
        <v>2</v>
      </c>
      <c r="I85" s="11" t="str">
        <f t="shared" si="4"/>
        <v>medium</v>
      </c>
      <c r="J85" s="11" t="s">
        <v>11</v>
      </c>
      <c r="K85" s="13">
        <v>323.8</v>
      </c>
      <c r="L85" s="13">
        <v>38.5882471350724</v>
      </c>
      <c r="M85" s="13">
        <v>2</v>
      </c>
      <c r="N85" s="13">
        <v>4</v>
      </c>
      <c r="O85" s="13">
        <f t="shared" si="5"/>
        <v>38.5882471350724</v>
      </c>
      <c r="P85" s="13">
        <f t="shared" si="6"/>
        <v>0.11917309183160099</v>
      </c>
      <c r="Q85" s="37">
        <f t="shared" si="7"/>
        <v>0.42902313059376357</v>
      </c>
      <c r="T85" s="42">
        <v>9.8400469757895376E-2</v>
      </c>
      <c r="U85" s="44">
        <v>0.16987999124309719</v>
      </c>
    </row>
    <row r="86" spans="1:21">
      <c r="A86" s="10" t="s">
        <v>6</v>
      </c>
      <c r="B86" s="11" t="s">
        <v>106</v>
      </c>
      <c r="C86" s="11" t="s">
        <v>12</v>
      </c>
      <c r="D86" s="11" t="s">
        <v>9</v>
      </c>
      <c r="E86" s="11" t="s">
        <v>105</v>
      </c>
      <c r="F86" s="11">
        <v>10</v>
      </c>
      <c r="G86" s="11">
        <v>1</v>
      </c>
      <c r="H86" s="12">
        <v>2</v>
      </c>
      <c r="I86" s="11" t="str">
        <f t="shared" si="4"/>
        <v>medium</v>
      </c>
      <c r="J86" s="11" t="s">
        <v>11</v>
      </c>
      <c r="K86" s="13">
        <v>323.8</v>
      </c>
      <c r="L86" s="13">
        <v>70.099297426910397</v>
      </c>
      <c r="M86" s="13">
        <v>2</v>
      </c>
      <c r="N86" s="13">
        <v>4</v>
      </c>
      <c r="O86" s="13">
        <f t="shared" si="5"/>
        <v>70.099297426910397</v>
      </c>
      <c r="P86" s="13">
        <f t="shared" si="6"/>
        <v>0.21648949174462753</v>
      </c>
      <c r="Q86" s="37">
        <f t="shared" si="7"/>
        <v>0.77936217028065913</v>
      </c>
      <c r="T86" s="42">
        <v>23.474713842766437</v>
      </c>
      <c r="U86" s="44">
        <v>0.69535859286713464</v>
      </c>
    </row>
    <row r="87" spans="1:21">
      <c r="A87" s="10" t="s">
        <v>6</v>
      </c>
      <c r="B87" s="11" t="s">
        <v>108</v>
      </c>
      <c r="C87" s="11" t="s">
        <v>12</v>
      </c>
      <c r="D87" s="11" t="s">
        <v>9</v>
      </c>
      <c r="E87" s="11" t="s">
        <v>105</v>
      </c>
      <c r="F87" s="11">
        <v>10</v>
      </c>
      <c r="G87" s="11">
        <v>1</v>
      </c>
      <c r="H87" s="12">
        <v>2</v>
      </c>
      <c r="I87" s="11" t="str">
        <f t="shared" si="4"/>
        <v>medium</v>
      </c>
      <c r="J87" s="11" t="s">
        <v>11</v>
      </c>
      <c r="K87" s="13">
        <v>304.23</v>
      </c>
      <c r="L87" s="13">
        <v>38.631574820889298</v>
      </c>
      <c r="M87" s="13">
        <v>2</v>
      </c>
      <c r="N87" s="13">
        <v>4</v>
      </c>
      <c r="O87" s="13">
        <f t="shared" si="5"/>
        <v>38.631574820889298</v>
      </c>
      <c r="P87" s="13">
        <f t="shared" si="6"/>
        <v>0.12698147724053938</v>
      </c>
      <c r="Q87" s="37">
        <f t="shared" si="7"/>
        <v>0.45713331806594176</v>
      </c>
      <c r="T87" s="42">
        <v>5.1033250704387827</v>
      </c>
      <c r="U87" s="44">
        <v>1.9966661416477371</v>
      </c>
    </row>
    <row r="88" spans="1:21">
      <c r="A88" s="10" t="s">
        <v>6</v>
      </c>
      <c r="B88" s="11" t="s">
        <v>109</v>
      </c>
      <c r="C88" s="11" t="s">
        <v>8</v>
      </c>
      <c r="D88" s="11" t="s">
        <v>9</v>
      </c>
      <c r="E88" s="11" t="s">
        <v>105</v>
      </c>
      <c r="F88" s="11">
        <v>10</v>
      </c>
      <c r="G88" s="11">
        <v>1</v>
      </c>
      <c r="H88" s="12">
        <v>2</v>
      </c>
      <c r="I88" s="11" t="str">
        <f t="shared" si="4"/>
        <v>medium</v>
      </c>
      <c r="J88" s="11" t="s">
        <v>11</v>
      </c>
      <c r="K88" s="13">
        <v>310.05</v>
      </c>
      <c r="L88" s="13">
        <v>23.597487949346799</v>
      </c>
      <c r="M88" s="13">
        <v>2</v>
      </c>
      <c r="N88" s="13">
        <v>4</v>
      </c>
      <c r="O88" s="13">
        <f t="shared" si="5"/>
        <v>23.597487949346799</v>
      </c>
      <c r="P88" s="13">
        <f t="shared" si="6"/>
        <v>7.6108653279621991E-2</v>
      </c>
      <c r="Q88" s="37">
        <f t="shared" si="7"/>
        <v>0.27399115180663919</v>
      </c>
      <c r="T88" s="42">
        <v>22.607060581063422</v>
      </c>
      <c r="U88" s="44">
        <v>6.8975727158484254E-2</v>
      </c>
    </row>
    <row r="89" spans="1:21">
      <c r="A89" s="10" t="s">
        <v>6</v>
      </c>
      <c r="B89" s="11" t="s">
        <v>110</v>
      </c>
      <c r="C89" s="11" t="s">
        <v>8</v>
      </c>
      <c r="D89" s="11" t="s">
        <v>9</v>
      </c>
      <c r="E89" s="11" t="s">
        <v>105</v>
      </c>
      <c r="F89" s="11">
        <v>10</v>
      </c>
      <c r="G89" s="11">
        <v>2</v>
      </c>
      <c r="H89" s="12">
        <v>2</v>
      </c>
      <c r="I89" s="11" t="str">
        <f t="shared" si="4"/>
        <v>medium</v>
      </c>
      <c r="J89" s="11" t="s">
        <v>11</v>
      </c>
      <c r="K89" s="13">
        <v>312.69</v>
      </c>
      <c r="L89" s="13">
        <v>7.63675206687435</v>
      </c>
      <c r="M89" s="13">
        <v>2</v>
      </c>
      <c r="N89" s="13">
        <v>4</v>
      </c>
      <c r="O89" s="13">
        <f t="shared" si="5"/>
        <v>7.63675206687435</v>
      </c>
      <c r="P89" s="13">
        <f t="shared" si="6"/>
        <v>2.4422757577390868E-2</v>
      </c>
      <c r="Q89" s="37">
        <f t="shared" si="7"/>
        <v>8.7921927278607134E-2</v>
      </c>
      <c r="T89" s="42">
        <v>5.4575833801134426</v>
      </c>
      <c r="U89" s="44">
        <v>0.54090540174399526</v>
      </c>
    </row>
    <row r="90" spans="1:21">
      <c r="A90" s="10" t="s">
        <v>6</v>
      </c>
      <c r="B90" s="11" t="s">
        <v>110</v>
      </c>
      <c r="C90" s="11" t="s">
        <v>12</v>
      </c>
      <c r="D90" s="11" t="s">
        <v>9</v>
      </c>
      <c r="E90" s="11" t="s">
        <v>105</v>
      </c>
      <c r="F90" s="11">
        <v>10</v>
      </c>
      <c r="G90" s="11">
        <v>2</v>
      </c>
      <c r="H90" s="12">
        <v>2</v>
      </c>
      <c r="I90" s="11" t="str">
        <f t="shared" si="4"/>
        <v>medium</v>
      </c>
      <c r="J90" s="11" t="s">
        <v>11</v>
      </c>
      <c r="K90" s="13">
        <v>312.69</v>
      </c>
      <c r="L90" s="13">
        <v>7.68173706592074</v>
      </c>
      <c r="M90" s="13">
        <v>2</v>
      </c>
      <c r="N90" s="13">
        <v>4</v>
      </c>
      <c r="O90" s="13">
        <f t="shared" si="5"/>
        <v>7.68173706592074</v>
      </c>
      <c r="P90" s="13">
        <f t="shared" si="6"/>
        <v>2.4566622104706705E-2</v>
      </c>
      <c r="Q90" s="37">
        <f t="shared" si="7"/>
        <v>8.8439839576944138E-2</v>
      </c>
      <c r="T90" s="42">
        <v>20.593047523744726</v>
      </c>
      <c r="U90" s="44">
        <v>0.12957972697683615</v>
      </c>
    </row>
    <row r="91" spans="1:21">
      <c r="A91" s="10" t="s">
        <v>6</v>
      </c>
      <c r="B91" s="11" t="s">
        <v>111</v>
      </c>
      <c r="C91" s="11" t="s">
        <v>8</v>
      </c>
      <c r="D91" s="11" t="s">
        <v>9</v>
      </c>
      <c r="E91" s="11" t="s">
        <v>105</v>
      </c>
      <c r="F91" s="11">
        <v>10</v>
      </c>
      <c r="G91" s="11">
        <v>2</v>
      </c>
      <c r="H91" s="12">
        <v>2</v>
      </c>
      <c r="I91" s="11" t="str">
        <f t="shared" si="4"/>
        <v>medium</v>
      </c>
      <c r="J91" s="11" t="s">
        <v>11</v>
      </c>
      <c r="K91" s="13">
        <v>309.94</v>
      </c>
      <c r="L91" s="13">
        <v>8.1121722709793005</v>
      </c>
      <c r="M91" s="13">
        <v>2</v>
      </c>
      <c r="N91" s="13">
        <v>4</v>
      </c>
      <c r="O91" s="13">
        <f t="shared" si="5"/>
        <v>8.1121722709793005</v>
      </c>
      <c r="P91" s="13">
        <f t="shared" si="6"/>
        <v>2.6173363460603023E-2</v>
      </c>
      <c r="Q91" s="37">
        <f t="shared" si="7"/>
        <v>9.4224108458170877E-2</v>
      </c>
      <c r="T91" s="42">
        <v>4.913177613355403</v>
      </c>
      <c r="U91" s="44">
        <v>0.93005272672161876</v>
      </c>
    </row>
    <row r="92" spans="1:21">
      <c r="A92" s="10" t="s">
        <v>6</v>
      </c>
      <c r="B92" s="11" t="s">
        <v>111</v>
      </c>
      <c r="C92" s="11" t="s">
        <v>12</v>
      </c>
      <c r="D92" s="11" t="s">
        <v>9</v>
      </c>
      <c r="E92" s="11" t="s">
        <v>105</v>
      </c>
      <c r="F92" s="11">
        <v>10</v>
      </c>
      <c r="G92" s="11">
        <v>2</v>
      </c>
      <c r="H92" s="12">
        <v>2</v>
      </c>
      <c r="I92" s="11" t="str">
        <f t="shared" si="4"/>
        <v>medium</v>
      </c>
      <c r="J92" s="11" t="s">
        <v>11</v>
      </c>
      <c r="K92" s="13">
        <v>309.94</v>
      </c>
      <c r="L92" s="13">
        <v>6.1308949125562204</v>
      </c>
      <c r="M92" s="13">
        <v>2</v>
      </c>
      <c r="N92" s="13">
        <v>4</v>
      </c>
      <c r="O92" s="13">
        <f t="shared" si="5"/>
        <v>6.1308949125562204</v>
      </c>
      <c r="P92" s="13">
        <f t="shared" si="6"/>
        <v>1.9780908926102538E-2</v>
      </c>
      <c r="Q92" s="37">
        <f t="shared" si="7"/>
        <v>7.1211272133969133E-2</v>
      </c>
      <c r="T92" s="42">
        <v>18.012790306374011</v>
      </c>
      <c r="U92" s="44">
        <v>3.0841405556284744</v>
      </c>
    </row>
    <row r="93" spans="1:21">
      <c r="A93" s="10" t="s">
        <v>6</v>
      </c>
      <c r="B93" s="11" t="s">
        <v>112</v>
      </c>
      <c r="C93" s="11" t="s">
        <v>8</v>
      </c>
      <c r="D93" s="11" t="s">
        <v>9</v>
      </c>
      <c r="E93" s="11" t="s">
        <v>105</v>
      </c>
      <c r="F93" s="11">
        <v>10</v>
      </c>
      <c r="G93" s="11">
        <v>2</v>
      </c>
      <c r="H93" s="12">
        <v>2</v>
      </c>
      <c r="I93" s="11" t="str">
        <f t="shared" si="4"/>
        <v>medium</v>
      </c>
      <c r="J93" s="11" t="s">
        <v>11</v>
      </c>
      <c r="K93" s="13">
        <v>368.96</v>
      </c>
      <c r="L93" s="13">
        <v>9.5461986243374195</v>
      </c>
      <c r="M93" s="13">
        <v>2</v>
      </c>
      <c r="N93" s="13">
        <v>4</v>
      </c>
      <c r="O93" s="13">
        <f t="shared" si="5"/>
        <v>9.5461986243374195</v>
      </c>
      <c r="P93" s="13">
        <f t="shared" si="6"/>
        <v>2.5873261666135679E-2</v>
      </c>
      <c r="Q93" s="37">
        <f t="shared" si="7"/>
        <v>9.3143741998088447E-2</v>
      </c>
      <c r="T93" s="42">
        <v>4.90277114354046</v>
      </c>
      <c r="U93" s="44">
        <v>0.17740622757466806</v>
      </c>
    </row>
    <row r="94" spans="1:21">
      <c r="A94" s="10" t="s">
        <v>6</v>
      </c>
      <c r="B94" s="11" t="s">
        <v>112</v>
      </c>
      <c r="C94" s="11" t="s">
        <v>12</v>
      </c>
      <c r="D94" s="11" t="s">
        <v>9</v>
      </c>
      <c r="E94" s="11" t="s">
        <v>105</v>
      </c>
      <c r="F94" s="11">
        <v>10</v>
      </c>
      <c r="G94" s="11">
        <v>2</v>
      </c>
      <c r="H94" s="12">
        <v>2</v>
      </c>
      <c r="I94" s="11" t="str">
        <f t="shared" si="4"/>
        <v>medium</v>
      </c>
      <c r="J94" s="11" t="s">
        <v>11</v>
      </c>
      <c r="K94" s="13">
        <v>368.96</v>
      </c>
      <c r="L94" s="13">
        <v>18.313830769096501</v>
      </c>
      <c r="M94" s="13">
        <v>2</v>
      </c>
      <c r="N94" s="13">
        <v>4</v>
      </c>
      <c r="O94" s="13">
        <f t="shared" si="5"/>
        <v>18.313830769096501</v>
      </c>
      <c r="P94" s="13">
        <f t="shared" si="6"/>
        <v>4.9636358329077687E-2</v>
      </c>
      <c r="Q94" s="37">
        <f t="shared" si="7"/>
        <v>0.17869088998467969</v>
      </c>
      <c r="T94" s="42">
        <v>4.8535449358233458E-2</v>
      </c>
      <c r="U94" s="44">
        <v>0.32384263377452538</v>
      </c>
    </row>
    <row r="95" spans="1:21">
      <c r="A95" s="10" t="s">
        <v>6</v>
      </c>
      <c r="B95" s="11" t="s">
        <v>113</v>
      </c>
      <c r="C95" s="11" t="s">
        <v>8</v>
      </c>
      <c r="D95" s="11" t="s">
        <v>9</v>
      </c>
      <c r="E95" s="11" t="s">
        <v>105</v>
      </c>
      <c r="F95" s="11">
        <v>10</v>
      </c>
      <c r="G95" s="11">
        <v>2</v>
      </c>
      <c r="H95" s="12">
        <v>2</v>
      </c>
      <c r="I95" s="11" t="str">
        <f t="shared" si="4"/>
        <v>medium</v>
      </c>
      <c r="J95" s="11" t="s">
        <v>11</v>
      </c>
      <c r="K95" s="13">
        <v>315.74</v>
      </c>
      <c r="L95" s="13">
        <v>16.163257121613999</v>
      </c>
      <c r="M95" s="13">
        <v>2</v>
      </c>
      <c r="N95" s="13">
        <v>4</v>
      </c>
      <c r="O95" s="13">
        <f t="shared" si="5"/>
        <v>16.163257121613999</v>
      </c>
      <c r="P95" s="13">
        <f t="shared" si="6"/>
        <v>5.119166757969848E-2</v>
      </c>
      <c r="Q95" s="37">
        <f t="shared" si="7"/>
        <v>0.18429000328691453</v>
      </c>
      <c r="T95" s="42">
        <v>8.7462139925365806E-2</v>
      </c>
      <c r="U95" s="44">
        <v>0.42084427932236218</v>
      </c>
    </row>
    <row r="96" spans="1:21">
      <c r="A96" s="10" t="s">
        <v>6</v>
      </c>
      <c r="B96" s="11" t="s">
        <v>113</v>
      </c>
      <c r="C96" s="11" t="s">
        <v>12</v>
      </c>
      <c r="D96" s="11" t="s">
        <v>9</v>
      </c>
      <c r="E96" s="11" t="s">
        <v>105</v>
      </c>
      <c r="F96" s="11">
        <v>10</v>
      </c>
      <c r="G96" s="11">
        <v>2</v>
      </c>
      <c r="H96" s="12">
        <v>2</v>
      </c>
      <c r="I96" s="11" t="str">
        <f t="shared" si="4"/>
        <v>medium</v>
      </c>
      <c r="J96" s="11" t="s">
        <v>11</v>
      </c>
      <c r="K96" s="13">
        <v>315.74</v>
      </c>
      <c r="L96" s="13">
        <v>15.3765801061198</v>
      </c>
      <c r="M96" s="13">
        <v>2</v>
      </c>
      <c r="N96" s="13">
        <v>4</v>
      </c>
      <c r="O96" s="13">
        <f t="shared" si="5"/>
        <v>15.3765801061198</v>
      </c>
      <c r="P96" s="13">
        <f t="shared" si="6"/>
        <v>4.8700133356938617E-2</v>
      </c>
      <c r="Q96" s="37">
        <f t="shared" si="7"/>
        <v>0.17532048008497902</v>
      </c>
      <c r="T96" s="42">
        <v>9.6315895090572631E-2</v>
      </c>
      <c r="U96" s="44">
        <v>2.7792098836211787</v>
      </c>
    </row>
    <row r="97" spans="1:21">
      <c r="A97" s="10" t="s">
        <v>6</v>
      </c>
      <c r="B97" s="11" t="s">
        <v>130</v>
      </c>
      <c r="C97" s="11" t="s">
        <v>8</v>
      </c>
      <c r="D97" s="11" t="s">
        <v>9</v>
      </c>
      <c r="E97" s="11" t="s">
        <v>105</v>
      </c>
      <c r="F97" s="11">
        <v>20</v>
      </c>
      <c r="G97" s="11">
        <v>1</v>
      </c>
      <c r="H97" s="12">
        <v>2</v>
      </c>
      <c r="I97" s="11" t="str">
        <f t="shared" si="4"/>
        <v>medium</v>
      </c>
      <c r="J97" s="11" t="s">
        <v>11</v>
      </c>
      <c r="K97" s="13">
        <v>320.55</v>
      </c>
      <c r="L97" s="13">
        <v>8.2659285324138505</v>
      </c>
      <c r="M97" s="13">
        <v>2</v>
      </c>
      <c r="N97" s="13">
        <v>4</v>
      </c>
      <c r="O97" s="13">
        <f t="shared" si="5"/>
        <v>8.2659285324138505</v>
      </c>
      <c r="P97" s="13">
        <f t="shared" si="6"/>
        <v>2.5786705763262675E-2</v>
      </c>
      <c r="Q97" s="37">
        <f t="shared" si="7"/>
        <v>9.2832140747745623E-2</v>
      </c>
      <c r="T97" s="42">
        <v>5.5459402826138059E-2</v>
      </c>
      <c r="U97" s="44">
        <v>0.46137561412655259</v>
      </c>
    </row>
    <row r="98" spans="1:21">
      <c r="A98" s="10" t="s">
        <v>6</v>
      </c>
      <c r="B98" s="11" t="s">
        <v>130</v>
      </c>
      <c r="C98" s="11" t="s">
        <v>12</v>
      </c>
      <c r="D98" s="11" t="s">
        <v>9</v>
      </c>
      <c r="E98" s="11" t="s">
        <v>105</v>
      </c>
      <c r="F98" s="11">
        <v>20</v>
      </c>
      <c r="G98" s="11">
        <v>1</v>
      </c>
      <c r="H98" s="12">
        <v>2</v>
      </c>
      <c r="I98" s="11" t="str">
        <f t="shared" si="4"/>
        <v>medium</v>
      </c>
      <c r="J98" s="11" t="s">
        <v>11</v>
      </c>
      <c r="K98" s="13">
        <v>38.78</v>
      </c>
      <c r="L98" s="13">
        <v>659.36181667840594</v>
      </c>
      <c r="M98" s="13">
        <v>2</v>
      </c>
      <c r="N98" s="13">
        <v>4</v>
      </c>
      <c r="O98" s="13">
        <f t="shared" si="5"/>
        <v>659.36181667840594</v>
      </c>
      <c r="P98" s="13">
        <f t="shared" si="6"/>
        <v>17.002625494543732</v>
      </c>
      <c r="Q98" s="37">
        <f t="shared" si="7"/>
        <v>61.20945178035744</v>
      </c>
      <c r="T98" s="42">
        <v>8.7801063900048215E-2</v>
      </c>
      <c r="U98" s="44">
        <v>1.4570482235246167</v>
      </c>
    </row>
    <row r="99" spans="1:21">
      <c r="A99" s="10" t="s">
        <v>6</v>
      </c>
      <c r="B99" s="11" t="s">
        <v>131</v>
      </c>
      <c r="C99" s="11" t="s">
        <v>8</v>
      </c>
      <c r="D99" s="11" t="s">
        <v>9</v>
      </c>
      <c r="E99" s="11" t="s">
        <v>105</v>
      </c>
      <c r="F99" s="11">
        <v>20</v>
      </c>
      <c r="G99" s="11">
        <v>1</v>
      </c>
      <c r="H99" s="12">
        <v>2</v>
      </c>
      <c r="I99" s="11" t="str">
        <f t="shared" si="4"/>
        <v>medium</v>
      </c>
      <c r="J99" s="11" t="s">
        <v>11</v>
      </c>
      <c r="K99" s="13">
        <v>7.82</v>
      </c>
      <c r="L99" s="13">
        <v>22.151857314087401</v>
      </c>
      <c r="M99" s="13">
        <v>2</v>
      </c>
      <c r="N99" s="13">
        <v>4</v>
      </c>
      <c r="O99" s="13">
        <f t="shared" si="5"/>
        <v>22.151857314087401</v>
      </c>
      <c r="P99" s="13">
        <f t="shared" si="6"/>
        <v>2.8327183266096418</v>
      </c>
      <c r="Q99" s="37">
        <f t="shared" si="7"/>
        <v>10.19778597579471</v>
      </c>
      <c r="T99" s="42">
        <v>12.961900851516946</v>
      </c>
      <c r="U99" s="44">
        <v>22.656830042404479</v>
      </c>
    </row>
    <row r="100" spans="1:21">
      <c r="A100" s="10" t="s">
        <v>6</v>
      </c>
      <c r="B100" s="11" t="s">
        <v>131</v>
      </c>
      <c r="C100" s="11" t="s">
        <v>12</v>
      </c>
      <c r="D100" s="11" t="s">
        <v>9</v>
      </c>
      <c r="E100" s="11" t="s">
        <v>105</v>
      </c>
      <c r="F100" s="11">
        <v>20</v>
      </c>
      <c r="G100" s="11">
        <v>1</v>
      </c>
      <c r="H100" s="12">
        <v>2</v>
      </c>
      <c r="I100" s="11" t="str">
        <f t="shared" si="4"/>
        <v>medium</v>
      </c>
      <c r="J100" s="11" t="s">
        <v>11</v>
      </c>
      <c r="K100" s="13">
        <v>10.89</v>
      </c>
      <c r="L100" s="13">
        <v>655.96661451409102</v>
      </c>
      <c r="M100" s="13">
        <v>2</v>
      </c>
      <c r="N100" s="13">
        <v>4</v>
      </c>
      <c r="O100" s="13">
        <f t="shared" si="5"/>
        <v>655.96661451409102</v>
      </c>
      <c r="P100" s="13">
        <f t="shared" si="6"/>
        <v>60.235685446656653</v>
      </c>
      <c r="Q100" s="37">
        <f t="shared" si="7"/>
        <v>216.84846760796395</v>
      </c>
      <c r="T100" s="42">
        <v>139.66862673489427</v>
      </c>
      <c r="U100" s="44">
        <v>39.362847605791828</v>
      </c>
    </row>
    <row r="101" spans="1:21">
      <c r="A101" s="10" t="s">
        <v>6</v>
      </c>
      <c r="B101" s="11" t="s">
        <v>132</v>
      </c>
      <c r="C101" s="11" t="s">
        <v>8</v>
      </c>
      <c r="D101" s="11" t="s">
        <v>9</v>
      </c>
      <c r="E101" s="11" t="s">
        <v>105</v>
      </c>
      <c r="F101" s="11">
        <v>20</v>
      </c>
      <c r="G101" s="11">
        <v>1</v>
      </c>
      <c r="H101" s="12">
        <v>2</v>
      </c>
      <c r="I101" s="11" t="str">
        <f t="shared" si="4"/>
        <v>medium</v>
      </c>
      <c r="J101" s="11" t="s">
        <v>11</v>
      </c>
      <c r="K101" s="13">
        <v>75.040000000000006</v>
      </c>
      <c r="L101" s="13">
        <v>612.05413378502499</v>
      </c>
      <c r="M101" s="13">
        <v>2</v>
      </c>
      <c r="N101" s="13">
        <v>4</v>
      </c>
      <c r="O101" s="13">
        <f t="shared" si="5"/>
        <v>612.05413378502499</v>
      </c>
      <c r="P101" s="13">
        <f t="shared" si="6"/>
        <v>8.1563717188835945</v>
      </c>
      <c r="Q101" s="37">
        <f t="shared" si="7"/>
        <v>29.362938187980937</v>
      </c>
      <c r="T101" s="42">
        <v>21.195953249635515</v>
      </c>
      <c r="U101" s="44">
        <v>23.551314879297603</v>
      </c>
    </row>
    <row r="102" spans="1:21">
      <c r="A102" s="10" t="s">
        <v>6</v>
      </c>
      <c r="B102" s="11" t="s">
        <v>132</v>
      </c>
      <c r="C102" s="11" t="s">
        <v>12</v>
      </c>
      <c r="D102" s="11" t="s">
        <v>9</v>
      </c>
      <c r="E102" s="11" t="s">
        <v>105</v>
      </c>
      <c r="F102" s="11">
        <v>20</v>
      </c>
      <c r="G102" s="11">
        <v>1</v>
      </c>
      <c r="H102" s="12">
        <v>2</v>
      </c>
      <c r="I102" s="11" t="str">
        <f t="shared" si="4"/>
        <v>medium</v>
      </c>
      <c r="J102" s="11" t="s">
        <v>11</v>
      </c>
      <c r="K102" s="13">
        <v>318.5</v>
      </c>
      <c r="L102" s="13">
        <v>5.0915222238020998</v>
      </c>
      <c r="M102" s="13">
        <v>2</v>
      </c>
      <c r="N102" s="13">
        <v>4</v>
      </c>
      <c r="O102" s="13">
        <f t="shared" si="5"/>
        <v>5.0915222238020998</v>
      </c>
      <c r="P102" s="13">
        <f t="shared" si="6"/>
        <v>1.598594104804427E-2</v>
      </c>
      <c r="Q102" s="37">
        <f t="shared" si="7"/>
        <v>5.7549387772959371E-2</v>
      </c>
      <c r="T102" s="42">
        <v>214.98334373205878</v>
      </c>
      <c r="U102" s="44">
        <v>191.5683350960349</v>
      </c>
    </row>
    <row r="103" spans="1:21">
      <c r="A103" s="10" t="s">
        <v>6</v>
      </c>
      <c r="B103" s="11" t="s">
        <v>133</v>
      </c>
      <c r="C103" s="11" t="s">
        <v>8</v>
      </c>
      <c r="D103" s="11" t="s">
        <v>9</v>
      </c>
      <c r="E103" s="11" t="s">
        <v>105</v>
      </c>
      <c r="F103" s="11">
        <v>20</v>
      </c>
      <c r="G103" s="11">
        <v>1</v>
      </c>
      <c r="H103" s="12">
        <v>2</v>
      </c>
      <c r="I103" s="11" t="str">
        <f t="shared" si="4"/>
        <v>medium</v>
      </c>
      <c r="J103" s="11" t="s">
        <v>11</v>
      </c>
      <c r="K103" s="13">
        <v>12.31</v>
      </c>
      <c r="L103" s="13">
        <v>684.12590610739005</v>
      </c>
      <c r="M103" s="13">
        <v>2</v>
      </c>
      <c r="N103" s="13">
        <v>4</v>
      </c>
      <c r="O103" s="13">
        <f t="shared" si="5"/>
        <v>684.12590610739005</v>
      </c>
      <c r="P103" s="13">
        <f t="shared" si="6"/>
        <v>55.574809594426483</v>
      </c>
      <c r="Q103" s="37">
        <f t="shared" si="7"/>
        <v>200.06931453993533</v>
      </c>
      <c r="T103" s="42">
        <v>27.133380167758627</v>
      </c>
      <c r="U103" s="44">
        <v>17.920085878145898</v>
      </c>
    </row>
    <row r="104" spans="1:21">
      <c r="A104" s="10" t="s">
        <v>6</v>
      </c>
      <c r="B104" s="11" t="s">
        <v>133</v>
      </c>
      <c r="C104" s="11" t="s">
        <v>12</v>
      </c>
      <c r="D104" s="11" t="s">
        <v>9</v>
      </c>
      <c r="E104" s="11" t="s">
        <v>105</v>
      </c>
      <c r="F104" s="11">
        <v>20</v>
      </c>
      <c r="G104" s="11">
        <v>1</v>
      </c>
      <c r="H104" s="12">
        <v>2</v>
      </c>
      <c r="I104" s="11" t="str">
        <f t="shared" si="4"/>
        <v>medium</v>
      </c>
      <c r="J104" s="11" t="s">
        <v>11</v>
      </c>
      <c r="K104" s="13">
        <v>10.39</v>
      </c>
      <c r="L104" s="13">
        <v>603.00838905575597</v>
      </c>
      <c r="M104" s="13">
        <v>2</v>
      </c>
      <c r="N104" s="13">
        <v>4</v>
      </c>
      <c r="O104" s="13">
        <f t="shared" si="5"/>
        <v>603.00838905575597</v>
      </c>
      <c r="P104" s="13">
        <f t="shared" si="6"/>
        <v>58.037381044827328</v>
      </c>
      <c r="Q104" s="37">
        <f t="shared" si="7"/>
        <v>208.93457176137838</v>
      </c>
      <c r="T104" s="42">
        <v>203.10455607909026</v>
      </c>
      <c r="U104" s="44">
        <v>231.1507500613657</v>
      </c>
    </row>
    <row r="105" spans="1:21">
      <c r="A105" s="10" t="s">
        <v>6</v>
      </c>
      <c r="B105" s="11" t="s">
        <v>134</v>
      </c>
      <c r="C105" s="11" t="s">
        <v>8</v>
      </c>
      <c r="D105" s="11" t="s">
        <v>9</v>
      </c>
      <c r="E105" s="11" t="s">
        <v>105</v>
      </c>
      <c r="F105" s="11">
        <v>20</v>
      </c>
      <c r="G105" s="11">
        <v>2</v>
      </c>
      <c r="H105" s="12">
        <v>2</v>
      </c>
      <c r="I105" s="11" t="str">
        <f t="shared" si="4"/>
        <v>medium</v>
      </c>
      <c r="J105" s="11" t="s">
        <v>11</v>
      </c>
      <c r="K105" s="13">
        <v>370.5</v>
      </c>
      <c r="L105" s="13">
        <v>30.054264950002199</v>
      </c>
      <c r="M105" s="13">
        <v>2</v>
      </c>
      <c r="N105" s="13">
        <v>4</v>
      </c>
      <c r="O105" s="13">
        <f t="shared" si="5"/>
        <v>30.054264950002199</v>
      </c>
      <c r="P105" s="13">
        <f t="shared" si="6"/>
        <v>8.1118124021598376E-2</v>
      </c>
      <c r="Q105" s="37">
        <f t="shared" si="7"/>
        <v>0.29202524647775413</v>
      </c>
      <c r="T105" s="42">
        <v>27.785847993366168</v>
      </c>
      <c r="U105" s="44">
        <v>20.689703266796275</v>
      </c>
    </row>
    <row r="106" spans="1:21">
      <c r="A106" s="10" t="s">
        <v>6</v>
      </c>
      <c r="B106" s="11" t="s">
        <v>134</v>
      </c>
      <c r="C106" s="11" t="s">
        <v>12</v>
      </c>
      <c r="D106" s="11" t="s">
        <v>9</v>
      </c>
      <c r="E106" s="11" t="s">
        <v>105</v>
      </c>
      <c r="F106" s="11">
        <v>20</v>
      </c>
      <c r="G106" s="11">
        <v>2</v>
      </c>
      <c r="H106" s="12">
        <v>2</v>
      </c>
      <c r="I106" s="11" t="str">
        <f t="shared" si="4"/>
        <v>medium</v>
      </c>
      <c r="J106" s="11" t="s">
        <v>11</v>
      </c>
      <c r="K106" s="13">
        <v>9.9499999999999993</v>
      </c>
      <c r="L106" s="13">
        <v>562.17798205862903</v>
      </c>
      <c r="M106" s="13">
        <v>2</v>
      </c>
      <c r="N106" s="13">
        <v>4</v>
      </c>
      <c r="O106" s="13">
        <f t="shared" si="5"/>
        <v>562.17798205862903</v>
      </c>
      <c r="P106" s="13">
        <f t="shared" si="6"/>
        <v>56.50029970438483</v>
      </c>
      <c r="Q106" s="37">
        <f t="shared" si="7"/>
        <v>203.40107893578539</v>
      </c>
      <c r="T106" s="42">
        <v>256.29004189597993</v>
      </c>
      <c r="U106" s="44">
        <v>194.83965116783747</v>
      </c>
    </row>
    <row r="107" spans="1:21">
      <c r="A107" s="10" t="s">
        <v>6</v>
      </c>
      <c r="B107" s="11" t="s">
        <v>135</v>
      </c>
      <c r="C107" s="11" t="s">
        <v>8</v>
      </c>
      <c r="D107" s="11" t="s">
        <v>9</v>
      </c>
      <c r="E107" s="11" t="s">
        <v>105</v>
      </c>
      <c r="F107" s="11">
        <v>20</v>
      </c>
      <c r="G107" s="11">
        <v>2</v>
      </c>
      <c r="H107" s="12">
        <v>2</v>
      </c>
      <c r="I107" s="11" t="str">
        <f t="shared" si="4"/>
        <v>medium</v>
      </c>
      <c r="J107" s="11" t="s">
        <v>11</v>
      </c>
      <c r="K107" s="13">
        <v>9.6</v>
      </c>
      <c r="L107" s="13">
        <v>559.17936658354995</v>
      </c>
      <c r="M107" s="13">
        <v>2</v>
      </c>
      <c r="N107" s="13">
        <v>4</v>
      </c>
      <c r="O107" s="13">
        <f t="shared" si="5"/>
        <v>559.17936658354995</v>
      </c>
      <c r="P107" s="13">
        <f t="shared" si="6"/>
        <v>58.247850685786453</v>
      </c>
      <c r="Q107" s="37">
        <f t="shared" si="7"/>
        <v>209.69226246883122</v>
      </c>
      <c r="T107" s="42">
        <v>0.92962442450796268</v>
      </c>
      <c r="U107" s="44">
        <v>6.459834110842505E-2</v>
      </c>
    </row>
    <row r="108" spans="1:21">
      <c r="A108" s="10" t="s">
        <v>6</v>
      </c>
      <c r="B108" s="11" t="s">
        <v>135</v>
      </c>
      <c r="C108" s="11" t="s">
        <v>12</v>
      </c>
      <c r="D108" s="11" t="s">
        <v>9</v>
      </c>
      <c r="E108" s="11" t="s">
        <v>105</v>
      </c>
      <c r="F108" s="11">
        <v>20</v>
      </c>
      <c r="G108" s="11">
        <v>2</v>
      </c>
      <c r="H108" s="12">
        <v>2</v>
      </c>
      <c r="I108" s="11" t="str">
        <f t="shared" si="4"/>
        <v>medium</v>
      </c>
      <c r="J108" s="11" t="s">
        <v>11</v>
      </c>
      <c r="K108" s="13">
        <v>336.8</v>
      </c>
      <c r="L108" s="13">
        <v>29.143449784013701</v>
      </c>
      <c r="M108" s="13">
        <v>2</v>
      </c>
      <c r="N108" s="13">
        <v>4</v>
      </c>
      <c r="O108" s="13">
        <f t="shared" si="5"/>
        <v>29.143449784013701</v>
      </c>
      <c r="P108" s="13">
        <f t="shared" si="6"/>
        <v>8.6530432850396966E-2</v>
      </c>
      <c r="Q108" s="37">
        <f t="shared" si="7"/>
        <v>0.31150955826142906</v>
      </c>
      <c r="T108" s="42">
        <v>2.4878320419512674</v>
      </c>
      <c r="U108" s="44">
        <v>0.10538808099071982</v>
      </c>
    </row>
    <row r="109" spans="1:21">
      <c r="A109" s="10" t="s">
        <v>6</v>
      </c>
      <c r="B109" s="11" t="s">
        <v>136</v>
      </c>
      <c r="C109" s="11" t="s">
        <v>8</v>
      </c>
      <c r="D109" s="11" t="s">
        <v>9</v>
      </c>
      <c r="E109" s="11" t="s">
        <v>105</v>
      </c>
      <c r="F109" s="11">
        <v>20</v>
      </c>
      <c r="G109" s="11">
        <v>2</v>
      </c>
      <c r="H109" s="12">
        <v>2</v>
      </c>
      <c r="I109" s="11" t="str">
        <f t="shared" si="4"/>
        <v>medium</v>
      </c>
      <c r="J109" s="11" t="s">
        <v>11</v>
      </c>
      <c r="K109" s="13">
        <v>337.73</v>
      </c>
      <c r="L109" s="13">
        <v>33.663270358173797</v>
      </c>
      <c r="M109" s="13">
        <v>2</v>
      </c>
      <c r="N109" s="13">
        <v>4</v>
      </c>
      <c r="O109" s="13">
        <f t="shared" si="5"/>
        <v>33.663270358173797</v>
      </c>
      <c r="P109" s="13">
        <f t="shared" si="6"/>
        <v>9.9675096551013517E-2</v>
      </c>
      <c r="Q109" s="37">
        <f t="shared" si="7"/>
        <v>0.35883034758364868</v>
      </c>
      <c r="T109" s="42">
        <v>0.89936197756427083</v>
      </c>
      <c r="U109" s="44">
        <v>5.2462400039240048E-2</v>
      </c>
    </row>
    <row r="110" spans="1:21">
      <c r="A110" s="10" t="s">
        <v>6</v>
      </c>
      <c r="B110" s="11" t="s">
        <v>136</v>
      </c>
      <c r="C110" s="11" t="s">
        <v>12</v>
      </c>
      <c r="D110" s="11" t="s">
        <v>9</v>
      </c>
      <c r="E110" s="11" t="s">
        <v>105</v>
      </c>
      <c r="F110" s="11">
        <v>20</v>
      </c>
      <c r="G110" s="11">
        <v>2</v>
      </c>
      <c r="H110" s="12">
        <v>2</v>
      </c>
      <c r="I110" s="11" t="str">
        <f t="shared" si="4"/>
        <v>medium</v>
      </c>
      <c r="J110" s="11" t="s">
        <v>11</v>
      </c>
      <c r="K110" s="13">
        <v>13.26</v>
      </c>
      <c r="L110" s="13">
        <v>615.322209254428</v>
      </c>
      <c r="M110" s="13">
        <v>2</v>
      </c>
      <c r="N110" s="13">
        <v>4</v>
      </c>
      <c r="O110" s="13">
        <f t="shared" si="5"/>
        <v>615.322209254428</v>
      </c>
      <c r="P110" s="13">
        <f t="shared" si="6"/>
        <v>46.404389838192159</v>
      </c>
      <c r="Q110" s="37">
        <f t="shared" si="7"/>
        <v>167.05580341749177</v>
      </c>
      <c r="T110" s="42">
        <v>1.7290391754833878</v>
      </c>
      <c r="U110" s="44">
        <v>0.1117290108735129</v>
      </c>
    </row>
    <row r="111" spans="1:21">
      <c r="A111" s="10" t="s">
        <v>6</v>
      </c>
      <c r="B111" s="11" t="s">
        <v>137</v>
      </c>
      <c r="C111" s="11" t="s">
        <v>8</v>
      </c>
      <c r="D111" s="11" t="s">
        <v>9</v>
      </c>
      <c r="E111" s="11" t="s">
        <v>105</v>
      </c>
      <c r="F111" s="11">
        <v>20</v>
      </c>
      <c r="G111" s="11">
        <v>2</v>
      </c>
      <c r="H111" s="12">
        <v>2</v>
      </c>
      <c r="I111" s="11" t="str">
        <f t="shared" si="4"/>
        <v>medium</v>
      </c>
      <c r="J111" s="11" t="s">
        <v>11</v>
      </c>
      <c r="K111" s="13">
        <v>8.24</v>
      </c>
      <c r="L111" s="13">
        <v>586.58355826518198</v>
      </c>
      <c r="M111" s="13">
        <v>2</v>
      </c>
      <c r="N111" s="13">
        <v>4</v>
      </c>
      <c r="O111" s="13">
        <f t="shared" si="5"/>
        <v>586.58355826518198</v>
      </c>
      <c r="P111" s="13">
        <f t="shared" si="6"/>
        <v>71.187325032182272</v>
      </c>
      <c r="Q111" s="37">
        <f t="shared" si="7"/>
        <v>256.27437011585619</v>
      </c>
      <c r="T111" s="42">
        <v>0.96251775160013886</v>
      </c>
      <c r="U111" s="44">
        <v>0.31117388243897726</v>
      </c>
    </row>
    <row r="112" spans="1:21">
      <c r="A112" s="10" t="s">
        <v>6</v>
      </c>
      <c r="B112" s="11" t="s">
        <v>137</v>
      </c>
      <c r="C112" s="11" t="s">
        <v>12</v>
      </c>
      <c r="D112" s="11" t="s">
        <v>9</v>
      </c>
      <c r="E112" s="11" t="s">
        <v>105</v>
      </c>
      <c r="F112" s="11">
        <v>20</v>
      </c>
      <c r="G112" s="11">
        <v>2</v>
      </c>
      <c r="H112" s="12">
        <v>2</v>
      </c>
      <c r="I112" s="11" t="str">
        <f t="shared" si="4"/>
        <v>medium</v>
      </c>
      <c r="J112" s="11" t="s">
        <v>11</v>
      </c>
      <c r="K112" s="13">
        <v>309.29000000000002</v>
      </c>
      <c r="L112" s="13">
        <v>6.2550910159894801</v>
      </c>
      <c r="M112" s="13">
        <v>2</v>
      </c>
      <c r="N112" s="13">
        <v>4</v>
      </c>
      <c r="O112" s="13">
        <f t="shared" si="5"/>
        <v>6.2550910159894801</v>
      </c>
      <c r="P112" s="13">
        <f t="shared" si="6"/>
        <v>2.0224032513141324E-2</v>
      </c>
      <c r="Q112" s="37">
        <f t="shared" si="7"/>
        <v>7.2806517047308769E-2</v>
      </c>
      <c r="T112" s="42">
        <v>2.0342622809883149</v>
      </c>
      <c r="U112" s="44">
        <v>0.10524122233767838</v>
      </c>
    </row>
    <row r="113" spans="1:21">
      <c r="A113" s="10" t="s">
        <v>6</v>
      </c>
      <c r="B113" s="11" t="s">
        <v>279</v>
      </c>
      <c r="C113" s="11" t="s">
        <v>8</v>
      </c>
      <c r="D113" s="11" t="s">
        <v>146</v>
      </c>
      <c r="E113" s="11" t="s">
        <v>105</v>
      </c>
      <c r="F113" s="11">
        <v>20</v>
      </c>
      <c r="G113" s="11">
        <v>1</v>
      </c>
      <c r="H113" s="12">
        <v>2</v>
      </c>
      <c r="I113" s="11" t="str">
        <f t="shared" si="4"/>
        <v>medium</v>
      </c>
      <c r="J113" s="11" t="s">
        <v>11</v>
      </c>
      <c r="K113" s="13">
        <v>308.56</v>
      </c>
      <c r="L113" s="13">
        <v>5.2896578725521897</v>
      </c>
      <c r="M113" s="13">
        <v>2</v>
      </c>
      <c r="N113" s="13">
        <v>4</v>
      </c>
      <c r="O113" s="13">
        <f t="shared" si="5"/>
        <v>5.2896578725521897</v>
      </c>
      <c r="P113" s="13">
        <f t="shared" si="6"/>
        <v>1.7143044699741344E-2</v>
      </c>
      <c r="Q113" s="37">
        <f t="shared" si="7"/>
        <v>6.1714960919068834E-2</v>
      </c>
      <c r="T113" s="42">
        <v>1.2185651666707138</v>
      </c>
      <c r="U113" s="44">
        <v>1.1996869366903362</v>
      </c>
    </row>
    <row r="114" spans="1:21">
      <c r="A114" s="10" t="s">
        <v>6</v>
      </c>
      <c r="B114" s="11" t="s">
        <v>279</v>
      </c>
      <c r="C114" s="11" t="s">
        <v>12</v>
      </c>
      <c r="D114" s="11" t="s">
        <v>146</v>
      </c>
      <c r="E114" s="11" t="s">
        <v>105</v>
      </c>
      <c r="F114" s="11">
        <v>20</v>
      </c>
      <c r="G114" s="11">
        <v>1</v>
      </c>
      <c r="H114" s="12">
        <v>2</v>
      </c>
      <c r="I114" s="11" t="str">
        <f t="shared" si="4"/>
        <v>medium</v>
      </c>
      <c r="J114" s="11" t="s">
        <v>11</v>
      </c>
      <c r="K114" s="13">
        <v>308.56</v>
      </c>
      <c r="L114" s="13">
        <v>13.8863459815179</v>
      </c>
      <c r="M114" s="13">
        <v>2</v>
      </c>
      <c r="N114" s="13">
        <v>4</v>
      </c>
      <c r="O114" s="13">
        <f t="shared" si="5"/>
        <v>13.8863459815179</v>
      </c>
      <c r="P114" s="13">
        <f t="shared" si="6"/>
        <v>4.5003713966547509E-2</v>
      </c>
      <c r="Q114" s="37">
        <f t="shared" si="7"/>
        <v>0.16201337027957102</v>
      </c>
      <c r="T114" s="42">
        <v>1.9219885697248613</v>
      </c>
      <c r="U114" s="44">
        <v>2.5241469216078491</v>
      </c>
    </row>
    <row r="115" spans="1:21">
      <c r="A115" s="10" t="s">
        <v>6</v>
      </c>
      <c r="B115" s="11" t="s">
        <v>280</v>
      </c>
      <c r="C115" s="11" t="s">
        <v>8</v>
      </c>
      <c r="D115" s="11" t="s">
        <v>146</v>
      </c>
      <c r="E115" s="11" t="s">
        <v>105</v>
      </c>
      <c r="F115" s="11">
        <v>20</v>
      </c>
      <c r="G115" s="11">
        <v>1</v>
      </c>
      <c r="H115" s="12">
        <v>2</v>
      </c>
      <c r="I115" s="11" t="str">
        <f t="shared" si="4"/>
        <v>medium</v>
      </c>
      <c r="J115" s="11" t="s">
        <v>11</v>
      </c>
      <c r="K115" s="13">
        <v>306.51</v>
      </c>
      <c r="L115" s="13">
        <v>8.5292995012814394</v>
      </c>
      <c r="M115" s="13">
        <v>2</v>
      </c>
      <c r="N115" s="13">
        <v>4</v>
      </c>
      <c r="O115" s="13">
        <f t="shared" si="5"/>
        <v>8.5292995012814394</v>
      </c>
      <c r="P115" s="13">
        <f t="shared" si="6"/>
        <v>2.7827149199965547E-2</v>
      </c>
      <c r="Q115" s="37">
        <f t="shared" si="7"/>
        <v>0.10017773711987597</v>
      </c>
      <c r="T115" s="42">
        <v>5.5313200481990635E-2</v>
      </c>
      <c r="U115" s="44">
        <v>0.8996518973814045</v>
      </c>
    </row>
    <row r="116" spans="1:21">
      <c r="A116" s="10" t="s">
        <v>6</v>
      </c>
      <c r="B116" s="11" t="s">
        <v>280</v>
      </c>
      <c r="C116" s="11" t="s">
        <v>12</v>
      </c>
      <c r="D116" s="11" t="s">
        <v>146</v>
      </c>
      <c r="E116" s="11" t="s">
        <v>105</v>
      </c>
      <c r="F116" s="11">
        <v>20</v>
      </c>
      <c r="G116" s="11">
        <v>1</v>
      </c>
      <c r="H116" s="12">
        <v>2</v>
      </c>
      <c r="I116" s="11" t="str">
        <f t="shared" si="4"/>
        <v>medium</v>
      </c>
      <c r="J116" s="11" t="s">
        <v>11</v>
      </c>
      <c r="K116" s="13">
        <v>306.51</v>
      </c>
      <c r="L116" s="13">
        <v>9.8395496380345602</v>
      </c>
      <c r="M116" s="13">
        <v>2</v>
      </c>
      <c r="N116" s="13">
        <v>4</v>
      </c>
      <c r="O116" s="13">
        <f t="shared" si="5"/>
        <v>9.8395496380345602</v>
      </c>
      <c r="P116" s="13">
        <f t="shared" si="6"/>
        <v>3.2101887827589833E-2</v>
      </c>
      <c r="Q116" s="37">
        <f t="shared" si="7"/>
        <v>0.11556679617932339</v>
      </c>
      <c r="T116" s="42">
        <v>6.4847614433563697E-2</v>
      </c>
      <c r="U116" s="44">
        <v>1.778598135292162</v>
      </c>
    </row>
    <row r="117" spans="1:21">
      <c r="A117" s="10" t="s">
        <v>6</v>
      </c>
      <c r="B117" s="11" t="s">
        <v>281</v>
      </c>
      <c r="C117" s="11" t="s">
        <v>8</v>
      </c>
      <c r="D117" s="11" t="s">
        <v>146</v>
      </c>
      <c r="E117" s="11" t="s">
        <v>105</v>
      </c>
      <c r="F117" s="11">
        <v>20</v>
      </c>
      <c r="G117" s="11">
        <v>1</v>
      </c>
      <c r="H117" s="12">
        <v>2</v>
      </c>
      <c r="I117" s="11" t="str">
        <f t="shared" si="4"/>
        <v>medium</v>
      </c>
      <c r="J117" s="11" t="s">
        <v>11</v>
      </c>
      <c r="K117" s="13">
        <v>309.41000000000003</v>
      </c>
      <c r="L117" s="13">
        <v>4.6756193587212103</v>
      </c>
      <c r="M117" s="13">
        <v>2</v>
      </c>
      <c r="N117" s="13">
        <v>4</v>
      </c>
      <c r="O117" s="13">
        <f t="shared" si="5"/>
        <v>4.6756193587212103</v>
      </c>
      <c r="P117" s="13">
        <f t="shared" si="6"/>
        <v>1.5111403505772955E-2</v>
      </c>
      <c r="Q117" s="37">
        <f t="shared" si="7"/>
        <v>5.4401052620782639E-2</v>
      </c>
      <c r="T117" s="42">
        <v>4.909615069961857E-2</v>
      </c>
      <c r="U117" s="44">
        <v>2.4608875635713319</v>
      </c>
    </row>
    <row r="118" spans="1:21">
      <c r="A118" s="10" t="s">
        <v>6</v>
      </c>
      <c r="B118" s="11" t="s">
        <v>281</v>
      </c>
      <c r="C118" s="11" t="s">
        <v>12</v>
      </c>
      <c r="D118" s="11" t="s">
        <v>146</v>
      </c>
      <c r="E118" s="11" t="s">
        <v>105</v>
      </c>
      <c r="F118" s="11">
        <v>20</v>
      </c>
      <c r="G118" s="11">
        <v>1</v>
      </c>
      <c r="H118" s="12">
        <v>2</v>
      </c>
      <c r="I118" s="11" t="str">
        <f t="shared" si="4"/>
        <v>medium</v>
      </c>
      <c r="J118" s="11" t="s">
        <v>11</v>
      </c>
      <c r="K118" s="13">
        <v>309.41000000000003</v>
      </c>
      <c r="L118" s="13">
        <v>11.2006682751211</v>
      </c>
      <c r="M118" s="13">
        <v>2</v>
      </c>
      <c r="N118" s="13">
        <v>4</v>
      </c>
      <c r="O118" s="13">
        <f t="shared" si="5"/>
        <v>11.2006682751211</v>
      </c>
      <c r="P118" s="13">
        <f t="shared" si="6"/>
        <v>3.6200084920077237E-2</v>
      </c>
      <c r="Q118" s="37">
        <f t="shared" si="7"/>
        <v>0.13032030571227804</v>
      </c>
      <c r="T118" s="42">
        <v>8.9157503325519999E-2</v>
      </c>
      <c r="U118" s="44">
        <v>2.7723615242796944</v>
      </c>
    </row>
    <row r="119" spans="1:21">
      <c r="A119" s="10" t="s">
        <v>6</v>
      </c>
      <c r="B119" s="11" t="s">
        <v>282</v>
      </c>
      <c r="C119" s="11" t="s">
        <v>8</v>
      </c>
      <c r="D119" s="11" t="s">
        <v>146</v>
      </c>
      <c r="E119" s="11" t="s">
        <v>105</v>
      </c>
      <c r="F119" s="11">
        <v>20</v>
      </c>
      <c r="G119" s="11">
        <v>1</v>
      </c>
      <c r="H119" s="12">
        <v>2</v>
      </c>
      <c r="I119" s="11" t="str">
        <f t="shared" si="4"/>
        <v>medium</v>
      </c>
      <c r="J119" s="11" t="s">
        <v>11</v>
      </c>
      <c r="K119" s="13">
        <v>307.14999999999998</v>
      </c>
      <c r="L119" s="13">
        <v>7.01815370549732</v>
      </c>
      <c r="M119" s="13">
        <v>2</v>
      </c>
      <c r="N119" s="13">
        <v>4</v>
      </c>
      <c r="O119" s="13">
        <f t="shared" si="5"/>
        <v>7.01815370549732</v>
      </c>
      <c r="P119" s="13">
        <f t="shared" si="6"/>
        <v>2.2849271383680026E-2</v>
      </c>
      <c r="Q119" s="37">
        <f t="shared" si="7"/>
        <v>8.225737698124809E-2</v>
      </c>
      <c r="T119" s="42">
        <v>5.3856102863811518E-2</v>
      </c>
      <c r="U119" s="44">
        <v>1.3202646245083478</v>
      </c>
    </row>
    <row r="120" spans="1:21">
      <c r="A120" s="10" t="s">
        <v>6</v>
      </c>
      <c r="B120" s="11" t="s">
        <v>282</v>
      </c>
      <c r="C120" s="11" t="s">
        <v>12</v>
      </c>
      <c r="D120" s="11" t="s">
        <v>146</v>
      </c>
      <c r="E120" s="11" t="s">
        <v>105</v>
      </c>
      <c r="F120" s="11">
        <v>20</v>
      </c>
      <c r="G120" s="11">
        <v>1</v>
      </c>
      <c r="H120" s="12">
        <v>2</v>
      </c>
      <c r="I120" s="11" t="str">
        <f t="shared" si="4"/>
        <v>medium</v>
      </c>
      <c r="J120" s="11" t="s">
        <v>11</v>
      </c>
      <c r="K120" s="13">
        <v>307.14999999999998</v>
      </c>
      <c r="L120" s="13">
        <v>8.2609338778783492</v>
      </c>
      <c r="M120" s="13">
        <v>2</v>
      </c>
      <c r="N120" s="13">
        <v>4</v>
      </c>
      <c r="O120" s="13">
        <f t="shared" si="5"/>
        <v>8.2609338778783492</v>
      </c>
      <c r="P120" s="13">
        <f t="shared" si="6"/>
        <v>2.6895438313131532E-2</v>
      </c>
      <c r="Q120" s="37">
        <f t="shared" si="7"/>
        <v>9.6823577927273502E-2</v>
      </c>
      <c r="T120" s="42">
        <v>5.8030213840502796E-2</v>
      </c>
      <c r="U120" s="44">
        <v>2.7071788909109133</v>
      </c>
    </row>
    <row r="121" spans="1:21">
      <c r="A121" s="10" t="s">
        <v>6</v>
      </c>
      <c r="B121" s="11" t="s">
        <v>283</v>
      </c>
      <c r="C121" s="11" t="s">
        <v>12</v>
      </c>
      <c r="D121" s="11" t="s">
        <v>146</v>
      </c>
      <c r="E121" s="11" t="s">
        <v>105</v>
      </c>
      <c r="F121" s="11">
        <v>20</v>
      </c>
      <c r="G121" s="11">
        <v>2</v>
      </c>
      <c r="H121" s="12">
        <v>2</v>
      </c>
      <c r="I121" s="11" t="str">
        <f t="shared" si="4"/>
        <v>medium</v>
      </c>
      <c r="J121" s="11" t="s">
        <v>11</v>
      </c>
      <c r="K121" s="13">
        <v>311.12</v>
      </c>
      <c r="L121" s="13">
        <v>8.5909708562609204</v>
      </c>
      <c r="M121" s="13">
        <v>2</v>
      </c>
      <c r="N121" s="13">
        <v>4</v>
      </c>
      <c r="O121" s="13">
        <f t="shared" si="5"/>
        <v>8.5909708562609204</v>
      </c>
      <c r="P121" s="13">
        <f t="shared" si="6"/>
        <v>2.761304595095436E-2</v>
      </c>
      <c r="Q121" s="37">
        <f t="shared" si="7"/>
        <v>9.9406965423435703E-2</v>
      </c>
      <c r="T121" s="42">
        <v>0.11386239448812173</v>
      </c>
      <c r="U121" s="44">
        <v>8.9348911153839805E-2</v>
      </c>
    </row>
    <row r="122" spans="1:21">
      <c r="A122" s="10" t="s">
        <v>6</v>
      </c>
      <c r="B122" s="11" t="s">
        <v>285</v>
      </c>
      <c r="C122" s="11" t="s">
        <v>12</v>
      </c>
      <c r="D122" s="11" t="s">
        <v>146</v>
      </c>
      <c r="E122" s="11" t="s">
        <v>105</v>
      </c>
      <c r="F122" s="11">
        <v>20</v>
      </c>
      <c r="G122" s="11">
        <v>2</v>
      </c>
      <c r="H122" s="12">
        <v>2</v>
      </c>
      <c r="I122" s="11" t="str">
        <f t="shared" si="4"/>
        <v>medium</v>
      </c>
      <c r="J122" s="11" t="s">
        <v>11</v>
      </c>
      <c r="K122" s="13">
        <v>308.99</v>
      </c>
      <c r="L122" s="13">
        <v>4.98147434397635</v>
      </c>
      <c r="M122" s="13">
        <v>2</v>
      </c>
      <c r="N122" s="13">
        <v>4</v>
      </c>
      <c r="O122" s="13">
        <f t="shared" si="5"/>
        <v>4.98147434397635</v>
      </c>
      <c r="P122" s="13">
        <f t="shared" si="6"/>
        <v>1.6121797935131719E-2</v>
      </c>
      <c r="Q122" s="37">
        <f t="shared" si="7"/>
        <v>5.8038472566474188E-2</v>
      </c>
      <c r="T122" s="42">
        <v>8.740856603363989E-2</v>
      </c>
      <c r="U122" s="44">
        <v>5.6518912352148107E-2</v>
      </c>
    </row>
    <row r="123" spans="1:21">
      <c r="A123" s="10" t="s">
        <v>6</v>
      </c>
      <c r="B123" s="11" t="s">
        <v>286</v>
      </c>
      <c r="C123" s="11" t="s">
        <v>12</v>
      </c>
      <c r="D123" s="11" t="s">
        <v>146</v>
      </c>
      <c r="E123" s="11" t="s">
        <v>105</v>
      </c>
      <c r="F123" s="11">
        <v>20</v>
      </c>
      <c r="G123" s="11">
        <v>2</v>
      </c>
      <c r="H123" s="12">
        <v>2</v>
      </c>
      <c r="I123" s="11" t="str">
        <f t="shared" si="4"/>
        <v>medium</v>
      </c>
      <c r="J123" s="11" t="s">
        <v>11</v>
      </c>
      <c r="K123" s="13">
        <v>304.08</v>
      </c>
      <c r="L123" s="13">
        <v>7.48490757345348</v>
      </c>
      <c r="M123" s="13">
        <v>2</v>
      </c>
      <c r="N123" s="13">
        <v>4</v>
      </c>
      <c r="O123" s="13">
        <f t="shared" si="5"/>
        <v>7.48490757345348</v>
      </c>
      <c r="P123" s="13">
        <f t="shared" si="6"/>
        <v>2.4614928878760458E-2</v>
      </c>
      <c r="Q123" s="37">
        <f t="shared" si="7"/>
        <v>8.8613743963537647E-2</v>
      </c>
      <c r="T123" s="42">
        <v>44.259017987585828</v>
      </c>
      <c r="U123" s="44">
        <v>9.0886180816830489E-2</v>
      </c>
    </row>
    <row r="124" spans="1:21">
      <c r="A124" s="10" t="s">
        <v>6</v>
      </c>
      <c r="B124" s="11" t="s">
        <v>287</v>
      </c>
      <c r="C124" s="11" t="s">
        <v>12</v>
      </c>
      <c r="D124" s="11" t="s">
        <v>146</v>
      </c>
      <c r="E124" s="11" t="s">
        <v>105</v>
      </c>
      <c r="F124" s="11">
        <v>20</v>
      </c>
      <c r="G124" s="11">
        <v>3</v>
      </c>
      <c r="H124" s="12">
        <v>2</v>
      </c>
      <c r="I124" s="11" t="str">
        <f t="shared" si="4"/>
        <v>medium</v>
      </c>
      <c r="J124" s="11" t="s">
        <v>11</v>
      </c>
      <c r="K124" s="13">
        <v>304.72000000000003</v>
      </c>
      <c r="L124" s="13">
        <v>665.21591565125902</v>
      </c>
      <c r="M124" s="13">
        <v>2</v>
      </c>
      <c r="N124" s="13">
        <v>4</v>
      </c>
      <c r="O124" s="13">
        <f t="shared" si="5"/>
        <v>665.21591565125902</v>
      </c>
      <c r="P124" s="13">
        <f t="shared" si="6"/>
        <v>2.1830398912157358</v>
      </c>
      <c r="Q124" s="37">
        <f t="shared" si="7"/>
        <v>7.8589436083766486</v>
      </c>
      <c r="T124" s="42">
        <v>13.374270924677374</v>
      </c>
      <c r="U124" s="44">
        <v>6.9925368533904492E-2</v>
      </c>
    </row>
    <row r="125" spans="1:21">
      <c r="A125" s="10" t="s">
        <v>6</v>
      </c>
      <c r="B125" s="11" t="s">
        <v>288</v>
      </c>
      <c r="C125" s="11" t="s">
        <v>12</v>
      </c>
      <c r="D125" s="11" t="s">
        <v>146</v>
      </c>
      <c r="E125" s="11" t="s">
        <v>105</v>
      </c>
      <c r="F125" s="11">
        <v>20</v>
      </c>
      <c r="G125" s="11">
        <v>3</v>
      </c>
      <c r="H125" s="12">
        <v>2</v>
      </c>
      <c r="I125" s="11" t="str">
        <f t="shared" si="4"/>
        <v>medium</v>
      </c>
      <c r="J125" s="11" t="s">
        <v>11</v>
      </c>
      <c r="K125" s="13">
        <v>309.85000000000002</v>
      </c>
      <c r="L125" s="13">
        <v>4.03558708366515</v>
      </c>
      <c r="M125" s="13">
        <v>2</v>
      </c>
      <c r="N125" s="13">
        <v>4</v>
      </c>
      <c r="O125" s="13">
        <f t="shared" si="5"/>
        <v>4.03558708366515</v>
      </c>
      <c r="P125" s="13">
        <f t="shared" si="6"/>
        <v>1.3024324943247215E-2</v>
      </c>
      <c r="Q125" s="37">
        <f t="shared" si="7"/>
        <v>4.6887569795689976E-2</v>
      </c>
      <c r="T125" s="42">
        <v>26.74670743478983</v>
      </c>
      <c r="U125" s="44">
        <v>4.8978716835410635E-2</v>
      </c>
    </row>
    <row r="126" spans="1:21">
      <c r="A126" s="10" t="s">
        <v>303</v>
      </c>
      <c r="B126" s="11" t="s">
        <v>376</v>
      </c>
      <c r="C126" s="11" t="s">
        <v>12</v>
      </c>
      <c r="D126" s="11" t="s">
        <v>9</v>
      </c>
      <c r="E126" s="11" t="s">
        <v>105</v>
      </c>
      <c r="F126" s="11">
        <v>10</v>
      </c>
      <c r="G126" s="11">
        <v>1</v>
      </c>
      <c r="H126" s="12">
        <v>2</v>
      </c>
      <c r="I126" s="11" t="str">
        <f t="shared" si="4"/>
        <v>medium</v>
      </c>
      <c r="J126" s="11" t="s">
        <v>11</v>
      </c>
      <c r="K126" s="13">
        <v>300.64</v>
      </c>
      <c r="L126" s="13">
        <v>16.803152822105101</v>
      </c>
      <c r="M126" s="13">
        <v>2</v>
      </c>
      <c r="N126" s="13">
        <v>4</v>
      </c>
      <c r="O126" s="13">
        <f t="shared" si="5"/>
        <v>16.803152822105101</v>
      </c>
      <c r="P126" s="13">
        <f t="shared" si="6"/>
        <v>5.5891274687683283E-2</v>
      </c>
      <c r="Q126" s="37">
        <f t="shared" si="7"/>
        <v>0.20120858887565982</v>
      </c>
      <c r="T126" s="42">
        <v>13.21098223814715</v>
      </c>
      <c r="U126" s="44">
        <v>5.7633139040090535E-2</v>
      </c>
    </row>
    <row r="127" spans="1:21">
      <c r="A127" s="10" t="s">
        <v>303</v>
      </c>
      <c r="B127" s="11" t="s">
        <v>377</v>
      </c>
      <c r="C127" s="11" t="s">
        <v>8</v>
      </c>
      <c r="D127" s="11" t="s">
        <v>9</v>
      </c>
      <c r="E127" s="11" t="s">
        <v>105</v>
      </c>
      <c r="F127" s="11">
        <v>10</v>
      </c>
      <c r="G127" s="11">
        <v>1</v>
      </c>
      <c r="H127" s="12">
        <v>2</v>
      </c>
      <c r="I127" s="11" t="str">
        <f t="shared" si="4"/>
        <v>medium</v>
      </c>
      <c r="J127" s="11" t="s">
        <v>11</v>
      </c>
      <c r="K127" s="13">
        <v>303.27</v>
      </c>
      <c r="L127" s="13">
        <v>4.50803493770547</v>
      </c>
      <c r="M127" s="13">
        <v>2</v>
      </c>
      <c r="N127" s="13">
        <v>4</v>
      </c>
      <c r="O127" s="13">
        <f t="shared" si="5"/>
        <v>4.50803493770547</v>
      </c>
      <c r="P127" s="13">
        <f t="shared" si="6"/>
        <v>1.4864757271426355E-2</v>
      </c>
      <c r="Q127" s="37">
        <f t="shared" si="7"/>
        <v>5.3513126177134877E-2</v>
      </c>
      <c r="T127" s="42">
        <v>189.12514245528524</v>
      </c>
      <c r="U127" s="44">
        <v>5.0537417136520178E-2</v>
      </c>
    </row>
    <row r="128" spans="1:21">
      <c r="A128" s="10" t="s">
        <v>303</v>
      </c>
      <c r="B128" s="11" t="s">
        <v>380</v>
      </c>
      <c r="C128" s="11" t="s">
        <v>8</v>
      </c>
      <c r="D128" s="11" t="s">
        <v>9</v>
      </c>
      <c r="E128" s="11" t="s">
        <v>105</v>
      </c>
      <c r="F128" s="11">
        <v>10</v>
      </c>
      <c r="G128" s="11">
        <v>2</v>
      </c>
      <c r="H128" s="12">
        <v>2</v>
      </c>
      <c r="I128" s="11" t="str">
        <f t="shared" si="4"/>
        <v>medium</v>
      </c>
      <c r="J128" s="11" t="s">
        <v>11</v>
      </c>
      <c r="K128" s="13">
        <v>318.63</v>
      </c>
      <c r="L128" s="13">
        <v>62.6177818530563</v>
      </c>
      <c r="M128" s="13">
        <v>2</v>
      </c>
      <c r="N128" s="13">
        <v>4</v>
      </c>
      <c r="O128" s="13">
        <f t="shared" si="5"/>
        <v>62.6177818530563</v>
      </c>
      <c r="P128" s="13">
        <f t="shared" si="6"/>
        <v>0.19652192779416974</v>
      </c>
      <c r="Q128" s="37">
        <f t="shared" si="7"/>
        <v>0.70747894005901102</v>
      </c>
      <c r="T128" s="42">
        <v>68.182373243345907</v>
      </c>
      <c r="U128" s="44">
        <v>6.0273245415986533E-2</v>
      </c>
    </row>
    <row r="129" spans="1:21">
      <c r="A129" s="10" t="s">
        <v>303</v>
      </c>
      <c r="B129" s="11" t="s">
        <v>380</v>
      </c>
      <c r="C129" s="11" t="s">
        <v>12</v>
      </c>
      <c r="D129" s="11" t="s">
        <v>9</v>
      </c>
      <c r="E129" s="11" t="s">
        <v>105</v>
      </c>
      <c r="F129" s="11">
        <v>10</v>
      </c>
      <c r="G129" s="11">
        <v>2</v>
      </c>
      <c r="H129" s="12">
        <v>2</v>
      </c>
      <c r="I129" s="11" t="str">
        <f t="shared" si="4"/>
        <v>medium</v>
      </c>
      <c r="J129" s="11" t="s">
        <v>11</v>
      </c>
      <c r="K129" s="13">
        <v>318.63</v>
      </c>
      <c r="L129" s="13">
        <v>7.7213472558310299</v>
      </c>
      <c r="M129" s="13">
        <v>2</v>
      </c>
      <c r="N129" s="13">
        <v>4</v>
      </c>
      <c r="O129" s="13">
        <f t="shared" si="5"/>
        <v>7.7213472558310299</v>
      </c>
      <c r="P129" s="13">
        <f t="shared" si="6"/>
        <v>2.4232957523871043E-2</v>
      </c>
      <c r="Q129" s="37">
        <f t="shared" si="7"/>
        <v>8.7238647085935747E-2</v>
      </c>
      <c r="T129" s="42">
        <v>15.877334646123755</v>
      </c>
      <c r="U129" s="44">
        <v>5.5877740128424891E-2</v>
      </c>
    </row>
    <row r="130" spans="1:21">
      <c r="A130" s="10" t="s">
        <v>303</v>
      </c>
      <c r="B130" s="11" t="s">
        <v>381</v>
      </c>
      <c r="C130" s="11" t="s">
        <v>8</v>
      </c>
      <c r="D130" s="11" t="s">
        <v>9</v>
      </c>
      <c r="E130" s="11" t="s">
        <v>105</v>
      </c>
      <c r="F130" s="11">
        <v>10</v>
      </c>
      <c r="G130" s="11">
        <v>2</v>
      </c>
      <c r="H130" s="12">
        <v>2</v>
      </c>
      <c r="I130" s="11" t="str">
        <f t="shared" ref="I130:I193" si="8">IF(H130=2.3,"low",IF(H130=2.7,"medium",IF(H130=3.2,"high",IF(H130=1.4,"low",IF(H130=2,"medium",IF(H130=3.3,"high"))))))</f>
        <v>medium</v>
      </c>
      <c r="J130" s="11" t="s">
        <v>11</v>
      </c>
      <c r="K130" s="13">
        <v>302.13</v>
      </c>
      <c r="L130" s="13">
        <v>8.8981354885831898</v>
      </c>
      <c r="M130" s="13">
        <v>2</v>
      </c>
      <c r="N130" s="13">
        <v>4</v>
      </c>
      <c r="O130" s="13">
        <f t="shared" ref="O130:O193" si="9">(IF(L130&lt;N130,0,L130))</f>
        <v>8.8981354885831898</v>
      </c>
      <c r="P130" s="13">
        <f t="shared" ref="P130:P193" si="10">IF(O130=0,NA(),(O130/K130))</f>
        <v>2.9451347064453015E-2</v>
      </c>
      <c r="Q130" s="37">
        <f t="shared" ref="Q130:Q193" si="11">IF(O130=0,NA(),((P130/1000)*3600))</f>
        <v>0.10602484943203086</v>
      </c>
      <c r="T130" s="42">
        <v>0.33498883682183356</v>
      </c>
      <c r="U130" s="44">
        <v>6.7786659491315501E-2</v>
      </c>
    </row>
    <row r="131" spans="1:21">
      <c r="A131" s="10" t="s">
        <v>303</v>
      </c>
      <c r="B131" s="11" t="s">
        <v>381</v>
      </c>
      <c r="C131" s="11" t="s">
        <v>12</v>
      </c>
      <c r="D131" s="11" t="s">
        <v>9</v>
      </c>
      <c r="E131" s="11" t="s">
        <v>105</v>
      </c>
      <c r="F131" s="11">
        <v>10</v>
      </c>
      <c r="G131" s="11">
        <v>2</v>
      </c>
      <c r="H131" s="12">
        <v>2</v>
      </c>
      <c r="I131" s="11" t="str">
        <f t="shared" si="8"/>
        <v>medium</v>
      </c>
      <c r="J131" s="11" t="s">
        <v>11</v>
      </c>
      <c r="K131" s="13">
        <v>302.13</v>
      </c>
      <c r="L131" s="13">
        <v>7.4573543404367104</v>
      </c>
      <c r="M131" s="13">
        <v>2</v>
      </c>
      <c r="N131" s="13">
        <v>4</v>
      </c>
      <c r="O131" s="13">
        <f t="shared" si="9"/>
        <v>7.4573543404367104</v>
      </c>
      <c r="P131" s="13">
        <f t="shared" si="10"/>
        <v>2.4682601331998514E-2</v>
      </c>
      <c r="Q131" s="37">
        <f t="shared" si="11"/>
        <v>8.8857364795194654E-2</v>
      </c>
      <c r="T131" s="42">
        <v>0.27735593245736262</v>
      </c>
      <c r="U131" s="44">
        <v>10.233451332696735</v>
      </c>
    </row>
    <row r="132" spans="1:21">
      <c r="A132" s="10" t="s">
        <v>303</v>
      </c>
      <c r="B132" s="11" t="s">
        <v>383</v>
      </c>
      <c r="C132" s="11" t="s">
        <v>8</v>
      </c>
      <c r="D132" s="11" t="s">
        <v>9</v>
      </c>
      <c r="E132" s="11" t="s">
        <v>105</v>
      </c>
      <c r="F132" s="11">
        <v>10</v>
      </c>
      <c r="G132" s="11">
        <v>2</v>
      </c>
      <c r="H132" s="12">
        <v>2</v>
      </c>
      <c r="I132" s="11" t="str">
        <f t="shared" si="8"/>
        <v>medium</v>
      </c>
      <c r="J132" s="11" t="s">
        <v>11</v>
      </c>
      <c r="K132" s="13">
        <v>304.58999999999997</v>
      </c>
      <c r="L132" s="13">
        <v>6.6696911626093298</v>
      </c>
      <c r="M132" s="13">
        <v>2</v>
      </c>
      <c r="N132" s="13">
        <v>4</v>
      </c>
      <c r="O132" s="13">
        <f t="shared" si="9"/>
        <v>6.6696911626093298</v>
      </c>
      <c r="P132" s="13">
        <f t="shared" si="10"/>
        <v>2.1897275559307035E-2</v>
      </c>
      <c r="Q132" s="37">
        <f t="shared" si="11"/>
        <v>7.8830192013505329E-2</v>
      </c>
      <c r="T132" s="42">
        <v>0.36232911522055722</v>
      </c>
      <c r="U132" s="44">
        <v>6.1040843952318041E-2</v>
      </c>
    </row>
    <row r="133" spans="1:21">
      <c r="A133" s="10" t="s">
        <v>303</v>
      </c>
      <c r="B133" s="11" t="s">
        <v>393</v>
      </c>
      <c r="C133" s="11" t="s">
        <v>8</v>
      </c>
      <c r="D133" s="11" t="s">
        <v>9</v>
      </c>
      <c r="E133" s="11" t="s">
        <v>105</v>
      </c>
      <c r="F133" s="11">
        <v>20</v>
      </c>
      <c r="G133" s="11">
        <v>1</v>
      </c>
      <c r="H133" s="12">
        <v>2</v>
      </c>
      <c r="I133" s="11" t="str">
        <f t="shared" si="8"/>
        <v>medium</v>
      </c>
      <c r="J133" s="11" t="s">
        <v>11</v>
      </c>
      <c r="K133" s="13">
        <v>305.58999999999997</v>
      </c>
      <c r="L133" s="13">
        <v>21.530226056581199</v>
      </c>
      <c r="M133" s="13">
        <v>2</v>
      </c>
      <c r="N133" s="13">
        <v>4</v>
      </c>
      <c r="O133" s="13">
        <f t="shared" si="9"/>
        <v>21.530226056581199</v>
      </c>
      <c r="P133" s="13">
        <f t="shared" si="10"/>
        <v>7.0454615846661212E-2</v>
      </c>
      <c r="Q133" s="37">
        <f t="shared" si="11"/>
        <v>0.25363661704798035</v>
      </c>
      <c r="T133" s="42">
        <v>0.26568416396620126</v>
      </c>
      <c r="U133" s="44">
        <v>18.606805396596926</v>
      </c>
    </row>
    <row r="134" spans="1:21">
      <c r="A134" s="10" t="s">
        <v>303</v>
      </c>
      <c r="B134" s="11" t="s">
        <v>393</v>
      </c>
      <c r="C134" s="11" t="s">
        <v>12</v>
      </c>
      <c r="D134" s="11" t="s">
        <v>9</v>
      </c>
      <c r="E134" s="11" t="s">
        <v>105</v>
      </c>
      <c r="F134" s="11">
        <v>20</v>
      </c>
      <c r="G134" s="11">
        <v>1</v>
      </c>
      <c r="H134" s="12">
        <v>2</v>
      </c>
      <c r="I134" s="11" t="str">
        <f t="shared" si="8"/>
        <v>medium</v>
      </c>
      <c r="J134" s="11" t="s">
        <v>11</v>
      </c>
      <c r="K134" s="13">
        <v>305.58999999999997</v>
      </c>
      <c r="L134" s="13">
        <v>7.49546206564637</v>
      </c>
      <c r="M134" s="13">
        <v>2</v>
      </c>
      <c r="N134" s="13">
        <v>4</v>
      </c>
      <c r="O134" s="13">
        <f t="shared" si="9"/>
        <v>7.49546206564637</v>
      </c>
      <c r="P134" s="13">
        <f t="shared" si="10"/>
        <v>2.4527838167631044E-2</v>
      </c>
      <c r="Q134" s="37">
        <f t="shared" si="11"/>
        <v>8.830021740347177E-2</v>
      </c>
      <c r="T134" s="42">
        <v>0.31823443531672263</v>
      </c>
      <c r="U134" s="44">
        <v>7.6289996856138367E-2</v>
      </c>
    </row>
    <row r="135" spans="1:21">
      <c r="A135" s="10" t="s">
        <v>303</v>
      </c>
      <c r="B135" s="11" t="s">
        <v>394</v>
      </c>
      <c r="C135" s="11" t="s">
        <v>8</v>
      </c>
      <c r="D135" s="11" t="s">
        <v>9</v>
      </c>
      <c r="E135" s="11" t="s">
        <v>105</v>
      </c>
      <c r="F135" s="11">
        <v>20</v>
      </c>
      <c r="G135" s="11">
        <v>1</v>
      </c>
      <c r="H135" s="12">
        <v>2</v>
      </c>
      <c r="I135" s="11" t="str">
        <f t="shared" si="8"/>
        <v>medium</v>
      </c>
      <c r="J135" s="11" t="s">
        <v>11</v>
      </c>
      <c r="K135" s="13">
        <v>308.23</v>
      </c>
      <c r="L135" s="13">
        <v>6.5828223681199098</v>
      </c>
      <c r="M135" s="13">
        <v>2</v>
      </c>
      <c r="N135" s="13">
        <v>4</v>
      </c>
      <c r="O135" s="13">
        <f t="shared" si="9"/>
        <v>6.5828223681199098</v>
      </c>
      <c r="P135" s="13">
        <f t="shared" si="10"/>
        <v>2.1356851598221812E-2</v>
      </c>
      <c r="Q135" s="37">
        <f t="shared" si="11"/>
        <v>7.6884665753598522E-2</v>
      </c>
      <c r="T135" s="42">
        <v>0.39192574651439743</v>
      </c>
      <c r="U135" s="44">
        <v>13.937788284164107</v>
      </c>
    </row>
    <row r="136" spans="1:21">
      <c r="A136" s="10" t="s">
        <v>303</v>
      </c>
      <c r="B136" s="11" t="s">
        <v>395</v>
      </c>
      <c r="C136" s="11" t="s">
        <v>8</v>
      </c>
      <c r="D136" s="11" t="s">
        <v>9</v>
      </c>
      <c r="E136" s="11" t="s">
        <v>105</v>
      </c>
      <c r="F136" s="11">
        <v>20</v>
      </c>
      <c r="G136" s="11">
        <v>1</v>
      </c>
      <c r="H136" s="12">
        <v>2</v>
      </c>
      <c r="I136" s="11" t="str">
        <f t="shared" si="8"/>
        <v>medium</v>
      </c>
      <c r="J136" s="11" t="s">
        <v>11</v>
      </c>
      <c r="K136" s="13">
        <v>309.81</v>
      </c>
      <c r="L136" s="13">
        <v>4.8353074351373397</v>
      </c>
      <c r="M136" s="13">
        <v>2</v>
      </c>
      <c r="N136" s="13">
        <v>4</v>
      </c>
      <c r="O136" s="13">
        <f t="shared" si="9"/>
        <v>4.8353074351373397</v>
      </c>
      <c r="P136" s="13">
        <f t="shared" si="10"/>
        <v>1.5607331703745326E-2</v>
      </c>
      <c r="Q136" s="37">
        <f t="shared" si="11"/>
        <v>5.6186394133483177E-2</v>
      </c>
      <c r="T136" s="42">
        <v>0.19430942121767733</v>
      </c>
      <c r="U136" s="44">
        <v>0.14881618941901087</v>
      </c>
    </row>
    <row r="137" spans="1:21">
      <c r="A137" s="10" t="s">
        <v>303</v>
      </c>
      <c r="B137" s="11" t="s">
        <v>396</v>
      </c>
      <c r="C137" s="11" t="s">
        <v>8</v>
      </c>
      <c r="D137" s="11" t="s">
        <v>9</v>
      </c>
      <c r="E137" s="11" t="s">
        <v>105</v>
      </c>
      <c r="F137" s="11">
        <v>20</v>
      </c>
      <c r="G137" s="11">
        <v>2</v>
      </c>
      <c r="H137" s="12">
        <v>2</v>
      </c>
      <c r="I137" s="11" t="str">
        <f t="shared" si="8"/>
        <v>medium</v>
      </c>
      <c r="J137" s="11" t="s">
        <v>11</v>
      </c>
      <c r="K137" s="13">
        <v>310.76</v>
      </c>
      <c r="L137" s="13">
        <v>9.4358004540067402</v>
      </c>
      <c r="M137" s="13">
        <v>2</v>
      </c>
      <c r="N137" s="13">
        <v>4</v>
      </c>
      <c r="O137" s="13">
        <f t="shared" si="9"/>
        <v>9.4358004540067402</v>
      </c>
      <c r="P137" s="13">
        <f t="shared" si="10"/>
        <v>3.036362612307485E-2</v>
      </c>
      <c r="Q137" s="37">
        <f t="shared" si="11"/>
        <v>0.10930905404306945</v>
      </c>
      <c r="T137" s="42">
        <v>0.33782319695248891</v>
      </c>
      <c r="U137" s="44">
        <v>0.11150320333020659</v>
      </c>
    </row>
    <row r="138" spans="1:21">
      <c r="A138" s="10" t="s">
        <v>303</v>
      </c>
      <c r="B138" s="11" t="s">
        <v>396</v>
      </c>
      <c r="C138" s="11" t="s">
        <v>12</v>
      </c>
      <c r="D138" s="11" t="s">
        <v>9</v>
      </c>
      <c r="E138" s="11" t="s">
        <v>105</v>
      </c>
      <c r="F138" s="11">
        <v>20</v>
      </c>
      <c r="G138" s="11">
        <v>2</v>
      </c>
      <c r="H138" s="12">
        <v>2</v>
      </c>
      <c r="I138" s="11" t="str">
        <f t="shared" si="8"/>
        <v>medium</v>
      </c>
      <c r="J138" s="11" t="s">
        <v>11</v>
      </c>
      <c r="K138" s="13">
        <v>310.76</v>
      </c>
      <c r="L138" s="13">
        <v>10.7520127444583</v>
      </c>
      <c r="M138" s="13">
        <v>2</v>
      </c>
      <c r="N138" s="13">
        <v>4</v>
      </c>
      <c r="O138" s="13">
        <f t="shared" si="9"/>
        <v>10.7520127444583</v>
      </c>
      <c r="P138" s="13">
        <f t="shared" si="10"/>
        <v>3.4599088507073945E-2</v>
      </c>
      <c r="Q138" s="37">
        <f t="shared" si="11"/>
        <v>0.12455671862546619</v>
      </c>
      <c r="T138" s="42">
        <v>6.0015140205122192E-2</v>
      </c>
      <c r="U138" s="44">
        <v>0.12211784788582022</v>
      </c>
    </row>
    <row r="139" spans="1:21">
      <c r="A139" s="10" t="s">
        <v>303</v>
      </c>
      <c r="B139" s="11" t="s">
        <v>397</v>
      </c>
      <c r="C139" s="11" t="s">
        <v>8</v>
      </c>
      <c r="D139" s="11" t="s">
        <v>9</v>
      </c>
      <c r="E139" s="11" t="s">
        <v>105</v>
      </c>
      <c r="F139" s="11">
        <v>20</v>
      </c>
      <c r="G139" s="11">
        <v>2</v>
      </c>
      <c r="H139" s="12">
        <v>2</v>
      </c>
      <c r="I139" s="11" t="str">
        <f t="shared" si="8"/>
        <v>medium</v>
      </c>
      <c r="J139" s="11" t="s">
        <v>11</v>
      </c>
      <c r="K139" s="13">
        <v>309.08999999999997</v>
      </c>
      <c r="L139" s="13">
        <v>27.572006586861502</v>
      </c>
      <c r="M139" s="13">
        <v>2</v>
      </c>
      <c r="N139" s="13">
        <v>4</v>
      </c>
      <c r="O139" s="13">
        <f t="shared" si="9"/>
        <v>27.572006586861502</v>
      </c>
      <c r="P139" s="13">
        <f t="shared" si="10"/>
        <v>8.9203813086355124E-2</v>
      </c>
      <c r="Q139" s="37">
        <f t="shared" si="11"/>
        <v>0.32113372711087845</v>
      </c>
      <c r="T139" s="42">
        <v>8.9882795047538516E-2</v>
      </c>
      <c r="U139" s="44">
        <v>0.18691866104271282</v>
      </c>
    </row>
    <row r="140" spans="1:21">
      <c r="A140" s="10" t="s">
        <v>303</v>
      </c>
      <c r="B140" s="11" t="s">
        <v>397</v>
      </c>
      <c r="C140" s="11" t="s">
        <v>12</v>
      </c>
      <c r="D140" s="11" t="s">
        <v>9</v>
      </c>
      <c r="E140" s="11" t="s">
        <v>105</v>
      </c>
      <c r="F140" s="11">
        <v>20</v>
      </c>
      <c r="G140" s="11">
        <v>2</v>
      </c>
      <c r="H140" s="12">
        <v>2</v>
      </c>
      <c r="I140" s="11" t="str">
        <f t="shared" si="8"/>
        <v>medium</v>
      </c>
      <c r="J140" s="11" t="s">
        <v>11</v>
      </c>
      <c r="K140" s="13">
        <v>309.08999999999997</v>
      </c>
      <c r="L140" s="13">
        <v>12.8625408640105</v>
      </c>
      <c r="M140" s="13">
        <v>2</v>
      </c>
      <c r="N140" s="13">
        <v>4</v>
      </c>
      <c r="O140" s="13">
        <f t="shared" si="9"/>
        <v>12.8625408640105</v>
      </c>
      <c r="P140" s="13">
        <f t="shared" si="10"/>
        <v>4.1614225190108059E-2</v>
      </c>
      <c r="Q140" s="37">
        <f t="shared" si="11"/>
        <v>0.14981121068438902</v>
      </c>
      <c r="T140" s="42">
        <v>0.38676533987943612</v>
      </c>
      <c r="U140" s="44">
        <v>0.18579970838004631</v>
      </c>
    </row>
    <row r="141" spans="1:21">
      <c r="A141" s="10" t="s">
        <v>303</v>
      </c>
      <c r="B141" s="11" t="s">
        <v>488</v>
      </c>
      <c r="C141" s="11" t="s">
        <v>8</v>
      </c>
      <c r="D141" s="11" t="s">
        <v>146</v>
      </c>
      <c r="E141" s="11" t="s">
        <v>105</v>
      </c>
      <c r="F141" s="11">
        <v>10</v>
      </c>
      <c r="G141" s="11">
        <v>1</v>
      </c>
      <c r="H141" s="12">
        <v>2</v>
      </c>
      <c r="I141" s="11" t="str">
        <f t="shared" si="8"/>
        <v>medium</v>
      </c>
      <c r="J141" s="11" t="s">
        <v>11</v>
      </c>
      <c r="K141" s="13">
        <v>302.58</v>
      </c>
      <c r="L141" s="13">
        <v>9.5030052849608904</v>
      </c>
      <c r="M141" s="13">
        <v>2</v>
      </c>
      <c r="N141" s="13">
        <v>4</v>
      </c>
      <c r="O141" s="13">
        <f t="shared" si="9"/>
        <v>9.5030052849608904</v>
      </c>
      <c r="P141" s="13">
        <f t="shared" si="10"/>
        <v>3.1406587629588506E-2</v>
      </c>
      <c r="Q141" s="37">
        <f t="shared" si="11"/>
        <v>0.11306371546651862</v>
      </c>
      <c r="T141" s="42">
        <v>0.13792669660901341</v>
      </c>
      <c r="U141" s="44">
        <v>0.18883002281178513</v>
      </c>
    </row>
    <row r="142" spans="1:21">
      <c r="A142" s="10" t="s">
        <v>303</v>
      </c>
      <c r="B142" s="11" t="s">
        <v>488</v>
      </c>
      <c r="C142" s="11" t="s">
        <v>12</v>
      </c>
      <c r="D142" s="11" t="s">
        <v>146</v>
      </c>
      <c r="E142" s="11" t="s">
        <v>105</v>
      </c>
      <c r="F142" s="11">
        <v>10</v>
      </c>
      <c r="G142" s="11">
        <v>1</v>
      </c>
      <c r="H142" s="12">
        <v>2</v>
      </c>
      <c r="I142" s="11" t="str">
        <f t="shared" si="8"/>
        <v>medium</v>
      </c>
      <c r="J142" s="11" t="s">
        <v>11</v>
      </c>
      <c r="K142" s="13">
        <v>302.58</v>
      </c>
      <c r="L142" s="13">
        <v>5.34554465471561</v>
      </c>
      <c r="M142" s="13">
        <v>2</v>
      </c>
      <c r="N142" s="13">
        <v>4</v>
      </c>
      <c r="O142" s="13">
        <f t="shared" si="9"/>
        <v>5.34554465471561</v>
      </c>
      <c r="P142" s="13">
        <f t="shared" si="10"/>
        <v>1.7666549853644031E-2</v>
      </c>
      <c r="Q142" s="37">
        <f t="shared" si="11"/>
        <v>6.3599579473118506E-2</v>
      </c>
      <c r="T142" s="42">
        <v>0.19072477676765515</v>
      </c>
      <c r="U142" s="44">
        <v>0.24812390729148498</v>
      </c>
    </row>
    <row r="143" spans="1:21">
      <c r="A143" s="10" t="s">
        <v>303</v>
      </c>
      <c r="B143" s="11" t="s">
        <v>489</v>
      </c>
      <c r="C143" s="11" t="s">
        <v>8</v>
      </c>
      <c r="D143" s="11" t="s">
        <v>146</v>
      </c>
      <c r="E143" s="11" t="s">
        <v>105</v>
      </c>
      <c r="F143" s="11">
        <v>10</v>
      </c>
      <c r="G143" s="11">
        <v>1</v>
      </c>
      <c r="H143" s="12">
        <v>2</v>
      </c>
      <c r="I143" s="11" t="str">
        <f t="shared" si="8"/>
        <v>medium</v>
      </c>
      <c r="J143" s="11" t="s">
        <v>11</v>
      </c>
      <c r="K143" s="13">
        <v>302.14999999999998</v>
      </c>
      <c r="L143" s="13">
        <v>13.204333257906001</v>
      </c>
      <c r="M143" s="13">
        <v>2</v>
      </c>
      <c r="N143" s="13">
        <v>4</v>
      </c>
      <c r="O143" s="13">
        <f t="shared" si="9"/>
        <v>13.204333257906001</v>
      </c>
      <c r="P143" s="13">
        <f t="shared" si="10"/>
        <v>4.3701251887823936E-2</v>
      </c>
      <c r="Q143" s="37">
        <f t="shared" si="11"/>
        <v>0.15732450679616616</v>
      </c>
      <c r="T143" s="42">
        <v>0.16429300671640837</v>
      </c>
      <c r="U143" s="44">
        <v>0.19594316318793831</v>
      </c>
    </row>
    <row r="144" spans="1:21">
      <c r="A144" s="10" t="s">
        <v>303</v>
      </c>
      <c r="B144" s="11" t="s">
        <v>489</v>
      </c>
      <c r="C144" s="11" t="s">
        <v>12</v>
      </c>
      <c r="D144" s="11" t="s">
        <v>146</v>
      </c>
      <c r="E144" s="11" t="s">
        <v>105</v>
      </c>
      <c r="F144" s="11">
        <v>10</v>
      </c>
      <c r="G144" s="11">
        <v>1</v>
      </c>
      <c r="H144" s="12">
        <v>2</v>
      </c>
      <c r="I144" s="11" t="str">
        <f t="shared" si="8"/>
        <v>medium</v>
      </c>
      <c r="J144" s="11" t="s">
        <v>11</v>
      </c>
      <c r="K144" s="13">
        <v>302.14999999999998</v>
      </c>
      <c r="L144" s="13">
        <v>9.3638001211682003</v>
      </c>
      <c r="M144" s="13">
        <v>2</v>
      </c>
      <c r="N144" s="13">
        <v>4</v>
      </c>
      <c r="O144" s="13">
        <f t="shared" si="9"/>
        <v>9.3638001211682003</v>
      </c>
      <c r="P144" s="13">
        <f t="shared" si="10"/>
        <v>3.0990567999894757E-2</v>
      </c>
      <c r="Q144" s="37">
        <f t="shared" si="11"/>
        <v>0.11156604479962112</v>
      </c>
      <c r="T144" s="42">
        <v>8.1045723941636005E-2</v>
      </c>
      <c r="U144" s="44">
        <v>0.1528629223104587</v>
      </c>
    </row>
    <row r="145" spans="1:21">
      <c r="A145" s="10" t="s">
        <v>303</v>
      </c>
      <c r="B145" s="11" t="s">
        <v>490</v>
      </c>
      <c r="C145" s="11" t="s">
        <v>8</v>
      </c>
      <c r="D145" s="11" t="s">
        <v>146</v>
      </c>
      <c r="E145" s="11" t="s">
        <v>105</v>
      </c>
      <c r="F145" s="11">
        <v>10</v>
      </c>
      <c r="G145" s="11">
        <v>1</v>
      </c>
      <c r="H145" s="12">
        <v>2</v>
      </c>
      <c r="I145" s="11" t="str">
        <f t="shared" si="8"/>
        <v>medium</v>
      </c>
      <c r="J145" s="11" t="s">
        <v>11</v>
      </c>
      <c r="K145" s="13">
        <v>304.10000000000002</v>
      </c>
      <c r="L145" s="13">
        <v>5.9658220774450701</v>
      </c>
      <c r="M145" s="13">
        <v>2</v>
      </c>
      <c r="N145" s="13">
        <v>4</v>
      </c>
      <c r="O145" s="13">
        <f t="shared" si="9"/>
        <v>5.9658220774450701</v>
      </c>
      <c r="P145" s="13">
        <f t="shared" si="10"/>
        <v>1.9617961451644426E-2</v>
      </c>
      <c r="Q145" s="37">
        <f t="shared" si="11"/>
        <v>7.0624661225919941E-2</v>
      </c>
      <c r="T145" s="42">
        <v>1.2603019100959045</v>
      </c>
      <c r="U145" s="44">
        <v>28.790986824292577</v>
      </c>
    </row>
    <row r="146" spans="1:21">
      <c r="A146" s="10" t="s">
        <v>303</v>
      </c>
      <c r="B146" s="11" t="s">
        <v>490</v>
      </c>
      <c r="C146" s="11" t="s">
        <v>12</v>
      </c>
      <c r="D146" s="11" t="s">
        <v>146</v>
      </c>
      <c r="E146" s="11" t="s">
        <v>105</v>
      </c>
      <c r="F146" s="11">
        <v>10</v>
      </c>
      <c r="G146" s="11">
        <v>1</v>
      </c>
      <c r="H146" s="12">
        <v>2</v>
      </c>
      <c r="I146" s="11" t="str">
        <f t="shared" si="8"/>
        <v>medium</v>
      </c>
      <c r="J146" s="11" t="s">
        <v>11</v>
      </c>
      <c r="K146" s="13">
        <v>304.10000000000002</v>
      </c>
      <c r="L146" s="13">
        <v>9.6452765234108107</v>
      </c>
      <c r="M146" s="13">
        <v>2</v>
      </c>
      <c r="N146" s="13">
        <v>4</v>
      </c>
      <c r="O146" s="13">
        <f t="shared" si="9"/>
        <v>9.6452765234108107</v>
      </c>
      <c r="P146" s="13">
        <f t="shared" si="10"/>
        <v>3.1717449929006283E-2</v>
      </c>
      <c r="Q146" s="37">
        <f t="shared" si="11"/>
        <v>0.11418281974442263</v>
      </c>
      <c r="T146" s="42">
        <v>5.1843951384413021E-2</v>
      </c>
      <c r="U146" s="44">
        <v>251.09987316742837</v>
      </c>
    </row>
    <row r="147" spans="1:21">
      <c r="A147" s="10" t="s">
        <v>303</v>
      </c>
      <c r="B147" s="11" t="s">
        <v>491</v>
      </c>
      <c r="C147" s="11" t="s">
        <v>8</v>
      </c>
      <c r="D147" s="11" t="s">
        <v>146</v>
      </c>
      <c r="E147" s="11" t="s">
        <v>105</v>
      </c>
      <c r="F147" s="11">
        <v>10</v>
      </c>
      <c r="G147" s="11">
        <v>1</v>
      </c>
      <c r="H147" s="12">
        <v>2</v>
      </c>
      <c r="I147" s="11" t="str">
        <f t="shared" si="8"/>
        <v>medium</v>
      </c>
      <c r="J147" s="11" t="s">
        <v>11</v>
      </c>
      <c r="K147" s="13">
        <v>301.33</v>
      </c>
      <c r="L147" s="13">
        <v>4.2867838276014503</v>
      </c>
      <c r="M147" s="13">
        <v>2</v>
      </c>
      <c r="N147" s="13">
        <v>4</v>
      </c>
      <c r="O147" s="13">
        <f t="shared" si="9"/>
        <v>4.2867838276014503</v>
      </c>
      <c r="P147" s="13">
        <f t="shared" si="10"/>
        <v>1.4226209894804534E-2</v>
      </c>
      <c r="Q147" s="37">
        <f t="shared" si="11"/>
        <v>5.1214355621296323E-2</v>
      </c>
      <c r="T147" s="42">
        <v>7.5753488443493389E-2</v>
      </c>
      <c r="U147" s="44">
        <v>13.650387659541583</v>
      </c>
    </row>
    <row r="148" spans="1:21">
      <c r="A148" s="10" t="s">
        <v>303</v>
      </c>
      <c r="B148" s="11" t="s">
        <v>491</v>
      </c>
      <c r="C148" s="11" t="s">
        <v>12</v>
      </c>
      <c r="D148" s="11" t="s">
        <v>146</v>
      </c>
      <c r="E148" s="11" t="s">
        <v>105</v>
      </c>
      <c r="F148" s="11">
        <v>10</v>
      </c>
      <c r="G148" s="11">
        <v>1</v>
      </c>
      <c r="H148" s="12">
        <v>2</v>
      </c>
      <c r="I148" s="11" t="str">
        <f t="shared" si="8"/>
        <v>medium</v>
      </c>
      <c r="J148" s="11" t="s">
        <v>11</v>
      </c>
      <c r="K148" s="13">
        <v>301.33</v>
      </c>
      <c r="L148" s="13">
        <v>10.8606369787472</v>
      </c>
      <c r="M148" s="13">
        <v>2</v>
      </c>
      <c r="N148" s="13">
        <v>4</v>
      </c>
      <c r="O148" s="13">
        <f t="shared" si="9"/>
        <v>10.8606369787472</v>
      </c>
      <c r="P148" s="13">
        <f t="shared" si="10"/>
        <v>3.6042335574775833E-2</v>
      </c>
      <c r="Q148" s="37">
        <f t="shared" si="11"/>
        <v>0.129752408069193</v>
      </c>
      <c r="T148" s="42">
        <v>0.25781392195239594</v>
      </c>
      <c r="U148" s="44">
        <v>334.89414315273541</v>
      </c>
    </row>
    <row r="149" spans="1:21">
      <c r="A149" s="10" t="s">
        <v>303</v>
      </c>
      <c r="B149" s="11" t="s">
        <v>492</v>
      </c>
      <c r="C149" s="11" t="s">
        <v>8</v>
      </c>
      <c r="D149" s="11" t="s">
        <v>146</v>
      </c>
      <c r="E149" s="11" t="s">
        <v>105</v>
      </c>
      <c r="F149" s="11">
        <v>10</v>
      </c>
      <c r="G149" s="11">
        <v>2</v>
      </c>
      <c r="H149" s="12">
        <v>2</v>
      </c>
      <c r="I149" s="11" t="str">
        <f t="shared" si="8"/>
        <v>medium</v>
      </c>
      <c r="J149" s="11" t="s">
        <v>11</v>
      </c>
      <c r="K149" s="13">
        <v>301.13</v>
      </c>
      <c r="L149" s="13">
        <v>16.0619446282277</v>
      </c>
      <c r="M149" s="13">
        <v>2</v>
      </c>
      <c r="N149" s="13">
        <v>4</v>
      </c>
      <c r="O149" s="13">
        <f t="shared" si="9"/>
        <v>16.0619446282277</v>
      </c>
      <c r="P149" s="13">
        <f t="shared" si="10"/>
        <v>5.333890554985455E-2</v>
      </c>
      <c r="Q149" s="37">
        <f t="shared" si="11"/>
        <v>0.19202005997947638</v>
      </c>
      <c r="T149" s="42">
        <v>5.2585251126735018E-2</v>
      </c>
      <c r="U149" s="44">
        <v>26.60546430656737</v>
      </c>
    </row>
    <row r="150" spans="1:21">
      <c r="A150" s="10" t="s">
        <v>303</v>
      </c>
      <c r="B150" s="11" t="s">
        <v>492</v>
      </c>
      <c r="C150" s="11" t="s">
        <v>12</v>
      </c>
      <c r="D150" s="11" t="s">
        <v>146</v>
      </c>
      <c r="E150" s="11" t="s">
        <v>105</v>
      </c>
      <c r="F150" s="11">
        <v>10</v>
      </c>
      <c r="G150" s="11">
        <v>2</v>
      </c>
      <c r="H150" s="12">
        <v>2</v>
      </c>
      <c r="I150" s="11" t="str">
        <f t="shared" si="8"/>
        <v>medium</v>
      </c>
      <c r="J150" s="11" t="s">
        <v>11</v>
      </c>
      <c r="K150" s="13">
        <v>301.13</v>
      </c>
      <c r="L150" s="13">
        <v>17.658834842452499</v>
      </c>
      <c r="M150" s="13">
        <v>2</v>
      </c>
      <c r="N150" s="13">
        <v>4</v>
      </c>
      <c r="O150" s="13">
        <f t="shared" si="9"/>
        <v>17.658834842452499</v>
      </c>
      <c r="P150" s="13">
        <f t="shared" si="10"/>
        <v>5.8641898324486103E-2</v>
      </c>
      <c r="Q150" s="37">
        <f t="shared" si="11"/>
        <v>0.21111083396814997</v>
      </c>
      <c r="T150" s="42">
        <v>0.12984717185405739</v>
      </c>
      <c r="U150" s="44">
        <v>175.62643238477139</v>
      </c>
    </row>
    <row r="151" spans="1:21">
      <c r="A151" s="10" t="s">
        <v>303</v>
      </c>
      <c r="B151" s="11" t="s">
        <v>493</v>
      </c>
      <c r="C151" s="11" t="s">
        <v>8</v>
      </c>
      <c r="D151" s="11" t="s">
        <v>146</v>
      </c>
      <c r="E151" s="11" t="s">
        <v>105</v>
      </c>
      <c r="F151" s="11">
        <v>10</v>
      </c>
      <c r="G151" s="11">
        <v>2</v>
      </c>
      <c r="H151" s="12">
        <v>2</v>
      </c>
      <c r="I151" s="11" t="str">
        <f t="shared" si="8"/>
        <v>medium</v>
      </c>
      <c r="J151" s="11" t="s">
        <v>11</v>
      </c>
      <c r="K151" s="13">
        <v>301.7</v>
      </c>
      <c r="L151" s="13">
        <v>5.8371022839840796</v>
      </c>
      <c r="M151" s="13">
        <v>2</v>
      </c>
      <c r="N151" s="13">
        <v>4</v>
      </c>
      <c r="O151" s="13">
        <f t="shared" si="9"/>
        <v>5.8371022839840796</v>
      </c>
      <c r="P151" s="13">
        <f t="shared" si="10"/>
        <v>1.9347372502433145E-2</v>
      </c>
      <c r="Q151" s="37">
        <f t="shared" si="11"/>
        <v>6.9650541008759323E-2</v>
      </c>
      <c r="T151" s="42">
        <v>0.21471643265451271</v>
      </c>
      <c r="U151" s="44">
        <v>229.96456859157567</v>
      </c>
    </row>
    <row r="152" spans="1:21">
      <c r="A152" s="10" t="s">
        <v>303</v>
      </c>
      <c r="B152" s="11" t="s">
        <v>493</v>
      </c>
      <c r="C152" s="11" t="s">
        <v>12</v>
      </c>
      <c r="D152" s="11" t="s">
        <v>146</v>
      </c>
      <c r="E152" s="11" t="s">
        <v>105</v>
      </c>
      <c r="F152" s="11">
        <v>10</v>
      </c>
      <c r="G152" s="11">
        <v>2</v>
      </c>
      <c r="H152" s="12">
        <v>2</v>
      </c>
      <c r="I152" s="11" t="str">
        <f t="shared" si="8"/>
        <v>medium</v>
      </c>
      <c r="J152" s="11" t="s">
        <v>11</v>
      </c>
      <c r="K152" s="13">
        <v>301.7</v>
      </c>
      <c r="L152" s="13">
        <v>13.078144987581901</v>
      </c>
      <c r="M152" s="13">
        <v>2</v>
      </c>
      <c r="N152" s="13">
        <v>4</v>
      </c>
      <c r="O152" s="13">
        <f t="shared" si="9"/>
        <v>13.078144987581901</v>
      </c>
      <c r="P152" s="13">
        <f t="shared" si="10"/>
        <v>4.3348176955856486E-2</v>
      </c>
      <c r="Q152" s="37">
        <f t="shared" si="11"/>
        <v>0.15605343704108335</v>
      </c>
      <c r="T152" s="42">
        <v>9.8865356515084005E-2</v>
      </c>
      <c r="U152" s="44">
        <v>0.27904543279874178</v>
      </c>
    </row>
    <row r="153" spans="1:21">
      <c r="A153" s="10" t="s">
        <v>303</v>
      </c>
      <c r="B153" s="11" t="s">
        <v>494</v>
      </c>
      <c r="C153" s="11" t="s">
        <v>8</v>
      </c>
      <c r="D153" s="11" t="s">
        <v>146</v>
      </c>
      <c r="E153" s="11" t="s">
        <v>105</v>
      </c>
      <c r="F153" s="11">
        <v>10</v>
      </c>
      <c r="G153" s="11">
        <v>2</v>
      </c>
      <c r="H153" s="12">
        <v>2</v>
      </c>
      <c r="I153" s="11" t="str">
        <f t="shared" si="8"/>
        <v>medium</v>
      </c>
      <c r="J153" s="11" t="s">
        <v>11</v>
      </c>
      <c r="K153" s="13">
        <v>298.5</v>
      </c>
      <c r="L153" s="13">
        <v>7.9331169519964302</v>
      </c>
      <c r="M153" s="13">
        <v>2</v>
      </c>
      <c r="N153" s="13">
        <v>4</v>
      </c>
      <c r="O153" s="13">
        <f t="shared" si="9"/>
        <v>7.9331169519964302</v>
      </c>
      <c r="P153" s="13">
        <f t="shared" si="10"/>
        <v>2.6576606204343149E-2</v>
      </c>
      <c r="Q153" s="37">
        <f t="shared" si="11"/>
        <v>9.567578233563534E-2</v>
      </c>
      <c r="T153" s="42">
        <v>0.10411474410608197</v>
      </c>
      <c r="U153" s="44">
        <v>0.21012277448188463</v>
      </c>
    </row>
    <row r="154" spans="1:21">
      <c r="A154" s="10" t="s">
        <v>303</v>
      </c>
      <c r="B154" s="11" t="s">
        <v>494</v>
      </c>
      <c r="C154" s="11" t="s">
        <v>12</v>
      </c>
      <c r="D154" s="11" t="s">
        <v>146</v>
      </c>
      <c r="E154" s="11" t="s">
        <v>105</v>
      </c>
      <c r="F154" s="11">
        <v>10</v>
      </c>
      <c r="G154" s="11">
        <v>2</v>
      </c>
      <c r="H154" s="12">
        <v>2</v>
      </c>
      <c r="I154" s="11" t="str">
        <f t="shared" si="8"/>
        <v>medium</v>
      </c>
      <c r="J154" s="11" t="s">
        <v>11</v>
      </c>
      <c r="K154" s="13">
        <v>298.5</v>
      </c>
      <c r="L154" s="13">
        <v>5.6718795647350104</v>
      </c>
      <c r="M154" s="13">
        <v>2</v>
      </c>
      <c r="N154" s="13">
        <v>4</v>
      </c>
      <c r="O154" s="13">
        <f t="shared" si="9"/>
        <v>5.6718795647350104</v>
      </c>
      <c r="P154" s="13">
        <f t="shared" si="10"/>
        <v>1.9001271573651626E-2</v>
      </c>
      <c r="Q154" s="37">
        <f t="shared" si="11"/>
        <v>6.8404577665145849E-2</v>
      </c>
      <c r="T154" s="42">
        <v>6.6815169710437883E-2</v>
      </c>
      <c r="U154" s="44">
        <v>0.31272217001954766</v>
      </c>
    </row>
    <row r="155" spans="1:21">
      <c r="A155" s="10" t="s">
        <v>303</v>
      </c>
      <c r="B155" s="11" t="s">
        <v>512</v>
      </c>
      <c r="C155" s="11" t="s">
        <v>8</v>
      </c>
      <c r="D155" s="11" t="s">
        <v>146</v>
      </c>
      <c r="E155" s="11" t="s">
        <v>105</v>
      </c>
      <c r="F155" s="11">
        <v>20</v>
      </c>
      <c r="G155" s="11">
        <v>1</v>
      </c>
      <c r="H155" s="12">
        <v>2</v>
      </c>
      <c r="I155" s="11" t="str">
        <f t="shared" si="8"/>
        <v>medium</v>
      </c>
      <c r="J155" s="11" t="s">
        <v>11</v>
      </c>
      <c r="K155" s="13">
        <v>304.19</v>
      </c>
      <c r="L155" s="13">
        <v>20.949188900140101</v>
      </c>
      <c r="M155" s="13">
        <v>2</v>
      </c>
      <c r="N155" s="13">
        <v>4</v>
      </c>
      <c r="O155" s="13">
        <f t="shared" si="9"/>
        <v>20.949188900140101</v>
      </c>
      <c r="P155" s="13">
        <f t="shared" si="10"/>
        <v>6.8868762615931167E-2</v>
      </c>
      <c r="Q155" s="37">
        <f t="shared" si="11"/>
        <v>0.24792754541735221</v>
      </c>
      <c r="T155" s="42">
        <v>0.12588364382725148</v>
      </c>
      <c r="U155" s="44">
        <v>9.6134695042982804E-2</v>
      </c>
    </row>
    <row r="156" spans="1:21">
      <c r="A156" s="10" t="s">
        <v>303</v>
      </c>
      <c r="B156" s="11" t="s">
        <v>512</v>
      </c>
      <c r="C156" s="11" t="s">
        <v>12</v>
      </c>
      <c r="D156" s="11" t="s">
        <v>146</v>
      </c>
      <c r="E156" s="11" t="s">
        <v>105</v>
      </c>
      <c r="F156" s="11">
        <v>20</v>
      </c>
      <c r="G156" s="11">
        <v>1</v>
      </c>
      <c r="H156" s="12">
        <v>2</v>
      </c>
      <c r="I156" s="11" t="str">
        <f t="shared" si="8"/>
        <v>medium</v>
      </c>
      <c r="J156" s="11" t="s">
        <v>11</v>
      </c>
      <c r="K156" s="13">
        <v>304.19</v>
      </c>
      <c r="L156" s="13">
        <v>22.2831557817636</v>
      </c>
      <c r="M156" s="13">
        <v>2</v>
      </c>
      <c r="N156" s="13">
        <v>4</v>
      </c>
      <c r="O156" s="13">
        <f t="shared" si="9"/>
        <v>22.2831557817636</v>
      </c>
      <c r="P156" s="13">
        <f t="shared" si="10"/>
        <v>7.3254070751055597E-2</v>
      </c>
      <c r="Q156" s="37">
        <f t="shared" si="11"/>
        <v>0.26371465470380012</v>
      </c>
      <c r="T156" s="42">
        <v>9.4049952971580988E-2</v>
      </c>
      <c r="U156" s="44">
        <v>0.32983691871282711</v>
      </c>
    </row>
    <row r="157" spans="1:21">
      <c r="A157" s="10" t="s">
        <v>303</v>
      </c>
      <c r="B157" s="11" t="s">
        <v>513</v>
      </c>
      <c r="C157" s="11" t="s">
        <v>8</v>
      </c>
      <c r="D157" s="11" t="s">
        <v>146</v>
      </c>
      <c r="E157" s="11" t="s">
        <v>105</v>
      </c>
      <c r="F157" s="11">
        <v>20</v>
      </c>
      <c r="G157" s="11">
        <v>1</v>
      </c>
      <c r="H157" s="12">
        <v>2</v>
      </c>
      <c r="I157" s="11" t="str">
        <f t="shared" si="8"/>
        <v>medium</v>
      </c>
      <c r="J157" s="11" t="s">
        <v>11</v>
      </c>
      <c r="K157" s="13">
        <v>304.47000000000003</v>
      </c>
      <c r="L157" s="13">
        <v>25.275595943535698</v>
      </c>
      <c r="M157" s="13">
        <v>2</v>
      </c>
      <c r="N157" s="13">
        <v>4</v>
      </c>
      <c r="O157" s="13">
        <f t="shared" si="9"/>
        <v>25.275595943535698</v>
      </c>
      <c r="P157" s="13">
        <f t="shared" si="10"/>
        <v>8.3015062053849953E-2</v>
      </c>
      <c r="Q157" s="37">
        <f t="shared" si="11"/>
        <v>0.29885422339385981</v>
      </c>
      <c r="T157" s="42">
        <v>0.17530186193030239</v>
      </c>
      <c r="U157" s="44">
        <v>0.10535964355636335</v>
      </c>
    </row>
    <row r="158" spans="1:21">
      <c r="A158" s="10" t="s">
        <v>303</v>
      </c>
      <c r="B158" s="11" t="s">
        <v>513</v>
      </c>
      <c r="C158" s="11" t="s">
        <v>12</v>
      </c>
      <c r="D158" s="11" t="s">
        <v>146</v>
      </c>
      <c r="E158" s="11" t="s">
        <v>105</v>
      </c>
      <c r="F158" s="11">
        <v>20</v>
      </c>
      <c r="G158" s="11">
        <v>1</v>
      </c>
      <c r="H158" s="12">
        <v>2</v>
      </c>
      <c r="I158" s="11" t="str">
        <f t="shared" si="8"/>
        <v>medium</v>
      </c>
      <c r="J158" s="11" t="s">
        <v>11</v>
      </c>
      <c r="K158" s="13">
        <v>304.47000000000003</v>
      </c>
      <c r="L158" s="13">
        <v>139.257607912764</v>
      </c>
      <c r="M158" s="13">
        <v>2</v>
      </c>
      <c r="N158" s="13">
        <v>4</v>
      </c>
      <c r="O158" s="13">
        <f t="shared" si="9"/>
        <v>139.257607912764</v>
      </c>
      <c r="P158" s="13">
        <f t="shared" si="10"/>
        <v>0.45737710747450977</v>
      </c>
      <c r="Q158" s="37">
        <f t="shared" si="11"/>
        <v>1.6465575869082352</v>
      </c>
      <c r="T158" s="42">
        <v>0.14773329167065472</v>
      </c>
      <c r="U158" s="44">
        <v>0.26545311624687618</v>
      </c>
    </row>
    <row r="159" spans="1:21">
      <c r="A159" s="10" t="s">
        <v>303</v>
      </c>
      <c r="B159" s="11" t="s">
        <v>514</v>
      </c>
      <c r="C159" s="11" t="s">
        <v>8</v>
      </c>
      <c r="D159" s="11" t="s">
        <v>146</v>
      </c>
      <c r="E159" s="11" t="s">
        <v>105</v>
      </c>
      <c r="F159" s="11">
        <v>20</v>
      </c>
      <c r="G159" s="11">
        <v>1</v>
      </c>
      <c r="H159" s="12">
        <v>2</v>
      </c>
      <c r="I159" s="11" t="str">
        <f t="shared" si="8"/>
        <v>medium</v>
      </c>
      <c r="J159" s="11" t="s">
        <v>11</v>
      </c>
      <c r="K159" s="13">
        <v>303.95999999999998</v>
      </c>
      <c r="L159" s="13">
        <v>5.4826513802389902</v>
      </c>
      <c r="M159" s="13">
        <v>2</v>
      </c>
      <c r="N159" s="13">
        <v>4</v>
      </c>
      <c r="O159" s="13">
        <f t="shared" si="9"/>
        <v>5.4826513802389902</v>
      </c>
      <c r="P159" s="13">
        <f t="shared" si="10"/>
        <v>1.8037410778520169E-2</v>
      </c>
      <c r="Q159" s="37">
        <f t="shared" si="11"/>
        <v>6.4934678802672605E-2</v>
      </c>
      <c r="T159" s="42">
        <v>0.15146144406441289</v>
      </c>
      <c r="U159" s="44">
        <v>0.15895790389257322</v>
      </c>
    </row>
    <row r="160" spans="1:21">
      <c r="A160" s="10" t="s">
        <v>303</v>
      </c>
      <c r="B160" s="11" t="s">
        <v>514</v>
      </c>
      <c r="C160" s="11" t="s">
        <v>12</v>
      </c>
      <c r="D160" s="11" t="s">
        <v>146</v>
      </c>
      <c r="E160" s="11" t="s">
        <v>105</v>
      </c>
      <c r="F160" s="11">
        <v>20</v>
      </c>
      <c r="G160" s="11">
        <v>1</v>
      </c>
      <c r="H160" s="12">
        <v>2</v>
      </c>
      <c r="I160" s="11" t="str">
        <f t="shared" si="8"/>
        <v>medium</v>
      </c>
      <c r="J160" s="11" t="s">
        <v>11</v>
      </c>
      <c r="K160" s="13">
        <v>303.95999999999998</v>
      </c>
      <c r="L160" s="13">
        <v>31.7809710644032</v>
      </c>
      <c r="M160" s="13">
        <v>2</v>
      </c>
      <c r="N160" s="13">
        <v>4</v>
      </c>
      <c r="O160" s="13">
        <f t="shared" si="9"/>
        <v>31.7809710644032</v>
      </c>
      <c r="P160" s="13">
        <f t="shared" si="10"/>
        <v>0.1045564253994052</v>
      </c>
      <c r="Q160" s="37">
        <f t="shared" si="11"/>
        <v>0.37640313143785875</v>
      </c>
      <c r="T160" s="42">
        <v>6.498885308605333E-2</v>
      </c>
      <c r="U160" s="44">
        <v>0.50076694527979004</v>
      </c>
    </row>
    <row r="161" spans="1:21">
      <c r="A161" s="10" t="s">
        <v>303</v>
      </c>
      <c r="B161" s="11" t="s">
        <v>515</v>
      </c>
      <c r="C161" s="11" t="s">
        <v>12</v>
      </c>
      <c r="D161" s="11" t="s">
        <v>146</v>
      </c>
      <c r="E161" s="11" t="s">
        <v>105</v>
      </c>
      <c r="F161" s="11">
        <v>20</v>
      </c>
      <c r="G161" s="11">
        <v>1</v>
      </c>
      <c r="H161" s="12">
        <v>2</v>
      </c>
      <c r="I161" s="11" t="str">
        <f t="shared" si="8"/>
        <v>medium</v>
      </c>
      <c r="J161" s="11" t="s">
        <v>11</v>
      </c>
      <c r="K161" s="13">
        <v>302.37</v>
      </c>
      <c r="L161" s="13">
        <v>179.88234084533499</v>
      </c>
      <c r="M161" s="13">
        <v>2</v>
      </c>
      <c r="N161" s="13">
        <v>4</v>
      </c>
      <c r="O161" s="13">
        <f t="shared" si="9"/>
        <v>179.88234084533499</v>
      </c>
      <c r="P161" s="13">
        <f t="shared" si="10"/>
        <v>0.59490802938563681</v>
      </c>
      <c r="Q161" s="37">
        <f t="shared" si="11"/>
        <v>2.1416689057882925</v>
      </c>
      <c r="T161" s="42">
        <v>0.10200074987421667</v>
      </c>
      <c r="U161" s="44">
        <v>0.40128071892747286</v>
      </c>
    </row>
    <row r="162" spans="1:21">
      <c r="A162" s="10" t="s">
        <v>303</v>
      </c>
      <c r="B162" s="11" t="s">
        <v>516</v>
      </c>
      <c r="C162" s="11" t="s">
        <v>8</v>
      </c>
      <c r="D162" s="11" t="s">
        <v>146</v>
      </c>
      <c r="E162" s="11" t="s">
        <v>105</v>
      </c>
      <c r="F162" s="11">
        <v>20</v>
      </c>
      <c r="G162" s="11">
        <v>2</v>
      </c>
      <c r="H162" s="12">
        <v>2</v>
      </c>
      <c r="I162" s="11" t="str">
        <f t="shared" si="8"/>
        <v>medium</v>
      </c>
      <c r="J162" s="11" t="s">
        <v>11</v>
      </c>
      <c r="K162" s="13">
        <v>303.5</v>
      </c>
      <c r="L162" s="13">
        <v>5.8570420522567304</v>
      </c>
      <c r="M162" s="13">
        <v>2</v>
      </c>
      <c r="N162" s="13">
        <v>4</v>
      </c>
      <c r="O162" s="13">
        <f t="shared" si="9"/>
        <v>5.8570420522567304</v>
      </c>
      <c r="P162" s="13">
        <f t="shared" si="10"/>
        <v>1.9298326366579011E-2</v>
      </c>
      <c r="Q162" s="37">
        <f t="shared" si="11"/>
        <v>6.9473974919684447E-2</v>
      </c>
      <c r="T162" s="42">
        <v>0.18019247204903052</v>
      </c>
      <c r="U162" s="44">
        <v>0.25007525733968156</v>
      </c>
    </row>
    <row r="163" spans="1:21">
      <c r="A163" s="10" t="s">
        <v>303</v>
      </c>
      <c r="B163" s="11" t="s">
        <v>516</v>
      </c>
      <c r="C163" s="11" t="s">
        <v>12</v>
      </c>
      <c r="D163" s="11" t="s">
        <v>146</v>
      </c>
      <c r="E163" s="11" t="s">
        <v>105</v>
      </c>
      <c r="F163" s="11">
        <v>20</v>
      </c>
      <c r="G163" s="11">
        <v>2</v>
      </c>
      <c r="H163" s="12">
        <v>2</v>
      </c>
      <c r="I163" s="11" t="str">
        <f t="shared" si="8"/>
        <v>medium</v>
      </c>
      <c r="J163" s="11" t="s">
        <v>11</v>
      </c>
      <c r="K163" s="13">
        <v>303.5</v>
      </c>
      <c r="L163" s="13">
        <v>31.433647420589001</v>
      </c>
      <c r="M163" s="13">
        <v>2</v>
      </c>
      <c r="N163" s="13">
        <v>4</v>
      </c>
      <c r="O163" s="13">
        <f t="shared" si="9"/>
        <v>31.433647420589001</v>
      </c>
      <c r="P163" s="13">
        <f t="shared" si="10"/>
        <v>0.10357050220951895</v>
      </c>
      <c r="Q163" s="37">
        <f t="shared" si="11"/>
        <v>0.3728538079542682</v>
      </c>
      <c r="T163" s="42">
        <v>7.5403706146770166E-2</v>
      </c>
      <c r="U163" s="44">
        <v>0.23486912379057123</v>
      </c>
    </row>
    <row r="164" spans="1:21">
      <c r="A164" s="10" t="s">
        <v>303</v>
      </c>
      <c r="B164" s="11" t="s">
        <v>517</v>
      </c>
      <c r="C164" s="11" t="s">
        <v>8</v>
      </c>
      <c r="D164" s="11" t="s">
        <v>146</v>
      </c>
      <c r="E164" s="11" t="s">
        <v>105</v>
      </c>
      <c r="F164" s="11">
        <v>20</v>
      </c>
      <c r="G164" s="11">
        <v>2</v>
      </c>
      <c r="H164" s="12">
        <v>2</v>
      </c>
      <c r="I164" s="11" t="str">
        <f t="shared" si="8"/>
        <v>medium</v>
      </c>
      <c r="J164" s="11" t="s">
        <v>11</v>
      </c>
      <c r="K164" s="13">
        <v>303.06</v>
      </c>
      <c r="L164" s="13">
        <v>44.6399763852597</v>
      </c>
      <c r="M164" s="13">
        <v>2</v>
      </c>
      <c r="N164" s="13">
        <v>4</v>
      </c>
      <c r="O164" s="13">
        <f t="shared" si="9"/>
        <v>44.6399763852597</v>
      </c>
      <c r="P164" s="13">
        <f t="shared" si="10"/>
        <v>0.14729748691763908</v>
      </c>
      <c r="Q164" s="37">
        <f t="shared" si="11"/>
        <v>0.53027095290350068</v>
      </c>
      <c r="T164" s="42">
        <v>0.11440510749849934</v>
      </c>
      <c r="U164" s="44">
        <v>6.4130279632278908E-2</v>
      </c>
    </row>
    <row r="165" spans="1:21">
      <c r="A165" s="10" t="s">
        <v>303</v>
      </c>
      <c r="B165" s="11" t="s">
        <v>517</v>
      </c>
      <c r="C165" s="11" t="s">
        <v>12</v>
      </c>
      <c r="D165" s="11" t="s">
        <v>146</v>
      </c>
      <c r="E165" s="11" t="s">
        <v>105</v>
      </c>
      <c r="F165" s="11">
        <v>20</v>
      </c>
      <c r="G165" s="11">
        <v>2</v>
      </c>
      <c r="H165" s="12">
        <v>2</v>
      </c>
      <c r="I165" s="11" t="str">
        <f t="shared" si="8"/>
        <v>medium</v>
      </c>
      <c r="J165" s="11" t="s">
        <v>11</v>
      </c>
      <c r="K165" s="13">
        <v>303.06</v>
      </c>
      <c r="L165" s="13">
        <v>6.0136385083100699</v>
      </c>
      <c r="M165" s="13">
        <v>2</v>
      </c>
      <c r="N165" s="13">
        <v>4</v>
      </c>
      <c r="O165" s="13">
        <f t="shared" si="9"/>
        <v>6.0136385083100699</v>
      </c>
      <c r="P165" s="13">
        <f t="shared" si="10"/>
        <v>1.9843062457302416E-2</v>
      </c>
      <c r="Q165" s="37">
        <f t="shared" si="11"/>
        <v>7.1435024846288692E-2</v>
      </c>
      <c r="T165" s="42">
        <v>8.1502827626097396E-2</v>
      </c>
      <c r="U165" s="44">
        <v>0.11319380999445751</v>
      </c>
    </row>
    <row r="166" spans="1:21">
      <c r="A166" s="10" t="s">
        <v>303</v>
      </c>
      <c r="B166" s="11" t="s">
        <v>518</v>
      </c>
      <c r="C166" s="11" t="s">
        <v>12</v>
      </c>
      <c r="D166" s="11" t="s">
        <v>146</v>
      </c>
      <c r="E166" s="11" t="s">
        <v>105</v>
      </c>
      <c r="F166" s="11">
        <v>20</v>
      </c>
      <c r="G166" s="11">
        <v>2</v>
      </c>
      <c r="H166" s="12">
        <v>2</v>
      </c>
      <c r="I166" s="11" t="str">
        <f t="shared" si="8"/>
        <v>medium</v>
      </c>
      <c r="J166" s="11" t="s">
        <v>11</v>
      </c>
      <c r="K166" s="13">
        <v>302.38</v>
      </c>
      <c r="L166" s="13">
        <v>32.5472537456018</v>
      </c>
      <c r="M166" s="13">
        <v>2</v>
      </c>
      <c r="N166" s="13">
        <v>4</v>
      </c>
      <c r="O166" s="13">
        <f t="shared" si="9"/>
        <v>32.5472537456018</v>
      </c>
      <c r="P166" s="13">
        <f t="shared" si="10"/>
        <v>0.10763692620411998</v>
      </c>
      <c r="Q166" s="37">
        <f t="shared" si="11"/>
        <v>0.3874929343348319</v>
      </c>
      <c r="T166" s="42">
        <v>5.3014137831470035E-2</v>
      </c>
      <c r="U166" s="44">
        <v>5.4124577084996899E-2</v>
      </c>
    </row>
    <row r="167" spans="1:21">
      <c r="A167" s="10" t="s">
        <v>303</v>
      </c>
      <c r="B167" s="11" t="s">
        <v>519</v>
      </c>
      <c r="C167" s="11" t="s">
        <v>8</v>
      </c>
      <c r="D167" s="11" t="s">
        <v>146</v>
      </c>
      <c r="E167" s="11" t="s">
        <v>105</v>
      </c>
      <c r="F167" s="11">
        <v>20</v>
      </c>
      <c r="G167" s="11">
        <v>2</v>
      </c>
      <c r="H167" s="12">
        <v>2</v>
      </c>
      <c r="I167" s="11" t="str">
        <f t="shared" si="8"/>
        <v>medium</v>
      </c>
      <c r="J167" s="11" t="s">
        <v>11</v>
      </c>
      <c r="K167" s="13">
        <v>302.20999999999998</v>
      </c>
      <c r="L167" s="13">
        <v>9.1923702944347099</v>
      </c>
      <c r="M167" s="13">
        <v>2</v>
      </c>
      <c r="N167" s="13">
        <v>4</v>
      </c>
      <c r="O167" s="13">
        <f t="shared" si="9"/>
        <v>9.1923702944347099</v>
      </c>
      <c r="P167" s="13">
        <f t="shared" si="10"/>
        <v>3.0417161227076241E-2</v>
      </c>
      <c r="Q167" s="37">
        <f t="shared" si="11"/>
        <v>0.10950178041747448</v>
      </c>
      <c r="T167" s="42">
        <v>0.11930207208540035</v>
      </c>
      <c r="U167" s="44">
        <v>0.62403937817530253</v>
      </c>
    </row>
    <row r="168" spans="1:21">
      <c r="A168" s="10" t="s">
        <v>303</v>
      </c>
      <c r="B168" s="11" t="s">
        <v>519</v>
      </c>
      <c r="C168" s="11" t="s">
        <v>12</v>
      </c>
      <c r="D168" s="11" t="s">
        <v>146</v>
      </c>
      <c r="E168" s="11" t="s">
        <v>105</v>
      </c>
      <c r="F168" s="11">
        <v>20</v>
      </c>
      <c r="G168" s="11">
        <v>2</v>
      </c>
      <c r="H168" s="12">
        <v>2</v>
      </c>
      <c r="I168" s="11" t="str">
        <f t="shared" si="8"/>
        <v>medium</v>
      </c>
      <c r="J168" s="11" t="s">
        <v>11</v>
      </c>
      <c r="K168" s="13">
        <v>302.20999999999998</v>
      </c>
      <c r="L168" s="13">
        <v>8.2604461015371005</v>
      </c>
      <c r="M168" s="13">
        <v>2</v>
      </c>
      <c r="N168" s="13">
        <v>4</v>
      </c>
      <c r="O168" s="13">
        <f t="shared" si="9"/>
        <v>8.2604461015371005</v>
      </c>
      <c r="P168" s="13">
        <f t="shared" si="10"/>
        <v>2.7333463821637607E-2</v>
      </c>
      <c r="Q168" s="37">
        <f t="shared" si="11"/>
        <v>9.8400469757895376E-2</v>
      </c>
      <c r="T168" s="42">
        <v>0.11544080815520277</v>
      </c>
      <c r="U168" s="44">
        <v>0.1676593811045495</v>
      </c>
    </row>
    <row r="169" spans="1:21">
      <c r="A169" s="10" t="s">
        <v>528</v>
      </c>
      <c r="B169" s="11" t="s">
        <v>621</v>
      </c>
      <c r="C169" s="11" t="s">
        <v>8</v>
      </c>
      <c r="D169" s="11" t="s">
        <v>9</v>
      </c>
      <c r="E169" s="11" t="s">
        <v>105</v>
      </c>
      <c r="F169" s="11">
        <v>10</v>
      </c>
      <c r="G169" s="11">
        <v>1</v>
      </c>
      <c r="H169" s="12">
        <v>2</v>
      </c>
      <c r="I169" s="11" t="str">
        <f t="shared" si="8"/>
        <v>medium</v>
      </c>
      <c r="J169" s="11" t="s">
        <v>11</v>
      </c>
      <c r="K169" s="13">
        <v>8</v>
      </c>
      <c r="L169" s="13">
        <v>52.166030761703198</v>
      </c>
      <c r="M169" s="13">
        <v>2</v>
      </c>
      <c r="N169" s="13">
        <v>4</v>
      </c>
      <c r="O169" s="13">
        <f t="shared" si="9"/>
        <v>52.166030761703198</v>
      </c>
      <c r="P169" s="13">
        <f t="shared" si="10"/>
        <v>6.5207538452128997</v>
      </c>
      <c r="Q169" s="37">
        <f t="shared" si="11"/>
        <v>23.474713842766437</v>
      </c>
      <c r="T169" s="42">
        <v>7.7844411304083427E-2</v>
      </c>
      <c r="U169" s="44">
        <v>0.89925290392011259</v>
      </c>
    </row>
    <row r="170" spans="1:21">
      <c r="A170" s="10" t="s">
        <v>528</v>
      </c>
      <c r="B170" s="11" t="s">
        <v>621</v>
      </c>
      <c r="C170" s="11" t="s">
        <v>12</v>
      </c>
      <c r="D170" s="11" t="s">
        <v>9</v>
      </c>
      <c r="E170" s="11" t="s">
        <v>105</v>
      </c>
      <c r="F170" s="11">
        <v>10</v>
      </c>
      <c r="G170" s="11">
        <v>1</v>
      </c>
      <c r="H170" s="12">
        <v>2</v>
      </c>
      <c r="I170" s="11" t="str">
        <f t="shared" si="8"/>
        <v>medium</v>
      </c>
      <c r="J170" s="11" t="s">
        <v>11</v>
      </c>
      <c r="K170" s="13">
        <v>307.44</v>
      </c>
      <c r="L170" s="13">
        <v>435.82396101547198</v>
      </c>
      <c r="M170" s="13">
        <v>2</v>
      </c>
      <c r="N170" s="13">
        <v>4</v>
      </c>
      <c r="O170" s="13">
        <f t="shared" si="9"/>
        <v>435.82396101547198</v>
      </c>
      <c r="P170" s="13">
        <f t="shared" si="10"/>
        <v>1.4175902973441061</v>
      </c>
      <c r="Q170" s="37">
        <f t="shared" si="11"/>
        <v>5.1033250704387827</v>
      </c>
      <c r="T170" s="42">
        <v>0.23287843237823513</v>
      </c>
      <c r="U170" s="44">
        <v>0.1058378010176748</v>
      </c>
    </row>
    <row r="171" spans="1:21">
      <c r="A171" s="10" t="s">
        <v>528</v>
      </c>
      <c r="B171" s="11" t="s">
        <v>622</v>
      </c>
      <c r="C171" s="11" t="s">
        <v>8</v>
      </c>
      <c r="D171" s="11" t="s">
        <v>9</v>
      </c>
      <c r="E171" s="11" t="s">
        <v>105</v>
      </c>
      <c r="F171" s="11">
        <v>10</v>
      </c>
      <c r="G171" s="11">
        <v>1</v>
      </c>
      <c r="H171" s="12">
        <v>2</v>
      </c>
      <c r="I171" s="11" t="str">
        <f t="shared" si="8"/>
        <v>medium</v>
      </c>
      <c r="J171" s="11" t="s">
        <v>11</v>
      </c>
      <c r="K171" s="13">
        <v>8.4700000000000006</v>
      </c>
      <c r="L171" s="13">
        <v>53.189389756002001</v>
      </c>
      <c r="M171" s="13">
        <v>2</v>
      </c>
      <c r="N171" s="13">
        <v>4</v>
      </c>
      <c r="O171" s="13">
        <f t="shared" si="9"/>
        <v>53.189389756002001</v>
      </c>
      <c r="P171" s="13">
        <f t="shared" si="10"/>
        <v>6.2797390502953947</v>
      </c>
      <c r="Q171" s="37">
        <f t="shared" si="11"/>
        <v>22.607060581063422</v>
      </c>
      <c r="T171" s="42">
        <v>0.36272861545396196</v>
      </c>
      <c r="U171" s="44">
        <v>0.24162965444944789</v>
      </c>
    </row>
    <row r="172" spans="1:21">
      <c r="A172" s="10" t="s">
        <v>528</v>
      </c>
      <c r="B172" s="11" t="s">
        <v>622</v>
      </c>
      <c r="C172" s="11" t="s">
        <v>12</v>
      </c>
      <c r="D172" s="11" t="s">
        <v>9</v>
      </c>
      <c r="E172" s="11" t="s">
        <v>105</v>
      </c>
      <c r="F172" s="11">
        <v>10</v>
      </c>
      <c r="G172" s="11">
        <v>1</v>
      </c>
      <c r="H172" s="12">
        <v>2</v>
      </c>
      <c r="I172" s="11" t="str">
        <f t="shared" si="8"/>
        <v>medium</v>
      </c>
      <c r="J172" s="11" t="s">
        <v>11</v>
      </c>
      <c r="K172" s="13">
        <v>311.31</v>
      </c>
      <c r="L172" s="13">
        <v>471.94452279530998</v>
      </c>
      <c r="M172" s="13">
        <v>2</v>
      </c>
      <c r="N172" s="13">
        <v>4</v>
      </c>
      <c r="O172" s="13">
        <f t="shared" si="9"/>
        <v>471.94452279530998</v>
      </c>
      <c r="P172" s="13">
        <f t="shared" si="10"/>
        <v>1.5159953833648452</v>
      </c>
      <c r="Q172" s="37">
        <f t="shared" si="11"/>
        <v>5.4575833801134426</v>
      </c>
      <c r="T172" s="42">
        <v>0.30405960684816752</v>
      </c>
      <c r="U172" s="44">
        <v>5.3448217529713647E-2</v>
      </c>
    </row>
    <row r="173" spans="1:21">
      <c r="A173" s="10" t="s">
        <v>528</v>
      </c>
      <c r="B173" s="11" t="s">
        <v>623</v>
      </c>
      <c r="C173" s="11" t="s">
        <v>8</v>
      </c>
      <c r="D173" s="11" t="s">
        <v>9</v>
      </c>
      <c r="E173" s="11" t="s">
        <v>105</v>
      </c>
      <c r="F173" s="11">
        <v>10</v>
      </c>
      <c r="G173" s="11">
        <v>1</v>
      </c>
      <c r="H173" s="12">
        <v>2</v>
      </c>
      <c r="I173" s="11" t="str">
        <f t="shared" si="8"/>
        <v>medium</v>
      </c>
      <c r="J173" s="11" t="s">
        <v>11</v>
      </c>
      <c r="K173" s="13">
        <v>9.1999999999999993</v>
      </c>
      <c r="L173" s="13">
        <v>52.626677005125401</v>
      </c>
      <c r="M173" s="13">
        <v>2</v>
      </c>
      <c r="N173" s="13">
        <v>4</v>
      </c>
      <c r="O173" s="13">
        <f t="shared" si="9"/>
        <v>52.626677005125401</v>
      </c>
      <c r="P173" s="13">
        <f t="shared" si="10"/>
        <v>5.720290978817979</v>
      </c>
      <c r="Q173" s="37">
        <f t="shared" si="11"/>
        <v>20.593047523744726</v>
      </c>
      <c r="T173" s="42">
        <v>0.43977845664100512</v>
      </c>
      <c r="U173" s="44">
        <v>9.1606369777433624E-2</v>
      </c>
    </row>
    <row r="174" spans="1:21">
      <c r="A174" s="10" t="s">
        <v>528</v>
      </c>
      <c r="B174" s="11" t="s">
        <v>623</v>
      </c>
      <c r="C174" s="11" t="s">
        <v>12</v>
      </c>
      <c r="D174" s="11" t="s">
        <v>9</v>
      </c>
      <c r="E174" s="11" t="s">
        <v>105</v>
      </c>
      <c r="F174" s="11">
        <v>10</v>
      </c>
      <c r="G174" s="11">
        <v>1</v>
      </c>
      <c r="H174" s="12">
        <v>2</v>
      </c>
      <c r="I174" s="11" t="str">
        <f t="shared" si="8"/>
        <v>medium</v>
      </c>
      <c r="J174" s="11" t="s">
        <v>11</v>
      </c>
      <c r="K174" s="13">
        <v>321.32</v>
      </c>
      <c r="L174" s="13">
        <v>438.52839742315501</v>
      </c>
      <c r="M174" s="13">
        <v>2</v>
      </c>
      <c r="N174" s="13">
        <v>4</v>
      </c>
      <c r="O174" s="13">
        <f t="shared" si="9"/>
        <v>438.52839742315501</v>
      </c>
      <c r="P174" s="13">
        <f t="shared" si="10"/>
        <v>1.3647715592653897</v>
      </c>
      <c r="Q174" s="37">
        <f t="shared" si="11"/>
        <v>4.913177613355403</v>
      </c>
      <c r="T174" s="42">
        <v>0.29335776563005744</v>
      </c>
      <c r="U174" s="44">
        <v>8.9166123701269487E-2</v>
      </c>
    </row>
    <row r="175" spans="1:21">
      <c r="A175" s="10" t="s">
        <v>528</v>
      </c>
      <c r="B175" s="11" t="s">
        <v>624</v>
      </c>
      <c r="C175" s="11" t="s">
        <v>8</v>
      </c>
      <c r="D175" s="11" t="s">
        <v>9</v>
      </c>
      <c r="E175" s="11" t="s">
        <v>105</v>
      </c>
      <c r="F175" s="11">
        <v>10</v>
      </c>
      <c r="G175" s="11">
        <v>1</v>
      </c>
      <c r="H175" s="12">
        <v>2</v>
      </c>
      <c r="I175" s="11" t="str">
        <f t="shared" si="8"/>
        <v>medium</v>
      </c>
      <c r="J175" s="11" t="s">
        <v>11</v>
      </c>
      <c r="K175" s="13">
        <v>8.92</v>
      </c>
      <c r="L175" s="13">
        <v>44.631691536904498</v>
      </c>
      <c r="M175" s="13">
        <v>2</v>
      </c>
      <c r="N175" s="13">
        <v>4</v>
      </c>
      <c r="O175" s="13">
        <f t="shared" si="9"/>
        <v>44.631691536904498</v>
      </c>
      <c r="P175" s="13">
        <f t="shared" si="10"/>
        <v>5.0035528628816701</v>
      </c>
      <c r="Q175" s="37">
        <f t="shared" si="11"/>
        <v>18.012790306374011</v>
      </c>
      <c r="T175" s="42">
        <v>5.0795408001142718E-2</v>
      </c>
      <c r="U175" s="44">
        <v>8.9388008628482535E-2</v>
      </c>
    </row>
    <row r="176" spans="1:21">
      <c r="A176" s="10" t="s">
        <v>528</v>
      </c>
      <c r="B176" s="11" t="s">
        <v>624</v>
      </c>
      <c r="C176" s="11" t="s">
        <v>12</v>
      </c>
      <c r="D176" s="11" t="s">
        <v>9</v>
      </c>
      <c r="E176" s="11" t="s">
        <v>105</v>
      </c>
      <c r="F176" s="11">
        <v>10</v>
      </c>
      <c r="G176" s="11">
        <v>1</v>
      </c>
      <c r="H176" s="12">
        <v>2</v>
      </c>
      <c r="I176" s="11" t="str">
        <f t="shared" si="8"/>
        <v>medium</v>
      </c>
      <c r="J176" s="11" t="s">
        <v>11</v>
      </c>
      <c r="K176" s="13">
        <v>308.97000000000003</v>
      </c>
      <c r="L176" s="13">
        <v>420.78033339436001</v>
      </c>
      <c r="M176" s="13">
        <v>2</v>
      </c>
      <c r="N176" s="13">
        <v>4</v>
      </c>
      <c r="O176" s="13">
        <f t="shared" si="9"/>
        <v>420.78033339436001</v>
      </c>
      <c r="P176" s="13">
        <f t="shared" si="10"/>
        <v>1.3618808732056833</v>
      </c>
      <c r="Q176" s="37">
        <f t="shared" si="11"/>
        <v>4.90277114354046</v>
      </c>
      <c r="T176" s="42">
        <v>0.1903197311973962</v>
      </c>
      <c r="U176" s="44">
        <v>5.5473825257895536E-2</v>
      </c>
    </row>
    <row r="177" spans="1:21" ht="15" thickBot="1">
      <c r="A177" s="10" t="s">
        <v>528</v>
      </c>
      <c r="B177" s="11" t="s">
        <v>625</v>
      </c>
      <c r="C177" s="11" t="s">
        <v>8</v>
      </c>
      <c r="D177" s="11" t="s">
        <v>9</v>
      </c>
      <c r="E177" s="11" t="s">
        <v>105</v>
      </c>
      <c r="F177" s="11">
        <v>10</v>
      </c>
      <c r="G177" s="11">
        <v>2</v>
      </c>
      <c r="H177" s="12">
        <v>2</v>
      </c>
      <c r="I177" s="11" t="str">
        <f t="shared" si="8"/>
        <v>medium</v>
      </c>
      <c r="J177" s="11" t="s">
        <v>11</v>
      </c>
      <c r="K177" s="13">
        <v>307</v>
      </c>
      <c r="L177" s="13">
        <v>4.1389952647160202</v>
      </c>
      <c r="M177" s="13">
        <v>2</v>
      </c>
      <c r="N177" s="13">
        <v>4</v>
      </c>
      <c r="O177" s="13">
        <f t="shared" si="9"/>
        <v>4.1389952647160202</v>
      </c>
      <c r="P177" s="13">
        <f t="shared" si="10"/>
        <v>1.3482069266175961E-2</v>
      </c>
      <c r="Q177" s="37">
        <f t="shared" si="11"/>
        <v>4.8535449358233458E-2</v>
      </c>
      <c r="T177" s="43">
        <v>0.12760803066924831</v>
      </c>
      <c r="U177" s="44">
        <v>0.14771759901923312</v>
      </c>
    </row>
    <row r="178" spans="1:21">
      <c r="A178" s="10" t="s">
        <v>528</v>
      </c>
      <c r="B178" s="11" t="s">
        <v>625</v>
      </c>
      <c r="C178" s="11" t="s">
        <v>12</v>
      </c>
      <c r="D178" s="11" t="s">
        <v>9</v>
      </c>
      <c r="E178" s="11" t="s">
        <v>105</v>
      </c>
      <c r="F178" s="11">
        <v>10</v>
      </c>
      <c r="G178" s="11">
        <v>2</v>
      </c>
      <c r="H178" s="12">
        <v>2</v>
      </c>
      <c r="I178" s="11" t="str">
        <f t="shared" si="8"/>
        <v>medium</v>
      </c>
      <c r="J178" s="11" t="s">
        <v>11</v>
      </c>
      <c r="K178" s="13">
        <v>307</v>
      </c>
      <c r="L178" s="13">
        <v>7.4585769325242497</v>
      </c>
      <c r="M178" s="13">
        <v>2</v>
      </c>
      <c r="N178" s="13">
        <v>4</v>
      </c>
      <c r="O178" s="13">
        <f t="shared" si="9"/>
        <v>7.4585769325242497</v>
      </c>
      <c r="P178" s="13">
        <f t="shared" si="10"/>
        <v>2.4295038868157166E-2</v>
      </c>
      <c r="Q178" s="37">
        <f t="shared" si="11"/>
        <v>8.7462139925365806E-2</v>
      </c>
      <c r="U178" s="44">
        <v>0.26964016420140841</v>
      </c>
    </row>
    <row r="179" spans="1:21">
      <c r="A179" s="10" t="s">
        <v>528</v>
      </c>
      <c r="B179" s="11" t="s">
        <v>626</v>
      </c>
      <c r="C179" s="11" t="s">
        <v>12</v>
      </c>
      <c r="D179" s="11" t="s">
        <v>9</v>
      </c>
      <c r="E179" s="11" t="s">
        <v>105</v>
      </c>
      <c r="F179" s="11">
        <v>10</v>
      </c>
      <c r="G179" s="11">
        <v>2</v>
      </c>
      <c r="H179" s="12">
        <v>2</v>
      </c>
      <c r="I179" s="11" t="str">
        <f t="shared" si="8"/>
        <v>medium</v>
      </c>
      <c r="J179" s="11" t="s">
        <v>11</v>
      </c>
      <c r="K179" s="13">
        <v>312.7</v>
      </c>
      <c r="L179" s="13">
        <v>8.3661056652283499</v>
      </c>
      <c r="M179" s="13">
        <v>2</v>
      </c>
      <c r="N179" s="13">
        <v>4</v>
      </c>
      <c r="O179" s="13">
        <f t="shared" si="9"/>
        <v>8.3661056652283499</v>
      </c>
      <c r="P179" s="13">
        <f t="shared" si="10"/>
        <v>2.6754415302936842E-2</v>
      </c>
      <c r="Q179" s="37">
        <f t="shared" si="11"/>
        <v>9.6315895090572631E-2</v>
      </c>
      <c r="U179" s="44">
        <v>0.26740616659230931</v>
      </c>
    </row>
    <row r="180" spans="1:21">
      <c r="A180" s="10" t="s">
        <v>528</v>
      </c>
      <c r="B180" s="11" t="s">
        <v>627</v>
      </c>
      <c r="C180" s="11" t="s">
        <v>12</v>
      </c>
      <c r="D180" s="11" t="s">
        <v>9</v>
      </c>
      <c r="E180" s="11" t="s">
        <v>105</v>
      </c>
      <c r="F180" s="11">
        <v>10</v>
      </c>
      <c r="G180" s="11">
        <v>2</v>
      </c>
      <c r="H180" s="12">
        <v>2</v>
      </c>
      <c r="I180" s="11" t="str">
        <f t="shared" si="8"/>
        <v>medium</v>
      </c>
      <c r="J180" s="11" t="s">
        <v>11</v>
      </c>
      <c r="K180" s="13">
        <v>310.89</v>
      </c>
      <c r="L180" s="13">
        <v>4.7893815957272396</v>
      </c>
      <c r="M180" s="13">
        <v>2</v>
      </c>
      <c r="N180" s="13">
        <v>4</v>
      </c>
      <c r="O180" s="13">
        <f t="shared" si="9"/>
        <v>4.7893815957272396</v>
      </c>
      <c r="P180" s="13">
        <f t="shared" si="10"/>
        <v>1.5405389673927241E-2</v>
      </c>
      <c r="Q180" s="37">
        <f t="shared" si="11"/>
        <v>5.5459402826138059E-2</v>
      </c>
      <c r="U180" s="44">
        <v>0.20137166163463932</v>
      </c>
    </row>
    <row r="181" spans="1:21">
      <c r="A181" s="10" t="s">
        <v>528</v>
      </c>
      <c r="B181" s="11" t="s">
        <v>628</v>
      </c>
      <c r="C181" s="11" t="s">
        <v>12</v>
      </c>
      <c r="D181" s="11" t="s">
        <v>9</v>
      </c>
      <c r="E181" s="11" t="s">
        <v>105</v>
      </c>
      <c r="F181" s="11">
        <v>10</v>
      </c>
      <c r="G181" s="11">
        <v>2</v>
      </c>
      <c r="H181" s="12">
        <v>2</v>
      </c>
      <c r="I181" s="11" t="str">
        <f t="shared" si="8"/>
        <v>medium</v>
      </c>
      <c r="J181" s="11" t="s">
        <v>11</v>
      </c>
      <c r="K181" s="13">
        <v>308.14999999999998</v>
      </c>
      <c r="L181" s="13">
        <v>7.5155271779999602</v>
      </c>
      <c r="M181" s="13">
        <v>2</v>
      </c>
      <c r="N181" s="13">
        <v>4</v>
      </c>
      <c r="O181" s="13">
        <f t="shared" si="9"/>
        <v>7.5155271779999602</v>
      </c>
      <c r="P181" s="13">
        <f t="shared" si="10"/>
        <v>2.438918441668006E-2</v>
      </c>
      <c r="Q181" s="37">
        <f t="shared" si="11"/>
        <v>8.7801063900048215E-2</v>
      </c>
      <c r="U181" s="44">
        <v>0.13588251627017087</v>
      </c>
    </row>
    <row r="182" spans="1:21">
      <c r="A182" s="10" t="s">
        <v>528</v>
      </c>
      <c r="B182" s="11" t="s">
        <v>645</v>
      </c>
      <c r="C182" s="11" t="s">
        <v>8</v>
      </c>
      <c r="D182" s="11" t="s">
        <v>9</v>
      </c>
      <c r="E182" s="11" t="s">
        <v>105</v>
      </c>
      <c r="F182" s="11">
        <v>20</v>
      </c>
      <c r="G182" s="11">
        <v>1</v>
      </c>
      <c r="H182" s="12">
        <v>2</v>
      </c>
      <c r="I182" s="11" t="str">
        <f t="shared" si="8"/>
        <v>medium</v>
      </c>
      <c r="J182" s="11" t="s">
        <v>11</v>
      </c>
      <c r="K182" s="13">
        <v>15.98</v>
      </c>
      <c r="L182" s="13">
        <v>57.536437668677998</v>
      </c>
      <c r="M182" s="13">
        <v>2</v>
      </c>
      <c r="N182" s="13">
        <v>4</v>
      </c>
      <c r="O182" s="13">
        <f t="shared" si="9"/>
        <v>57.536437668677998</v>
      </c>
      <c r="P182" s="13">
        <f t="shared" si="10"/>
        <v>3.6005280143102625</v>
      </c>
      <c r="Q182" s="37">
        <f t="shared" si="11"/>
        <v>12.961900851516946</v>
      </c>
      <c r="U182" s="44">
        <v>0.15847091502408006</v>
      </c>
    </row>
    <row r="183" spans="1:21">
      <c r="A183" s="10" t="s">
        <v>528</v>
      </c>
      <c r="B183" s="11" t="s">
        <v>645</v>
      </c>
      <c r="C183" s="11" t="s">
        <v>12</v>
      </c>
      <c r="D183" s="11" t="s">
        <v>9</v>
      </c>
      <c r="E183" s="11" t="s">
        <v>105</v>
      </c>
      <c r="F183" s="11">
        <v>20</v>
      </c>
      <c r="G183" s="11">
        <v>1</v>
      </c>
      <c r="H183" s="12">
        <v>2</v>
      </c>
      <c r="I183" s="11" t="str">
        <f t="shared" si="8"/>
        <v>medium</v>
      </c>
      <c r="J183" s="11" t="s">
        <v>11</v>
      </c>
      <c r="K183" s="13">
        <v>16.079999999999998</v>
      </c>
      <c r="L183" s="13">
        <v>623.85319941586101</v>
      </c>
      <c r="M183" s="13">
        <v>2</v>
      </c>
      <c r="N183" s="13">
        <v>4</v>
      </c>
      <c r="O183" s="13">
        <f t="shared" si="9"/>
        <v>623.85319941586101</v>
      </c>
      <c r="P183" s="13">
        <f t="shared" si="10"/>
        <v>38.796840759692856</v>
      </c>
      <c r="Q183" s="37">
        <f t="shared" si="11"/>
        <v>139.66862673489427</v>
      </c>
      <c r="U183" s="44">
        <v>7.8914157248240219E-2</v>
      </c>
    </row>
    <row r="184" spans="1:21">
      <c r="A184" s="10" t="s">
        <v>528</v>
      </c>
      <c r="B184" s="11" t="s">
        <v>646</v>
      </c>
      <c r="C184" s="11" t="s">
        <v>8</v>
      </c>
      <c r="D184" s="11" t="s">
        <v>9</v>
      </c>
      <c r="E184" s="11" t="s">
        <v>105</v>
      </c>
      <c r="F184" s="11">
        <v>20</v>
      </c>
      <c r="G184" s="11">
        <v>1</v>
      </c>
      <c r="H184" s="12">
        <v>2</v>
      </c>
      <c r="I184" s="11" t="str">
        <f t="shared" si="8"/>
        <v>medium</v>
      </c>
      <c r="J184" s="11" t="s">
        <v>11</v>
      </c>
      <c r="K184" s="13">
        <v>9.85</v>
      </c>
      <c r="L184" s="13">
        <v>57.994483196919397</v>
      </c>
      <c r="M184" s="13">
        <v>2</v>
      </c>
      <c r="N184" s="13">
        <v>4</v>
      </c>
      <c r="O184" s="13">
        <f t="shared" si="9"/>
        <v>57.994483196919397</v>
      </c>
      <c r="P184" s="13">
        <f t="shared" si="10"/>
        <v>5.887764791565421</v>
      </c>
      <c r="Q184" s="37">
        <f t="shared" si="11"/>
        <v>21.195953249635515</v>
      </c>
      <c r="U184" s="44">
        <v>0.12308888736321737</v>
      </c>
    </row>
    <row r="185" spans="1:21">
      <c r="A185" s="10" t="s">
        <v>528</v>
      </c>
      <c r="B185" s="11" t="s">
        <v>646</v>
      </c>
      <c r="C185" s="11" t="s">
        <v>12</v>
      </c>
      <c r="D185" s="11" t="s">
        <v>9</v>
      </c>
      <c r="E185" s="11" t="s">
        <v>105</v>
      </c>
      <c r="F185" s="11">
        <v>20</v>
      </c>
      <c r="G185" s="11">
        <v>1</v>
      </c>
      <c r="H185" s="12">
        <v>2</v>
      </c>
      <c r="I185" s="11" t="str">
        <f t="shared" si="8"/>
        <v>medium</v>
      </c>
      <c r="J185" s="11" t="s">
        <v>11</v>
      </c>
      <c r="K185" s="13">
        <v>10.57</v>
      </c>
      <c r="L185" s="13">
        <v>631.21498423551702</v>
      </c>
      <c r="M185" s="13">
        <v>2</v>
      </c>
      <c r="N185" s="13">
        <v>4</v>
      </c>
      <c r="O185" s="13">
        <f t="shared" si="9"/>
        <v>631.21498423551702</v>
      </c>
      <c r="P185" s="13">
        <f t="shared" si="10"/>
        <v>59.717595481127439</v>
      </c>
      <c r="Q185" s="37">
        <f t="shared" si="11"/>
        <v>214.98334373205878</v>
      </c>
      <c r="U185" s="44">
        <v>0.36869257966011859</v>
      </c>
    </row>
    <row r="186" spans="1:21">
      <c r="A186" s="10" t="s">
        <v>528</v>
      </c>
      <c r="B186" s="11" t="s">
        <v>647</v>
      </c>
      <c r="C186" s="11" t="s">
        <v>8</v>
      </c>
      <c r="D186" s="11" t="s">
        <v>9</v>
      </c>
      <c r="E186" s="11" t="s">
        <v>105</v>
      </c>
      <c r="F186" s="11">
        <v>20</v>
      </c>
      <c r="G186" s="11">
        <v>1</v>
      </c>
      <c r="H186" s="12">
        <v>2</v>
      </c>
      <c r="I186" s="11" t="str">
        <f t="shared" si="8"/>
        <v>medium</v>
      </c>
      <c r="J186" s="11" t="s">
        <v>11</v>
      </c>
      <c r="K186" s="13">
        <v>10.51</v>
      </c>
      <c r="L186" s="13">
        <v>79.214395989761996</v>
      </c>
      <c r="M186" s="13">
        <v>2</v>
      </c>
      <c r="N186" s="13">
        <v>4</v>
      </c>
      <c r="O186" s="13">
        <f t="shared" si="9"/>
        <v>79.214395989761996</v>
      </c>
      <c r="P186" s="13">
        <f t="shared" si="10"/>
        <v>7.5370500465996191</v>
      </c>
      <c r="Q186" s="37">
        <f t="shared" si="11"/>
        <v>27.133380167758627</v>
      </c>
      <c r="U186" s="44">
        <v>0.21634017483292967</v>
      </c>
    </row>
    <row r="187" spans="1:21">
      <c r="A187" s="10" t="s">
        <v>528</v>
      </c>
      <c r="B187" s="11" t="s">
        <v>647</v>
      </c>
      <c r="C187" s="11" t="s">
        <v>12</v>
      </c>
      <c r="D187" s="11" t="s">
        <v>9</v>
      </c>
      <c r="E187" s="11" t="s">
        <v>105</v>
      </c>
      <c r="F187" s="11">
        <v>20</v>
      </c>
      <c r="G187" s="11">
        <v>1</v>
      </c>
      <c r="H187" s="12">
        <v>2</v>
      </c>
      <c r="I187" s="11" t="str">
        <f t="shared" si="8"/>
        <v>medium</v>
      </c>
      <c r="J187" s="11" t="s">
        <v>11</v>
      </c>
      <c r="K187" s="13">
        <v>11.62</v>
      </c>
      <c r="L187" s="13">
        <v>655.57637267750795</v>
      </c>
      <c r="M187" s="13">
        <v>2</v>
      </c>
      <c r="N187" s="13">
        <v>4</v>
      </c>
      <c r="O187" s="13">
        <f t="shared" si="9"/>
        <v>655.57637267750795</v>
      </c>
      <c r="P187" s="13">
        <f t="shared" si="10"/>
        <v>56.417932244191739</v>
      </c>
      <c r="Q187" s="37">
        <f t="shared" si="11"/>
        <v>203.10455607909026</v>
      </c>
      <c r="U187" s="44">
        <v>0.14362781010567538</v>
      </c>
    </row>
    <row r="188" spans="1:21">
      <c r="A188" s="10" t="s">
        <v>528</v>
      </c>
      <c r="B188" s="11" t="s">
        <v>648</v>
      </c>
      <c r="C188" s="11" t="s">
        <v>8</v>
      </c>
      <c r="D188" s="11" t="s">
        <v>9</v>
      </c>
      <c r="E188" s="11" t="s">
        <v>105</v>
      </c>
      <c r="F188" s="11">
        <v>20</v>
      </c>
      <c r="G188" s="11">
        <v>1</v>
      </c>
      <c r="H188" s="12">
        <v>2</v>
      </c>
      <c r="I188" s="11" t="str">
        <f t="shared" si="8"/>
        <v>medium</v>
      </c>
      <c r="J188" s="11" t="s">
        <v>11</v>
      </c>
      <c r="K188" s="13">
        <v>5.8</v>
      </c>
      <c r="L188" s="13">
        <v>44.7660884337566</v>
      </c>
      <c r="M188" s="13">
        <v>2</v>
      </c>
      <c r="N188" s="13">
        <v>4</v>
      </c>
      <c r="O188" s="13">
        <f t="shared" si="9"/>
        <v>44.7660884337566</v>
      </c>
      <c r="P188" s="13">
        <f t="shared" si="10"/>
        <v>7.7182911092683799</v>
      </c>
      <c r="Q188" s="37">
        <f t="shared" si="11"/>
        <v>27.785847993366168</v>
      </c>
      <c r="U188" s="44">
        <v>0.13863514070160565</v>
      </c>
    </row>
    <row r="189" spans="1:21">
      <c r="A189" s="10" t="s">
        <v>528</v>
      </c>
      <c r="B189" s="11" t="s">
        <v>648</v>
      </c>
      <c r="C189" s="11" t="s">
        <v>12</v>
      </c>
      <c r="D189" s="11" t="s">
        <v>9</v>
      </c>
      <c r="E189" s="11" t="s">
        <v>105</v>
      </c>
      <c r="F189" s="11">
        <v>20</v>
      </c>
      <c r="G189" s="11">
        <v>1</v>
      </c>
      <c r="H189" s="12">
        <v>2</v>
      </c>
      <c r="I189" s="11" t="str">
        <f t="shared" si="8"/>
        <v>medium</v>
      </c>
      <c r="J189" s="11" t="s">
        <v>11</v>
      </c>
      <c r="K189" s="13">
        <v>8.8000000000000007</v>
      </c>
      <c r="L189" s="13">
        <v>626.48676907906201</v>
      </c>
      <c r="M189" s="13">
        <v>2</v>
      </c>
      <c r="N189" s="13">
        <v>4</v>
      </c>
      <c r="O189" s="13">
        <f t="shared" si="9"/>
        <v>626.48676907906201</v>
      </c>
      <c r="P189" s="13">
        <f t="shared" si="10"/>
        <v>71.191678304438867</v>
      </c>
      <c r="Q189" s="37">
        <f t="shared" si="11"/>
        <v>256.29004189597993</v>
      </c>
      <c r="U189" s="44">
        <v>0.13521369496081848</v>
      </c>
    </row>
    <row r="190" spans="1:21">
      <c r="A190" s="10" t="s">
        <v>528</v>
      </c>
      <c r="B190" s="11" t="s">
        <v>649</v>
      </c>
      <c r="C190" s="11" t="s">
        <v>8</v>
      </c>
      <c r="D190" s="11" t="s">
        <v>9</v>
      </c>
      <c r="E190" s="11" t="s">
        <v>105</v>
      </c>
      <c r="F190" s="11">
        <v>20</v>
      </c>
      <c r="G190" s="11">
        <v>2</v>
      </c>
      <c r="H190" s="12">
        <v>2</v>
      </c>
      <c r="I190" s="11" t="str">
        <f t="shared" si="8"/>
        <v>medium</v>
      </c>
      <c r="J190" s="11" t="s">
        <v>11</v>
      </c>
      <c r="K190" s="13">
        <v>320.75</v>
      </c>
      <c r="L190" s="13">
        <v>82.826953933591398</v>
      </c>
      <c r="M190" s="13">
        <v>2</v>
      </c>
      <c r="N190" s="13">
        <v>4</v>
      </c>
      <c r="O190" s="13">
        <f t="shared" si="9"/>
        <v>82.826953933591398</v>
      </c>
      <c r="P190" s="13">
        <f t="shared" si="10"/>
        <v>0.25822900680776739</v>
      </c>
      <c r="Q190" s="37">
        <f t="shared" si="11"/>
        <v>0.92962442450796268</v>
      </c>
      <c r="U190" s="44">
        <v>9.9836280436345348E-2</v>
      </c>
    </row>
    <row r="191" spans="1:21">
      <c r="A191" s="10" t="s">
        <v>528</v>
      </c>
      <c r="B191" s="11" t="s">
        <v>649</v>
      </c>
      <c r="C191" s="11" t="s">
        <v>12</v>
      </c>
      <c r="D191" s="11" t="s">
        <v>9</v>
      </c>
      <c r="E191" s="11" t="s">
        <v>105</v>
      </c>
      <c r="F191" s="11">
        <v>20</v>
      </c>
      <c r="G191" s="11">
        <v>2</v>
      </c>
      <c r="H191" s="12">
        <v>2</v>
      </c>
      <c r="I191" s="11" t="str">
        <f t="shared" si="8"/>
        <v>medium</v>
      </c>
      <c r="J191" s="11" t="s">
        <v>11</v>
      </c>
      <c r="K191" s="13">
        <v>320.75</v>
      </c>
      <c r="L191" s="13">
        <v>221.65892429329699</v>
      </c>
      <c r="M191" s="13">
        <v>2</v>
      </c>
      <c r="N191" s="13">
        <v>4</v>
      </c>
      <c r="O191" s="13">
        <f t="shared" si="9"/>
        <v>221.65892429329699</v>
      </c>
      <c r="P191" s="13">
        <f t="shared" si="10"/>
        <v>0.69106445609757439</v>
      </c>
      <c r="Q191" s="37">
        <f t="shared" si="11"/>
        <v>2.4878320419512674</v>
      </c>
      <c r="U191" s="44">
        <v>4.7978319775754598E-2</v>
      </c>
    </row>
    <row r="192" spans="1:21">
      <c r="A192" s="10" t="s">
        <v>528</v>
      </c>
      <c r="B192" s="11" t="s">
        <v>650</v>
      </c>
      <c r="C192" s="11" t="s">
        <v>8</v>
      </c>
      <c r="D192" s="11" t="s">
        <v>9</v>
      </c>
      <c r="E192" s="11" t="s">
        <v>105</v>
      </c>
      <c r="F192" s="11">
        <v>20</v>
      </c>
      <c r="G192" s="11">
        <v>2</v>
      </c>
      <c r="H192" s="12">
        <v>2</v>
      </c>
      <c r="I192" s="11" t="str">
        <f t="shared" si="8"/>
        <v>medium</v>
      </c>
      <c r="J192" s="11" t="s">
        <v>11</v>
      </c>
      <c r="K192" s="13">
        <v>313.24</v>
      </c>
      <c r="L192" s="13">
        <v>78.254484958953398</v>
      </c>
      <c r="M192" s="13">
        <v>2</v>
      </c>
      <c r="N192" s="13">
        <v>4</v>
      </c>
      <c r="O192" s="13">
        <f t="shared" si="9"/>
        <v>78.254484958953398</v>
      </c>
      <c r="P192" s="13">
        <f t="shared" si="10"/>
        <v>0.24982277154563082</v>
      </c>
      <c r="Q192" s="37">
        <f t="shared" si="11"/>
        <v>0.89936197756427083</v>
      </c>
      <c r="U192" s="44">
        <v>0.16552467490857278</v>
      </c>
    </row>
    <row r="193" spans="1:21">
      <c r="A193" s="10" t="s">
        <v>528</v>
      </c>
      <c r="B193" s="11" t="s">
        <v>650</v>
      </c>
      <c r="C193" s="11" t="s">
        <v>12</v>
      </c>
      <c r="D193" s="11" t="s">
        <v>9</v>
      </c>
      <c r="E193" s="11" t="s">
        <v>105</v>
      </c>
      <c r="F193" s="11">
        <v>20</v>
      </c>
      <c r="G193" s="11">
        <v>2</v>
      </c>
      <c r="H193" s="12">
        <v>2</v>
      </c>
      <c r="I193" s="11" t="str">
        <f t="shared" si="8"/>
        <v>medium</v>
      </c>
      <c r="J193" s="11" t="s">
        <v>11</v>
      </c>
      <c r="K193" s="13">
        <v>313.24</v>
      </c>
      <c r="L193" s="13">
        <v>150.44561981344901</v>
      </c>
      <c r="M193" s="13">
        <v>2</v>
      </c>
      <c r="N193" s="13">
        <v>4</v>
      </c>
      <c r="O193" s="13">
        <f t="shared" si="9"/>
        <v>150.44561981344901</v>
      </c>
      <c r="P193" s="13">
        <f t="shared" si="10"/>
        <v>0.48028865985649666</v>
      </c>
      <c r="Q193" s="37">
        <f t="shared" si="11"/>
        <v>1.7290391754833878</v>
      </c>
      <c r="U193" s="44">
        <v>0.38124682488401229</v>
      </c>
    </row>
    <row r="194" spans="1:21">
      <c r="A194" s="10" t="s">
        <v>528</v>
      </c>
      <c r="B194" s="11" t="s">
        <v>651</v>
      </c>
      <c r="C194" s="11" t="s">
        <v>8</v>
      </c>
      <c r="D194" s="11" t="s">
        <v>9</v>
      </c>
      <c r="E194" s="11" t="s">
        <v>105</v>
      </c>
      <c r="F194" s="11">
        <v>20</v>
      </c>
      <c r="G194" s="11">
        <v>2</v>
      </c>
      <c r="H194" s="12">
        <v>2</v>
      </c>
      <c r="I194" s="11" t="str">
        <f t="shared" ref="I194:I257" si="12">IF(H194=2.3,"low",IF(H194=2.7,"medium",IF(H194=3.2,"high",IF(H194=1.4,"low",IF(H194=2,"medium",IF(H194=3.3,"high"))))))</f>
        <v>medium</v>
      </c>
      <c r="J194" s="11" t="s">
        <v>11</v>
      </c>
      <c r="K194" s="13">
        <v>321.13</v>
      </c>
      <c r="L194" s="13">
        <v>85.859257103153496</v>
      </c>
      <c r="M194" s="13">
        <v>2</v>
      </c>
      <c r="N194" s="13">
        <v>4</v>
      </c>
      <c r="O194" s="13">
        <f t="shared" ref="O194:O257" si="13">(IF(L194&lt;N194,0,L194))</f>
        <v>85.859257103153496</v>
      </c>
      <c r="P194" s="13">
        <f t="shared" ref="P194:P257" si="14">IF(O194=0,NA(),(O194/K194))</f>
        <v>0.26736604211114967</v>
      </c>
      <c r="Q194" s="37">
        <f t="shared" ref="Q194:Q257" si="15">IF(O194=0,NA(),((P194/1000)*3600))</f>
        <v>0.96251775160013886</v>
      </c>
      <c r="U194" s="44">
        <v>0.14914807689835019</v>
      </c>
    </row>
    <row r="195" spans="1:21">
      <c r="A195" s="10" t="s">
        <v>528</v>
      </c>
      <c r="B195" s="11" t="s">
        <v>651</v>
      </c>
      <c r="C195" s="11" t="s">
        <v>12</v>
      </c>
      <c r="D195" s="11" t="s">
        <v>9</v>
      </c>
      <c r="E195" s="11" t="s">
        <v>105</v>
      </c>
      <c r="F195" s="11">
        <v>20</v>
      </c>
      <c r="G195" s="11">
        <v>2</v>
      </c>
      <c r="H195" s="12">
        <v>2</v>
      </c>
      <c r="I195" s="11" t="str">
        <f t="shared" si="12"/>
        <v>medium</v>
      </c>
      <c r="J195" s="11" t="s">
        <v>11</v>
      </c>
      <c r="K195" s="13">
        <v>321.13</v>
      </c>
      <c r="L195" s="13">
        <v>181.461846192716</v>
      </c>
      <c r="M195" s="13">
        <v>2</v>
      </c>
      <c r="N195" s="13">
        <v>4</v>
      </c>
      <c r="O195" s="13">
        <f t="shared" si="13"/>
        <v>181.461846192716</v>
      </c>
      <c r="P195" s="13">
        <f t="shared" si="14"/>
        <v>0.56507285583008748</v>
      </c>
      <c r="Q195" s="37">
        <f t="shared" si="15"/>
        <v>2.0342622809883149</v>
      </c>
      <c r="U195" s="44">
        <v>0.31081309669585583</v>
      </c>
    </row>
    <row r="196" spans="1:21">
      <c r="A196" s="10" t="s">
        <v>528</v>
      </c>
      <c r="B196" s="11" t="s">
        <v>652</v>
      </c>
      <c r="C196" s="11" t="s">
        <v>8</v>
      </c>
      <c r="D196" s="11" t="s">
        <v>9</v>
      </c>
      <c r="E196" s="11" t="s">
        <v>105</v>
      </c>
      <c r="F196" s="11">
        <v>20</v>
      </c>
      <c r="G196" s="11">
        <v>2</v>
      </c>
      <c r="H196" s="12">
        <v>2</v>
      </c>
      <c r="I196" s="11" t="str">
        <f t="shared" si="12"/>
        <v>medium</v>
      </c>
      <c r="J196" s="11" t="s">
        <v>11</v>
      </c>
      <c r="K196" s="13">
        <v>321.63</v>
      </c>
      <c r="L196" s="13">
        <v>108.868642932306</v>
      </c>
      <c r="M196" s="13">
        <v>2</v>
      </c>
      <c r="N196" s="13">
        <v>4</v>
      </c>
      <c r="O196" s="13">
        <f t="shared" si="13"/>
        <v>108.868642932306</v>
      </c>
      <c r="P196" s="13">
        <f t="shared" si="14"/>
        <v>0.33849032407519825</v>
      </c>
      <c r="Q196" s="37">
        <f t="shared" si="15"/>
        <v>1.2185651666707138</v>
      </c>
      <c r="U196" s="44">
        <v>0.26669982637608053</v>
      </c>
    </row>
    <row r="197" spans="1:21">
      <c r="A197" s="10" t="s">
        <v>528</v>
      </c>
      <c r="B197" s="11" t="s">
        <v>652</v>
      </c>
      <c r="C197" s="11" t="s">
        <v>12</v>
      </c>
      <c r="D197" s="11" t="s">
        <v>9</v>
      </c>
      <c r="E197" s="11" t="s">
        <v>105</v>
      </c>
      <c r="F197" s="11">
        <v>20</v>
      </c>
      <c r="G197" s="11">
        <v>2</v>
      </c>
      <c r="H197" s="12">
        <v>2</v>
      </c>
      <c r="I197" s="11" t="str">
        <f t="shared" si="12"/>
        <v>medium</v>
      </c>
      <c r="J197" s="11" t="s">
        <v>11</v>
      </c>
      <c r="K197" s="13">
        <v>321.63</v>
      </c>
      <c r="L197" s="13">
        <v>171.713662133502</v>
      </c>
      <c r="M197" s="13">
        <v>2</v>
      </c>
      <c r="N197" s="13">
        <v>4</v>
      </c>
      <c r="O197" s="13">
        <f t="shared" si="13"/>
        <v>171.713662133502</v>
      </c>
      <c r="P197" s="13">
        <f t="shared" si="14"/>
        <v>0.53388571381246153</v>
      </c>
      <c r="Q197" s="37">
        <f t="shared" si="15"/>
        <v>1.9219885697248613</v>
      </c>
      <c r="U197" s="44">
        <v>0.24962901060648285</v>
      </c>
    </row>
    <row r="198" spans="1:21">
      <c r="A198" s="10" t="s">
        <v>528</v>
      </c>
      <c r="B198" s="11" t="s">
        <v>779</v>
      </c>
      <c r="C198" s="11" t="s">
        <v>12</v>
      </c>
      <c r="D198" s="11" t="s">
        <v>146</v>
      </c>
      <c r="E198" s="11" t="s">
        <v>105</v>
      </c>
      <c r="F198" s="11">
        <v>10</v>
      </c>
      <c r="G198" s="11">
        <v>1</v>
      </c>
      <c r="H198" s="12">
        <v>2</v>
      </c>
      <c r="I198" s="11" t="str">
        <f t="shared" si="12"/>
        <v>medium</v>
      </c>
      <c r="J198" s="11" t="s">
        <v>11</v>
      </c>
      <c r="K198" s="13">
        <v>307.17</v>
      </c>
      <c r="L198" s="13">
        <v>4.7195988311258503</v>
      </c>
      <c r="M198" s="13">
        <v>2</v>
      </c>
      <c r="N198" s="13">
        <v>4</v>
      </c>
      <c r="O198" s="13">
        <f t="shared" si="13"/>
        <v>4.7195988311258503</v>
      </c>
      <c r="P198" s="13">
        <f t="shared" si="14"/>
        <v>1.5364777911664063E-2</v>
      </c>
      <c r="Q198" s="37">
        <f t="shared" si="15"/>
        <v>5.5313200481990635E-2</v>
      </c>
      <c r="U198" s="44">
        <v>8.8879857826131059E-2</v>
      </c>
    </row>
    <row r="199" spans="1:21">
      <c r="A199" s="10" t="s">
        <v>528</v>
      </c>
      <c r="B199" s="11" t="s">
        <v>813</v>
      </c>
      <c r="C199" s="11" t="s">
        <v>8</v>
      </c>
      <c r="D199" s="11" t="s">
        <v>146</v>
      </c>
      <c r="E199" s="11" t="s">
        <v>105</v>
      </c>
      <c r="F199" s="11">
        <v>20</v>
      </c>
      <c r="G199" s="11">
        <v>1</v>
      </c>
      <c r="H199" s="12">
        <v>2</v>
      </c>
      <c r="I199" s="11" t="str">
        <f t="shared" si="12"/>
        <v>medium</v>
      </c>
      <c r="J199" s="11" t="s">
        <v>11</v>
      </c>
      <c r="K199" s="13">
        <v>316.13</v>
      </c>
      <c r="L199" s="13">
        <v>5.69452120857847</v>
      </c>
      <c r="M199" s="13">
        <v>2</v>
      </c>
      <c r="N199" s="13">
        <v>4</v>
      </c>
      <c r="O199" s="13">
        <f t="shared" si="13"/>
        <v>5.69452120857847</v>
      </c>
      <c r="P199" s="13">
        <f t="shared" si="14"/>
        <v>1.8013226231545471E-2</v>
      </c>
      <c r="Q199" s="37">
        <f t="shared" si="15"/>
        <v>6.4847614433563697E-2</v>
      </c>
      <c r="U199" s="44">
        <v>0.38471560332089677</v>
      </c>
    </row>
    <row r="200" spans="1:21">
      <c r="A200" s="10" t="s">
        <v>528</v>
      </c>
      <c r="B200" s="11" t="s">
        <v>813</v>
      </c>
      <c r="C200" s="11" t="s">
        <v>12</v>
      </c>
      <c r="D200" s="11" t="s">
        <v>146</v>
      </c>
      <c r="E200" s="11" t="s">
        <v>105</v>
      </c>
      <c r="F200" s="11">
        <v>20</v>
      </c>
      <c r="G200" s="11">
        <v>1</v>
      </c>
      <c r="H200" s="12">
        <v>2</v>
      </c>
      <c r="I200" s="11" t="str">
        <f t="shared" si="12"/>
        <v>medium</v>
      </c>
      <c r="J200" s="11" t="s">
        <v>11</v>
      </c>
      <c r="K200" s="13">
        <v>316.13</v>
      </c>
      <c r="L200" s="13">
        <v>4.3113239224084499</v>
      </c>
      <c r="M200" s="13">
        <v>2</v>
      </c>
      <c r="N200" s="13">
        <v>4</v>
      </c>
      <c r="O200" s="13">
        <f t="shared" si="13"/>
        <v>4.3113239224084499</v>
      </c>
      <c r="P200" s="13">
        <f t="shared" si="14"/>
        <v>1.3637819638782937E-2</v>
      </c>
      <c r="Q200" s="37">
        <f t="shared" si="15"/>
        <v>4.909615069961857E-2</v>
      </c>
    </row>
    <row r="201" spans="1:21">
      <c r="A201" s="10" t="s">
        <v>528</v>
      </c>
      <c r="B201" s="11" t="s">
        <v>814</v>
      </c>
      <c r="C201" s="11" t="s">
        <v>8</v>
      </c>
      <c r="D201" s="11" t="s">
        <v>146</v>
      </c>
      <c r="E201" s="11" t="s">
        <v>105</v>
      </c>
      <c r="F201" s="11">
        <v>20</v>
      </c>
      <c r="G201" s="11">
        <v>1</v>
      </c>
      <c r="H201" s="12">
        <v>2</v>
      </c>
      <c r="I201" s="11" t="str">
        <f t="shared" si="12"/>
        <v>medium</v>
      </c>
      <c r="J201" s="11" t="s">
        <v>11</v>
      </c>
      <c r="K201" s="13">
        <v>313.62</v>
      </c>
      <c r="L201" s="13">
        <v>7.76710449804155</v>
      </c>
      <c r="M201" s="13">
        <v>2</v>
      </c>
      <c r="N201" s="13">
        <v>4</v>
      </c>
      <c r="O201" s="13">
        <f t="shared" si="13"/>
        <v>7.76710449804155</v>
      </c>
      <c r="P201" s="13">
        <f t="shared" si="14"/>
        <v>2.4765973145977775E-2</v>
      </c>
      <c r="Q201" s="37">
        <f t="shared" si="15"/>
        <v>8.9157503325519999E-2</v>
      </c>
    </row>
    <row r="202" spans="1:21">
      <c r="A202" s="10" t="s">
        <v>528</v>
      </c>
      <c r="B202" s="11" t="s">
        <v>814</v>
      </c>
      <c r="C202" s="11" t="s">
        <v>12</v>
      </c>
      <c r="D202" s="11" t="s">
        <v>146</v>
      </c>
      <c r="E202" s="11" t="s">
        <v>105</v>
      </c>
      <c r="F202" s="11">
        <v>20</v>
      </c>
      <c r="G202" s="11">
        <v>1</v>
      </c>
      <c r="H202" s="12">
        <v>2</v>
      </c>
      <c r="I202" s="11" t="str">
        <f t="shared" si="12"/>
        <v>medium</v>
      </c>
      <c r="J202" s="11" t="s">
        <v>11</v>
      </c>
      <c r="K202" s="13">
        <v>313.62</v>
      </c>
      <c r="L202" s="13">
        <v>4.6917641611523804</v>
      </c>
      <c r="M202" s="13">
        <v>2</v>
      </c>
      <c r="N202" s="13">
        <v>4</v>
      </c>
      <c r="O202" s="13">
        <f t="shared" si="13"/>
        <v>4.6917641611523804</v>
      </c>
      <c r="P202" s="13">
        <f t="shared" si="14"/>
        <v>1.4960028573280978E-2</v>
      </c>
      <c r="Q202" s="37">
        <f t="shared" si="15"/>
        <v>5.3856102863811518E-2</v>
      </c>
    </row>
    <row r="203" spans="1:21">
      <c r="A203" s="10" t="s">
        <v>528</v>
      </c>
      <c r="B203" s="11" t="s">
        <v>817</v>
      </c>
      <c r="C203" s="11" t="s">
        <v>8</v>
      </c>
      <c r="D203" s="11" t="s">
        <v>146</v>
      </c>
      <c r="E203" s="11" t="s">
        <v>105</v>
      </c>
      <c r="F203" s="11">
        <v>20</v>
      </c>
      <c r="G203" s="11">
        <v>2</v>
      </c>
      <c r="H203" s="12">
        <v>2</v>
      </c>
      <c r="I203" s="11" t="str">
        <f t="shared" si="12"/>
        <v>medium</v>
      </c>
      <c r="J203" s="11" t="s">
        <v>11</v>
      </c>
      <c r="K203" s="13">
        <v>307.29000000000002</v>
      </c>
      <c r="L203" s="13">
        <v>4.9533623364022503</v>
      </c>
      <c r="M203" s="13">
        <v>2</v>
      </c>
      <c r="N203" s="13">
        <v>4</v>
      </c>
      <c r="O203" s="13">
        <f t="shared" si="13"/>
        <v>4.9533623364022503</v>
      </c>
      <c r="P203" s="13">
        <f t="shared" si="14"/>
        <v>1.6119503844584108E-2</v>
      </c>
      <c r="Q203" s="37">
        <f t="shared" si="15"/>
        <v>5.8030213840502796E-2</v>
      </c>
    </row>
    <row r="204" spans="1:21">
      <c r="A204" s="10" t="s">
        <v>528</v>
      </c>
      <c r="B204" s="11" t="s">
        <v>818</v>
      </c>
      <c r="C204" s="11" t="s">
        <v>8</v>
      </c>
      <c r="D204" s="11" t="s">
        <v>146</v>
      </c>
      <c r="E204" s="11" t="s">
        <v>105</v>
      </c>
      <c r="F204" s="11">
        <v>20</v>
      </c>
      <c r="G204" s="11">
        <v>2</v>
      </c>
      <c r="H204" s="12">
        <v>2</v>
      </c>
      <c r="I204" s="11" t="str">
        <f t="shared" si="12"/>
        <v>medium</v>
      </c>
      <c r="J204" s="11" t="s">
        <v>11</v>
      </c>
      <c r="K204" s="13">
        <v>308.19</v>
      </c>
      <c r="L204" s="13">
        <v>9.7475698214706199</v>
      </c>
      <c r="M204" s="13">
        <v>2</v>
      </c>
      <c r="N204" s="13">
        <v>4</v>
      </c>
      <c r="O204" s="13">
        <f t="shared" si="13"/>
        <v>9.7475698214706199</v>
      </c>
      <c r="P204" s="13">
        <f t="shared" si="14"/>
        <v>3.1628442913367145E-2</v>
      </c>
      <c r="Q204" s="37">
        <f t="shared" si="15"/>
        <v>0.11386239448812173</v>
      </c>
    </row>
    <row r="205" spans="1:21">
      <c r="A205" s="10" t="s">
        <v>528</v>
      </c>
      <c r="B205" s="11" t="s">
        <v>821</v>
      </c>
      <c r="C205" s="11" t="s">
        <v>8</v>
      </c>
      <c r="D205" s="11" t="s">
        <v>146</v>
      </c>
      <c r="E205" s="11" t="s">
        <v>105</v>
      </c>
      <c r="F205" s="11">
        <v>20</v>
      </c>
      <c r="G205" s="11">
        <v>3</v>
      </c>
      <c r="H205" s="12">
        <v>2</v>
      </c>
      <c r="I205" s="11" t="str">
        <f t="shared" si="12"/>
        <v>medium</v>
      </c>
      <c r="J205" s="11" t="s">
        <v>11</v>
      </c>
      <c r="K205" s="13">
        <v>306.89999999999998</v>
      </c>
      <c r="L205" s="13">
        <v>7.4515802543677996</v>
      </c>
      <c r="M205" s="13">
        <v>2</v>
      </c>
      <c r="N205" s="13">
        <v>4</v>
      </c>
      <c r="O205" s="13">
        <f t="shared" si="13"/>
        <v>7.4515802543677996</v>
      </c>
      <c r="P205" s="13">
        <f t="shared" si="14"/>
        <v>2.4280157231566634E-2</v>
      </c>
      <c r="Q205" s="37">
        <f t="shared" si="15"/>
        <v>8.740856603363989E-2</v>
      </c>
    </row>
    <row r="206" spans="1:21">
      <c r="A206" s="10" t="s">
        <v>528</v>
      </c>
      <c r="B206" s="11" t="s">
        <v>821</v>
      </c>
      <c r="C206" s="11" t="s">
        <v>12</v>
      </c>
      <c r="D206" s="11" t="s">
        <v>146</v>
      </c>
      <c r="E206" s="11" t="s">
        <v>105</v>
      </c>
      <c r="F206" s="11">
        <v>20</v>
      </c>
      <c r="G206" s="11">
        <v>3</v>
      </c>
      <c r="H206" s="12">
        <v>2</v>
      </c>
      <c r="I206" s="11" t="str">
        <f t="shared" si="12"/>
        <v>medium</v>
      </c>
      <c r="J206" s="11" t="s">
        <v>11</v>
      </c>
      <c r="K206" s="13">
        <v>52.61</v>
      </c>
      <c r="L206" s="13">
        <v>646.79637120191398</v>
      </c>
      <c r="M206" s="13">
        <v>2</v>
      </c>
      <c r="N206" s="13">
        <v>4</v>
      </c>
      <c r="O206" s="13">
        <f t="shared" si="13"/>
        <v>646.79637120191398</v>
      </c>
      <c r="P206" s="13">
        <f t="shared" si="14"/>
        <v>12.294171663218286</v>
      </c>
      <c r="Q206" s="37">
        <f t="shared" si="15"/>
        <v>44.259017987585828</v>
      </c>
    </row>
    <row r="207" spans="1:21">
      <c r="A207" s="10" t="s">
        <v>528</v>
      </c>
      <c r="B207" s="11" t="s">
        <v>822</v>
      </c>
      <c r="C207" s="11" t="s">
        <v>8</v>
      </c>
      <c r="D207" s="11" t="s">
        <v>146</v>
      </c>
      <c r="E207" s="11" t="s">
        <v>105</v>
      </c>
      <c r="F207" s="11">
        <v>20</v>
      </c>
      <c r="G207" s="11">
        <v>3</v>
      </c>
      <c r="H207" s="12">
        <v>2</v>
      </c>
      <c r="I207" s="11" t="str">
        <f t="shared" si="12"/>
        <v>medium</v>
      </c>
      <c r="J207" s="11" t="s">
        <v>11</v>
      </c>
      <c r="K207" s="13">
        <v>172.2</v>
      </c>
      <c r="L207" s="13">
        <v>639.73595923040102</v>
      </c>
      <c r="M207" s="13">
        <v>2</v>
      </c>
      <c r="N207" s="13">
        <v>4</v>
      </c>
      <c r="O207" s="13">
        <f t="shared" si="13"/>
        <v>639.73595923040102</v>
      </c>
      <c r="P207" s="13">
        <f t="shared" si="14"/>
        <v>3.715075256854826</v>
      </c>
      <c r="Q207" s="37">
        <f t="shared" si="15"/>
        <v>13.374270924677374</v>
      </c>
    </row>
    <row r="208" spans="1:21">
      <c r="A208" s="10" t="s">
        <v>528</v>
      </c>
      <c r="B208" s="11" t="s">
        <v>822</v>
      </c>
      <c r="C208" s="11" t="s">
        <v>12</v>
      </c>
      <c r="D208" s="11" t="s">
        <v>146</v>
      </c>
      <c r="E208" s="11" t="s">
        <v>105</v>
      </c>
      <c r="F208" s="11">
        <v>20</v>
      </c>
      <c r="G208" s="11">
        <v>3</v>
      </c>
      <c r="H208" s="12">
        <v>2</v>
      </c>
      <c r="I208" s="11" t="str">
        <f t="shared" si="12"/>
        <v>medium</v>
      </c>
      <c r="J208" s="11" t="s">
        <v>11</v>
      </c>
      <c r="K208" s="13">
        <v>88.22</v>
      </c>
      <c r="L208" s="13">
        <v>655.44292497143294</v>
      </c>
      <c r="M208" s="13">
        <v>2</v>
      </c>
      <c r="N208" s="13">
        <v>4</v>
      </c>
      <c r="O208" s="13">
        <f t="shared" si="13"/>
        <v>655.44292497143294</v>
      </c>
      <c r="P208" s="13">
        <f t="shared" si="14"/>
        <v>7.4296409541082857</v>
      </c>
      <c r="Q208" s="37">
        <f t="shared" si="15"/>
        <v>26.74670743478983</v>
      </c>
    </row>
    <row r="209" spans="1:17">
      <c r="A209" s="10" t="s">
        <v>528</v>
      </c>
      <c r="B209" s="11" t="s">
        <v>823</v>
      </c>
      <c r="C209" s="11" t="s">
        <v>8</v>
      </c>
      <c r="D209" s="11" t="s">
        <v>146</v>
      </c>
      <c r="E209" s="11" t="s">
        <v>105</v>
      </c>
      <c r="F209" s="11">
        <v>20</v>
      </c>
      <c r="G209" s="11">
        <v>3</v>
      </c>
      <c r="H209" s="12">
        <v>2</v>
      </c>
      <c r="I209" s="11" t="str">
        <f t="shared" si="12"/>
        <v>medium</v>
      </c>
      <c r="J209" s="11" t="s">
        <v>11</v>
      </c>
      <c r="K209" s="13">
        <v>178.89</v>
      </c>
      <c r="L209" s="13">
        <v>656.47572571726198</v>
      </c>
      <c r="M209" s="13">
        <v>2</v>
      </c>
      <c r="N209" s="13">
        <v>4</v>
      </c>
      <c r="O209" s="13">
        <f t="shared" si="13"/>
        <v>656.47572571726198</v>
      </c>
      <c r="P209" s="13">
        <f t="shared" si="14"/>
        <v>3.669717288374208</v>
      </c>
      <c r="Q209" s="37">
        <f t="shared" si="15"/>
        <v>13.21098223814715</v>
      </c>
    </row>
    <row r="210" spans="1:17">
      <c r="A210" s="10" t="s">
        <v>528</v>
      </c>
      <c r="B210" s="11" t="s">
        <v>823</v>
      </c>
      <c r="C210" s="11" t="s">
        <v>12</v>
      </c>
      <c r="D210" s="11" t="s">
        <v>146</v>
      </c>
      <c r="E210" s="11" t="s">
        <v>105</v>
      </c>
      <c r="F210" s="11">
        <v>20</v>
      </c>
      <c r="G210" s="11">
        <v>3</v>
      </c>
      <c r="H210" s="12">
        <v>2</v>
      </c>
      <c r="I210" s="11" t="str">
        <f t="shared" si="12"/>
        <v>medium</v>
      </c>
      <c r="J210" s="11" t="s">
        <v>11</v>
      </c>
      <c r="K210" s="13">
        <v>12.42</v>
      </c>
      <c r="L210" s="13">
        <v>652.48174147073405</v>
      </c>
      <c r="M210" s="13">
        <v>2</v>
      </c>
      <c r="N210" s="13">
        <v>4</v>
      </c>
      <c r="O210" s="13">
        <f t="shared" si="13"/>
        <v>652.48174147073405</v>
      </c>
      <c r="P210" s="13">
        <f t="shared" si="14"/>
        <v>52.534761793134784</v>
      </c>
      <c r="Q210" s="37">
        <f t="shared" si="15"/>
        <v>189.12514245528524</v>
      </c>
    </row>
    <row r="211" spans="1:17">
      <c r="A211" s="10" t="s">
        <v>528</v>
      </c>
      <c r="B211" s="11" t="s">
        <v>824</v>
      </c>
      <c r="C211" s="11" t="s">
        <v>8</v>
      </c>
      <c r="D211" s="11" t="s">
        <v>146</v>
      </c>
      <c r="E211" s="11" t="s">
        <v>105</v>
      </c>
      <c r="F211" s="11">
        <v>20</v>
      </c>
      <c r="G211" s="11">
        <v>3</v>
      </c>
      <c r="H211" s="12">
        <v>2</v>
      </c>
      <c r="I211" s="11" t="str">
        <f t="shared" si="12"/>
        <v>medium</v>
      </c>
      <c r="J211" s="11" t="s">
        <v>11</v>
      </c>
      <c r="K211" s="13">
        <v>32.840000000000003</v>
      </c>
      <c r="L211" s="13">
        <v>621.97476036429998</v>
      </c>
      <c r="M211" s="13">
        <v>2</v>
      </c>
      <c r="N211" s="13">
        <v>4</v>
      </c>
      <c r="O211" s="13">
        <f t="shared" si="13"/>
        <v>621.97476036429998</v>
      </c>
      <c r="P211" s="13">
        <f t="shared" si="14"/>
        <v>18.939548123151642</v>
      </c>
      <c r="Q211" s="37">
        <f t="shared" si="15"/>
        <v>68.182373243345907</v>
      </c>
    </row>
    <row r="212" spans="1:17">
      <c r="A212" s="10" t="s">
        <v>528</v>
      </c>
      <c r="B212" s="11" t="s">
        <v>824</v>
      </c>
      <c r="C212" s="11" t="s">
        <v>12</v>
      </c>
      <c r="D212" s="11" t="s">
        <v>146</v>
      </c>
      <c r="E212" s="11" t="s">
        <v>105</v>
      </c>
      <c r="F212" s="11">
        <v>20</v>
      </c>
      <c r="G212" s="11">
        <v>3</v>
      </c>
      <c r="H212" s="12">
        <v>2</v>
      </c>
      <c r="I212" s="11" t="str">
        <f t="shared" si="12"/>
        <v>medium</v>
      </c>
      <c r="J212" s="11" t="s">
        <v>11</v>
      </c>
      <c r="K212" s="13">
        <v>145.01</v>
      </c>
      <c r="L212" s="13">
        <v>639.54786028733497</v>
      </c>
      <c r="M212" s="13">
        <v>2</v>
      </c>
      <c r="N212" s="13">
        <v>4</v>
      </c>
      <c r="O212" s="13">
        <f t="shared" si="13"/>
        <v>639.54786028733497</v>
      </c>
      <c r="P212" s="13">
        <f t="shared" si="14"/>
        <v>4.4103707350343768</v>
      </c>
      <c r="Q212" s="37">
        <f t="shared" si="15"/>
        <v>15.877334646123755</v>
      </c>
    </row>
    <row r="213" spans="1:17">
      <c r="A213" s="10" t="s">
        <v>837</v>
      </c>
      <c r="B213" s="11" t="s">
        <v>910</v>
      </c>
      <c r="C213" s="11" t="s">
        <v>8</v>
      </c>
      <c r="D213" s="11" t="s">
        <v>9</v>
      </c>
      <c r="E213" s="11" t="s">
        <v>105</v>
      </c>
      <c r="F213" s="11">
        <v>10</v>
      </c>
      <c r="G213" s="11">
        <v>1</v>
      </c>
      <c r="H213" s="12">
        <v>2</v>
      </c>
      <c r="I213" s="11" t="str">
        <f t="shared" si="12"/>
        <v>medium</v>
      </c>
      <c r="J213" s="11" t="s">
        <v>11</v>
      </c>
      <c r="K213" s="13">
        <v>299.61</v>
      </c>
      <c r="L213" s="13">
        <v>27.8794459444971</v>
      </c>
      <c r="M213" s="13">
        <v>2</v>
      </c>
      <c r="N213" s="13">
        <v>4</v>
      </c>
      <c r="O213" s="13">
        <f t="shared" si="13"/>
        <v>27.8794459444971</v>
      </c>
      <c r="P213" s="13">
        <f t="shared" si="14"/>
        <v>9.3052454672731544E-2</v>
      </c>
      <c r="Q213" s="37">
        <f t="shared" si="15"/>
        <v>0.33498883682183356</v>
      </c>
    </row>
    <row r="214" spans="1:17">
      <c r="A214" s="10" t="s">
        <v>837</v>
      </c>
      <c r="B214" s="11" t="s">
        <v>910</v>
      </c>
      <c r="C214" s="11" t="s">
        <v>12</v>
      </c>
      <c r="D214" s="11" t="s">
        <v>9</v>
      </c>
      <c r="E214" s="11" t="s">
        <v>105</v>
      </c>
      <c r="F214" s="11">
        <v>10</v>
      </c>
      <c r="G214" s="11">
        <v>1</v>
      </c>
      <c r="H214" s="12">
        <v>2</v>
      </c>
      <c r="I214" s="11" t="str">
        <f t="shared" si="12"/>
        <v>medium</v>
      </c>
      <c r="J214" s="11" t="s">
        <v>11</v>
      </c>
      <c r="K214" s="13">
        <v>299.61</v>
      </c>
      <c r="L214" s="13">
        <v>23.082947478764002</v>
      </c>
      <c r="M214" s="13">
        <v>2</v>
      </c>
      <c r="N214" s="13">
        <v>4</v>
      </c>
      <c r="O214" s="13">
        <f t="shared" si="13"/>
        <v>23.082947478764002</v>
      </c>
      <c r="P214" s="13">
        <f t="shared" si="14"/>
        <v>7.7043314571489607E-2</v>
      </c>
      <c r="Q214" s="37">
        <f t="shared" si="15"/>
        <v>0.27735593245736262</v>
      </c>
    </row>
    <row r="215" spans="1:17">
      <c r="A215" s="10" t="s">
        <v>837</v>
      </c>
      <c r="B215" s="11" t="s">
        <v>911</v>
      </c>
      <c r="C215" s="11" t="s">
        <v>8</v>
      </c>
      <c r="D215" s="11" t="s">
        <v>9</v>
      </c>
      <c r="E215" s="11" t="s">
        <v>105</v>
      </c>
      <c r="F215" s="11">
        <v>10</v>
      </c>
      <c r="G215" s="11">
        <v>1</v>
      </c>
      <c r="H215" s="12">
        <v>2</v>
      </c>
      <c r="I215" s="11" t="str">
        <f t="shared" si="12"/>
        <v>medium</v>
      </c>
      <c r="J215" s="11" t="s">
        <v>11</v>
      </c>
      <c r="K215" s="13">
        <v>301.08</v>
      </c>
      <c r="L215" s="13">
        <v>30.302791669612599</v>
      </c>
      <c r="M215" s="13">
        <v>2</v>
      </c>
      <c r="N215" s="13">
        <v>4</v>
      </c>
      <c r="O215" s="13">
        <f t="shared" si="13"/>
        <v>30.302791669612599</v>
      </c>
      <c r="P215" s="13">
        <f t="shared" si="14"/>
        <v>0.10064697645015477</v>
      </c>
      <c r="Q215" s="37">
        <f t="shared" si="15"/>
        <v>0.36232911522055722</v>
      </c>
    </row>
    <row r="216" spans="1:17">
      <c r="A216" s="10" t="s">
        <v>837</v>
      </c>
      <c r="B216" s="11" t="s">
        <v>911</v>
      </c>
      <c r="C216" s="11" t="s">
        <v>12</v>
      </c>
      <c r="D216" s="11" t="s">
        <v>9</v>
      </c>
      <c r="E216" s="11" t="s">
        <v>105</v>
      </c>
      <c r="F216" s="11">
        <v>10</v>
      </c>
      <c r="G216" s="11">
        <v>1</v>
      </c>
      <c r="H216" s="12">
        <v>2</v>
      </c>
      <c r="I216" s="11" t="str">
        <f t="shared" si="12"/>
        <v>medium</v>
      </c>
      <c r="J216" s="11" t="s">
        <v>11</v>
      </c>
      <c r="K216" s="13">
        <v>301.08</v>
      </c>
      <c r="L216" s="13">
        <v>22.220052246373299</v>
      </c>
      <c r="M216" s="13">
        <v>2</v>
      </c>
      <c r="N216" s="13">
        <v>4</v>
      </c>
      <c r="O216" s="13">
        <f t="shared" si="13"/>
        <v>22.220052246373299</v>
      </c>
      <c r="P216" s="13">
        <f t="shared" si="14"/>
        <v>7.3801156657278127E-2</v>
      </c>
      <c r="Q216" s="37">
        <f t="shared" si="15"/>
        <v>0.26568416396620126</v>
      </c>
    </row>
    <row r="217" spans="1:17">
      <c r="A217" s="10" t="s">
        <v>837</v>
      </c>
      <c r="B217" s="11" t="s">
        <v>912</v>
      </c>
      <c r="C217" s="11" t="s">
        <v>8</v>
      </c>
      <c r="D217" s="11" t="s">
        <v>9</v>
      </c>
      <c r="E217" s="11" t="s">
        <v>105</v>
      </c>
      <c r="F217" s="11">
        <v>10</v>
      </c>
      <c r="G217" s="11">
        <v>1</v>
      </c>
      <c r="H217" s="12">
        <v>2</v>
      </c>
      <c r="I217" s="11" t="str">
        <f t="shared" si="12"/>
        <v>medium</v>
      </c>
      <c r="J217" s="11" t="s">
        <v>11</v>
      </c>
      <c r="K217" s="13">
        <v>308.88</v>
      </c>
      <c r="L217" s="13">
        <v>27.304514550174801</v>
      </c>
      <c r="M217" s="13">
        <v>2</v>
      </c>
      <c r="N217" s="13">
        <v>4</v>
      </c>
      <c r="O217" s="13">
        <f t="shared" si="13"/>
        <v>27.304514550174801</v>
      </c>
      <c r="P217" s="13">
        <f t="shared" si="14"/>
        <v>8.8398454254645167E-2</v>
      </c>
      <c r="Q217" s="37">
        <f t="shared" si="15"/>
        <v>0.31823443531672263</v>
      </c>
    </row>
    <row r="218" spans="1:17">
      <c r="A218" s="10" t="s">
        <v>837</v>
      </c>
      <c r="B218" s="11" t="s">
        <v>912</v>
      </c>
      <c r="C218" s="11" t="s">
        <v>12</v>
      </c>
      <c r="D218" s="11" t="s">
        <v>9</v>
      </c>
      <c r="E218" s="11" t="s">
        <v>105</v>
      </c>
      <c r="F218" s="11">
        <v>10</v>
      </c>
      <c r="G218" s="11">
        <v>1</v>
      </c>
      <c r="H218" s="12">
        <v>2</v>
      </c>
      <c r="I218" s="11" t="str">
        <f t="shared" si="12"/>
        <v>medium</v>
      </c>
      <c r="J218" s="11" t="s">
        <v>11</v>
      </c>
      <c r="K218" s="13">
        <v>308.88</v>
      </c>
      <c r="L218" s="13">
        <v>33.627229050935298</v>
      </c>
      <c r="M218" s="13">
        <v>2</v>
      </c>
      <c r="N218" s="13">
        <v>4</v>
      </c>
      <c r="O218" s="13">
        <f t="shared" si="13"/>
        <v>33.627229050935298</v>
      </c>
      <c r="P218" s="13">
        <f t="shared" si="14"/>
        <v>0.10886826292066595</v>
      </c>
      <c r="Q218" s="37">
        <f t="shared" si="15"/>
        <v>0.39192574651439743</v>
      </c>
    </row>
    <row r="219" spans="1:17">
      <c r="A219" s="10" t="s">
        <v>837</v>
      </c>
      <c r="B219" s="11" t="s">
        <v>913</v>
      </c>
      <c r="C219" s="11" t="s">
        <v>8</v>
      </c>
      <c r="D219" s="11" t="s">
        <v>9</v>
      </c>
      <c r="E219" s="11" t="s">
        <v>105</v>
      </c>
      <c r="F219" s="11">
        <v>10</v>
      </c>
      <c r="G219" s="11">
        <v>1</v>
      </c>
      <c r="H219" s="12">
        <v>2</v>
      </c>
      <c r="I219" s="11" t="str">
        <f t="shared" si="12"/>
        <v>medium</v>
      </c>
      <c r="J219" s="11" t="s">
        <v>11</v>
      </c>
      <c r="K219" s="13">
        <v>303.33999999999997</v>
      </c>
      <c r="L219" s="13">
        <v>16.372727731158399</v>
      </c>
      <c r="M219" s="13">
        <v>2</v>
      </c>
      <c r="N219" s="13">
        <v>4</v>
      </c>
      <c r="O219" s="13">
        <f t="shared" si="13"/>
        <v>16.372727731158399</v>
      </c>
      <c r="P219" s="13">
        <f t="shared" si="14"/>
        <v>5.3974839227132594E-2</v>
      </c>
      <c r="Q219" s="37">
        <f t="shared" si="15"/>
        <v>0.19430942121767733</v>
      </c>
    </row>
    <row r="220" spans="1:17">
      <c r="A220" s="10" t="s">
        <v>837</v>
      </c>
      <c r="B220" s="11" t="s">
        <v>914</v>
      </c>
      <c r="C220" s="11" t="s">
        <v>8</v>
      </c>
      <c r="D220" s="11" t="s">
        <v>9</v>
      </c>
      <c r="E220" s="11" t="s">
        <v>105</v>
      </c>
      <c r="F220" s="11">
        <v>10</v>
      </c>
      <c r="G220" s="11">
        <v>2</v>
      </c>
      <c r="H220" s="12">
        <v>2</v>
      </c>
      <c r="I220" s="11" t="str">
        <f t="shared" si="12"/>
        <v>medium</v>
      </c>
      <c r="J220" s="11" t="s">
        <v>11</v>
      </c>
      <c r="K220" s="13">
        <v>320.87</v>
      </c>
      <c r="L220" s="13">
        <v>30.110369223929201</v>
      </c>
      <c r="M220" s="13">
        <v>2</v>
      </c>
      <c r="N220" s="13">
        <v>4</v>
      </c>
      <c r="O220" s="13">
        <f t="shared" si="13"/>
        <v>30.110369223929201</v>
      </c>
      <c r="P220" s="13">
        <f t="shared" si="14"/>
        <v>9.3839776931246927E-2</v>
      </c>
      <c r="Q220" s="37">
        <f t="shared" si="15"/>
        <v>0.33782319695248891</v>
      </c>
    </row>
    <row r="221" spans="1:17">
      <c r="A221" s="10" t="s">
        <v>837</v>
      </c>
      <c r="B221" s="11" t="s">
        <v>914</v>
      </c>
      <c r="C221" s="11" t="s">
        <v>12</v>
      </c>
      <c r="D221" s="11" t="s">
        <v>9</v>
      </c>
      <c r="E221" s="11" t="s">
        <v>105</v>
      </c>
      <c r="F221" s="11">
        <v>10</v>
      </c>
      <c r="G221" s="11">
        <v>2</v>
      </c>
      <c r="H221" s="12">
        <v>2</v>
      </c>
      <c r="I221" s="11" t="str">
        <f t="shared" si="12"/>
        <v>medium</v>
      </c>
      <c r="J221" s="11" t="s">
        <v>11</v>
      </c>
      <c r="K221" s="13">
        <v>320.87</v>
      </c>
      <c r="L221" s="13">
        <v>5.3491827882271004</v>
      </c>
      <c r="M221" s="13">
        <v>2</v>
      </c>
      <c r="N221" s="13">
        <v>4</v>
      </c>
      <c r="O221" s="13">
        <f t="shared" si="13"/>
        <v>5.3491827882271004</v>
      </c>
      <c r="P221" s="13">
        <f t="shared" si="14"/>
        <v>1.667087227920061E-2</v>
      </c>
      <c r="Q221" s="37">
        <f t="shared" si="15"/>
        <v>6.0015140205122192E-2</v>
      </c>
    </row>
    <row r="222" spans="1:17">
      <c r="A222" s="10" t="s">
        <v>837</v>
      </c>
      <c r="B222" s="11" t="s">
        <v>915</v>
      </c>
      <c r="C222" s="11" t="s">
        <v>12</v>
      </c>
      <c r="D222" s="11" t="s">
        <v>9</v>
      </c>
      <c r="E222" s="11" t="s">
        <v>105</v>
      </c>
      <c r="F222" s="11">
        <v>10</v>
      </c>
      <c r="G222" s="11">
        <v>2</v>
      </c>
      <c r="H222" s="12">
        <v>2</v>
      </c>
      <c r="I222" s="11" t="str">
        <f t="shared" si="12"/>
        <v>medium</v>
      </c>
      <c r="J222" s="11" t="s">
        <v>11</v>
      </c>
      <c r="K222" s="13">
        <v>309.82</v>
      </c>
      <c r="L222" s="13">
        <v>7.73541321156344</v>
      </c>
      <c r="M222" s="13">
        <v>2</v>
      </c>
      <c r="N222" s="13">
        <v>4</v>
      </c>
      <c r="O222" s="13">
        <f t="shared" si="13"/>
        <v>7.73541321156344</v>
      </c>
      <c r="P222" s="13">
        <f t="shared" si="14"/>
        <v>2.4967443068760701E-2</v>
      </c>
      <c r="Q222" s="37">
        <f t="shared" si="15"/>
        <v>8.9882795047538516E-2</v>
      </c>
    </row>
    <row r="223" spans="1:17">
      <c r="A223" s="10" t="s">
        <v>837</v>
      </c>
      <c r="B223" s="11" t="s">
        <v>916</v>
      </c>
      <c r="C223" s="11" t="s">
        <v>8</v>
      </c>
      <c r="D223" s="11" t="s">
        <v>9</v>
      </c>
      <c r="E223" s="11" t="s">
        <v>105</v>
      </c>
      <c r="F223" s="11">
        <v>10</v>
      </c>
      <c r="G223" s="11">
        <v>2</v>
      </c>
      <c r="H223" s="12">
        <v>2</v>
      </c>
      <c r="I223" s="11" t="str">
        <f t="shared" si="12"/>
        <v>medium</v>
      </c>
      <c r="J223" s="11" t="s">
        <v>11</v>
      </c>
      <c r="K223" s="13">
        <v>306.92</v>
      </c>
      <c r="L223" s="13">
        <v>32.973893921054596</v>
      </c>
      <c r="M223" s="13">
        <v>2</v>
      </c>
      <c r="N223" s="13">
        <v>4</v>
      </c>
      <c r="O223" s="13">
        <f t="shared" si="13"/>
        <v>32.973893921054596</v>
      </c>
      <c r="P223" s="13">
        <f t="shared" si="14"/>
        <v>0.10743481663317671</v>
      </c>
      <c r="Q223" s="37">
        <f t="shared" si="15"/>
        <v>0.38676533987943612</v>
      </c>
    </row>
    <row r="224" spans="1:17">
      <c r="A224" s="10" t="s">
        <v>837</v>
      </c>
      <c r="B224" s="11" t="s">
        <v>916</v>
      </c>
      <c r="C224" s="11" t="s">
        <v>12</v>
      </c>
      <c r="D224" s="11" t="s">
        <v>9</v>
      </c>
      <c r="E224" s="11" t="s">
        <v>105</v>
      </c>
      <c r="F224" s="11">
        <v>10</v>
      </c>
      <c r="G224" s="11">
        <v>2</v>
      </c>
      <c r="H224" s="12">
        <v>2</v>
      </c>
      <c r="I224" s="11" t="str">
        <f t="shared" si="12"/>
        <v>medium</v>
      </c>
      <c r="J224" s="11" t="s">
        <v>11</v>
      </c>
      <c r="K224" s="13">
        <v>306.92</v>
      </c>
      <c r="L224" s="13">
        <v>11.759017145344</v>
      </c>
      <c r="M224" s="13">
        <v>2</v>
      </c>
      <c r="N224" s="13">
        <v>4</v>
      </c>
      <c r="O224" s="13">
        <f t="shared" si="13"/>
        <v>11.759017145344</v>
      </c>
      <c r="P224" s="13">
        <f t="shared" si="14"/>
        <v>3.8312971280281508E-2</v>
      </c>
      <c r="Q224" s="37">
        <f t="shared" si="15"/>
        <v>0.13792669660901341</v>
      </c>
    </row>
    <row r="225" spans="1:17">
      <c r="A225" s="10" t="s">
        <v>837</v>
      </c>
      <c r="B225" s="11" t="s">
        <v>917</v>
      </c>
      <c r="C225" s="11" t="s">
        <v>8</v>
      </c>
      <c r="D225" s="11" t="s">
        <v>9</v>
      </c>
      <c r="E225" s="11" t="s">
        <v>105</v>
      </c>
      <c r="F225" s="11">
        <v>10</v>
      </c>
      <c r="G225" s="11">
        <v>2</v>
      </c>
      <c r="H225" s="12">
        <v>2</v>
      </c>
      <c r="I225" s="11" t="str">
        <f t="shared" si="12"/>
        <v>medium</v>
      </c>
      <c r="J225" s="11" t="s">
        <v>11</v>
      </c>
      <c r="K225" s="13">
        <v>308.54000000000002</v>
      </c>
      <c r="L225" s="13">
        <v>16.346172951081201</v>
      </c>
      <c r="M225" s="13">
        <v>2</v>
      </c>
      <c r="N225" s="13">
        <v>4</v>
      </c>
      <c r="O225" s="13">
        <f t="shared" si="13"/>
        <v>16.346172951081201</v>
      </c>
      <c r="P225" s="13">
        <f t="shared" si="14"/>
        <v>5.2979104657681984E-2</v>
      </c>
      <c r="Q225" s="37">
        <f t="shared" si="15"/>
        <v>0.19072477676765515</v>
      </c>
    </row>
    <row r="226" spans="1:17">
      <c r="A226" s="10" t="s">
        <v>837</v>
      </c>
      <c r="B226" s="11" t="s">
        <v>917</v>
      </c>
      <c r="C226" s="11" t="s">
        <v>12</v>
      </c>
      <c r="D226" s="11" t="s">
        <v>9</v>
      </c>
      <c r="E226" s="11" t="s">
        <v>105</v>
      </c>
      <c r="F226" s="11">
        <v>10</v>
      </c>
      <c r="G226" s="11">
        <v>2</v>
      </c>
      <c r="H226" s="12">
        <v>2</v>
      </c>
      <c r="I226" s="11" t="str">
        <f t="shared" si="12"/>
        <v>medium</v>
      </c>
      <c r="J226" s="11" t="s">
        <v>11</v>
      </c>
      <c r="K226" s="13">
        <v>308.54000000000002</v>
      </c>
      <c r="L226" s="13">
        <v>14.080823414522399</v>
      </c>
      <c r="M226" s="13">
        <v>2</v>
      </c>
      <c r="N226" s="13">
        <v>4</v>
      </c>
      <c r="O226" s="13">
        <f t="shared" si="13"/>
        <v>14.080823414522399</v>
      </c>
      <c r="P226" s="13">
        <f t="shared" si="14"/>
        <v>4.5636946310113433E-2</v>
      </c>
      <c r="Q226" s="37">
        <f t="shared" si="15"/>
        <v>0.16429300671640837</v>
      </c>
    </row>
    <row r="227" spans="1:17">
      <c r="A227" s="10" t="s">
        <v>837</v>
      </c>
      <c r="B227" s="11" t="s">
        <v>926</v>
      </c>
      <c r="C227" s="11" t="s">
        <v>12</v>
      </c>
      <c r="D227" s="11" t="s">
        <v>9</v>
      </c>
      <c r="E227" s="11" t="s">
        <v>105</v>
      </c>
      <c r="F227" s="11">
        <v>20</v>
      </c>
      <c r="G227" s="11">
        <v>1</v>
      </c>
      <c r="H227" s="12">
        <v>2</v>
      </c>
      <c r="I227" s="11" t="str">
        <f t="shared" si="12"/>
        <v>medium</v>
      </c>
      <c r="J227" s="11" t="s">
        <v>11</v>
      </c>
      <c r="K227" s="13">
        <v>310.83999999999997</v>
      </c>
      <c r="L227" s="13">
        <v>6.9978480083383703</v>
      </c>
      <c r="M227" s="13">
        <v>2</v>
      </c>
      <c r="N227" s="13">
        <v>4</v>
      </c>
      <c r="O227" s="13">
        <f t="shared" si="13"/>
        <v>6.9978480083383703</v>
      </c>
      <c r="P227" s="13">
        <f t="shared" si="14"/>
        <v>2.251270109489889E-2</v>
      </c>
      <c r="Q227" s="37">
        <f t="shared" si="15"/>
        <v>8.1045723941636005E-2</v>
      </c>
    </row>
    <row r="228" spans="1:17">
      <c r="A228" s="10" t="s">
        <v>837</v>
      </c>
      <c r="B228" s="11" t="s">
        <v>927</v>
      </c>
      <c r="C228" s="11" t="s">
        <v>8</v>
      </c>
      <c r="D228" s="11" t="s">
        <v>9</v>
      </c>
      <c r="E228" s="11" t="s">
        <v>105</v>
      </c>
      <c r="F228" s="11">
        <v>20</v>
      </c>
      <c r="G228" s="11">
        <v>1</v>
      </c>
      <c r="H228" s="12">
        <v>2</v>
      </c>
      <c r="I228" s="11" t="str">
        <f t="shared" si="12"/>
        <v>medium</v>
      </c>
      <c r="J228" s="11" t="s">
        <v>11</v>
      </c>
      <c r="K228" s="13">
        <v>312.64</v>
      </c>
      <c r="L228" s="13">
        <v>109.450219214551</v>
      </c>
      <c r="M228" s="13">
        <v>2</v>
      </c>
      <c r="N228" s="13">
        <v>4</v>
      </c>
      <c r="O228" s="13">
        <f t="shared" si="13"/>
        <v>109.450219214551</v>
      </c>
      <c r="P228" s="13">
        <f t="shared" si="14"/>
        <v>0.35008386391552904</v>
      </c>
      <c r="Q228" s="37">
        <f t="shared" si="15"/>
        <v>1.2603019100959045</v>
      </c>
    </row>
    <row r="229" spans="1:17">
      <c r="A229" s="10" t="s">
        <v>837</v>
      </c>
      <c r="B229" s="11" t="s">
        <v>929</v>
      </c>
      <c r="C229" s="11" t="s">
        <v>8</v>
      </c>
      <c r="D229" s="11" t="s">
        <v>9</v>
      </c>
      <c r="E229" s="11" t="s">
        <v>105</v>
      </c>
      <c r="F229" s="11">
        <v>20</v>
      </c>
      <c r="G229" s="11">
        <v>1</v>
      </c>
      <c r="H229" s="12">
        <v>2</v>
      </c>
      <c r="I229" s="11" t="str">
        <f t="shared" si="12"/>
        <v>medium</v>
      </c>
      <c r="J229" s="11" t="s">
        <v>11</v>
      </c>
      <c r="K229" s="13">
        <v>315.41000000000003</v>
      </c>
      <c r="L229" s="13">
        <v>4.54225019615492</v>
      </c>
      <c r="M229" s="13">
        <v>2</v>
      </c>
      <c r="N229" s="13">
        <v>4</v>
      </c>
      <c r="O229" s="13">
        <f t="shared" si="13"/>
        <v>4.54225019615492</v>
      </c>
      <c r="P229" s="13">
        <f t="shared" si="14"/>
        <v>1.4401097606781394E-2</v>
      </c>
      <c r="Q229" s="37">
        <f t="shared" si="15"/>
        <v>5.1843951384413021E-2</v>
      </c>
    </row>
    <row r="230" spans="1:17">
      <c r="A230" s="10" t="s">
        <v>837</v>
      </c>
      <c r="B230" s="11" t="s">
        <v>929</v>
      </c>
      <c r="C230" s="11" t="s">
        <v>12</v>
      </c>
      <c r="D230" s="11" t="s">
        <v>9</v>
      </c>
      <c r="E230" s="11" t="s">
        <v>105</v>
      </c>
      <c r="F230" s="11">
        <v>20</v>
      </c>
      <c r="G230" s="11">
        <v>1</v>
      </c>
      <c r="H230" s="12">
        <v>2</v>
      </c>
      <c r="I230" s="11" t="str">
        <f t="shared" si="12"/>
        <v>medium</v>
      </c>
      <c r="J230" s="11" t="s">
        <v>11</v>
      </c>
      <c r="K230" s="13">
        <v>315.41000000000003</v>
      </c>
      <c r="L230" s="13">
        <v>6.6370577194339599</v>
      </c>
      <c r="M230" s="13">
        <v>2</v>
      </c>
      <c r="N230" s="13">
        <v>4</v>
      </c>
      <c r="O230" s="13">
        <f t="shared" si="13"/>
        <v>6.6370577194339599</v>
      </c>
      <c r="P230" s="13">
        <f t="shared" si="14"/>
        <v>2.1042635678748166E-2</v>
      </c>
      <c r="Q230" s="37">
        <f t="shared" si="15"/>
        <v>7.5753488443493389E-2</v>
      </c>
    </row>
    <row r="231" spans="1:17">
      <c r="A231" s="10" t="s">
        <v>837</v>
      </c>
      <c r="B231" s="11" t="s">
        <v>930</v>
      </c>
      <c r="C231" s="11" t="s">
        <v>8</v>
      </c>
      <c r="D231" s="11" t="s">
        <v>9</v>
      </c>
      <c r="E231" s="11" t="s">
        <v>105</v>
      </c>
      <c r="F231" s="11">
        <v>20</v>
      </c>
      <c r="G231" s="11">
        <v>2</v>
      </c>
      <c r="H231" s="12">
        <v>2</v>
      </c>
      <c r="I231" s="11" t="str">
        <f t="shared" si="12"/>
        <v>medium</v>
      </c>
      <c r="J231" s="11" t="s">
        <v>11</v>
      </c>
      <c r="K231" s="13">
        <v>314.61</v>
      </c>
      <c r="L231" s="13">
        <v>22.530788329289798</v>
      </c>
      <c r="M231" s="13">
        <v>2</v>
      </c>
      <c r="N231" s="13">
        <v>4</v>
      </c>
      <c r="O231" s="13">
        <f t="shared" si="13"/>
        <v>22.530788329289798</v>
      </c>
      <c r="P231" s="13">
        <f t="shared" si="14"/>
        <v>7.1614978320109976E-2</v>
      </c>
      <c r="Q231" s="37">
        <f t="shared" si="15"/>
        <v>0.25781392195239594</v>
      </c>
    </row>
    <row r="232" spans="1:17">
      <c r="A232" s="10" t="s">
        <v>837</v>
      </c>
      <c r="B232" s="11" t="s">
        <v>932</v>
      </c>
      <c r="C232" s="11" t="s">
        <v>8</v>
      </c>
      <c r="D232" s="11" t="s">
        <v>9</v>
      </c>
      <c r="E232" s="11" t="s">
        <v>105</v>
      </c>
      <c r="F232" s="11">
        <v>20</v>
      </c>
      <c r="G232" s="11">
        <v>2</v>
      </c>
      <c r="H232" s="12">
        <v>2</v>
      </c>
      <c r="I232" s="11" t="str">
        <f t="shared" si="12"/>
        <v>medium</v>
      </c>
      <c r="J232" s="11" t="s">
        <v>11</v>
      </c>
      <c r="K232" s="13">
        <v>313.56</v>
      </c>
      <c r="L232" s="13">
        <v>4.5801753731386201</v>
      </c>
      <c r="M232" s="13">
        <v>2</v>
      </c>
      <c r="N232" s="13">
        <v>4</v>
      </c>
      <c r="O232" s="13">
        <f t="shared" si="13"/>
        <v>4.5801753731386201</v>
      </c>
      <c r="P232" s="13">
        <f t="shared" si="14"/>
        <v>1.4607014201870838E-2</v>
      </c>
      <c r="Q232" s="37">
        <f t="shared" si="15"/>
        <v>5.2585251126735018E-2</v>
      </c>
    </row>
    <row r="233" spans="1:17">
      <c r="A233" s="10" t="s">
        <v>837</v>
      </c>
      <c r="B233" s="11" t="s">
        <v>932</v>
      </c>
      <c r="C233" s="11" t="s">
        <v>12</v>
      </c>
      <c r="D233" s="11" t="s">
        <v>9</v>
      </c>
      <c r="E233" s="11" t="s">
        <v>105</v>
      </c>
      <c r="F233" s="11">
        <v>20</v>
      </c>
      <c r="G233" s="11">
        <v>2</v>
      </c>
      <c r="H233" s="12">
        <v>2</v>
      </c>
      <c r="I233" s="11" t="str">
        <f t="shared" si="12"/>
        <v>medium</v>
      </c>
      <c r="J233" s="11" t="s">
        <v>11</v>
      </c>
      <c r="K233" s="13">
        <v>313.56</v>
      </c>
      <c r="L233" s="13">
        <v>11.3096886684884</v>
      </c>
      <c r="M233" s="13">
        <v>2</v>
      </c>
      <c r="N233" s="13">
        <v>4</v>
      </c>
      <c r="O233" s="13">
        <f t="shared" si="13"/>
        <v>11.3096886684884</v>
      </c>
      <c r="P233" s="13">
        <f t="shared" si="14"/>
        <v>3.6068658848349276E-2</v>
      </c>
      <c r="Q233" s="37">
        <f t="shared" si="15"/>
        <v>0.12984717185405739</v>
      </c>
    </row>
    <row r="234" spans="1:17">
      <c r="A234" s="10" t="s">
        <v>837</v>
      </c>
      <c r="B234" s="11" t="s">
        <v>933</v>
      </c>
      <c r="C234" s="11" t="s">
        <v>12</v>
      </c>
      <c r="D234" s="11" t="s">
        <v>9</v>
      </c>
      <c r="E234" s="11" t="s">
        <v>105</v>
      </c>
      <c r="F234" s="11">
        <v>20</v>
      </c>
      <c r="G234" s="11">
        <v>2</v>
      </c>
      <c r="H234" s="12">
        <v>2</v>
      </c>
      <c r="I234" s="11" t="str">
        <f t="shared" si="12"/>
        <v>medium</v>
      </c>
      <c r="J234" s="11" t="s">
        <v>11</v>
      </c>
      <c r="K234" s="13">
        <v>315.27999999999997</v>
      </c>
      <c r="L234" s="13">
        <v>18.804388024254099</v>
      </c>
      <c r="M234" s="13">
        <v>2</v>
      </c>
      <c r="N234" s="13">
        <v>4</v>
      </c>
      <c r="O234" s="13">
        <f t="shared" si="13"/>
        <v>18.804388024254099</v>
      </c>
      <c r="P234" s="13">
        <f t="shared" si="14"/>
        <v>5.9643453515142414E-2</v>
      </c>
      <c r="Q234" s="37">
        <f t="shared" si="15"/>
        <v>0.21471643265451271</v>
      </c>
    </row>
    <row r="235" spans="1:17">
      <c r="A235" s="10" t="s">
        <v>837</v>
      </c>
      <c r="B235" s="11" t="s">
        <v>1023</v>
      </c>
      <c r="C235" s="11" t="s">
        <v>8</v>
      </c>
      <c r="D235" s="11" t="s">
        <v>146</v>
      </c>
      <c r="E235" s="11" t="s">
        <v>105</v>
      </c>
      <c r="F235" s="11">
        <v>10</v>
      </c>
      <c r="G235" s="11">
        <v>1</v>
      </c>
      <c r="H235" s="12">
        <v>2</v>
      </c>
      <c r="I235" s="11" t="str">
        <f t="shared" si="12"/>
        <v>medium</v>
      </c>
      <c r="J235" s="11" t="s">
        <v>11</v>
      </c>
      <c r="K235" s="13">
        <v>307.57</v>
      </c>
      <c r="L235" s="13">
        <v>8.4466715842623294</v>
      </c>
      <c r="M235" s="13">
        <v>2</v>
      </c>
      <c r="N235" s="13">
        <v>4</v>
      </c>
      <c r="O235" s="13">
        <f t="shared" si="13"/>
        <v>8.4466715842623294</v>
      </c>
      <c r="P235" s="13">
        <f t="shared" si="14"/>
        <v>2.746259903196778E-2</v>
      </c>
      <c r="Q235" s="37">
        <f t="shared" si="15"/>
        <v>9.8865356515084005E-2</v>
      </c>
    </row>
    <row r="236" spans="1:17">
      <c r="A236" s="10" t="s">
        <v>837</v>
      </c>
      <c r="B236" s="11" t="s">
        <v>1023</v>
      </c>
      <c r="C236" s="11" t="s">
        <v>12</v>
      </c>
      <c r="D236" s="11" t="s">
        <v>146</v>
      </c>
      <c r="E236" s="11" t="s">
        <v>105</v>
      </c>
      <c r="F236" s="11">
        <v>10</v>
      </c>
      <c r="G236" s="11">
        <v>1</v>
      </c>
      <c r="H236" s="12">
        <v>2</v>
      </c>
      <c r="I236" s="11" t="str">
        <f t="shared" si="12"/>
        <v>medium</v>
      </c>
      <c r="J236" s="11" t="s">
        <v>11</v>
      </c>
      <c r="K236" s="13">
        <v>307.57</v>
      </c>
      <c r="L236" s="13">
        <v>8.8951588457521193</v>
      </c>
      <c r="M236" s="13">
        <v>2</v>
      </c>
      <c r="N236" s="13">
        <v>4</v>
      </c>
      <c r="O236" s="13">
        <f t="shared" si="13"/>
        <v>8.8951588457521193</v>
      </c>
      <c r="P236" s="13">
        <f t="shared" si="14"/>
        <v>2.8920762251689436E-2</v>
      </c>
      <c r="Q236" s="37">
        <f t="shared" si="15"/>
        <v>0.10411474410608197</v>
      </c>
    </row>
    <row r="237" spans="1:17">
      <c r="A237" s="10" t="s">
        <v>837</v>
      </c>
      <c r="B237" s="11" t="s">
        <v>1024</v>
      </c>
      <c r="C237" s="11" t="s">
        <v>8</v>
      </c>
      <c r="D237" s="11" t="s">
        <v>146</v>
      </c>
      <c r="E237" s="11" t="s">
        <v>105</v>
      </c>
      <c r="F237" s="11">
        <v>10</v>
      </c>
      <c r="G237" s="11">
        <v>1</v>
      </c>
      <c r="H237" s="12">
        <v>2</v>
      </c>
      <c r="I237" s="11" t="str">
        <f t="shared" si="12"/>
        <v>medium</v>
      </c>
      <c r="J237" s="11" t="s">
        <v>11</v>
      </c>
      <c r="K237" s="13">
        <v>306.93</v>
      </c>
      <c r="L237" s="13">
        <v>5.6965500108957503</v>
      </c>
      <c r="M237" s="13">
        <v>2</v>
      </c>
      <c r="N237" s="13">
        <v>4</v>
      </c>
      <c r="O237" s="13">
        <f t="shared" si="13"/>
        <v>5.6965500108957503</v>
      </c>
      <c r="P237" s="13">
        <f t="shared" si="14"/>
        <v>1.8559769364010523E-2</v>
      </c>
      <c r="Q237" s="37">
        <f t="shared" si="15"/>
        <v>6.6815169710437883E-2</v>
      </c>
    </row>
    <row r="238" spans="1:17">
      <c r="A238" s="10" t="s">
        <v>837</v>
      </c>
      <c r="B238" s="11" t="s">
        <v>1025</v>
      </c>
      <c r="C238" s="11" t="s">
        <v>12</v>
      </c>
      <c r="D238" s="11" t="s">
        <v>146</v>
      </c>
      <c r="E238" s="11" t="s">
        <v>105</v>
      </c>
      <c r="F238" s="11">
        <v>10</v>
      </c>
      <c r="G238" s="11">
        <v>1</v>
      </c>
      <c r="H238" s="12">
        <v>2</v>
      </c>
      <c r="I238" s="11" t="str">
        <f t="shared" si="12"/>
        <v>medium</v>
      </c>
      <c r="J238" s="11" t="s">
        <v>11</v>
      </c>
      <c r="K238" s="13">
        <v>309.79000000000002</v>
      </c>
      <c r="L238" s="13">
        <v>10.832637228123399</v>
      </c>
      <c r="M238" s="13">
        <v>2</v>
      </c>
      <c r="N238" s="13">
        <v>4</v>
      </c>
      <c r="O238" s="13">
        <f t="shared" si="13"/>
        <v>10.832637228123399</v>
      </c>
      <c r="P238" s="13">
        <f t="shared" si="14"/>
        <v>3.4967678840903189E-2</v>
      </c>
      <c r="Q238" s="37">
        <f t="shared" si="15"/>
        <v>0.12588364382725148</v>
      </c>
    </row>
    <row r="239" spans="1:17">
      <c r="A239" s="10" t="s">
        <v>837</v>
      </c>
      <c r="B239" s="11" t="s">
        <v>1026</v>
      </c>
      <c r="C239" s="11" t="s">
        <v>8</v>
      </c>
      <c r="D239" s="11" t="s">
        <v>146</v>
      </c>
      <c r="E239" s="11" t="s">
        <v>105</v>
      </c>
      <c r="F239" s="11">
        <v>10</v>
      </c>
      <c r="G239" s="11">
        <v>2</v>
      </c>
      <c r="H239" s="12">
        <v>2</v>
      </c>
      <c r="I239" s="11" t="str">
        <f t="shared" si="12"/>
        <v>medium</v>
      </c>
      <c r="J239" s="11" t="s">
        <v>11</v>
      </c>
      <c r="K239" s="13">
        <v>305.63</v>
      </c>
      <c r="L239" s="13">
        <v>7.9845797574178601</v>
      </c>
      <c r="M239" s="13">
        <v>2</v>
      </c>
      <c r="N239" s="13">
        <v>4</v>
      </c>
      <c r="O239" s="13">
        <f t="shared" si="13"/>
        <v>7.9845797574178601</v>
      </c>
      <c r="P239" s="13">
        <f t="shared" si="14"/>
        <v>2.6124986936550274E-2</v>
      </c>
      <c r="Q239" s="37">
        <f t="shared" si="15"/>
        <v>9.4049952971580988E-2</v>
      </c>
    </row>
    <row r="240" spans="1:17">
      <c r="A240" s="10" t="s">
        <v>837</v>
      </c>
      <c r="B240" s="11" t="s">
        <v>1026</v>
      </c>
      <c r="C240" s="11" t="s">
        <v>12</v>
      </c>
      <c r="D240" s="11" t="s">
        <v>146</v>
      </c>
      <c r="E240" s="11" t="s">
        <v>105</v>
      </c>
      <c r="F240" s="11">
        <v>10</v>
      </c>
      <c r="G240" s="11">
        <v>2</v>
      </c>
      <c r="H240" s="12">
        <v>2</v>
      </c>
      <c r="I240" s="11" t="str">
        <f t="shared" si="12"/>
        <v>medium</v>
      </c>
      <c r="J240" s="11" t="s">
        <v>11</v>
      </c>
      <c r="K240" s="13">
        <v>305.63</v>
      </c>
      <c r="L240" s="13">
        <v>14.882641128266201</v>
      </c>
      <c r="M240" s="13">
        <v>2</v>
      </c>
      <c r="N240" s="13">
        <v>4</v>
      </c>
      <c r="O240" s="13">
        <f t="shared" si="13"/>
        <v>14.882641128266201</v>
      </c>
      <c r="P240" s="13">
        <f t="shared" si="14"/>
        <v>4.8694961647306224E-2</v>
      </c>
      <c r="Q240" s="37">
        <f t="shared" si="15"/>
        <v>0.17530186193030239</v>
      </c>
    </row>
    <row r="241" spans="1:17">
      <c r="A241" s="10" t="s">
        <v>837</v>
      </c>
      <c r="B241" s="11" t="s">
        <v>1027</v>
      </c>
      <c r="C241" s="11" t="s">
        <v>12</v>
      </c>
      <c r="D241" s="11" t="s">
        <v>146</v>
      </c>
      <c r="E241" s="11" t="s">
        <v>105</v>
      </c>
      <c r="F241" s="11">
        <v>10</v>
      </c>
      <c r="G241" s="11">
        <v>2</v>
      </c>
      <c r="H241" s="12">
        <v>2</v>
      </c>
      <c r="I241" s="11" t="str">
        <f t="shared" si="12"/>
        <v>medium</v>
      </c>
      <c r="J241" s="11" t="s">
        <v>11</v>
      </c>
      <c r="K241" s="13">
        <v>307.02</v>
      </c>
      <c r="L241" s="13">
        <v>12.599187557979</v>
      </c>
      <c r="M241" s="13">
        <v>2</v>
      </c>
      <c r="N241" s="13">
        <v>4</v>
      </c>
      <c r="O241" s="13">
        <f t="shared" si="13"/>
        <v>12.599187557979</v>
      </c>
      <c r="P241" s="13">
        <f t="shared" si="14"/>
        <v>4.1037025464070752E-2</v>
      </c>
      <c r="Q241" s="37">
        <f t="shared" si="15"/>
        <v>0.14773329167065472</v>
      </c>
    </row>
    <row r="242" spans="1:17">
      <c r="A242" s="10" t="s">
        <v>837</v>
      </c>
      <c r="B242" s="11" t="s">
        <v>1028</v>
      </c>
      <c r="C242" s="11" t="s">
        <v>8</v>
      </c>
      <c r="D242" s="11" t="s">
        <v>146</v>
      </c>
      <c r="E242" s="11" t="s">
        <v>105</v>
      </c>
      <c r="F242" s="11">
        <v>10</v>
      </c>
      <c r="G242" s="11">
        <v>2</v>
      </c>
      <c r="H242" s="12">
        <v>2</v>
      </c>
      <c r="I242" s="11" t="str">
        <f t="shared" si="12"/>
        <v>medium</v>
      </c>
      <c r="J242" s="11" t="s">
        <v>11</v>
      </c>
      <c r="K242" s="13">
        <v>306.82</v>
      </c>
      <c r="L242" s="13">
        <v>12.9087222966231</v>
      </c>
      <c r="M242" s="13">
        <v>2</v>
      </c>
      <c r="N242" s="13">
        <v>4</v>
      </c>
      <c r="O242" s="13">
        <f t="shared" si="13"/>
        <v>12.9087222966231</v>
      </c>
      <c r="P242" s="13">
        <f t="shared" si="14"/>
        <v>4.2072623351225802E-2</v>
      </c>
      <c r="Q242" s="37">
        <f t="shared" si="15"/>
        <v>0.15146144406441289</v>
      </c>
    </row>
    <row r="243" spans="1:17">
      <c r="A243" s="10" t="s">
        <v>837</v>
      </c>
      <c r="B243" s="11" t="s">
        <v>1028</v>
      </c>
      <c r="C243" s="11" t="s">
        <v>12</v>
      </c>
      <c r="D243" s="11" t="s">
        <v>146</v>
      </c>
      <c r="E243" s="11" t="s">
        <v>105</v>
      </c>
      <c r="F243" s="11">
        <v>10</v>
      </c>
      <c r="G243" s="11">
        <v>2</v>
      </c>
      <c r="H243" s="12">
        <v>2</v>
      </c>
      <c r="I243" s="11" t="str">
        <f t="shared" si="12"/>
        <v>medium</v>
      </c>
      <c r="J243" s="11" t="s">
        <v>11</v>
      </c>
      <c r="K243" s="13">
        <v>306.82</v>
      </c>
      <c r="L243" s="13">
        <v>5.5388555288508003</v>
      </c>
      <c r="M243" s="13">
        <v>2</v>
      </c>
      <c r="N243" s="13">
        <v>4</v>
      </c>
      <c r="O243" s="13">
        <f t="shared" si="13"/>
        <v>5.5388555288508003</v>
      </c>
      <c r="P243" s="13">
        <f t="shared" si="14"/>
        <v>1.8052459190570368E-2</v>
      </c>
      <c r="Q243" s="37">
        <f t="shared" si="15"/>
        <v>6.498885308605333E-2</v>
      </c>
    </row>
    <row r="244" spans="1:17">
      <c r="A244" s="10" t="s">
        <v>837</v>
      </c>
      <c r="B244" s="11" t="s">
        <v>1029</v>
      </c>
      <c r="C244" s="11" t="s">
        <v>8</v>
      </c>
      <c r="D244" s="11" t="s">
        <v>146</v>
      </c>
      <c r="E244" s="11" t="s">
        <v>105</v>
      </c>
      <c r="F244" s="11">
        <v>10</v>
      </c>
      <c r="G244" s="11">
        <v>2</v>
      </c>
      <c r="H244" s="12">
        <v>2</v>
      </c>
      <c r="I244" s="11" t="str">
        <f t="shared" si="12"/>
        <v>medium</v>
      </c>
      <c r="J244" s="11" t="s">
        <v>11</v>
      </c>
      <c r="K244" s="13">
        <v>306.10000000000002</v>
      </c>
      <c r="L244" s="13">
        <v>8.6728970934715903</v>
      </c>
      <c r="M244" s="13">
        <v>2</v>
      </c>
      <c r="N244" s="13">
        <v>4</v>
      </c>
      <c r="O244" s="13">
        <f t="shared" si="13"/>
        <v>8.6728970934715903</v>
      </c>
      <c r="P244" s="13">
        <f t="shared" si="14"/>
        <v>2.8333541631726852E-2</v>
      </c>
      <c r="Q244" s="37">
        <f t="shared" si="15"/>
        <v>0.10200074987421667</v>
      </c>
    </row>
    <row r="245" spans="1:17">
      <c r="A245" s="10" t="s">
        <v>837</v>
      </c>
      <c r="B245" s="11" t="s">
        <v>1029</v>
      </c>
      <c r="C245" s="11" t="s">
        <v>12</v>
      </c>
      <c r="D245" s="11" t="s">
        <v>146</v>
      </c>
      <c r="E245" s="11" t="s">
        <v>105</v>
      </c>
      <c r="F245" s="11">
        <v>10</v>
      </c>
      <c r="G245" s="11">
        <v>2</v>
      </c>
      <c r="H245" s="12">
        <v>2</v>
      </c>
      <c r="I245" s="11" t="str">
        <f t="shared" si="12"/>
        <v>medium</v>
      </c>
      <c r="J245" s="11" t="s">
        <v>11</v>
      </c>
      <c r="K245" s="13">
        <v>306.10000000000002</v>
      </c>
      <c r="L245" s="13">
        <v>15.321365470613401</v>
      </c>
      <c r="M245" s="13">
        <v>2</v>
      </c>
      <c r="N245" s="13">
        <v>4</v>
      </c>
      <c r="O245" s="13">
        <f t="shared" si="13"/>
        <v>15.321365470613401</v>
      </c>
      <c r="P245" s="13">
        <f t="shared" si="14"/>
        <v>5.005346445806403E-2</v>
      </c>
      <c r="Q245" s="37">
        <f t="shared" si="15"/>
        <v>0.18019247204903052</v>
      </c>
    </row>
    <row r="246" spans="1:17">
      <c r="A246" s="10" t="s">
        <v>837</v>
      </c>
      <c r="B246" s="11" t="s">
        <v>1046</v>
      </c>
      <c r="C246" s="11" t="s">
        <v>8</v>
      </c>
      <c r="D246" s="11" t="s">
        <v>146</v>
      </c>
      <c r="E246" s="11" t="s">
        <v>105</v>
      </c>
      <c r="F246" s="11">
        <v>20</v>
      </c>
      <c r="G246" s="11">
        <v>1</v>
      </c>
      <c r="H246" s="12">
        <v>2</v>
      </c>
      <c r="I246" s="11" t="str">
        <f t="shared" si="12"/>
        <v>medium</v>
      </c>
      <c r="J246" s="11" t="s">
        <v>11</v>
      </c>
      <c r="K246" s="13">
        <v>307.04000000000002</v>
      </c>
      <c r="L246" s="13">
        <v>6.43109831536231</v>
      </c>
      <c r="M246" s="13">
        <v>2</v>
      </c>
      <c r="N246" s="13">
        <v>4</v>
      </c>
      <c r="O246" s="13">
        <f t="shared" si="13"/>
        <v>6.43109831536231</v>
      </c>
      <c r="P246" s="13">
        <f t="shared" si="14"/>
        <v>2.0945473929658381E-2</v>
      </c>
      <c r="Q246" s="37">
        <f t="shared" si="15"/>
        <v>7.5403706146770166E-2</v>
      </c>
    </row>
    <row r="247" spans="1:17">
      <c r="A247" s="10" t="s">
        <v>837</v>
      </c>
      <c r="B247" s="11" t="s">
        <v>1046</v>
      </c>
      <c r="C247" s="11" t="s">
        <v>12</v>
      </c>
      <c r="D247" s="11" t="s">
        <v>146</v>
      </c>
      <c r="E247" s="11" t="s">
        <v>105</v>
      </c>
      <c r="F247" s="11">
        <v>20</v>
      </c>
      <c r="G247" s="11">
        <v>1</v>
      </c>
      <c r="H247" s="12">
        <v>2</v>
      </c>
      <c r="I247" s="11" t="str">
        <f t="shared" si="12"/>
        <v>medium</v>
      </c>
      <c r="J247" s="11" t="s">
        <v>11</v>
      </c>
      <c r="K247" s="13">
        <v>307.04000000000002</v>
      </c>
      <c r="L247" s="13">
        <v>9.7574845017608993</v>
      </c>
      <c r="M247" s="13">
        <v>2</v>
      </c>
      <c r="N247" s="13">
        <v>4</v>
      </c>
      <c r="O247" s="13">
        <f t="shared" si="13"/>
        <v>9.7574845017608993</v>
      </c>
      <c r="P247" s="13">
        <f t="shared" si="14"/>
        <v>3.1779196527360928E-2</v>
      </c>
      <c r="Q247" s="37">
        <f t="shared" si="15"/>
        <v>0.11440510749849934</v>
      </c>
    </row>
    <row r="248" spans="1:17">
      <c r="A248" s="10" t="s">
        <v>837</v>
      </c>
      <c r="B248" s="11" t="s">
        <v>1047</v>
      </c>
      <c r="C248" s="11" t="s">
        <v>12</v>
      </c>
      <c r="D248" s="11" t="s">
        <v>146</v>
      </c>
      <c r="E248" s="11" t="s">
        <v>105</v>
      </c>
      <c r="F248" s="11">
        <v>20</v>
      </c>
      <c r="G248" s="11">
        <v>1</v>
      </c>
      <c r="H248" s="12">
        <v>2</v>
      </c>
      <c r="I248" s="11" t="str">
        <f t="shared" si="12"/>
        <v>medium</v>
      </c>
      <c r="J248" s="11" t="s">
        <v>11</v>
      </c>
      <c r="K248" s="13">
        <v>308.99</v>
      </c>
      <c r="L248" s="13">
        <v>6.9954329744966204</v>
      </c>
      <c r="M248" s="13">
        <v>2</v>
      </c>
      <c r="N248" s="13">
        <v>4</v>
      </c>
      <c r="O248" s="13">
        <f t="shared" si="13"/>
        <v>6.9954329744966204</v>
      </c>
      <c r="P248" s="13">
        <f t="shared" si="14"/>
        <v>2.2639674340582609E-2</v>
      </c>
      <c r="Q248" s="37">
        <f t="shared" si="15"/>
        <v>8.1502827626097396E-2</v>
      </c>
    </row>
    <row r="249" spans="1:17">
      <c r="A249" s="10" t="s">
        <v>837</v>
      </c>
      <c r="B249" s="11" t="s">
        <v>1048</v>
      </c>
      <c r="C249" s="11" t="s">
        <v>8</v>
      </c>
      <c r="D249" s="11" t="s">
        <v>146</v>
      </c>
      <c r="E249" s="11" t="s">
        <v>105</v>
      </c>
      <c r="F249" s="11">
        <v>20</v>
      </c>
      <c r="G249" s="11">
        <v>1</v>
      </c>
      <c r="H249" s="12">
        <v>2</v>
      </c>
      <c r="I249" s="11" t="str">
        <f t="shared" si="12"/>
        <v>medium</v>
      </c>
      <c r="J249" s="11" t="s">
        <v>11</v>
      </c>
      <c r="K249" s="13">
        <v>315.77999999999997</v>
      </c>
      <c r="L249" s="13">
        <v>4.6502234567837801</v>
      </c>
      <c r="M249" s="13">
        <v>2</v>
      </c>
      <c r="N249" s="13">
        <v>4</v>
      </c>
      <c r="O249" s="13">
        <f t="shared" si="13"/>
        <v>4.6502234567837801</v>
      </c>
      <c r="P249" s="13">
        <f t="shared" si="14"/>
        <v>1.4726149397630567E-2</v>
      </c>
      <c r="Q249" s="37">
        <f t="shared" si="15"/>
        <v>5.3014137831470035E-2</v>
      </c>
    </row>
    <row r="250" spans="1:17">
      <c r="A250" s="10" t="s">
        <v>837</v>
      </c>
      <c r="B250" s="11" t="s">
        <v>1048</v>
      </c>
      <c r="C250" s="11" t="s">
        <v>12</v>
      </c>
      <c r="D250" s="11" t="s">
        <v>146</v>
      </c>
      <c r="E250" s="11" t="s">
        <v>105</v>
      </c>
      <c r="F250" s="11">
        <v>20</v>
      </c>
      <c r="G250" s="11">
        <v>1</v>
      </c>
      <c r="H250" s="12">
        <v>2</v>
      </c>
      <c r="I250" s="11" t="str">
        <f t="shared" si="12"/>
        <v>medium</v>
      </c>
      <c r="J250" s="11" t="s">
        <v>11</v>
      </c>
      <c r="K250" s="13">
        <v>315.77999999999997</v>
      </c>
      <c r="L250" s="13">
        <v>10.464780089757699</v>
      </c>
      <c r="M250" s="13">
        <v>2</v>
      </c>
      <c r="N250" s="13">
        <v>4</v>
      </c>
      <c r="O250" s="13">
        <f t="shared" si="13"/>
        <v>10.464780089757699</v>
      </c>
      <c r="P250" s="13">
        <f t="shared" si="14"/>
        <v>3.3139464468166763E-2</v>
      </c>
      <c r="Q250" s="37">
        <f t="shared" si="15"/>
        <v>0.11930207208540035</v>
      </c>
    </row>
    <row r="251" spans="1:17">
      <c r="A251" s="10" t="s">
        <v>837</v>
      </c>
      <c r="B251" s="11" t="s">
        <v>1049</v>
      </c>
      <c r="C251" s="11" t="s">
        <v>8</v>
      </c>
      <c r="D251" s="11" t="s">
        <v>146</v>
      </c>
      <c r="E251" s="11" t="s">
        <v>105</v>
      </c>
      <c r="F251" s="11">
        <v>20</v>
      </c>
      <c r="G251" s="11">
        <v>1</v>
      </c>
      <c r="H251" s="12">
        <v>2</v>
      </c>
      <c r="I251" s="11" t="str">
        <f t="shared" si="12"/>
        <v>medium</v>
      </c>
      <c r="J251" s="11" t="s">
        <v>11</v>
      </c>
      <c r="K251" s="13">
        <v>318.39999999999998</v>
      </c>
      <c r="L251" s="13">
        <v>10.210098143504601</v>
      </c>
      <c r="M251" s="13">
        <v>2</v>
      </c>
      <c r="N251" s="13">
        <v>4</v>
      </c>
      <c r="O251" s="13">
        <f t="shared" si="13"/>
        <v>10.210098143504601</v>
      </c>
      <c r="P251" s="13">
        <f t="shared" si="14"/>
        <v>3.2066891154222996E-2</v>
      </c>
      <c r="Q251" s="37">
        <f t="shared" si="15"/>
        <v>0.11544080815520277</v>
      </c>
    </row>
    <row r="252" spans="1:17">
      <c r="A252" s="10" t="s">
        <v>837</v>
      </c>
      <c r="B252" s="11" t="s">
        <v>1049</v>
      </c>
      <c r="C252" s="11" t="s">
        <v>12</v>
      </c>
      <c r="D252" s="11" t="s">
        <v>146</v>
      </c>
      <c r="E252" s="11" t="s">
        <v>105</v>
      </c>
      <c r="F252" s="11">
        <v>20</v>
      </c>
      <c r="G252" s="11">
        <v>1</v>
      </c>
      <c r="H252" s="12">
        <v>2</v>
      </c>
      <c r="I252" s="11" t="str">
        <f t="shared" si="12"/>
        <v>medium</v>
      </c>
      <c r="J252" s="11" t="s">
        <v>11</v>
      </c>
      <c r="K252" s="13">
        <v>318.39999999999998</v>
      </c>
      <c r="L252" s="13">
        <v>6.8849057108944898</v>
      </c>
      <c r="M252" s="13">
        <v>2</v>
      </c>
      <c r="N252" s="13">
        <v>4</v>
      </c>
      <c r="O252" s="13">
        <f t="shared" si="13"/>
        <v>6.8849057108944898</v>
      </c>
      <c r="P252" s="13">
        <f t="shared" si="14"/>
        <v>2.1623447584467621E-2</v>
      </c>
      <c r="Q252" s="37">
        <f t="shared" si="15"/>
        <v>7.7844411304083427E-2</v>
      </c>
    </row>
    <row r="253" spans="1:17">
      <c r="A253" s="10" t="s">
        <v>837</v>
      </c>
      <c r="B253" s="11" t="s">
        <v>1050</v>
      </c>
      <c r="C253" s="11" t="s">
        <v>8</v>
      </c>
      <c r="D253" s="11" t="s">
        <v>146</v>
      </c>
      <c r="E253" s="11" t="s">
        <v>105</v>
      </c>
      <c r="F253" s="11">
        <v>20</v>
      </c>
      <c r="G253" s="11">
        <v>2</v>
      </c>
      <c r="H253" s="12">
        <v>2</v>
      </c>
      <c r="I253" s="11" t="str">
        <f t="shared" si="12"/>
        <v>medium</v>
      </c>
      <c r="J253" s="11" t="s">
        <v>11</v>
      </c>
      <c r="K253" s="13">
        <v>324.10000000000002</v>
      </c>
      <c r="L253" s="13">
        <v>20.965527759385001</v>
      </c>
      <c r="M253" s="13">
        <v>2</v>
      </c>
      <c r="N253" s="13">
        <v>4</v>
      </c>
      <c r="O253" s="13">
        <f t="shared" si="13"/>
        <v>20.965527759385001</v>
      </c>
      <c r="P253" s="13">
        <f t="shared" si="14"/>
        <v>6.4688453438398644E-2</v>
      </c>
      <c r="Q253" s="37">
        <f t="shared" si="15"/>
        <v>0.23287843237823513</v>
      </c>
    </row>
    <row r="254" spans="1:17">
      <c r="A254" s="10" t="s">
        <v>837</v>
      </c>
      <c r="B254" s="11" t="s">
        <v>1050</v>
      </c>
      <c r="C254" s="11" t="s">
        <v>12</v>
      </c>
      <c r="D254" s="11" t="s">
        <v>146</v>
      </c>
      <c r="E254" s="11" t="s">
        <v>105</v>
      </c>
      <c r="F254" s="11">
        <v>20</v>
      </c>
      <c r="G254" s="11">
        <v>2</v>
      </c>
      <c r="H254" s="12">
        <v>2</v>
      </c>
      <c r="I254" s="11" t="str">
        <f t="shared" si="12"/>
        <v>medium</v>
      </c>
      <c r="J254" s="11" t="s">
        <v>11</v>
      </c>
      <c r="K254" s="13">
        <v>324.10000000000002</v>
      </c>
      <c r="L254" s="13">
        <v>32.655651185730299</v>
      </c>
      <c r="M254" s="13">
        <v>2</v>
      </c>
      <c r="N254" s="13">
        <v>4</v>
      </c>
      <c r="O254" s="13">
        <f t="shared" si="13"/>
        <v>32.655651185730299</v>
      </c>
      <c r="P254" s="13">
        <f t="shared" si="14"/>
        <v>0.10075794873721165</v>
      </c>
      <c r="Q254" s="37">
        <f t="shared" si="15"/>
        <v>0.36272861545396196</v>
      </c>
    </row>
    <row r="255" spans="1:17">
      <c r="A255" s="10" t="s">
        <v>837</v>
      </c>
      <c r="B255" s="11" t="s">
        <v>1051</v>
      </c>
      <c r="C255" s="11" t="s">
        <v>8</v>
      </c>
      <c r="D255" s="11" t="s">
        <v>146</v>
      </c>
      <c r="E255" s="11" t="s">
        <v>105</v>
      </c>
      <c r="F255" s="11">
        <v>20</v>
      </c>
      <c r="G255" s="11">
        <v>2</v>
      </c>
      <c r="H255" s="12">
        <v>2</v>
      </c>
      <c r="I255" s="11" t="str">
        <f t="shared" si="12"/>
        <v>medium</v>
      </c>
      <c r="J255" s="11" t="s">
        <v>11</v>
      </c>
      <c r="K255" s="13">
        <v>310.17</v>
      </c>
      <c r="L255" s="13">
        <v>26.197268960026701</v>
      </c>
      <c r="M255" s="13">
        <v>2</v>
      </c>
      <c r="N255" s="13">
        <v>4</v>
      </c>
      <c r="O255" s="13">
        <f t="shared" si="13"/>
        <v>26.197268960026701</v>
      </c>
      <c r="P255" s="13">
        <f t="shared" si="14"/>
        <v>8.4461001902268754E-2</v>
      </c>
      <c r="Q255" s="37">
        <f t="shared" si="15"/>
        <v>0.30405960684816752</v>
      </c>
    </row>
    <row r="256" spans="1:17">
      <c r="A256" s="10" t="s">
        <v>837</v>
      </c>
      <c r="B256" s="11" t="s">
        <v>1051</v>
      </c>
      <c r="C256" s="11" t="s">
        <v>12</v>
      </c>
      <c r="D256" s="11" t="s">
        <v>146</v>
      </c>
      <c r="E256" s="11" t="s">
        <v>105</v>
      </c>
      <c r="F256" s="11">
        <v>20</v>
      </c>
      <c r="G256" s="11">
        <v>2</v>
      </c>
      <c r="H256" s="12">
        <v>2</v>
      </c>
      <c r="I256" s="11" t="str">
        <f t="shared" si="12"/>
        <v>medium</v>
      </c>
      <c r="J256" s="11" t="s">
        <v>11</v>
      </c>
      <c r="K256" s="13">
        <v>310.17</v>
      </c>
      <c r="L256" s="13">
        <v>37.8905788600946</v>
      </c>
      <c r="M256" s="13">
        <v>2</v>
      </c>
      <c r="N256" s="13">
        <v>4</v>
      </c>
      <c r="O256" s="13">
        <f t="shared" si="13"/>
        <v>37.8905788600946</v>
      </c>
      <c r="P256" s="13">
        <f t="shared" si="14"/>
        <v>0.12216068240027919</v>
      </c>
      <c r="Q256" s="37">
        <f t="shared" si="15"/>
        <v>0.43977845664100512</v>
      </c>
    </row>
    <row r="257" spans="1:17">
      <c r="A257" s="10" t="s">
        <v>837</v>
      </c>
      <c r="B257" s="11" t="s">
        <v>1052</v>
      </c>
      <c r="C257" s="11" t="s">
        <v>8</v>
      </c>
      <c r="D257" s="11" t="s">
        <v>146</v>
      </c>
      <c r="E257" s="11" t="s">
        <v>105</v>
      </c>
      <c r="F257" s="11">
        <v>20</v>
      </c>
      <c r="G257" s="11">
        <v>2</v>
      </c>
      <c r="H257" s="12">
        <v>2</v>
      </c>
      <c r="I257" s="11" t="str">
        <f t="shared" si="12"/>
        <v>medium</v>
      </c>
      <c r="J257" s="11" t="s">
        <v>11</v>
      </c>
      <c r="K257" s="13">
        <v>308.83999999999997</v>
      </c>
      <c r="L257" s="13">
        <v>25.166836760329701</v>
      </c>
      <c r="M257" s="13">
        <v>2</v>
      </c>
      <c r="N257" s="13">
        <v>4</v>
      </c>
      <c r="O257" s="13">
        <f t="shared" si="13"/>
        <v>25.166836760329701</v>
      </c>
      <c r="P257" s="13">
        <f t="shared" si="14"/>
        <v>8.1488268230571509E-2</v>
      </c>
      <c r="Q257" s="37">
        <f t="shared" si="15"/>
        <v>0.29335776563005744</v>
      </c>
    </row>
    <row r="258" spans="1:17">
      <c r="A258" s="10" t="s">
        <v>837</v>
      </c>
      <c r="B258" s="11" t="s">
        <v>1052</v>
      </c>
      <c r="C258" s="11" t="s">
        <v>12</v>
      </c>
      <c r="D258" s="11" t="s">
        <v>146</v>
      </c>
      <c r="E258" s="11" t="s">
        <v>105</v>
      </c>
      <c r="F258" s="11">
        <v>20</v>
      </c>
      <c r="G258" s="11">
        <v>2</v>
      </c>
      <c r="H258" s="12">
        <v>2</v>
      </c>
      <c r="I258" s="11" t="str">
        <f t="shared" ref="I258:I321" si="16">IF(H258=2.3,"low",IF(H258=2.7,"medium",IF(H258=3.2,"high",IF(H258=1.4,"low",IF(H258=2,"medium",IF(H258=3.3,"high"))))))</f>
        <v>medium</v>
      </c>
      <c r="J258" s="11" t="s">
        <v>11</v>
      </c>
      <c r="K258" s="13">
        <v>308.83999999999997</v>
      </c>
      <c r="L258" s="13">
        <v>4.35768161307581</v>
      </c>
      <c r="M258" s="13">
        <v>2</v>
      </c>
      <c r="N258" s="13">
        <v>4</v>
      </c>
      <c r="O258" s="13">
        <f t="shared" ref="O258:O321" si="17">(IF(L258&lt;N258,0,L258))</f>
        <v>4.35768161307581</v>
      </c>
      <c r="P258" s="13">
        <f t="shared" ref="P258:P321" si="18">IF(O258=0,NA(),(O258/K258))</f>
        <v>1.4109835555872977E-2</v>
      </c>
      <c r="Q258" s="37">
        <f t="shared" ref="Q258:Q321" si="19">IF(O258=0,NA(),((P258/1000)*3600))</f>
        <v>5.0795408001142718E-2</v>
      </c>
    </row>
    <row r="259" spans="1:17">
      <c r="A259" s="10" t="s">
        <v>837</v>
      </c>
      <c r="B259" s="11" t="s">
        <v>1053</v>
      </c>
      <c r="C259" s="11" t="s">
        <v>8</v>
      </c>
      <c r="D259" s="11" t="s">
        <v>146</v>
      </c>
      <c r="E259" s="11" t="s">
        <v>105</v>
      </c>
      <c r="F259" s="11">
        <v>20</v>
      </c>
      <c r="G259" s="11">
        <v>2</v>
      </c>
      <c r="H259" s="12">
        <v>2</v>
      </c>
      <c r="I259" s="11" t="str">
        <f t="shared" si="16"/>
        <v>medium</v>
      </c>
      <c r="J259" s="11" t="s">
        <v>11</v>
      </c>
      <c r="K259" s="13">
        <v>307.49</v>
      </c>
      <c r="L259" s="13">
        <v>16.255948373857599</v>
      </c>
      <c r="M259" s="13">
        <v>2</v>
      </c>
      <c r="N259" s="13">
        <v>4</v>
      </c>
      <c r="O259" s="13">
        <f t="shared" si="17"/>
        <v>16.255948373857599</v>
      </c>
      <c r="P259" s="13">
        <f t="shared" si="18"/>
        <v>5.2866591999276721E-2</v>
      </c>
      <c r="Q259" s="37">
        <f t="shared" si="19"/>
        <v>0.1903197311973962</v>
      </c>
    </row>
    <row r="260" spans="1:17">
      <c r="A260" s="10" t="s">
        <v>837</v>
      </c>
      <c r="B260" s="11" t="s">
        <v>1053</v>
      </c>
      <c r="C260" s="11" t="s">
        <v>12</v>
      </c>
      <c r="D260" s="11" t="s">
        <v>146</v>
      </c>
      <c r="E260" s="11" t="s">
        <v>105</v>
      </c>
      <c r="F260" s="11">
        <v>20</v>
      </c>
      <c r="G260" s="11">
        <v>2</v>
      </c>
      <c r="H260" s="12">
        <v>2</v>
      </c>
      <c r="I260" s="11" t="str">
        <f t="shared" si="16"/>
        <v>medium</v>
      </c>
      <c r="J260" s="11" t="s">
        <v>11</v>
      </c>
      <c r="K260" s="13">
        <v>307.49</v>
      </c>
      <c r="L260" s="13">
        <v>10.8994981529131</v>
      </c>
      <c r="M260" s="13">
        <v>2</v>
      </c>
      <c r="N260" s="13">
        <v>4</v>
      </c>
      <c r="O260" s="13">
        <f t="shared" si="17"/>
        <v>10.8994981529131</v>
      </c>
      <c r="P260" s="13">
        <f t="shared" si="18"/>
        <v>3.5446675185902304E-2</v>
      </c>
      <c r="Q260" s="37">
        <f t="shared" si="19"/>
        <v>0.12760803066924831</v>
      </c>
    </row>
    <row r="261" spans="1:17">
      <c r="A261" s="10" t="s">
        <v>6</v>
      </c>
      <c r="B261" s="11" t="s">
        <v>114</v>
      </c>
      <c r="C261" s="11" t="s">
        <v>12</v>
      </c>
      <c r="D261" s="11" t="s">
        <v>9</v>
      </c>
      <c r="E261" s="11" t="s">
        <v>105</v>
      </c>
      <c r="F261" s="11">
        <v>10</v>
      </c>
      <c r="G261" s="11">
        <v>1</v>
      </c>
      <c r="H261" s="12">
        <v>3.3</v>
      </c>
      <c r="I261" s="11" t="str">
        <f t="shared" si="16"/>
        <v>high</v>
      </c>
      <c r="J261" s="11" t="s">
        <v>11</v>
      </c>
      <c r="K261" s="13">
        <v>303.83</v>
      </c>
      <c r="L261" s="13">
        <v>10.729506509292399</v>
      </c>
      <c r="M261" s="13">
        <v>2</v>
      </c>
      <c r="N261" s="13">
        <v>4</v>
      </c>
      <c r="O261" s="13">
        <f t="shared" si="17"/>
        <v>10.729506509292399</v>
      </c>
      <c r="P261" s="13">
        <f t="shared" si="18"/>
        <v>3.5314177366594479E-2</v>
      </c>
      <c r="Q261" s="45">
        <f t="shared" si="19"/>
        <v>0.12713103851974014</v>
      </c>
    </row>
    <row r="262" spans="1:17">
      <c r="A262" s="10" t="s">
        <v>6</v>
      </c>
      <c r="B262" s="11" t="s">
        <v>115</v>
      </c>
      <c r="C262" s="11" t="s">
        <v>8</v>
      </c>
      <c r="D262" s="11" t="s">
        <v>9</v>
      </c>
      <c r="E262" s="11" t="s">
        <v>105</v>
      </c>
      <c r="F262" s="11">
        <v>10</v>
      </c>
      <c r="G262" s="11">
        <v>1</v>
      </c>
      <c r="H262" s="12">
        <v>3.3</v>
      </c>
      <c r="I262" s="11" t="str">
        <f t="shared" si="16"/>
        <v>high</v>
      </c>
      <c r="J262" s="11" t="s">
        <v>11</v>
      </c>
      <c r="K262" s="13">
        <v>308.04000000000002</v>
      </c>
      <c r="L262" s="13">
        <v>28.676564689483499</v>
      </c>
      <c r="M262" s="13">
        <v>2</v>
      </c>
      <c r="N262" s="13">
        <v>4</v>
      </c>
      <c r="O262" s="13">
        <f t="shared" si="17"/>
        <v>28.676564689483499</v>
      </c>
      <c r="P262" s="13">
        <f t="shared" si="18"/>
        <v>9.3093639428267427E-2</v>
      </c>
      <c r="Q262" s="45">
        <f t="shared" si="19"/>
        <v>0.33513710194176272</v>
      </c>
    </row>
    <row r="263" spans="1:17">
      <c r="A263" s="10" t="s">
        <v>6</v>
      </c>
      <c r="B263" s="11" t="s">
        <v>116</v>
      </c>
      <c r="C263" s="11" t="s">
        <v>8</v>
      </c>
      <c r="D263" s="11" t="s">
        <v>9</v>
      </c>
      <c r="E263" s="11" t="s">
        <v>105</v>
      </c>
      <c r="F263" s="11">
        <v>10</v>
      </c>
      <c r="G263" s="11">
        <v>1</v>
      </c>
      <c r="H263" s="12">
        <v>3.3</v>
      </c>
      <c r="I263" s="11" t="str">
        <f t="shared" si="16"/>
        <v>high</v>
      </c>
      <c r="J263" s="11" t="s">
        <v>11</v>
      </c>
      <c r="K263" s="13">
        <v>309.35000000000002</v>
      </c>
      <c r="L263" s="13">
        <v>30.925891120181301</v>
      </c>
      <c r="M263" s="13">
        <v>2</v>
      </c>
      <c r="N263" s="13">
        <v>4</v>
      </c>
      <c r="O263" s="13">
        <f t="shared" si="17"/>
        <v>30.925891120181301</v>
      </c>
      <c r="P263" s="13">
        <f t="shared" si="18"/>
        <v>9.9970554776729587E-2</v>
      </c>
      <c r="Q263" s="45">
        <f t="shared" si="19"/>
        <v>0.3598939971962265</v>
      </c>
    </row>
    <row r="264" spans="1:17">
      <c r="A264" s="10" t="s">
        <v>6</v>
      </c>
      <c r="B264" s="11" t="s">
        <v>117</v>
      </c>
      <c r="C264" s="11" t="s">
        <v>8</v>
      </c>
      <c r="D264" s="11" t="s">
        <v>9</v>
      </c>
      <c r="E264" s="11" t="s">
        <v>105</v>
      </c>
      <c r="F264" s="11">
        <v>10</v>
      </c>
      <c r="G264" s="11">
        <v>1</v>
      </c>
      <c r="H264" s="12">
        <v>3.3</v>
      </c>
      <c r="I264" s="11" t="str">
        <f t="shared" si="16"/>
        <v>high</v>
      </c>
      <c r="J264" s="11" t="s">
        <v>11</v>
      </c>
      <c r="K264" s="13">
        <v>304.8</v>
      </c>
      <c r="L264" s="13">
        <v>95.015591882761001</v>
      </c>
      <c r="M264" s="13">
        <v>2</v>
      </c>
      <c r="N264" s="13">
        <v>4</v>
      </c>
      <c r="O264" s="13">
        <f t="shared" si="17"/>
        <v>95.015591882761001</v>
      </c>
      <c r="P264" s="13">
        <f t="shared" si="18"/>
        <v>0.31173094449724736</v>
      </c>
      <c r="Q264" s="45">
        <f t="shared" si="19"/>
        <v>1.1222314001900906</v>
      </c>
    </row>
    <row r="265" spans="1:17">
      <c r="A265" s="10" t="s">
        <v>6</v>
      </c>
      <c r="B265" s="11" t="s">
        <v>118</v>
      </c>
      <c r="C265" s="11" t="s">
        <v>8</v>
      </c>
      <c r="D265" s="11" t="s">
        <v>9</v>
      </c>
      <c r="E265" s="11" t="s">
        <v>105</v>
      </c>
      <c r="F265" s="11">
        <v>10</v>
      </c>
      <c r="G265" s="11">
        <v>2</v>
      </c>
      <c r="H265" s="12">
        <v>3.3</v>
      </c>
      <c r="I265" s="11" t="str">
        <f t="shared" si="16"/>
        <v>high</v>
      </c>
      <c r="J265" s="11" t="s">
        <v>11</v>
      </c>
      <c r="K265" s="13">
        <v>336.98</v>
      </c>
      <c r="L265" s="13">
        <v>12.4656881878033</v>
      </c>
      <c r="M265" s="13">
        <v>2</v>
      </c>
      <c r="N265" s="13">
        <v>4</v>
      </c>
      <c r="O265" s="13">
        <f t="shared" si="17"/>
        <v>12.4656881878033</v>
      </c>
      <c r="P265" s="13">
        <f t="shared" si="18"/>
        <v>3.6992368056867765E-2</v>
      </c>
      <c r="Q265" s="45">
        <f t="shared" si="19"/>
        <v>0.13317252500472396</v>
      </c>
    </row>
    <row r="266" spans="1:17">
      <c r="A266" s="10" t="s">
        <v>6</v>
      </c>
      <c r="B266" s="11" t="s">
        <v>118</v>
      </c>
      <c r="C266" s="11" t="s">
        <v>12</v>
      </c>
      <c r="D266" s="11" t="s">
        <v>9</v>
      </c>
      <c r="E266" s="11" t="s">
        <v>105</v>
      </c>
      <c r="F266" s="11">
        <v>10</v>
      </c>
      <c r="G266" s="11">
        <v>2</v>
      </c>
      <c r="H266" s="12">
        <v>3.3</v>
      </c>
      <c r="I266" s="11" t="str">
        <f t="shared" si="16"/>
        <v>high</v>
      </c>
      <c r="J266" s="11" t="s">
        <v>11</v>
      </c>
      <c r="K266" s="13">
        <v>336.98</v>
      </c>
      <c r="L266" s="13">
        <v>13.624917787927901</v>
      </c>
      <c r="M266" s="13">
        <v>2</v>
      </c>
      <c r="N266" s="13">
        <v>4</v>
      </c>
      <c r="O266" s="13">
        <f t="shared" si="17"/>
        <v>13.624917787927901</v>
      </c>
      <c r="P266" s="13">
        <f t="shared" si="18"/>
        <v>4.0432422659884559E-2</v>
      </c>
      <c r="Q266" s="45">
        <f t="shared" si="19"/>
        <v>0.14555672157558441</v>
      </c>
    </row>
    <row r="267" spans="1:17">
      <c r="A267" s="10" t="s">
        <v>6</v>
      </c>
      <c r="B267" s="11" t="s">
        <v>119</v>
      </c>
      <c r="C267" s="11" t="s">
        <v>8</v>
      </c>
      <c r="D267" s="11" t="s">
        <v>9</v>
      </c>
      <c r="E267" s="11" t="s">
        <v>105</v>
      </c>
      <c r="F267" s="11">
        <v>10</v>
      </c>
      <c r="G267" s="11">
        <v>2</v>
      </c>
      <c r="H267" s="12">
        <v>3.3</v>
      </c>
      <c r="I267" s="11" t="str">
        <f t="shared" si="16"/>
        <v>high</v>
      </c>
      <c r="J267" s="11" t="s">
        <v>11</v>
      </c>
      <c r="K267" s="13">
        <v>332.06</v>
      </c>
      <c r="L267" s="13">
        <v>8.9524051749533804</v>
      </c>
      <c r="M267" s="13">
        <v>2</v>
      </c>
      <c r="N267" s="13">
        <v>4</v>
      </c>
      <c r="O267" s="13">
        <f t="shared" si="17"/>
        <v>8.9524051749533804</v>
      </c>
      <c r="P267" s="13">
        <f t="shared" si="18"/>
        <v>2.6960203502238694E-2</v>
      </c>
      <c r="Q267" s="45">
        <f t="shared" si="19"/>
        <v>9.7056732608059304E-2</v>
      </c>
    </row>
    <row r="268" spans="1:17">
      <c r="A268" s="10" t="s">
        <v>6</v>
      </c>
      <c r="B268" s="11" t="s">
        <v>119</v>
      </c>
      <c r="C268" s="11" t="s">
        <v>12</v>
      </c>
      <c r="D268" s="11" t="s">
        <v>9</v>
      </c>
      <c r="E268" s="11" t="s">
        <v>105</v>
      </c>
      <c r="F268" s="11">
        <v>10</v>
      </c>
      <c r="G268" s="11">
        <v>2</v>
      </c>
      <c r="H268" s="12">
        <v>3.3</v>
      </c>
      <c r="I268" s="11" t="str">
        <f t="shared" si="16"/>
        <v>high</v>
      </c>
      <c r="J268" s="11" t="s">
        <v>11</v>
      </c>
      <c r="K268" s="13">
        <v>332.06</v>
      </c>
      <c r="L268" s="13">
        <v>12.122915861254899</v>
      </c>
      <c r="M268" s="13">
        <v>2</v>
      </c>
      <c r="N268" s="13">
        <v>4</v>
      </c>
      <c r="O268" s="13">
        <f t="shared" si="17"/>
        <v>12.122915861254899</v>
      </c>
      <c r="P268" s="13">
        <f t="shared" si="18"/>
        <v>3.6508208941922846E-2</v>
      </c>
      <c r="Q268" s="45">
        <f t="shared" si="19"/>
        <v>0.13142955219092223</v>
      </c>
    </row>
    <row r="269" spans="1:17">
      <c r="A269" s="10" t="s">
        <v>6</v>
      </c>
      <c r="B269" s="11" t="s">
        <v>120</v>
      </c>
      <c r="C269" s="11" t="s">
        <v>8</v>
      </c>
      <c r="D269" s="11" t="s">
        <v>9</v>
      </c>
      <c r="E269" s="11" t="s">
        <v>105</v>
      </c>
      <c r="F269" s="11">
        <v>10</v>
      </c>
      <c r="G269" s="11">
        <v>2</v>
      </c>
      <c r="H269" s="12">
        <v>3.3</v>
      </c>
      <c r="I269" s="11" t="str">
        <f t="shared" si="16"/>
        <v>high</v>
      </c>
      <c r="J269" s="11" t="s">
        <v>11</v>
      </c>
      <c r="K269" s="13">
        <v>316.91000000000003</v>
      </c>
      <c r="L269" s="13">
        <v>8.2024012245342401</v>
      </c>
      <c r="M269" s="13">
        <v>2</v>
      </c>
      <c r="N269" s="13">
        <v>4</v>
      </c>
      <c r="O269" s="13">
        <f t="shared" si="17"/>
        <v>8.2024012245342401</v>
      </c>
      <c r="P269" s="13">
        <f t="shared" si="18"/>
        <v>2.5882431051510647E-2</v>
      </c>
      <c r="Q269" s="45">
        <f t="shared" si="19"/>
        <v>9.3176751785438328E-2</v>
      </c>
    </row>
    <row r="270" spans="1:17">
      <c r="A270" s="10" t="s">
        <v>6</v>
      </c>
      <c r="B270" s="11" t="s">
        <v>120</v>
      </c>
      <c r="C270" s="11" t="s">
        <v>12</v>
      </c>
      <c r="D270" s="11" t="s">
        <v>9</v>
      </c>
      <c r="E270" s="11" t="s">
        <v>105</v>
      </c>
      <c r="F270" s="11">
        <v>10</v>
      </c>
      <c r="G270" s="11">
        <v>2</v>
      </c>
      <c r="H270" s="12">
        <v>3.3</v>
      </c>
      <c r="I270" s="11" t="str">
        <f t="shared" si="16"/>
        <v>high</v>
      </c>
      <c r="J270" s="11" t="s">
        <v>11</v>
      </c>
      <c r="K270" s="13">
        <v>316.91000000000003</v>
      </c>
      <c r="L270" s="13">
        <v>15.0472922941796</v>
      </c>
      <c r="M270" s="13">
        <v>2</v>
      </c>
      <c r="N270" s="13">
        <v>4</v>
      </c>
      <c r="O270" s="13">
        <f t="shared" si="17"/>
        <v>15.0472922941796</v>
      </c>
      <c r="P270" s="13">
        <f t="shared" si="18"/>
        <v>4.7481279524721844E-2</v>
      </c>
      <c r="Q270" s="45">
        <f t="shared" si="19"/>
        <v>0.17093260628899865</v>
      </c>
    </row>
    <row r="271" spans="1:17">
      <c r="A271" s="10" t="s">
        <v>6</v>
      </c>
      <c r="B271" s="11" t="s">
        <v>121</v>
      </c>
      <c r="C271" s="11" t="s">
        <v>8</v>
      </c>
      <c r="D271" s="11" t="s">
        <v>9</v>
      </c>
      <c r="E271" s="11" t="s">
        <v>105</v>
      </c>
      <c r="F271" s="11">
        <v>10</v>
      </c>
      <c r="G271" s="11">
        <v>2</v>
      </c>
      <c r="H271" s="12">
        <v>3.3</v>
      </c>
      <c r="I271" s="11" t="str">
        <f t="shared" si="16"/>
        <v>high</v>
      </c>
      <c r="J271" s="11" t="s">
        <v>11</v>
      </c>
      <c r="K271" s="13">
        <v>315.98</v>
      </c>
      <c r="L271" s="13">
        <v>13.9889667075044</v>
      </c>
      <c r="M271" s="13">
        <v>2</v>
      </c>
      <c r="N271" s="13">
        <v>4</v>
      </c>
      <c r="O271" s="13">
        <f t="shared" si="17"/>
        <v>13.9889667075044</v>
      </c>
      <c r="P271" s="13">
        <f t="shared" si="18"/>
        <v>4.4271683991089307E-2</v>
      </c>
      <c r="Q271" s="45">
        <f t="shared" si="19"/>
        <v>0.15937806236792151</v>
      </c>
    </row>
    <row r="272" spans="1:17">
      <c r="A272" s="10" t="s">
        <v>6</v>
      </c>
      <c r="B272" s="11" t="s">
        <v>121</v>
      </c>
      <c r="C272" s="11" t="s">
        <v>12</v>
      </c>
      <c r="D272" s="11" t="s">
        <v>9</v>
      </c>
      <c r="E272" s="11" t="s">
        <v>105</v>
      </c>
      <c r="F272" s="11">
        <v>10</v>
      </c>
      <c r="G272" s="11">
        <v>2</v>
      </c>
      <c r="H272" s="12">
        <v>3.3</v>
      </c>
      <c r="I272" s="11" t="str">
        <f t="shared" si="16"/>
        <v>high</v>
      </c>
      <c r="J272" s="11" t="s">
        <v>11</v>
      </c>
      <c r="K272" s="13">
        <v>315.98</v>
      </c>
      <c r="L272" s="13">
        <v>6.8128595776523797</v>
      </c>
      <c r="M272" s="13">
        <v>2</v>
      </c>
      <c r="N272" s="13">
        <v>4</v>
      </c>
      <c r="O272" s="13">
        <f t="shared" si="17"/>
        <v>6.8128595776523797</v>
      </c>
      <c r="P272" s="13">
        <f t="shared" si="18"/>
        <v>2.1561046830977846E-2</v>
      </c>
      <c r="Q272" s="45">
        <f t="shared" si="19"/>
        <v>7.7619768591520241E-2</v>
      </c>
    </row>
    <row r="273" spans="1:17">
      <c r="A273" s="10" t="s">
        <v>6</v>
      </c>
      <c r="B273" s="11" t="s">
        <v>138</v>
      </c>
      <c r="C273" s="11" t="s">
        <v>8</v>
      </c>
      <c r="D273" s="11" t="s">
        <v>9</v>
      </c>
      <c r="E273" s="11" t="s">
        <v>105</v>
      </c>
      <c r="F273" s="11">
        <v>20</v>
      </c>
      <c r="G273" s="11">
        <v>1</v>
      </c>
      <c r="H273" s="12">
        <v>3.3</v>
      </c>
      <c r="I273" s="11" t="str">
        <f t="shared" si="16"/>
        <v>high</v>
      </c>
      <c r="J273" s="11" t="s">
        <v>11</v>
      </c>
      <c r="K273" s="13">
        <v>313.16000000000003</v>
      </c>
      <c r="L273" s="13">
        <v>57.440081641228701</v>
      </c>
      <c r="M273" s="13">
        <v>2</v>
      </c>
      <c r="N273" s="13">
        <v>4</v>
      </c>
      <c r="O273" s="13">
        <f t="shared" si="17"/>
        <v>57.440081641228701</v>
      </c>
      <c r="P273" s="13">
        <f t="shared" si="18"/>
        <v>0.18342087636105728</v>
      </c>
      <c r="Q273" s="45">
        <f t="shared" si="19"/>
        <v>0.66031515489980619</v>
      </c>
    </row>
    <row r="274" spans="1:17">
      <c r="A274" s="10" t="s">
        <v>6</v>
      </c>
      <c r="B274" s="11" t="s">
        <v>138</v>
      </c>
      <c r="C274" s="11" t="s">
        <v>12</v>
      </c>
      <c r="D274" s="11" t="s">
        <v>9</v>
      </c>
      <c r="E274" s="11" t="s">
        <v>105</v>
      </c>
      <c r="F274" s="11">
        <v>20</v>
      </c>
      <c r="G274" s="11">
        <v>1</v>
      </c>
      <c r="H274" s="12">
        <v>3.3</v>
      </c>
      <c r="I274" s="11" t="str">
        <f t="shared" si="16"/>
        <v>high</v>
      </c>
      <c r="J274" s="11" t="s">
        <v>11</v>
      </c>
      <c r="K274" s="13">
        <v>313.16000000000003</v>
      </c>
      <c r="L274" s="13">
        <v>649.55609738872295</v>
      </c>
      <c r="M274" s="13">
        <v>2</v>
      </c>
      <c r="N274" s="13">
        <v>4</v>
      </c>
      <c r="O274" s="13">
        <f t="shared" si="17"/>
        <v>649.55609738872295</v>
      </c>
      <c r="P274" s="13">
        <f t="shared" si="18"/>
        <v>2.0741988037703503</v>
      </c>
      <c r="Q274" s="45">
        <f t="shared" si="19"/>
        <v>7.4671156935732617</v>
      </c>
    </row>
    <row r="275" spans="1:17">
      <c r="A275" s="10" t="s">
        <v>6</v>
      </c>
      <c r="B275" s="11" t="s">
        <v>139</v>
      </c>
      <c r="C275" s="11" t="s">
        <v>8</v>
      </c>
      <c r="D275" s="11" t="s">
        <v>9</v>
      </c>
      <c r="E275" s="11" t="s">
        <v>105</v>
      </c>
      <c r="F275" s="11">
        <v>20</v>
      </c>
      <c r="G275" s="11">
        <v>1</v>
      </c>
      <c r="H275" s="12">
        <v>3.3</v>
      </c>
      <c r="I275" s="11" t="str">
        <f t="shared" si="16"/>
        <v>high</v>
      </c>
      <c r="J275" s="11" t="s">
        <v>11</v>
      </c>
      <c r="K275" s="13">
        <v>96.01</v>
      </c>
      <c r="L275" s="13">
        <v>629.68723515055501</v>
      </c>
      <c r="M275" s="13">
        <v>2</v>
      </c>
      <c r="N275" s="13">
        <v>4</v>
      </c>
      <c r="O275" s="13">
        <f t="shared" si="17"/>
        <v>629.68723515055501</v>
      </c>
      <c r="P275" s="13">
        <f t="shared" si="18"/>
        <v>6.5585588496047809</v>
      </c>
      <c r="Q275" s="45">
        <f t="shared" si="19"/>
        <v>23.610811858577211</v>
      </c>
    </row>
    <row r="276" spans="1:17">
      <c r="A276" s="10" t="s">
        <v>6</v>
      </c>
      <c r="B276" s="11" t="s">
        <v>139</v>
      </c>
      <c r="C276" s="11" t="s">
        <v>12</v>
      </c>
      <c r="D276" s="11" t="s">
        <v>9</v>
      </c>
      <c r="E276" s="11" t="s">
        <v>105</v>
      </c>
      <c r="F276" s="11">
        <v>20</v>
      </c>
      <c r="G276" s="11">
        <v>1</v>
      </c>
      <c r="H276" s="12">
        <v>3.3</v>
      </c>
      <c r="I276" s="11" t="str">
        <f t="shared" si="16"/>
        <v>high</v>
      </c>
      <c r="J276" s="11" t="s">
        <v>11</v>
      </c>
      <c r="K276" s="13">
        <v>9.1199999999999992</v>
      </c>
      <c r="L276" s="13">
        <v>637.64115775780294</v>
      </c>
      <c r="M276" s="13">
        <v>2</v>
      </c>
      <c r="N276" s="13">
        <v>4</v>
      </c>
      <c r="O276" s="13">
        <f t="shared" si="17"/>
        <v>637.64115775780294</v>
      </c>
      <c r="P276" s="13">
        <f t="shared" si="18"/>
        <v>69.916793613794184</v>
      </c>
      <c r="Q276" s="45">
        <f t="shared" si="19"/>
        <v>251.70045700965906</v>
      </c>
    </row>
    <row r="277" spans="1:17">
      <c r="A277" s="10" t="s">
        <v>6</v>
      </c>
      <c r="B277" s="11" t="s">
        <v>140</v>
      </c>
      <c r="C277" s="11" t="s">
        <v>8</v>
      </c>
      <c r="D277" s="11" t="s">
        <v>9</v>
      </c>
      <c r="E277" s="11" t="s">
        <v>105</v>
      </c>
      <c r="F277" s="11">
        <v>20</v>
      </c>
      <c r="G277" s="11">
        <v>1</v>
      </c>
      <c r="H277" s="12">
        <v>3.3</v>
      </c>
      <c r="I277" s="11" t="str">
        <f t="shared" si="16"/>
        <v>high</v>
      </c>
      <c r="J277" s="11" t="s">
        <v>11</v>
      </c>
      <c r="K277" s="13">
        <v>310.36</v>
      </c>
      <c r="L277" s="13">
        <v>300.668386083776</v>
      </c>
      <c r="M277" s="13">
        <v>2</v>
      </c>
      <c r="N277" s="13">
        <v>4</v>
      </c>
      <c r="O277" s="13">
        <f t="shared" si="17"/>
        <v>300.668386083776</v>
      </c>
      <c r="P277" s="13">
        <f t="shared" si="18"/>
        <v>0.96877299292362418</v>
      </c>
      <c r="Q277" s="45">
        <f t="shared" si="19"/>
        <v>3.4875827745250469</v>
      </c>
    </row>
    <row r="278" spans="1:17">
      <c r="A278" s="10" t="s">
        <v>6</v>
      </c>
      <c r="B278" s="11" t="s">
        <v>140</v>
      </c>
      <c r="C278" s="11" t="s">
        <v>12</v>
      </c>
      <c r="D278" s="11" t="s">
        <v>9</v>
      </c>
      <c r="E278" s="11" t="s">
        <v>105</v>
      </c>
      <c r="F278" s="11">
        <v>20</v>
      </c>
      <c r="G278" s="11">
        <v>1</v>
      </c>
      <c r="H278" s="12">
        <v>3.3</v>
      </c>
      <c r="I278" s="11" t="str">
        <f t="shared" si="16"/>
        <v>high</v>
      </c>
      <c r="J278" s="11" t="s">
        <v>11</v>
      </c>
      <c r="K278" s="13">
        <v>199.58</v>
      </c>
      <c r="L278" s="13">
        <v>658.73030305081102</v>
      </c>
      <c r="M278" s="13">
        <v>2</v>
      </c>
      <c r="N278" s="13">
        <v>4</v>
      </c>
      <c r="O278" s="13">
        <f t="shared" si="17"/>
        <v>658.73030305081102</v>
      </c>
      <c r="P278" s="13">
        <f t="shared" si="18"/>
        <v>3.3005827390059674</v>
      </c>
      <c r="Q278" s="45">
        <f t="shared" si="19"/>
        <v>11.882097860421483</v>
      </c>
    </row>
    <row r="279" spans="1:17">
      <c r="A279" s="10" t="s">
        <v>6</v>
      </c>
      <c r="B279" s="11" t="s">
        <v>141</v>
      </c>
      <c r="C279" s="11" t="s">
        <v>8</v>
      </c>
      <c r="D279" s="11" t="s">
        <v>9</v>
      </c>
      <c r="E279" s="11" t="s">
        <v>105</v>
      </c>
      <c r="F279" s="11">
        <v>20</v>
      </c>
      <c r="G279" s="11">
        <v>1</v>
      </c>
      <c r="H279" s="12">
        <v>3.3</v>
      </c>
      <c r="I279" s="11" t="str">
        <f t="shared" si="16"/>
        <v>high</v>
      </c>
      <c r="J279" s="11" t="s">
        <v>11</v>
      </c>
      <c r="K279" s="13">
        <v>7.42</v>
      </c>
      <c r="L279" s="13">
        <v>620.03236740908198</v>
      </c>
      <c r="M279" s="13">
        <v>2</v>
      </c>
      <c r="N279" s="13">
        <v>4</v>
      </c>
      <c r="O279" s="13">
        <f t="shared" si="17"/>
        <v>620.03236740908198</v>
      </c>
      <c r="P279" s="13">
        <f t="shared" si="18"/>
        <v>83.562313666992182</v>
      </c>
      <c r="Q279" s="45">
        <f t="shared" si="19"/>
        <v>300.82432920117185</v>
      </c>
    </row>
    <row r="280" spans="1:17">
      <c r="A280" s="10" t="s">
        <v>6</v>
      </c>
      <c r="B280" s="11" t="s">
        <v>141</v>
      </c>
      <c r="C280" s="11" t="s">
        <v>12</v>
      </c>
      <c r="D280" s="11" t="s">
        <v>9</v>
      </c>
      <c r="E280" s="11" t="s">
        <v>105</v>
      </c>
      <c r="F280" s="11">
        <v>20</v>
      </c>
      <c r="G280" s="11">
        <v>1</v>
      </c>
      <c r="H280" s="12">
        <v>3.3</v>
      </c>
      <c r="I280" s="11" t="str">
        <f t="shared" si="16"/>
        <v>high</v>
      </c>
      <c r="J280" s="11" t="s">
        <v>11</v>
      </c>
      <c r="K280" s="13">
        <v>7.47</v>
      </c>
      <c r="L280" s="13">
        <v>635.82854562859097</v>
      </c>
      <c r="M280" s="13">
        <v>2</v>
      </c>
      <c r="N280" s="13">
        <v>4</v>
      </c>
      <c r="O280" s="13">
        <f t="shared" si="17"/>
        <v>635.82854562859097</v>
      </c>
      <c r="P280" s="13">
        <f t="shared" si="18"/>
        <v>85.117609856571747</v>
      </c>
      <c r="Q280" s="45">
        <f t="shared" si="19"/>
        <v>306.42339548365828</v>
      </c>
    </row>
    <row r="281" spans="1:17">
      <c r="A281" s="10" t="s">
        <v>6</v>
      </c>
      <c r="B281" s="11" t="s">
        <v>142</v>
      </c>
      <c r="C281" s="11" t="s">
        <v>8</v>
      </c>
      <c r="D281" s="11" t="s">
        <v>9</v>
      </c>
      <c r="E281" s="11" t="s">
        <v>105</v>
      </c>
      <c r="F281" s="11">
        <v>20</v>
      </c>
      <c r="G281" s="11">
        <v>2</v>
      </c>
      <c r="H281" s="12">
        <v>3.3</v>
      </c>
      <c r="I281" s="11" t="str">
        <f t="shared" si="16"/>
        <v>high</v>
      </c>
      <c r="J281" s="11" t="s">
        <v>11</v>
      </c>
      <c r="K281" s="13">
        <v>11.46</v>
      </c>
      <c r="L281" s="13">
        <v>587.73543596646505</v>
      </c>
      <c r="M281" s="13">
        <v>2</v>
      </c>
      <c r="N281" s="13">
        <v>4</v>
      </c>
      <c r="O281" s="13">
        <f t="shared" si="17"/>
        <v>587.73543596646505</v>
      </c>
      <c r="P281" s="13">
        <f t="shared" si="18"/>
        <v>51.285814656759598</v>
      </c>
      <c r="Q281" s="45">
        <f t="shared" si="19"/>
        <v>184.62893276433454</v>
      </c>
    </row>
    <row r="282" spans="1:17">
      <c r="A282" s="10" t="s">
        <v>6</v>
      </c>
      <c r="B282" s="11" t="s">
        <v>142</v>
      </c>
      <c r="C282" s="11" t="s">
        <v>12</v>
      </c>
      <c r="D282" s="11" t="s">
        <v>9</v>
      </c>
      <c r="E282" s="11" t="s">
        <v>105</v>
      </c>
      <c r="F282" s="11">
        <v>20</v>
      </c>
      <c r="G282" s="11">
        <v>2</v>
      </c>
      <c r="H282" s="12">
        <v>3.3</v>
      </c>
      <c r="I282" s="11" t="str">
        <f t="shared" si="16"/>
        <v>high</v>
      </c>
      <c r="J282" s="11" t="s">
        <v>11</v>
      </c>
      <c r="K282" s="13">
        <v>148.16</v>
      </c>
      <c r="L282" s="13">
        <v>551.97166428594005</v>
      </c>
      <c r="M282" s="13">
        <v>2</v>
      </c>
      <c r="N282" s="13">
        <v>4</v>
      </c>
      <c r="O282" s="13">
        <f t="shared" si="17"/>
        <v>551.97166428594005</v>
      </c>
      <c r="P282" s="13">
        <f t="shared" si="18"/>
        <v>3.7255106930746495</v>
      </c>
      <c r="Q282" s="45">
        <f t="shared" si="19"/>
        <v>13.411838495068737</v>
      </c>
    </row>
    <row r="283" spans="1:17">
      <c r="A283" s="10" t="s">
        <v>6</v>
      </c>
      <c r="B283" s="11" t="s">
        <v>143</v>
      </c>
      <c r="C283" s="11" t="s">
        <v>8</v>
      </c>
      <c r="D283" s="11" t="s">
        <v>9</v>
      </c>
      <c r="E283" s="11" t="s">
        <v>105</v>
      </c>
      <c r="F283" s="11">
        <v>20</v>
      </c>
      <c r="G283" s="11">
        <v>2</v>
      </c>
      <c r="H283" s="12">
        <v>3.3</v>
      </c>
      <c r="I283" s="11" t="str">
        <f t="shared" si="16"/>
        <v>high</v>
      </c>
      <c r="J283" s="11" t="s">
        <v>11</v>
      </c>
      <c r="K283" s="13">
        <v>312.47000000000003</v>
      </c>
      <c r="L283" s="13">
        <v>30.553167844165799</v>
      </c>
      <c r="M283" s="13">
        <v>2</v>
      </c>
      <c r="N283" s="13">
        <v>4</v>
      </c>
      <c r="O283" s="13">
        <f t="shared" si="17"/>
        <v>30.553167844165799</v>
      </c>
      <c r="P283" s="13">
        <f t="shared" si="18"/>
        <v>9.7779523935628374E-2</v>
      </c>
      <c r="Q283" s="45">
        <f t="shared" si="19"/>
        <v>0.35200628616826213</v>
      </c>
    </row>
    <row r="284" spans="1:17">
      <c r="A284" s="10" t="s">
        <v>6</v>
      </c>
      <c r="B284" s="11" t="s">
        <v>143</v>
      </c>
      <c r="C284" s="11" t="s">
        <v>12</v>
      </c>
      <c r="D284" s="11" t="s">
        <v>9</v>
      </c>
      <c r="E284" s="11" t="s">
        <v>105</v>
      </c>
      <c r="F284" s="11">
        <v>20</v>
      </c>
      <c r="G284" s="11">
        <v>2</v>
      </c>
      <c r="H284" s="12">
        <v>3.3</v>
      </c>
      <c r="I284" s="11" t="str">
        <f t="shared" si="16"/>
        <v>high</v>
      </c>
      <c r="J284" s="11" t="s">
        <v>11</v>
      </c>
      <c r="K284" s="13">
        <v>10.16</v>
      </c>
      <c r="L284" s="13">
        <v>574.69937229087998</v>
      </c>
      <c r="M284" s="13">
        <v>2</v>
      </c>
      <c r="N284" s="13">
        <v>4</v>
      </c>
      <c r="O284" s="13">
        <f t="shared" si="17"/>
        <v>574.69937229087998</v>
      </c>
      <c r="P284" s="13">
        <f t="shared" si="18"/>
        <v>56.564898847527559</v>
      </c>
      <c r="Q284" s="45">
        <f t="shared" si="19"/>
        <v>203.6336358510992</v>
      </c>
    </row>
    <row r="285" spans="1:17">
      <c r="A285" s="10" t="s">
        <v>6</v>
      </c>
      <c r="B285" s="11" t="s">
        <v>144</v>
      </c>
      <c r="C285" s="11" t="s">
        <v>8</v>
      </c>
      <c r="D285" s="11" t="s">
        <v>9</v>
      </c>
      <c r="E285" s="11" t="s">
        <v>105</v>
      </c>
      <c r="F285" s="11">
        <v>20</v>
      </c>
      <c r="G285" s="11">
        <v>2</v>
      </c>
      <c r="H285" s="12">
        <v>3.3</v>
      </c>
      <c r="I285" s="11" t="str">
        <f t="shared" si="16"/>
        <v>high</v>
      </c>
      <c r="J285" s="11" t="s">
        <v>11</v>
      </c>
      <c r="K285" s="13">
        <v>9.49</v>
      </c>
      <c r="L285" s="13">
        <v>494.80732223167701</v>
      </c>
      <c r="M285" s="13">
        <v>2</v>
      </c>
      <c r="N285" s="13">
        <v>4</v>
      </c>
      <c r="O285" s="13">
        <f t="shared" si="17"/>
        <v>494.80732223167701</v>
      </c>
      <c r="P285" s="13">
        <f t="shared" si="18"/>
        <v>52.139865356341097</v>
      </c>
      <c r="Q285" s="45">
        <f t="shared" si="19"/>
        <v>187.70351528282794</v>
      </c>
    </row>
    <row r="286" spans="1:17">
      <c r="A286" s="10" t="s">
        <v>6</v>
      </c>
      <c r="B286" s="11" t="s">
        <v>144</v>
      </c>
      <c r="C286" s="11" t="s">
        <v>12</v>
      </c>
      <c r="D286" s="11" t="s">
        <v>9</v>
      </c>
      <c r="E286" s="11" t="s">
        <v>105</v>
      </c>
      <c r="F286" s="11">
        <v>20</v>
      </c>
      <c r="G286" s="11">
        <v>2</v>
      </c>
      <c r="H286" s="12">
        <v>3.3</v>
      </c>
      <c r="I286" s="11" t="str">
        <f t="shared" si="16"/>
        <v>high</v>
      </c>
      <c r="J286" s="11" t="s">
        <v>11</v>
      </c>
      <c r="K286" s="13">
        <v>6.22</v>
      </c>
      <c r="L286" s="13">
        <v>533.42288274882503</v>
      </c>
      <c r="M286" s="13">
        <v>2</v>
      </c>
      <c r="N286" s="13">
        <v>4</v>
      </c>
      <c r="O286" s="13">
        <f t="shared" si="17"/>
        <v>533.42288274882503</v>
      </c>
      <c r="P286" s="13">
        <f t="shared" si="18"/>
        <v>85.759305908171228</v>
      </c>
      <c r="Q286" s="45">
        <f t="shared" si="19"/>
        <v>308.73350126941642</v>
      </c>
    </row>
    <row r="287" spans="1:17">
      <c r="A287" s="10" t="s">
        <v>6</v>
      </c>
      <c r="B287" s="11" t="s">
        <v>145</v>
      </c>
      <c r="C287" s="11" t="s">
        <v>8</v>
      </c>
      <c r="D287" s="11" t="s">
        <v>9</v>
      </c>
      <c r="E287" s="11" t="s">
        <v>105</v>
      </c>
      <c r="F287" s="11">
        <v>20</v>
      </c>
      <c r="G287" s="11">
        <v>2</v>
      </c>
      <c r="H287" s="12">
        <v>3.3</v>
      </c>
      <c r="I287" s="11" t="str">
        <f t="shared" si="16"/>
        <v>high</v>
      </c>
      <c r="J287" s="11" t="s">
        <v>11</v>
      </c>
      <c r="K287" s="13">
        <v>305.62</v>
      </c>
      <c r="L287" s="13">
        <v>190.71495480017799</v>
      </c>
      <c r="M287" s="13">
        <v>2</v>
      </c>
      <c r="N287" s="13">
        <v>4</v>
      </c>
      <c r="O287" s="13">
        <f t="shared" si="17"/>
        <v>190.71495480017799</v>
      </c>
      <c r="P287" s="13">
        <f t="shared" si="18"/>
        <v>0.62402642104632544</v>
      </c>
      <c r="Q287" s="45">
        <f t="shared" si="19"/>
        <v>2.2464951157667716</v>
      </c>
    </row>
    <row r="288" spans="1:17">
      <c r="A288" s="10" t="s">
        <v>6</v>
      </c>
      <c r="B288" s="11" t="s">
        <v>145</v>
      </c>
      <c r="C288" s="11" t="s">
        <v>12</v>
      </c>
      <c r="D288" s="11" t="s">
        <v>9</v>
      </c>
      <c r="E288" s="11" t="s">
        <v>105</v>
      </c>
      <c r="F288" s="11">
        <v>20</v>
      </c>
      <c r="G288" s="11">
        <v>2</v>
      </c>
      <c r="H288" s="12">
        <v>3.3</v>
      </c>
      <c r="I288" s="11" t="str">
        <f t="shared" si="16"/>
        <v>high</v>
      </c>
      <c r="J288" s="11" t="s">
        <v>11</v>
      </c>
      <c r="K288" s="13">
        <v>305.62</v>
      </c>
      <c r="L288" s="13">
        <v>48.640794207998702</v>
      </c>
      <c r="M288" s="13">
        <v>2</v>
      </c>
      <c r="N288" s="13">
        <v>4</v>
      </c>
      <c r="O288" s="13">
        <f t="shared" si="17"/>
        <v>48.640794207998702</v>
      </c>
      <c r="P288" s="13">
        <f t="shared" si="18"/>
        <v>0.15915448664354001</v>
      </c>
      <c r="Q288" s="45">
        <f t="shared" si="19"/>
        <v>0.57295615191674398</v>
      </c>
    </row>
    <row r="289" spans="1:17">
      <c r="A289" s="10" t="s">
        <v>6</v>
      </c>
      <c r="B289" s="11" t="s">
        <v>255</v>
      </c>
      <c r="C289" s="11" t="s">
        <v>8</v>
      </c>
      <c r="D289" s="11" t="s">
        <v>146</v>
      </c>
      <c r="E289" s="11" t="s">
        <v>105</v>
      </c>
      <c r="F289" s="11">
        <v>10</v>
      </c>
      <c r="G289" s="11">
        <v>1</v>
      </c>
      <c r="H289" s="12">
        <v>3.3</v>
      </c>
      <c r="I289" s="11" t="str">
        <f t="shared" si="16"/>
        <v>high</v>
      </c>
      <c r="J289" s="11" t="s">
        <v>11</v>
      </c>
      <c r="K289" s="13">
        <v>308.01</v>
      </c>
      <c r="L289" s="13">
        <v>5.7317438346740897</v>
      </c>
      <c r="M289" s="13">
        <v>2</v>
      </c>
      <c r="N289" s="13">
        <v>4</v>
      </c>
      <c r="O289" s="13">
        <f t="shared" si="17"/>
        <v>5.7317438346740897</v>
      </c>
      <c r="P289" s="13">
        <f t="shared" si="18"/>
        <v>1.8608953717976981E-2</v>
      </c>
      <c r="Q289" s="45">
        <f t="shared" si="19"/>
        <v>6.6992233384717131E-2</v>
      </c>
    </row>
    <row r="290" spans="1:17">
      <c r="A290" s="10" t="s">
        <v>6</v>
      </c>
      <c r="B290" s="11" t="s">
        <v>255</v>
      </c>
      <c r="C290" s="11" t="s">
        <v>12</v>
      </c>
      <c r="D290" s="11" t="s">
        <v>146</v>
      </c>
      <c r="E290" s="11" t="s">
        <v>105</v>
      </c>
      <c r="F290" s="11">
        <v>10</v>
      </c>
      <c r="G290" s="11">
        <v>1</v>
      </c>
      <c r="H290" s="12">
        <v>3.3</v>
      </c>
      <c r="I290" s="11" t="str">
        <f t="shared" si="16"/>
        <v>high</v>
      </c>
      <c r="J290" s="11" t="s">
        <v>11</v>
      </c>
      <c r="K290" s="13">
        <v>308.01</v>
      </c>
      <c r="L290" s="13">
        <v>5.84913321903755</v>
      </c>
      <c r="M290" s="13">
        <v>2</v>
      </c>
      <c r="N290" s="13">
        <v>4</v>
      </c>
      <c r="O290" s="13">
        <f t="shared" si="17"/>
        <v>5.84913321903755</v>
      </c>
      <c r="P290" s="13">
        <f t="shared" si="18"/>
        <v>1.8990075708702803E-2</v>
      </c>
      <c r="Q290" s="45">
        <f t="shared" si="19"/>
        <v>6.8364272551330083E-2</v>
      </c>
    </row>
    <row r="291" spans="1:17">
      <c r="A291" s="10" t="s">
        <v>6</v>
      </c>
      <c r="B291" s="11" t="s">
        <v>256</v>
      </c>
      <c r="C291" s="11" t="s">
        <v>12</v>
      </c>
      <c r="D291" s="11" t="s">
        <v>146</v>
      </c>
      <c r="E291" s="11" t="s">
        <v>105</v>
      </c>
      <c r="F291" s="11">
        <v>10</v>
      </c>
      <c r="G291" s="11">
        <v>1</v>
      </c>
      <c r="H291" s="12">
        <v>3.3</v>
      </c>
      <c r="I291" s="11" t="str">
        <f t="shared" si="16"/>
        <v>high</v>
      </c>
      <c r="J291" s="11" t="s">
        <v>11</v>
      </c>
      <c r="K291" s="13">
        <v>306.64</v>
      </c>
      <c r="L291" s="13">
        <v>4.4516608215720197</v>
      </c>
      <c r="M291" s="13">
        <v>2</v>
      </c>
      <c r="N291" s="13">
        <v>4</v>
      </c>
      <c r="O291" s="13">
        <f t="shared" si="17"/>
        <v>4.4516608215720197</v>
      </c>
      <c r="P291" s="13">
        <f t="shared" si="18"/>
        <v>1.4517547683185559E-2</v>
      </c>
      <c r="Q291" s="45">
        <f t="shared" si="19"/>
        <v>5.2263171659468012E-2</v>
      </c>
    </row>
    <row r="292" spans="1:17">
      <c r="A292" s="10" t="s">
        <v>6</v>
      </c>
      <c r="B292" s="11" t="s">
        <v>257</v>
      </c>
      <c r="C292" s="11" t="s">
        <v>12</v>
      </c>
      <c r="D292" s="11" t="s">
        <v>146</v>
      </c>
      <c r="E292" s="11" t="s">
        <v>105</v>
      </c>
      <c r="F292" s="11">
        <v>10</v>
      </c>
      <c r="G292" s="11">
        <v>1</v>
      </c>
      <c r="H292" s="12">
        <v>3.3</v>
      </c>
      <c r="I292" s="11" t="str">
        <f t="shared" si="16"/>
        <v>high</v>
      </c>
      <c r="J292" s="11" t="s">
        <v>11</v>
      </c>
      <c r="K292" s="13">
        <v>310.10000000000002</v>
      </c>
      <c r="L292" s="13">
        <v>7.3512500442325397</v>
      </c>
      <c r="M292" s="13">
        <v>2</v>
      </c>
      <c r="N292" s="13">
        <v>4</v>
      </c>
      <c r="O292" s="13">
        <f t="shared" si="17"/>
        <v>7.3512500442325397</v>
      </c>
      <c r="P292" s="13">
        <f t="shared" si="18"/>
        <v>2.3706062703103964E-2</v>
      </c>
      <c r="Q292" s="45">
        <f t="shared" si="19"/>
        <v>8.534182573117427E-2</v>
      </c>
    </row>
    <row r="293" spans="1:17">
      <c r="A293" s="10" t="s">
        <v>6</v>
      </c>
      <c r="B293" s="11" t="s">
        <v>291</v>
      </c>
      <c r="C293" s="11" t="s">
        <v>8</v>
      </c>
      <c r="D293" s="11" t="s">
        <v>146</v>
      </c>
      <c r="E293" s="11" t="s">
        <v>105</v>
      </c>
      <c r="F293" s="11">
        <v>20</v>
      </c>
      <c r="G293" s="11">
        <v>1</v>
      </c>
      <c r="H293" s="12">
        <v>3.3</v>
      </c>
      <c r="I293" s="11" t="str">
        <f t="shared" si="16"/>
        <v>high</v>
      </c>
      <c r="J293" s="11" t="s">
        <v>11</v>
      </c>
      <c r="K293" s="13">
        <v>308.82</v>
      </c>
      <c r="L293" s="13">
        <v>22.982170104748299</v>
      </c>
      <c r="M293" s="13">
        <v>2</v>
      </c>
      <c r="N293" s="13">
        <v>4</v>
      </c>
      <c r="O293" s="13">
        <f t="shared" si="17"/>
        <v>22.982170104748299</v>
      </c>
      <c r="P293" s="13">
        <f t="shared" si="18"/>
        <v>7.441930608363545E-2</v>
      </c>
      <c r="Q293" s="45">
        <f t="shared" si="19"/>
        <v>0.26790950190108764</v>
      </c>
    </row>
    <row r="294" spans="1:17">
      <c r="A294" s="10" t="s">
        <v>6</v>
      </c>
      <c r="B294" s="11" t="s">
        <v>291</v>
      </c>
      <c r="C294" s="11" t="s">
        <v>12</v>
      </c>
      <c r="D294" s="11" t="s">
        <v>146</v>
      </c>
      <c r="E294" s="11" t="s">
        <v>105</v>
      </c>
      <c r="F294" s="11">
        <v>20</v>
      </c>
      <c r="G294" s="11">
        <v>1</v>
      </c>
      <c r="H294" s="12">
        <v>3.3</v>
      </c>
      <c r="I294" s="11" t="str">
        <f t="shared" si="16"/>
        <v>high</v>
      </c>
      <c r="J294" s="11" t="s">
        <v>11</v>
      </c>
      <c r="K294" s="13">
        <v>308.82</v>
      </c>
      <c r="L294" s="13">
        <v>65.832002776301707</v>
      </c>
      <c r="M294" s="13">
        <v>2</v>
      </c>
      <c r="N294" s="13">
        <v>4</v>
      </c>
      <c r="O294" s="13">
        <f t="shared" si="17"/>
        <v>65.832002776301707</v>
      </c>
      <c r="P294" s="13">
        <f t="shared" si="18"/>
        <v>0.2131727309639975</v>
      </c>
      <c r="Q294" s="45">
        <f t="shared" si="19"/>
        <v>0.767421831470391</v>
      </c>
    </row>
    <row r="295" spans="1:17">
      <c r="A295" s="10" t="s">
        <v>6</v>
      </c>
      <c r="B295" s="11" t="s">
        <v>292</v>
      </c>
      <c r="C295" s="11" t="s">
        <v>8</v>
      </c>
      <c r="D295" s="11" t="s">
        <v>146</v>
      </c>
      <c r="E295" s="11" t="s">
        <v>105</v>
      </c>
      <c r="F295" s="11">
        <v>20</v>
      </c>
      <c r="G295" s="11">
        <v>1</v>
      </c>
      <c r="H295" s="12">
        <v>3.3</v>
      </c>
      <c r="I295" s="11" t="str">
        <f t="shared" si="16"/>
        <v>high</v>
      </c>
      <c r="J295" s="11" t="s">
        <v>11</v>
      </c>
      <c r="K295" s="13">
        <v>307.07</v>
      </c>
      <c r="L295" s="13">
        <v>17.441272368838298</v>
      </c>
      <c r="M295" s="13">
        <v>2</v>
      </c>
      <c r="N295" s="13">
        <v>4</v>
      </c>
      <c r="O295" s="13">
        <f t="shared" si="17"/>
        <v>17.441272368838298</v>
      </c>
      <c r="P295" s="13">
        <f t="shared" si="18"/>
        <v>5.6799011198874191E-2</v>
      </c>
      <c r="Q295" s="45">
        <f t="shared" si="19"/>
        <v>0.20447644031594711</v>
      </c>
    </row>
    <row r="296" spans="1:17">
      <c r="A296" s="10" t="s">
        <v>6</v>
      </c>
      <c r="B296" s="11" t="s">
        <v>292</v>
      </c>
      <c r="C296" s="11" t="s">
        <v>12</v>
      </c>
      <c r="D296" s="11" t="s">
        <v>146</v>
      </c>
      <c r="E296" s="11" t="s">
        <v>105</v>
      </c>
      <c r="F296" s="11">
        <v>20</v>
      </c>
      <c r="G296" s="11">
        <v>1</v>
      </c>
      <c r="H296" s="12">
        <v>3.3</v>
      </c>
      <c r="I296" s="11" t="str">
        <f t="shared" si="16"/>
        <v>high</v>
      </c>
      <c r="J296" s="11" t="s">
        <v>11</v>
      </c>
      <c r="K296" s="13">
        <v>307.07</v>
      </c>
      <c r="L296" s="13">
        <v>38.492615599913499</v>
      </c>
      <c r="M296" s="13">
        <v>2</v>
      </c>
      <c r="N296" s="13">
        <v>4</v>
      </c>
      <c r="O296" s="13">
        <f t="shared" si="17"/>
        <v>38.492615599913499</v>
      </c>
      <c r="P296" s="13">
        <f t="shared" si="18"/>
        <v>0.12535453023712345</v>
      </c>
      <c r="Q296" s="45">
        <f t="shared" si="19"/>
        <v>0.45127630885364445</v>
      </c>
    </row>
    <row r="297" spans="1:17">
      <c r="A297" s="10" t="s">
        <v>6</v>
      </c>
      <c r="B297" s="11" t="s">
        <v>293</v>
      </c>
      <c r="C297" s="11" t="s">
        <v>8</v>
      </c>
      <c r="D297" s="11" t="s">
        <v>146</v>
      </c>
      <c r="E297" s="11" t="s">
        <v>105</v>
      </c>
      <c r="F297" s="11">
        <v>20</v>
      </c>
      <c r="G297" s="11">
        <v>1</v>
      </c>
      <c r="H297" s="12">
        <v>3.3</v>
      </c>
      <c r="I297" s="11" t="str">
        <f t="shared" si="16"/>
        <v>high</v>
      </c>
      <c r="J297" s="11" t="s">
        <v>11</v>
      </c>
      <c r="K297" s="13">
        <v>309.41000000000003</v>
      </c>
      <c r="L297" s="13">
        <v>22.490134829623599</v>
      </c>
      <c r="M297" s="13">
        <v>2</v>
      </c>
      <c r="N297" s="13">
        <v>4</v>
      </c>
      <c r="O297" s="13">
        <f t="shared" si="17"/>
        <v>22.490134829623599</v>
      </c>
      <c r="P297" s="13">
        <f t="shared" si="18"/>
        <v>7.2687162113776529E-2</v>
      </c>
      <c r="Q297" s="45">
        <f t="shared" si="19"/>
        <v>0.26167378360959553</v>
      </c>
    </row>
    <row r="298" spans="1:17">
      <c r="A298" s="10" t="s">
        <v>6</v>
      </c>
      <c r="B298" s="11" t="s">
        <v>293</v>
      </c>
      <c r="C298" s="11" t="s">
        <v>12</v>
      </c>
      <c r="D298" s="11" t="s">
        <v>146</v>
      </c>
      <c r="E298" s="11" t="s">
        <v>105</v>
      </c>
      <c r="F298" s="11">
        <v>20</v>
      </c>
      <c r="G298" s="11">
        <v>1</v>
      </c>
      <c r="H298" s="12">
        <v>3.3</v>
      </c>
      <c r="I298" s="11" t="str">
        <f t="shared" si="16"/>
        <v>high</v>
      </c>
      <c r="J298" s="11" t="s">
        <v>11</v>
      </c>
      <c r="K298" s="13">
        <v>309.41000000000003</v>
      </c>
      <c r="L298" s="13">
        <v>26.234020824617399</v>
      </c>
      <c r="M298" s="13">
        <v>2</v>
      </c>
      <c r="N298" s="13">
        <v>4</v>
      </c>
      <c r="O298" s="13">
        <f t="shared" si="17"/>
        <v>26.234020824617399</v>
      </c>
      <c r="P298" s="13">
        <f t="shared" si="18"/>
        <v>8.4787242896536621E-2</v>
      </c>
      <c r="Q298" s="45">
        <f t="shared" si="19"/>
        <v>0.30523407442753187</v>
      </c>
    </row>
    <row r="299" spans="1:17">
      <c r="A299" s="10" t="s">
        <v>6</v>
      </c>
      <c r="B299" s="11" t="s">
        <v>294</v>
      </c>
      <c r="C299" s="11" t="s">
        <v>8</v>
      </c>
      <c r="D299" s="11" t="s">
        <v>146</v>
      </c>
      <c r="E299" s="11" t="s">
        <v>105</v>
      </c>
      <c r="F299" s="11">
        <v>20</v>
      </c>
      <c r="G299" s="11">
        <v>1</v>
      </c>
      <c r="H299" s="12">
        <v>3.3</v>
      </c>
      <c r="I299" s="11" t="str">
        <f t="shared" si="16"/>
        <v>high</v>
      </c>
      <c r="J299" s="11" t="s">
        <v>11</v>
      </c>
      <c r="K299" s="13">
        <v>307.62</v>
      </c>
      <c r="L299" s="13">
        <v>18.007788101716901</v>
      </c>
      <c r="M299" s="13">
        <v>2</v>
      </c>
      <c r="N299" s="13">
        <v>4</v>
      </c>
      <c r="O299" s="13">
        <f t="shared" si="17"/>
        <v>18.007788101716901</v>
      </c>
      <c r="P299" s="13">
        <f t="shared" si="18"/>
        <v>5.8539068011562646E-2</v>
      </c>
      <c r="Q299" s="45">
        <f t="shared" si="19"/>
        <v>0.21074064484162552</v>
      </c>
    </row>
    <row r="300" spans="1:17">
      <c r="A300" s="10" t="s">
        <v>6</v>
      </c>
      <c r="B300" s="11" t="s">
        <v>294</v>
      </c>
      <c r="C300" s="11" t="s">
        <v>12</v>
      </c>
      <c r="D300" s="11" t="s">
        <v>146</v>
      </c>
      <c r="E300" s="11" t="s">
        <v>105</v>
      </c>
      <c r="F300" s="11">
        <v>20</v>
      </c>
      <c r="G300" s="11">
        <v>1</v>
      </c>
      <c r="H300" s="12">
        <v>3.3</v>
      </c>
      <c r="I300" s="11" t="str">
        <f t="shared" si="16"/>
        <v>high</v>
      </c>
      <c r="J300" s="11" t="s">
        <v>11</v>
      </c>
      <c r="K300" s="13">
        <v>307.62</v>
      </c>
      <c r="L300" s="13">
        <v>48.080943477347098</v>
      </c>
      <c r="M300" s="13">
        <v>2</v>
      </c>
      <c r="N300" s="13">
        <v>4</v>
      </c>
      <c r="O300" s="13">
        <f t="shared" si="17"/>
        <v>48.080943477347098</v>
      </c>
      <c r="P300" s="13">
        <f t="shared" si="18"/>
        <v>0.15629979675361516</v>
      </c>
      <c r="Q300" s="45">
        <f t="shared" si="19"/>
        <v>0.56267926831301462</v>
      </c>
    </row>
    <row r="301" spans="1:17">
      <c r="A301" s="10" t="s">
        <v>6</v>
      </c>
      <c r="B301" s="11" t="s">
        <v>295</v>
      </c>
      <c r="C301" s="11" t="s">
        <v>12</v>
      </c>
      <c r="D301" s="11" t="s">
        <v>146</v>
      </c>
      <c r="E301" s="11" t="s">
        <v>105</v>
      </c>
      <c r="F301" s="11">
        <v>20</v>
      </c>
      <c r="G301" s="11">
        <v>2</v>
      </c>
      <c r="H301" s="12">
        <v>3.3</v>
      </c>
      <c r="I301" s="11" t="str">
        <f t="shared" si="16"/>
        <v>high</v>
      </c>
      <c r="J301" s="11" t="s">
        <v>11</v>
      </c>
      <c r="K301" s="13">
        <v>310.67</v>
      </c>
      <c r="L301" s="13">
        <v>11.079624222303</v>
      </c>
      <c r="M301" s="13">
        <v>2</v>
      </c>
      <c r="N301" s="13">
        <v>4</v>
      </c>
      <c r="O301" s="13">
        <f t="shared" si="17"/>
        <v>11.079624222303</v>
      </c>
      <c r="P301" s="13">
        <f t="shared" si="18"/>
        <v>3.5663643809518135E-2</v>
      </c>
      <c r="Q301" s="45">
        <f t="shared" si="19"/>
        <v>0.12838911771426528</v>
      </c>
    </row>
    <row r="302" spans="1:17">
      <c r="A302" s="10" t="s">
        <v>6</v>
      </c>
      <c r="B302" s="11" t="s">
        <v>296</v>
      </c>
      <c r="C302" s="11" t="s">
        <v>12</v>
      </c>
      <c r="D302" s="11" t="s">
        <v>146</v>
      </c>
      <c r="E302" s="11" t="s">
        <v>105</v>
      </c>
      <c r="F302" s="11">
        <v>20</v>
      </c>
      <c r="G302" s="11">
        <v>2</v>
      </c>
      <c r="H302" s="12">
        <v>3.3</v>
      </c>
      <c r="I302" s="11" t="str">
        <f t="shared" si="16"/>
        <v>high</v>
      </c>
      <c r="J302" s="11" t="s">
        <v>11</v>
      </c>
      <c r="K302" s="13">
        <v>317.95</v>
      </c>
      <c r="L302" s="13">
        <v>19.140265078854501</v>
      </c>
      <c r="M302" s="13">
        <v>2</v>
      </c>
      <c r="N302" s="13">
        <v>4</v>
      </c>
      <c r="O302" s="13">
        <f t="shared" si="17"/>
        <v>19.140265078854501</v>
      </c>
      <c r="P302" s="13">
        <f t="shared" si="18"/>
        <v>6.0198978074711439E-2</v>
      </c>
      <c r="Q302" s="45">
        <f t="shared" si="19"/>
        <v>0.21671632106896119</v>
      </c>
    </row>
    <row r="303" spans="1:17">
      <c r="A303" s="10" t="s">
        <v>6</v>
      </c>
      <c r="B303" s="11" t="s">
        <v>297</v>
      </c>
      <c r="C303" s="11" t="s">
        <v>8</v>
      </c>
      <c r="D303" s="11" t="s">
        <v>146</v>
      </c>
      <c r="E303" s="11" t="s">
        <v>105</v>
      </c>
      <c r="F303" s="11">
        <v>20</v>
      </c>
      <c r="G303" s="11">
        <v>2</v>
      </c>
      <c r="H303" s="12">
        <v>3.3</v>
      </c>
      <c r="I303" s="11" t="str">
        <f t="shared" si="16"/>
        <v>high</v>
      </c>
      <c r="J303" s="11" t="s">
        <v>11</v>
      </c>
      <c r="K303" s="13">
        <v>334.2</v>
      </c>
      <c r="L303" s="13">
        <v>5.3849262382545398</v>
      </c>
      <c r="M303" s="13">
        <v>2</v>
      </c>
      <c r="N303" s="13">
        <v>4</v>
      </c>
      <c r="O303" s="13">
        <f t="shared" si="17"/>
        <v>5.3849262382545398</v>
      </c>
      <c r="P303" s="13">
        <f t="shared" si="18"/>
        <v>1.6112885213209277E-2</v>
      </c>
      <c r="Q303" s="45">
        <f t="shared" si="19"/>
        <v>5.8006386767553396E-2</v>
      </c>
    </row>
    <row r="304" spans="1:17">
      <c r="A304" s="10" t="s">
        <v>6</v>
      </c>
      <c r="B304" s="11" t="s">
        <v>297</v>
      </c>
      <c r="C304" s="11" t="s">
        <v>12</v>
      </c>
      <c r="D304" s="11" t="s">
        <v>146</v>
      </c>
      <c r="E304" s="11" t="s">
        <v>105</v>
      </c>
      <c r="F304" s="11">
        <v>20</v>
      </c>
      <c r="G304" s="11">
        <v>2</v>
      </c>
      <c r="H304" s="12">
        <v>3.3</v>
      </c>
      <c r="I304" s="11" t="str">
        <f t="shared" si="16"/>
        <v>high</v>
      </c>
      <c r="J304" s="11" t="s">
        <v>11</v>
      </c>
      <c r="K304" s="13">
        <v>334.2</v>
      </c>
      <c r="L304" s="13">
        <v>28.448753215023299</v>
      </c>
      <c r="M304" s="13">
        <v>2</v>
      </c>
      <c r="N304" s="13">
        <v>4</v>
      </c>
      <c r="O304" s="13">
        <f t="shared" si="17"/>
        <v>28.448753215023299</v>
      </c>
      <c r="P304" s="13">
        <f t="shared" si="18"/>
        <v>8.5124934814552064E-2</v>
      </c>
      <c r="Q304" s="45">
        <f t="shared" si="19"/>
        <v>0.30644976533238744</v>
      </c>
    </row>
    <row r="305" spans="1:17">
      <c r="A305" s="10" t="s">
        <v>6</v>
      </c>
      <c r="B305" s="11" t="s">
        <v>298</v>
      </c>
      <c r="C305" s="11" t="s">
        <v>12</v>
      </c>
      <c r="D305" s="11" t="s">
        <v>146</v>
      </c>
      <c r="E305" s="11" t="s">
        <v>105</v>
      </c>
      <c r="F305" s="11">
        <v>20</v>
      </c>
      <c r="G305" s="11">
        <v>2</v>
      </c>
      <c r="H305" s="12">
        <v>3.3</v>
      </c>
      <c r="I305" s="11" t="str">
        <f t="shared" si="16"/>
        <v>high</v>
      </c>
      <c r="J305" s="11" t="s">
        <v>11</v>
      </c>
      <c r="K305" s="13">
        <v>322.52999999999997</v>
      </c>
      <c r="L305" s="13">
        <v>52.381010650584201</v>
      </c>
      <c r="M305" s="13">
        <v>2</v>
      </c>
      <c r="N305" s="13">
        <v>4</v>
      </c>
      <c r="O305" s="13">
        <f t="shared" si="17"/>
        <v>52.381010650584201</v>
      </c>
      <c r="P305" s="13">
        <f t="shared" si="18"/>
        <v>0.16240663085785573</v>
      </c>
      <c r="Q305" s="45">
        <f t="shared" si="19"/>
        <v>0.58466387108828066</v>
      </c>
    </row>
    <row r="306" spans="1:17">
      <c r="A306" s="10" t="s">
        <v>6</v>
      </c>
      <c r="B306" s="11" t="s">
        <v>299</v>
      </c>
      <c r="C306" s="11" t="s">
        <v>8</v>
      </c>
      <c r="D306" s="11" t="s">
        <v>146</v>
      </c>
      <c r="E306" s="11" t="s">
        <v>105</v>
      </c>
      <c r="F306" s="11">
        <v>20</v>
      </c>
      <c r="G306" s="11">
        <v>3</v>
      </c>
      <c r="H306" s="12">
        <v>3.3</v>
      </c>
      <c r="I306" s="11" t="str">
        <f t="shared" si="16"/>
        <v>high</v>
      </c>
      <c r="J306" s="11" t="s">
        <v>11</v>
      </c>
      <c r="K306" s="13">
        <v>309.54000000000002</v>
      </c>
      <c r="L306" s="13">
        <v>45.868006058102303</v>
      </c>
      <c r="M306" s="13">
        <v>2</v>
      </c>
      <c r="N306" s="13">
        <v>4</v>
      </c>
      <c r="O306" s="13">
        <f t="shared" si="17"/>
        <v>45.868006058102303</v>
      </c>
      <c r="P306" s="13">
        <f t="shared" si="18"/>
        <v>0.14818119163307586</v>
      </c>
      <c r="Q306" s="45">
        <f t="shared" si="19"/>
        <v>0.53345228987907312</v>
      </c>
    </row>
    <row r="307" spans="1:17">
      <c r="A307" s="10" t="s">
        <v>6</v>
      </c>
      <c r="B307" s="11" t="s">
        <v>299</v>
      </c>
      <c r="C307" s="11" t="s">
        <v>12</v>
      </c>
      <c r="D307" s="11" t="s">
        <v>146</v>
      </c>
      <c r="E307" s="11" t="s">
        <v>105</v>
      </c>
      <c r="F307" s="11">
        <v>20</v>
      </c>
      <c r="G307" s="11">
        <v>3</v>
      </c>
      <c r="H307" s="12">
        <v>3.3</v>
      </c>
      <c r="I307" s="11" t="str">
        <f t="shared" si="16"/>
        <v>high</v>
      </c>
      <c r="J307" s="11" t="s">
        <v>11</v>
      </c>
      <c r="K307" s="13">
        <v>123.33</v>
      </c>
      <c r="L307" s="13">
        <v>548.36291374382904</v>
      </c>
      <c r="M307" s="13">
        <v>2</v>
      </c>
      <c r="N307" s="13">
        <v>4</v>
      </c>
      <c r="O307" s="13">
        <f t="shared" si="17"/>
        <v>548.36291374382904</v>
      </c>
      <c r="P307" s="13">
        <f t="shared" si="18"/>
        <v>4.4463059575434123</v>
      </c>
      <c r="Q307" s="45">
        <f t="shared" si="19"/>
        <v>16.006701447156281</v>
      </c>
    </row>
    <row r="308" spans="1:17">
      <c r="A308" s="10" t="s">
        <v>6</v>
      </c>
      <c r="B308" s="11" t="s">
        <v>300</v>
      </c>
      <c r="C308" s="11" t="s">
        <v>8</v>
      </c>
      <c r="D308" s="11" t="s">
        <v>146</v>
      </c>
      <c r="E308" s="11" t="s">
        <v>105</v>
      </c>
      <c r="F308" s="11">
        <v>20</v>
      </c>
      <c r="G308" s="11">
        <v>3</v>
      </c>
      <c r="H308" s="12">
        <v>3.3</v>
      </c>
      <c r="I308" s="11" t="str">
        <f t="shared" si="16"/>
        <v>high</v>
      </c>
      <c r="J308" s="11" t="s">
        <v>11</v>
      </c>
      <c r="K308" s="13">
        <v>309.8</v>
      </c>
      <c r="L308" s="13">
        <v>12.9945734961538</v>
      </c>
      <c r="M308" s="13">
        <v>2</v>
      </c>
      <c r="N308" s="13">
        <v>4</v>
      </c>
      <c r="O308" s="13">
        <f t="shared" si="17"/>
        <v>12.9945734961538</v>
      </c>
      <c r="P308" s="13">
        <f t="shared" si="18"/>
        <v>4.19450403361969E-2</v>
      </c>
      <c r="Q308" s="45">
        <f t="shared" si="19"/>
        <v>0.15100214521030883</v>
      </c>
    </row>
    <row r="309" spans="1:17">
      <c r="A309" s="10" t="s">
        <v>6</v>
      </c>
      <c r="B309" s="11" t="s">
        <v>300</v>
      </c>
      <c r="C309" s="11" t="s">
        <v>12</v>
      </c>
      <c r="D309" s="11" t="s">
        <v>146</v>
      </c>
      <c r="E309" s="11" t="s">
        <v>105</v>
      </c>
      <c r="F309" s="11">
        <v>20</v>
      </c>
      <c r="G309" s="11">
        <v>3</v>
      </c>
      <c r="H309" s="12">
        <v>3.3</v>
      </c>
      <c r="I309" s="11" t="str">
        <f t="shared" si="16"/>
        <v>high</v>
      </c>
      <c r="J309" s="11" t="s">
        <v>11</v>
      </c>
      <c r="K309" s="13">
        <v>21.48</v>
      </c>
      <c r="L309" s="13">
        <v>621.58647194756395</v>
      </c>
      <c r="M309" s="13">
        <v>2</v>
      </c>
      <c r="N309" s="13">
        <v>4</v>
      </c>
      <c r="O309" s="13">
        <f t="shared" si="17"/>
        <v>621.58647194756395</v>
      </c>
      <c r="P309" s="13">
        <f t="shared" si="18"/>
        <v>28.937917688434077</v>
      </c>
      <c r="Q309" s="45">
        <f t="shared" si="19"/>
        <v>104.17650367836268</v>
      </c>
    </row>
    <row r="310" spans="1:17">
      <c r="A310" s="10" t="s">
        <v>6</v>
      </c>
      <c r="B310" s="11" t="s">
        <v>301</v>
      </c>
      <c r="C310" s="11" t="s">
        <v>8</v>
      </c>
      <c r="D310" s="11" t="s">
        <v>146</v>
      </c>
      <c r="E310" s="11" t="s">
        <v>105</v>
      </c>
      <c r="F310" s="11">
        <v>20</v>
      </c>
      <c r="G310" s="11">
        <v>3</v>
      </c>
      <c r="H310" s="12">
        <v>3.3</v>
      </c>
      <c r="I310" s="11" t="str">
        <f t="shared" si="16"/>
        <v>high</v>
      </c>
      <c r="J310" s="11" t="s">
        <v>11</v>
      </c>
      <c r="K310" s="13">
        <v>308.3</v>
      </c>
      <c r="L310" s="13">
        <v>10.7528721303118</v>
      </c>
      <c r="M310" s="13">
        <v>2</v>
      </c>
      <c r="N310" s="13">
        <v>4</v>
      </c>
      <c r="O310" s="13">
        <f t="shared" si="17"/>
        <v>10.7528721303118</v>
      </c>
      <c r="P310" s="13">
        <f t="shared" si="18"/>
        <v>3.4877950471332471E-2</v>
      </c>
      <c r="Q310" s="45">
        <f t="shared" si="19"/>
        <v>0.12556062169679688</v>
      </c>
    </row>
    <row r="311" spans="1:17">
      <c r="A311" s="10" t="s">
        <v>6</v>
      </c>
      <c r="B311" s="11" t="s">
        <v>301</v>
      </c>
      <c r="C311" s="11" t="s">
        <v>12</v>
      </c>
      <c r="D311" s="11" t="s">
        <v>146</v>
      </c>
      <c r="E311" s="11" t="s">
        <v>105</v>
      </c>
      <c r="F311" s="11">
        <v>20</v>
      </c>
      <c r="G311" s="11">
        <v>3</v>
      </c>
      <c r="H311" s="12">
        <v>3.3</v>
      </c>
      <c r="I311" s="11" t="str">
        <f t="shared" si="16"/>
        <v>high</v>
      </c>
      <c r="J311" s="11" t="s">
        <v>11</v>
      </c>
      <c r="K311" s="13">
        <v>20.47</v>
      </c>
      <c r="L311" s="13">
        <v>594.34190270627596</v>
      </c>
      <c r="M311" s="13">
        <v>2</v>
      </c>
      <c r="N311" s="13">
        <v>4</v>
      </c>
      <c r="O311" s="13">
        <f t="shared" si="17"/>
        <v>594.34190270627596</v>
      </c>
      <c r="P311" s="13">
        <f t="shared" si="18"/>
        <v>29.034777855704739</v>
      </c>
      <c r="Q311" s="45">
        <f t="shared" si="19"/>
        <v>104.52520028053705</v>
      </c>
    </row>
    <row r="312" spans="1:17">
      <c r="A312" s="10" t="s">
        <v>6</v>
      </c>
      <c r="B312" s="11" t="s">
        <v>302</v>
      </c>
      <c r="C312" s="11" t="s">
        <v>8</v>
      </c>
      <c r="D312" s="11" t="s">
        <v>146</v>
      </c>
      <c r="E312" s="11" t="s">
        <v>105</v>
      </c>
      <c r="F312" s="11">
        <v>20</v>
      </c>
      <c r="G312" s="11">
        <v>3</v>
      </c>
      <c r="H312" s="12">
        <v>3.3</v>
      </c>
      <c r="I312" s="11" t="str">
        <f t="shared" si="16"/>
        <v>high</v>
      </c>
      <c r="J312" s="11" t="s">
        <v>11</v>
      </c>
      <c r="K312" s="13">
        <v>310.64999999999998</v>
      </c>
      <c r="L312" s="13">
        <v>4.6616964921287298</v>
      </c>
      <c r="M312" s="13">
        <v>2</v>
      </c>
      <c r="N312" s="13">
        <v>4</v>
      </c>
      <c r="O312" s="13">
        <f t="shared" si="17"/>
        <v>4.6616964921287298</v>
      </c>
      <c r="P312" s="13">
        <f t="shared" si="18"/>
        <v>1.5006265868754967E-2</v>
      </c>
      <c r="Q312" s="45">
        <f t="shared" si="19"/>
        <v>5.4022557127517877E-2</v>
      </c>
    </row>
    <row r="313" spans="1:17">
      <c r="A313" s="10" t="s">
        <v>6</v>
      </c>
      <c r="B313" s="11" t="s">
        <v>302</v>
      </c>
      <c r="C313" s="11" t="s">
        <v>12</v>
      </c>
      <c r="D313" s="11" t="s">
        <v>146</v>
      </c>
      <c r="E313" s="11" t="s">
        <v>105</v>
      </c>
      <c r="F313" s="11">
        <v>20</v>
      </c>
      <c r="G313" s="11">
        <v>3</v>
      </c>
      <c r="H313" s="12">
        <v>3.3</v>
      </c>
      <c r="I313" s="11" t="str">
        <f t="shared" si="16"/>
        <v>high</v>
      </c>
      <c r="J313" s="11" t="s">
        <v>11</v>
      </c>
      <c r="K313" s="13">
        <v>310.64999999999998</v>
      </c>
      <c r="L313" s="13">
        <v>5.8903058477927503</v>
      </c>
      <c r="M313" s="13">
        <v>2</v>
      </c>
      <c r="N313" s="13">
        <v>4</v>
      </c>
      <c r="O313" s="13">
        <f t="shared" si="17"/>
        <v>5.8903058477927503</v>
      </c>
      <c r="P313" s="13">
        <f t="shared" si="18"/>
        <v>1.8961229189740064E-2</v>
      </c>
      <c r="Q313" s="45">
        <f t="shared" si="19"/>
        <v>6.8260425083064222E-2</v>
      </c>
    </row>
    <row r="314" spans="1:17">
      <c r="A314" s="10" t="s">
        <v>303</v>
      </c>
      <c r="B314" s="11" t="s">
        <v>385</v>
      </c>
      <c r="C314" s="11" t="s">
        <v>12</v>
      </c>
      <c r="D314" s="11" t="s">
        <v>9</v>
      </c>
      <c r="E314" s="11" t="s">
        <v>105</v>
      </c>
      <c r="F314" s="11">
        <v>10</v>
      </c>
      <c r="G314" s="11">
        <v>1</v>
      </c>
      <c r="H314" s="12">
        <v>3.3</v>
      </c>
      <c r="I314" s="11" t="str">
        <f t="shared" si="16"/>
        <v>high</v>
      </c>
      <c r="J314" s="11" t="s">
        <v>11</v>
      </c>
      <c r="K314" s="13">
        <v>316.24</v>
      </c>
      <c r="L314" s="13">
        <v>11.324505008563699</v>
      </c>
      <c r="M314" s="13">
        <v>2</v>
      </c>
      <c r="N314" s="13">
        <v>4</v>
      </c>
      <c r="O314" s="13">
        <f t="shared" si="17"/>
        <v>11.324505008563699</v>
      </c>
      <c r="P314" s="13">
        <f t="shared" si="18"/>
        <v>3.5809843816606686E-2</v>
      </c>
      <c r="Q314" s="45">
        <f t="shared" si="19"/>
        <v>0.12891543773978406</v>
      </c>
    </row>
    <row r="315" spans="1:17">
      <c r="A315" s="10" t="s">
        <v>303</v>
      </c>
      <c r="B315" s="11" t="s">
        <v>388</v>
      </c>
      <c r="C315" s="11" t="s">
        <v>8</v>
      </c>
      <c r="D315" s="11" t="s">
        <v>9</v>
      </c>
      <c r="E315" s="11" t="s">
        <v>105</v>
      </c>
      <c r="F315" s="11">
        <v>10</v>
      </c>
      <c r="G315" s="11">
        <v>2</v>
      </c>
      <c r="H315" s="12">
        <v>3.3</v>
      </c>
      <c r="I315" s="11" t="str">
        <f t="shared" si="16"/>
        <v>high</v>
      </c>
      <c r="J315" s="11" t="s">
        <v>11</v>
      </c>
      <c r="K315" s="13">
        <v>302.13</v>
      </c>
      <c r="L315" s="13">
        <v>114.626057592493</v>
      </c>
      <c r="M315" s="13">
        <v>2</v>
      </c>
      <c r="N315" s="13">
        <v>4</v>
      </c>
      <c r="O315" s="13">
        <f t="shared" si="17"/>
        <v>114.626057592493</v>
      </c>
      <c r="P315" s="13">
        <f t="shared" si="18"/>
        <v>0.37939316715484395</v>
      </c>
      <c r="Q315" s="45">
        <f t="shared" si="19"/>
        <v>1.3658154017574382</v>
      </c>
    </row>
    <row r="316" spans="1:17">
      <c r="A316" s="10" t="s">
        <v>303</v>
      </c>
      <c r="B316" s="11" t="s">
        <v>389</v>
      </c>
      <c r="C316" s="11" t="s">
        <v>8</v>
      </c>
      <c r="D316" s="11" t="s">
        <v>9</v>
      </c>
      <c r="E316" s="11" t="s">
        <v>105</v>
      </c>
      <c r="F316" s="11">
        <v>10</v>
      </c>
      <c r="G316" s="11">
        <v>2</v>
      </c>
      <c r="H316" s="12">
        <v>3.3</v>
      </c>
      <c r="I316" s="11" t="str">
        <f t="shared" si="16"/>
        <v>high</v>
      </c>
      <c r="J316" s="11" t="s">
        <v>11</v>
      </c>
      <c r="K316" s="13">
        <v>301.57</v>
      </c>
      <c r="L316" s="13">
        <v>33.796279310526899</v>
      </c>
      <c r="M316" s="13">
        <v>2</v>
      </c>
      <c r="N316" s="13">
        <v>4</v>
      </c>
      <c r="O316" s="13">
        <f t="shared" si="17"/>
        <v>33.796279310526899</v>
      </c>
      <c r="P316" s="13">
        <f t="shared" si="18"/>
        <v>0.112067776338916</v>
      </c>
      <c r="Q316" s="45">
        <f t="shared" si="19"/>
        <v>0.40344399482009763</v>
      </c>
    </row>
    <row r="317" spans="1:17">
      <c r="A317" s="10" t="s">
        <v>303</v>
      </c>
      <c r="B317" s="11" t="s">
        <v>389</v>
      </c>
      <c r="C317" s="11" t="s">
        <v>12</v>
      </c>
      <c r="D317" s="11" t="s">
        <v>9</v>
      </c>
      <c r="E317" s="11" t="s">
        <v>105</v>
      </c>
      <c r="F317" s="11">
        <v>10</v>
      </c>
      <c r="G317" s="11">
        <v>2</v>
      </c>
      <c r="H317" s="12">
        <v>3.3</v>
      </c>
      <c r="I317" s="11" t="str">
        <f t="shared" si="16"/>
        <v>high</v>
      </c>
      <c r="J317" s="11" t="s">
        <v>11</v>
      </c>
      <c r="K317" s="13">
        <v>301.57</v>
      </c>
      <c r="L317" s="13">
        <v>15.238371377716</v>
      </c>
      <c r="M317" s="13">
        <v>2</v>
      </c>
      <c r="N317" s="13">
        <v>4</v>
      </c>
      <c r="O317" s="13">
        <f t="shared" si="17"/>
        <v>15.238371377716</v>
      </c>
      <c r="P317" s="13">
        <f t="shared" si="18"/>
        <v>5.0530130244109163E-2</v>
      </c>
      <c r="Q317" s="45">
        <f t="shared" si="19"/>
        <v>0.181908468878793</v>
      </c>
    </row>
    <row r="318" spans="1:17">
      <c r="A318" s="10" t="s">
        <v>303</v>
      </c>
      <c r="B318" s="11" t="s">
        <v>391</v>
      </c>
      <c r="C318" s="11" t="s">
        <v>8</v>
      </c>
      <c r="D318" s="11" t="s">
        <v>9</v>
      </c>
      <c r="E318" s="11" t="s">
        <v>105</v>
      </c>
      <c r="F318" s="11">
        <v>10</v>
      </c>
      <c r="G318" s="11">
        <v>2</v>
      </c>
      <c r="H318" s="12">
        <v>3.3</v>
      </c>
      <c r="I318" s="11" t="str">
        <f t="shared" si="16"/>
        <v>high</v>
      </c>
      <c r="J318" s="11" t="s">
        <v>11</v>
      </c>
      <c r="K318" s="13">
        <v>301.10000000000002</v>
      </c>
      <c r="L318" s="13">
        <v>18.138299719354301</v>
      </c>
      <c r="M318" s="13">
        <v>2</v>
      </c>
      <c r="N318" s="13">
        <v>4</v>
      </c>
      <c r="O318" s="13">
        <f t="shared" si="17"/>
        <v>18.138299719354301</v>
      </c>
      <c r="P318" s="13">
        <f t="shared" si="18"/>
        <v>6.0240118629539353E-2</v>
      </c>
      <c r="Q318" s="45">
        <f t="shared" si="19"/>
        <v>0.21686442706634165</v>
      </c>
    </row>
    <row r="319" spans="1:17">
      <c r="A319" s="10" t="s">
        <v>303</v>
      </c>
      <c r="B319" s="11" t="s">
        <v>401</v>
      </c>
      <c r="C319" s="11" t="s">
        <v>12</v>
      </c>
      <c r="D319" s="11" t="s">
        <v>9</v>
      </c>
      <c r="E319" s="11" t="s">
        <v>105</v>
      </c>
      <c r="F319" s="11">
        <v>20</v>
      </c>
      <c r="G319" s="11">
        <v>1</v>
      </c>
      <c r="H319" s="12">
        <v>3.3</v>
      </c>
      <c r="I319" s="11" t="str">
        <f t="shared" si="16"/>
        <v>high</v>
      </c>
      <c r="J319" s="11" t="s">
        <v>11</v>
      </c>
      <c r="K319" s="13">
        <v>306.39999999999998</v>
      </c>
      <c r="L319" s="13">
        <v>6.3194882560611898</v>
      </c>
      <c r="M319" s="13">
        <v>2</v>
      </c>
      <c r="N319" s="13">
        <v>4</v>
      </c>
      <c r="O319" s="13">
        <f t="shared" si="17"/>
        <v>6.3194882560611898</v>
      </c>
      <c r="P319" s="13">
        <f t="shared" si="18"/>
        <v>2.0624961671217985E-2</v>
      </c>
      <c r="Q319" s="45">
        <f t="shared" si="19"/>
        <v>7.4249862016384741E-2</v>
      </c>
    </row>
    <row r="320" spans="1:17">
      <c r="A320" s="10" t="s">
        <v>303</v>
      </c>
      <c r="B320" s="11" t="s">
        <v>402</v>
      </c>
      <c r="C320" s="11" t="s">
        <v>12</v>
      </c>
      <c r="D320" s="11" t="s">
        <v>9</v>
      </c>
      <c r="E320" s="11" t="s">
        <v>105</v>
      </c>
      <c r="F320" s="11">
        <v>20</v>
      </c>
      <c r="G320" s="11">
        <v>1</v>
      </c>
      <c r="H320" s="12">
        <v>3.3</v>
      </c>
      <c r="I320" s="11" t="str">
        <f t="shared" si="16"/>
        <v>high</v>
      </c>
      <c r="J320" s="11" t="s">
        <v>11</v>
      </c>
      <c r="K320" s="13">
        <v>309.74</v>
      </c>
      <c r="L320" s="13">
        <v>14.907796170868099</v>
      </c>
      <c r="M320" s="13">
        <v>2</v>
      </c>
      <c r="N320" s="13">
        <v>4</v>
      </c>
      <c r="O320" s="13">
        <f t="shared" si="17"/>
        <v>14.907796170868099</v>
      </c>
      <c r="P320" s="13">
        <f t="shared" si="18"/>
        <v>4.8130032191089619E-2</v>
      </c>
      <c r="Q320" s="45">
        <f t="shared" si="19"/>
        <v>0.17326811588792262</v>
      </c>
    </row>
    <row r="321" spans="1:17">
      <c r="A321" s="10" t="s">
        <v>303</v>
      </c>
      <c r="B321" s="11" t="s">
        <v>403</v>
      </c>
      <c r="C321" s="11" t="s">
        <v>8</v>
      </c>
      <c r="D321" s="11" t="s">
        <v>9</v>
      </c>
      <c r="E321" s="11" t="s">
        <v>105</v>
      </c>
      <c r="F321" s="11">
        <v>20</v>
      </c>
      <c r="G321" s="11">
        <v>1</v>
      </c>
      <c r="H321" s="12">
        <v>3.3</v>
      </c>
      <c r="I321" s="11" t="str">
        <f t="shared" si="16"/>
        <v>high</v>
      </c>
      <c r="J321" s="11" t="s">
        <v>11</v>
      </c>
      <c r="K321" s="13">
        <v>307.14</v>
      </c>
      <c r="L321" s="13">
        <v>6.6503990223308502</v>
      </c>
      <c r="M321" s="13">
        <v>2</v>
      </c>
      <c r="N321" s="13">
        <v>4</v>
      </c>
      <c r="O321" s="13">
        <f t="shared" si="17"/>
        <v>6.6503990223308502</v>
      </c>
      <c r="P321" s="13">
        <f t="shared" si="18"/>
        <v>2.1652663353294428E-2</v>
      </c>
      <c r="Q321" s="45">
        <f t="shared" si="19"/>
        <v>7.7949588071859935E-2</v>
      </c>
    </row>
    <row r="322" spans="1:17">
      <c r="A322" s="10" t="s">
        <v>303</v>
      </c>
      <c r="B322" s="11" t="s">
        <v>404</v>
      </c>
      <c r="C322" s="11" t="s">
        <v>8</v>
      </c>
      <c r="D322" s="11" t="s">
        <v>9</v>
      </c>
      <c r="E322" s="11" t="s">
        <v>105</v>
      </c>
      <c r="F322" s="11">
        <v>20</v>
      </c>
      <c r="G322" s="11">
        <v>2</v>
      </c>
      <c r="H322" s="12">
        <v>3.3</v>
      </c>
      <c r="I322" s="11" t="str">
        <f t="shared" ref="I322:I385" si="20">IF(H322=2.3,"low",IF(H322=2.7,"medium",IF(H322=3.2,"high",IF(H322=1.4,"low",IF(H322=2,"medium",IF(H322=3.3,"high"))))))</f>
        <v>high</v>
      </c>
      <c r="J322" s="11" t="s">
        <v>11</v>
      </c>
      <c r="K322" s="13">
        <v>307.95999999999998</v>
      </c>
      <c r="L322" s="13">
        <v>180.16393512571801</v>
      </c>
      <c r="M322" s="13">
        <v>2</v>
      </c>
      <c r="N322" s="13">
        <v>4</v>
      </c>
      <c r="O322" s="13">
        <f t="shared" ref="O322:O385" si="21">(IF(L322&lt;N322,0,L322))</f>
        <v>180.16393512571801</v>
      </c>
      <c r="P322" s="13">
        <f t="shared" ref="P322:P385" si="22">IF(O322=0,NA(),(O322/K322))</f>
        <v>0.58502381843654383</v>
      </c>
      <c r="Q322" s="45">
        <f t="shared" ref="Q322:Q385" si="23">IF(O322=0,NA(),((P322/1000)*3600))</f>
        <v>2.1060857463715577</v>
      </c>
    </row>
    <row r="323" spans="1:17">
      <c r="A323" s="10" t="s">
        <v>303</v>
      </c>
      <c r="B323" s="11" t="s">
        <v>404</v>
      </c>
      <c r="C323" s="11" t="s">
        <v>12</v>
      </c>
      <c r="D323" s="11" t="s">
        <v>9</v>
      </c>
      <c r="E323" s="11" t="s">
        <v>105</v>
      </c>
      <c r="F323" s="11">
        <v>20</v>
      </c>
      <c r="G323" s="11">
        <v>2</v>
      </c>
      <c r="H323" s="12">
        <v>3.3</v>
      </c>
      <c r="I323" s="11" t="str">
        <f t="shared" si="20"/>
        <v>high</v>
      </c>
      <c r="J323" s="11" t="s">
        <v>11</v>
      </c>
      <c r="K323" s="13">
        <v>307.95999999999998</v>
      </c>
      <c r="L323" s="13">
        <v>27.3873978972542</v>
      </c>
      <c r="M323" s="13">
        <v>2</v>
      </c>
      <c r="N323" s="13">
        <v>4</v>
      </c>
      <c r="O323" s="13">
        <f t="shared" si="21"/>
        <v>27.3873978972542</v>
      </c>
      <c r="P323" s="13">
        <f t="shared" si="22"/>
        <v>8.8931672610904663E-2</v>
      </c>
      <c r="Q323" s="45">
        <f t="shared" si="23"/>
        <v>0.32015402139925681</v>
      </c>
    </row>
    <row r="324" spans="1:17">
      <c r="A324" s="10" t="s">
        <v>303</v>
      </c>
      <c r="B324" s="11" t="s">
        <v>405</v>
      </c>
      <c r="C324" s="11" t="s">
        <v>8</v>
      </c>
      <c r="D324" s="11" t="s">
        <v>9</v>
      </c>
      <c r="E324" s="11" t="s">
        <v>105</v>
      </c>
      <c r="F324" s="11">
        <v>20</v>
      </c>
      <c r="G324" s="11">
        <v>2</v>
      </c>
      <c r="H324" s="12">
        <v>3.3</v>
      </c>
      <c r="I324" s="11" t="str">
        <f t="shared" si="20"/>
        <v>high</v>
      </c>
      <c r="J324" s="11" t="s">
        <v>11</v>
      </c>
      <c r="K324" s="13">
        <v>310.76</v>
      </c>
      <c r="L324" s="13">
        <v>6.8124802262541397</v>
      </c>
      <c r="M324" s="13">
        <v>2</v>
      </c>
      <c r="N324" s="13">
        <v>4</v>
      </c>
      <c r="O324" s="13">
        <f t="shared" si="21"/>
        <v>6.8124802262541397</v>
      </c>
      <c r="P324" s="13">
        <f t="shared" si="22"/>
        <v>2.1921998411166623E-2</v>
      </c>
      <c r="Q324" s="45">
        <f t="shared" si="23"/>
        <v>7.8919194280199848E-2</v>
      </c>
    </row>
    <row r="325" spans="1:17">
      <c r="A325" s="10" t="s">
        <v>303</v>
      </c>
      <c r="B325" s="11" t="s">
        <v>405</v>
      </c>
      <c r="C325" s="11" t="s">
        <v>12</v>
      </c>
      <c r="D325" s="11" t="s">
        <v>9</v>
      </c>
      <c r="E325" s="11" t="s">
        <v>105</v>
      </c>
      <c r="F325" s="11">
        <v>20</v>
      </c>
      <c r="G325" s="11">
        <v>2</v>
      </c>
      <c r="H325" s="12">
        <v>3.3</v>
      </c>
      <c r="I325" s="11" t="str">
        <f t="shared" si="20"/>
        <v>high</v>
      </c>
      <c r="J325" s="11" t="s">
        <v>11</v>
      </c>
      <c r="K325" s="13">
        <v>310.76</v>
      </c>
      <c r="L325" s="13">
        <v>16.139373605570601</v>
      </c>
      <c r="M325" s="13">
        <v>2</v>
      </c>
      <c r="N325" s="13">
        <v>4</v>
      </c>
      <c r="O325" s="13">
        <f t="shared" si="21"/>
        <v>16.139373605570601</v>
      </c>
      <c r="P325" s="13">
        <f t="shared" si="22"/>
        <v>5.193517056754602E-2</v>
      </c>
      <c r="Q325" s="45">
        <f t="shared" si="23"/>
        <v>0.18696661404316567</v>
      </c>
    </row>
    <row r="326" spans="1:17">
      <c r="A326" s="10" t="s">
        <v>303</v>
      </c>
      <c r="B326" s="11" t="s">
        <v>406</v>
      </c>
      <c r="C326" s="11" t="s">
        <v>8</v>
      </c>
      <c r="D326" s="11" t="s">
        <v>9</v>
      </c>
      <c r="E326" s="11" t="s">
        <v>105</v>
      </c>
      <c r="F326" s="11">
        <v>20</v>
      </c>
      <c r="G326" s="11">
        <v>2</v>
      </c>
      <c r="H326" s="12">
        <v>3.3</v>
      </c>
      <c r="I326" s="11" t="str">
        <f t="shared" si="20"/>
        <v>high</v>
      </c>
      <c r="J326" s="11" t="s">
        <v>11</v>
      </c>
      <c r="K326" s="13">
        <v>310.08</v>
      </c>
      <c r="L326" s="13">
        <v>17.913582454200998</v>
      </c>
      <c r="M326" s="13">
        <v>2</v>
      </c>
      <c r="N326" s="13">
        <v>4</v>
      </c>
      <c r="O326" s="13">
        <f t="shared" si="21"/>
        <v>17.913582454200998</v>
      </c>
      <c r="P326" s="13">
        <f t="shared" si="22"/>
        <v>5.7770841248068236E-2</v>
      </c>
      <c r="Q326" s="45">
        <f t="shared" si="23"/>
        <v>0.20797502849304564</v>
      </c>
    </row>
    <row r="327" spans="1:17">
      <c r="A327" s="10" t="s">
        <v>303</v>
      </c>
      <c r="B327" s="11" t="s">
        <v>406</v>
      </c>
      <c r="C327" s="11" t="s">
        <v>12</v>
      </c>
      <c r="D327" s="11" t="s">
        <v>9</v>
      </c>
      <c r="E327" s="11" t="s">
        <v>105</v>
      </c>
      <c r="F327" s="11">
        <v>20</v>
      </c>
      <c r="G327" s="11">
        <v>2</v>
      </c>
      <c r="H327" s="12">
        <v>3.3</v>
      </c>
      <c r="I327" s="11" t="str">
        <f t="shared" si="20"/>
        <v>high</v>
      </c>
      <c r="J327" s="11" t="s">
        <v>11</v>
      </c>
      <c r="K327" s="13">
        <v>310.08</v>
      </c>
      <c r="L327" s="13">
        <v>6.0256178843503996</v>
      </c>
      <c r="M327" s="13">
        <v>2</v>
      </c>
      <c r="N327" s="13">
        <v>4</v>
      </c>
      <c r="O327" s="13">
        <f t="shared" si="21"/>
        <v>6.0256178843503996</v>
      </c>
      <c r="P327" s="13">
        <f t="shared" si="22"/>
        <v>1.9432462217332303E-2</v>
      </c>
      <c r="Q327" s="45">
        <f t="shared" si="23"/>
        <v>6.9956863982396297E-2</v>
      </c>
    </row>
    <row r="328" spans="1:17">
      <c r="A328" s="10" t="s">
        <v>303</v>
      </c>
      <c r="B328" s="11" t="s">
        <v>407</v>
      </c>
      <c r="C328" s="11" t="s">
        <v>8</v>
      </c>
      <c r="D328" s="11" t="s">
        <v>9</v>
      </c>
      <c r="E328" s="11" t="s">
        <v>105</v>
      </c>
      <c r="F328" s="11">
        <v>20</v>
      </c>
      <c r="G328" s="11">
        <v>2</v>
      </c>
      <c r="H328" s="12">
        <v>3.3</v>
      </c>
      <c r="I328" s="11" t="str">
        <f t="shared" si="20"/>
        <v>high</v>
      </c>
      <c r="J328" s="11" t="s">
        <v>11</v>
      </c>
      <c r="K328" s="13">
        <v>309.08999999999997</v>
      </c>
      <c r="L328" s="13">
        <v>28.542938502630602</v>
      </c>
      <c r="M328" s="13">
        <v>2</v>
      </c>
      <c r="N328" s="13">
        <v>4</v>
      </c>
      <c r="O328" s="13">
        <f t="shared" si="21"/>
        <v>28.542938502630602</v>
      </c>
      <c r="P328" s="13">
        <f t="shared" si="22"/>
        <v>9.2345072641077372E-2</v>
      </c>
      <c r="Q328" s="45">
        <f t="shared" si="23"/>
        <v>0.33244226150787853</v>
      </c>
    </row>
    <row r="329" spans="1:17">
      <c r="A329" s="10" t="s">
        <v>303</v>
      </c>
      <c r="B329" s="11" t="s">
        <v>407</v>
      </c>
      <c r="C329" s="11" t="s">
        <v>12</v>
      </c>
      <c r="D329" s="11" t="s">
        <v>9</v>
      </c>
      <c r="E329" s="11" t="s">
        <v>105</v>
      </c>
      <c r="F329" s="11">
        <v>20</v>
      </c>
      <c r="G329" s="11">
        <v>2</v>
      </c>
      <c r="H329" s="12">
        <v>3.3</v>
      </c>
      <c r="I329" s="11" t="str">
        <f t="shared" si="20"/>
        <v>high</v>
      </c>
      <c r="J329" s="11" t="s">
        <v>11</v>
      </c>
      <c r="K329" s="13">
        <v>309.08999999999997</v>
      </c>
      <c r="L329" s="13">
        <v>12.9419870894145</v>
      </c>
      <c r="M329" s="13">
        <v>2</v>
      </c>
      <c r="N329" s="13">
        <v>4</v>
      </c>
      <c r="O329" s="13">
        <f t="shared" si="21"/>
        <v>12.9419870894145</v>
      </c>
      <c r="P329" s="13">
        <f t="shared" si="22"/>
        <v>4.1871257851805302E-2</v>
      </c>
      <c r="Q329" s="45">
        <f t="shared" si="23"/>
        <v>0.15073652826649908</v>
      </c>
    </row>
    <row r="330" spans="1:17">
      <c r="A330" s="10" t="s">
        <v>303</v>
      </c>
      <c r="B330" s="11" t="s">
        <v>496</v>
      </c>
      <c r="C330" s="11" t="s">
        <v>8</v>
      </c>
      <c r="D330" s="11" t="s">
        <v>146</v>
      </c>
      <c r="E330" s="11" t="s">
        <v>105</v>
      </c>
      <c r="F330" s="11">
        <v>10</v>
      </c>
      <c r="G330" s="11">
        <v>1</v>
      </c>
      <c r="H330" s="12">
        <v>3.3</v>
      </c>
      <c r="I330" s="11" t="str">
        <f t="shared" si="20"/>
        <v>high</v>
      </c>
      <c r="J330" s="11" t="s">
        <v>11</v>
      </c>
      <c r="K330" s="13">
        <v>303.5</v>
      </c>
      <c r="L330" s="13">
        <v>4.2813008061169997</v>
      </c>
      <c r="M330" s="13">
        <v>2</v>
      </c>
      <c r="N330" s="13">
        <v>4</v>
      </c>
      <c r="O330" s="13">
        <f t="shared" si="21"/>
        <v>4.2813008061169997</v>
      </c>
      <c r="P330" s="13">
        <f t="shared" si="22"/>
        <v>1.4106427697255354E-2</v>
      </c>
      <c r="Q330" s="45">
        <f t="shared" si="23"/>
        <v>5.0783139710119274E-2</v>
      </c>
    </row>
    <row r="331" spans="1:17">
      <c r="A331" s="10" t="s">
        <v>303</v>
      </c>
      <c r="B331" s="11" t="s">
        <v>496</v>
      </c>
      <c r="C331" s="11" t="s">
        <v>12</v>
      </c>
      <c r="D331" s="11" t="s">
        <v>146</v>
      </c>
      <c r="E331" s="11" t="s">
        <v>105</v>
      </c>
      <c r="F331" s="11">
        <v>10</v>
      </c>
      <c r="G331" s="11">
        <v>1</v>
      </c>
      <c r="H331" s="12">
        <v>3.3</v>
      </c>
      <c r="I331" s="11" t="str">
        <f t="shared" si="20"/>
        <v>high</v>
      </c>
      <c r="J331" s="11" t="s">
        <v>11</v>
      </c>
      <c r="K331" s="13">
        <v>303.5</v>
      </c>
      <c r="L331" s="13">
        <v>15.494413369563899</v>
      </c>
      <c r="M331" s="13">
        <v>2</v>
      </c>
      <c r="N331" s="13">
        <v>4</v>
      </c>
      <c r="O331" s="13">
        <f t="shared" si="21"/>
        <v>15.494413369563899</v>
      </c>
      <c r="P331" s="13">
        <f t="shared" si="22"/>
        <v>5.1052432848645468E-2</v>
      </c>
      <c r="Q331" s="45">
        <f t="shared" si="23"/>
        <v>0.1837887582551237</v>
      </c>
    </row>
    <row r="332" spans="1:17">
      <c r="A332" s="10" t="s">
        <v>303</v>
      </c>
      <c r="B332" s="11" t="s">
        <v>497</v>
      </c>
      <c r="C332" s="11" t="s">
        <v>8</v>
      </c>
      <c r="D332" s="11" t="s">
        <v>146</v>
      </c>
      <c r="E332" s="11" t="s">
        <v>105</v>
      </c>
      <c r="F332" s="11">
        <v>10</v>
      </c>
      <c r="G332" s="11">
        <v>1</v>
      </c>
      <c r="H332" s="12">
        <v>3.3</v>
      </c>
      <c r="I332" s="11" t="str">
        <f t="shared" si="20"/>
        <v>high</v>
      </c>
      <c r="J332" s="11" t="s">
        <v>11</v>
      </c>
      <c r="K332" s="13">
        <v>303.62</v>
      </c>
      <c r="L332" s="13">
        <v>12.4801396336417</v>
      </c>
      <c r="M332" s="13">
        <v>2</v>
      </c>
      <c r="N332" s="13">
        <v>4</v>
      </c>
      <c r="O332" s="13">
        <f t="shared" si="21"/>
        <v>12.4801396336417</v>
      </c>
      <c r="P332" s="13">
        <f t="shared" si="22"/>
        <v>4.1104471489499042E-2</v>
      </c>
      <c r="Q332" s="45">
        <f t="shared" si="23"/>
        <v>0.14797609736219655</v>
      </c>
    </row>
    <row r="333" spans="1:17">
      <c r="A333" s="10" t="s">
        <v>303</v>
      </c>
      <c r="B333" s="11" t="s">
        <v>497</v>
      </c>
      <c r="C333" s="11" t="s">
        <v>12</v>
      </c>
      <c r="D333" s="11" t="s">
        <v>146</v>
      </c>
      <c r="E333" s="11" t="s">
        <v>105</v>
      </c>
      <c r="F333" s="11">
        <v>10</v>
      </c>
      <c r="G333" s="11">
        <v>1</v>
      </c>
      <c r="H333" s="12">
        <v>3.3</v>
      </c>
      <c r="I333" s="11" t="str">
        <f t="shared" si="20"/>
        <v>high</v>
      </c>
      <c r="J333" s="11" t="s">
        <v>11</v>
      </c>
      <c r="K333" s="13">
        <v>303.62</v>
      </c>
      <c r="L333" s="13">
        <v>6.80494415981161</v>
      </c>
      <c r="M333" s="13">
        <v>2</v>
      </c>
      <c r="N333" s="13">
        <v>4</v>
      </c>
      <c r="O333" s="13">
        <f t="shared" si="21"/>
        <v>6.80494415981161</v>
      </c>
      <c r="P333" s="13">
        <f t="shared" si="22"/>
        <v>2.2412700611987385E-2</v>
      </c>
      <c r="Q333" s="45">
        <f t="shared" si="23"/>
        <v>8.0685722203154592E-2</v>
      </c>
    </row>
    <row r="334" spans="1:17">
      <c r="A334" s="10" t="s">
        <v>303</v>
      </c>
      <c r="B334" s="11" t="s">
        <v>498</v>
      </c>
      <c r="C334" s="11" t="s">
        <v>12</v>
      </c>
      <c r="D334" s="11" t="s">
        <v>146</v>
      </c>
      <c r="E334" s="11" t="s">
        <v>105</v>
      </c>
      <c r="F334" s="11">
        <v>10</v>
      </c>
      <c r="G334" s="11">
        <v>1</v>
      </c>
      <c r="H334" s="12">
        <v>3.3</v>
      </c>
      <c r="I334" s="11" t="str">
        <f t="shared" si="20"/>
        <v>high</v>
      </c>
      <c r="J334" s="11" t="s">
        <v>11</v>
      </c>
      <c r="K334" s="13">
        <v>303.82</v>
      </c>
      <c r="L334" s="13">
        <v>12.095095303371</v>
      </c>
      <c r="M334" s="13">
        <v>2</v>
      </c>
      <c r="N334" s="13">
        <v>4</v>
      </c>
      <c r="O334" s="13">
        <f t="shared" si="21"/>
        <v>12.095095303371</v>
      </c>
      <c r="P334" s="13">
        <f t="shared" si="22"/>
        <v>3.9810069460111251E-2</v>
      </c>
      <c r="Q334" s="45">
        <f t="shared" si="23"/>
        <v>0.1433162500564005</v>
      </c>
    </row>
    <row r="335" spans="1:17">
      <c r="A335" s="10" t="s">
        <v>303</v>
      </c>
      <c r="B335" s="11" t="s">
        <v>499</v>
      </c>
      <c r="C335" s="11" t="s">
        <v>8</v>
      </c>
      <c r="D335" s="11" t="s">
        <v>146</v>
      </c>
      <c r="E335" s="11" t="s">
        <v>105</v>
      </c>
      <c r="F335" s="11">
        <v>10</v>
      </c>
      <c r="G335" s="11">
        <v>1</v>
      </c>
      <c r="H335" s="12">
        <v>3.3</v>
      </c>
      <c r="I335" s="11" t="str">
        <f t="shared" si="20"/>
        <v>high</v>
      </c>
      <c r="J335" s="11" t="s">
        <v>11</v>
      </c>
      <c r="K335" s="13">
        <v>302.27</v>
      </c>
      <c r="L335" s="13">
        <v>8.8982446300825302</v>
      </c>
      <c r="M335" s="13">
        <v>2</v>
      </c>
      <c r="N335" s="13">
        <v>4</v>
      </c>
      <c r="O335" s="13">
        <f t="shared" si="21"/>
        <v>8.8982446300825302</v>
      </c>
      <c r="P335" s="13">
        <f t="shared" si="22"/>
        <v>2.943806739035475E-2</v>
      </c>
      <c r="Q335" s="45">
        <f t="shared" si="23"/>
        <v>0.1059770426052771</v>
      </c>
    </row>
    <row r="336" spans="1:17">
      <c r="A336" s="10" t="s">
        <v>303</v>
      </c>
      <c r="B336" s="11" t="s">
        <v>500</v>
      </c>
      <c r="C336" s="11" t="s">
        <v>8</v>
      </c>
      <c r="D336" s="11" t="s">
        <v>146</v>
      </c>
      <c r="E336" s="11" t="s">
        <v>105</v>
      </c>
      <c r="F336" s="11">
        <v>10</v>
      </c>
      <c r="G336" s="11">
        <v>2</v>
      </c>
      <c r="H336" s="12">
        <v>3.3</v>
      </c>
      <c r="I336" s="11" t="str">
        <f t="shared" si="20"/>
        <v>high</v>
      </c>
      <c r="J336" s="11" t="s">
        <v>11</v>
      </c>
      <c r="K336" s="13">
        <v>302.55</v>
      </c>
      <c r="L336" s="13">
        <v>47.0486712145265</v>
      </c>
      <c r="M336" s="13">
        <v>2</v>
      </c>
      <c r="N336" s="13">
        <v>4</v>
      </c>
      <c r="O336" s="13">
        <f t="shared" si="21"/>
        <v>47.0486712145265</v>
      </c>
      <c r="P336" s="13">
        <f t="shared" si="22"/>
        <v>0.15550709375153363</v>
      </c>
      <c r="Q336" s="45">
        <f t="shared" si="23"/>
        <v>0.559825537505521</v>
      </c>
    </row>
    <row r="337" spans="1:17">
      <c r="A337" s="10" t="s">
        <v>303</v>
      </c>
      <c r="B337" s="11" t="s">
        <v>500</v>
      </c>
      <c r="C337" s="11" t="s">
        <v>12</v>
      </c>
      <c r="D337" s="11" t="s">
        <v>146</v>
      </c>
      <c r="E337" s="11" t="s">
        <v>105</v>
      </c>
      <c r="F337" s="11">
        <v>10</v>
      </c>
      <c r="G337" s="11">
        <v>2</v>
      </c>
      <c r="H337" s="12">
        <v>3.3</v>
      </c>
      <c r="I337" s="11" t="str">
        <f t="shared" si="20"/>
        <v>high</v>
      </c>
      <c r="J337" s="11" t="s">
        <v>11</v>
      </c>
      <c r="K337" s="13">
        <v>302.55</v>
      </c>
      <c r="L337" s="13">
        <v>8.8595224216568909</v>
      </c>
      <c r="M337" s="13">
        <v>2</v>
      </c>
      <c r="N337" s="13">
        <v>4</v>
      </c>
      <c r="O337" s="13">
        <f t="shared" si="21"/>
        <v>8.8595224216568909</v>
      </c>
      <c r="P337" s="13">
        <f t="shared" si="22"/>
        <v>2.9282837288570122E-2</v>
      </c>
      <c r="Q337" s="45">
        <f t="shared" si="23"/>
        <v>0.10541821423885243</v>
      </c>
    </row>
    <row r="338" spans="1:17">
      <c r="A338" s="10" t="s">
        <v>303</v>
      </c>
      <c r="B338" s="11" t="s">
        <v>501</v>
      </c>
      <c r="C338" s="11" t="s">
        <v>8</v>
      </c>
      <c r="D338" s="11" t="s">
        <v>146</v>
      </c>
      <c r="E338" s="11" t="s">
        <v>105</v>
      </c>
      <c r="F338" s="11">
        <v>10</v>
      </c>
      <c r="G338" s="11">
        <v>2</v>
      </c>
      <c r="H338" s="12">
        <v>3.3</v>
      </c>
      <c r="I338" s="11" t="str">
        <f t="shared" si="20"/>
        <v>high</v>
      </c>
      <c r="J338" s="11" t="s">
        <v>11</v>
      </c>
      <c r="K338" s="13">
        <v>300.55</v>
      </c>
      <c r="L338" s="13">
        <v>32.065242983728403</v>
      </c>
      <c r="M338" s="13">
        <v>2</v>
      </c>
      <c r="N338" s="13">
        <v>4</v>
      </c>
      <c r="O338" s="13">
        <f t="shared" si="21"/>
        <v>32.065242983728403</v>
      </c>
      <c r="P338" s="13">
        <f t="shared" si="22"/>
        <v>0.10668854760847912</v>
      </c>
      <c r="Q338" s="45">
        <f t="shared" si="23"/>
        <v>0.38407877139052482</v>
      </c>
    </row>
    <row r="339" spans="1:17">
      <c r="A339" s="10" t="s">
        <v>303</v>
      </c>
      <c r="B339" s="11" t="s">
        <v>501</v>
      </c>
      <c r="C339" s="11" t="s">
        <v>12</v>
      </c>
      <c r="D339" s="11" t="s">
        <v>146</v>
      </c>
      <c r="E339" s="11" t="s">
        <v>105</v>
      </c>
      <c r="F339" s="11">
        <v>10</v>
      </c>
      <c r="G339" s="11">
        <v>2</v>
      </c>
      <c r="H339" s="12">
        <v>3.3</v>
      </c>
      <c r="I339" s="11" t="str">
        <f t="shared" si="20"/>
        <v>high</v>
      </c>
      <c r="J339" s="11" t="s">
        <v>11</v>
      </c>
      <c r="K339" s="13">
        <v>300.55</v>
      </c>
      <c r="L339" s="13">
        <v>7.9419493067249798</v>
      </c>
      <c r="M339" s="13">
        <v>2</v>
      </c>
      <c r="N339" s="13">
        <v>4</v>
      </c>
      <c r="O339" s="13">
        <f t="shared" si="21"/>
        <v>7.9419493067249798</v>
      </c>
      <c r="P339" s="13">
        <f t="shared" si="22"/>
        <v>2.6424719037514487E-2</v>
      </c>
      <c r="Q339" s="45">
        <f t="shared" si="23"/>
        <v>9.5128988535052153E-2</v>
      </c>
    </row>
    <row r="340" spans="1:17">
      <c r="A340" s="10" t="s">
        <v>303</v>
      </c>
      <c r="B340" s="11" t="s">
        <v>502</v>
      </c>
      <c r="C340" s="11" t="s">
        <v>8</v>
      </c>
      <c r="D340" s="11" t="s">
        <v>146</v>
      </c>
      <c r="E340" s="11" t="s">
        <v>105</v>
      </c>
      <c r="F340" s="11">
        <v>10</v>
      </c>
      <c r="G340" s="11">
        <v>2</v>
      </c>
      <c r="H340" s="12">
        <v>3.3</v>
      </c>
      <c r="I340" s="11" t="str">
        <f t="shared" si="20"/>
        <v>high</v>
      </c>
      <c r="J340" s="11" t="s">
        <v>11</v>
      </c>
      <c r="K340" s="13">
        <v>305.08999999999997</v>
      </c>
      <c r="L340" s="13">
        <v>7.8657073429285997</v>
      </c>
      <c r="M340" s="13">
        <v>2</v>
      </c>
      <c r="N340" s="13">
        <v>4</v>
      </c>
      <c r="O340" s="13">
        <f t="shared" si="21"/>
        <v>7.8657073429285997</v>
      </c>
      <c r="P340" s="13">
        <f t="shared" si="22"/>
        <v>2.5781596718766921E-2</v>
      </c>
      <c r="Q340" s="45">
        <f t="shared" si="23"/>
        <v>9.2813748187560913E-2</v>
      </c>
    </row>
    <row r="341" spans="1:17">
      <c r="A341" s="10" t="s">
        <v>303</v>
      </c>
      <c r="B341" s="11" t="s">
        <v>503</v>
      </c>
      <c r="C341" s="11" t="s">
        <v>8</v>
      </c>
      <c r="D341" s="11" t="s">
        <v>146</v>
      </c>
      <c r="E341" s="11" t="s">
        <v>105</v>
      </c>
      <c r="F341" s="11">
        <v>10</v>
      </c>
      <c r="G341" s="11">
        <v>2</v>
      </c>
      <c r="H341" s="12">
        <v>3.3</v>
      </c>
      <c r="I341" s="11" t="str">
        <f t="shared" si="20"/>
        <v>high</v>
      </c>
      <c r="J341" s="11" t="s">
        <v>11</v>
      </c>
      <c r="K341" s="13">
        <v>339.4</v>
      </c>
      <c r="L341" s="13">
        <v>76.965318251344499</v>
      </c>
      <c r="M341" s="13">
        <v>2</v>
      </c>
      <c r="N341" s="13">
        <v>4</v>
      </c>
      <c r="O341" s="13">
        <f t="shared" si="21"/>
        <v>76.965318251344499</v>
      </c>
      <c r="P341" s="13">
        <f t="shared" si="22"/>
        <v>0.22676876326265322</v>
      </c>
      <c r="Q341" s="45">
        <f t="shared" si="23"/>
        <v>0.81636754774555154</v>
      </c>
    </row>
    <row r="342" spans="1:17">
      <c r="A342" s="10" t="s">
        <v>303</v>
      </c>
      <c r="B342" s="11" t="s">
        <v>503</v>
      </c>
      <c r="C342" s="11" t="s">
        <v>12</v>
      </c>
      <c r="D342" s="11" t="s">
        <v>146</v>
      </c>
      <c r="E342" s="11" t="s">
        <v>105</v>
      </c>
      <c r="F342" s="11">
        <v>10</v>
      </c>
      <c r="G342" s="11">
        <v>2</v>
      </c>
      <c r="H342" s="12">
        <v>3.3</v>
      </c>
      <c r="I342" s="11" t="str">
        <f t="shared" si="20"/>
        <v>high</v>
      </c>
      <c r="J342" s="11" t="s">
        <v>11</v>
      </c>
      <c r="K342" s="13">
        <v>339.4</v>
      </c>
      <c r="L342" s="13">
        <v>19.673420115957502</v>
      </c>
      <c r="M342" s="13">
        <v>2</v>
      </c>
      <c r="N342" s="13">
        <v>4</v>
      </c>
      <c r="O342" s="13">
        <f t="shared" si="21"/>
        <v>19.673420115957502</v>
      </c>
      <c r="P342" s="13">
        <f t="shared" si="22"/>
        <v>5.7965292032874198E-2</v>
      </c>
      <c r="Q342" s="45">
        <f t="shared" si="23"/>
        <v>0.20867505131834713</v>
      </c>
    </row>
    <row r="343" spans="1:17">
      <c r="A343" s="10" t="s">
        <v>303</v>
      </c>
      <c r="B343" s="11" t="s">
        <v>520</v>
      </c>
      <c r="C343" s="11" t="s">
        <v>8</v>
      </c>
      <c r="D343" s="11" t="s">
        <v>146</v>
      </c>
      <c r="E343" s="11" t="s">
        <v>105</v>
      </c>
      <c r="F343" s="11">
        <v>20</v>
      </c>
      <c r="G343" s="11">
        <v>1</v>
      </c>
      <c r="H343" s="12">
        <v>3.3</v>
      </c>
      <c r="I343" s="11" t="str">
        <f t="shared" si="20"/>
        <v>high</v>
      </c>
      <c r="J343" s="11" t="s">
        <v>11</v>
      </c>
      <c r="K343" s="13">
        <v>306.77</v>
      </c>
      <c r="L343" s="13">
        <v>4.2067009804587503</v>
      </c>
      <c r="M343" s="13">
        <v>2</v>
      </c>
      <c r="N343" s="13">
        <v>4</v>
      </c>
      <c r="O343" s="13">
        <f t="shared" si="21"/>
        <v>4.2067009804587503</v>
      </c>
      <c r="P343" s="13">
        <f t="shared" si="22"/>
        <v>1.371288255194038E-2</v>
      </c>
      <c r="Q343" s="45">
        <f t="shared" si="23"/>
        <v>4.9366377186985368E-2</v>
      </c>
    </row>
    <row r="344" spans="1:17">
      <c r="A344" s="10" t="s">
        <v>303</v>
      </c>
      <c r="B344" s="11" t="s">
        <v>520</v>
      </c>
      <c r="C344" s="11" t="s">
        <v>12</v>
      </c>
      <c r="D344" s="11" t="s">
        <v>146</v>
      </c>
      <c r="E344" s="11" t="s">
        <v>105</v>
      </c>
      <c r="F344" s="11">
        <v>20</v>
      </c>
      <c r="G344" s="11">
        <v>1</v>
      </c>
      <c r="H344" s="12">
        <v>3.3</v>
      </c>
      <c r="I344" s="11" t="str">
        <f t="shared" si="20"/>
        <v>high</v>
      </c>
      <c r="J344" s="11" t="s">
        <v>11</v>
      </c>
      <c r="K344" s="13">
        <v>306.77</v>
      </c>
      <c r="L344" s="13">
        <v>14.4761346982347</v>
      </c>
      <c r="M344" s="13">
        <v>2</v>
      </c>
      <c r="N344" s="13">
        <v>4</v>
      </c>
      <c r="O344" s="13">
        <f t="shared" si="21"/>
        <v>14.4761346982347</v>
      </c>
      <c r="P344" s="13">
        <f t="shared" si="22"/>
        <v>4.7188886456415884E-2</v>
      </c>
      <c r="Q344" s="45">
        <f t="shared" si="23"/>
        <v>0.16987999124309719</v>
      </c>
    </row>
    <row r="345" spans="1:17">
      <c r="A345" s="10" t="s">
        <v>303</v>
      </c>
      <c r="B345" s="11" t="s">
        <v>521</v>
      </c>
      <c r="C345" s="11" t="s">
        <v>8</v>
      </c>
      <c r="D345" s="11" t="s">
        <v>146</v>
      </c>
      <c r="E345" s="11" t="s">
        <v>105</v>
      </c>
      <c r="F345" s="11">
        <v>20</v>
      </c>
      <c r="G345" s="11">
        <v>1</v>
      </c>
      <c r="H345" s="12">
        <v>3.3</v>
      </c>
      <c r="I345" s="11" t="str">
        <f t="shared" si="20"/>
        <v>high</v>
      </c>
      <c r="J345" s="11" t="s">
        <v>11</v>
      </c>
      <c r="K345" s="13">
        <v>303.51</v>
      </c>
      <c r="L345" s="13">
        <v>58.62452403364</v>
      </c>
      <c r="M345" s="13">
        <v>2</v>
      </c>
      <c r="N345" s="13">
        <v>4</v>
      </c>
      <c r="O345" s="13">
        <f t="shared" si="21"/>
        <v>58.62452403364</v>
      </c>
      <c r="P345" s="13">
        <f t="shared" si="22"/>
        <v>0.19315516468531516</v>
      </c>
      <c r="Q345" s="45">
        <f t="shared" si="23"/>
        <v>0.69535859286713464</v>
      </c>
    </row>
    <row r="346" spans="1:17">
      <c r="A346" s="10" t="s">
        <v>303</v>
      </c>
      <c r="B346" s="11" t="s">
        <v>521</v>
      </c>
      <c r="C346" s="11" t="s">
        <v>12</v>
      </c>
      <c r="D346" s="11" t="s">
        <v>146</v>
      </c>
      <c r="E346" s="11" t="s">
        <v>105</v>
      </c>
      <c r="F346" s="11">
        <v>20</v>
      </c>
      <c r="G346" s="11">
        <v>1</v>
      </c>
      <c r="H346" s="12">
        <v>3.3</v>
      </c>
      <c r="I346" s="11" t="str">
        <f t="shared" si="20"/>
        <v>high</v>
      </c>
      <c r="J346" s="11" t="s">
        <v>11</v>
      </c>
      <c r="K346" s="13">
        <v>303.51</v>
      </c>
      <c r="L346" s="13">
        <v>168.335594625418</v>
      </c>
      <c r="M346" s="13">
        <v>2</v>
      </c>
      <c r="N346" s="13">
        <v>4</v>
      </c>
      <c r="O346" s="13">
        <f t="shared" si="21"/>
        <v>168.335594625418</v>
      </c>
      <c r="P346" s="13">
        <f t="shared" si="22"/>
        <v>0.55462948379103816</v>
      </c>
      <c r="Q346" s="45">
        <f t="shared" si="23"/>
        <v>1.9966661416477371</v>
      </c>
    </row>
    <row r="347" spans="1:17">
      <c r="A347" s="10" t="s">
        <v>303</v>
      </c>
      <c r="B347" s="11" t="s">
        <v>522</v>
      </c>
      <c r="C347" s="11" t="s">
        <v>8</v>
      </c>
      <c r="D347" s="11" t="s">
        <v>146</v>
      </c>
      <c r="E347" s="11" t="s">
        <v>105</v>
      </c>
      <c r="F347" s="11">
        <v>20</v>
      </c>
      <c r="G347" s="11">
        <v>1</v>
      </c>
      <c r="H347" s="12">
        <v>3.3</v>
      </c>
      <c r="I347" s="11" t="str">
        <f t="shared" si="20"/>
        <v>high</v>
      </c>
      <c r="J347" s="11" t="s">
        <v>11</v>
      </c>
      <c r="K347" s="13">
        <v>303.39</v>
      </c>
      <c r="L347" s="13">
        <v>5.8129294062812598</v>
      </c>
      <c r="M347" s="13">
        <v>2</v>
      </c>
      <c r="N347" s="13">
        <v>4</v>
      </c>
      <c r="O347" s="13">
        <f t="shared" si="21"/>
        <v>5.8129294062812598</v>
      </c>
      <c r="P347" s="13">
        <f t="shared" si="22"/>
        <v>1.9159924210690068E-2</v>
      </c>
      <c r="Q347" s="45">
        <f t="shared" si="23"/>
        <v>6.8975727158484254E-2</v>
      </c>
    </row>
    <row r="348" spans="1:17">
      <c r="A348" s="10" t="s">
        <v>303</v>
      </c>
      <c r="B348" s="11" t="s">
        <v>522</v>
      </c>
      <c r="C348" s="11" t="s">
        <v>12</v>
      </c>
      <c r="D348" s="11" t="s">
        <v>146</v>
      </c>
      <c r="E348" s="11" t="s">
        <v>105</v>
      </c>
      <c r="F348" s="11">
        <v>20</v>
      </c>
      <c r="G348" s="11">
        <v>1</v>
      </c>
      <c r="H348" s="12">
        <v>3.3</v>
      </c>
      <c r="I348" s="11" t="str">
        <f t="shared" si="20"/>
        <v>high</v>
      </c>
      <c r="J348" s="11" t="s">
        <v>11</v>
      </c>
      <c r="K348" s="13">
        <v>303.39</v>
      </c>
      <c r="L348" s="13">
        <v>45.584802731975202</v>
      </c>
      <c r="M348" s="13">
        <v>2</v>
      </c>
      <c r="N348" s="13">
        <v>4</v>
      </c>
      <c r="O348" s="13">
        <f t="shared" si="21"/>
        <v>45.584802731975202</v>
      </c>
      <c r="P348" s="13">
        <f t="shared" si="22"/>
        <v>0.15025150048444313</v>
      </c>
      <c r="Q348" s="45">
        <f t="shared" si="23"/>
        <v>0.54090540174399526</v>
      </c>
    </row>
    <row r="349" spans="1:17">
      <c r="A349" s="10" t="s">
        <v>303</v>
      </c>
      <c r="B349" s="11" t="s">
        <v>523</v>
      </c>
      <c r="C349" s="11" t="s">
        <v>8</v>
      </c>
      <c r="D349" s="11" t="s">
        <v>146</v>
      </c>
      <c r="E349" s="11" t="s">
        <v>105</v>
      </c>
      <c r="F349" s="11">
        <v>20</v>
      </c>
      <c r="G349" s="11">
        <v>1</v>
      </c>
      <c r="H349" s="12">
        <v>3.3</v>
      </c>
      <c r="I349" s="11" t="str">
        <f t="shared" si="20"/>
        <v>high</v>
      </c>
      <c r="J349" s="11" t="s">
        <v>11</v>
      </c>
      <c r="K349" s="13">
        <v>305.92</v>
      </c>
      <c r="L349" s="13">
        <v>11.011397243542699</v>
      </c>
      <c r="M349" s="13">
        <v>2</v>
      </c>
      <c r="N349" s="13">
        <v>4</v>
      </c>
      <c r="O349" s="13">
        <f t="shared" si="21"/>
        <v>11.011397243542699</v>
      </c>
      <c r="P349" s="13">
        <f t="shared" si="22"/>
        <v>3.599436860467671E-2</v>
      </c>
      <c r="Q349" s="45">
        <f t="shared" si="23"/>
        <v>0.12957972697683615</v>
      </c>
    </row>
    <row r="350" spans="1:17">
      <c r="A350" s="10" t="s">
        <v>303</v>
      </c>
      <c r="B350" s="11" t="s">
        <v>523</v>
      </c>
      <c r="C350" s="11" t="s">
        <v>12</v>
      </c>
      <c r="D350" s="11" t="s">
        <v>146</v>
      </c>
      <c r="E350" s="11" t="s">
        <v>105</v>
      </c>
      <c r="F350" s="11">
        <v>20</v>
      </c>
      <c r="G350" s="11">
        <v>1</v>
      </c>
      <c r="H350" s="12">
        <v>3.3</v>
      </c>
      <c r="I350" s="11" t="str">
        <f t="shared" si="20"/>
        <v>high</v>
      </c>
      <c r="J350" s="11" t="s">
        <v>11</v>
      </c>
      <c r="K350" s="13">
        <v>305.92</v>
      </c>
      <c r="L350" s="13">
        <v>79.033813932965998</v>
      </c>
      <c r="M350" s="13">
        <v>2</v>
      </c>
      <c r="N350" s="13">
        <v>4</v>
      </c>
      <c r="O350" s="13">
        <f t="shared" si="21"/>
        <v>79.033813932965998</v>
      </c>
      <c r="P350" s="13">
        <f t="shared" si="22"/>
        <v>0.25834797964489409</v>
      </c>
      <c r="Q350" s="45">
        <f t="shared" si="23"/>
        <v>0.93005272672161876</v>
      </c>
    </row>
    <row r="351" spans="1:17">
      <c r="A351" s="10" t="s">
        <v>303</v>
      </c>
      <c r="B351" s="11" t="s">
        <v>524</v>
      </c>
      <c r="C351" s="11" t="s">
        <v>8</v>
      </c>
      <c r="D351" s="11" t="s">
        <v>146</v>
      </c>
      <c r="E351" s="11" t="s">
        <v>105</v>
      </c>
      <c r="F351" s="11">
        <v>20</v>
      </c>
      <c r="G351" s="11">
        <v>2</v>
      </c>
      <c r="H351" s="12">
        <v>3.3</v>
      </c>
      <c r="I351" s="11" t="str">
        <f t="shared" si="20"/>
        <v>high</v>
      </c>
      <c r="J351" s="11" t="s">
        <v>11</v>
      </c>
      <c r="K351" s="13">
        <v>312.99</v>
      </c>
      <c r="L351" s="13">
        <v>268.14032014059899</v>
      </c>
      <c r="M351" s="13">
        <v>2</v>
      </c>
      <c r="N351" s="13">
        <v>4</v>
      </c>
      <c r="O351" s="13">
        <f t="shared" si="21"/>
        <v>268.14032014059899</v>
      </c>
      <c r="P351" s="13">
        <f t="shared" si="22"/>
        <v>0.85670570989679851</v>
      </c>
      <c r="Q351" s="45">
        <f t="shared" si="23"/>
        <v>3.0841405556284744</v>
      </c>
    </row>
    <row r="352" spans="1:17">
      <c r="A352" s="10" t="s">
        <v>303</v>
      </c>
      <c r="B352" s="11" t="s">
        <v>524</v>
      </c>
      <c r="C352" s="11" t="s">
        <v>12</v>
      </c>
      <c r="D352" s="11" t="s">
        <v>146</v>
      </c>
      <c r="E352" s="11" t="s">
        <v>105</v>
      </c>
      <c r="F352" s="11">
        <v>20</v>
      </c>
      <c r="G352" s="11">
        <v>2</v>
      </c>
      <c r="H352" s="12">
        <v>3.3</v>
      </c>
      <c r="I352" s="11" t="str">
        <f t="shared" si="20"/>
        <v>high</v>
      </c>
      <c r="J352" s="11" t="s">
        <v>11</v>
      </c>
      <c r="K352" s="13">
        <v>312.99</v>
      </c>
      <c r="L352" s="13">
        <v>15.4239931023876</v>
      </c>
      <c r="M352" s="13">
        <v>2</v>
      </c>
      <c r="N352" s="13">
        <v>4</v>
      </c>
      <c r="O352" s="13">
        <f t="shared" si="21"/>
        <v>15.4239931023876</v>
      </c>
      <c r="P352" s="13">
        <f t="shared" si="22"/>
        <v>4.9279507659630017E-2</v>
      </c>
      <c r="Q352" s="45">
        <f t="shared" si="23"/>
        <v>0.17740622757466806</v>
      </c>
    </row>
    <row r="353" spans="1:17">
      <c r="A353" s="10" t="s">
        <v>303</v>
      </c>
      <c r="B353" s="11" t="s">
        <v>525</v>
      </c>
      <c r="C353" s="11" t="s">
        <v>8</v>
      </c>
      <c r="D353" s="11" t="s">
        <v>146</v>
      </c>
      <c r="E353" s="11" t="s">
        <v>105</v>
      </c>
      <c r="F353" s="11">
        <v>20</v>
      </c>
      <c r="G353" s="11">
        <v>2</v>
      </c>
      <c r="H353" s="12">
        <v>3.3</v>
      </c>
      <c r="I353" s="11" t="str">
        <f t="shared" si="20"/>
        <v>high</v>
      </c>
      <c r="J353" s="11" t="s">
        <v>11</v>
      </c>
      <c r="K353" s="13">
        <v>302.97000000000003</v>
      </c>
      <c r="L353" s="13">
        <v>27.2540563207411</v>
      </c>
      <c r="M353" s="13">
        <v>2</v>
      </c>
      <c r="N353" s="13">
        <v>4</v>
      </c>
      <c r="O353" s="13">
        <f t="shared" si="21"/>
        <v>27.2540563207411</v>
      </c>
      <c r="P353" s="13">
        <f t="shared" si="22"/>
        <v>8.9956287159590378E-2</v>
      </c>
      <c r="Q353" s="45">
        <f t="shared" si="23"/>
        <v>0.32384263377452538</v>
      </c>
    </row>
    <row r="354" spans="1:17">
      <c r="A354" s="10" t="s">
        <v>303</v>
      </c>
      <c r="B354" s="11" t="s">
        <v>525</v>
      </c>
      <c r="C354" s="11" t="s">
        <v>12</v>
      </c>
      <c r="D354" s="11" t="s">
        <v>146</v>
      </c>
      <c r="E354" s="11" t="s">
        <v>105</v>
      </c>
      <c r="F354" s="11">
        <v>20</v>
      </c>
      <c r="G354" s="11">
        <v>2</v>
      </c>
      <c r="H354" s="12">
        <v>3.3</v>
      </c>
      <c r="I354" s="11" t="str">
        <f t="shared" si="20"/>
        <v>high</v>
      </c>
      <c r="J354" s="11" t="s">
        <v>11</v>
      </c>
      <c r="K354" s="13">
        <v>302.97000000000003</v>
      </c>
      <c r="L354" s="13">
        <v>35.4175531406378</v>
      </c>
      <c r="M354" s="13">
        <v>2</v>
      </c>
      <c r="N354" s="13">
        <v>4</v>
      </c>
      <c r="O354" s="13">
        <f t="shared" si="21"/>
        <v>35.4175531406378</v>
      </c>
      <c r="P354" s="13">
        <f t="shared" si="22"/>
        <v>0.11690118870065616</v>
      </c>
      <c r="Q354" s="45">
        <f t="shared" si="23"/>
        <v>0.42084427932236218</v>
      </c>
    </row>
    <row r="355" spans="1:17">
      <c r="A355" s="10" t="s">
        <v>303</v>
      </c>
      <c r="B355" s="11" t="s">
        <v>526</v>
      </c>
      <c r="C355" s="11" t="s">
        <v>12</v>
      </c>
      <c r="D355" s="11" t="s">
        <v>146</v>
      </c>
      <c r="E355" s="11" t="s">
        <v>105</v>
      </c>
      <c r="F355" s="11">
        <v>20</v>
      </c>
      <c r="G355" s="11">
        <v>2</v>
      </c>
      <c r="H355" s="12">
        <v>3.3</v>
      </c>
      <c r="I355" s="11" t="str">
        <f t="shared" si="20"/>
        <v>high</v>
      </c>
      <c r="J355" s="11" t="s">
        <v>11</v>
      </c>
      <c r="K355" s="13">
        <v>302.44</v>
      </c>
      <c r="L355" s="13">
        <v>233.48451033399701</v>
      </c>
      <c r="M355" s="13">
        <v>2</v>
      </c>
      <c r="N355" s="13">
        <v>4</v>
      </c>
      <c r="O355" s="13">
        <f t="shared" si="21"/>
        <v>233.48451033399701</v>
      </c>
      <c r="P355" s="13">
        <f t="shared" si="22"/>
        <v>0.77200274545032732</v>
      </c>
      <c r="Q355" s="45">
        <f t="shared" si="23"/>
        <v>2.7792098836211787</v>
      </c>
    </row>
    <row r="356" spans="1:17">
      <c r="A356" s="10" t="s">
        <v>303</v>
      </c>
      <c r="B356" s="11" t="s">
        <v>527</v>
      </c>
      <c r="C356" s="11" t="s">
        <v>8</v>
      </c>
      <c r="D356" s="11" t="s">
        <v>146</v>
      </c>
      <c r="E356" s="11" t="s">
        <v>105</v>
      </c>
      <c r="F356" s="11">
        <v>20</v>
      </c>
      <c r="G356" s="11">
        <v>2</v>
      </c>
      <c r="H356" s="12">
        <v>3.3</v>
      </c>
      <c r="I356" s="11" t="str">
        <f t="shared" si="20"/>
        <v>high</v>
      </c>
      <c r="J356" s="11" t="s">
        <v>11</v>
      </c>
      <c r="K356" s="13">
        <v>302.12</v>
      </c>
      <c r="L356" s="13">
        <v>38.7196668166428</v>
      </c>
      <c r="M356" s="13">
        <v>2</v>
      </c>
      <c r="N356" s="13">
        <v>4</v>
      </c>
      <c r="O356" s="13">
        <f t="shared" si="21"/>
        <v>38.7196668166428</v>
      </c>
      <c r="P356" s="13">
        <f t="shared" si="22"/>
        <v>0.12815989281293128</v>
      </c>
      <c r="Q356" s="45">
        <f t="shared" si="23"/>
        <v>0.46137561412655259</v>
      </c>
    </row>
    <row r="357" spans="1:17">
      <c r="A357" s="10" t="s">
        <v>303</v>
      </c>
      <c r="B357" s="11" t="s">
        <v>527</v>
      </c>
      <c r="C357" s="11" t="s">
        <v>12</v>
      </c>
      <c r="D357" s="11" t="s">
        <v>146</v>
      </c>
      <c r="E357" s="11" t="s">
        <v>105</v>
      </c>
      <c r="F357" s="11">
        <v>20</v>
      </c>
      <c r="G357" s="11">
        <v>2</v>
      </c>
      <c r="H357" s="12">
        <v>3.3</v>
      </c>
      <c r="I357" s="11" t="str">
        <f t="shared" si="20"/>
        <v>high</v>
      </c>
      <c r="J357" s="11" t="s">
        <v>11</v>
      </c>
      <c r="K357" s="13">
        <v>302.12</v>
      </c>
      <c r="L357" s="13">
        <v>122.27872480312701</v>
      </c>
      <c r="M357" s="13">
        <v>2</v>
      </c>
      <c r="N357" s="13">
        <v>4</v>
      </c>
      <c r="O357" s="13">
        <f t="shared" si="21"/>
        <v>122.27872480312701</v>
      </c>
      <c r="P357" s="13">
        <f t="shared" si="22"/>
        <v>0.40473561764572685</v>
      </c>
      <c r="Q357" s="45">
        <f t="shared" si="23"/>
        <v>1.4570482235246167</v>
      </c>
    </row>
    <row r="358" spans="1:17">
      <c r="A358" s="10" t="s">
        <v>528</v>
      </c>
      <c r="B358" s="11" t="s">
        <v>629</v>
      </c>
      <c r="C358" s="11" t="s">
        <v>8</v>
      </c>
      <c r="D358" s="11" t="s">
        <v>9</v>
      </c>
      <c r="E358" s="11" t="s">
        <v>105</v>
      </c>
      <c r="F358" s="11">
        <v>10</v>
      </c>
      <c r="G358" s="11">
        <v>1</v>
      </c>
      <c r="H358" s="12">
        <v>3.3</v>
      </c>
      <c r="I358" s="11" t="str">
        <f t="shared" si="20"/>
        <v>high</v>
      </c>
      <c r="J358" s="11" t="s">
        <v>11</v>
      </c>
      <c r="K358" s="13">
        <v>9.6199999999999992</v>
      </c>
      <c r="L358" s="13">
        <v>60.544084724425304</v>
      </c>
      <c r="M358" s="13">
        <v>2</v>
      </c>
      <c r="N358" s="13">
        <v>4</v>
      </c>
      <c r="O358" s="13">
        <f t="shared" si="21"/>
        <v>60.544084724425304</v>
      </c>
      <c r="P358" s="13">
        <f t="shared" si="22"/>
        <v>6.2935639006679116</v>
      </c>
      <c r="Q358" s="45">
        <f t="shared" si="23"/>
        <v>22.656830042404479</v>
      </c>
    </row>
    <row r="359" spans="1:17">
      <c r="A359" s="10" t="s">
        <v>528</v>
      </c>
      <c r="B359" s="11" t="s">
        <v>629</v>
      </c>
      <c r="C359" s="11" t="s">
        <v>12</v>
      </c>
      <c r="D359" s="11" t="s">
        <v>9</v>
      </c>
      <c r="E359" s="11" t="s">
        <v>105</v>
      </c>
      <c r="F359" s="11">
        <v>10</v>
      </c>
      <c r="G359" s="11">
        <v>1</v>
      </c>
      <c r="H359" s="12">
        <v>3.3</v>
      </c>
      <c r="I359" s="11" t="str">
        <f t="shared" si="20"/>
        <v>high</v>
      </c>
      <c r="J359" s="11" t="s">
        <v>11</v>
      </c>
      <c r="K359" s="13">
        <v>10.67</v>
      </c>
      <c r="L359" s="13">
        <v>116.667106653833</v>
      </c>
      <c r="M359" s="13">
        <v>2</v>
      </c>
      <c r="N359" s="13">
        <v>4</v>
      </c>
      <c r="O359" s="13">
        <f t="shared" si="21"/>
        <v>116.667106653833</v>
      </c>
      <c r="P359" s="13">
        <f t="shared" si="22"/>
        <v>10.934124334942174</v>
      </c>
      <c r="Q359" s="45">
        <f t="shared" si="23"/>
        <v>39.362847605791828</v>
      </c>
    </row>
    <row r="360" spans="1:17">
      <c r="A360" s="10" t="s">
        <v>528</v>
      </c>
      <c r="B360" s="11" t="s">
        <v>630</v>
      </c>
      <c r="C360" s="11" t="s">
        <v>8</v>
      </c>
      <c r="D360" s="11" t="s">
        <v>9</v>
      </c>
      <c r="E360" s="11" t="s">
        <v>105</v>
      </c>
      <c r="F360" s="11">
        <v>10</v>
      </c>
      <c r="G360" s="11">
        <v>1</v>
      </c>
      <c r="H360" s="12">
        <v>3.3</v>
      </c>
      <c r="I360" s="11" t="str">
        <f t="shared" si="20"/>
        <v>high</v>
      </c>
      <c r="J360" s="11" t="s">
        <v>11</v>
      </c>
      <c r="K360" s="13">
        <v>9.1999999999999993</v>
      </c>
      <c r="L360" s="13">
        <v>60.186693580427203</v>
      </c>
      <c r="M360" s="13">
        <v>2</v>
      </c>
      <c r="N360" s="13">
        <v>4</v>
      </c>
      <c r="O360" s="13">
        <f t="shared" si="21"/>
        <v>60.186693580427203</v>
      </c>
      <c r="P360" s="13">
        <f t="shared" si="22"/>
        <v>6.542031910916001</v>
      </c>
      <c r="Q360" s="45">
        <f t="shared" si="23"/>
        <v>23.551314879297603</v>
      </c>
    </row>
    <row r="361" spans="1:17">
      <c r="A361" s="10" t="s">
        <v>528</v>
      </c>
      <c r="B361" s="11" t="s">
        <v>630</v>
      </c>
      <c r="C361" s="11" t="s">
        <v>12</v>
      </c>
      <c r="D361" s="11" t="s">
        <v>9</v>
      </c>
      <c r="E361" s="11" t="s">
        <v>105</v>
      </c>
      <c r="F361" s="11">
        <v>10</v>
      </c>
      <c r="G361" s="11">
        <v>1</v>
      </c>
      <c r="H361" s="12">
        <v>3.3</v>
      </c>
      <c r="I361" s="11" t="str">
        <f t="shared" si="20"/>
        <v>high</v>
      </c>
      <c r="J361" s="11" t="s">
        <v>11</v>
      </c>
      <c r="K361" s="13">
        <v>9.8699999999999992</v>
      </c>
      <c r="L361" s="13">
        <v>525.21651872162897</v>
      </c>
      <c r="M361" s="13">
        <v>2</v>
      </c>
      <c r="N361" s="13">
        <v>4</v>
      </c>
      <c r="O361" s="13">
        <f t="shared" si="21"/>
        <v>525.21651872162897</v>
      </c>
      <c r="P361" s="13">
        <f t="shared" si="22"/>
        <v>53.213426415565252</v>
      </c>
      <c r="Q361" s="45">
        <f t="shared" si="23"/>
        <v>191.5683350960349</v>
      </c>
    </row>
    <row r="362" spans="1:17">
      <c r="A362" s="10" t="s">
        <v>528</v>
      </c>
      <c r="B362" s="11" t="s">
        <v>631</v>
      </c>
      <c r="C362" s="11" t="s">
        <v>8</v>
      </c>
      <c r="D362" s="11" t="s">
        <v>9</v>
      </c>
      <c r="E362" s="11" t="s">
        <v>105</v>
      </c>
      <c r="F362" s="11">
        <v>10</v>
      </c>
      <c r="G362" s="11">
        <v>1</v>
      </c>
      <c r="H362" s="12">
        <v>3.3</v>
      </c>
      <c r="I362" s="11" t="str">
        <f t="shared" si="20"/>
        <v>high</v>
      </c>
      <c r="J362" s="11" t="s">
        <v>11</v>
      </c>
      <c r="K362" s="13">
        <v>8.14</v>
      </c>
      <c r="L362" s="13">
        <v>40.519305291141002</v>
      </c>
      <c r="M362" s="13">
        <v>2</v>
      </c>
      <c r="N362" s="13">
        <v>4</v>
      </c>
      <c r="O362" s="13">
        <f t="shared" si="21"/>
        <v>40.519305291141002</v>
      </c>
      <c r="P362" s="13">
        <f t="shared" si="22"/>
        <v>4.9778016328183048</v>
      </c>
      <c r="Q362" s="45">
        <f t="shared" si="23"/>
        <v>17.920085878145898</v>
      </c>
    </row>
    <row r="363" spans="1:17">
      <c r="A363" s="10" t="s">
        <v>528</v>
      </c>
      <c r="B363" s="11" t="s">
        <v>631</v>
      </c>
      <c r="C363" s="11" t="s">
        <v>12</v>
      </c>
      <c r="D363" s="11" t="s">
        <v>9</v>
      </c>
      <c r="E363" s="11" t="s">
        <v>105</v>
      </c>
      <c r="F363" s="11">
        <v>10</v>
      </c>
      <c r="G363" s="11">
        <v>1</v>
      </c>
      <c r="H363" s="12">
        <v>3.3</v>
      </c>
      <c r="I363" s="11" t="str">
        <f t="shared" si="20"/>
        <v>high</v>
      </c>
      <c r="J363" s="11" t="s">
        <v>11</v>
      </c>
      <c r="K363" s="13">
        <v>8.74</v>
      </c>
      <c r="L363" s="13">
        <v>561.18265431564896</v>
      </c>
      <c r="M363" s="13">
        <v>2</v>
      </c>
      <c r="N363" s="13">
        <v>4</v>
      </c>
      <c r="O363" s="13">
        <f t="shared" si="21"/>
        <v>561.18265431564896</v>
      </c>
      <c r="P363" s="13">
        <f t="shared" si="22"/>
        <v>64.208541683712696</v>
      </c>
      <c r="Q363" s="45">
        <f t="shared" si="23"/>
        <v>231.1507500613657</v>
      </c>
    </row>
    <row r="364" spans="1:17">
      <c r="A364" s="10" t="s">
        <v>528</v>
      </c>
      <c r="B364" s="11" t="s">
        <v>632</v>
      </c>
      <c r="C364" s="11" t="s">
        <v>8</v>
      </c>
      <c r="D364" s="11" t="s">
        <v>9</v>
      </c>
      <c r="E364" s="11" t="s">
        <v>105</v>
      </c>
      <c r="F364" s="11">
        <v>10</v>
      </c>
      <c r="G364" s="11">
        <v>1</v>
      </c>
      <c r="H364" s="12">
        <v>3.3</v>
      </c>
      <c r="I364" s="11" t="str">
        <f t="shared" si="20"/>
        <v>high</v>
      </c>
      <c r="J364" s="11" t="s">
        <v>11</v>
      </c>
      <c r="K364" s="13">
        <v>8.2200000000000006</v>
      </c>
      <c r="L364" s="13">
        <v>47.241489125851501</v>
      </c>
      <c r="M364" s="13">
        <v>2</v>
      </c>
      <c r="N364" s="13">
        <v>4</v>
      </c>
      <c r="O364" s="13">
        <f t="shared" si="21"/>
        <v>47.241489125851501</v>
      </c>
      <c r="P364" s="13">
        <f t="shared" si="22"/>
        <v>5.7471397963322985</v>
      </c>
      <c r="Q364" s="45">
        <f t="shared" si="23"/>
        <v>20.689703266796275</v>
      </c>
    </row>
    <row r="365" spans="1:17">
      <c r="A365" s="10" t="s">
        <v>528</v>
      </c>
      <c r="B365" s="11" t="s">
        <v>632</v>
      </c>
      <c r="C365" s="11" t="s">
        <v>12</v>
      </c>
      <c r="D365" s="11" t="s">
        <v>9</v>
      </c>
      <c r="E365" s="11" t="s">
        <v>105</v>
      </c>
      <c r="F365" s="11">
        <v>10</v>
      </c>
      <c r="G365" s="11">
        <v>1</v>
      </c>
      <c r="H365" s="12">
        <v>3.3</v>
      </c>
      <c r="I365" s="11" t="str">
        <f t="shared" si="20"/>
        <v>high</v>
      </c>
      <c r="J365" s="11" t="s">
        <v>11</v>
      </c>
      <c r="K365" s="13">
        <v>8.4499999999999993</v>
      </c>
      <c r="L365" s="13">
        <v>457.33195899117402</v>
      </c>
      <c r="M365" s="13">
        <v>2</v>
      </c>
      <c r="N365" s="13">
        <v>4</v>
      </c>
      <c r="O365" s="13">
        <f t="shared" si="21"/>
        <v>457.33195899117402</v>
      </c>
      <c r="P365" s="13">
        <f t="shared" si="22"/>
        <v>54.122125324399299</v>
      </c>
      <c r="Q365" s="45">
        <f t="shared" si="23"/>
        <v>194.83965116783747</v>
      </c>
    </row>
    <row r="366" spans="1:17">
      <c r="A366" s="10" t="s">
        <v>528</v>
      </c>
      <c r="B366" s="11" t="s">
        <v>633</v>
      </c>
      <c r="C366" s="11" t="s">
        <v>8</v>
      </c>
      <c r="D366" s="11" t="s">
        <v>9</v>
      </c>
      <c r="E366" s="11" t="s">
        <v>105</v>
      </c>
      <c r="F366" s="11">
        <v>10</v>
      </c>
      <c r="G366" s="11">
        <v>2</v>
      </c>
      <c r="H366" s="12">
        <v>3.3</v>
      </c>
      <c r="I366" s="11" t="str">
        <f t="shared" si="20"/>
        <v>high</v>
      </c>
      <c r="J366" s="11" t="s">
        <v>11</v>
      </c>
      <c r="K366" s="13">
        <v>305.88</v>
      </c>
      <c r="L366" s="13">
        <v>5.4887057161791803</v>
      </c>
      <c r="M366" s="13">
        <v>2</v>
      </c>
      <c r="N366" s="13">
        <v>4</v>
      </c>
      <c r="O366" s="13">
        <f t="shared" si="21"/>
        <v>5.4887057161791803</v>
      </c>
      <c r="P366" s="13">
        <f t="shared" si="22"/>
        <v>1.7943983641229178E-2</v>
      </c>
      <c r="Q366" s="45">
        <f t="shared" si="23"/>
        <v>6.459834110842505E-2</v>
      </c>
    </row>
    <row r="367" spans="1:17">
      <c r="A367" s="10" t="s">
        <v>528</v>
      </c>
      <c r="B367" s="11" t="s">
        <v>633</v>
      </c>
      <c r="C367" s="11" t="s">
        <v>12</v>
      </c>
      <c r="D367" s="11" t="s">
        <v>9</v>
      </c>
      <c r="E367" s="11" t="s">
        <v>105</v>
      </c>
      <c r="F367" s="11">
        <v>10</v>
      </c>
      <c r="G367" s="11">
        <v>2</v>
      </c>
      <c r="H367" s="12">
        <v>3.3</v>
      </c>
      <c r="I367" s="11" t="str">
        <f t="shared" si="20"/>
        <v>high</v>
      </c>
      <c r="J367" s="11" t="s">
        <v>11</v>
      </c>
      <c r="K367" s="13">
        <v>305.88</v>
      </c>
      <c r="L367" s="13">
        <v>8.9544739481781601</v>
      </c>
      <c r="M367" s="13">
        <v>2</v>
      </c>
      <c r="N367" s="13">
        <v>4</v>
      </c>
      <c r="O367" s="13">
        <f t="shared" si="21"/>
        <v>8.9544739481781601</v>
      </c>
      <c r="P367" s="13">
        <f t="shared" si="22"/>
        <v>2.9274466941866615E-2</v>
      </c>
      <c r="Q367" s="45">
        <f t="shared" si="23"/>
        <v>0.10538808099071982</v>
      </c>
    </row>
    <row r="368" spans="1:17">
      <c r="A368" s="10" t="s">
        <v>528</v>
      </c>
      <c r="B368" s="11" t="s">
        <v>634</v>
      </c>
      <c r="C368" s="11" t="s">
        <v>8</v>
      </c>
      <c r="D368" s="11" t="s">
        <v>9</v>
      </c>
      <c r="E368" s="11" t="s">
        <v>105</v>
      </c>
      <c r="F368" s="11">
        <v>10</v>
      </c>
      <c r="G368" s="11">
        <v>2</v>
      </c>
      <c r="H368" s="12">
        <v>3.3</v>
      </c>
      <c r="I368" s="11" t="str">
        <f t="shared" si="20"/>
        <v>high</v>
      </c>
      <c r="J368" s="11" t="s">
        <v>11</v>
      </c>
      <c r="K368" s="13">
        <v>305.77999999999997</v>
      </c>
      <c r="L368" s="13">
        <v>4.4560979677774499</v>
      </c>
      <c r="M368" s="13">
        <v>2</v>
      </c>
      <c r="N368" s="13">
        <v>4</v>
      </c>
      <c r="O368" s="13">
        <f t="shared" si="21"/>
        <v>4.4560979677774499</v>
      </c>
      <c r="P368" s="13">
        <f t="shared" si="22"/>
        <v>1.4572888899788902E-2</v>
      </c>
      <c r="Q368" s="45">
        <f t="shared" si="23"/>
        <v>5.2462400039240048E-2</v>
      </c>
    </row>
    <row r="369" spans="1:17">
      <c r="A369" s="10" t="s">
        <v>528</v>
      </c>
      <c r="B369" s="11" t="s">
        <v>634</v>
      </c>
      <c r="C369" s="11" t="s">
        <v>12</v>
      </c>
      <c r="D369" s="11" t="s">
        <v>9</v>
      </c>
      <c r="E369" s="11" t="s">
        <v>105</v>
      </c>
      <c r="F369" s="11">
        <v>10</v>
      </c>
      <c r="G369" s="11">
        <v>2</v>
      </c>
      <c r="H369" s="12">
        <v>3.3</v>
      </c>
      <c r="I369" s="11" t="str">
        <f t="shared" si="20"/>
        <v>high</v>
      </c>
      <c r="J369" s="11" t="s">
        <v>11</v>
      </c>
      <c r="K369" s="13">
        <v>305.77999999999997</v>
      </c>
      <c r="L369" s="13">
        <v>9.4901380402507698</v>
      </c>
      <c r="M369" s="13">
        <v>2</v>
      </c>
      <c r="N369" s="13">
        <v>4</v>
      </c>
      <c r="O369" s="13">
        <f t="shared" si="21"/>
        <v>9.4901380402507698</v>
      </c>
      <c r="P369" s="13">
        <f t="shared" si="22"/>
        <v>3.1035836353753583E-2</v>
      </c>
      <c r="Q369" s="45">
        <f t="shared" si="23"/>
        <v>0.1117290108735129</v>
      </c>
    </row>
    <row r="370" spans="1:17">
      <c r="A370" s="10" t="s">
        <v>528</v>
      </c>
      <c r="B370" s="11" t="s">
        <v>635</v>
      </c>
      <c r="C370" s="11" t="s">
        <v>12</v>
      </c>
      <c r="D370" s="11" t="s">
        <v>9</v>
      </c>
      <c r="E370" s="11" t="s">
        <v>105</v>
      </c>
      <c r="F370" s="11">
        <v>10</v>
      </c>
      <c r="G370" s="11">
        <v>2</v>
      </c>
      <c r="H370" s="12">
        <v>3.3</v>
      </c>
      <c r="I370" s="11" t="str">
        <f t="shared" si="20"/>
        <v>high</v>
      </c>
      <c r="J370" s="11" t="s">
        <v>11</v>
      </c>
      <c r="K370" s="13">
        <v>305.88</v>
      </c>
      <c r="L370" s="13">
        <v>26.4394075445651</v>
      </c>
      <c r="M370" s="13">
        <v>2</v>
      </c>
      <c r="N370" s="13">
        <v>4</v>
      </c>
      <c r="O370" s="13">
        <f t="shared" si="21"/>
        <v>26.4394075445651</v>
      </c>
      <c r="P370" s="13">
        <f t="shared" si="22"/>
        <v>8.6437189566382563E-2</v>
      </c>
      <c r="Q370" s="45">
        <f t="shared" si="23"/>
        <v>0.31117388243897726</v>
      </c>
    </row>
    <row r="371" spans="1:17">
      <c r="A371" s="10" t="s">
        <v>528</v>
      </c>
      <c r="B371" s="11" t="s">
        <v>636</v>
      </c>
      <c r="C371" s="11" t="s">
        <v>12</v>
      </c>
      <c r="D371" s="11" t="s">
        <v>9</v>
      </c>
      <c r="E371" s="11" t="s">
        <v>105</v>
      </c>
      <c r="F371" s="11">
        <v>10</v>
      </c>
      <c r="G371" s="11">
        <v>2</v>
      </c>
      <c r="H371" s="12">
        <v>3.3</v>
      </c>
      <c r="I371" s="11" t="str">
        <f t="shared" si="20"/>
        <v>high</v>
      </c>
      <c r="J371" s="11" t="s">
        <v>11</v>
      </c>
      <c r="K371" s="13">
        <v>303.45</v>
      </c>
      <c r="L371" s="13">
        <v>8.8709580328801394</v>
      </c>
      <c r="M371" s="13">
        <v>2</v>
      </c>
      <c r="N371" s="13">
        <v>4</v>
      </c>
      <c r="O371" s="13">
        <f t="shared" si="21"/>
        <v>8.8709580328801394</v>
      </c>
      <c r="P371" s="13">
        <f t="shared" si="22"/>
        <v>2.9233672871577326E-2</v>
      </c>
      <c r="Q371" s="45">
        <f t="shared" si="23"/>
        <v>0.10524122233767838</v>
      </c>
    </row>
    <row r="372" spans="1:17">
      <c r="A372" s="10" t="s">
        <v>528</v>
      </c>
      <c r="B372" s="11" t="s">
        <v>653</v>
      </c>
      <c r="C372" s="11" t="s">
        <v>8</v>
      </c>
      <c r="D372" s="11" t="s">
        <v>9</v>
      </c>
      <c r="E372" s="11" t="s">
        <v>105</v>
      </c>
      <c r="F372" s="11">
        <v>20</v>
      </c>
      <c r="G372" s="11">
        <v>2</v>
      </c>
      <c r="H372" s="12">
        <v>3.3</v>
      </c>
      <c r="I372" s="11" t="str">
        <f t="shared" si="20"/>
        <v>high</v>
      </c>
      <c r="J372" s="11" t="s">
        <v>11</v>
      </c>
      <c r="K372" s="13">
        <v>311.72000000000003</v>
      </c>
      <c r="L372" s="13">
        <v>103.879558862531</v>
      </c>
      <c r="M372" s="13">
        <v>2</v>
      </c>
      <c r="N372" s="13">
        <v>4</v>
      </c>
      <c r="O372" s="13">
        <f t="shared" si="21"/>
        <v>103.879558862531</v>
      </c>
      <c r="P372" s="13">
        <f t="shared" si="22"/>
        <v>0.33324637130287116</v>
      </c>
      <c r="Q372" s="45">
        <f t="shared" si="23"/>
        <v>1.1996869366903362</v>
      </c>
    </row>
    <row r="373" spans="1:17">
      <c r="A373" s="10" t="s">
        <v>528</v>
      </c>
      <c r="B373" s="11" t="s">
        <v>653</v>
      </c>
      <c r="C373" s="11" t="s">
        <v>12</v>
      </c>
      <c r="D373" s="11" t="s">
        <v>9</v>
      </c>
      <c r="E373" s="11" t="s">
        <v>105</v>
      </c>
      <c r="F373" s="11">
        <v>20</v>
      </c>
      <c r="G373" s="11">
        <v>2</v>
      </c>
      <c r="H373" s="12">
        <v>3.3</v>
      </c>
      <c r="I373" s="11" t="str">
        <f t="shared" si="20"/>
        <v>high</v>
      </c>
      <c r="J373" s="11" t="s">
        <v>11</v>
      </c>
      <c r="K373" s="13">
        <v>311.72000000000003</v>
      </c>
      <c r="L373" s="13">
        <v>218.563077334333</v>
      </c>
      <c r="M373" s="13">
        <v>2</v>
      </c>
      <c r="N373" s="13">
        <v>4</v>
      </c>
      <c r="O373" s="13">
        <f t="shared" si="21"/>
        <v>218.563077334333</v>
      </c>
      <c r="P373" s="13">
        <f t="shared" si="22"/>
        <v>0.70115192266884696</v>
      </c>
      <c r="Q373" s="45">
        <f t="shared" si="23"/>
        <v>2.5241469216078491</v>
      </c>
    </row>
    <row r="374" spans="1:17">
      <c r="A374" s="10" t="s">
        <v>528</v>
      </c>
      <c r="B374" s="11" t="s">
        <v>654</v>
      </c>
      <c r="C374" s="11" t="s">
        <v>8</v>
      </c>
      <c r="D374" s="11" t="s">
        <v>9</v>
      </c>
      <c r="E374" s="11" t="s">
        <v>105</v>
      </c>
      <c r="F374" s="11">
        <v>20</v>
      </c>
      <c r="G374" s="11">
        <v>2</v>
      </c>
      <c r="H374" s="12">
        <v>3.3</v>
      </c>
      <c r="I374" s="11" t="str">
        <f t="shared" si="20"/>
        <v>high</v>
      </c>
      <c r="J374" s="11" t="s">
        <v>11</v>
      </c>
      <c r="K374" s="13">
        <v>315.54000000000002</v>
      </c>
      <c r="L374" s="13">
        <v>78.854488805480102</v>
      </c>
      <c r="M374" s="13">
        <v>2</v>
      </c>
      <c r="N374" s="13">
        <v>4</v>
      </c>
      <c r="O374" s="13">
        <f t="shared" si="21"/>
        <v>78.854488805480102</v>
      </c>
      <c r="P374" s="13">
        <f t="shared" si="22"/>
        <v>0.24990330482816789</v>
      </c>
      <c r="Q374" s="45">
        <f t="shared" si="23"/>
        <v>0.8996518973814045</v>
      </c>
    </row>
    <row r="375" spans="1:17">
      <c r="A375" s="10" t="s">
        <v>528</v>
      </c>
      <c r="B375" s="11" t="s">
        <v>654</v>
      </c>
      <c r="C375" s="11" t="s">
        <v>12</v>
      </c>
      <c r="D375" s="11" t="s">
        <v>9</v>
      </c>
      <c r="E375" s="11" t="s">
        <v>105</v>
      </c>
      <c r="F375" s="11">
        <v>20</v>
      </c>
      <c r="G375" s="11">
        <v>2</v>
      </c>
      <c r="H375" s="12">
        <v>3.3</v>
      </c>
      <c r="I375" s="11" t="str">
        <f t="shared" si="20"/>
        <v>high</v>
      </c>
      <c r="J375" s="11" t="s">
        <v>11</v>
      </c>
      <c r="K375" s="13">
        <v>315.54000000000002</v>
      </c>
      <c r="L375" s="13">
        <v>155.89412655835801</v>
      </c>
      <c r="M375" s="13">
        <v>2</v>
      </c>
      <c r="N375" s="13">
        <v>4</v>
      </c>
      <c r="O375" s="13">
        <f t="shared" si="21"/>
        <v>155.89412655835801</v>
      </c>
      <c r="P375" s="13">
        <f t="shared" si="22"/>
        <v>0.4940550375811561</v>
      </c>
      <c r="Q375" s="45">
        <f t="shared" si="23"/>
        <v>1.778598135292162</v>
      </c>
    </row>
    <row r="376" spans="1:17">
      <c r="A376" s="10" t="s">
        <v>528</v>
      </c>
      <c r="B376" s="11" t="s">
        <v>655</v>
      </c>
      <c r="C376" s="11" t="s">
        <v>8</v>
      </c>
      <c r="D376" s="11" t="s">
        <v>9</v>
      </c>
      <c r="E376" s="11" t="s">
        <v>105</v>
      </c>
      <c r="F376" s="11">
        <v>20</v>
      </c>
      <c r="G376" s="11">
        <v>2</v>
      </c>
      <c r="H376" s="12">
        <v>3.3</v>
      </c>
      <c r="I376" s="11" t="str">
        <f t="shared" si="20"/>
        <v>high</v>
      </c>
      <c r="J376" s="11" t="s">
        <v>11</v>
      </c>
      <c r="K376" s="13">
        <v>311.44</v>
      </c>
      <c r="L376" s="13">
        <v>212.89411744407099</v>
      </c>
      <c r="M376" s="13">
        <v>2</v>
      </c>
      <c r="N376" s="13">
        <v>4</v>
      </c>
      <c r="O376" s="13">
        <f t="shared" si="21"/>
        <v>212.89411744407099</v>
      </c>
      <c r="P376" s="13">
        <f t="shared" si="22"/>
        <v>0.68357987876981441</v>
      </c>
      <c r="Q376" s="45">
        <f t="shared" si="23"/>
        <v>2.4608875635713319</v>
      </c>
    </row>
    <row r="377" spans="1:17">
      <c r="A377" s="10" t="s">
        <v>528</v>
      </c>
      <c r="B377" s="11" t="s">
        <v>655</v>
      </c>
      <c r="C377" s="11" t="s">
        <v>12</v>
      </c>
      <c r="D377" s="11" t="s">
        <v>9</v>
      </c>
      <c r="E377" s="11" t="s">
        <v>105</v>
      </c>
      <c r="F377" s="11">
        <v>20</v>
      </c>
      <c r="G377" s="11">
        <v>2</v>
      </c>
      <c r="H377" s="12">
        <v>3.3</v>
      </c>
      <c r="I377" s="11" t="str">
        <f t="shared" si="20"/>
        <v>high</v>
      </c>
      <c r="J377" s="11" t="s">
        <v>11</v>
      </c>
      <c r="K377" s="13">
        <v>311.44</v>
      </c>
      <c r="L377" s="13">
        <v>239.84007586713</v>
      </c>
      <c r="M377" s="13">
        <v>2</v>
      </c>
      <c r="N377" s="13">
        <v>4</v>
      </c>
      <c r="O377" s="13">
        <f t="shared" si="21"/>
        <v>239.84007586713</v>
      </c>
      <c r="P377" s="13">
        <f t="shared" si="22"/>
        <v>0.77010042341102625</v>
      </c>
      <c r="Q377" s="45">
        <f t="shared" si="23"/>
        <v>2.7723615242796944</v>
      </c>
    </row>
    <row r="378" spans="1:17">
      <c r="A378" s="10" t="s">
        <v>528</v>
      </c>
      <c r="B378" s="11" t="s">
        <v>656</v>
      </c>
      <c r="C378" s="11" t="s">
        <v>8</v>
      </c>
      <c r="D378" s="11" t="s">
        <v>9</v>
      </c>
      <c r="E378" s="11" t="s">
        <v>105</v>
      </c>
      <c r="F378" s="11">
        <v>20</v>
      </c>
      <c r="G378" s="11">
        <v>2</v>
      </c>
      <c r="H378" s="12">
        <v>3.3</v>
      </c>
      <c r="I378" s="11" t="str">
        <f t="shared" si="20"/>
        <v>high</v>
      </c>
      <c r="J378" s="11" t="s">
        <v>11</v>
      </c>
      <c r="K378" s="13">
        <v>309.95</v>
      </c>
      <c r="L378" s="13">
        <v>113.671116768434</v>
      </c>
      <c r="M378" s="13">
        <v>2</v>
      </c>
      <c r="N378" s="13">
        <v>4</v>
      </c>
      <c r="O378" s="13">
        <f t="shared" si="21"/>
        <v>113.671116768434</v>
      </c>
      <c r="P378" s="13">
        <f t="shared" si="22"/>
        <v>0.36674017347454108</v>
      </c>
      <c r="Q378" s="45">
        <f t="shared" si="23"/>
        <v>1.3202646245083478</v>
      </c>
    </row>
    <row r="379" spans="1:17">
      <c r="A379" s="10" t="s">
        <v>528</v>
      </c>
      <c r="B379" s="11" t="s">
        <v>656</v>
      </c>
      <c r="C379" s="11" t="s">
        <v>12</v>
      </c>
      <c r="D379" s="11" t="s">
        <v>9</v>
      </c>
      <c r="E379" s="11" t="s">
        <v>105</v>
      </c>
      <c r="F379" s="11">
        <v>20</v>
      </c>
      <c r="G379" s="11">
        <v>2</v>
      </c>
      <c r="H379" s="12">
        <v>3.3</v>
      </c>
      <c r="I379" s="11" t="str">
        <f t="shared" si="20"/>
        <v>high</v>
      </c>
      <c r="J379" s="11" t="s">
        <v>11</v>
      </c>
      <c r="K379" s="13">
        <v>309.95</v>
      </c>
      <c r="L379" s="13">
        <v>233.080582566066</v>
      </c>
      <c r="M379" s="13">
        <v>2</v>
      </c>
      <c r="N379" s="13">
        <v>4</v>
      </c>
      <c r="O379" s="13">
        <f t="shared" si="21"/>
        <v>233.080582566066</v>
      </c>
      <c r="P379" s="13">
        <f t="shared" si="22"/>
        <v>0.75199413636414258</v>
      </c>
      <c r="Q379" s="45">
        <f t="shared" si="23"/>
        <v>2.7071788909109133</v>
      </c>
    </row>
    <row r="380" spans="1:17">
      <c r="A380" s="10" t="s">
        <v>528</v>
      </c>
      <c r="B380" s="11" t="s">
        <v>789</v>
      </c>
      <c r="C380" s="11" t="s">
        <v>8</v>
      </c>
      <c r="D380" s="11" t="s">
        <v>146</v>
      </c>
      <c r="E380" s="11" t="s">
        <v>105</v>
      </c>
      <c r="F380" s="11">
        <v>10</v>
      </c>
      <c r="G380" s="11">
        <v>1</v>
      </c>
      <c r="H380" s="12">
        <v>3.3</v>
      </c>
      <c r="I380" s="11" t="str">
        <f t="shared" si="20"/>
        <v>high</v>
      </c>
      <c r="J380" s="11" t="s">
        <v>11</v>
      </c>
      <c r="K380" s="13">
        <v>321</v>
      </c>
      <c r="L380" s="13">
        <v>7.9669445778840497</v>
      </c>
      <c r="M380" s="13">
        <v>2</v>
      </c>
      <c r="N380" s="13">
        <v>4</v>
      </c>
      <c r="O380" s="13">
        <f t="shared" si="21"/>
        <v>7.9669445778840497</v>
      </c>
      <c r="P380" s="13">
        <f t="shared" si="22"/>
        <v>2.4819141987177724E-2</v>
      </c>
      <c r="Q380" s="45">
        <f t="shared" si="23"/>
        <v>8.9348911153839805E-2</v>
      </c>
    </row>
    <row r="381" spans="1:17">
      <c r="A381" s="10" t="s">
        <v>528</v>
      </c>
      <c r="B381" s="11" t="s">
        <v>789</v>
      </c>
      <c r="C381" s="11" t="s">
        <v>12</v>
      </c>
      <c r="D381" s="11" t="s">
        <v>146</v>
      </c>
      <c r="E381" s="11" t="s">
        <v>105</v>
      </c>
      <c r="F381" s="11">
        <v>10</v>
      </c>
      <c r="G381" s="11">
        <v>1</v>
      </c>
      <c r="H381" s="12">
        <v>3.3</v>
      </c>
      <c r="I381" s="11" t="str">
        <f t="shared" si="20"/>
        <v>high</v>
      </c>
      <c r="J381" s="11" t="s">
        <v>11</v>
      </c>
      <c r="K381" s="13">
        <v>321</v>
      </c>
      <c r="L381" s="13">
        <v>5.0396030180665399</v>
      </c>
      <c r="M381" s="13">
        <v>2</v>
      </c>
      <c r="N381" s="13">
        <v>4</v>
      </c>
      <c r="O381" s="13">
        <f t="shared" si="21"/>
        <v>5.0396030180665399</v>
      </c>
      <c r="P381" s="13">
        <f t="shared" si="22"/>
        <v>1.5699697875596698E-2</v>
      </c>
      <c r="Q381" s="45">
        <f t="shared" si="23"/>
        <v>5.6518912352148107E-2</v>
      </c>
    </row>
    <row r="382" spans="1:17">
      <c r="A382" s="10" t="s">
        <v>528</v>
      </c>
      <c r="B382" s="11" t="s">
        <v>790</v>
      </c>
      <c r="C382" s="11" t="s">
        <v>8</v>
      </c>
      <c r="D382" s="11" t="s">
        <v>146</v>
      </c>
      <c r="E382" s="11" t="s">
        <v>105</v>
      </c>
      <c r="F382" s="11">
        <v>10</v>
      </c>
      <c r="G382" s="11">
        <v>1</v>
      </c>
      <c r="H382" s="12">
        <v>3.3</v>
      </c>
      <c r="I382" s="11" t="str">
        <f t="shared" si="20"/>
        <v>high</v>
      </c>
      <c r="J382" s="11" t="s">
        <v>11</v>
      </c>
      <c r="K382" s="13">
        <v>307.05</v>
      </c>
      <c r="L382" s="13">
        <v>7.7518338388355001</v>
      </c>
      <c r="M382" s="13">
        <v>2</v>
      </c>
      <c r="N382" s="13">
        <v>4</v>
      </c>
      <c r="O382" s="13">
        <f t="shared" si="21"/>
        <v>7.7518338388355001</v>
      </c>
      <c r="P382" s="13">
        <f t="shared" si="22"/>
        <v>2.5246161338008468E-2</v>
      </c>
      <c r="Q382" s="45">
        <f t="shared" si="23"/>
        <v>9.0886180816830489E-2</v>
      </c>
    </row>
    <row r="383" spans="1:17">
      <c r="A383" s="10" t="s">
        <v>528</v>
      </c>
      <c r="B383" s="11" t="s">
        <v>791</v>
      </c>
      <c r="C383" s="11" t="s">
        <v>8</v>
      </c>
      <c r="D383" s="11" t="s">
        <v>146</v>
      </c>
      <c r="E383" s="11" t="s">
        <v>105</v>
      </c>
      <c r="F383" s="11">
        <v>10</v>
      </c>
      <c r="G383" s="11">
        <v>1</v>
      </c>
      <c r="H383" s="12">
        <v>3.3</v>
      </c>
      <c r="I383" s="11" t="str">
        <f t="shared" si="20"/>
        <v>high</v>
      </c>
      <c r="J383" s="11" t="s">
        <v>11</v>
      </c>
      <c r="K383" s="13">
        <v>306.52999999999997</v>
      </c>
      <c r="L383" s="13">
        <v>5.9539508935271499</v>
      </c>
      <c r="M383" s="13">
        <v>2</v>
      </c>
      <c r="N383" s="13">
        <v>4</v>
      </c>
      <c r="O383" s="13">
        <f t="shared" si="21"/>
        <v>5.9539508935271499</v>
      </c>
      <c r="P383" s="13">
        <f t="shared" si="22"/>
        <v>1.9423713481640136E-2</v>
      </c>
      <c r="Q383" s="45">
        <f t="shared" si="23"/>
        <v>6.9925368533904492E-2</v>
      </c>
    </row>
    <row r="384" spans="1:17">
      <c r="A384" s="10" t="s">
        <v>528</v>
      </c>
      <c r="B384" s="11" t="s">
        <v>792</v>
      </c>
      <c r="C384" s="11" t="s">
        <v>8</v>
      </c>
      <c r="D384" s="11" t="s">
        <v>146</v>
      </c>
      <c r="E384" s="11" t="s">
        <v>105</v>
      </c>
      <c r="F384" s="11">
        <v>10</v>
      </c>
      <c r="G384" s="11">
        <v>1</v>
      </c>
      <c r="H384" s="12">
        <v>3.3</v>
      </c>
      <c r="I384" s="11" t="str">
        <f t="shared" si="20"/>
        <v>high</v>
      </c>
      <c r="J384" s="11" t="s">
        <v>11</v>
      </c>
      <c r="K384" s="13">
        <v>305.13</v>
      </c>
      <c r="L384" s="13">
        <v>4.1513544077746802</v>
      </c>
      <c r="M384" s="13">
        <v>2</v>
      </c>
      <c r="N384" s="13">
        <v>4</v>
      </c>
      <c r="O384" s="13">
        <f t="shared" si="21"/>
        <v>4.1513544077746802</v>
      </c>
      <c r="P384" s="13">
        <f t="shared" si="22"/>
        <v>1.36051991209474E-2</v>
      </c>
      <c r="Q384" s="45">
        <f t="shared" si="23"/>
        <v>4.8978716835410635E-2</v>
      </c>
    </row>
    <row r="385" spans="1:17">
      <c r="A385" s="10" t="s">
        <v>528</v>
      </c>
      <c r="B385" s="11" t="s">
        <v>792</v>
      </c>
      <c r="C385" s="11" t="s">
        <v>12</v>
      </c>
      <c r="D385" s="11" t="s">
        <v>146</v>
      </c>
      <c r="E385" s="11" t="s">
        <v>105</v>
      </c>
      <c r="F385" s="11">
        <v>10</v>
      </c>
      <c r="G385" s="11">
        <v>1</v>
      </c>
      <c r="H385" s="12">
        <v>3.3</v>
      </c>
      <c r="I385" s="11" t="str">
        <f t="shared" si="20"/>
        <v>high</v>
      </c>
      <c r="J385" s="11" t="s">
        <v>11</v>
      </c>
      <c r="K385" s="13">
        <v>305.13</v>
      </c>
      <c r="L385" s="13">
        <v>4.8848888098063403</v>
      </c>
      <c r="M385" s="13">
        <v>2</v>
      </c>
      <c r="N385" s="13">
        <v>4</v>
      </c>
      <c r="O385" s="13">
        <f t="shared" si="21"/>
        <v>4.8848888098063403</v>
      </c>
      <c r="P385" s="13">
        <f t="shared" si="22"/>
        <v>1.6009205288914037E-2</v>
      </c>
      <c r="Q385" s="45">
        <f t="shared" si="23"/>
        <v>5.7633139040090535E-2</v>
      </c>
    </row>
    <row r="386" spans="1:17">
      <c r="A386" s="10" t="s">
        <v>528</v>
      </c>
      <c r="B386" s="11" t="s">
        <v>794</v>
      </c>
      <c r="C386" s="11" t="s">
        <v>8</v>
      </c>
      <c r="D386" s="11" t="s">
        <v>146</v>
      </c>
      <c r="E386" s="11" t="s">
        <v>105</v>
      </c>
      <c r="F386" s="11">
        <v>10</v>
      </c>
      <c r="G386" s="11">
        <v>2</v>
      </c>
      <c r="H386" s="12">
        <v>3.3</v>
      </c>
      <c r="I386" s="11" t="str">
        <f t="shared" ref="I386:I449" si="24">IF(H386=2.3,"low",IF(H386=2.7,"medium",IF(H386=3.2,"high",IF(H386=1.4,"low",IF(H386=2,"medium",IF(H386=3.3,"high"))))))</f>
        <v>high</v>
      </c>
      <c r="J386" s="11" t="s">
        <v>11</v>
      </c>
      <c r="K386" s="13">
        <v>306.08</v>
      </c>
      <c r="L386" s="13">
        <v>4.2968035103183597</v>
      </c>
      <c r="M386" s="13">
        <v>2</v>
      </c>
      <c r="N386" s="13">
        <v>4</v>
      </c>
      <c r="O386" s="13">
        <f t="shared" ref="O386:O449" si="25">(IF(L386&lt;N386,0,L386))</f>
        <v>4.2968035103183597</v>
      </c>
      <c r="P386" s="13">
        <f t="shared" ref="P386:P449" si="26">IF(O386=0,NA(),(O386/K386))</f>
        <v>1.403817142681116E-2</v>
      </c>
      <c r="Q386" s="45">
        <f t="shared" ref="Q386:Q449" si="27">IF(O386=0,NA(),((P386/1000)*3600))</f>
        <v>5.0537417136520178E-2</v>
      </c>
    </row>
    <row r="387" spans="1:17">
      <c r="A387" s="10" t="s">
        <v>528</v>
      </c>
      <c r="B387" s="11" t="s">
        <v>796</v>
      </c>
      <c r="C387" s="11" t="s">
        <v>8</v>
      </c>
      <c r="D387" s="11" t="s">
        <v>146</v>
      </c>
      <c r="E387" s="11" t="s">
        <v>105</v>
      </c>
      <c r="F387" s="11">
        <v>10</v>
      </c>
      <c r="G387" s="11">
        <v>2</v>
      </c>
      <c r="H387" s="12">
        <v>3.3</v>
      </c>
      <c r="I387" s="11" t="str">
        <f t="shared" si="24"/>
        <v>high</v>
      </c>
      <c r="J387" s="11" t="s">
        <v>11</v>
      </c>
      <c r="K387" s="13">
        <v>311.44</v>
      </c>
      <c r="L387" s="13">
        <v>5.2143054312096799</v>
      </c>
      <c r="M387" s="13">
        <v>2</v>
      </c>
      <c r="N387" s="13">
        <v>4</v>
      </c>
      <c r="O387" s="13">
        <f t="shared" si="25"/>
        <v>5.2143054312096799</v>
      </c>
      <c r="P387" s="13">
        <f t="shared" si="26"/>
        <v>1.6742568171107371E-2</v>
      </c>
      <c r="Q387" s="45">
        <f t="shared" si="27"/>
        <v>6.0273245415986533E-2</v>
      </c>
    </row>
    <row r="388" spans="1:17">
      <c r="A388" s="10" t="s">
        <v>528</v>
      </c>
      <c r="B388" s="11" t="s">
        <v>797</v>
      </c>
      <c r="C388" s="11" t="s">
        <v>12</v>
      </c>
      <c r="D388" s="11" t="s">
        <v>146</v>
      </c>
      <c r="E388" s="11" t="s">
        <v>105</v>
      </c>
      <c r="F388" s="11">
        <v>10</v>
      </c>
      <c r="G388" s="11">
        <v>3</v>
      </c>
      <c r="H388" s="12">
        <v>3.3</v>
      </c>
      <c r="I388" s="11" t="str">
        <f t="shared" si="24"/>
        <v>high</v>
      </c>
      <c r="J388" s="11" t="s">
        <v>11</v>
      </c>
      <c r="K388" s="13">
        <v>309.08999999999997</v>
      </c>
      <c r="L388" s="13">
        <v>4.7975696378596799</v>
      </c>
      <c r="M388" s="13">
        <v>2</v>
      </c>
      <c r="N388" s="13">
        <v>4</v>
      </c>
      <c r="O388" s="13">
        <f t="shared" si="25"/>
        <v>4.7975696378596799</v>
      </c>
      <c r="P388" s="13">
        <f t="shared" si="26"/>
        <v>1.5521594480118025E-2</v>
      </c>
      <c r="Q388" s="45">
        <f t="shared" si="27"/>
        <v>5.5877740128424891E-2</v>
      </c>
    </row>
    <row r="389" spans="1:17">
      <c r="A389" s="10" t="s">
        <v>528</v>
      </c>
      <c r="B389" s="11" t="s">
        <v>825</v>
      </c>
      <c r="C389" s="11" t="s">
        <v>8</v>
      </c>
      <c r="D389" s="11" t="s">
        <v>146</v>
      </c>
      <c r="E389" s="11" t="s">
        <v>105</v>
      </c>
      <c r="F389" s="11">
        <v>20</v>
      </c>
      <c r="G389" s="11">
        <v>1</v>
      </c>
      <c r="H389" s="12">
        <v>3.3</v>
      </c>
      <c r="I389" s="11" t="str">
        <f t="shared" si="24"/>
        <v>high</v>
      </c>
      <c r="J389" s="11" t="s">
        <v>11</v>
      </c>
      <c r="K389" s="13">
        <v>330.39</v>
      </c>
      <c r="L389" s="13">
        <v>6.2211206748154799</v>
      </c>
      <c r="M389" s="13">
        <v>2</v>
      </c>
      <c r="N389" s="13">
        <v>4</v>
      </c>
      <c r="O389" s="13">
        <f t="shared" si="25"/>
        <v>6.2211206748154799</v>
      </c>
      <c r="P389" s="13">
        <f t="shared" si="26"/>
        <v>1.8829627636476529E-2</v>
      </c>
      <c r="Q389" s="45">
        <f t="shared" si="27"/>
        <v>6.7786659491315501E-2</v>
      </c>
    </row>
    <row r="390" spans="1:17">
      <c r="A390" s="10" t="s">
        <v>528</v>
      </c>
      <c r="B390" s="11" t="s">
        <v>825</v>
      </c>
      <c r="C390" s="11" t="s">
        <v>12</v>
      </c>
      <c r="D390" s="11" t="s">
        <v>146</v>
      </c>
      <c r="E390" s="11" t="s">
        <v>105</v>
      </c>
      <c r="F390" s="11">
        <v>20</v>
      </c>
      <c r="G390" s="11">
        <v>1</v>
      </c>
      <c r="H390" s="12">
        <v>3.3</v>
      </c>
      <c r="I390" s="11" t="str">
        <f t="shared" si="24"/>
        <v>high</v>
      </c>
      <c r="J390" s="11" t="s">
        <v>11</v>
      </c>
      <c r="K390" s="13">
        <v>226.55</v>
      </c>
      <c r="L390" s="13">
        <v>643.99677761734597</v>
      </c>
      <c r="M390" s="13">
        <v>2</v>
      </c>
      <c r="N390" s="13">
        <v>4</v>
      </c>
      <c r="O390" s="13">
        <f t="shared" si="25"/>
        <v>643.99677761734597</v>
      </c>
      <c r="P390" s="13">
        <f t="shared" si="26"/>
        <v>2.8426253701935376</v>
      </c>
      <c r="Q390" s="45">
        <f t="shared" si="27"/>
        <v>10.233451332696735</v>
      </c>
    </row>
    <row r="391" spans="1:17">
      <c r="A391" s="10" t="s">
        <v>528</v>
      </c>
      <c r="B391" s="11" t="s">
        <v>826</v>
      </c>
      <c r="C391" s="11" t="s">
        <v>8</v>
      </c>
      <c r="D391" s="11" t="s">
        <v>146</v>
      </c>
      <c r="E391" s="11" t="s">
        <v>105</v>
      </c>
      <c r="F391" s="11">
        <v>20</v>
      </c>
      <c r="G391" s="11">
        <v>1</v>
      </c>
      <c r="H391" s="12">
        <v>3.3</v>
      </c>
      <c r="I391" s="11" t="str">
        <f t="shared" si="24"/>
        <v>high</v>
      </c>
      <c r="J391" s="11" t="s">
        <v>11</v>
      </c>
      <c r="K391" s="13">
        <v>310.42</v>
      </c>
      <c r="L391" s="13">
        <v>5.26341632768849</v>
      </c>
      <c r="M391" s="13">
        <v>2</v>
      </c>
      <c r="N391" s="13">
        <v>4</v>
      </c>
      <c r="O391" s="13">
        <f t="shared" si="25"/>
        <v>5.26341632768849</v>
      </c>
      <c r="P391" s="13">
        <f t="shared" si="26"/>
        <v>1.695578998675501E-2</v>
      </c>
      <c r="Q391" s="45">
        <f t="shared" si="27"/>
        <v>6.1040843952318041E-2</v>
      </c>
    </row>
    <row r="392" spans="1:17">
      <c r="A392" s="10" t="s">
        <v>528</v>
      </c>
      <c r="B392" s="11" t="s">
        <v>826</v>
      </c>
      <c r="C392" s="11" t="s">
        <v>12</v>
      </c>
      <c r="D392" s="11" t="s">
        <v>146</v>
      </c>
      <c r="E392" s="11" t="s">
        <v>105</v>
      </c>
      <c r="F392" s="11">
        <v>20</v>
      </c>
      <c r="G392" s="11">
        <v>1</v>
      </c>
      <c r="H392" s="12">
        <v>3.3</v>
      </c>
      <c r="I392" s="11" t="str">
        <f t="shared" si="24"/>
        <v>high</v>
      </c>
      <c r="J392" s="11" t="s">
        <v>11</v>
      </c>
      <c r="K392" s="13">
        <v>127.32</v>
      </c>
      <c r="L392" s="13">
        <v>658.06068419297799</v>
      </c>
      <c r="M392" s="13">
        <v>2</v>
      </c>
      <c r="N392" s="13">
        <v>4</v>
      </c>
      <c r="O392" s="13">
        <f t="shared" si="25"/>
        <v>658.06068419297799</v>
      </c>
      <c r="P392" s="13">
        <f t="shared" si="26"/>
        <v>5.1685570546102575</v>
      </c>
      <c r="Q392" s="45">
        <f t="shared" si="27"/>
        <v>18.606805396596926</v>
      </c>
    </row>
    <row r="393" spans="1:17">
      <c r="A393" s="10" t="s">
        <v>528</v>
      </c>
      <c r="B393" s="11" t="s">
        <v>827</v>
      </c>
      <c r="C393" s="11" t="s">
        <v>8</v>
      </c>
      <c r="D393" s="11" t="s">
        <v>146</v>
      </c>
      <c r="E393" s="11" t="s">
        <v>105</v>
      </c>
      <c r="F393" s="11">
        <v>20</v>
      </c>
      <c r="G393" s="11">
        <v>1</v>
      </c>
      <c r="H393" s="12">
        <v>3.3</v>
      </c>
      <c r="I393" s="11" t="str">
        <f t="shared" si="24"/>
        <v>high</v>
      </c>
      <c r="J393" s="11" t="s">
        <v>11</v>
      </c>
      <c r="K393" s="13">
        <v>309.89999999999998</v>
      </c>
      <c r="L393" s="13">
        <v>6.5672972293659102</v>
      </c>
      <c r="M393" s="13">
        <v>2</v>
      </c>
      <c r="N393" s="13">
        <v>4</v>
      </c>
      <c r="O393" s="13">
        <f t="shared" si="25"/>
        <v>6.5672972293659102</v>
      </c>
      <c r="P393" s="13">
        <f t="shared" si="26"/>
        <v>2.1191665793371766E-2</v>
      </c>
      <c r="Q393" s="45">
        <f t="shared" si="27"/>
        <v>7.6289996856138367E-2</v>
      </c>
    </row>
    <row r="394" spans="1:17">
      <c r="A394" s="10" t="s">
        <v>528</v>
      </c>
      <c r="B394" s="11" t="s">
        <v>827</v>
      </c>
      <c r="C394" s="11" t="s">
        <v>12</v>
      </c>
      <c r="D394" s="11" t="s">
        <v>146</v>
      </c>
      <c r="E394" s="11" t="s">
        <v>105</v>
      </c>
      <c r="F394" s="11">
        <v>20</v>
      </c>
      <c r="G394" s="11">
        <v>1</v>
      </c>
      <c r="H394" s="12">
        <v>3.3</v>
      </c>
      <c r="I394" s="11" t="str">
        <f t="shared" si="24"/>
        <v>high</v>
      </c>
      <c r="J394" s="11" t="s">
        <v>11</v>
      </c>
      <c r="K394" s="13">
        <v>170.67</v>
      </c>
      <c r="L394" s="13">
        <v>660.76731290507996</v>
      </c>
      <c r="M394" s="13">
        <v>2</v>
      </c>
      <c r="N394" s="13">
        <v>4</v>
      </c>
      <c r="O394" s="13">
        <f t="shared" si="25"/>
        <v>660.76731290507996</v>
      </c>
      <c r="P394" s="13">
        <f t="shared" si="26"/>
        <v>3.8716078567122518</v>
      </c>
      <c r="Q394" s="45">
        <f t="shared" si="27"/>
        <v>13.937788284164107</v>
      </c>
    </row>
    <row r="395" spans="1:17">
      <c r="A395" s="10" t="s">
        <v>528</v>
      </c>
      <c r="B395" s="11" t="s">
        <v>828</v>
      </c>
      <c r="C395" s="11" t="s">
        <v>12</v>
      </c>
      <c r="D395" s="11" t="s">
        <v>146</v>
      </c>
      <c r="E395" s="11" t="s">
        <v>105</v>
      </c>
      <c r="F395" s="11">
        <v>20</v>
      </c>
      <c r="G395" s="11">
        <v>1</v>
      </c>
      <c r="H395" s="12">
        <v>3.3</v>
      </c>
      <c r="I395" s="11" t="str">
        <f t="shared" si="24"/>
        <v>high</v>
      </c>
      <c r="J395" s="11" t="s">
        <v>11</v>
      </c>
      <c r="K395" s="13">
        <v>311.99</v>
      </c>
      <c r="L395" s="13">
        <v>12.896989704677001</v>
      </c>
      <c r="M395" s="13">
        <v>2</v>
      </c>
      <c r="N395" s="13">
        <v>4</v>
      </c>
      <c r="O395" s="13">
        <f t="shared" si="25"/>
        <v>12.896989704677001</v>
      </c>
      <c r="P395" s="13">
        <f t="shared" si="26"/>
        <v>4.1337830394169689E-2</v>
      </c>
      <c r="Q395" s="45">
        <f t="shared" si="27"/>
        <v>0.14881618941901087</v>
      </c>
    </row>
    <row r="396" spans="1:17">
      <c r="A396" s="10" t="s">
        <v>528</v>
      </c>
      <c r="B396" s="11" t="s">
        <v>829</v>
      </c>
      <c r="C396" s="11" t="s">
        <v>8</v>
      </c>
      <c r="D396" s="11" t="s">
        <v>146</v>
      </c>
      <c r="E396" s="11" t="s">
        <v>105</v>
      </c>
      <c r="F396" s="11">
        <v>20</v>
      </c>
      <c r="G396" s="11">
        <v>2</v>
      </c>
      <c r="H396" s="12">
        <v>3.3</v>
      </c>
      <c r="I396" s="11" t="str">
        <f t="shared" si="24"/>
        <v>high</v>
      </c>
      <c r="J396" s="11" t="s">
        <v>11</v>
      </c>
      <c r="K396" s="13">
        <v>307.89999999999998</v>
      </c>
      <c r="L396" s="13">
        <v>9.5366211959362808</v>
      </c>
      <c r="M396" s="13">
        <v>2</v>
      </c>
      <c r="N396" s="13">
        <v>4</v>
      </c>
      <c r="O396" s="13">
        <f t="shared" si="25"/>
        <v>9.5366211959362808</v>
      </c>
      <c r="P396" s="13">
        <f t="shared" si="26"/>
        <v>3.0973112036168503E-2</v>
      </c>
      <c r="Q396" s="45">
        <f t="shared" si="27"/>
        <v>0.11150320333020659</v>
      </c>
    </row>
    <row r="397" spans="1:17">
      <c r="A397" s="10" t="s">
        <v>528</v>
      </c>
      <c r="B397" s="11" t="s">
        <v>829</v>
      </c>
      <c r="C397" s="11" t="s">
        <v>12</v>
      </c>
      <c r="D397" s="11" t="s">
        <v>146</v>
      </c>
      <c r="E397" s="11" t="s">
        <v>105</v>
      </c>
      <c r="F397" s="11">
        <v>20</v>
      </c>
      <c r="G397" s="11">
        <v>2</v>
      </c>
      <c r="H397" s="12">
        <v>3.3</v>
      </c>
      <c r="I397" s="11" t="str">
        <f t="shared" si="24"/>
        <v>high</v>
      </c>
      <c r="J397" s="11" t="s">
        <v>11</v>
      </c>
      <c r="K397" s="13">
        <v>307.89999999999998</v>
      </c>
      <c r="L397" s="13">
        <v>10.4444681566789</v>
      </c>
      <c r="M397" s="13">
        <v>2</v>
      </c>
      <c r="N397" s="13">
        <v>4</v>
      </c>
      <c r="O397" s="13">
        <f t="shared" si="25"/>
        <v>10.4444681566789</v>
      </c>
      <c r="P397" s="13">
        <f t="shared" si="26"/>
        <v>3.3921624412727835E-2</v>
      </c>
      <c r="Q397" s="45">
        <f t="shared" si="27"/>
        <v>0.12211784788582022</v>
      </c>
    </row>
    <row r="398" spans="1:17">
      <c r="A398" s="10" t="s">
        <v>528</v>
      </c>
      <c r="B398" s="11" t="s">
        <v>830</v>
      </c>
      <c r="C398" s="11" t="s">
        <v>8</v>
      </c>
      <c r="D398" s="11" t="s">
        <v>146</v>
      </c>
      <c r="E398" s="11" t="s">
        <v>105</v>
      </c>
      <c r="F398" s="11">
        <v>20</v>
      </c>
      <c r="G398" s="11">
        <v>2</v>
      </c>
      <c r="H398" s="12">
        <v>3.3</v>
      </c>
      <c r="I398" s="11" t="str">
        <f t="shared" si="24"/>
        <v>high</v>
      </c>
      <c r="J398" s="11" t="s">
        <v>11</v>
      </c>
      <c r="K398" s="13">
        <v>308.49</v>
      </c>
      <c r="L398" s="13">
        <v>16.017371595851799</v>
      </c>
      <c r="M398" s="13">
        <v>2</v>
      </c>
      <c r="N398" s="13">
        <v>4</v>
      </c>
      <c r="O398" s="13">
        <f t="shared" si="25"/>
        <v>16.017371595851799</v>
      </c>
      <c r="P398" s="13">
        <f t="shared" si="26"/>
        <v>5.1921850289642447E-2</v>
      </c>
      <c r="Q398" s="45">
        <f t="shared" si="27"/>
        <v>0.18691866104271282</v>
      </c>
    </row>
    <row r="399" spans="1:17">
      <c r="A399" s="10" t="s">
        <v>528</v>
      </c>
      <c r="B399" s="11" t="s">
        <v>830</v>
      </c>
      <c r="C399" s="11" t="s">
        <v>12</v>
      </c>
      <c r="D399" s="11" t="s">
        <v>146</v>
      </c>
      <c r="E399" s="11" t="s">
        <v>105</v>
      </c>
      <c r="F399" s="11">
        <v>20</v>
      </c>
      <c r="G399" s="11">
        <v>2</v>
      </c>
      <c r="H399" s="12">
        <v>3.3</v>
      </c>
      <c r="I399" s="11" t="str">
        <f t="shared" si="24"/>
        <v>high</v>
      </c>
      <c r="J399" s="11" t="s">
        <v>11</v>
      </c>
      <c r="K399" s="13">
        <v>308.49</v>
      </c>
      <c r="L399" s="13">
        <v>15.921486677266801</v>
      </c>
      <c r="M399" s="13">
        <v>2</v>
      </c>
      <c r="N399" s="13">
        <v>4</v>
      </c>
      <c r="O399" s="13">
        <f t="shared" si="25"/>
        <v>15.921486677266801</v>
      </c>
      <c r="P399" s="13">
        <f t="shared" si="26"/>
        <v>5.1611030105568417E-2</v>
      </c>
      <c r="Q399" s="45">
        <f t="shared" si="27"/>
        <v>0.18579970838004631</v>
      </c>
    </row>
    <row r="400" spans="1:17">
      <c r="A400" s="10" t="s">
        <v>528</v>
      </c>
      <c r="B400" s="11" t="s">
        <v>831</v>
      </c>
      <c r="C400" s="11" t="s">
        <v>8</v>
      </c>
      <c r="D400" s="11" t="s">
        <v>146</v>
      </c>
      <c r="E400" s="11" t="s">
        <v>105</v>
      </c>
      <c r="F400" s="11">
        <v>20</v>
      </c>
      <c r="G400" s="11">
        <v>2</v>
      </c>
      <c r="H400" s="12">
        <v>3.3</v>
      </c>
      <c r="I400" s="11" t="str">
        <f t="shared" si="24"/>
        <v>high</v>
      </c>
      <c r="J400" s="11" t="s">
        <v>11</v>
      </c>
      <c r="K400" s="13">
        <v>308.25</v>
      </c>
      <c r="L400" s="13">
        <v>16.1685707032591</v>
      </c>
      <c r="M400" s="13">
        <v>2</v>
      </c>
      <c r="N400" s="13">
        <v>4</v>
      </c>
      <c r="O400" s="13">
        <f t="shared" si="25"/>
        <v>16.1685707032591</v>
      </c>
      <c r="P400" s="13">
        <f t="shared" si="26"/>
        <v>5.2452784114384754E-2</v>
      </c>
      <c r="Q400" s="45">
        <f t="shared" si="27"/>
        <v>0.18883002281178513</v>
      </c>
    </row>
    <row r="401" spans="1:17">
      <c r="A401" s="10" t="s">
        <v>528</v>
      </c>
      <c r="B401" s="11" t="s">
        <v>831</v>
      </c>
      <c r="C401" s="11" t="s">
        <v>12</v>
      </c>
      <c r="D401" s="11" t="s">
        <v>146</v>
      </c>
      <c r="E401" s="11" t="s">
        <v>105</v>
      </c>
      <c r="F401" s="11">
        <v>20</v>
      </c>
      <c r="G401" s="11">
        <v>2</v>
      </c>
      <c r="H401" s="12">
        <v>3.3</v>
      </c>
      <c r="I401" s="11" t="str">
        <f t="shared" si="24"/>
        <v>high</v>
      </c>
      <c r="J401" s="11" t="s">
        <v>11</v>
      </c>
      <c r="K401" s="13">
        <v>308.25</v>
      </c>
      <c r="L401" s="13">
        <v>21.245609561833401</v>
      </c>
      <c r="M401" s="13">
        <v>2</v>
      </c>
      <c r="N401" s="13">
        <v>4</v>
      </c>
      <c r="O401" s="13">
        <f t="shared" si="25"/>
        <v>21.245609561833401</v>
      </c>
      <c r="P401" s="13">
        <f t="shared" si="26"/>
        <v>6.8923307580968055E-2</v>
      </c>
      <c r="Q401" s="45">
        <f t="shared" si="27"/>
        <v>0.24812390729148498</v>
      </c>
    </row>
    <row r="402" spans="1:17">
      <c r="A402" s="10" t="s">
        <v>528</v>
      </c>
      <c r="B402" s="11" t="s">
        <v>832</v>
      </c>
      <c r="C402" s="11" t="s">
        <v>8</v>
      </c>
      <c r="D402" s="11" t="s">
        <v>146</v>
      </c>
      <c r="E402" s="11" t="s">
        <v>105</v>
      </c>
      <c r="F402" s="11">
        <v>20</v>
      </c>
      <c r="G402" s="11">
        <v>2</v>
      </c>
      <c r="H402" s="12">
        <v>3.3</v>
      </c>
      <c r="I402" s="11" t="str">
        <f t="shared" si="24"/>
        <v>high</v>
      </c>
      <c r="J402" s="11" t="s">
        <v>11</v>
      </c>
      <c r="K402" s="13">
        <v>307.87</v>
      </c>
      <c r="L402" s="13">
        <v>16.756950458519601</v>
      </c>
      <c r="M402" s="13">
        <v>2</v>
      </c>
      <c r="N402" s="13">
        <v>4</v>
      </c>
      <c r="O402" s="13">
        <f t="shared" si="25"/>
        <v>16.756950458519601</v>
      </c>
      <c r="P402" s="13">
        <f t="shared" si="26"/>
        <v>5.4428656441093973E-2</v>
      </c>
      <c r="Q402" s="45">
        <f t="shared" si="27"/>
        <v>0.19594316318793831</v>
      </c>
    </row>
    <row r="403" spans="1:17">
      <c r="A403" s="10" t="s">
        <v>528</v>
      </c>
      <c r="B403" s="11" t="s">
        <v>832</v>
      </c>
      <c r="C403" s="11" t="s">
        <v>12</v>
      </c>
      <c r="D403" s="11" t="s">
        <v>146</v>
      </c>
      <c r="E403" s="11" t="s">
        <v>105</v>
      </c>
      <c r="F403" s="11">
        <v>20</v>
      </c>
      <c r="G403" s="11">
        <v>2</v>
      </c>
      <c r="H403" s="12">
        <v>3.3</v>
      </c>
      <c r="I403" s="11" t="str">
        <f t="shared" si="24"/>
        <v>high</v>
      </c>
      <c r="J403" s="11" t="s">
        <v>11</v>
      </c>
      <c r="K403" s="13">
        <v>307.87</v>
      </c>
      <c r="L403" s="13">
        <v>13.0727521921447</v>
      </c>
      <c r="M403" s="13">
        <v>2</v>
      </c>
      <c r="N403" s="13">
        <v>4</v>
      </c>
      <c r="O403" s="13">
        <f t="shared" si="25"/>
        <v>13.0727521921447</v>
      </c>
      <c r="P403" s="13">
        <f t="shared" si="26"/>
        <v>4.2461922864016302E-2</v>
      </c>
      <c r="Q403" s="45">
        <f t="shared" si="27"/>
        <v>0.1528629223104587</v>
      </c>
    </row>
    <row r="404" spans="1:17">
      <c r="A404" s="10" t="s">
        <v>528</v>
      </c>
      <c r="B404" s="11" t="s">
        <v>833</v>
      </c>
      <c r="C404" s="11" t="s">
        <v>8</v>
      </c>
      <c r="D404" s="11" t="s">
        <v>146</v>
      </c>
      <c r="E404" s="11" t="s">
        <v>105</v>
      </c>
      <c r="F404" s="11">
        <v>20</v>
      </c>
      <c r="G404" s="11">
        <v>3</v>
      </c>
      <c r="H404" s="12">
        <v>3.3</v>
      </c>
      <c r="I404" s="11" t="str">
        <f t="shared" si="24"/>
        <v>high</v>
      </c>
      <c r="J404" s="11" t="s">
        <v>11</v>
      </c>
      <c r="K404" s="13">
        <v>81.91</v>
      </c>
      <c r="L404" s="13">
        <v>655.07492521605695</v>
      </c>
      <c r="M404" s="13">
        <v>2</v>
      </c>
      <c r="N404" s="13">
        <v>4</v>
      </c>
      <c r="O404" s="13">
        <f t="shared" si="25"/>
        <v>655.07492521605695</v>
      </c>
      <c r="P404" s="13">
        <f t="shared" si="26"/>
        <v>7.9974963400812715</v>
      </c>
      <c r="Q404" s="45">
        <f t="shared" si="27"/>
        <v>28.790986824292577</v>
      </c>
    </row>
    <row r="405" spans="1:17">
      <c r="A405" s="10" t="s">
        <v>528</v>
      </c>
      <c r="B405" s="11" t="s">
        <v>833</v>
      </c>
      <c r="C405" s="11" t="s">
        <v>12</v>
      </c>
      <c r="D405" s="11" t="s">
        <v>146</v>
      </c>
      <c r="E405" s="11" t="s">
        <v>105</v>
      </c>
      <c r="F405" s="11">
        <v>20</v>
      </c>
      <c r="G405" s="11">
        <v>3</v>
      </c>
      <c r="H405" s="12">
        <v>3.3</v>
      </c>
      <c r="I405" s="11" t="str">
        <f t="shared" si="24"/>
        <v>high</v>
      </c>
      <c r="J405" s="11" t="s">
        <v>11</v>
      </c>
      <c r="K405" s="13">
        <v>9.3699999999999992</v>
      </c>
      <c r="L405" s="13">
        <v>653.55716988300105</v>
      </c>
      <c r="M405" s="13">
        <v>2</v>
      </c>
      <c r="N405" s="13">
        <v>4</v>
      </c>
      <c r="O405" s="13">
        <f t="shared" si="25"/>
        <v>653.55716988300105</v>
      </c>
      <c r="P405" s="13">
        <f t="shared" si="26"/>
        <v>69.749964768730109</v>
      </c>
      <c r="Q405" s="45">
        <f t="shared" si="27"/>
        <v>251.09987316742837</v>
      </c>
    </row>
    <row r="406" spans="1:17">
      <c r="A406" s="10" t="s">
        <v>528</v>
      </c>
      <c r="B406" s="11" t="s">
        <v>834</v>
      </c>
      <c r="C406" s="11" t="s">
        <v>8</v>
      </c>
      <c r="D406" s="11" t="s">
        <v>146</v>
      </c>
      <c r="E406" s="11" t="s">
        <v>105</v>
      </c>
      <c r="F406" s="11">
        <v>20</v>
      </c>
      <c r="G406" s="11">
        <v>3</v>
      </c>
      <c r="H406" s="12">
        <v>3.3</v>
      </c>
      <c r="I406" s="11" t="str">
        <f t="shared" si="24"/>
        <v>high</v>
      </c>
      <c r="J406" s="11" t="s">
        <v>11</v>
      </c>
      <c r="K406" s="13">
        <v>173.75</v>
      </c>
      <c r="L406" s="13">
        <v>658.82079329037504</v>
      </c>
      <c r="M406" s="13">
        <v>2</v>
      </c>
      <c r="N406" s="13">
        <v>4</v>
      </c>
      <c r="O406" s="13">
        <f t="shared" si="25"/>
        <v>658.82079329037504</v>
      </c>
      <c r="P406" s="13">
        <f t="shared" si="26"/>
        <v>3.7917743498726622</v>
      </c>
      <c r="Q406" s="45">
        <f t="shared" si="27"/>
        <v>13.650387659541583</v>
      </c>
    </row>
    <row r="407" spans="1:17">
      <c r="A407" s="10" t="s">
        <v>528</v>
      </c>
      <c r="B407" s="11" t="s">
        <v>834</v>
      </c>
      <c r="C407" s="11" t="s">
        <v>12</v>
      </c>
      <c r="D407" s="11" t="s">
        <v>146</v>
      </c>
      <c r="E407" s="11" t="s">
        <v>105</v>
      </c>
      <c r="F407" s="11">
        <v>20</v>
      </c>
      <c r="G407" s="11">
        <v>3</v>
      </c>
      <c r="H407" s="12">
        <v>3.3</v>
      </c>
      <c r="I407" s="11" t="str">
        <f t="shared" si="24"/>
        <v>high</v>
      </c>
      <c r="J407" s="11" t="s">
        <v>11</v>
      </c>
      <c r="K407" s="13">
        <v>7.17</v>
      </c>
      <c r="L407" s="13">
        <v>666.99750177919805</v>
      </c>
      <c r="M407" s="13">
        <v>2</v>
      </c>
      <c r="N407" s="13">
        <v>4</v>
      </c>
      <c r="O407" s="13">
        <f t="shared" si="25"/>
        <v>666.99750177919805</v>
      </c>
      <c r="P407" s="13">
        <f t="shared" si="26"/>
        <v>93.026150875759839</v>
      </c>
      <c r="Q407" s="45">
        <f t="shared" si="27"/>
        <v>334.89414315273541</v>
      </c>
    </row>
    <row r="408" spans="1:17">
      <c r="A408" s="10" t="s">
        <v>528</v>
      </c>
      <c r="B408" s="11" t="s">
        <v>835</v>
      </c>
      <c r="C408" s="11" t="s">
        <v>8</v>
      </c>
      <c r="D408" s="11" t="s">
        <v>146</v>
      </c>
      <c r="E408" s="11" t="s">
        <v>105</v>
      </c>
      <c r="F408" s="11">
        <v>20</v>
      </c>
      <c r="G408" s="11">
        <v>3</v>
      </c>
      <c r="H408" s="12">
        <v>3.3</v>
      </c>
      <c r="I408" s="11" t="str">
        <f t="shared" si="24"/>
        <v>high</v>
      </c>
      <c r="J408" s="11" t="s">
        <v>11</v>
      </c>
      <c r="K408" s="13">
        <v>87.68</v>
      </c>
      <c r="L408" s="13">
        <v>647.99086399995201</v>
      </c>
      <c r="M408" s="13">
        <v>2</v>
      </c>
      <c r="N408" s="13">
        <v>4</v>
      </c>
      <c r="O408" s="13">
        <f t="shared" si="25"/>
        <v>647.99086399995201</v>
      </c>
      <c r="P408" s="13">
        <f t="shared" si="26"/>
        <v>7.39040675182427</v>
      </c>
      <c r="Q408" s="45">
        <f t="shared" si="27"/>
        <v>26.60546430656737</v>
      </c>
    </row>
    <row r="409" spans="1:17">
      <c r="A409" s="10" t="s">
        <v>528</v>
      </c>
      <c r="B409" s="11" t="s">
        <v>835</v>
      </c>
      <c r="C409" s="11" t="s">
        <v>12</v>
      </c>
      <c r="D409" s="11" t="s">
        <v>146</v>
      </c>
      <c r="E409" s="11" t="s">
        <v>105</v>
      </c>
      <c r="F409" s="11">
        <v>20</v>
      </c>
      <c r="G409" s="11">
        <v>3</v>
      </c>
      <c r="H409" s="12">
        <v>3.3</v>
      </c>
      <c r="I409" s="11" t="str">
        <f t="shared" si="24"/>
        <v>high</v>
      </c>
      <c r="J409" s="11" t="s">
        <v>11</v>
      </c>
      <c r="K409" s="13">
        <v>13.49</v>
      </c>
      <c r="L409" s="13">
        <v>658.11127024182395</v>
      </c>
      <c r="M409" s="13">
        <v>2</v>
      </c>
      <c r="N409" s="13">
        <v>4</v>
      </c>
      <c r="O409" s="13">
        <f t="shared" si="25"/>
        <v>658.11127024182395</v>
      </c>
      <c r="P409" s="13">
        <f t="shared" si="26"/>
        <v>48.785120106880946</v>
      </c>
      <c r="Q409" s="45">
        <f t="shared" si="27"/>
        <v>175.62643238477139</v>
      </c>
    </row>
    <row r="410" spans="1:17">
      <c r="A410" s="10" t="s">
        <v>528</v>
      </c>
      <c r="B410" s="11" t="s">
        <v>836</v>
      </c>
      <c r="C410" s="11" t="s">
        <v>12</v>
      </c>
      <c r="D410" s="11" t="s">
        <v>146</v>
      </c>
      <c r="E410" s="11" t="s">
        <v>105</v>
      </c>
      <c r="F410" s="11">
        <v>20</v>
      </c>
      <c r="G410" s="11">
        <v>3</v>
      </c>
      <c r="H410" s="12">
        <v>3.3</v>
      </c>
      <c r="I410" s="11" t="str">
        <f t="shared" si="24"/>
        <v>high</v>
      </c>
      <c r="J410" s="11" t="s">
        <v>11</v>
      </c>
      <c r="K410" s="13">
        <v>10.36</v>
      </c>
      <c r="L410" s="13">
        <v>661.78692516908995</v>
      </c>
      <c r="M410" s="13">
        <v>2</v>
      </c>
      <c r="N410" s="13">
        <v>4</v>
      </c>
      <c r="O410" s="13">
        <f t="shared" si="25"/>
        <v>661.78692516908995</v>
      </c>
      <c r="P410" s="13">
        <f t="shared" si="26"/>
        <v>63.879046830993239</v>
      </c>
      <c r="Q410" s="45">
        <f t="shared" si="27"/>
        <v>229.96456859157567</v>
      </c>
    </row>
    <row r="411" spans="1:17">
      <c r="A411" s="10" t="s">
        <v>837</v>
      </c>
      <c r="B411" s="11" t="s">
        <v>918</v>
      </c>
      <c r="C411" s="11" t="s">
        <v>8</v>
      </c>
      <c r="D411" s="11" t="s">
        <v>9</v>
      </c>
      <c r="E411" s="11" t="s">
        <v>105</v>
      </c>
      <c r="F411" s="11">
        <v>10</v>
      </c>
      <c r="G411" s="11">
        <v>1</v>
      </c>
      <c r="H411" s="12">
        <v>3.3</v>
      </c>
      <c r="I411" s="11" t="str">
        <f t="shared" si="24"/>
        <v>high</v>
      </c>
      <c r="J411" s="11" t="s">
        <v>11</v>
      </c>
      <c r="K411" s="13">
        <v>301.38</v>
      </c>
      <c r="L411" s="13">
        <v>23.360753482467999</v>
      </c>
      <c r="M411" s="13">
        <v>2</v>
      </c>
      <c r="N411" s="13">
        <v>4</v>
      </c>
      <c r="O411" s="13">
        <f t="shared" si="25"/>
        <v>23.360753482467999</v>
      </c>
      <c r="P411" s="13">
        <f t="shared" si="26"/>
        <v>7.7512620221872719E-2</v>
      </c>
      <c r="Q411" s="45">
        <f t="shared" si="27"/>
        <v>0.27904543279874178</v>
      </c>
    </row>
    <row r="412" spans="1:17">
      <c r="A412" s="10" t="s">
        <v>837</v>
      </c>
      <c r="B412" s="11" t="s">
        <v>919</v>
      </c>
      <c r="C412" s="11" t="s">
        <v>8</v>
      </c>
      <c r="D412" s="11" t="s">
        <v>9</v>
      </c>
      <c r="E412" s="11" t="s">
        <v>105</v>
      </c>
      <c r="F412" s="11">
        <v>10</v>
      </c>
      <c r="G412" s="11">
        <v>1</v>
      </c>
      <c r="H412" s="12">
        <v>3.3</v>
      </c>
      <c r="I412" s="11" t="str">
        <f t="shared" si="24"/>
        <v>high</v>
      </c>
      <c r="J412" s="11" t="s">
        <v>11</v>
      </c>
      <c r="K412" s="13">
        <v>303.55</v>
      </c>
      <c r="L412" s="13">
        <v>17.7174356094378</v>
      </c>
      <c r="M412" s="13">
        <v>2</v>
      </c>
      <c r="N412" s="13">
        <v>4</v>
      </c>
      <c r="O412" s="13">
        <f t="shared" si="25"/>
        <v>17.7174356094378</v>
      </c>
      <c r="P412" s="13">
        <f t="shared" si="26"/>
        <v>5.8367437356079063E-2</v>
      </c>
      <c r="Q412" s="45">
        <f t="shared" si="27"/>
        <v>0.21012277448188463</v>
      </c>
    </row>
    <row r="413" spans="1:17">
      <c r="A413" s="10" t="s">
        <v>837</v>
      </c>
      <c r="B413" s="11" t="s">
        <v>920</v>
      </c>
      <c r="C413" s="11" t="s">
        <v>8</v>
      </c>
      <c r="D413" s="11" t="s">
        <v>9</v>
      </c>
      <c r="E413" s="11" t="s">
        <v>105</v>
      </c>
      <c r="F413" s="11">
        <v>10</v>
      </c>
      <c r="G413" s="11">
        <v>1</v>
      </c>
      <c r="H413" s="12">
        <v>3.3</v>
      </c>
      <c r="I413" s="11" t="str">
        <f t="shared" si="24"/>
        <v>high</v>
      </c>
      <c r="J413" s="11" t="s">
        <v>11</v>
      </c>
      <c r="K413" s="13">
        <v>301.63</v>
      </c>
      <c r="L413" s="13">
        <v>26.2017744841656</v>
      </c>
      <c r="M413" s="13">
        <v>2</v>
      </c>
      <c r="N413" s="13">
        <v>4</v>
      </c>
      <c r="O413" s="13">
        <f t="shared" si="25"/>
        <v>26.2017744841656</v>
      </c>
      <c r="P413" s="13">
        <f t="shared" si="26"/>
        <v>8.6867269449874357E-2</v>
      </c>
      <c r="Q413" s="45">
        <f t="shared" si="27"/>
        <v>0.31272217001954766</v>
      </c>
    </row>
    <row r="414" spans="1:17">
      <c r="A414" s="10" t="s">
        <v>837</v>
      </c>
      <c r="B414" s="11" t="s">
        <v>920</v>
      </c>
      <c r="C414" s="11" t="s">
        <v>12</v>
      </c>
      <c r="D414" s="11" t="s">
        <v>9</v>
      </c>
      <c r="E414" s="11" t="s">
        <v>105</v>
      </c>
      <c r="F414" s="11">
        <v>10</v>
      </c>
      <c r="G414" s="11">
        <v>1</v>
      </c>
      <c r="H414" s="12">
        <v>3.3</v>
      </c>
      <c r="I414" s="11" t="str">
        <f t="shared" si="24"/>
        <v>high</v>
      </c>
      <c r="J414" s="11" t="s">
        <v>11</v>
      </c>
      <c r="K414" s="13">
        <v>301.63</v>
      </c>
      <c r="L414" s="13">
        <v>8.0547522405041398</v>
      </c>
      <c r="M414" s="13">
        <v>2</v>
      </c>
      <c r="N414" s="13">
        <v>4</v>
      </c>
      <c r="O414" s="13">
        <f t="shared" si="25"/>
        <v>8.0547522405041398</v>
      </c>
      <c r="P414" s="13">
        <f t="shared" si="26"/>
        <v>2.6704081956384112E-2</v>
      </c>
      <c r="Q414" s="45">
        <f t="shared" si="27"/>
        <v>9.6134695042982804E-2</v>
      </c>
    </row>
    <row r="415" spans="1:17">
      <c r="A415" s="10" t="s">
        <v>837</v>
      </c>
      <c r="B415" s="11" t="s">
        <v>921</v>
      </c>
      <c r="C415" s="11" t="s">
        <v>8</v>
      </c>
      <c r="D415" s="11" t="s">
        <v>9</v>
      </c>
      <c r="E415" s="11" t="s">
        <v>105</v>
      </c>
      <c r="F415" s="11">
        <v>10</v>
      </c>
      <c r="G415" s="11">
        <v>1</v>
      </c>
      <c r="H415" s="12">
        <v>3.3</v>
      </c>
      <c r="I415" s="11" t="str">
        <f t="shared" si="24"/>
        <v>high</v>
      </c>
      <c r="J415" s="11" t="s">
        <v>11</v>
      </c>
      <c r="K415" s="13">
        <v>303.17</v>
      </c>
      <c r="L415" s="13">
        <v>27.776849623935501</v>
      </c>
      <c r="M415" s="13">
        <v>2</v>
      </c>
      <c r="N415" s="13">
        <v>4</v>
      </c>
      <c r="O415" s="13">
        <f t="shared" si="25"/>
        <v>27.776849623935501</v>
      </c>
      <c r="P415" s="13">
        <f t="shared" si="26"/>
        <v>9.1621366309118643E-2</v>
      </c>
      <c r="Q415" s="45">
        <f t="shared" si="27"/>
        <v>0.32983691871282711</v>
      </c>
    </row>
    <row r="416" spans="1:17">
      <c r="A416" s="10" t="s">
        <v>837</v>
      </c>
      <c r="B416" s="11" t="s">
        <v>921</v>
      </c>
      <c r="C416" s="11" t="s">
        <v>12</v>
      </c>
      <c r="D416" s="11" t="s">
        <v>9</v>
      </c>
      <c r="E416" s="11" t="s">
        <v>105</v>
      </c>
      <c r="F416" s="11">
        <v>10</v>
      </c>
      <c r="G416" s="11">
        <v>1</v>
      </c>
      <c r="H416" s="12">
        <v>3.3</v>
      </c>
      <c r="I416" s="11" t="str">
        <f t="shared" si="24"/>
        <v>high</v>
      </c>
      <c r="J416" s="11" t="s">
        <v>11</v>
      </c>
      <c r="K416" s="13">
        <v>303.17</v>
      </c>
      <c r="L416" s="13">
        <v>8.8727453158285208</v>
      </c>
      <c r="M416" s="13">
        <v>2</v>
      </c>
      <c r="N416" s="13">
        <v>4</v>
      </c>
      <c r="O416" s="13">
        <f t="shared" si="25"/>
        <v>8.8727453158285208</v>
      </c>
      <c r="P416" s="13">
        <f t="shared" si="26"/>
        <v>2.9266567654545373E-2</v>
      </c>
      <c r="Q416" s="45">
        <f t="shared" si="27"/>
        <v>0.10535964355636335</v>
      </c>
    </row>
    <row r="417" spans="1:17">
      <c r="A417" s="10" t="s">
        <v>837</v>
      </c>
      <c r="B417" s="11" t="s">
        <v>922</v>
      </c>
      <c r="C417" s="11" t="s">
        <v>8</v>
      </c>
      <c r="D417" s="11" t="s">
        <v>9</v>
      </c>
      <c r="E417" s="11" t="s">
        <v>105</v>
      </c>
      <c r="F417" s="11">
        <v>10</v>
      </c>
      <c r="G417" s="11">
        <v>2</v>
      </c>
      <c r="H417" s="12">
        <v>3.3</v>
      </c>
      <c r="I417" s="11" t="str">
        <f t="shared" si="24"/>
        <v>high</v>
      </c>
      <c r="J417" s="11" t="s">
        <v>11</v>
      </c>
      <c r="K417" s="13">
        <v>309.39999999999998</v>
      </c>
      <c r="L417" s="13">
        <v>22.814220601884301</v>
      </c>
      <c r="M417" s="13">
        <v>2</v>
      </c>
      <c r="N417" s="13">
        <v>4</v>
      </c>
      <c r="O417" s="13">
        <f t="shared" si="25"/>
        <v>22.814220601884301</v>
      </c>
      <c r="P417" s="13">
        <f t="shared" si="26"/>
        <v>7.373697673524339E-2</v>
      </c>
      <c r="Q417" s="45">
        <f t="shared" si="27"/>
        <v>0.26545311624687618</v>
      </c>
    </row>
    <row r="418" spans="1:17">
      <c r="A418" s="10" t="s">
        <v>837</v>
      </c>
      <c r="B418" s="11" t="s">
        <v>922</v>
      </c>
      <c r="C418" s="11" t="s">
        <v>12</v>
      </c>
      <c r="D418" s="11" t="s">
        <v>9</v>
      </c>
      <c r="E418" s="11" t="s">
        <v>105</v>
      </c>
      <c r="F418" s="11">
        <v>10</v>
      </c>
      <c r="G418" s="11">
        <v>2</v>
      </c>
      <c r="H418" s="12">
        <v>3.3</v>
      </c>
      <c r="I418" s="11" t="str">
        <f t="shared" si="24"/>
        <v>high</v>
      </c>
      <c r="J418" s="11" t="s">
        <v>11</v>
      </c>
      <c r="K418" s="13">
        <v>309.39999999999998</v>
      </c>
      <c r="L418" s="13">
        <v>13.661548740100599</v>
      </c>
      <c r="M418" s="13">
        <v>2</v>
      </c>
      <c r="N418" s="13">
        <v>4</v>
      </c>
      <c r="O418" s="13">
        <f t="shared" si="25"/>
        <v>13.661548740100599</v>
      </c>
      <c r="P418" s="13">
        <f t="shared" si="26"/>
        <v>4.4154973303492565E-2</v>
      </c>
      <c r="Q418" s="45">
        <f t="shared" si="27"/>
        <v>0.15895790389257322</v>
      </c>
    </row>
    <row r="419" spans="1:17">
      <c r="A419" s="10" t="s">
        <v>837</v>
      </c>
      <c r="B419" s="11" t="s">
        <v>923</v>
      </c>
      <c r="C419" s="11" t="s">
        <v>8</v>
      </c>
      <c r="D419" s="11" t="s">
        <v>9</v>
      </c>
      <c r="E419" s="11" t="s">
        <v>105</v>
      </c>
      <c r="F419" s="11">
        <v>10</v>
      </c>
      <c r="G419" s="11">
        <v>2</v>
      </c>
      <c r="H419" s="12">
        <v>3.3</v>
      </c>
      <c r="I419" s="11" t="str">
        <f t="shared" si="24"/>
        <v>high</v>
      </c>
      <c r="J419" s="11" t="s">
        <v>11</v>
      </c>
      <c r="K419" s="13">
        <v>317.41000000000003</v>
      </c>
      <c r="L419" s="13">
        <v>44.152343361460602</v>
      </c>
      <c r="M419" s="13">
        <v>2</v>
      </c>
      <c r="N419" s="13">
        <v>4</v>
      </c>
      <c r="O419" s="13">
        <f t="shared" si="25"/>
        <v>44.152343361460602</v>
      </c>
      <c r="P419" s="13">
        <f t="shared" si="26"/>
        <v>0.13910192924438611</v>
      </c>
      <c r="Q419" s="45">
        <f t="shared" si="27"/>
        <v>0.50076694527979004</v>
      </c>
    </row>
    <row r="420" spans="1:17">
      <c r="A420" s="10" t="s">
        <v>837</v>
      </c>
      <c r="B420" s="11" t="s">
        <v>924</v>
      </c>
      <c r="C420" s="11" t="s">
        <v>8</v>
      </c>
      <c r="D420" s="11" t="s">
        <v>9</v>
      </c>
      <c r="E420" s="11" t="s">
        <v>105</v>
      </c>
      <c r="F420" s="11">
        <v>10</v>
      </c>
      <c r="G420" s="11">
        <v>2</v>
      </c>
      <c r="H420" s="12">
        <v>3.3</v>
      </c>
      <c r="I420" s="11" t="str">
        <f t="shared" si="24"/>
        <v>high</v>
      </c>
      <c r="J420" s="11" t="s">
        <v>11</v>
      </c>
      <c r="K420" s="13">
        <v>308.14</v>
      </c>
      <c r="L420" s="13">
        <v>34.3474002028643</v>
      </c>
      <c r="M420" s="13">
        <v>2</v>
      </c>
      <c r="N420" s="13">
        <v>4</v>
      </c>
      <c r="O420" s="13">
        <f t="shared" si="25"/>
        <v>34.3474002028643</v>
      </c>
      <c r="P420" s="13">
        <f t="shared" si="26"/>
        <v>0.11146686636874246</v>
      </c>
      <c r="Q420" s="45">
        <f t="shared" si="27"/>
        <v>0.40128071892747286</v>
      </c>
    </row>
    <row r="421" spans="1:17">
      <c r="A421" s="10" t="s">
        <v>837</v>
      </c>
      <c r="B421" s="11" t="s">
        <v>925</v>
      </c>
      <c r="C421" s="11" t="s">
        <v>8</v>
      </c>
      <c r="D421" s="11" t="s">
        <v>9</v>
      </c>
      <c r="E421" s="11" t="s">
        <v>105</v>
      </c>
      <c r="F421" s="11">
        <v>10</v>
      </c>
      <c r="G421" s="11">
        <v>2</v>
      </c>
      <c r="H421" s="12">
        <v>3.3</v>
      </c>
      <c r="I421" s="11" t="str">
        <f t="shared" si="24"/>
        <v>high</v>
      </c>
      <c r="J421" s="11" t="s">
        <v>11</v>
      </c>
      <c r="K421" s="13">
        <v>310.37</v>
      </c>
      <c r="L421" s="13">
        <v>21.559960450143599</v>
      </c>
      <c r="M421" s="13">
        <v>2</v>
      </c>
      <c r="N421" s="13">
        <v>4</v>
      </c>
      <c r="O421" s="13">
        <f t="shared" si="25"/>
        <v>21.559960450143599</v>
      </c>
      <c r="P421" s="13">
        <f t="shared" si="26"/>
        <v>6.9465349261022644E-2</v>
      </c>
      <c r="Q421" s="45">
        <f t="shared" si="27"/>
        <v>0.25007525733968156</v>
      </c>
    </row>
    <row r="422" spans="1:17">
      <c r="A422" s="10" t="s">
        <v>837</v>
      </c>
      <c r="B422" s="11" t="s">
        <v>925</v>
      </c>
      <c r="C422" s="11" t="s">
        <v>12</v>
      </c>
      <c r="D422" s="11" t="s">
        <v>9</v>
      </c>
      <c r="E422" s="11" t="s">
        <v>105</v>
      </c>
      <c r="F422" s="11">
        <v>10</v>
      </c>
      <c r="G422" s="11">
        <v>2</v>
      </c>
      <c r="H422" s="12">
        <v>3.3</v>
      </c>
      <c r="I422" s="11" t="str">
        <f t="shared" si="24"/>
        <v>high</v>
      </c>
      <c r="J422" s="11" t="s">
        <v>11</v>
      </c>
      <c r="K422" s="13">
        <v>310.37</v>
      </c>
      <c r="L422" s="13">
        <v>20.248980541910999</v>
      </c>
      <c r="M422" s="13">
        <v>2</v>
      </c>
      <c r="N422" s="13">
        <v>4</v>
      </c>
      <c r="O422" s="13">
        <f t="shared" si="25"/>
        <v>20.248980541910999</v>
      </c>
      <c r="P422" s="13">
        <f t="shared" si="26"/>
        <v>6.524142327515868E-2</v>
      </c>
      <c r="Q422" s="45">
        <f t="shared" si="27"/>
        <v>0.23486912379057123</v>
      </c>
    </row>
    <row r="423" spans="1:17">
      <c r="A423" s="10" t="s">
        <v>837</v>
      </c>
      <c r="B423" s="11" t="s">
        <v>934</v>
      </c>
      <c r="C423" s="11" t="s">
        <v>8</v>
      </c>
      <c r="D423" s="11" t="s">
        <v>9</v>
      </c>
      <c r="E423" s="11" t="s">
        <v>105</v>
      </c>
      <c r="F423" s="11">
        <v>20</v>
      </c>
      <c r="G423" s="11">
        <v>1</v>
      </c>
      <c r="H423" s="12">
        <v>3.3</v>
      </c>
      <c r="I423" s="11" t="str">
        <f t="shared" si="24"/>
        <v>high</v>
      </c>
      <c r="J423" s="11" t="s">
        <v>11</v>
      </c>
      <c r="K423" s="13">
        <v>309.8</v>
      </c>
      <c r="L423" s="13">
        <v>5.5187668416888904</v>
      </c>
      <c r="M423" s="13">
        <v>2</v>
      </c>
      <c r="N423" s="13">
        <v>4</v>
      </c>
      <c r="O423" s="13">
        <f t="shared" si="25"/>
        <v>5.5187668416888904</v>
      </c>
      <c r="P423" s="13">
        <f t="shared" si="26"/>
        <v>1.7813966564521919E-2</v>
      </c>
      <c r="Q423" s="45">
        <f t="shared" si="27"/>
        <v>6.4130279632278908E-2</v>
      </c>
    </row>
    <row r="424" spans="1:17">
      <c r="A424" s="10" t="s">
        <v>837</v>
      </c>
      <c r="B424" s="11" t="s">
        <v>936</v>
      </c>
      <c r="C424" s="11" t="s">
        <v>12</v>
      </c>
      <c r="D424" s="11" t="s">
        <v>9</v>
      </c>
      <c r="E424" s="11" t="s">
        <v>105</v>
      </c>
      <c r="F424" s="11">
        <v>20</v>
      </c>
      <c r="G424" s="11">
        <v>1</v>
      </c>
      <c r="H424" s="12">
        <v>3.3</v>
      </c>
      <c r="I424" s="11" t="str">
        <f t="shared" si="24"/>
        <v>high</v>
      </c>
      <c r="J424" s="11" t="s">
        <v>11</v>
      </c>
      <c r="K424" s="13">
        <v>314.39</v>
      </c>
      <c r="L424" s="13">
        <v>9.8852783122659709</v>
      </c>
      <c r="M424" s="13">
        <v>2</v>
      </c>
      <c r="N424" s="13">
        <v>4</v>
      </c>
      <c r="O424" s="13">
        <f t="shared" si="25"/>
        <v>9.8852783122659709</v>
      </c>
      <c r="P424" s="13">
        <f t="shared" si="26"/>
        <v>3.1442724998460417E-2</v>
      </c>
      <c r="Q424" s="45">
        <f t="shared" si="27"/>
        <v>0.11319380999445751</v>
      </c>
    </row>
    <row r="425" spans="1:17">
      <c r="A425" s="10" t="s">
        <v>837</v>
      </c>
      <c r="B425" s="11" t="s">
        <v>937</v>
      </c>
      <c r="C425" s="11" t="s">
        <v>12</v>
      </c>
      <c r="D425" s="11" t="s">
        <v>9</v>
      </c>
      <c r="E425" s="11" t="s">
        <v>105</v>
      </c>
      <c r="F425" s="11">
        <v>20</v>
      </c>
      <c r="G425" s="11">
        <v>1</v>
      </c>
      <c r="H425" s="12">
        <v>3.3</v>
      </c>
      <c r="I425" s="11" t="str">
        <f t="shared" si="24"/>
        <v>high</v>
      </c>
      <c r="J425" s="11" t="s">
        <v>11</v>
      </c>
      <c r="K425" s="13">
        <v>307.77</v>
      </c>
      <c r="L425" s="13">
        <v>4.6272003026248596</v>
      </c>
      <c r="M425" s="13">
        <v>2</v>
      </c>
      <c r="N425" s="13">
        <v>4</v>
      </c>
      <c r="O425" s="13">
        <f t="shared" si="25"/>
        <v>4.6272003026248596</v>
      </c>
      <c r="P425" s="13">
        <f t="shared" si="26"/>
        <v>1.5034604745832472E-2</v>
      </c>
      <c r="Q425" s="45">
        <f t="shared" si="27"/>
        <v>5.4124577084996899E-2</v>
      </c>
    </row>
    <row r="426" spans="1:17">
      <c r="A426" s="10" t="s">
        <v>837</v>
      </c>
      <c r="B426" s="11" t="s">
        <v>938</v>
      </c>
      <c r="C426" s="11" t="s">
        <v>12</v>
      </c>
      <c r="D426" s="11" t="s">
        <v>9</v>
      </c>
      <c r="E426" s="11" t="s">
        <v>105</v>
      </c>
      <c r="F426" s="11">
        <v>20</v>
      </c>
      <c r="G426" s="11">
        <v>2</v>
      </c>
      <c r="H426" s="12">
        <v>3.3</v>
      </c>
      <c r="I426" s="11" t="str">
        <f t="shared" si="24"/>
        <v>high</v>
      </c>
      <c r="J426" s="11" t="s">
        <v>11</v>
      </c>
      <c r="K426" s="13">
        <v>315.51</v>
      </c>
      <c r="L426" s="13">
        <v>54.6918511689138</v>
      </c>
      <c r="M426" s="13">
        <v>2</v>
      </c>
      <c r="N426" s="13">
        <v>4</v>
      </c>
      <c r="O426" s="13">
        <f t="shared" si="25"/>
        <v>54.6918511689138</v>
      </c>
      <c r="P426" s="13">
        <f t="shared" si="26"/>
        <v>0.17334427171536179</v>
      </c>
      <c r="Q426" s="45">
        <f t="shared" si="27"/>
        <v>0.62403937817530253</v>
      </c>
    </row>
    <row r="427" spans="1:17">
      <c r="A427" s="10" t="s">
        <v>837</v>
      </c>
      <c r="B427" s="11" t="s">
        <v>939</v>
      </c>
      <c r="C427" s="11" t="s">
        <v>8</v>
      </c>
      <c r="D427" s="11" t="s">
        <v>9</v>
      </c>
      <c r="E427" s="11" t="s">
        <v>105</v>
      </c>
      <c r="F427" s="11">
        <v>20</v>
      </c>
      <c r="G427" s="11">
        <v>2</v>
      </c>
      <c r="H427" s="12">
        <v>3.3</v>
      </c>
      <c r="I427" s="11" t="str">
        <f t="shared" si="24"/>
        <v>high</v>
      </c>
      <c r="J427" s="11" t="s">
        <v>11</v>
      </c>
      <c r="K427" s="13">
        <v>316.88</v>
      </c>
      <c r="L427" s="13">
        <v>14.7577513012249</v>
      </c>
      <c r="M427" s="13">
        <v>2</v>
      </c>
      <c r="N427" s="13">
        <v>4</v>
      </c>
      <c r="O427" s="13">
        <f t="shared" si="25"/>
        <v>14.7577513012249</v>
      </c>
      <c r="P427" s="13">
        <f t="shared" si="26"/>
        <v>4.6572050306819303E-2</v>
      </c>
      <c r="Q427" s="45">
        <f t="shared" si="27"/>
        <v>0.1676593811045495</v>
      </c>
    </row>
    <row r="428" spans="1:17">
      <c r="A428" s="10" t="s">
        <v>837</v>
      </c>
      <c r="B428" s="11" t="s">
        <v>939</v>
      </c>
      <c r="C428" s="11" t="s">
        <v>12</v>
      </c>
      <c r="D428" s="11" t="s">
        <v>9</v>
      </c>
      <c r="E428" s="11" t="s">
        <v>105</v>
      </c>
      <c r="F428" s="11">
        <v>20</v>
      </c>
      <c r="G428" s="11">
        <v>2</v>
      </c>
      <c r="H428" s="12">
        <v>3.3</v>
      </c>
      <c r="I428" s="11" t="str">
        <f t="shared" si="24"/>
        <v>high</v>
      </c>
      <c r="J428" s="11" t="s">
        <v>11</v>
      </c>
      <c r="K428" s="13">
        <v>316.88</v>
      </c>
      <c r="L428" s="13">
        <v>79.154238942834795</v>
      </c>
      <c r="M428" s="13">
        <v>2</v>
      </c>
      <c r="N428" s="13">
        <v>4</v>
      </c>
      <c r="O428" s="13">
        <f t="shared" si="25"/>
        <v>79.154238942834795</v>
      </c>
      <c r="P428" s="13">
        <f t="shared" si="26"/>
        <v>0.24979247331114238</v>
      </c>
      <c r="Q428" s="45">
        <f t="shared" si="27"/>
        <v>0.89925290392011259</v>
      </c>
    </row>
    <row r="429" spans="1:17">
      <c r="A429" s="10" t="s">
        <v>837</v>
      </c>
      <c r="B429" s="11" t="s">
        <v>940</v>
      </c>
      <c r="C429" s="11" t="s">
        <v>12</v>
      </c>
      <c r="D429" s="11" t="s">
        <v>9</v>
      </c>
      <c r="E429" s="11" t="s">
        <v>105</v>
      </c>
      <c r="F429" s="11">
        <v>20</v>
      </c>
      <c r="G429" s="11">
        <v>2</v>
      </c>
      <c r="H429" s="12">
        <v>3.3</v>
      </c>
      <c r="I429" s="11" t="str">
        <f t="shared" si="24"/>
        <v>high</v>
      </c>
      <c r="J429" s="11" t="s">
        <v>11</v>
      </c>
      <c r="K429" s="13">
        <v>318.08</v>
      </c>
      <c r="L429" s="13">
        <v>9.3513577076949996</v>
      </c>
      <c r="M429" s="13">
        <v>2</v>
      </c>
      <c r="N429" s="13">
        <v>4</v>
      </c>
      <c r="O429" s="13">
        <f t="shared" si="25"/>
        <v>9.3513577076949996</v>
      </c>
      <c r="P429" s="13">
        <f t="shared" si="26"/>
        <v>2.9399389171576334E-2</v>
      </c>
      <c r="Q429" s="45">
        <f t="shared" si="27"/>
        <v>0.1058378010176748</v>
      </c>
    </row>
    <row r="430" spans="1:17">
      <c r="A430" s="10" t="s">
        <v>837</v>
      </c>
      <c r="B430" s="11" t="s">
        <v>941</v>
      </c>
      <c r="C430" s="11" t="s">
        <v>12</v>
      </c>
      <c r="D430" s="11" t="s">
        <v>9</v>
      </c>
      <c r="E430" s="11" t="s">
        <v>105</v>
      </c>
      <c r="F430" s="11">
        <v>20</v>
      </c>
      <c r="G430" s="11">
        <v>2</v>
      </c>
      <c r="H430" s="12">
        <v>3.3</v>
      </c>
      <c r="I430" s="11" t="str">
        <f t="shared" si="24"/>
        <v>high</v>
      </c>
      <c r="J430" s="11" t="s">
        <v>11</v>
      </c>
      <c r="K430" s="13">
        <v>316.26</v>
      </c>
      <c r="L430" s="13">
        <v>21.227165143383999</v>
      </c>
      <c r="M430" s="13">
        <v>2</v>
      </c>
      <c r="N430" s="13">
        <v>4</v>
      </c>
      <c r="O430" s="13">
        <f t="shared" si="25"/>
        <v>21.227165143383999</v>
      </c>
      <c r="P430" s="13">
        <f t="shared" si="26"/>
        <v>6.7119348458179975E-2</v>
      </c>
      <c r="Q430" s="45">
        <f t="shared" si="27"/>
        <v>0.24162965444944789</v>
      </c>
    </row>
    <row r="431" spans="1:17">
      <c r="A431" s="10" t="s">
        <v>837</v>
      </c>
      <c r="B431" s="11" t="s">
        <v>1030</v>
      </c>
      <c r="C431" s="11" t="s">
        <v>8</v>
      </c>
      <c r="D431" s="11" t="s">
        <v>146</v>
      </c>
      <c r="E431" s="11" t="s">
        <v>105</v>
      </c>
      <c r="F431" s="11">
        <v>10</v>
      </c>
      <c r="G431" s="11">
        <v>1</v>
      </c>
      <c r="H431" s="12">
        <v>3.3</v>
      </c>
      <c r="I431" s="11" t="str">
        <f t="shared" si="24"/>
        <v>high</v>
      </c>
      <c r="J431" s="11" t="s">
        <v>11</v>
      </c>
      <c r="K431" s="13">
        <v>305.25</v>
      </c>
      <c r="L431" s="13">
        <v>4.5319634447069701</v>
      </c>
      <c r="M431" s="13">
        <v>2</v>
      </c>
      <c r="N431" s="13">
        <v>4</v>
      </c>
      <c r="O431" s="13">
        <f t="shared" si="25"/>
        <v>4.5319634447069701</v>
      </c>
      <c r="P431" s="13">
        <f t="shared" si="26"/>
        <v>1.4846727091587126E-2</v>
      </c>
      <c r="Q431" s="45">
        <f t="shared" si="27"/>
        <v>5.3448217529713647E-2</v>
      </c>
    </row>
    <row r="432" spans="1:17">
      <c r="A432" s="10" t="s">
        <v>837</v>
      </c>
      <c r="B432" s="11" t="s">
        <v>1030</v>
      </c>
      <c r="C432" s="11" t="s">
        <v>12</v>
      </c>
      <c r="D432" s="11" t="s">
        <v>146</v>
      </c>
      <c r="E432" s="11" t="s">
        <v>105</v>
      </c>
      <c r="F432" s="11">
        <v>10</v>
      </c>
      <c r="G432" s="11">
        <v>1</v>
      </c>
      <c r="H432" s="12">
        <v>3.3</v>
      </c>
      <c r="I432" s="11" t="str">
        <f t="shared" si="24"/>
        <v>high</v>
      </c>
      <c r="J432" s="11" t="s">
        <v>11</v>
      </c>
      <c r="K432" s="13">
        <v>305.25</v>
      </c>
      <c r="L432" s="13">
        <v>7.7674567707115596</v>
      </c>
      <c r="M432" s="13">
        <v>2</v>
      </c>
      <c r="N432" s="13">
        <v>4</v>
      </c>
      <c r="O432" s="13">
        <f t="shared" si="25"/>
        <v>7.7674567707115596</v>
      </c>
      <c r="P432" s="13">
        <f t="shared" si="26"/>
        <v>2.5446213827064898E-2</v>
      </c>
      <c r="Q432" s="45">
        <f t="shared" si="27"/>
        <v>9.1606369777433624E-2</v>
      </c>
    </row>
    <row r="433" spans="1:17">
      <c r="A433" s="10" t="s">
        <v>837</v>
      </c>
      <c r="B433" s="11" t="s">
        <v>1031</v>
      </c>
      <c r="C433" s="11" t="s">
        <v>8</v>
      </c>
      <c r="D433" s="11" t="s">
        <v>146</v>
      </c>
      <c r="E433" s="11" t="s">
        <v>105</v>
      </c>
      <c r="F433" s="11">
        <v>10</v>
      </c>
      <c r="G433" s="11">
        <v>1</v>
      </c>
      <c r="H433" s="12">
        <v>3.3</v>
      </c>
      <c r="I433" s="11" t="str">
        <f t="shared" si="24"/>
        <v>high</v>
      </c>
      <c r="J433" s="11" t="s">
        <v>11</v>
      </c>
      <c r="K433" s="13">
        <v>306.38</v>
      </c>
      <c r="L433" s="13">
        <v>7.5885324943319299</v>
      </c>
      <c r="M433" s="13">
        <v>2</v>
      </c>
      <c r="N433" s="13">
        <v>4</v>
      </c>
      <c r="O433" s="13">
        <f t="shared" si="25"/>
        <v>7.5885324943319299</v>
      </c>
      <c r="P433" s="13">
        <f t="shared" si="26"/>
        <v>2.476836769479708E-2</v>
      </c>
      <c r="Q433" s="45">
        <f t="shared" si="27"/>
        <v>8.9166123701269487E-2</v>
      </c>
    </row>
    <row r="434" spans="1:17">
      <c r="A434" s="10" t="s">
        <v>837</v>
      </c>
      <c r="B434" s="11" t="s">
        <v>1031</v>
      </c>
      <c r="C434" s="11" t="s">
        <v>12</v>
      </c>
      <c r="D434" s="11" t="s">
        <v>146</v>
      </c>
      <c r="E434" s="11" t="s">
        <v>105</v>
      </c>
      <c r="F434" s="11">
        <v>10</v>
      </c>
      <c r="G434" s="11">
        <v>1</v>
      </c>
      <c r="H434" s="12">
        <v>3.3</v>
      </c>
      <c r="I434" s="11" t="str">
        <f t="shared" si="24"/>
        <v>high</v>
      </c>
      <c r="J434" s="11" t="s">
        <v>11</v>
      </c>
      <c r="K434" s="13">
        <v>306.38</v>
      </c>
      <c r="L434" s="13">
        <v>7.6074161343317996</v>
      </c>
      <c r="M434" s="13">
        <v>2</v>
      </c>
      <c r="N434" s="13">
        <v>4</v>
      </c>
      <c r="O434" s="13">
        <f t="shared" si="25"/>
        <v>7.6074161343317996</v>
      </c>
      <c r="P434" s="13">
        <f t="shared" si="26"/>
        <v>2.4830002396800704E-2</v>
      </c>
      <c r="Q434" s="45">
        <f t="shared" si="27"/>
        <v>8.9388008628482535E-2</v>
      </c>
    </row>
    <row r="435" spans="1:17">
      <c r="A435" s="10" t="s">
        <v>837</v>
      </c>
      <c r="B435" s="11" t="s">
        <v>1032</v>
      </c>
      <c r="C435" s="11" t="s">
        <v>12</v>
      </c>
      <c r="D435" s="11" t="s">
        <v>146</v>
      </c>
      <c r="E435" s="11" t="s">
        <v>105</v>
      </c>
      <c r="F435" s="11">
        <v>10</v>
      </c>
      <c r="G435" s="11">
        <v>1</v>
      </c>
      <c r="H435" s="12">
        <v>3.3</v>
      </c>
      <c r="I435" s="11" t="str">
        <f t="shared" si="24"/>
        <v>high</v>
      </c>
      <c r="J435" s="11" t="s">
        <v>11</v>
      </c>
      <c r="K435" s="13">
        <v>306.37</v>
      </c>
      <c r="L435" s="13">
        <v>4.72097662340596</v>
      </c>
      <c r="M435" s="13">
        <v>2</v>
      </c>
      <c r="N435" s="13">
        <v>4</v>
      </c>
      <c r="O435" s="13">
        <f t="shared" si="25"/>
        <v>4.72097662340596</v>
      </c>
      <c r="P435" s="13">
        <f t="shared" si="26"/>
        <v>1.5409395904970983E-2</v>
      </c>
      <c r="Q435" s="45">
        <f t="shared" si="27"/>
        <v>5.5473825257895536E-2</v>
      </c>
    </row>
    <row r="436" spans="1:17">
      <c r="A436" s="10" t="s">
        <v>837</v>
      </c>
      <c r="B436" s="11" t="s">
        <v>1033</v>
      </c>
      <c r="C436" s="11" t="s">
        <v>12</v>
      </c>
      <c r="D436" s="11" t="s">
        <v>146</v>
      </c>
      <c r="E436" s="11" t="s">
        <v>105</v>
      </c>
      <c r="F436" s="11">
        <v>10</v>
      </c>
      <c r="G436" s="11">
        <v>1</v>
      </c>
      <c r="H436" s="12">
        <v>3.3</v>
      </c>
      <c r="I436" s="11" t="str">
        <f t="shared" si="24"/>
        <v>high</v>
      </c>
      <c r="J436" s="11" t="s">
        <v>11</v>
      </c>
      <c r="K436" s="13">
        <v>307.32</v>
      </c>
      <c r="L436" s="13">
        <v>12.610159036275199</v>
      </c>
      <c r="M436" s="13">
        <v>2</v>
      </c>
      <c r="N436" s="13">
        <v>4</v>
      </c>
      <c r="O436" s="13">
        <f t="shared" si="25"/>
        <v>12.610159036275199</v>
      </c>
      <c r="P436" s="13">
        <f t="shared" si="26"/>
        <v>4.1032666394231421E-2</v>
      </c>
      <c r="Q436" s="45">
        <f t="shared" si="27"/>
        <v>0.14771759901923312</v>
      </c>
    </row>
    <row r="437" spans="1:17">
      <c r="A437" s="10" t="s">
        <v>837</v>
      </c>
      <c r="B437" s="11" t="s">
        <v>1034</v>
      </c>
      <c r="C437" s="11" t="s">
        <v>8</v>
      </c>
      <c r="D437" s="11" t="s">
        <v>146</v>
      </c>
      <c r="E437" s="11" t="s">
        <v>105</v>
      </c>
      <c r="F437" s="11">
        <v>10</v>
      </c>
      <c r="G437" s="11">
        <v>2</v>
      </c>
      <c r="H437" s="12">
        <v>3.3</v>
      </c>
      <c r="I437" s="11" t="str">
        <f t="shared" si="24"/>
        <v>high</v>
      </c>
      <c r="J437" s="11" t="s">
        <v>11</v>
      </c>
      <c r="K437" s="13">
        <v>313.11</v>
      </c>
      <c r="L437" s="13">
        <v>23.451953281417499</v>
      </c>
      <c r="M437" s="13">
        <v>2</v>
      </c>
      <c r="N437" s="13">
        <v>4</v>
      </c>
      <c r="O437" s="13">
        <f t="shared" si="25"/>
        <v>23.451953281417499</v>
      </c>
      <c r="P437" s="13">
        <f t="shared" si="26"/>
        <v>7.4900045611502333E-2</v>
      </c>
      <c r="Q437" s="45">
        <f t="shared" si="27"/>
        <v>0.26964016420140841</v>
      </c>
    </row>
    <row r="438" spans="1:17">
      <c r="A438" s="10" t="s">
        <v>837</v>
      </c>
      <c r="B438" s="11" t="s">
        <v>1034</v>
      </c>
      <c r="C438" s="11" t="s">
        <v>12</v>
      </c>
      <c r="D438" s="11" t="s">
        <v>146</v>
      </c>
      <c r="E438" s="11" t="s">
        <v>105</v>
      </c>
      <c r="F438" s="11">
        <v>10</v>
      </c>
      <c r="G438" s="11">
        <v>2</v>
      </c>
      <c r="H438" s="12">
        <v>3.3</v>
      </c>
      <c r="I438" s="11" t="str">
        <f t="shared" si="24"/>
        <v>high</v>
      </c>
      <c r="J438" s="11" t="s">
        <v>11</v>
      </c>
      <c r="K438" s="13">
        <v>313.11</v>
      </c>
      <c r="L438" s="13">
        <v>23.257651339366099</v>
      </c>
      <c r="M438" s="13">
        <v>2</v>
      </c>
      <c r="N438" s="13">
        <v>4</v>
      </c>
      <c r="O438" s="13">
        <f t="shared" si="25"/>
        <v>23.257651339366099</v>
      </c>
      <c r="P438" s="13">
        <f t="shared" si="26"/>
        <v>7.4279490720085911E-2</v>
      </c>
      <c r="Q438" s="45">
        <f t="shared" si="27"/>
        <v>0.26740616659230931</v>
      </c>
    </row>
    <row r="439" spans="1:17">
      <c r="A439" s="10" t="s">
        <v>837</v>
      </c>
      <c r="B439" s="11" t="s">
        <v>1035</v>
      </c>
      <c r="C439" s="11" t="s">
        <v>8</v>
      </c>
      <c r="D439" s="11" t="s">
        <v>146</v>
      </c>
      <c r="E439" s="11" t="s">
        <v>105</v>
      </c>
      <c r="F439" s="11">
        <v>10</v>
      </c>
      <c r="G439" s="11">
        <v>2</v>
      </c>
      <c r="H439" s="12">
        <v>3.3</v>
      </c>
      <c r="I439" s="11" t="str">
        <f t="shared" si="24"/>
        <v>high</v>
      </c>
      <c r="J439" s="11" t="s">
        <v>11</v>
      </c>
      <c r="K439" s="13">
        <v>306.2</v>
      </c>
      <c r="L439" s="13">
        <v>17.127778553479601</v>
      </c>
      <c r="M439" s="13">
        <v>2</v>
      </c>
      <c r="N439" s="13">
        <v>4</v>
      </c>
      <c r="O439" s="13">
        <f t="shared" si="25"/>
        <v>17.127778553479601</v>
      </c>
      <c r="P439" s="13">
        <f t="shared" si="26"/>
        <v>5.5936572676288702E-2</v>
      </c>
      <c r="Q439" s="45">
        <f t="shared" si="27"/>
        <v>0.20137166163463932</v>
      </c>
    </row>
    <row r="440" spans="1:17">
      <c r="A440" s="10" t="s">
        <v>837</v>
      </c>
      <c r="B440" s="11" t="s">
        <v>1035</v>
      </c>
      <c r="C440" s="11" t="s">
        <v>12</v>
      </c>
      <c r="D440" s="11" t="s">
        <v>146</v>
      </c>
      <c r="E440" s="11" t="s">
        <v>105</v>
      </c>
      <c r="F440" s="11">
        <v>10</v>
      </c>
      <c r="G440" s="11">
        <v>2</v>
      </c>
      <c r="H440" s="12">
        <v>3.3</v>
      </c>
      <c r="I440" s="11" t="str">
        <f t="shared" si="24"/>
        <v>high</v>
      </c>
      <c r="J440" s="11" t="s">
        <v>11</v>
      </c>
      <c r="K440" s="13">
        <v>306.2</v>
      </c>
      <c r="L440" s="13">
        <v>11.557562911646199</v>
      </c>
      <c r="M440" s="13">
        <v>2</v>
      </c>
      <c r="N440" s="13">
        <v>4</v>
      </c>
      <c r="O440" s="13">
        <f t="shared" si="25"/>
        <v>11.557562911646199</v>
      </c>
      <c r="P440" s="13">
        <f t="shared" si="26"/>
        <v>3.7745143408380796E-2</v>
      </c>
      <c r="Q440" s="45">
        <f t="shared" si="27"/>
        <v>0.13588251627017087</v>
      </c>
    </row>
    <row r="441" spans="1:17">
      <c r="A441" s="10" t="s">
        <v>837</v>
      </c>
      <c r="B441" s="11" t="s">
        <v>1036</v>
      </c>
      <c r="C441" s="11" t="s">
        <v>8</v>
      </c>
      <c r="D441" s="11" t="s">
        <v>146</v>
      </c>
      <c r="E441" s="11" t="s">
        <v>105</v>
      </c>
      <c r="F441" s="11">
        <v>10</v>
      </c>
      <c r="G441" s="11">
        <v>2</v>
      </c>
      <c r="H441" s="12">
        <v>3.3</v>
      </c>
      <c r="I441" s="11" t="str">
        <f t="shared" si="24"/>
        <v>high</v>
      </c>
      <c r="J441" s="11" t="s">
        <v>11</v>
      </c>
      <c r="K441" s="13">
        <v>305.23</v>
      </c>
      <c r="L441" s="13">
        <v>13.4361326091111</v>
      </c>
      <c r="M441" s="13">
        <v>2</v>
      </c>
      <c r="N441" s="13">
        <v>4</v>
      </c>
      <c r="O441" s="13">
        <f t="shared" si="25"/>
        <v>13.4361326091111</v>
      </c>
      <c r="P441" s="13">
        <f t="shared" si="26"/>
        <v>4.4019698617800015E-2</v>
      </c>
      <c r="Q441" s="45">
        <f t="shared" si="27"/>
        <v>0.15847091502408006</v>
      </c>
    </row>
    <row r="442" spans="1:17">
      <c r="A442" s="10" t="s">
        <v>837</v>
      </c>
      <c r="B442" s="11" t="s">
        <v>1036</v>
      </c>
      <c r="C442" s="11" t="s">
        <v>12</v>
      </c>
      <c r="D442" s="11" t="s">
        <v>146</v>
      </c>
      <c r="E442" s="11" t="s">
        <v>105</v>
      </c>
      <c r="F442" s="11">
        <v>10</v>
      </c>
      <c r="G442" s="11">
        <v>2</v>
      </c>
      <c r="H442" s="12">
        <v>3.3</v>
      </c>
      <c r="I442" s="11" t="str">
        <f t="shared" si="24"/>
        <v>high</v>
      </c>
      <c r="J442" s="11" t="s">
        <v>11</v>
      </c>
      <c r="K442" s="13">
        <v>305.23</v>
      </c>
      <c r="L442" s="13">
        <v>6.6908245046889903</v>
      </c>
      <c r="M442" s="13">
        <v>2</v>
      </c>
      <c r="N442" s="13">
        <v>4</v>
      </c>
      <c r="O442" s="13">
        <f t="shared" si="25"/>
        <v>6.6908245046889903</v>
      </c>
      <c r="P442" s="13">
        <f t="shared" si="26"/>
        <v>2.1920599235622285E-2</v>
      </c>
      <c r="Q442" s="45">
        <f t="shared" si="27"/>
        <v>7.8914157248240219E-2</v>
      </c>
    </row>
    <row r="443" spans="1:17">
      <c r="A443" s="10" t="s">
        <v>837</v>
      </c>
      <c r="B443" s="11" t="s">
        <v>1037</v>
      </c>
      <c r="C443" s="11" t="s">
        <v>8</v>
      </c>
      <c r="D443" s="11" t="s">
        <v>146</v>
      </c>
      <c r="E443" s="11" t="s">
        <v>105</v>
      </c>
      <c r="F443" s="11">
        <v>10</v>
      </c>
      <c r="G443" s="11">
        <v>2</v>
      </c>
      <c r="H443" s="12">
        <v>3.3</v>
      </c>
      <c r="I443" s="11" t="str">
        <f t="shared" si="24"/>
        <v>high</v>
      </c>
      <c r="J443" s="11" t="s">
        <v>11</v>
      </c>
      <c r="K443" s="13">
        <v>305.58</v>
      </c>
      <c r="L443" s="13">
        <v>10.448195055681101</v>
      </c>
      <c r="M443" s="13">
        <v>2</v>
      </c>
      <c r="N443" s="13">
        <v>4</v>
      </c>
      <c r="O443" s="13">
        <f t="shared" si="25"/>
        <v>10.448195055681101</v>
      </c>
      <c r="P443" s="13">
        <f t="shared" si="26"/>
        <v>3.4191357600893715E-2</v>
      </c>
      <c r="Q443" s="45">
        <f t="shared" si="27"/>
        <v>0.12308888736321737</v>
      </c>
    </row>
    <row r="444" spans="1:17">
      <c r="A444" s="10" t="s">
        <v>837</v>
      </c>
      <c r="B444" s="11" t="s">
        <v>1037</v>
      </c>
      <c r="C444" s="11" t="s">
        <v>12</v>
      </c>
      <c r="D444" s="11" t="s">
        <v>146</v>
      </c>
      <c r="E444" s="11" t="s">
        <v>105</v>
      </c>
      <c r="F444" s="11">
        <v>10</v>
      </c>
      <c r="G444" s="11">
        <v>2</v>
      </c>
      <c r="H444" s="12">
        <v>3.3</v>
      </c>
      <c r="I444" s="11" t="str">
        <f t="shared" si="24"/>
        <v>high</v>
      </c>
      <c r="J444" s="11" t="s">
        <v>11</v>
      </c>
      <c r="K444" s="13">
        <v>305.58</v>
      </c>
      <c r="L444" s="13">
        <v>31.2958551368164</v>
      </c>
      <c r="M444" s="13">
        <v>2</v>
      </c>
      <c r="N444" s="13">
        <v>4</v>
      </c>
      <c r="O444" s="13">
        <f t="shared" si="25"/>
        <v>31.2958551368164</v>
      </c>
      <c r="P444" s="13">
        <f t="shared" si="26"/>
        <v>0.10241460546114406</v>
      </c>
      <c r="Q444" s="45">
        <f t="shared" si="27"/>
        <v>0.36869257966011859</v>
      </c>
    </row>
    <row r="445" spans="1:17">
      <c r="A445" s="10" t="s">
        <v>837</v>
      </c>
      <c r="B445" s="11" t="s">
        <v>1054</v>
      </c>
      <c r="C445" s="11" t="s">
        <v>8</v>
      </c>
      <c r="D445" s="11" t="s">
        <v>146</v>
      </c>
      <c r="E445" s="11" t="s">
        <v>105</v>
      </c>
      <c r="F445" s="11">
        <v>20</v>
      </c>
      <c r="G445" s="11">
        <v>1</v>
      </c>
      <c r="H445" s="12">
        <v>3.3</v>
      </c>
      <c r="I445" s="11" t="str">
        <f t="shared" si="24"/>
        <v>high</v>
      </c>
      <c r="J445" s="11" t="s">
        <v>11</v>
      </c>
      <c r="K445" s="13">
        <v>305.32</v>
      </c>
      <c r="L445" s="13">
        <v>18.3480506055528</v>
      </c>
      <c r="M445" s="13">
        <v>2</v>
      </c>
      <c r="N445" s="13">
        <v>4</v>
      </c>
      <c r="O445" s="13">
        <f t="shared" si="25"/>
        <v>18.3480506055528</v>
      </c>
      <c r="P445" s="13">
        <f t="shared" si="26"/>
        <v>6.0094493009147126E-2</v>
      </c>
      <c r="Q445" s="45">
        <f t="shared" si="27"/>
        <v>0.21634017483292967</v>
      </c>
    </row>
    <row r="446" spans="1:17">
      <c r="A446" s="10" t="s">
        <v>837</v>
      </c>
      <c r="B446" s="11" t="s">
        <v>1054</v>
      </c>
      <c r="C446" s="11" t="s">
        <v>12</v>
      </c>
      <c r="D446" s="11" t="s">
        <v>146</v>
      </c>
      <c r="E446" s="11" t="s">
        <v>105</v>
      </c>
      <c r="F446" s="11">
        <v>20</v>
      </c>
      <c r="G446" s="11">
        <v>1</v>
      </c>
      <c r="H446" s="12">
        <v>3.3</v>
      </c>
      <c r="I446" s="11" t="str">
        <f t="shared" si="24"/>
        <v>high</v>
      </c>
      <c r="J446" s="11" t="s">
        <v>11</v>
      </c>
      <c r="K446" s="13">
        <v>305.32</v>
      </c>
      <c r="L446" s="13">
        <v>12.181234161518001</v>
      </c>
      <c r="M446" s="13">
        <v>2</v>
      </c>
      <c r="N446" s="13">
        <v>4</v>
      </c>
      <c r="O446" s="13">
        <f t="shared" si="25"/>
        <v>12.181234161518001</v>
      </c>
      <c r="P446" s="13">
        <f t="shared" si="26"/>
        <v>3.989661391824316E-2</v>
      </c>
      <c r="Q446" s="45">
        <f t="shared" si="27"/>
        <v>0.14362781010567538</v>
      </c>
    </row>
    <row r="447" spans="1:17">
      <c r="A447" s="10" t="s">
        <v>837</v>
      </c>
      <c r="B447" s="11" t="s">
        <v>1055</v>
      </c>
      <c r="C447" s="11" t="s">
        <v>12</v>
      </c>
      <c r="D447" s="11" t="s">
        <v>146</v>
      </c>
      <c r="E447" s="11" t="s">
        <v>105</v>
      </c>
      <c r="F447" s="11">
        <v>20</v>
      </c>
      <c r="G447" s="11">
        <v>1</v>
      </c>
      <c r="H447" s="12">
        <v>3.3</v>
      </c>
      <c r="I447" s="11" t="str">
        <f t="shared" si="24"/>
        <v>high</v>
      </c>
      <c r="J447" s="11" t="s">
        <v>11</v>
      </c>
      <c r="K447" s="13">
        <v>306.87</v>
      </c>
      <c r="L447" s="13">
        <v>11.8174904519727</v>
      </c>
      <c r="M447" s="13">
        <v>2</v>
      </c>
      <c r="N447" s="13">
        <v>4</v>
      </c>
      <c r="O447" s="13">
        <f t="shared" si="25"/>
        <v>11.8174904519727</v>
      </c>
      <c r="P447" s="13">
        <f t="shared" si="26"/>
        <v>3.8509761306001568E-2</v>
      </c>
      <c r="Q447" s="45">
        <f t="shared" si="27"/>
        <v>0.13863514070160565</v>
      </c>
    </row>
    <row r="448" spans="1:17">
      <c r="A448" s="10" t="s">
        <v>837</v>
      </c>
      <c r="B448" s="11" t="s">
        <v>1056</v>
      </c>
      <c r="C448" s="11" t="s">
        <v>8</v>
      </c>
      <c r="D448" s="11" t="s">
        <v>146</v>
      </c>
      <c r="E448" s="11" t="s">
        <v>105</v>
      </c>
      <c r="F448" s="11">
        <v>20</v>
      </c>
      <c r="G448" s="11">
        <v>1</v>
      </c>
      <c r="H448" s="12">
        <v>3.3</v>
      </c>
      <c r="I448" s="11" t="str">
        <f t="shared" si="24"/>
        <v>high</v>
      </c>
      <c r="J448" s="11" t="s">
        <v>11</v>
      </c>
      <c r="K448" s="13">
        <v>306.17</v>
      </c>
      <c r="L448" s="13">
        <v>11.4995491628205</v>
      </c>
      <c r="M448" s="13">
        <v>2</v>
      </c>
      <c r="N448" s="13">
        <v>4</v>
      </c>
      <c r="O448" s="13">
        <f t="shared" si="25"/>
        <v>11.4995491628205</v>
      </c>
      <c r="P448" s="13">
        <f t="shared" si="26"/>
        <v>3.7559359711338468E-2</v>
      </c>
      <c r="Q448" s="45">
        <f t="shared" si="27"/>
        <v>0.13521369496081848</v>
      </c>
    </row>
    <row r="449" spans="1:17">
      <c r="A449" s="10" t="s">
        <v>837</v>
      </c>
      <c r="B449" s="11" t="s">
        <v>1056</v>
      </c>
      <c r="C449" s="11" t="s">
        <v>12</v>
      </c>
      <c r="D449" s="11" t="s">
        <v>146</v>
      </c>
      <c r="E449" s="11" t="s">
        <v>105</v>
      </c>
      <c r="F449" s="11">
        <v>20</v>
      </c>
      <c r="G449" s="11">
        <v>1</v>
      </c>
      <c r="H449" s="12">
        <v>3.3</v>
      </c>
      <c r="I449" s="11" t="str">
        <f t="shared" si="24"/>
        <v>high</v>
      </c>
      <c r="J449" s="11" t="s">
        <v>11</v>
      </c>
      <c r="K449" s="13">
        <v>306.17</v>
      </c>
      <c r="L449" s="13">
        <v>8.4907983281099604</v>
      </c>
      <c r="M449" s="13">
        <v>2</v>
      </c>
      <c r="N449" s="13">
        <v>4</v>
      </c>
      <c r="O449" s="13">
        <f t="shared" si="25"/>
        <v>8.4907983281099604</v>
      </c>
      <c r="P449" s="13">
        <f t="shared" si="26"/>
        <v>2.7732300121207042E-2</v>
      </c>
      <c r="Q449" s="45">
        <f t="shared" si="27"/>
        <v>9.9836280436345348E-2</v>
      </c>
    </row>
    <row r="450" spans="1:17">
      <c r="A450" s="10" t="s">
        <v>837</v>
      </c>
      <c r="B450" s="11" t="s">
        <v>1057</v>
      </c>
      <c r="C450" s="11" t="s">
        <v>8</v>
      </c>
      <c r="D450" s="11" t="s">
        <v>146</v>
      </c>
      <c r="E450" s="11" t="s">
        <v>105</v>
      </c>
      <c r="F450" s="11">
        <v>20</v>
      </c>
      <c r="G450" s="11">
        <v>1</v>
      </c>
      <c r="H450" s="12">
        <v>3.3</v>
      </c>
      <c r="I450" s="11" t="str">
        <f t="shared" ref="I450:I458" si="28">IF(H450=2.3,"low",IF(H450=2.7,"medium",IF(H450=3.2,"high",IF(H450=1.4,"low",IF(H450=2,"medium",IF(H450=3.3,"high"))))))</f>
        <v>high</v>
      </c>
      <c r="J450" s="11" t="s">
        <v>11</v>
      </c>
      <c r="K450" s="13">
        <v>307.12</v>
      </c>
      <c r="L450" s="13">
        <v>4.0930837693138198</v>
      </c>
      <c r="M450" s="13">
        <v>2</v>
      </c>
      <c r="N450" s="13">
        <v>4</v>
      </c>
      <c r="O450" s="13">
        <f t="shared" ref="O450:O458" si="29">(IF(L450&lt;N450,0,L450))</f>
        <v>4.0930837693138198</v>
      </c>
      <c r="P450" s="13">
        <f t="shared" ref="P450:P458" si="30">IF(O450=0,NA(),(O450/K450))</f>
        <v>1.3327311048820721E-2</v>
      </c>
      <c r="Q450" s="45">
        <f t="shared" ref="Q450:Q458" si="31">IF(O450=0,NA(),((P450/1000)*3600))</f>
        <v>4.7978319775754598E-2</v>
      </c>
    </row>
    <row r="451" spans="1:17">
      <c r="A451" s="10" t="s">
        <v>837</v>
      </c>
      <c r="B451" s="11" t="s">
        <v>1057</v>
      </c>
      <c r="C451" s="11" t="s">
        <v>12</v>
      </c>
      <c r="D451" s="11" t="s">
        <v>146</v>
      </c>
      <c r="E451" s="11" t="s">
        <v>105</v>
      </c>
      <c r="F451" s="11">
        <v>20</v>
      </c>
      <c r="G451" s="11">
        <v>1</v>
      </c>
      <c r="H451" s="12">
        <v>3.3</v>
      </c>
      <c r="I451" s="11" t="str">
        <f t="shared" si="28"/>
        <v>high</v>
      </c>
      <c r="J451" s="11" t="s">
        <v>11</v>
      </c>
      <c r="K451" s="13">
        <v>307.12</v>
      </c>
      <c r="L451" s="13">
        <v>14.1210939327558</v>
      </c>
      <c r="M451" s="13">
        <v>2</v>
      </c>
      <c r="N451" s="13">
        <v>4</v>
      </c>
      <c r="O451" s="13">
        <f t="shared" si="29"/>
        <v>14.1210939327558</v>
      </c>
      <c r="P451" s="13">
        <f t="shared" si="30"/>
        <v>4.5979076363492445E-2</v>
      </c>
      <c r="Q451" s="45">
        <f t="shared" si="31"/>
        <v>0.16552467490857278</v>
      </c>
    </row>
    <row r="452" spans="1:17">
      <c r="A452" s="10" t="s">
        <v>837</v>
      </c>
      <c r="B452" s="11" t="s">
        <v>1058</v>
      </c>
      <c r="C452" s="11" t="s">
        <v>8</v>
      </c>
      <c r="D452" s="11" t="s">
        <v>146</v>
      </c>
      <c r="E452" s="11" t="s">
        <v>105</v>
      </c>
      <c r="F452" s="11">
        <v>20</v>
      </c>
      <c r="G452" s="11">
        <v>2</v>
      </c>
      <c r="H452" s="12">
        <v>3.3</v>
      </c>
      <c r="I452" s="11" t="str">
        <f t="shared" si="28"/>
        <v>high</v>
      </c>
      <c r="J452" s="11" t="s">
        <v>11</v>
      </c>
      <c r="K452" s="13">
        <v>306.05</v>
      </c>
      <c r="L452" s="13">
        <v>32.411275209931098</v>
      </c>
      <c r="M452" s="13">
        <v>2</v>
      </c>
      <c r="N452" s="13">
        <v>4</v>
      </c>
      <c r="O452" s="13">
        <f t="shared" si="29"/>
        <v>32.411275209931098</v>
      </c>
      <c r="P452" s="13">
        <f t="shared" si="30"/>
        <v>0.10590189580111452</v>
      </c>
      <c r="Q452" s="45">
        <f t="shared" si="31"/>
        <v>0.38124682488401229</v>
      </c>
    </row>
    <row r="453" spans="1:17">
      <c r="A453" s="10" t="s">
        <v>837</v>
      </c>
      <c r="B453" s="11" t="s">
        <v>1058</v>
      </c>
      <c r="C453" s="11" t="s">
        <v>12</v>
      </c>
      <c r="D453" s="11" t="s">
        <v>146</v>
      </c>
      <c r="E453" s="11" t="s">
        <v>105</v>
      </c>
      <c r="F453" s="11">
        <v>20</v>
      </c>
      <c r="G453" s="11">
        <v>2</v>
      </c>
      <c r="H453" s="12">
        <v>3.3</v>
      </c>
      <c r="I453" s="11" t="str">
        <f t="shared" si="28"/>
        <v>high</v>
      </c>
      <c r="J453" s="11" t="s">
        <v>11</v>
      </c>
      <c r="K453" s="13">
        <v>306.05</v>
      </c>
      <c r="L453" s="13">
        <v>12.679658037427799</v>
      </c>
      <c r="M453" s="13">
        <v>2</v>
      </c>
      <c r="N453" s="13">
        <v>4</v>
      </c>
      <c r="O453" s="13">
        <f t="shared" si="29"/>
        <v>12.679658037427799</v>
      </c>
      <c r="P453" s="13">
        <f t="shared" si="30"/>
        <v>4.1430021360652831E-2</v>
      </c>
      <c r="Q453" s="45">
        <f t="shared" si="31"/>
        <v>0.14914807689835019</v>
      </c>
    </row>
    <row r="454" spans="1:17">
      <c r="A454" s="10" t="s">
        <v>837</v>
      </c>
      <c r="B454" s="11" t="s">
        <v>1059</v>
      </c>
      <c r="C454" s="11" t="s">
        <v>8</v>
      </c>
      <c r="D454" s="11" t="s">
        <v>146</v>
      </c>
      <c r="E454" s="11" t="s">
        <v>105</v>
      </c>
      <c r="F454" s="11">
        <v>20</v>
      </c>
      <c r="G454" s="11">
        <v>2</v>
      </c>
      <c r="H454" s="12">
        <v>3.3</v>
      </c>
      <c r="I454" s="11" t="str">
        <f t="shared" si="28"/>
        <v>high</v>
      </c>
      <c r="J454" s="11" t="s">
        <v>11</v>
      </c>
      <c r="K454" s="13">
        <v>313.45999999999998</v>
      </c>
      <c r="L454" s="13">
        <v>27.063187025078602</v>
      </c>
      <c r="M454" s="13">
        <v>2</v>
      </c>
      <c r="N454" s="13">
        <v>4</v>
      </c>
      <c r="O454" s="13">
        <f t="shared" si="29"/>
        <v>27.063187025078602</v>
      </c>
      <c r="P454" s="13">
        <f t="shared" si="30"/>
        <v>8.6336971304404403E-2</v>
      </c>
      <c r="Q454" s="45">
        <f t="shared" si="31"/>
        <v>0.31081309669585583</v>
      </c>
    </row>
    <row r="455" spans="1:17">
      <c r="A455" s="10" t="s">
        <v>837</v>
      </c>
      <c r="B455" s="11" t="s">
        <v>1060</v>
      </c>
      <c r="C455" s="11" t="s">
        <v>8</v>
      </c>
      <c r="D455" s="11" t="s">
        <v>146</v>
      </c>
      <c r="E455" s="11" t="s">
        <v>105</v>
      </c>
      <c r="F455" s="11">
        <v>20</v>
      </c>
      <c r="G455" s="11">
        <v>2</v>
      </c>
      <c r="H455" s="12">
        <v>3.3</v>
      </c>
      <c r="I455" s="11" t="str">
        <f t="shared" si="28"/>
        <v>high</v>
      </c>
      <c r="J455" s="11" t="s">
        <v>11</v>
      </c>
      <c r="K455" s="13">
        <v>305.7</v>
      </c>
      <c r="L455" s="13">
        <v>22.647260256435501</v>
      </c>
      <c r="M455" s="13">
        <v>2</v>
      </c>
      <c r="N455" s="13">
        <v>4</v>
      </c>
      <c r="O455" s="13">
        <f t="shared" si="29"/>
        <v>22.647260256435501</v>
      </c>
      <c r="P455" s="13">
        <f t="shared" si="30"/>
        <v>7.4083285104466809E-2</v>
      </c>
      <c r="Q455" s="45">
        <f t="shared" si="31"/>
        <v>0.26669982637608053</v>
      </c>
    </row>
    <row r="456" spans="1:17">
      <c r="A456" s="10" t="s">
        <v>837</v>
      </c>
      <c r="B456" s="11" t="s">
        <v>1060</v>
      </c>
      <c r="C456" s="11" t="s">
        <v>12</v>
      </c>
      <c r="D456" s="11" t="s">
        <v>146</v>
      </c>
      <c r="E456" s="11" t="s">
        <v>105</v>
      </c>
      <c r="F456" s="11">
        <v>20</v>
      </c>
      <c r="G456" s="11">
        <v>2</v>
      </c>
      <c r="H456" s="12">
        <v>3.3</v>
      </c>
      <c r="I456" s="11" t="str">
        <f t="shared" si="28"/>
        <v>high</v>
      </c>
      <c r="J456" s="11" t="s">
        <v>11</v>
      </c>
      <c r="K456" s="13">
        <v>305.7</v>
      </c>
      <c r="L456" s="13">
        <v>21.1976634840005</v>
      </c>
      <c r="M456" s="13">
        <v>2</v>
      </c>
      <c r="N456" s="13">
        <v>4</v>
      </c>
      <c r="O456" s="13">
        <f t="shared" si="29"/>
        <v>21.1976634840005</v>
      </c>
      <c r="P456" s="13">
        <f t="shared" si="30"/>
        <v>6.9341391835134117E-2</v>
      </c>
      <c r="Q456" s="45">
        <f t="shared" si="31"/>
        <v>0.24962901060648285</v>
      </c>
    </row>
    <row r="457" spans="1:17">
      <c r="A457" s="10" t="s">
        <v>837</v>
      </c>
      <c r="B457" s="11" t="s">
        <v>1061</v>
      </c>
      <c r="C457" s="11" t="s">
        <v>8</v>
      </c>
      <c r="D457" s="11" t="s">
        <v>146</v>
      </c>
      <c r="E457" s="11" t="s">
        <v>105</v>
      </c>
      <c r="F457" s="11">
        <v>20</v>
      </c>
      <c r="G457" s="11">
        <v>2</v>
      </c>
      <c r="H457" s="12">
        <v>3.3</v>
      </c>
      <c r="I457" s="11" t="str">
        <f t="shared" si="28"/>
        <v>high</v>
      </c>
      <c r="J457" s="11" t="s">
        <v>11</v>
      </c>
      <c r="K457" s="13">
        <v>304.58</v>
      </c>
      <c r="L457" s="13">
        <v>7.5197297490786097</v>
      </c>
      <c r="M457" s="13">
        <v>2</v>
      </c>
      <c r="N457" s="13">
        <v>4</v>
      </c>
      <c r="O457" s="13">
        <f t="shared" si="29"/>
        <v>7.5197297490786097</v>
      </c>
      <c r="P457" s="13">
        <f t="shared" si="30"/>
        <v>2.4688849396147516E-2</v>
      </c>
      <c r="Q457" s="45">
        <f t="shared" si="31"/>
        <v>8.8879857826131059E-2</v>
      </c>
    </row>
    <row r="458" spans="1:17" ht="15" thickBot="1">
      <c r="A458" s="15" t="s">
        <v>837</v>
      </c>
      <c r="B458" s="16" t="s">
        <v>1061</v>
      </c>
      <c r="C458" s="16" t="s">
        <v>12</v>
      </c>
      <c r="D458" s="16" t="s">
        <v>146</v>
      </c>
      <c r="E458" s="16" t="s">
        <v>105</v>
      </c>
      <c r="F458" s="16">
        <v>20</v>
      </c>
      <c r="G458" s="16">
        <v>2</v>
      </c>
      <c r="H458" s="17">
        <v>3.3</v>
      </c>
      <c r="I458" s="16" t="str">
        <f t="shared" si="28"/>
        <v>high</v>
      </c>
      <c r="J458" s="16" t="s">
        <v>11</v>
      </c>
      <c r="K458" s="18">
        <v>304.58</v>
      </c>
      <c r="L458" s="18">
        <v>32.549077349855203</v>
      </c>
      <c r="M458" s="18">
        <v>2</v>
      </c>
      <c r="N458" s="18">
        <v>4</v>
      </c>
      <c r="O458" s="18">
        <f t="shared" si="29"/>
        <v>32.549077349855203</v>
      </c>
      <c r="P458" s="18">
        <f t="shared" si="30"/>
        <v>0.10686544536691577</v>
      </c>
      <c r="Q458" s="46">
        <f t="shared" si="31"/>
        <v>0.38471560332089677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4311E-EE9F-4EEA-8A35-C441582B87AA}">
  <dimension ref="A1:V458"/>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2" width="20.6640625" customWidth="1"/>
  </cols>
  <sheetData>
    <row r="1" spans="1:22"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17" t="s">
        <v>837</v>
      </c>
      <c r="T1" s="118" t="s">
        <v>6</v>
      </c>
      <c r="U1" s="132" t="s">
        <v>528</v>
      </c>
      <c r="V1" s="133" t="s">
        <v>303</v>
      </c>
    </row>
    <row r="2" spans="1:22">
      <c r="A2" s="10" t="s">
        <v>837</v>
      </c>
      <c r="B2" s="11" t="s">
        <v>910</v>
      </c>
      <c r="C2" s="11" t="s">
        <v>8</v>
      </c>
      <c r="D2" s="11" t="s">
        <v>9</v>
      </c>
      <c r="E2" s="11" t="s">
        <v>105</v>
      </c>
      <c r="F2" s="11">
        <v>10</v>
      </c>
      <c r="G2" s="11">
        <v>1</v>
      </c>
      <c r="H2" s="12">
        <v>2</v>
      </c>
      <c r="I2" s="11" t="str">
        <f t="shared" ref="I2:I65" si="0">IF(H2=2.3,"low",IF(H2=2.7,"medium",IF(H2=3.2,"high",IF(H2=1.4,"low",IF(H2=2,"medium",IF(H2=3.3,"high"))))))</f>
        <v>medium</v>
      </c>
      <c r="J2" s="11" t="s">
        <v>11</v>
      </c>
      <c r="K2" s="13">
        <v>299.61</v>
      </c>
      <c r="L2" s="13">
        <v>27.8794459444971</v>
      </c>
      <c r="M2" s="13">
        <v>2</v>
      </c>
      <c r="N2" s="13">
        <v>4</v>
      </c>
      <c r="O2" s="13">
        <f t="shared" ref="O2:O65" si="1">(IF(L2&lt;N2,0,L2))</f>
        <v>27.8794459444971</v>
      </c>
      <c r="P2" s="13">
        <f t="shared" ref="P2:P65" si="2">IF(O2=0,NA(),(O2/K2))</f>
        <v>9.3052454672731544E-2</v>
      </c>
      <c r="Q2" s="63">
        <f t="shared" ref="Q2:Q65" si="3">IF(O2=0,NA(),((P2/1000)*3600))</f>
        <v>0.33498883682183356</v>
      </c>
      <c r="S2" s="59">
        <v>0.33498883682183356</v>
      </c>
      <c r="T2" s="65">
        <v>0.42902313059376357</v>
      </c>
      <c r="U2" s="73">
        <v>23.474713842766437</v>
      </c>
      <c r="V2" s="80">
        <v>0.20120858887565982</v>
      </c>
    </row>
    <row r="3" spans="1:22">
      <c r="A3" s="10" t="s">
        <v>837</v>
      </c>
      <c r="B3" s="11" t="s">
        <v>910</v>
      </c>
      <c r="C3" s="11" t="s">
        <v>12</v>
      </c>
      <c r="D3" s="11" t="s">
        <v>9</v>
      </c>
      <c r="E3" s="11" t="s">
        <v>105</v>
      </c>
      <c r="F3" s="11">
        <v>10</v>
      </c>
      <c r="G3" s="11">
        <v>1</v>
      </c>
      <c r="H3" s="12">
        <v>2</v>
      </c>
      <c r="I3" s="11" t="str">
        <f t="shared" si="0"/>
        <v>medium</v>
      </c>
      <c r="J3" s="11" t="s">
        <v>11</v>
      </c>
      <c r="K3" s="13">
        <v>299.61</v>
      </c>
      <c r="L3" s="13">
        <v>23.082947478764002</v>
      </c>
      <c r="M3" s="13">
        <v>2</v>
      </c>
      <c r="N3" s="13">
        <v>4</v>
      </c>
      <c r="O3" s="13">
        <f t="shared" si="1"/>
        <v>23.082947478764002</v>
      </c>
      <c r="P3" s="13">
        <f t="shared" si="2"/>
        <v>7.7043314571489607E-2</v>
      </c>
      <c r="Q3" s="63">
        <f t="shared" si="3"/>
        <v>0.27735593245736262</v>
      </c>
      <c r="S3" s="60">
        <v>0.27735593245736262</v>
      </c>
      <c r="T3" s="64">
        <v>0.77936217028065913</v>
      </c>
      <c r="U3" s="69">
        <v>5.1033250704387827</v>
      </c>
      <c r="V3" s="77">
        <v>5.3513126177134877E-2</v>
      </c>
    </row>
    <row r="4" spans="1:22">
      <c r="A4" s="10" t="s">
        <v>837</v>
      </c>
      <c r="B4" s="11" t="s">
        <v>911</v>
      </c>
      <c r="C4" s="11" t="s">
        <v>8</v>
      </c>
      <c r="D4" s="11" t="s">
        <v>9</v>
      </c>
      <c r="E4" s="11" t="s">
        <v>105</v>
      </c>
      <c r="F4" s="11">
        <v>10</v>
      </c>
      <c r="G4" s="11">
        <v>1</v>
      </c>
      <c r="H4" s="12">
        <v>2</v>
      </c>
      <c r="I4" s="11" t="str">
        <f t="shared" si="0"/>
        <v>medium</v>
      </c>
      <c r="J4" s="11" t="s">
        <v>11</v>
      </c>
      <c r="K4" s="13">
        <v>301.08</v>
      </c>
      <c r="L4" s="13">
        <v>30.302791669612599</v>
      </c>
      <c r="M4" s="13">
        <v>2</v>
      </c>
      <c r="N4" s="13">
        <v>4</v>
      </c>
      <c r="O4" s="13">
        <f t="shared" si="1"/>
        <v>30.302791669612599</v>
      </c>
      <c r="P4" s="13">
        <f t="shared" si="2"/>
        <v>0.10064697645015477</v>
      </c>
      <c r="Q4" s="63">
        <f t="shared" si="3"/>
        <v>0.36232911522055722</v>
      </c>
      <c r="S4" s="60">
        <v>0.36232911522055722</v>
      </c>
      <c r="T4" s="64">
        <v>0.45713331806594176</v>
      </c>
      <c r="U4" s="69">
        <v>22.607060581063422</v>
      </c>
      <c r="V4" s="77">
        <v>0.70747894005901102</v>
      </c>
    </row>
    <row r="5" spans="1:22">
      <c r="A5" s="10" t="s">
        <v>837</v>
      </c>
      <c r="B5" s="11" t="s">
        <v>911</v>
      </c>
      <c r="C5" s="11" t="s">
        <v>12</v>
      </c>
      <c r="D5" s="11" t="s">
        <v>9</v>
      </c>
      <c r="E5" s="11" t="s">
        <v>105</v>
      </c>
      <c r="F5" s="11">
        <v>10</v>
      </c>
      <c r="G5" s="11">
        <v>1</v>
      </c>
      <c r="H5" s="12">
        <v>2</v>
      </c>
      <c r="I5" s="11" t="str">
        <f t="shared" si="0"/>
        <v>medium</v>
      </c>
      <c r="J5" s="11" t="s">
        <v>11</v>
      </c>
      <c r="K5" s="13">
        <v>301.08</v>
      </c>
      <c r="L5" s="13">
        <v>22.220052246373299</v>
      </c>
      <c r="M5" s="13">
        <v>2</v>
      </c>
      <c r="N5" s="13">
        <v>4</v>
      </c>
      <c r="O5" s="13">
        <f t="shared" si="1"/>
        <v>22.220052246373299</v>
      </c>
      <c r="P5" s="13">
        <f t="shared" si="2"/>
        <v>7.3801156657278127E-2</v>
      </c>
      <c r="Q5" s="63">
        <f t="shared" si="3"/>
        <v>0.26568416396620126</v>
      </c>
      <c r="S5" s="60">
        <v>0.26568416396620126</v>
      </c>
      <c r="T5" s="64">
        <v>0.27399115180663919</v>
      </c>
      <c r="U5" s="69">
        <v>5.4575833801134426</v>
      </c>
      <c r="V5" s="77">
        <v>8.7238647085935747E-2</v>
      </c>
    </row>
    <row r="6" spans="1:22">
      <c r="A6" s="10" t="s">
        <v>837</v>
      </c>
      <c r="B6" s="11" t="s">
        <v>912</v>
      </c>
      <c r="C6" s="11" t="s">
        <v>8</v>
      </c>
      <c r="D6" s="11" t="s">
        <v>9</v>
      </c>
      <c r="E6" s="11" t="s">
        <v>105</v>
      </c>
      <c r="F6" s="11">
        <v>10</v>
      </c>
      <c r="G6" s="11">
        <v>1</v>
      </c>
      <c r="H6" s="12">
        <v>2</v>
      </c>
      <c r="I6" s="11" t="str">
        <f t="shared" si="0"/>
        <v>medium</v>
      </c>
      <c r="J6" s="11" t="s">
        <v>11</v>
      </c>
      <c r="K6" s="13">
        <v>308.88</v>
      </c>
      <c r="L6" s="13">
        <v>27.304514550174801</v>
      </c>
      <c r="M6" s="13">
        <v>2</v>
      </c>
      <c r="N6" s="13">
        <v>4</v>
      </c>
      <c r="O6" s="13">
        <f t="shared" si="1"/>
        <v>27.304514550174801</v>
      </c>
      <c r="P6" s="13">
        <f t="shared" si="2"/>
        <v>8.8398454254645167E-2</v>
      </c>
      <c r="Q6" s="63">
        <f t="shared" si="3"/>
        <v>0.31823443531672263</v>
      </c>
      <c r="S6" s="60">
        <v>0.31823443531672263</v>
      </c>
      <c r="T6" s="64">
        <v>8.7921927278607134E-2</v>
      </c>
      <c r="U6" s="69">
        <v>20.593047523744726</v>
      </c>
      <c r="V6" s="77">
        <v>0.10602484943203086</v>
      </c>
    </row>
    <row r="7" spans="1:22">
      <c r="A7" s="10" t="s">
        <v>837</v>
      </c>
      <c r="B7" s="11" t="s">
        <v>912</v>
      </c>
      <c r="C7" s="11" t="s">
        <v>12</v>
      </c>
      <c r="D7" s="11" t="s">
        <v>9</v>
      </c>
      <c r="E7" s="11" t="s">
        <v>105</v>
      </c>
      <c r="F7" s="11">
        <v>10</v>
      </c>
      <c r="G7" s="11">
        <v>1</v>
      </c>
      <c r="H7" s="12">
        <v>2</v>
      </c>
      <c r="I7" s="11" t="str">
        <f t="shared" si="0"/>
        <v>medium</v>
      </c>
      <c r="J7" s="11" t="s">
        <v>11</v>
      </c>
      <c r="K7" s="13">
        <v>308.88</v>
      </c>
      <c r="L7" s="13">
        <v>33.627229050935298</v>
      </c>
      <c r="M7" s="13">
        <v>2</v>
      </c>
      <c r="N7" s="13">
        <v>4</v>
      </c>
      <c r="O7" s="13">
        <f t="shared" si="1"/>
        <v>33.627229050935298</v>
      </c>
      <c r="P7" s="13">
        <f t="shared" si="2"/>
        <v>0.10886826292066595</v>
      </c>
      <c r="Q7" s="63">
        <f t="shared" si="3"/>
        <v>0.39192574651439743</v>
      </c>
      <c r="S7" s="60">
        <v>0.39192574651439743</v>
      </c>
      <c r="T7" s="64">
        <v>8.8439839576944138E-2</v>
      </c>
      <c r="U7" s="69">
        <v>4.913177613355403</v>
      </c>
      <c r="V7" s="77">
        <v>8.8857364795194654E-2</v>
      </c>
    </row>
    <row r="8" spans="1:22">
      <c r="A8" s="10" t="s">
        <v>837</v>
      </c>
      <c r="B8" s="11" t="s">
        <v>913</v>
      </c>
      <c r="C8" s="11" t="s">
        <v>8</v>
      </c>
      <c r="D8" s="11" t="s">
        <v>9</v>
      </c>
      <c r="E8" s="11" t="s">
        <v>105</v>
      </c>
      <c r="F8" s="11">
        <v>10</v>
      </c>
      <c r="G8" s="11">
        <v>1</v>
      </c>
      <c r="H8" s="12">
        <v>2</v>
      </c>
      <c r="I8" s="11" t="str">
        <f t="shared" si="0"/>
        <v>medium</v>
      </c>
      <c r="J8" s="11" t="s">
        <v>11</v>
      </c>
      <c r="K8" s="13">
        <v>303.33999999999997</v>
      </c>
      <c r="L8" s="13">
        <v>16.372727731158399</v>
      </c>
      <c r="M8" s="13">
        <v>2</v>
      </c>
      <c r="N8" s="13">
        <v>4</v>
      </c>
      <c r="O8" s="13">
        <f t="shared" si="1"/>
        <v>16.372727731158399</v>
      </c>
      <c r="P8" s="13">
        <f t="shared" si="2"/>
        <v>5.3974839227132594E-2</v>
      </c>
      <c r="Q8" s="63">
        <f t="shared" si="3"/>
        <v>0.19430942121767733</v>
      </c>
      <c r="S8" s="60">
        <v>0.19430942121767733</v>
      </c>
      <c r="T8" s="64">
        <v>9.4224108458170877E-2</v>
      </c>
      <c r="U8" s="69">
        <v>18.012790306374011</v>
      </c>
      <c r="V8" s="77">
        <v>7.8830192013505329E-2</v>
      </c>
    </row>
    <row r="9" spans="1:22">
      <c r="A9" s="10" t="s">
        <v>837</v>
      </c>
      <c r="B9" s="11" t="s">
        <v>914</v>
      </c>
      <c r="C9" s="11" t="s">
        <v>8</v>
      </c>
      <c r="D9" s="11" t="s">
        <v>9</v>
      </c>
      <c r="E9" s="11" t="s">
        <v>105</v>
      </c>
      <c r="F9" s="11">
        <v>10</v>
      </c>
      <c r="G9" s="11">
        <v>2</v>
      </c>
      <c r="H9" s="12">
        <v>2</v>
      </c>
      <c r="I9" s="11" t="str">
        <f t="shared" si="0"/>
        <v>medium</v>
      </c>
      <c r="J9" s="11" t="s">
        <v>11</v>
      </c>
      <c r="K9" s="13">
        <v>320.87</v>
      </c>
      <c r="L9" s="13">
        <v>30.110369223929201</v>
      </c>
      <c r="M9" s="13">
        <v>2</v>
      </c>
      <c r="N9" s="13">
        <v>4</v>
      </c>
      <c r="O9" s="13">
        <f t="shared" si="1"/>
        <v>30.110369223929201</v>
      </c>
      <c r="P9" s="13">
        <f t="shared" si="2"/>
        <v>9.3839776931246927E-2</v>
      </c>
      <c r="Q9" s="63">
        <f t="shared" si="3"/>
        <v>0.33782319695248891</v>
      </c>
      <c r="S9" s="60">
        <v>0.33782319695248891</v>
      </c>
      <c r="T9" s="64">
        <v>7.1211272133969133E-2</v>
      </c>
      <c r="U9" s="69">
        <v>4.90277114354046</v>
      </c>
      <c r="V9" s="77">
        <v>0.12891543773978406</v>
      </c>
    </row>
    <row r="10" spans="1:22">
      <c r="A10" s="10" t="s">
        <v>837</v>
      </c>
      <c r="B10" s="11" t="s">
        <v>914</v>
      </c>
      <c r="C10" s="11" t="s">
        <v>12</v>
      </c>
      <c r="D10" s="11" t="s">
        <v>9</v>
      </c>
      <c r="E10" s="11" t="s">
        <v>105</v>
      </c>
      <c r="F10" s="11">
        <v>10</v>
      </c>
      <c r="G10" s="11">
        <v>2</v>
      </c>
      <c r="H10" s="12">
        <v>2</v>
      </c>
      <c r="I10" s="11" t="str">
        <f t="shared" si="0"/>
        <v>medium</v>
      </c>
      <c r="J10" s="11" t="s">
        <v>11</v>
      </c>
      <c r="K10" s="13">
        <v>320.87</v>
      </c>
      <c r="L10" s="13">
        <v>5.3491827882271004</v>
      </c>
      <c r="M10" s="13">
        <v>2</v>
      </c>
      <c r="N10" s="13">
        <v>4</v>
      </c>
      <c r="O10" s="13">
        <f t="shared" si="1"/>
        <v>5.3491827882271004</v>
      </c>
      <c r="P10" s="13">
        <f t="shared" si="2"/>
        <v>1.667087227920061E-2</v>
      </c>
      <c r="Q10" s="63">
        <f t="shared" si="3"/>
        <v>6.0015140205122192E-2</v>
      </c>
      <c r="S10" s="60">
        <v>6.0015140205122192E-2</v>
      </c>
      <c r="T10" s="64">
        <v>9.3143741998088447E-2</v>
      </c>
      <c r="U10" s="69">
        <v>4.8535449358233458E-2</v>
      </c>
      <c r="V10" s="77">
        <v>1.3658154017574382</v>
      </c>
    </row>
    <row r="11" spans="1:22">
      <c r="A11" s="10" t="s">
        <v>837</v>
      </c>
      <c r="B11" s="11" t="s">
        <v>915</v>
      </c>
      <c r="C11" s="11" t="s">
        <v>12</v>
      </c>
      <c r="D11" s="11" t="s">
        <v>9</v>
      </c>
      <c r="E11" s="11" t="s">
        <v>105</v>
      </c>
      <c r="F11" s="11">
        <v>10</v>
      </c>
      <c r="G11" s="11">
        <v>2</v>
      </c>
      <c r="H11" s="12">
        <v>2</v>
      </c>
      <c r="I11" s="11" t="str">
        <f t="shared" si="0"/>
        <v>medium</v>
      </c>
      <c r="J11" s="11" t="s">
        <v>11</v>
      </c>
      <c r="K11" s="13">
        <v>309.82</v>
      </c>
      <c r="L11" s="13">
        <v>7.73541321156344</v>
      </c>
      <c r="M11" s="13">
        <v>2</v>
      </c>
      <c r="N11" s="13">
        <v>4</v>
      </c>
      <c r="O11" s="13">
        <f t="shared" si="1"/>
        <v>7.73541321156344</v>
      </c>
      <c r="P11" s="13">
        <f t="shared" si="2"/>
        <v>2.4967443068760701E-2</v>
      </c>
      <c r="Q11" s="63">
        <f t="shared" si="3"/>
        <v>8.9882795047538516E-2</v>
      </c>
      <c r="S11" s="60">
        <v>8.9882795047538516E-2</v>
      </c>
      <c r="T11" s="64">
        <v>0.17869088998467969</v>
      </c>
      <c r="U11" s="69">
        <v>8.7462139925365806E-2</v>
      </c>
      <c r="V11" s="77">
        <v>0.40344399482009763</v>
      </c>
    </row>
    <row r="12" spans="1:22">
      <c r="A12" s="10" t="s">
        <v>837</v>
      </c>
      <c r="B12" s="11" t="s">
        <v>916</v>
      </c>
      <c r="C12" s="11" t="s">
        <v>8</v>
      </c>
      <c r="D12" s="11" t="s">
        <v>9</v>
      </c>
      <c r="E12" s="11" t="s">
        <v>105</v>
      </c>
      <c r="F12" s="11">
        <v>10</v>
      </c>
      <c r="G12" s="11">
        <v>2</v>
      </c>
      <c r="H12" s="12">
        <v>2</v>
      </c>
      <c r="I12" s="11" t="str">
        <f t="shared" si="0"/>
        <v>medium</v>
      </c>
      <c r="J12" s="11" t="s">
        <v>11</v>
      </c>
      <c r="K12" s="13">
        <v>306.92</v>
      </c>
      <c r="L12" s="13">
        <v>32.973893921054596</v>
      </c>
      <c r="M12" s="13">
        <v>2</v>
      </c>
      <c r="N12" s="13">
        <v>4</v>
      </c>
      <c r="O12" s="13">
        <f t="shared" si="1"/>
        <v>32.973893921054596</v>
      </c>
      <c r="P12" s="13">
        <f t="shared" si="2"/>
        <v>0.10743481663317671</v>
      </c>
      <c r="Q12" s="63">
        <f t="shared" si="3"/>
        <v>0.38676533987943612</v>
      </c>
      <c r="S12" s="60">
        <v>0.38676533987943612</v>
      </c>
      <c r="T12" s="64">
        <v>0.18429000328691453</v>
      </c>
      <c r="U12" s="69">
        <v>9.6315895090572631E-2</v>
      </c>
      <c r="V12" s="77">
        <v>0.181908468878793</v>
      </c>
    </row>
    <row r="13" spans="1:22">
      <c r="A13" s="10" t="s">
        <v>837</v>
      </c>
      <c r="B13" s="11" t="s">
        <v>916</v>
      </c>
      <c r="C13" s="11" t="s">
        <v>12</v>
      </c>
      <c r="D13" s="11" t="s">
        <v>9</v>
      </c>
      <c r="E13" s="11" t="s">
        <v>105</v>
      </c>
      <c r="F13" s="11">
        <v>10</v>
      </c>
      <c r="G13" s="11">
        <v>2</v>
      </c>
      <c r="H13" s="12">
        <v>2</v>
      </c>
      <c r="I13" s="11" t="str">
        <f t="shared" si="0"/>
        <v>medium</v>
      </c>
      <c r="J13" s="11" t="s">
        <v>11</v>
      </c>
      <c r="K13" s="13">
        <v>306.92</v>
      </c>
      <c r="L13" s="13">
        <v>11.759017145344</v>
      </c>
      <c r="M13" s="13">
        <v>2</v>
      </c>
      <c r="N13" s="13">
        <v>4</v>
      </c>
      <c r="O13" s="13">
        <f t="shared" si="1"/>
        <v>11.759017145344</v>
      </c>
      <c r="P13" s="13">
        <f t="shared" si="2"/>
        <v>3.8312971280281508E-2</v>
      </c>
      <c r="Q13" s="63">
        <f t="shared" si="3"/>
        <v>0.13792669660901341</v>
      </c>
      <c r="S13" s="60">
        <v>0.13792669660901341</v>
      </c>
      <c r="T13" s="64">
        <v>0.17532048008497902</v>
      </c>
      <c r="U13" s="69">
        <v>5.5459402826138059E-2</v>
      </c>
      <c r="V13" s="77">
        <v>0.21686442706634165</v>
      </c>
    </row>
    <row r="14" spans="1:22">
      <c r="A14" s="10" t="s">
        <v>837</v>
      </c>
      <c r="B14" s="11" t="s">
        <v>917</v>
      </c>
      <c r="C14" s="11" t="s">
        <v>8</v>
      </c>
      <c r="D14" s="11" t="s">
        <v>9</v>
      </c>
      <c r="E14" s="11" t="s">
        <v>105</v>
      </c>
      <c r="F14" s="11">
        <v>10</v>
      </c>
      <c r="G14" s="11">
        <v>2</v>
      </c>
      <c r="H14" s="12">
        <v>2</v>
      </c>
      <c r="I14" s="11" t="str">
        <f t="shared" si="0"/>
        <v>medium</v>
      </c>
      <c r="J14" s="11" t="s">
        <v>11</v>
      </c>
      <c r="K14" s="13">
        <v>308.54000000000002</v>
      </c>
      <c r="L14" s="13">
        <v>16.346172951081201</v>
      </c>
      <c r="M14" s="13">
        <v>2</v>
      </c>
      <c r="N14" s="13">
        <v>4</v>
      </c>
      <c r="O14" s="13">
        <f t="shared" si="1"/>
        <v>16.346172951081201</v>
      </c>
      <c r="P14" s="13">
        <f t="shared" si="2"/>
        <v>5.2979104657681984E-2</v>
      </c>
      <c r="Q14" s="63">
        <f t="shared" si="3"/>
        <v>0.19072477676765515</v>
      </c>
      <c r="S14" s="60">
        <v>0.19072477676765515</v>
      </c>
      <c r="T14" s="64">
        <v>0.12713103851974014</v>
      </c>
      <c r="U14" s="69">
        <v>8.7801063900048215E-2</v>
      </c>
      <c r="V14" s="77">
        <v>0.25363661704798035</v>
      </c>
    </row>
    <row r="15" spans="1:22">
      <c r="A15" s="10" t="s">
        <v>837</v>
      </c>
      <c r="B15" s="11" t="s">
        <v>917</v>
      </c>
      <c r="C15" s="11" t="s">
        <v>12</v>
      </c>
      <c r="D15" s="11" t="s">
        <v>9</v>
      </c>
      <c r="E15" s="11" t="s">
        <v>105</v>
      </c>
      <c r="F15" s="11">
        <v>10</v>
      </c>
      <c r="G15" s="11">
        <v>2</v>
      </c>
      <c r="H15" s="12">
        <v>2</v>
      </c>
      <c r="I15" s="11" t="str">
        <f t="shared" si="0"/>
        <v>medium</v>
      </c>
      <c r="J15" s="11" t="s">
        <v>11</v>
      </c>
      <c r="K15" s="13">
        <v>308.54000000000002</v>
      </c>
      <c r="L15" s="13">
        <v>14.080823414522399</v>
      </c>
      <c r="M15" s="13">
        <v>2</v>
      </c>
      <c r="N15" s="13">
        <v>4</v>
      </c>
      <c r="O15" s="13">
        <f t="shared" si="1"/>
        <v>14.080823414522399</v>
      </c>
      <c r="P15" s="13">
        <f t="shared" si="2"/>
        <v>4.5636946310113433E-2</v>
      </c>
      <c r="Q15" s="63">
        <f t="shared" si="3"/>
        <v>0.16429300671640837</v>
      </c>
      <c r="S15" s="60">
        <v>0.16429300671640837</v>
      </c>
      <c r="T15" s="64">
        <v>0.33513710194176272</v>
      </c>
      <c r="U15" s="69">
        <v>22.656830042404479</v>
      </c>
      <c r="V15" s="77">
        <v>8.830021740347177E-2</v>
      </c>
    </row>
    <row r="16" spans="1:22">
      <c r="A16" s="10" t="s">
        <v>837</v>
      </c>
      <c r="B16" s="11" t="s">
        <v>918</v>
      </c>
      <c r="C16" s="11" t="s">
        <v>8</v>
      </c>
      <c r="D16" s="11" t="s">
        <v>9</v>
      </c>
      <c r="E16" s="11" t="s">
        <v>105</v>
      </c>
      <c r="F16" s="11">
        <v>10</v>
      </c>
      <c r="G16" s="11">
        <v>1</v>
      </c>
      <c r="H16" s="12">
        <v>3.3</v>
      </c>
      <c r="I16" s="11" t="str">
        <f t="shared" si="0"/>
        <v>high</v>
      </c>
      <c r="J16" s="11" t="s">
        <v>11</v>
      </c>
      <c r="K16" s="13">
        <v>301.38</v>
      </c>
      <c r="L16" s="13">
        <v>23.360753482467999</v>
      </c>
      <c r="M16" s="13">
        <v>2</v>
      </c>
      <c r="N16" s="13">
        <v>4</v>
      </c>
      <c r="O16" s="13">
        <f t="shared" si="1"/>
        <v>23.360753482467999</v>
      </c>
      <c r="P16" s="13">
        <f t="shared" si="2"/>
        <v>7.7512620221872719E-2</v>
      </c>
      <c r="Q16" s="63">
        <f t="shared" si="3"/>
        <v>0.27904543279874178</v>
      </c>
      <c r="S16" s="60">
        <v>0.27904543279874178</v>
      </c>
      <c r="T16" s="64">
        <v>0.3598939971962265</v>
      </c>
      <c r="U16" s="69">
        <v>39.362847605791828</v>
      </c>
      <c r="V16" s="77">
        <v>7.6884665753598522E-2</v>
      </c>
    </row>
    <row r="17" spans="1:22">
      <c r="A17" s="10" t="s">
        <v>837</v>
      </c>
      <c r="B17" s="11" t="s">
        <v>919</v>
      </c>
      <c r="C17" s="11" t="s">
        <v>8</v>
      </c>
      <c r="D17" s="11" t="s">
        <v>9</v>
      </c>
      <c r="E17" s="11" t="s">
        <v>105</v>
      </c>
      <c r="F17" s="11">
        <v>10</v>
      </c>
      <c r="G17" s="11">
        <v>1</v>
      </c>
      <c r="H17" s="12">
        <v>3.3</v>
      </c>
      <c r="I17" s="11" t="str">
        <f t="shared" si="0"/>
        <v>high</v>
      </c>
      <c r="J17" s="11" t="s">
        <v>11</v>
      </c>
      <c r="K17" s="13">
        <v>303.55</v>
      </c>
      <c r="L17" s="13">
        <v>17.7174356094378</v>
      </c>
      <c r="M17" s="13">
        <v>2</v>
      </c>
      <c r="N17" s="13">
        <v>4</v>
      </c>
      <c r="O17" s="13">
        <f t="shared" si="1"/>
        <v>17.7174356094378</v>
      </c>
      <c r="P17" s="13">
        <f t="shared" si="2"/>
        <v>5.8367437356079063E-2</v>
      </c>
      <c r="Q17" s="63">
        <f t="shared" si="3"/>
        <v>0.21012277448188463</v>
      </c>
      <c r="S17" s="60">
        <v>0.21012277448188463</v>
      </c>
      <c r="T17" s="64">
        <v>1.1222314001900906</v>
      </c>
      <c r="U17" s="69">
        <v>23.551314879297603</v>
      </c>
      <c r="V17" s="77">
        <v>5.6186394133483177E-2</v>
      </c>
    </row>
    <row r="18" spans="1:22">
      <c r="A18" s="10" t="s">
        <v>837</v>
      </c>
      <c r="B18" s="11" t="s">
        <v>920</v>
      </c>
      <c r="C18" s="11" t="s">
        <v>8</v>
      </c>
      <c r="D18" s="11" t="s">
        <v>9</v>
      </c>
      <c r="E18" s="11" t="s">
        <v>105</v>
      </c>
      <c r="F18" s="11">
        <v>10</v>
      </c>
      <c r="G18" s="11">
        <v>1</v>
      </c>
      <c r="H18" s="12">
        <v>3.3</v>
      </c>
      <c r="I18" s="11" t="str">
        <f t="shared" si="0"/>
        <v>high</v>
      </c>
      <c r="J18" s="11" t="s">
        <v>11</v>
      </c>
      <c r="K18" s="13">
        <v>301.63</v>
      </c>
      <c r="L18" s="13">
        <v>26.2017744841656</v>
      </c>
      <c r="M18" s="13">
        <v>2</v>
      </c>
      <c r="N18" s="13">
        <v>4</v>
      </c>
      <c r="O18" s="13">
        <f t="shared" si="1"/>
        <v>26.2017744841656</v>
      </c>
      <c r="P18" s="13">
        <f t="shared" si="2"/>
        <v>8.6867269449874357E-2</v>
      </c>
      <c r="Q18" s="63">
        <f t="shared" si="3"/>
        <v>0.31272217001954766</v>
      </c>
      <c r="S18" s="60">
        <v>0.31272217001954766</v>
      </c>
      <c r="T18" s="64">
        <v>0.13317252500472396</v>
      </c>
      <c r="U18" s="69">
        <v>191.5683350960349</v>
      </c>
      <c r="V18" s="77">
        <v>0.10930905404306945</v>
      </c>
    </row>
    <row r="19" spans="1:22">
      <c r="A19" s="10" t="s">
        <v>837</v>
      </c>
      <c r="B19" s="11" t="s">
        <v>920</v>
      </c>
      <c r="C19" s="11" t="s">
        <v>12</v>
      </c>
      <c r="D19" s="11" t="s">
        <v>9</v>
      </c>
      <c r="E19" s="11" t="s">
        <v>105</v>
      </c>
      <c r="F19" s="11">
        <v>10</v>
      </c>
      <c r="G19" s="11">
        <v>1</v>
      </c>
      <c r="H19" s="12">
        <v>3.3</v>
      </c>
      <c r="I19" s="11" t="str">
        <f t="shared" si="0"/>
        <v>high</v>
      </c>
      <c r="J19" s="11" t="s">
        <v>11</v>
      </c>
      <c r="K19" s="13">
        <v>301.63</v>
      </c>
      <c r="L19" s="13">
        <v>8.0547522405041398</v>
      </c>
      <c r="M19" s="13">
        <v>2</v>
      </c>
      <c r="N19" s="13">
        <v>4</v>
      </c>
      <c r="O19" s="13">
        <f t="shared" si="1"/>
        <v>8.0547522405041398</v>
      </c>
      <c r="P19" s="13">
        <f t="shared" si="2"/>
        <v>2.6704081956384112E-2</v>
      </c>
      <c r="Q19" s="63">
        <f t="shared" si="3"/>
        <v>9.6134695042982804E-2</v>
      </c>
      <c r="S19" s="60">
        <v>9.6134695042982804E-2</v>
      </c>
      <c r="T19" s="64">
        <v>0.14555672157558441</v>
      </c>
      <c r="U19" s="69">
        <v>17.920085878145898</v>
      </c>
      <c r="V19" s="77">
        <v>0.12455671862546619</v>
      </c>
    </row>
    <row r="20" spans="1:22">
      <c r="A20" s="10" t="s">
        <v>837</v>
      </c>
      <c r="B20" s="11" t="s">
        <v>921</v>
      </c>
      <c r="C20" s="11" t="s">
        <v>8</v>
      </c>
      <c r="D20" s="11" t="s">
        <v>9</v>
      </c>
      <c r="E20" s="11" t="s">
        <v>105</v>
      </c>
      <c r="F20" s="11">
        <v>10</v>
      </c>
      <c r="G20" s="11">
        <v>1</v>
      </c>
      <c r="H20" s="12">
        <v>3.3</v>
      </c>
      <c r="I20" s="11" t="str">
        <f t="shared" si="0"/>
        <v>high</v>
      </c>
      <c r="J20" s="11" t="s">
        <v>11</v>
      </c>
      <c r="K20" s="13">
        <v>303.17</v>
      </c>
      <c r="L20" s="13">
        <v>27.776849623935501</v>
      </c>
      <c r="M20" s="13">
        <v>2</v>
      </c>
      <c r="N20" s="13">
        <v>4</v>
      </c>
      <c r="O20" s="13">
        <f t="shared" si="1"/>
        <v>27.776849623935501</v>
      </c>
      <c r="P20" s="13">
        <f t="shared" si="2"/>
        <v>9.1621366309118643E-2</v>
      </c>
      <c r="Q20" s="63">
        <f t="shared" si="3"/>
        <v>0.32983691871282711</v>
      </c>
      <c r="S20" s="60">
        <v>0.32983691871282711</v>
      </c>
      <c r="T20" s="64">
        <v>9.7056732608059304E-2</v>
      </c>
      <c r="U20" s="69">
        <v>231.1507500613657</v>
      </c>
      <c r="V20" s="77">
        <v>0.32113372711087845</v>
      </c>
    </row>
    <row r="21" spans="1:22">
      <c r="A21" s="10" t="s">
        <v>837</v>
      </c>
      <c r="B21" s="11" t="s">
        <v>921</v>
      </c>
      <c r="C21" s="11" t="s">
        <v>12</v>
      </c>
      <c r="D21" s="11" t="s">
        <v>9</v>
      </c>
      <c r="E21" s="11" t="s">
        <v>105</v>
      </c>
      <c r="F21" s="11">
        <v>10</v>
      </c>
      <c r="G21" s="11">
        <v>1</v>
      </c>
      <c r="H21" s="12">
        <v>3.3</v>
      </c>
      <c r="I21" s="11" t="str">
        <f t="shared" si="0"/>
        <v>high</v>
      </c>
      <c r="J21" s="11" t="s">
        <v>11</v>
      </c>
      <c r="K21" s="13">
        <v>303.17</v>
      </c>
      <c r="L21" s="13">
        <v>8.8727453158285208</v>
      </c>
      <c r="M21" s="13">
        <v>2</v>
      </c>
      <c r="N21" s="13">
        <v>4</v>
      </c>
      <c r="O21" s="13">
        <f t="shared" si="1"/>
        <v>8.8727453158285208</v>
      </c>
      <c r="P21" s="13">
        <f t="shared" si="2"/>
        <v>2.9266567654545373E-2</v>
      </c>
      <c r="Q21" s="63">
        <f t="shared" si="3"/>
        <v>0.10535964355636335</v>
      </c>
      <c r="S21" s="60">
        <v>0.10535964355636335</v>
      </c>
      <c r="T21" s="64">
        <v>0.13142955219092223</v>
      </c>
      <c r="U21" s="69">
        <v>20.689703266796275</v>
      </c>
      <c r="V21" s="77">
        <v>0.14981121068438902</v>
      </c>
    </row>
    <row r="22" spans="1:22">
      <c r="A22" s="10" t="s">
        <v>837</v>
      </c>
      <c r="B22" s="11" t="s">
        <v>922</v>
      </c>
      <c r="C22" s="11" t="s">
        <v>8</v>
      </c>
      <c r="D22" s="11" t="s">
        <v>9</v>
      </c>
      <c r="E22" s="11" t="s">
        <v>105</v>
      </c>
      <c r="F22" s="11">
        <v>10</v>
      </c>
      <c r="G22" s="11">
        <v>2</v>
      </c>
      <c r="H22" s="12">
        <v>3.3</v>
      </c>
      <c r="I22" s="11" t="str">
        <f t="shared" si="0"/>
        <v>high</v>
      </c>
      <c r="J22" s="11" t="s">
        <v>11</v>
      </c>
      <c r="K22" s="13">
        <v>309.39999999999998</v>
      </c>
      <c r="L22" s="13">
        <v>22.814220601884301</v>
      </c>
      <c r="M22" s="13">
        <v>2</v>
      </c>
      <c r="N22" s="13">
        <v>4</v>
      </c>
      <c r="O22" s="13">
        <f t="shared" si="1"/>
        <v>22.814220601884301</v>
      </c>
      <c r="P22" s="13">
        <f t="shared" si="2"/>
        <v>7.373697673524339E-2</v>
      </c>
      <c r="Q22" s="63">
        <f t="shared" si="3"/>
        <v>0.26545311624687618</v>
      </c>
      <c r="S22" s="60">
        <v>0.26545311624687618</v>
      </c>
      <c r="T22" s="64">
        <v>9.3176751785438328E-2</v>
      </c>
      <c r="U22" s="69">
        <v>194.83965116783747</v>
      </c>
      <c r="V22" s="77">
        <v>7.4249862016384741E-2</v>
      </c>
    </row>
    <row r="23" spans="1:22">
      <c r="A23" s="10" t="s">
        <v>837</v>
      </c>
      <c r="B23" s="11" t="s">
        <v>922</v>
      </c>
      <c r="C23" s="11" t="s">
        <v>12</v>
      </c>
      <c r="D23" s="11" t="s">
        <v>9</v>
      </c>
      <c r="E23" s="11" t="s">
        <v>105</v>
      </c>
      <c r="F23" s="11">
        <v>10</v>
      </c>
      <c r="G23" s="11">
        <v>2</v>
      </c>
      <c r="H23" s="12">
        <v>3.3</v>
      </c>
      <c r="I23" s="11" t="str">
        <f t="shared" si="0"/>
        <v>high</v>
      </c>
      <c r="J23" s="11" t="s">
        <v>11</v>
      </c>
      <c r="K23" s="13">
        <v>309.39999999999998</v>
      </c>
      <c r="L23" s="13">
        <v>13.661548740100599</v>
      </c>
      <c r="M23" s="13">
        <v>2</v>
      </c>
      <c r="N23" s="13">
        <v>4</v>
      </c>
      <c r="O23" s="13">
        <f t="shared" si="1"/>
        <v>13.661548740100599</v>
      </c>
      <c r="P23" s="13">
        <f t="shared" si="2"/>
        <v>4.4154973303492565E-2</v>
      </c>
      <c r="Q23" s="63">
        <f t="shared" si="3"/>
        <v>0.15895790389257322</v>
      </c>
      <c r="S23" s="60">
        <v>0.15895790389257322</v>
      </c>
      <c r="T23" s="64">
        <v>0.17093260628899865</v>
      </c>
      <c r="U23" s="69">
        <v>6.459834110842505E-2</v>
      </c>
      <c r="V23" s="77">
        <v>0.17326811588792262</v>
      </c>
    </row>
    <row r="24" spans="1:22">
      <c r="A24" s="10" t="s">
        <v>837</v>
      </c>
      <c r="B24" s="11" t="s">
        <v>923</v>
      </c>
      <c r="C24" s="11" t="s">
        <v>8</v>
      </c>
      <c r="D24" s="11" t="s">
        <v>9</v>
      </c>
      <c r="E24" s="11" t="s">
        <v>105</v>
      </c>
      <c r="F24" s="11">
        <v>10</v>
      </c>
      <c r="G24" s="11">
        <v>2</v>
      </c>
      <c r="H24" s="12">
        <v>3.3</v>
      </c>
      <c r="I24" s="11" t="str">
        <f t="shared" si="0"/>
        <v>high</v>
      </c>
      <c r="J24" s="11" t="s">
        <v>11</v>
      </c>
      <c r="K24" s="13">
        <v>317.41000000000003</v>
      </c>
      <c r="L24" s="13">
        <v>44.152343361460602</v>
      </c>
      <c r="M24" s="13">
        <v>2</v>
      </c>
      <c r="N24" s="13">
        <v>4</v>
      </c>
      <c r="O24" s="13">
        <f t="shared" si="1"/>
        <v>44.152343361460602</v>
      </c>
      <c r="P24" s="13">
        <f t="shared" si="2"/>
        <v>0.13910192924438611</v>
      </c>
      <c r="Q24" s="63">
        <f t="shared" si="3"/>
        <v>0.50076694527979004</v>
      </c>
      <c r="S24" s="60">
        <v>0.50076694527979004</v>
      </c>
      <c r="T24" s="64">
        <v>0.15937806236792151</v>
      </c>
      <c r="U24" s="69">
        <v>0.10538808099071982</v>
      </c>
      <c r="V24" s="77">
        <v>7.7949588071859935E-2</v>
      </c>
    </row>
    <row r="25" spans="1:22">
      <c r="A25" s="10" t="s">
        <v>837</v>
      </c>
      <c r="B25" s="11" t="s">
        <v>924</v>
      </c>
      <c r="C25" s="11" t="s">
        <v>8</v>
      </c>
      <c r="D25" s="11" t="s">
        <v>9</v>
      </c>
      <c r="E25" s="11" t="s">
        <v>105</v>
      </c>
      <c r="F25" s="11">
        <v>10</v>
      </c>
      <c r="G25" s="11">
        <v>2</v>
      </c>
      <c r="H25" s="12">
        <v>3.3</v>
      </c>
      <c r="I25" s="11" t="str">
        <f t="shared" si="0"/>
        <v>high</v>
      </c>
      <c r="J25" s="11" t="s">
        <v>11</v>
      </c>
      <c r="K25" s="13">
        <v>308.14</v>
      </c>
      <c r="L25" s="13">
        <v>34.3474002028643</v>
      </c>
      <c r="M25" s="13">
        <v>2</v>
      </c>
      <c r="N25" s="13">
        <v>4</v>
      </c>
      <c r="O25" s="13">
        <f t="shared" si="1"/>
        <v>34.3474002028643</v>
      </c>
      <c r="P25" s="13">
        <f t="shared" si="2"/>
        <v>0.11146686636874246</v>
      </c>
      <c r="Q25" s="63">
        <f t="shared" si="3"/>
        <v>0.40128071892747286</v>
      </c>
      <c r="S25" s="60">
        <v>0.40128071892747286</v>
      </c>
      <c r="T25" s="64">
        <v>7.7619768591520241E-2</v>
      </c>
      <c r="U25" s="69">
        <v>5.2462400039240048E-2</v>
      </c>
      <c r="V25" s="77">
        <v>2.1060857463715577</v>
      </c>
    </row>
    <row r="26" spans="1:22">
      <c r="A26" s="10" t="s">
        <v>837</v>
      </c>
      <c r="B26" s="11" t="s">
        <v>925</v>
      </c>
      <c r="C26" s="11" t="s">
        <v>8</v>
      </c>
      <c r="D26" s="11" t="s">
        <v>9</v>
      </c>
      <c r="E26" s="11" t="s">
        <v>105</v>
      </c>
      <c r="F26" s="11">
        <v>10</v>
      </c>
      <c r="G26" s="11">
        <v>2</v>
      </c>
      <c r="H26" s="12">
        <v>3.3</v>
      </c>
      <c r="I26" s="11" t="str">
        <f t="shared" si="0"/>
        <v>high</v>
      </c>
      <c r="J26" s="11" t="s">
        <v>11</v>
      </c>
      <c r="K26" s="13">
        <v>310.37</v>
      </c>
      <c r="L26" s="13">
        <v>21.559960450143599</v>
      </c>
      <c r="M26" s="13">
        <v>2</v>
      </c>
      <c r="N26" s="13">
        <v>4</v>
      </c>
      <c r="O26" s="13">
        <f t="shared" si="1"/>
        <v>21.559960450143599</v>
      </c>
      <c r="P26" s="13">
        <f t="shared" si="2"/>
        <v>6.9465349261022644E-2</v>
      </c>
      <c r="Q26" s="63">
        <f t="shared" si="3"/>
        <v>0.25007525733968156</v>
      </c>
      <c r="S26" s="60">
        <v>0.25007525733968156</v>
      </c>
      <c r="T26" s="64">
        <v>262.08898434317433</v>
      </c>
      <c r="U26" s="69">
        <v>0.1117290108735129</v>
      </c>
      <c r="V26" s="77">
        <v>0.32015402139925681</v>
      </c>
    </row>
    <row r="27" spans="1:22">
      <c r="A27" s="10" t="s">
        <v>837</v>
      </c>
      <c r="B27" s="11" t="s">
        <v>925</v>
      </c>
      <c r="C27" s="11" t="s">
        <v>12</v>
      </c>
      <c r="D27" s="11" t="s">
        <v>9</v>
      </c>
      <c r="E27" s="11" t="s">
        <v>105</v>
      </c>
      <c r="F27" s="11">
        <v>10</v>
      </c>
      <c r="G27" s="11">
        <v>2</v>
      </c>
      <c r="H27" s="12">
        <v>3.3</v>
      </c>
      <c r="I27" s="11" t="str">
        <f t="shared" si="0"/>
        <v>high</v>
      </c>
      <c r="J27" s="11" t="s">
        <v>11</v>
      </c>
      <c r="K27" s="13">
        <v>310.37</v>
      </c>
      <c r="L27" s="13">
        <v>20.248980541910999</v>
      </c>
      <c r="M27" s="13">
        <v>2</v>
      </c>
      <c r="N27" s="13">
        <v>4</v>
      </c>
      <c r="O27" s="13">
        <f t="shared" si="1"/>
        <v>20.248980541910999</v>
      </c>
      <c r="P27" s="13">
        <f t="shared" si="2"/>
        <v>6.524142327515868E-2</v>
      </c>
      <c r="Q27" s="63">
        <f t="shared" si="3"/>
        <v>0.23486912379057123</v>
      </c>
      <c r="S27" s="60">
        <v>0.23486912379057123</v>
      </c>
      <c r="T27" s="64">
        <v>306.17461178588644</v>
      </c>
      <c r="U27" s="69">
        <v>0.31117388243897726</v>
      </c>
      <c r="V27" s="77">
        <v>7.8919194280199848E-2</v>
      </c>
    </row>
    <row r="28" spans="1:22">
      <c r="A28" s="10" t="s">
        <v>837</v>
      </c>
      <c r="B28" s="11" t="s">
        <v>926</v>
      </c>
      <c r="C28" s="11" t="s">
        <v>12</v>
      </c>
      <c r="D28" s="11" t="s">
        <v>9</v>
      </c>
      <c r="E28" s="11" t="s">
        <v>105</v>
      </c>
      <c r="F28" s="11">
        <v>20</v>
      </c>
      <c r="G28" s="11">
        <v>1</v>
      </c>
      <c r="H28" s="12">
        <v>2</v>
      </c>
      <c r="I28" s="11" t="str">
        <f t="shared" si="0"/>
        <v>medium</v>
      </c>
      <c r="J28" s="11" t="s">
        <v>11</v>
      </c>
      <c r="K28" s="13">
        <v>310.83999999999997</v>
      </c>
      <c r="L28" s="13">
        <v>6.9978480083383703</v>
      </c>
      <c r="M28" s="13">
        <v>2</v>
      </c>
      <c r="N28" s="13">
        <v>4</v>
      </c>
      <c r="O28" s="13">
        <f t="shared" si="1"/>
        <v>6.9978480083383703</v>
      </c>
      <c r="P28" s="13">
        <f t="shared" si="2"/>
        <v>2.251270109489889E-2</v>
      </c>
      <c r="Q28" s="63">
        <f t="shared" si="3"/>
        <v>8.1045723941636005E-2</v>
      </c>
      <c r="S28" s="60">
        <v>8.1045723941636005E-2</v>
      </c>
      <c r="T28" s="64">
        <v>5.3042457668398865E-2</v>
      </c>
      <c r="U28" s="69">
        <v>0.10524122233767838</v>
      </c>
      <c r="V28" s="77">
        <v>0.18696661404316567</v>
      </c>
    </row>
    <row r="29" spans="1:22">
      <c r="A29" s="10" t="s">
        <v>837</v>
      </c>
      <c r="B29" s="11" t="s">
        <v>927</v>
      </c>
      <c r="C29" s="11" t="s">
        <v>8</v>
      </c>
      <c r="D29" s="11" t="s">
        <v>9</v>
      </c>
      <c r="E29" s="11" t="s">
        <v>105</v>
      </c>
      <c r="F29" s="11">
        <v>20</v>
      </c>
      <c r="G29" s="11">
        <v>1</v>
      </c>
      <c r="H29" s="12">
        <v>2</v>
      </c>
      <c r="I29" s="11" t="str">
        <f t="shared" si="0"/>
        <v>medium</v>
      </c>
      <c r="J29" s="11" t="s">
        <v>11</v>
      </c>
      <c r="K29" s="13">
        <v>312.64</v>
      </c>
      <c r="L29" s="13">
        <v>109.450219214551</v>
      </c>
      <c r="M29" s="13">
        <v>2</v>
      </c>
      <c r="N29" s="13">
        <v>4</v>
      </c>
      <c r="O29" s="13">
        <f t="shared" si="1"/>
        <v>109.450219214551</v>
      </c>
      <c r="P29" s="13">
        <f t="shared" si="2"/>
        <v>0.35008386391552904</v>
      </c>
      <c r="Q29" s="63">
        <f t="shared" si="3"/>
        <v>1.2603019100959045</v>
      </c>
      <c r="S29" s="60">
        <v>1.2603019100959045</v>
      </c>
      <c r="T29" s="64">
        <v>7.3094326025120617</v>
      </c>
      <c r="U29" s="69">
        <v>28.390073709419362</v>
      </c>
      <c r="V29" s="77">
        <v>0.20797502849304564</v>
      </c>
    </row>
    <row r="30" spans="1:22">
      <c r="A30" s="10" t="s">
        <v>837</v>
      </c>
      <c r="B30" s="11" t="s">
        <v>929</v>
      </c>
      <c r="C30" s="11" t="s">
        <v>8</v>
      </c>
      <c r="D30" s="11" t="s">
        <v>9</v>
      </c>
      <c r="E30" s="11" t="s">
        <v>105</v>
      </c>
      <c r="F30" s="11">
        <v>20</v>
      </c>
      <c r="G30" s="11">
        <v>1</v>
      </c>
      <c r="H30" s="12">
        <v>2</v>
      </c>
      <c r="I30" s="11" t="str">
        <f t="shared" si="0"/>
        <v>medium</v>
      </c>
      <c r="J30" s="11" t="s">
        <v>11</v>
      </c>
      <c r="K30" s="13">
        <v>315.41000000000003</v>
      </c>
      <c r="L30" s="13">
        <v>4.54225019615492</v>
      </c>
      <c r="M30" s="13">
        <v>2</v>
      </c>
      <c r="N30" s="13">
        <v>4</v>
      </c>
      <c r="O30" s="13">
        <f t="shared" si="1"/>
        <v>4.54225019615492</v>
      </c>
      <c r="P30" s="13">
        <f t="shared" si="2"/>
        <v>1.4401097606781394E-2</v>
      </c>
      <c r="Q30" s="63">
        <f t="shared" si="3"/>
        <v>5.1843951384413021E-2</v>
      </c>
      <c r="S30" s="60">
        <v>5.1843951384413021E-2</v>
      </c>
      <c r="T30" s="64">
        <v>0.16089208973058988</v>
      </c>
      <c r="U30" s="69">
        <v>241.86578178607417</v>
      </c>
      <c r="V30" s="77">
        <v>6.9956863982396297E-2</v>
      </c>
    </row>
    <row r="31" spans="1:22">
      <c r="A31" s="10" t="s">
        <v>837</v>
      </c>
      <c r="B31" s="11" t="s">
        <v>929</v>
      </c>
      <c r="C31" s="11" t="s">
        <v>12</v>
      </c>
      <c r="D31" s="11" t="s">
        <v>9</v>
      </c>
      <c r="E31" s="11" t="s">
        <v>105</v>
      </c>
      <c r="F31" s="11">
        <v>20</v>
      </c>
      <c r="G31" s="11">
        <v>1</v>
      </c>
      <c r="H31" s="12">
        <v>2</v>
      </c>
      <c r="I31" s="11" t="str">
        <f t="shared" si="0"/>
        <v>medium</v>
      </c>
      <c r="J31" s="11" t="s">
        <v>11</v>
      </c>
      <c r="K31" s="13">
        <v>315.41000000000003</v>
      </c>
      <c r="L31" s="13">
        <v>6.6370577194339599</v>
      </c>
      <c r="M31" s="13">
        <v>2</v>
      </c>
      <c r="N31" s="13">
        <v>4</v>
      </c>
      <c r="O31" s="13">
        <f t="shared" si="1"/>
        <v>6.6370577194339599</v>
      </c>
      <c r="P31" s="13">
        <f t="shared" si="2"/>
        <v>2.1042635678748166E-2</v>
      </c>
      <c r="Q31" s="63">
        <f t="shared" si="3"/>
        <v>7.5753488443493389E-2</v>
      </c>
      <c r="S31" s="60">
        <v>7.5753488443493389E-2</v>
      </c>
      <c r="T31" s="64">
        <v>6.5495841002369035</v>
      </c>
      <c r="U31" s="69">
        <v>34.569973978073115</v>
      </c>
      <c r="V31" s="77">
        <v>0.33244226150787853</v>
      </c>
    </row>
    <row r="32" spans="1:22">
      <c r="A32" s="10" t="s">
        <v>837</v>
      </c>
      <c r="B32" s="11" t="s">
        <v>930</v>
      </c>
      <c r="C32" s="11" t="s">
        <v>8</v>
      </c>
      <c r="D32" s="11" t="s">
        <v>9</v>
      </c>
      <c r="E32" s="11" t="s">
        <v>105</v>
      </c>
      <c r="F32" s="11">
        <v>20</v>
      </c>
      <c r="G32" s="11">
        <v>2</v>
      </c>
      <c r="H32" s="12">
        <v>2</v>
      </c>
      <c r="I32" s="11" t="str">
        <f t="shared" si="0"/>
        <v>medium</v>
      </c>
      <c r="J32" s="11" t="s">
        <v>11</v>
      </c>
      <c r="K32" s="13">
        <v>314.61</v>
      </c>
      <c r="L32" s="13">
        <v>22.530788329289798</v>
      </c>
      <c r="M32" s="13">
        <v>2</v>
      </c>
      <c r="N32" s="13">
        <v>4</v>
      </c>
      <c r="O32" s="13">
        <f t="shared" si="1"/>
        <v>22.530788329289798</v>
      </c>
      <c r="P32" s="13">
        <f t="shared" si="2"/>
        <v>7.1614978320109976E-2</v>
      </c>
      <c r="Q32" s="63">
        <f t="shared" si="3"/>
        <v>0.25781392195239594</v>
      </c>
      <c r="S32" s="60">
        <v>0.25781392195239594</v>
      </c>
      <c r="T32" s="64">
        <v>7.57460987873222</v>
      </c>
      <c r="U32" s="69">
        <v>298.09554537073058</v>
      </c>
      <c r="V32" s="77">
        <v>0.15073652826649908</v>
      </c>
    </row>
    <row r="33" spans="1:22">
      <c r="A33" s="10" t="s">
        <v>837</v>
      </c>
      <c r="B33" s="11" t="s">
        <v>932</v>
      </c>
      <c r="C33" s="11" t="s">
        <v>8</v>
      </c>
      <c r="D33" s="11" t="s">
        <v>9</v>
      </c>
      <c r="E33" s="11" t="s">
        <v>105</v>
      </c>
      <c r="F33" s="11">
        <v>20</v>
      </c>
      <c r="G33" s="11">
        <v>2</v>
      </c>
      <c r="H33" s="12">
        <v>2</v>
      </c>
      <c r="I33" s="11" t="str">
        <f t="shared" si="0"/>
        <v>medium</v>
      </c>
      <c r="J33" s="11" t="s">
        <v>11</v>
      </c>
      <c r="K33" s="13">
        <v>313.56</v>
      </c>
      <c r="L33" s="13">
        <v>4.5801753731386201</v>
      </c>
      <c r="M33" s="13">
        <v>2</v>
      </c>
      <c r="N33" s="13">
        <v>4</v>
      </c>
      <c r="O33" s="13">
        <f t="shared" si="1"/>
        <v>4.5801753731386201</v>
      </c>
      <c r="P33" s="13">
        <f t="shared" si="2"/>
        <v>1.4607014201870838E-2</v>
      </c>
      <c r="Q33" s="63">
        <f t="shared" si="3"/>
        <v>5.2585251126735018E-2</v>
      </c>
      <c r="S33" s="60">
        <v>5.2585251126735018E-2</v>
      </c>
      <c r="T33" s="64">
        <v>1.9753406802620896</v>
      </c>
      <c r="U33" s="69">
        <v>28.191694823049502</v>
      </c>
      <c r="V33" s="77">
        <v>0.10806921483961174</v>
      </c>
    </row>
    <row r="34" spans="1:22">
      <c r="A34" s="10" t="s">
        <v>837</v>
      </c>
      <c r="B34" s="11" t="s">
        <v>932</v>
      </c>
      <c r="C34" s="11" t="s">
        <v>12</v>
      </c>
      <c r="D34" s="11" t="s">
        <v>9</v>
      </c>
      <c r="E34" s="11" t="s">
        <v>105</v>
      </c>
      <c r="F34" s="11">
        <v>20</v>
      </c>
      <c r="G34" s="11">
        <v>2</v>
      </c>
      <c r="H34" s="12">
        <v>2</v>
      </c>
      <c r="I34" s="11" t="str">
        <f t="shared" si="0"/>
        <v>medium</v>
      </c>
      <c r="J34" s="11" t="s">
        <v>11</v>
      </c>
      <c r="K34" s="13">
        <v>313.56</v>
      </c>
      <c r="L34" s="13">
        <v>11.3096886684884</v>
      </c>
      <c r="M34" s="13">
        <v>2</v>
      </c>
      <c r="N34" s="13">
        <v>4</v>
      </c>
      <c r="O34" s="13">
        <f t="shared" si="1"/>
        <v>11.3096886684884</v>
      </c>
      <c r="P34" s="13">
        <f t="shared" si="2"/>
        <v>3.6068658848349276E-2</v>
      </c>
      <c r="Q34" s="63">
        <f t="shared" si="3"/>
        <v>0.12984717185405739</v>
      </c>
      <c r="S34" s="60">
        <v>0.12984717185405739</v>
      </c>
      <c r="T34" s="64">
        <v>144.01215735938533</v>
      </c>
      <c r="U34" s="69">
        <v>273.56900922927446</v>
      </c>
      <c r="V34" s="77">
        <v>8.0556873946224294E-2</v>
      </c>
    </row>
    <row r="35" spans="1:22">
      <c r="A35" s="10" t="s">
        <v>837</v>
      </c>
      <c r="B35" s="11" t="s">
        <v>933</v>
      </c>
      <c r="C35" s="11" t="s">
        <v>12</v>
      </c>
      <c r="D35" s="11" t="s">
        <v>9</v>
      </c>
      <c r="E35" s="11" t="s">
        <v>105</v>
      </c>
      <c r="F35" s="11">
        <v>20</v>
      </c>
      <c r="G35" s="11">
        <v>2</v>
      </c>
      <c r="H35" s="12">
        <v>2</v>
      </c>
      <c r="I35" s="11" t="str">
        <f t="shared" si="0"/>
        <v>medium</v>
      </c>
      <c r="J35" s="11" t="s">
        <v>11</v>
      </c>
      <c r="K35" s="13">
        <v>315.27999999999997</v>
      </c>
      <c r="L35" s="13">
        <v>18.804388024254099</v>
      </c>
      <c r="M35" s="13">
        <v>2</v>
      </c>
      <c r="N35" s="13">
        <v>4</v>
      </c>
      <c r="O35" s="13">
        <f t="shared" si="1"/>
        <v>18.804388024254099</v>
      </c>
      <c r="P35" s="13">
        <f t="shared" si="2"/>
        <v>5.9643453515142414E-2</v>
      </c>
      <c r="Q35" s="63">
        <f t="shared" si="3"/>
        <v>0.21471643265451271</v>
      </c>
      <c r="S35" s="60">
        <v>0.21471643265451271</v>
      </c>
      <c r="T35" s="64">
        <v>212.74391009041594</v>
      </c>
      <c r="U35" s="69">
        <v>31.639164580072254</v>
      </c>
      <c r="V35" s="77">
        <v>0.10337419782412512</v>
      </c>
    </row>
    <row r="36" spans="1:22">
      <c r="A36" s="10" t="s">
        <v>837</v>
      </c>
      <c r="B36" s="11" t="s">
        <v>934</v>
      </c>
      <c r="C36" s="11" t="s">
        <v>8</v>
      </c>
      <c r="D36" s="11" t="s">
        <v>9</v>
      </c>
      <c r="E36" s="11" t="s">
        <v>105</v>
      </c>
      <c r="F36" s="11">
        <v>20</v>
      </c>
      <c r="G36" s="11">
        <v>1</v>
      </c>
      <c r="H36" s="12">
        <v>3.3</v>
      </c>
      <c r="I36" s="11" t="str">
        <f t="shared" si="0"/>
        <v>high</v>
      </c>
      <c r="J36" s="11" t="s">
        <v>11</v>
      </c>
      <c r="K36" s="13">
        <v>309.8</v>
      </c>
      <c r="L36" s="13">
        <v>5.5187668416888904</v>
      </c>
      <c r="M36" s="13">
        <v>2</v>
      </c>
      <c r="N36" s="13">
        <v>4</v>
      </c>
      <c r="O36" s="13">
        <f t="shared" si="1"/>
        <v>5.5187668416888904</v>
      </c>
      <c r="P36" s="13">
        <f t="shared" si="2"/>
        <v>1.7813966564521919E-2</v>
      </c>
      <c r="Q36" s="63">
        <f t="shared" si="3"/>
        <v>6.4130279632278908E-2</v>
      </c>
      <c r="S36" s="60">
        <v>6.4130279632278908E-2</v>
      </c>
      <c r="T36" s="64">
        <v>0.33890107885834558</v>
      </c>
      <c r="U36" s="69">
        <v>340.42735881359272</v>
      </c>
      <c r="V36" s="77">
        <v>6.7502339397044503E-2</v>
      </c>
    </row>
    <row r="37" spans="1:22">
      <c r="A37" s="10" t="s">
        <v>837</v>
      </c>
      <c r="B37" s="11" t="s">
        <v>936</v>
      </c>
      <c r="C37" s="11" t="s">
        <v>12</v>
      </c>
      <c r="D37" s="11" t="s">
        <v>9</v>
      </c>
      <c r="E37" s="11" t="s">
        <v>105</v>
      </c>
      <c r="F37" s="11">
        <v>20</v>
      </c>
      <c r="G37" s="11">
        <v>1</v>
      </c>
      <c r="H37" s="12">
        <v>3.3</v>
      </c>
      <c r="I37" s="11" t="str">
        <f t="shared" si="0"/>
        <v>high</v>
      </c>
      <c r="J37" s="11" t="s">
        <v>11</v>
      </c>
      <c r="K37" s="13">
        <v>314.39</v>
      </c>
      <c r="L37" s="13">
        <v>9.8852783122659709</v>
      </c>
      <c r="M37" s="13">
        <v>2</v>
      </c>
      <c r="N37" s="13">
        <v>4</v>
      </c>
      <c r="O37" s="13">
        <f t="shared" si="1"/>
        <v>9.8852783122659709</v>
      </c>
      <c r="P37" s="13">
        <f t="shared" si="2"/>
        <v>3.1442724998460417E-2</v>
      </c>
      <c r="Q37" s="63">
        <f t="shared" si="3"/>
        <v>0.11319380999445751</v>
      </c>
      <c r="S37" s="60">
        <v>0.11319380999445751</v>
      </c>
      <c r="T37" s="64">
        <v>252.96248768327681</v>
      </c>
      <c r="U37" s="69">
        <v>1.730496425321292</v>
      </c>
      <c r="V37" s="77">
        <v>6.6083925797996074E-2</v>
      </c>
    </row>
    <row r="38" spans="1:22">
      <c r="A38" s="10" t="s">
        <v>837</v>
      </c>
      <c r="B38" s="11" t="s">
        <v>937</v>
      </c>
      <c r="C38" s="11" t="s">
        <v>12</v>
      </c>
      <c r="D38" s="11" t="s">
        <v>9</v>
      </c>
      <c r="E38" s="11" t="s">
        <v>105</v>
      </c>
      <c r="F38" s="11">
        <v>20</v>
      </c>
      <c r="G38" s="11">
        <v>1</v>
      </c>
      <c r="H38" s="12">
        <v>3.3</v>
      </c>
      <c r="I38" s="11" t="str">
        <f t="shared" si="0"/>
        <v>high</v>
      </c>
      <c r="J38" s="11" t="s">
        <v>11</v>
      </c>
      <c r="K38" s="13">
        <v>307.77</v>
      </c>
      <c r="L38" s="13">
        <v>4.6272003026248596</v>
      </c>
      <c r="M38" s="13">
        <v>2</v>
      </c>
      <c r="N38" s="13">
        <v>4</v>
      </c>
      <c r="O38" s="13">
        <f t="shared" si="1"/>
        <v>4.6272003026248596</v>
      </c>
      <c r="P38" s="13">
        <f t="shared" si="2"/>
        <v>1.5034604745832472E-2</v>
      </c>
      <c r="Q38" s="63">
        <f t="shared" si="3"/>
        <v>5.4124577084996899E-2</v>
      </c>
      <c r="S38" s="60">
        <v>5.4124577084996899E-2</v>
      </c>
      <c r="T38" s="64">
        <v>1.5112004533936203</v>
      </c>
      <c r="U38" s="69">
        <v>5.236918575458275</v>
      </c>
      <c r="V38" s="77">
        <v>0.11162591482062116</v>
      </c>
    </row>
    <row r="39" spans="1:22">
      <c r="A39" s="10" t="s">
        <v>837</v>
      </c>
      <c r="B39" s="11" t="s">
        <v>938</v>
      </c>
      <c r="C39" s="11" t="s">
        <v>12</v>
      </c>
      <c r="D39" s="11" t="s">
        <v>9</v>
      </c>
      <c r="E39" s="11" t="s">
        <v>105</v>
      </c>
      <c r="F39" s="11">
        <v>20</v>
      </c>
      <c r="G39" s="11">
        <v>2</v>
      </c>
      <c r="H39" s="12">
        <v>3.3</v>
      </c>
      <c r="I39" s="11" t="str">
        <f t="shared" si="0"/>
        <v>high</v>
      </c>
      <c r="J39" s="11" t="s">
        <v>11</v>
      </c>
      <c r="K39" s="13">
        <v>315.51</v>
      </c>
      <c r="L39" s="13">
        <v>54.6918511689138</v>
      </c>
      <c r="M39" s="13">
        <v>2</v>
      </c>
      <c r="N39" s="13">
        <v>4</v>
      </c>
      <c r="O39" s="13">
        <f t="shared" si="1"/>
        <v>54.6918511689138</v>
      </c>
      <c r="P39" s="13">
        <f t="shared" si="2"/>
        <v>0.17334427171536179</v>
      </c>
      <c r="Q39" s="63">
        <f t="shared" si="3"/>
        <v>0.62403937817530253</v>
      </c>
      <c r="S39" s="60">
        <v>0.62403937817530253</v>
      </c>
      <c r="T39" s="64">
        <v>231.77151312364802</v>
      </c>
      <c r="U39" s="69">
        <v>1.3372262479913828</v>
      </c>
      <c r="V39" s="77">
        <v>7.885792504040251E-2</v>
      </c>
    </row>
    <row r="40" spans="1:22">
      <c r="A40" s="10" t="s">
        <v>837</v>
      </c>
      <c r="B40" s="11" t="s">
        <v>939</v>
      </c>
      <c r="C40" s="11" t="s">
        <v>8</v>
      </c>
      <c r="D40" s="11" t="s">
        <v>9</v>
      </c>
      <c r="E40" s="11" t="s">
        <v>105</v>
      </c>
      <c r="F40" s="11">
        <v>20</v>
      </c>
      <c r="G40" s="11">
        <v>2</v>
      </c>
      <c r="H40" s="12">
        <v>3.3</v>
      </c>
      <c r="I40" s="11" t="str">
        <f t="shared" si="0"/>
        <v>high</v>
      </c>
      <c r="J40" s="11" t="s">
        <v>11</v>
      </c>
      <c r="K40" s="13">
        <v>316.88</v>
      </c>
      <c r="L40" s="13">
        <v>14.7577513012249</v>
      </c>
      <c r="M40" s="13">
        <v>2</v>
      </c>
      <c r="N40" s="13">
        <v>4</v>
      </c>
      <c r="O40" s="13">
        <f t="shared" si="1"/>
        <v>14.7577513012249</v>
      </c>
      <c r="P40" s="13">
        <f t="shared" si="2"/>
        <v>4.6572050306819303E-2</v>
      </c>
      <c r="Q40" s="63">
        <f t="shared" si="3"/>
        <v>0.1676593811045495</v>
      </c>
      <c r="S40" s="60">
        <v>0.1676593811045495</v>
      </c>
      <c r="T40" s="64">
        <v>9.2832140747745623E-2</v>
      </c>
      <c r="U40" s="69">
        <v>4.1535219371979988</v>
      </c>
      <c r="V40" s="77">
        <v>6.1336740674618875E-2</v>
      </c>
    </row>
    <row r="41" spans="1:22">
      <c r="A41" s="10" t="s">
        <v>837</v>
      </c>
      <c r="B41" s="11" t="s">
        <v>939</v>
      </c>
      <c r="C41" s="11" t="s">
        <v>12</v>
      </c>
      <c r="D41" s="11" t="s">
        <v>9</v>
      </c>
      <c r="E41" s="11" t="s">
        <v>105</v>
      </c>
      <c r="F41" s="11">
        <v>20</v>
      </c>
      <c r="G41" s="11">
        <v>2</v>
      </c>
      <c r="H41" s="12">
        <v>3.3</v>
      </c>
      <c r="I41" s="11" t="str">
        <f t="shared" si="0"/>
        <v>high</v>
      </c>
      <c r="J41" s="11" t="s">
        <v>11</v>
      </c>
      <c r="K41" s="13">
        <v>316.88</v>
      </c>
      <c r="L41" s="13">
        <v>79.154238942834795</v>
      </c>
      <c r="M41" s="13">
        <v>2</v>
      </c>
      <c r="N41" s="13">
        <v>4</v>
      </c>
      <c r="O41" s="13">
        <f t="shared" si="1"/>
        <v>79.154238942834795</v>
      </c>
      <c r="P41" s="13">
        <f t="shared" si="2"/>
        <v>0.24979247331114238</v>
      </c>
      <c r="Q41" s="63">
        <f t="shared" si="3"/>
        <v>0.89925290392011259</v>
      </c>
      <c r="S41" s="60">
        <v>0.89925290392011259</v>
      </c>
      <c r="T41" s="64">
        <v>61.20945178035744</v>
      </c>
      <c r="U41" s="69">
        <v>4.6037577625194768</v>
      </c>
      <c r="V41" s="77">
        <v>0.14941185399221577</v>
      </c>
    </row>
    <row r="42" spans="1:22">
      <c r="A42" s="10" t="s">
        <v>837</v>
      </c>
      <c r="B42" s="11" t="s">
        <v>940</v>
      </c>
      <c r="C42" s="11" t="s">
        <v>12</v>
      </c>
      <c r="D42" s="11" t="s">
        <v>9</v>
      </c>
      <c r="E42" s="11" t="s">
        <v>105</v>
      </c>
      <c r="F42" s="11">
        <v>20</v>
      </c>
      <c r="G42" s="11">
        <v>2</v>
      </c>
      <c r="H42" s="12">
        <v>3.3</v>
      </c>
      <c r="I42" s="11" t="str">
        <f t="shared" si="0"/>
        <v>high</v>
      </c>
      <c r="J42" s="11" t="s">
        <v>11</v>
      </c>
      <c r="K42" s="13">
        <v>318.08</v>
      </c>
      <c r="L42" s="13">
        <v>9.3513577076949996</v>
      </c>
      <c r="M42" s="13">
        <v>2</v>
      </c>
      <c r="N42" s="13">
        <v>4</v>
      </c>
      <c r="O42" s="13">
        <f t="shared" si="1"/>
        <v>9.3513577076949996</v>
      </c>
      <c r="P42" s="13">
        <f t="shared" si="2"/>
        <v>2.9399389171576334E-2</v>
      </c>
      <c r="Q42" s="63">
        <f t="shared" si="3"/>
        <v>0.1058378010176748</v>
      </c>
      <c r="S42" s="60">
        <v>0.1058378010176748</v>
      </c>
      <c r="T42" s="64">
        <v>10.19778597579471</v>
      </c>
      <c r="U42" s="69">
        <v>4.3620087366933502</v>
      </c>
      <c r="V42" s="77">
        <v>0.11306371546651862</v>
      </c>
    </row>
    <row r="43" spans="1:22">
      <c r="A43" s="10" t="s">
        <v>837</v>
      </c>
      <c r="B43" s="11" t="s">
        <v>941</v>
      </c>
      <c r="C43" s="11" t="s">
        <v>12</v>
      </c>
      <c r="D43" s="11" t="s">
        <v>9</v>
      </c>
      <c r="E43" s="11" t="s">
        <v>105</v>
      </c>
      <c r="F43" s="11">
        <v>20</v>
      </c>
      <c r="G43" s="11">
        <v>2</v>
      </c>
      <c r="H43" s="12">
        <v>3.3</v>
      </c>
      <c r="I43" s="11" t="str">
        <f t="shared" si="0"/>
        <v>high</v>
      </c>
      <c r="J43" s="11" t="s">
        <v>11</v>
      </c>
      <c r="K43" s="13">
        <v>316.26</v>
      </c>
      <c r="L43" s="13">
        <v>21.227165143383999</v>
      </c>
      <c r="M43" s="13">
        <v>2</v>
      </c>
      <c r="N43" s="13">
        <v>4</v>
      </c>
      <c r="O43" s="13">
        <f t="shared" si="1"/>
        <v>21.227165143383999</v>
      </c>
      <c r="P43" s="13">
        <f t="shared" si="2"/>
        <v>6.7119348458179975E-2</v>
      </c>
      <c r="Q43" s="63">
        <f t="shared" si="3"/>
        <v>0.24162965444944789</v>
      </c>
      <c r="S43" s="60">
        <v>0.24162965444944789</v>
      </c>
      <c r="T43" s="64">
        <v>216.84846760796395</v>
      </c>
      <c r="U43" s="69">
        <v>2.4416511017080809</v>
      </c>
      <c r="V43" s="77">
        <v>6.3599579473118506E-2</v>
      </c>
    </row>
    <row r="44" spans="1:22">
      <c r="A44" s="10" t="s">
        <v>837</v>
      </c>
      <c r="B44" s="11" t="s">
        <v>1016</v>
      </c>
      <c r="C44" s="11" t="s">
        <v>8</v>
      </c>
      <c r="D44" s="11" t="s">
        <v>146</v>
      </c>
      <c r="E44" s="11" t="s">
        <v>105</v>
      </c>
      <c r="F44" s="11">
        <v>10</v>
      </c>
      <c r="G44" s="11">
        <v>1</v>
      </c>
      <c r="H44" s="12">
        <v>1.4</v>
      </c>
      <c r="I44" s="11" t="str">
        <f t="shared" si="0"/>
        <v>low</v>
      </c>
      <c r="J44" s="11" t="s">
        <v>11</v>
      </c>
      <c r="K44" s="13">
        <v>306.35000000000002</v>
      </c>
      <c r="L44" s="13">
        <v>7.6998227026841599</v>
      </c>
      <c r="M44" s="13">
        <v>2</v>
      </c>
      <c r="N44" s="13">
        <v>4</v>
      </c>
      <c r="O44" s="13">
        <f t="shared" si="1"/>
        <v>7.6998227026841599</v>
      </c>
      <c r="P44" s="13">
        <f t="shared" si="2"/>
        <v>2.5134071169199149E-2</v>
      </c>
      <c r="Q44" s="63">
        <f t="shared" si="3"/>
        <v>9.0482656209116941E-2</v>
      </c>
      <c r="S44" s="60">
        <v>9.0482656209116941E-2</v>
      </c>
      <c r="T44" s="64">
        <v>29.362938187980937</v>
      </c>
      <c r="U44" s="69">
        <v>4.9827788767785437</v>
      </c>
      <c r="V44" s="77">
        <v>0.15732450679616616</v>
      </c>
    </row>
    <row r="45" spans="1:22">
      <c r="A45" s="10" t="s">
        <v>837</v>
      </c>
      <c r="B45" s="11" t="s">
        <v>1017</v>
      </c>
      <c r="C45" s="11" t="s">
        <v>8</v>
      </c>
      <c r="D45" s="11" t="s">
        <v>146</v>
      </c>
      <c r="E45" s="11" t="s">
        <v>105</v>
      </c>
      <c r="F45" s="11">
        <v>10</v>
      </c>
      <c r="G45" s="11">
        <v>1</v>
      </c>
      <c r="H45" s="12">
        <v>1.4</v>
      </c>
      <c r="I45" s="11" t="str">
        <f t="shared" si="0"/>
        <v>low</v>
      </c>
      <c r="J45" s="11" t="s">
        <v>11</v>
      </c>
      <c r="K45" s="13">
        <v>305.93</v>
      </c>
      <c r="L45" s="13">
        <v>9.0620069070619707</v>
      </c>
      <c r="M45" s="13">
        <v>2</v>
      </c>
      <c r="N45" s="13">
        <v>4</v>
      </c>
      <c r="O45" s="13">
        <f t="shared" si="1"/>
        <v>9.0620069070619707</v>
      </c>
      <c r="P45" s="13">
        <f t="shared" si="2"/>
        <v>2.9621177743477171E-2</v>
      </c>
      <c r="Q45" s="63">
        <f t="shared" si="3"/>
        <v>0.10663623987651781</v>
      </c>
      <c r="S45" s="60">
        <v>0.10663623987651781</v>
      </c>
      <c r="T45" s="64">
        <v>5.7549387772959371E-2</v>
      </c>
      <c r="U45" s="69">
        <v>12.961900851516946</v>
      </c>
      <c r="V45" s="77">
        <v>0.11156604479962112</v>
      </c>
    </row>
    <row r="46" spans="1:22">
      <c r="A46" s="10" t="s">
        <v>837</v>
      </c>
      <c r="B46" s="11" t="s">
        <v>1017</v>
      </c>
      <c r="C46" s="11" t="s">
        <v>12</v>
      </c>
      <c r="D46" s="11" t="s">
        <v>146</v>
      </c>
      <c r="E46" s="11" t="s">
        <v>105</v>
      </c>
      <c r="F46" s="11">
        <v>10</v>
      </c>
      <c r="G46" s="11">
        <v>1</v>
      </c>
      <c r="H46" s="12">
        <v>1.4</v>
      </c>
      <c r="I46" s="11" t="str">
        <f t="shared" si="0"/>
        <v>low</v>
      </c>
      <c r="J46" s="11" t="s">
        <v>11</v>
      </c>
      <c r="K46" s="13">
        <v>305.93</v>
      </c>
      <c r="L46" s="13">
        <v>12.7999298640384</v>
      </c>
      <c r="M46" s="13">
        <v>2</v>
      </c>
      <c r="N46" s="13">
        <v>4</v>
      </c>
      <c r="O46" s="13">
        <f t="shared" si="1"/>
        <v>12.7999298640384</v>
      </c>
      <c r="P46" s="13">
        <f t="shared" si="2"/>
        <v>4.1839407263224923E-2</v>
      </c>
      <c r="Q46" s="63">
        <f t="shared" si="3"/>
        <v>0.15062186614760972</v>
      </c>
      <c r="S46" s="60">
        <v>0.15062186614760972</v>
      </c>
      <c r="T46" s="64">
        <v>200.06931453993533</v>
      </c>
      <c r="U46" s="69">
        <v>139.66862673489427</v>
      </c>
      <c r="V46" s="77">
        <v>7.0624661225919941E-2</v>
      </c>
    </row>
    <row r="47" spans="1:22">
      <c r="A47" s="10" t="s">
        <v>837</v>
      </c>
      <c r="B47" s="11" t="s">
        <v>1018</v>
      </c>
      <c r="C47" s="11" t="s">
        <v>8</v>
      </c>
      <c r="D47" s="11" t="s">
        <v>146</v>
      </c>
      <c r="E47" s="11" t="s">
        <v>105</v>
      </c>
      <c r="F47" s="11">
        <v>10</v>
      </c>
      <c r="G47" s="11">
        <v>2</v>
      </c>
      <c r="H47" s="12">
        <v>1.4</v>
      </c>
      <c r="I47" s="11" t="str">
        <f t="shared" si="0"/>
        <v>low</v>
      </c>
      <c r="J47" s="11" t="s">
        <v>11</v>
      </c>
      <c r="K47" s="13">
        <v>310.62</v>
      </c>
      <c r="L47" s="13">
        <v>6.7552448512296097</v>
      </c>
      <c r="M47" s="13">
        <v>2</v>
      </c>
      <c r="N47" s="13">
        <v>4</v>
      </c>
      <c r="O47" s="13">
        <f t="shared" si="1"/>
        <v>6.7552448512296097</v>
      </c>
      <c r="P47" s="13">
        <f t="shared" si="2"/>
        <v>2.1747617188943434E-2</v>
      </c>
      <c r="Q47" s="63">
        <f t="shared" si="3"/>
        <v>7.829142188019636E-2</v>
      </c>
      <c r="S47" s="60">
        <v>7.829142188019636E-2</v>
      </c>
      <c r="T47" s="64">
        <v>208.93457176137838</v>
      </c>
      <c r="U47" s="69">
        <v>21.195953249635515</v>
      </c>
      <c r="V47" s="77">
        <v>0.11418281974442263</v>
      </c>
    </row>
    <row r="48" spans="1:22">
      <c r="A48" s="10" t="s">
        <v>837</v>
      </c>
      <c r="B48" s="11" t="s">
        <v>1018</v>
      </c>
      <c r="C48" s="11" t="s">
        <v>12</v>
      </c>
      <c r="D48" s="11" t="s">
        <v>146</v>
      </c>
      <c r="E48" s="11" t="s">
        <v>105</v>
      </c>
      <c r="F48" s="11">
        <v>10</v>
      </c>
      <c r="G48" s="11">
        <v>2</v>
      </c>
      <c r="H48" s="12">
        <v>1.4</v>
      </c>
      <c r="I48" s="11" t="str">
        <f t="shared" si="0"/>
        <v>low</v>
      </c>
      <c r="J48" s="11" t="s">
        <v>11</v>
      </c>
      <c r="K48" s="13">
        <v>310.62</v>
      </c>
      <c r="L48" s="13">
        <v>16.0852334834392</v>
      </c>
      <c r="M48" s="13">
        <v>2</v>
      </c>
      <c r="N48" s="13">
        <v>4</v>
      </c>
      <c r="O48" s="13">
        <f t="shared" si="1"/>
        <v>16.0852334834392</v>
      </c>
      <c r="P48" s="13">
        <f t="shared" si="2"/>
        <v>5.1784281383810443E-2</v>
      </c>
      <c r="Q48" s="63">
        <f t="shared" si="3"/>
        <v>0.18642341298171758</v>
      </c>
      <c r="S48" s="60">
        <v>0.18642341298171758</v>
      </c>
      <c r="T48" s="64">
        <v>0.29202524647775413</v>
      </c>
      <c r="U48" s="69">
        <v>214.98334373205878</v>
      </c>
      <c r="V48" s="77">
        <v>5.1214355621296323E-2</v>
      </c>
    </row>
    <row r="49" spans="1:22">
      <c r="A49" s="10" t="s">
        <v>837</v>
      </c>
      <c r="B49" s="11" t="s">
        <v>1019</v>
      </c>
      <c r="C49" s="11" t="s">
        <v>8</v>
      </c>
      <c r="D49" s="11" t="s">
        <v>146</v>
      </c>
      <c r="E49" s="11" t="s">
        <v>105</v>
      </c>
      <c r="F49" s="11">
        <v>10</v>
      </c>
      <c r="G49" s="11">
        <v>2</v>
      </c>
      <c r="H49" s="12">
        <v>1.4</v>
      </c>
      <c r="I49" s="11" t="str">
        <f t="shared" si="0"/>
        <v>low</v>
      </c>
      <c r="J49" s="11" t="s">
        <v>11</v>
      </c>
      <c r="K49" s="13">
        <v>306.25</v>
      </c>
      <c r="L49" s="13">
        <v>9.35386797674016</v>
      </c>
      <c r="M49" s="13">
        <v>2</v>
      </c>
      <c r="N49" s="13">
        <v>4</v>
      </c>
      <c r="O49" s="13">
        <f t="shared" si="1"/>
        <v>9.35386797674016</v>
      </c>
      <c r="P49" s="13">
        <f t="shared" si="2"/>
        <v>3.0543242373029095E-2</v>
      </c>
      <c r="Q49" s="63">
        <f t="shared" si="3"/>
        <v>0.10995567254290474</v>
      </c>
      <c r="S49" s="60">
        <v>0.10995567254290474</v>
      </c>
      <c r="T49" s="64">
        <v>203.40107893578539</v>
      </c>
      <c r="U49" s="69">
        <v>27.133380167758627</v>
      </c>
      <c r="V49" s="77">
        <v>0.129752408069193</v>
      </c>
    </row>
    <row r="50" spans="1:22">
      <c r="A50" s="10" t="s">
        <v>837</v>
      </c>
      <c r="B50" s="11" t="s">
        <v>1019</v>
      </c>
      <c r="C50" s="11" t="s">
        <v>12</v>
      </c>
      <c r="D50" s="11" t="s">
        <v>146</v>
      </c>
      <c r="E50" s="11" t="s">
        <v>105</v>
      </c>
      <c r="F50" s="11">
        <v>10</v>
      </c>
      <c r="G50" s="11">
        <v>2</v>
      </c>
      <c r="H50" s="12">
        <v>1.4</v>
      </c>
      <c r="I50" s="11" t="str">
        <f t="shared" si="0"/>
        <v>low</v>
      </c>
      <c r="J50" s="11" t="s">
        <v>11</v>
      </c>
      <c r="K50" s="13">
        <v>306.25</v>
      </c>
      <c r="L50" s="13">
        <v>13.6037220118722</v>
      </c>
      <c r="M50" s="13">
        <v>2</v>
      </c>
      <c r="N50" s="13">
        <v>4</v>
      </c>
      <c r="O50" s="13">
        <f t="shared" si="1"/>
        <v>13.6037220118722</v>
      </c>
      <c r="P50" s="13">
        <f t="shared" si="2"/>
        <v>4.4420316773460249E-2</v>
      </c>
      <c r="Q50" s="63">
        <f t="shared" si="3"/>
        <v>0.15991314038445689</v>
      </c>
      <c r="S50" s="60">
        <v>0.15991314038445689</v>
      </c>
      <c r="T50" s="64">
        <v>209.69226246883122</v>
      </c>
      <c r="U50" s="69">
        <v>203.10455607909026</v>
      </c>
      <c r="V50" s="77">
        <v>0.19202005997947638</v>
      </c>
    </row>
    <row r="51" spans="1:22">
      <c r="A51" s="10" t="s">
        <v>837</v>
      </c>
      <c r="B51" s="11" t="s">
        <v>1020</v>
      </c>
      <c r="C51" s="11" t="s">
        <v>8</v>
      </c>
      <c r="D51" s="11" t="s">
        <v>146</v>
      </c>
      <c r="E51" s="11" t="s">
        <v>105</v>
      </c>
      <c r="F51" s="11">
        <v>10</v>
      </c>
      <c r="G51" s="11">
        <v>2</v>
      </c>
      <c r="H51" s="12">
        <v>1.4</v>
      </c>
      <c r="I51" s="11" t="str">
        <f t="shared" si="0"/>
        <v>low</v>
      </c>
      <c r="J51" s="11" t="s">
        <v>11</v>
      </c>
      <c r="K51" s="13">
        <v>304.89999999999998</v>
      </c>
      <c r="L51" s="13">
        <v>11.315599641672</v>
      </c>
      <c r="M51" s="13">
        <v>2</v>
      </c>
      <c r="N51" s="13">
        <v>4</v>
      </c>
      <c r="O51" s="13">
        <f t="shared" si="1"/>
        <v>11.315599641672</v>
      </c>
      <c r="P51" s="13">
        <f t="shared" si="2"/>
        <v>3.7112494725063956E-2</v>
      </c>
      <c r="Q51" s="63">
        <f t="shared" si="3"/>
        <v>0.13360498101023024</v>
      </c>
      <c r="S51" s="60">
        <v>0.13360498101023024</v>
      </c>
      <c r="T51" s="64">
        <v>0.31150955826142906</v>
      </c>
      <c r="U51" s="69">
        <v>27.785847993366168</v>
      </c>
      <c r="V51" s="77">
        <v>0.21111083396814997</v>
      </c>
    </row>
    <row r="52" spans="1:22">
      <c r="A52" s="10" t="s">
        <v>837</v>
      </c>
      <c r="B52" s="11" t="s">
        <v>1020</v>
      </c>
      <c r="C52" s="11" t="s">
        <v>12</v>
      </c>
      <c r="D52" s="11" t="s">
        <v>146</v>
      </c>
      <c r="E52" s="11" t="s">
        <v>105</v>
      </c>
      <c r="F52" s="11">
        <v>10</v>
      </c>
      <c r="G52" s="11">
        <v>2</v>
      </c>
      <c r="H52" s="12">
        <v>1.4</v>
      </c>
      <c r="I52" s="11" t="str">
        <f t="shared" si="0"/>
        <v>low</v>
      </c>
      <c r="J52" s="11" t="s">
        <v>11</v>
      </c>
      <c r="K52" s="13">
        <v>304.89999999999998</v>
      </c>
      <c r="L52" s="13">
        <v>18.025434803709501</v>
      </c>
      <c r="M52" s="13">
        <v>2</v>
      </c>
      <c r="N52" s="13">
        <v>4</v>
      </c>
      <c r="O52" s="13">
        <f t="shared" si="1"/>
        <v>18.025434803709501</v>
      </c>
      <c r="P52" s="13">
        <f t="shared" si="2"/>
        <v>5.9119169575957697E-2</v>
      </c>
      <c r="Q52" s="63">
        <f t="shared" si="3"/>
        <v>0.21282901047344771</v>
      </c>
      <c r="S52" s="60">
        <v>0.21282901047344771</v>
      </c>
      <c r="T52" s="64">
        <v>0.35883034758364868</v>
      </c>
      <c r="U52" s="69">
        <v>256.29004189597993</v>
      </c>
      <c r="V52" s="77">
        <v>6.9650541008759323E-2</v>
      </c>
    </row>
    <row r="53" spans="1:22">
      <c r="A53" s="10" t="s">
        <v>837</v>
      </c>
      <c r="B53" s="11" t="s">
        <v>1021</v>
      </c>
      <c r="C53" s="11" t="s">
        <v>8</v>
      </c>
      <c r="D53" s="11" t="s">
        <v>146</v>
      </c>
      <c r="E53" s="11" t="s">
        <v>105</v>
      </c>
      <c r="F53" s="11">
        <v>10</v>
      </c>
      <c r="G53" s="11">
        <v>2</v>
      </c>
      <c r="H53" s="12">
        <v>1.4</v>
      </c>
      <c r="I53" s="11" t="str">
        <f t="shared" si="0"/>
        <v>low</v>
      </c>
      <c r="J53" s="11" t="s">
        <v>11</v>
      </c>
      <c r="K53" s="13">
        <v>305.92</v>
      </c>
      <c r="L53" s="13">
        <v>6.1413117303579003</v>
      </c>
      <c r="M53" s="13">
        <v>2</v>
      </c>
      <c r="N53" s="13">
        <v>4</v>
      </c>
      <c r="O53" s="13">
        <f t="shared" si="1"/>
        <v>6.1413117303579003</v>
      </c>
      <c r="P53" s="13">
        <f t="shared" si="2"/>
        <v>2.0074894516075772E-2</v>
      </c>
      <c r="Q53" s="63">
        <f t="shared" si="3"/>
        <v>7.2269620257872785E-2</v>
      </c>
      <c r="S53" s="60">
        <v>7.2269620257872785E-2</v>
      </c>
      <c r="T53" s="64">
        <v>167.05580341749177</v>
      </c>
      <c r="U53" s="69">
        <v>0.92962442450796268</v>
      </c>
      <c r="V53" s="77">
        <v>0.15605343704108335</v>
      </c>
    </row>
    <row r="54" spans="1:22">
      <c r="A54" s="10" t="s">
        <v>837</v>
      </c>
      <c r="B54" s="11" t="s">
        <v>1021</v>
      </c>
      <c r="C54" s="11" t="s">
        <v>12</v>
      </c>
      <c r="D54" s="11" t="s">
        <v>146</v>
      </c>
      <c r="E54" s="11" t="s">
        <v>105</v>
      </c>
      <c r="F54" s="11">
        <v>10</v>
      </c>
      <c r="G54" s="11">
        <v>2</v>
      </c>
      <c r="H54" s="12">
        <v>1.4</v>
      </c>
      <c r="I54" s="11" t="str">
        <f t="shared" si="0"/>
        <v>low</v>
      </c>
      <c r="J54" s="11" t="s">
        <v>11</v>
      </c>
      <c r="K54" s="13">
        <v>305.92</v>
      </c>
      <c r="L54" s="13">
        <v>6.1016832152532201</v>
      </c>
      <c r="M54" s="13">
        <v>2</v>
      </c>
      <c r="N54" s="13">
        <v>4</v>
      </c>
      <c r="O54" s="13">
        <f t="shared" si="1"/>
        <v>6.1016832152532201</v>
      </c>
      <c r="P54" s="13">
        <f t="shared" si="2"/>
        <v>1.9945355698395725E-2</v>
      </c>
      <c r="Q54" s="63">
        <f t="shared" si="3"/>
        <v>7.1803280514224604E-2</v>
      </c>
      <c r="S54" s="60">
        <v>7.1803280514224604E-2</v>
      </c>
      <c r="T54" s="64">
        <v>256.27437011585619</v>
      </c>
      <c r="U54" s="69">
        <v>2.4878320419512674</v>
      </c>
      <c r="V54" s="77">
        <v>9.567578233563534E-2</v>
      </c>
    </row>
    <row r="55" spans="1:22">
      <c r="A55" s="10" t="s">
        <v>837</v>
      </c>
      <c r="B55" s="11" t="s">
        <v>1023</v>
      </c>
      <c r="C55" s="11" t="s">
        <v>8</v>
      </c>
      <c r="D55" s="11" t="s">
        <v>146</v>
      </c>
      <c r="E55" s="11" t="s">
        <v>105</v>
      </c>
      <c r="F55" s="11">
        <v>10</v>
      </c>
      <c r="G55" s="11">
        <v>1</v>
      </c>
      <c r="H55" s="12">
        <v>2</v>
      </c>
      <c r="I55" s="11" t="str">
        <f t="shared" si="0"/>
        <v>medium</v>
      </c>
      <c r="J55" s="11" t="s">
        <v>11</v>
      </c>
      <c r="K55" s="13">
        <v>307.57</v>
      </c>
      <c r="L55" s="13">
        <v>8.4466715842623294</v>
      </c>
      <c r="M55" s="13">
        <v>2</v>
      </c>
      <c r="N55" s="13">
        <v>4</v>
      </c>
      <c r="O55" s="13">
        <f t="shared" si="1"/>
        <v>8.4466715842623294</v>
      </c>
      <c r="P55" s="13">
        <f t="shared" si="2"/>
        <v>2.746259903196778E-2</v>
      </c>
      <c r="Q55" s="63">
        <f t="shared" si="3"/>
        <v>9.8865356515084005E-2</v>
      </c>
      <c r="S55" s="60">
        <v>9.8865356515084005E-2</v>
      </c>
      <c r="T55" s="64">
        <v>7.2806517047308769E-2</v>
      </c>
      <c r="U55" s="69">
        <v>0.89936197756427083</v>
      </c>
      <c r="V55" s="77">
        <v>6.8404577665145849E-2</v>
      </c>
    </row>
    <row r="56" spans="1:22">
      <c r="A56" s="10" t="s">
        <v>837</v>
      </c>
      <c r="B56" s="11" t="s">
        <v>1023</v>
      </c>
      <c r="C56" s="11" t="s">
        <v>12</v>
      </c>
      <c r="D56" s="11" t="s">
        <v>146</v>
      </c>
      <c r="E56" s="11" t="s">
        <v>105</v>
      </c>
      <c r="F56" s="11">
        <v>10</v>
      </c>
      <c r="G56" s="11">
        <v>1</v>
      </c>
      <c r="H56" s="12">
        <v>2</v>
      </c>
      <c r="I56" s="11" t="str">
        <f t="shared" si="0"/>
        <v>medium</v>
      </c>
      <c r="J56" s="11" t="s">
        <v>11</v>
      </c>
      <c r="K56" s="13">
        <v>307.57</v>
      </c>
      <c r="L56" s="13">
        <v>8.8951588457521193</v>
      </c>
      <c r="M56" s="13">
        <v>2</v>
      </c>
      <c r="N56" s="13">
        <v>4</v>
      </c>
      <c r="O56" s="13">
        <f t="shared" si="1"/>
        <v>8.8951588457521193</v>
      </c>
      <c r="P56" s="13">
        <f t="shared" si="2"/>
        <v>2.8920762251689436E-2</v>
      </c>
      <c r="Q56" s="63">
        <f t="shared" si="3"/>
        <v>0.10411474410608197</v>
      </c>
      <c r="S56" s="60">
        <v>0.10411474410608197</v>
      </c>
      <c r="T56" s="64">
        <v>0.66031515489980619</v>
      </c>
      <c r="U56" s="69">
        <v>1.7290391754833878</v>
      </c>
      <c r="V56" s="77">
        <v>5.0783139710119274E-2</v>
      </c>
    </row>
    <row r="57" spans="1:22">
      <c r="A57" s="10" t="s">
        <v>837</v>
      </c>
      <c r="B57" s="11" t="s">
        <v>1024</v>
      </c>
      <c r="C57" s="11" t="s">
        <v>8</v>
      </c>
      <c r="D57" s="11" t="s">
        <v>146</v>
      </c>
      <c r="E57" s="11" t="s">
        <v>105</v>
      </c>
      <c r="F57" s="11">
        <v>10</v>
      </c>
      <c r="G57" s="11">
        <v>1</v>
      </c>
      <c r="H57" s="12">
        <v>2</v>
      </c>
      <c r="I57" s="11" t="str">
        <f t="shared" si="0"/>
        <v>medium</v>
      </c>
      <c r="J57" s="11" t="s">
        <v>11</v>
      </c>
      <c r="K57" s="13">
        <v>306.93</v>
      </c>
      <c r="L57" s="13">
        <v>5.6965500108957503</v>
      </c>
      <c r="M57" s="13">
        <v>2</v>
      </c>
      <c r="N57" s="13">
        <v>4</v>
      </c>
      <c r="O57" s="13">
        <f t="shared" si="1"/>
        <v>5.6965500108957503</v>
      </c>
      <c r="P57" s="13">
        <f t="shared" si="2"/>
        <v>1.8559769364010523E-2</v>
      </c>
      <c r="Q57" s="63">
        <f t="shared" si="3"/>
        <v>6.6815169710437883E-2</v>
      </c>
      <c r="S57" s="60">
        <v>6.6815169710437883E-2</v>
      </c>
      <c r="T57" s="64">
        <v>7.4671156935732617</v>
      </c>
      <c r="U57" s="69">
        <v>0.96251775160013886</v>
      </c>
      <c r="V57" s="77">
        <v>0.1837887582551237</v>
      </c>
    </row>
    <row r="58" spans="1:22">
      <c r="A58" s="10" t="s">
        <v>837</v>
      </c>
      <c r="B58" s="11" t="s">
        <v>1025</v>
      </c>
      <c r="C58" s="11" t="s">
        <v>12</v>
      </c>
      <c r="D58" s="11" t="s">
        <v>146</v>
      </c>
      <c r="E58" s="11" t="s">
        <v>105</v>
      </c>
      <c r="F58" s="11">
        <v>10</v>
      </c>
      <c r="G58" s="11">
        <v>1</v>
      </c>
      <c r="H58" s="12">
        <v>2</v>
      </c>
      <c r="I58" s="11" t="str">
        <f t="shared" si="0"/>
        <v>medium</v>
      </c>
      <c r="J58" s="11" t="s">
        <v>11</v>
      </c>
      <c r="K58" s="13">
        <v>309.79000000000002</v>
      </c>
      <c r="L58" s="13">
        <v>10.832637228123399</v>
      </c>
      <c r="M58" s="13">
        <v>2</v>
      </c>
      <c r="N58" s="13">
        <v>4</v>
      </c>
      <c r="O58" s="13">
        <f t="shared" si="1"/>
        <v>10.832637228123399</v>
      </c>
      <c r="P58" s="13">
        <f t="shared" si="2"/>
        <v>3.4967678840903189E-2</v>
      </c>
      <c r="Q58" s="63">
        <f t="shared" si="3"/>
        <v>0.12588364382725148</v>
      </c>
      <c r="S58" s="60">
        <v>0.12588364382725148</v>
      </c>
      <c r="T58" s="64">
        <v>23.610811858577211</v>
      </c>
      <c r="U58" s="69">
        <v>2.0342622809883149</v>
      </c>
      <c r="V58" s="77">
        <v>0.14797609736219655</v>
      </c>
    </row>
    <row r="59" spans="1:22">
      <c r="A59" s="10" t="s">
        <v>837</v>
      </c>
      <c r="B59" s="11" t="s">
        <v>1026</v>
      </c>
      <c r="C59" s="11" t="s">
        <v>8</v>
      </c>
      <c r="D59" s="11" t="s">
        <v>146</v>
      </c>
      <c r="E59" s="11" t="s">
        <v>105</v>
      </c>
      <c r="F59" s="11">
        <v>10</v>
      </c>
      <c r="G59" s="11">
        <v>2</v>
      </c>
      <c r="H59" s="12">
        <v>2</v>
      </c>
      <c r="I59" s="11" t="str">
        <f t="shared" si="0"/>
        <v>medium</v>
      </c>
      <c r="J59" s="11" t="s">
        <v>11</v>
      </c>
      <c r="K59" s="13">
        <v>305.63</v>
      </c>
      <c r="L59" s="13">
        <v>7.9845797574178601</v>
      </c>
      <c r="M59" s="13">
        <v>2</v>
      </c>
      <c r="N59" s="13">
        <v>4</v>
      </c>
      <c r="O59" s="13">
        <f t="shared" si="1"/>
        <v>7.9845797574178601</v>
      </c>
      <c r="P59" s="13">
        <f t="shared" si="2"/>
        <v>2.6124986936550274E-2</v>
      </c>
      <c r="Q59" s="63">
        <f t="shared" si="3"/>
        <v>9.4049952971580988E-2</v>
      </c>
      <c r="S59" s="60">
        <v>9.4049952971580988E-2</v>
      </c>
      <c r="T59" s="64">
        <v>251.70045700965906</v>
      </c>
      <c r="U59" s="69">
        <v>1.2185651666707138</v>
      </c>
      <c r="V59" s="77">
        <v>8.0685722203154592E-2</v>
      </c>
    </row>
    <row r="60" spans="1:22">
      <c r="A60" s="10" t="s">
        <v>837</v>
      </c>
      <c r="B60" s="11" t="s">
        <v>1026</v>
      </c>
      <c r="C60" s="11" t="s">
        <v>12</v>
      </c>
      <c r="D60" s="11" t="s">
        <v>146</v>
      </c>
      <c r="E60" s="11" t="s">
        <v>105</v>
      </c>
      <c r="F60" s="11">
        <v>10</v>
      </c>
      <c r="G60" s="11">
        <v>2</v>
      </c>
      <c r="H60" s="12">
        <v>2</v>
      </c>
      <c r="I60" s="11" t="str">
        <f t="shared" si="0"/>
        <v>medium</v>
      </c>
      <c r="J60" s="11" t="s">
        <v>11</v>
      </c>
      <c r="K60" s="13">
        <v>305.63</v>
      </c>
      <c r="L60" s="13">
        <v>14.882641128266201</v>
      </c>
      <c r="M60" s="13">
        <v>2</v>
      </c>
      <c r="N60" s="13">
        <v>4</v>
      </c>
      <c r="O60" s="13">
        <f t="shared" si="1"/>
        <v>14.882641128266201</v>
      </c>
      <c r="P60" s="13">
        <f t="shared" si="2"/>
        <v>4.8694961647306224E-2</v>
      </c>
      <c r="Q60" s="63">
        <f t="shared" si="3"/>
        <v>0.17530186193030239</v>
      </c>
      <c r="S60" s="60">
        <v>0.17530186193030239</v>
      </c>
      <c r="T60" s="64">
        <v>3.4875827745250469</v>
      </c>
      <c r="U60" s="69">
        <v>1.9219885697248613</v>
      </c>
      <c r="V60" s="77">
        <v>0.1433162500564005</v>
      </c>
    </row>
    <row r="61" spans="1:22">
      <c r="A61" s="10" t="s">
        <v>837</v>
      </c>
      <c r="B61" s="11" t="s">
        <v>1027</v>
      </c>
      <c r="C61" s="11" t="s">
        <v>12</v>
      </c>
      <c r="D61" s="11" t="s">
        <v>146</v>
      </c>
      <c r="E61" s="11" t="s">
        <v>105</v>
      </c>
      <c r="F61" s="11">
        <v>10</v>
      </c>
      <c r="G61" s="11">
        <v>2</v>
      </c>
      <c r="H61" s="12">
        <v>2</v>
      </c>
      <c r="I61" s="11" t="str">
        <f t="shared" si="0"/>
        <v>medium</v>
      </c>
      <c r="J61" s="11" t="s">
        <v>11</v>
      </c>
      <c r="K61" s="13">
        <v>307.02</v>
      </c>
      <c r="L61" s="13">
        <v>12.599187557979</v>
      </c>
      <c r="M61" s="13">
        <v>2</v>
      </c>
      <c r="N61" s="13">
        <v>4</v>
      </c>
      <c r="O61" s="13">
        <f t="shared" si="1"/>
        <v>12.599187557979</v>
      </c>
      <c r="P61" s="13">
        <f t="shared" si="2"/>
        <v>4.1037025464070752E-2</v>
      </c>
      <c r="Q61" s="63">
        <f t="shared" si="3"/>
        <v>0.14773329167065472</v>
      </c>
      <c r="S61" s="60">
        <v>0.14773329167065472</v>
      </c>
      <c r="T61" s="64">
        <v>11.882097860421483</v>
      </c>
      <c r="U61" s="69">
        <v>1.1996869366903362</v>
      </c>
      <c r="V61" s="77">
        <v>0.1059770426052771</v>
      </c>
    </row>
    <row r="62" spans="1:22">
      <c r="A62" s="10" t="s">
        <v>837</v>
      </c>
      <c r="B62" s="11" t="s">
        <v>1028</v>
      </c>
      <c r="C62" s="11" t="s">
        <v>8</v>
      </c>
      <c r="D62" s="11" t="s">
        <v>146</v>
      </c>
      <c r="E62" s="11" t="s">
        <v>105</v>
      </c>
      <c r="F62" s="11">
        <v>10</v>
      </c>
      <c r="G62" s="11">
        <v>2</v>
      </c>
      <c r="H62" s="12">
        <v>2</v>
      </c>
      <c r="I62" s="11" t="str">
        <f t="shared" si="0"/>
        <v>medium</v>
      </c>
      <c r="J62" s="11" t="s">
        <v>11</v>
      </c>
      <c r="K62" s="13">
        <v>306.82</v>
      </c>
      <c r="L62" s="13">
        <v>12.9087222966231</v>
      </c>
      <c r="M62" s="13">
        <v>2</v>
      </c>
      <c r="N62" s="13">
        <v>4</v>
      </c>
      <c r="O62" s="13">
        <f t="shared" si="1"/>
        <v>12.9087222966231</v>
      </c>
      <c r="P62" s="13">
        <f t="shared" si="2"/>
        <v>4.2072623351225802E-2</v>
      </c>
      <c r="Q62" s="63">
        <f t="shared" si="3"/>
        <v>0.15146144406441289</v>
      </c>
      <c r="S62" s="60">
        <v>0.15146144406441289</v>
      </c>
      <c r="T62" s="64">
        <v>300.82432920117185</v>
      </c>
      <c r="U62" s="69">
        <v>2.5241469216078491</v>
      </c>
      <c r="V62" s="77">
        <v>0.559825537505521</v>
      </c>
    </row>
    <row r="63" spans="1:22">
      <c r="A63" s="10" t="s">
        <v>837</v>
      </c>
      <c r="B63" s="11" t="s">
        <v>1028</v>
      </c>
      <c r="C63" s="11" t="s">
        <v>12</v>
      </c>
      <c r="D63" s="11" t="s">
        <v>146</v>
      </c>
      <c r="E63" s="11" t="s">
        <v>105</v>
      </c>
      <c r="F63" s="11">
        <v>10</v>
      </c>
      <c r="G63" s="11">
        <v>2</v>
      </c>
      <c r="H63" s="12">
        <v>2</v>
      </c>
      <c r="I63" s="11" t="str">
        <f t="shared" si="0"/>
        <v>medium</v>
      </c>
      <c r="J63" s="11" t="s">
        <v>11</v>
      </c>
      <c r="K63" s="13">
        <v>306.82</v>
      </c>
      <c r="L63" s="13">
        <v>5.5388555288508003</v>
      </c>
      <c r="M63" s="13">
        <v>2</v>
      </c>
      <c r="N63" s="13">
        <v>4</v>
      </c>
      <c r="O63" s="13">
        <f t="shared" si="1"/>
        <v>5.5388555288508003</v>
      </c>
      <c r="P63" s="13">
        <f t="shared" si="2"/>
        <v>1.8052459190570368E-2</v>
      </c>
      <c r="Q63" s="63">
        <f t="shared" si="3"/>
        <v>6.498885308605333E-2</v>
      </c>
      <c r="S63" s="60">
        <v>6.498885308605333E-2</v>
      </c>
      <c r="T63" s="64">
        <v>306.42339548365828</v>
      </c>
      <c r="U63" s="69">
        <v>0.8996518973814045</v>
      </c>
      <c r="V63" s="77">
        <v>0.10541821423885243</v>
      </c>
    </row>
    <row r="64" spans="1:22">
      <c r="A64" s="10" t="s">
        <v>837</v>
      </c>
      <c r="B64" s="11" t="s">
        <v>1029</v>
      </c>
      <c r="C64" s="11" t="s">
        <v>8</v>
      </c>
      <c r="D64" s="11" t="s">
        <v>146</v>
      </c>
      <c r="E64" s="11" t="s">
        <v>105</v>
      </c>
      <c r="F64" s="11">
        <v>10</v>
      </c>
      <c r="G64" s="11">
        <v>2</v>
      </c>
      <c r="H64" s="12">
        <v>2</v>
      </c>
      <c r="I64" s="11" t="str">
        <f t="shared" si="0"/>
        <v>medium</v>
      </c>
      <c r="J64" s="11" t="s">
        <v>11</v>
      </c>
      <c r="K64" s="13">
        <v>306.10000000000002</v>
      </c>
      <c r="L64" s="13">
        <v>8.6728970934715903</v>
      </c>
      <c r="M64" s="13">
        <v>2</v>
      </c>
      <c r="N64" s="13">
        <v>4</v>
      </c>
      <c r="O64" s="13">
        <f t="shared" si="1"/>
        <v>8.6728970934715903</v>
      </c>
      <c r="P64" s="13">
        <f t="shared" si="2"/>
        <v>2.8333541631726852E-2</v>
      </c>
      <c r="Q64" s="63">
        <f t="shared" si="3"/>
        <v>0.10200074987421667</v>
      </c>
      <c r="S64" s="60">
        <v>0.10200074987421667</v>
      </c>
      <c r="T64" s="64">
        <v>184.62893276433454</v>
      </c>
      <c r="U64" s="69">
        <v>1.778598135292162</v>
      </c>
      <c r="V64" s="77">
        <v>0.38407877139052482</v>
      </c>
    </row>
    <row r="65" spans="1:22">
      <c r="A65" s="10" t="s">
        <v>837</v>
      </c>
      <c r="B65" s="11" t="s">
        <v>1029</v>
      </c>
      <c r="C65" s="11" t="s">
        <v>12</v>
      </c>
      <c r="D65" s="11" t="s">
        <v>146</v>
      </c>
      <c r="E65" s="11" t="s">
        <v>105</v>
      </c>
      <c r="F65" s="11">
        <v>10</v>
      </c>
      <c r="G65" s="11">
        <v>2</v>
      </c>
      <c r="H65" s="12">
        <v>2</v>
      </c>
      <c r="I65" s="11" t="str">
        <f t="shared" si="0"/>
        <v>medium</v>
      </c>
      <c r="J65" s="11" t="s">
        <v>11</v>
      </c>
      <c r="K65" s="13">
        <v>306.10000000000002</v>
      </c>
      <c r="L65" s="13">
        <v>15.321365470613401</v>
      </c>
      <c r="M65" s="13">
        <v>2</v>
      </c>
      <c r="N65" s="13">
        <v>4</v>
      </c>
      <c r="O65" s="13">
        <f t="shared" si="1"/>
        <v>15.321365470613401</v>
      </c>
      <c r="P65" s="13">
        <f t="shared" si="2"/>
        <v>5.005346445806403E-2</v>
      </c>
      <c r="Q65" s="63">
        <f t="shared" si="3"/>
        <v>0.18019247204903052</v>
      </c>
      <c r="S65" s="60">
        <v>0.18019247204903052</v>
      </c>
      <c r="T65" s="64">
        <v>13.411838495068737</v>
      </c>
      <c r="U65" s="69">
        <v>2.4608875635713319</v>
      </c>
      <c r="V65" s="77">
        <v>9.5128988535052153E-2</v>
      </c>
    </row>
    <row r="66" spans="1:22">
      <c r="A66" s="10" t="s">
        <v>837</v>
      </c>
      <c r="B66" s="11" t="s">
        <v>1030</v>
      </c>
      <c r="C66" s="11" t="s">
        <v>8</v>
      </c>
      <c r="D66" s="11" t="s">
        <v>146</v>
      </c>
      <c r="E66" s="11" t="s">
        <v>105</v>
      </c>
      <c r="F66" s="11">
        <v>10</v>
      </c>
      <c r="G66" s="11">
        <v>1</v>
      </c>
      <c r="H66" s="12">
        <v>3.3</v>
      </c>
      <c r="I66" s="11" t="str">
        <f t="shared" ref="I66:I129" si="4">IF(H66=2.3,"low",IF(H66=2.7,"medium",IF(H66=3.2,"high",IF(H66=1.4,"low",IF(H66=2,"medium",IF(H66=3.3,"high"))))))</f>
        <v>high</v>
      </c>
      <c r="J66" s="11" t="s">
        <v>11</v>
      </c>
      <c r="K66" s="13">
        <v>305.25</v>
      </c>
      <c r="L66" s="13">
        <v>4.5319634447069701</v>
      </c>
      <c r="M66" s="13">
        <v>2</v>
      </c>
      <c r="N66" s="13">
        <v>4</v>
      </c>
      <c r="O66" s="13">
        <f t="shared" ref="O66:O129" si="5">(IF(L66&lt;N66,0,L66))</f>
        <v>4.5319634447069701</v>
      </c>
      <c r="P66" s="13">
        <f t="shared" ref="P66:P129" si="6">IF(O66=0,NA(),(O66/K66))</f>
        <v>1.4846727091587126E-2</v>
      </c>
      <c r="Q66" s="63">
        <f t="shared" ref="Q66:Q129" si="7">IF(O66=0,NA(),((P66/1000)*3600))</f>
        <v>5.3448217529713647E-2</v>
      </c>
      <c r="S66" s="60">
        <v>5.3448217529713647E-2</v>
      </c>
      <c r="T66" s="64">
        <v>0.35200628616826213</v>
      </c>
      <c r="U66" s="69">
        <v>2.7723615242796944</v>
      </c>
      <c r="V66" s="77">
        <v>9.2813748187560913E-2</v>
      </c>
    </row>
    <row r="67" spans="1:22">
      <c r="A67" s="10" t="s">
        <v>837</v>
      </c>
      <c r="B67" s="11" t="s">
        <v>1030</v>
      </c>
      <c r="C67" s="11" t="s">
        <v>12</v>
      </c>
      <c r="D67" s="11" t="s">
        <v>146</v>
      </c>
      <c r="E67" s="11" t="s">
        <v>105</v>
      </c>
      <c r="F67" s="11">
        <v>10</v>
      </c>
      <c r="G67" s="11">
        <v>1</v>
      </c>
      <c r="H67" s="12">
        <v>3.3</v>
      </c>
      <c r="I67" s="11" t="str">
        <f t="shared" si="4"/>
        <v>high</v>
      </c>
      <c r="J67" s="11" t="s">
        <v>11</v>
      </c>
      <c r="K67" s="13">
        <v>305.25</v>
      </c>
      <c r="L67" s="13">
        <v>7.7674567707115596</v>
      </c>
      <c r="M67" s="13">
        <v>2</v>
      </c>
      <c r="N67" s="13">
        <v>4</v>
      </c>
      <c r="O67" s="13">
        <f t="shared" si="5"/>
        <v>7.7674567707115596</v>
      </c>
      <c r="P67" s="13">
        <f t="shared" si="6"/>
        <v>2.5446213827064898E-2</v>
      </c>
      <c r="Q67" s="63">
        <f t="shared" si="7"/>
        <v>9.1606369777433624E-2</v>
      </c>
      <c r="S67" s="60">
        <v>9.1606369777433624E-2</v>
      </c>
      <c r="T67" s="64">
        <v>203.6336358510992</v>
      </c>
      <c r="U67" s="69">
        <v>1.3202646245083478</v>
      </c>
      <c r="V67" s="77">
        <v>0.81636754774555154</v>
      </c>
    </row>
    <row r="68" spans="1:22">
      <c r="A68" s="10" t="s">
        <v>837</v>
      </c>
      <c r="B68" s="11" t="s">
        <v>1031</v>
      </c>
      <c r="C68" s="11" t="s">
        <v>8</v>
      </c>
      <c r="D68" s="11" t="s">
        <v>146</v>
      </c>
      <c r="E68" s="11" t="s">
        <v>105</v>
      </c>
      <c r="F68" s="11">
        <v>10</v>
      </c>
      <c r="G68" s="11">
        <v>1</v>
      </c>
      <c r="H68" s="12">
        <v>3.3</v>
      </c>
      <c r="I68" s="11" t="str">
        <f t="shared" si="4"/>
        <v>high</v>
      </c>
      <c r="J68" s="11" t="s">
        <v>11</v>
      </c>
      <c r="K68" s="13">
        <v>306.38</v>
      </c>
      <c r="L68" s="13">
        <v>7.5885324943319299</v>
      </c>
      <c r="M68" s="13">
        <v>2</v>
      </c>
      <c r="N68" s="13">
        <v>4</v>
      </c>
      <c r="O68" s="13">
        <f t="shared" si="5"/>
        <v>7.5885324943319299</v>
      </c>
      <c r="P68" s="13">
        <f t="shared" si="6"/>
        <v>2.476836769479708E-2</v>
      </c>
      <c r="Q68" s="63">
        <f t="shared" si="7"/>
        <v>8.9166123701269487E-2</v>
      </c>
      <c r="S68" s="60">
        <v>8.9166123701269487E-2</v>
      </c>
      <c r="T68" s="64">
        <v>187.70351528282794</v>
      </c>
      <c r="U68" s="69">
        <v>2.7071788909109133</v>
      </c>
      <c r="V68" s="77">
        <v>0.20867505131834713</v>
      </c>
    </row>
    <row r="69" spans="1:22">
      <c r="A69" s="10" t="s">
        <v>837</v>
      </c>
      <c r="B69" s="11" t="s">
        <v>1031</v>
      </c>
      <c r="C69" s="11" t="s">
        <v>12</v>
      </c>
      <c r="D69" s="11" t="s">
        <v>146</v>
      </c>
      <c r="E69" s="11" t="s">
        <v>105</v>
      </c>
      <c r="F69" s="11">
        <v>10</v>
      </c>
      <c r="G69" s="11">
        <v>1</v>
      </c>
      <c r="H69" s="12">
        <v>3.3</v>
      </c>
      <c r="I69" s="11" t="str">
        <f t="shared" si="4"/>
        <v>high</v>
      </c>
      <c r="J69" s="11" t="s">
        <v>11</v>
      </c>
      <c r="K69" s="13">
        <v>306.38</v>
      </c>
      <c r="L69" s="13">
        <v>7.6074161343317996</v>
      </c>
      <c r="M69" s="13">
        <v>2</v>
      </c>
      <c r="N69" s="13">
        <v>4</v>
      </c>
      <c r="O69" s="13">
        <f t="shared" si="5"/>
        <v>7.6074161343317996</v>
      </c>
      <c r="P69" s="13">
        <f t="shared" si="6"/>
        <v>2.4830002396800704E-2</v>
      </c>
      <c r="Q69" s="63">
        <f t="shared" si="7"/>
        <v>8.9388008628482535E-2</v>
      </c>
      <c r="S69" s="60">
        <v>8.9388008628482535E-2</v>
      </c>
      <c r="T69" s="64">
        <v>308.73350126941642</v>
      </c>
      <c r="U69" s="69">
        <v>5.5313200481990635E-2</v>
      </c>
      <c r="V69" s="77">
        <v>0.38837588663084915</v>
      </c>
    </row>
    <row r="70" spans="1:22">
      <c r="A70" s="10" t="s">
        <v>837</v>
      </c>
      <c r="B70" s="11" t="s">
        <v>1032</v>
      </c>
      <c r="C70" s="11" t="s">
        <v>12</v>
      </c>
      <c r="D70" s="11" t="s">
        <v>146</v>
      </c>
      <c r="E70" s="11" t="s">
        <v>105</v>
      </c>
      <c r="F70" s="11">
        <v>10</v>
      </c>
      <c r="G70" s="11">
        <v>1</v>
      </c>
      <c r="H70" s="12">
        <v>3.3</v>
      </c>
      <c r="I70" s="11" t="str">
        <f t="shared" si="4"/>
        <v>high</v>
      </c>
      <c r="J70" s="11" t="s">
        <v>11</v>
      </c>
      <c r="K70" s="13">
        <v>306.37</v>
      </c>
      <c r="L70" s="13">
        <v>4.72097662340596</v>
      </c>
      <c r="M70" s="13">
        <v>2</v>
      </c>
      <c r="N70" s="13">
        <v>4</v>
      </c>
      <c r="O70" s="13">
        <f t="shared" si="5"/>
        <v>4.72097662340596</v>
      </c>
      <c r="P70" s="13">
        <f t="shared" si="6"/>
        <v>1.5409395904970983E-2</v>
      </c>
      <c r="Q70" s="63">
        <f t="shared" si="7"/>
        <v>5.5473825257895536E-2</v>
      </c>
      <c r="S70" s="60">
        <v>5.5473825257895536E-2</v>
      </c>
      <c r="T70" s="64">
        <v>2.2464951157667716</v>
      </c>
      <c r="U70" s="69">
        <v>8.9348911153839805E-2</v>
      </c>
      <c r="V70" s="77">
        <v>0.16421580272782993</v>
      </c>
    </row>
    <row r="71" spans="1:22">
      <c r="A71" s="10" t="s">
        <v>837</v>
      </c>
      <c r="B71" s="11" t="s">
        <v>1033</v>
      </c>
      <c r="C71" s="11" t="s">
        <v>12</v>
      </c>
      <c r="D71" s="11" t="s">
        <v>146</v>
      </c>
      <c r="E71" s="11" t="s">
        <v>105</v>
      </c>
      <c r="F71" s="11">
        <v>10</v>
      </c>
      <c r="G71" s="11">
        <v>1</v>
      </c>
      <c r="H71" s="12">
        <v>3.3</v>
      </c>
      <c r="I71" s="11" t="str">
        <f t="shared" si="4"/>
        <v>high</v>
      </c>
      <c r="J71" s="11" t="s">
        <v>11</v>
      </c>
      <c r="K71" s="13">
        <v>307.32</v>
      </c>
      <c r="L71" s="13">
        <v>12.610159036275199</v>
      </c>
      <c r="M71" s="13">
        <v>2</v>
      </c>
      <c r="N71" s="13">
        <v>4</v>
      </c>
      <c r="O71" s="13">
        <f t="shared" si="5"/>
        <v>12.610159036275199</v>
      </c>
      <c r="P71" s="13">
        <f t="shared" si="6"/>
        <v>4.1032666394231421E-2</v>
      </c>
      <c r="Q71" s="63">
        <f t="shared" si="7"/>
        <v>0.14771759901923312</v>
      </c>
      <c r="S71" s="60">
        <v>0.14771759901923312</v>
      </c>
      <c r="T71" s="64">
        <v>0.57295615191674398</v>
      </c>
      <c r="U71" s="69">
        <v>5.6518912352148107E-2</v>
      </c>
      <c r="V71" s="77">
        <v>0.11130865303165324</v>
      </c>
    </row>
    <row r="72" spans="1:22">
      <c r="A72" s="10" t="s">
        <v>837</v>
      </c>
      <c r="B72" s="11" t="s">
        <v>1034</v>
      </c>
      <c r="C72" s="11" t="s">
        <v>8</v>
      </c>
      <c r="D72" s="11" t="s">
        <v>146</v>
      </c>
      <c r="E72" s="11" t="s">
        <v>105</v>
      </c>
      <c r="F72" s="11">
        <v>10</v>
      </c>
      <c r="G72" s="11">
        <v>2</v>
      </c>
      <c r="H72" s="12">
        <v>3.3</v>
      </c>
      <c r="I72" s="11" t="str">
        <f t="shared" si="4"/>
        <v>high</v>
      </c>
      <c r="J72" s="11" t="s">
        <v>11</v>
      </c>
      <c r="K72" s="13">
        <v>313.11</v>
      </c>
      <c r="L72" s="13">
        <v>23.451953281417499</v>
      </c>
      <c r="M72" s="13">
        <v>2</v>
      </c>
      <c r="N72" s="13">
        <v>4</v>
      </c>
      <c r="O72" s="13">
        <f t="shared" si="5"/>
        <v>23.451953281417499</v>
      </c>
      <c r="P72" s="13">
        <f t="shared" si="6"/>
        <v>7.4900045611502333E-2</v>
      </c>
      <c r="Q72" s="63">
        <f t="shared" si="7"/>
        <v>0.26964016420140841</v>
      </c>
      <c r="S72" s="60">
        <v>0.26964016420140841</v>
      </c>
      <c r="T72" s="64">
        <v>6.6992233384717131E-2</v>
      </c>
      <c r="U72" s="69">
        <v>9.0886180816830489E-2</v>
      </c>
      <c r="V72" s="77">
        <v>5.0792298237441337E-2</v>
      </c>
    </row>
    <row r="73" spans="1:22">
      <c r="A73" s="10" t="s">
        <v>837</v>
      </c>
      <c r="B73" s="11" t="s">
        <v>1034</v>
      </c>
      <c r="C73" s="11" t="s">
        <v>12</v>
      </c>
      <c r="D73" s="11" t="s">
        <v>146</v>
      </c>
      <c r="E73" s="11" t="s">
        <v>105</v>
      </c>
      <c r="F73" s="11">
        <v>10</v>
      </c>
      <c r="G73" s="11">
        <v>2</v>
      </c>
      <c r="H73" s="12">
        <v>3.3</v>
      </c>
      <c r="I73" s="11" t="str">
        <f t="shared" si="4"/>
        <v>high</v>
      </c>
      <c r="J73" s="11" t="s">
        <v>11</v>
      </c>
      <c r="K73" s="13">
        <v>313.11</v>
      </c>
      <c r="L73" s="13">
        <v>23.257651339366099</v>
      </c>
      <c r="M73" s="13">
        <v>2</v>
      </c>
      <c r="N73" s="13">
        <v>4</v>
      </c>
      <c r="O73" s="13">
        <f t="shared" si="5"/>
        <v>23.257651339366099</v>
      </c>
      <c r="P73" s="13">
        <f t="shared" si="6"/>
        <v>7.4279490720085911E-2</v>
      </c>
      <c r="Q73" s="63">
        <f t="shared" si="7"/>
        <v>0.26740616659230931</v>
      </c>
      <c r="S73" s="60">
        <v>0.26740616659230931</v>
      </c>
      <c r="T73" s="64">
        <v>6.8364272551330083E-2</v>
      </c>
      <c r="U73" s="69">
        <v>6.9925368533904492E-2</v>
      </c>
      <c r="V73" s="77">
        <v>8.3185031372229642E-2</v>
      </c>
    </row>
    <row r="74" spans="1:22">
      <c r="A74" s="10" t="s">
        <v>837</v>
      </c>
      <c r="B74" s="11" t="s">
        <v>1035</v>
      </c>
      <c r="C74" s="11" t="s">
        <v>8</v>
      </c>
      <c r="D74" s="11" t="s">
        <v>146</v>
      </c>
      <c r="E74" s="11" t="s">
        <v>105</v>
      </c>
      <c r="F74" s="11">
        <v>10</v>
      </c>
      <c r="G74" s="11">
        <v>2</v>
      </c>
      <c r="H74" s="12">
        <v>3.3</v>
      </c>
      <c r="I74" s="11" t="str">
        <f t="shared" si="4"/>
        <v>high</v>
      </c>
      <c r="J74" s="11" t="s">
        <v>11</v>
      </c>
      <c r="K74" s="13">
        <v>306.2</v>
      </c>
      <c r="L74" s="13">
        <v>17.127778553479601</v>
      </c>
      <c r="M74" s="13">
        <v>2</v>
      </c>
      <c r="N74" s="13">
        <v>4</v>
      </c>
      <c r="O74" s="13">
        <f t="shared" si="5"/>
        <v>17.127778553479601</v>
      </c>
      <c r="P74" s="13">
        <f t="shared" si="6"/>
        <v>5.5936572676288702E-2</v>
      </c>
      <c r="Q74" s="63">
        <f t="shared" si="7"/>
        <v>0.20137166163463932</v>
      </c>
      <c r="S74" s="60">
        <v>0.20137166163463932</v>
      </c>
      <c r="T74" s="64">
        <v>5.2263171659468012E-2</v>
      </c>
      <c r="U74" s="69">
        <v>4.8978716835410635E-2</v>
      </c>
      <c r="V74" s="77">
        <v>0.13584055100491521</v>
      </c>
    </row>
    <row r="75" spans="1:22">
      <c r="A75" s="10" t="s">
        <v>837</v>
      </c>
      <c r="B75" s="11" t="s">
        <v>1035</v>
      </c>
      <c r="C75" s="11" t="s">
        <v>12</v>
      </c>
      <c r="D75" s="11" t="s">
        <v>146</v>
      </c>
      <c r="E75" s="11" t="s">
        <v>105</v>
      </c>
      <c r="F75" s="11">
        <v>10</v>
      </c>
      <c r="G75" s="11">
        <v>2</v>
      </c>
      <c r="H75" s="12">
        <v>3.3</v>
      </c>
      <c r="I75" s="11" t="str">
        <f t="shared" si="4"/>
        <v>high</v>
      </c>
      <c r="J75" s="11" t="s">
        <v>11</v>
      </c>
      <c r="K75" s="13">
        <v>306.2</v>
      </c>
      <c r="L75" s="13">
        <v>11.557562911646199</v>
      </c>
      <c r="M75" s="13">
        <v>2</v>
      </c>
      <c r="N75" s="13">
        <v>4</v>
      </c>
      <c r="O75" s="13">
        <f t="shared" si="5"/>
        <v>11.557562911646199</v>
      </c>
      <c r="P75" s="13">
        <f t="shared" si="6"/>
        <v>3.7745143408380796E-2</v>
      </c>
      <c r="Q75" s="63">
        <f t="shared" si="7"/>
        <v>0.13588251627017087</v>
      </c>
      <c r="S75" s="60">
        <v>0.13588251627017087</v>
      </c>
      <c r="T75" s="64">
        <v>8.534182573117427E-2</v>
      </c>
      <c r="U75" s="69">
        <v>5.7633139040090535E-2</v>
      </c>
      <c r="V75" s="77">
        <v>5.5524183069789887E-2</v>
      </c>
    </row>
    <row r="76" spans="1:22">
      <c r="A76" s="10" t="s">
        <v>837</v>
      </c>
      <c r="B76" s="11" t="s">
        <v>1036</v>
      </c>
      <c r="C76" s="11" t="s">
        <v>8</v>
      </c>
      <c r="D76" s="11" t="s">
        <v>146</v>
      </c>
      <c r="E76" s="11" t="s">
        <v>105</v>
      </c>
      <c r="F76" s="11">
        <v>10</v>
      </c>
      <c r="G76" s="11">
        <v>2</v>
      </c>
      <c r="H76" s="12">
        <v>3.3</v>
      </c>
      <c r="I76" s="11" t="str">
        <f t="shared" si="4"/>
        <v>high</v>
      </c>
      <c r="J76" s="11" t="s">
        <v>11</v>
      </c>
      <c r="K76" s="13">
        <v>305.23</v>
      </c>
      <c r="L76" s="13">
        <v>13.4361326091111</v>
      </c>
      <c r="M76" s="13">
        <v>2</v>
      </c>
      <c r="N76" s="13">
        <v>4</v>
      </c>
      <c r="O76" s="13">
        <f t="shared" si="5"/>
        <v>13.4361326091111</v>
      </c>
      <c r="P76" s="13">
        <f t="shared" si="6"/>
        <v>4.4019698617800015E-2</v>
      </c>
      <c r="Q76" s="63">
        <f t="shared" si="7"/>
        <v>0.15847091502408006</v>
      </c>
      <c r="S76" s="60">
        <v>0.15847091502408006</v>
      </c>
      <c r="T76" s="64">
        <v>5.1457023934453415E-2</v>
      </c>
      <c r="U76" s="69">
        <v>5.0537417136520178E-2</v>
      </c>
      <c r="V76" s="77">
        <v>5.3193564705094669E-2</v>
      </c>
    </row>
    <row r="77" spans="1:22">
      <c r="A77" s="10" t="s">
        <v>837</v>
      </c>
      <c r="B77" s="11" t="s">
        <v>1036</v>
      </c>
      <c r="C77" s="11" t="s">
        <v>12</v>
      </c>
      <c r="D77" s="11" t="s">
        <v>146</v>
      </c>
      <c r="E77" s="11" t="s">
        <v>105</v>
      </c>
      <c r="F77" s="11">
        <v>10</v>
      </c>
      <c r="G77" s="11">
        <v>2</v>
      </c>
      <c r="H77" s="12">
        <v>3.3</v>
      </c>
      <c r="I77" s="11" t="str">
        <f t="shared" si="4"/>
        <v>high</v>
      </c>
      <c r="J77" s="11" t="s">
        <v>11</v>
      </c>
      <c r="K77" s="13">
        <v>305.23</v>
      </c>
      <c r="L77" s="13">
        <v>6.6908245046889903</v>
      </c>
      <c r="M77" s="13">
        <v>2</v>
      </c>
      <c r="N77" s="13">
        <v>4</v>
      </c>
      <c r="O77" s="13">
        <f t="shared" si="5"/>
        <v>6.6908245046889903</v>
      </c>
      <c r="P77" s="13">
        <f t="shared" si="6"/>
        <v>2.1920599235622285E-2</v>
      </c>
      <c r="Q77" s="63">
        <f t="shared" si="7"/>
        <v>7.8914157248240219E-2</v>
      </c>
      <c r="S77" s="60">
        <v>7.8914157248240219E-2</v>
      </c>
      <c r="T77" s="64">
        <v>6.1714960919068834E-2</v>
      </c>
      <c r="U77" s="69">
        <v>6.0273245415986533E-2</v>
      </c>
      <c r="V77" s="77">
        <v>4.8501456905198539E-2</v>
      </c>
    </row>
    <row r="78" spans="1:22">
      <c r="A78" s="10" t="s">
        <v>837</v>
      </c>
      <c r="B78" s="11" t="s">
        <v>1037</v>
      </c>
      <c r="C78" s="11" t="s">
        <v>8</v>
      </c>
      <c r="D78" s="11" t="s">
        <v>146</v>
      </c>
      <c r="E78" s="11" t="s">
        <v>105</v>
      </c>
      <c r="F78" s="11">
        <v>10</v>
      </c>
      <c r="G78" s="11">
        <v>2</v>
      </c>
      <c r="H78" s="12">
        <v>3.3</v>
      </c>
      <c r="I78" s="11" t="str">
        <f t="shared" si="4"/>
        <v>high</v>
      </c>
      <c r="J78" s="11" t="s">
        <v>11</v>
      </c>
      <c r="K78" s="13">
        <v>305.58</v>
      </c>
      <c r="L78" s="13">
        <v>10.448195055681101</v>
      </c>
      <c r="M78" s="13">
        <v>2</v>
      </c>
      <c r="N78" s="13">
        <v>4</v>
      </c>
      <c r="O78" s="13">
        <f t="shared" si="5"/>
        <v>10.448195055681101</v>
      </c>
      <c r="P78" s="13">
        <f t="shared" si="6"/>
        <v>3.4191357600893715E-2</v>
      </c>
      <c r="Q78" s="63">
        <f t="shared" si="7"/>
        <v>0.12308888736321737</v>
      </c>
      <c r="S78" s="60">
        <v>0.12308888736321737</v>
      </c>
      <c r="T78" s="64">
        <v>0.16201337027957102</v>
      </c>
      <c r="U78" s="69">
        <v>5.5877740128424891E-2</v>
      </c>
      <c r="V78" s="77">
        <v>5.8497729837741708E-2</v>
      </c>
    </row>
    <row r="79" spans="1:22">
      <c r="A79" s="10" t="s">
        <v>837</v>
      </c>
      <c r="B79" s="11" t="s">
        <v>1037</v>
      </c>
      <c r="C79" s="11" t="s">
        <v>12</v>
      </c>
      <c r="D79" s="11" t="s">
        <v>146</v>
      </c>
      <c r="E79" s="11" t="s">
        <v>105</v>
      </c>
      <c r="F79" s="11">
        <v>10</v>
      </c>
      <c r="G79" s="11">
        <v>2</v>
      </c>
      <c r="H79" s="12">
        <v>3.3</v>
      </c>
      <c r="I79" s="11" t="str">
        <f t="shared" si="4"/>
        <v>high</v>
      </c>
      <c r="J79" s="11" t="s">
        <v>11</v>
      </c>
      <c r="K79" s="13">
        <v>305.58</v>
      </c>
      <c r="L79" s="13">
        <v>31.2958551368164</v>
      </c>
      <c r="M79" s="13">
        <v>2</v>
      </c>
      <c r="N79" s="13">
        <v>4</v>
      </c>
      <c r="O79" s="13">
        <f t="shared" si="5"/>
        <v>31.2958551368164</v>
      </c>
      <c r="P79" s="13">
        <f t="shared" si="6"/>
        <v>0.10241460546114406</v>
      </c>
      <c r="Q79" s="63">
        <f t="shared" si="7"/>
        <v>0.36869257966011859</v>
      </c>
      <c r="S79" s="60">
        <v>0.36869257966011859</v>
      </c>
      <c r="T79" s="64">
        <v>0.10017773711987597</v>
      </c>
      <c r="U79" s="69">
        <v>8.2357864624365201E-2</v>
      </c>
      <c r="V79" s="77">
        <v>0.10142473880212299</v>
      </c>
    </row>
    <row r="80" spans="1:22">
      <c r="A80" s="10" t="s">
        <v>837</v>
      </c>
      <c r="B80" s="11" t="s">
        <v>1038</v>
      </c>
      <c r="C80" s="11" t="s">
        <v>8</v>
      </c>
      <c r="D80" s="11" t="s">
        <v>146</v>
      </c>
      <c r="E80" s="11" t="s">
        <v>105</v>
      </c>
      <c r="F80" s="11">
        <v>20</v>
      </c>
      <c r="G80" s="11">
        <v>1</v>
      </c>
      <c r="H80" s="12">
        <v>1.4</v>
      </c>
      <c r="I80" s="11" t="str">
        <f t="shared" si="4"/>
        <v>low</v>
      </c>
      <c r="J80" s="11" t="s">
        <v>11</v>
      </c>
      <c r="K80" s="13">
        <v>306.05</v>
      </c>
      <c r="L80" s="13">
        <v>4.4771188595782396</v>
      </c>
      <c r="M80" s="13">
        <v>2</v>
      </c>
      <c r="N80" s="13">
        <v>4</v>
      </c>
      <c r="O80" s="13">
        <f t="shared" si="5"/>
        <v>4.4771188595782396</v>
      </c>
      <c r="P80" s="13">
        <f t="shared" si="6"/>
        <v>1.4628717070995717E-2</v>
      </c>
      <c r="Q80" s="63">
        <f t="shared" si="7"/>
        <v>5.2663381455584579E-2</v>
      </c>
      <c r="S80" s="60">
        <v>5.2663381455584579E-2</v>
      </c>
      <c r="T80" s="64">
        <v>0.11556679617932339</v>
      </c>
      <c r="U80" s="69">
        <v>7.3021271169715379E-2</v>
      </c>
      <c r="V80" s="77">
        <v>0.35668344166458521</v>
      </c>
    </row>
    <row r="81" spans="1:22">
      <c r="A81" s="10" t="s">
        <v>837</v>
      </c>
      <c r="B81" s="11" t="s">
        <v>1038</v>
      </c>
      <c r="C81" s="11" t="s">
        <v>12</v>
      </c>
      <c r="D81" s="11" t="s">
        <v>146</v>
      </c>
      <c r="E81" s="11" t="s">
        <v>105</v>
      </c>
      <c r="F81" s="11">
        <v>20</v>
      </c>
      <c r="G81" s="11">
        <v>1</v>
      </c>
      <c r="H81" s="12">
        <v>1.4</v>
      </c>
      <c r="I81" s="11" t="str">
        <f t="shared" si="4"/>
        <v>low</v>
      </c>
      <c r="J81" s="11" t="s">
        <v>11</v>
      </c>
      <c r="K81" s="13">
        <v>306.05</v>
      </c>
      <c r="L81" s="13">
        <v>5.6514598105391798</v>
      </c>
      <c r="M81" s="13">
        <v>2</v>
      </c>
      <c r="N81" s="13">
        <v>4</v>
      </c>
      <c r="O81" s="13">
        <f t="shared" si="5"/>
        <v>5.6514598105391798</v>
      </c>
      <c r="P81" s="13">
        <f t="shared" si="6"/>
        <v>1.8465805621758469E-2</v>
      </c>
      <c r="Q81" s="63">
        <f t="shared" si="7"/>
        <v>6.6476900238330486E-2</v>
      </c>
      <c r="S81" s="60">
        <v>6.6476900238330486E-2</v>
      </c>
      <c r="T81" s="64">
        <v>5.4401052620782639E-2</v>
      </c>
      <c r="U81" s="69">
        <v>7.0067215568453398E-2</v>
      </c>
      <c r="V81" s="77">
        <v>8.1645783553053242E-2</v>
      </c>
    </row>
    <row r="82" spans="1:22">
      <c r="A82" s="10" t="s">
        <v>837</v>
      </c>
      <c r="B82" s="11" t="s">
        <v>1039</v>
      </c>
      <c r="C82" s="11" t="s">
        <v>8</v>
      </c>
      <c r="D82" s="11" t="s">
        <v>146</v>
      </c>
      <c r="E82" s="11" t="s">
        <v>105</v>
      </c>
      <c r="F82" s="11">
        <v>20</v>
      </c>
      <c r="G82" s="11">
        <v>1</v>
      </c>
      <c r="H82" s="12">
        <v>1.4</v>
      </c>
      <c r="I82" s="11" t="str">
        <f t="shared" si="4"/>
        <v>low</v>
      </c>
      <c r="J82" s="11" t="s">
        <v>11</v>
      </c>
      <c r="K82" s="13">
        <v>304.43</v>
      </c>
      <c r="L82" s="13">
        <v>4.5957789058122804</v>
      </c>
      <c r="M82" s="13">
        <v>2</v>
      </c>
      <c r="N82" s="13">
        <v>4</v>
      </c>
      <c r="O82" s="13">
        <f t="shared" si="5"/>
        <v>4.5957789058122804</v>
      </c>
      <c r="P82" s="13">
        <f t="shared" si="6"/>
        <v>1.5096340392905694E-2</v>
      </c>
      <c r="Q82" s="63">
        <f t="shared" si="7"/>
        <v>5.4346825414460495E-2</v>
      </c>
      <c r="S82" s="60">
        <v>5.4346825414460495E-2</v>
      </c>
      <c r="T82" s="64">
        <v>0.13032030571227804</v>
      </c>
      <c r="U82" s="69">
        <v>4.5726693250531684E-2</v>
      </c>
      <c r="V82" s="77">
        <v>0.24792754541735221</v>
      </c>
    </row>
    <row r="83" spans="1:22">
      <c r="A83" s="10" t="s">
        <v>837</v>
      </c>
      <c r="B83" s="11" t="s">
        <v>1039</v>
      </c>
      <c r="C83" s="11" t="s">
        <v>12</v>
      </c>
      <c r="D83" s="11" t="s">
        <v>146</v>
      </c>
      <c r="E83" s="11" t="s">
        <v>105</v>
      </c>
      <c r="F83" s="11">
        <v>20</v>
      </c>
      <c r="G83" s="11">
        <v>1</v>
      </c>
      <c r="H83" s="12">
        <v>1.4</v>
      </c>
      <c r="I83" s="11" t="str">
        <f t="shared" si="4"/>
        <v>low</v>
      </c>
      <c r="J83" s="11" t="s">
        <v>11</v>
      </c>
      <c r="K83" s="13">
        <v>304.43</v>
      </c>
      <c r="L83" s="13">
        <v>8.7943206834224004</v>
      </c>
      <c r="M83" s="13">
        <v>2</v>
      </c>
      <c r="N83" s="13">
        <v>4</v>
      </c>
      <c r="O83" s="13">
        <f t="shared" si="5"/>
        <v>8.7943206834224004</v>
      </c>
      <c r="P83" s="13">
        <f t="shared" si="6"/>
        <v>2.888782538981835E-2</v>
      </c>
      <c r="Q83" s="63">
        <f t="shared" si="7"/>
        <v>0.10399617140334605</v>
      </c>
      <c r="S83" s="60">
        <v>0.10399617140334605</v>
      </c>
      <c r="T83" s="64">
        <v>8.225737698124809E-2</v>
      </c>
      <c r="U83" s="69">
        <v>4.4119246275569686E-2</v>
      </c>
      <c r="V83" s="77">
        <v>0.26371465470380012</v>
      </c>
    </row>
    <row r="84" spans="1:22">
      <c r="A84" s="10" t="s">
        <v>837</v>
      </c>
      <c r="B84" s="11" t="s">
        <v>1040</v>
      </c>
      <c r="C84" s="11" t="s">
        <v>8</v>
      </c>
      <c r="D84" s="11" t="s">
        <v>146</v>
      </c>
      <c r="E84" s="11" t="s">
        <v>105</v>
      </c>
      <c r="F84" s="11">
        <v>20</v>
      </c>
      <c r="G84" s="11">
        <v>1</v>
      </c>
      <c r="H84" s="12">
        <v>1.4</v>
      </c>
      <c r="I84" s="11" t="str">
        <f t="shared" si="4"/>
        <v>low</v>
      </c>
      <c r="J84" s="11" t="s">
        <v>11</v>
      </c>
      <c r="K84" s="13">
        <v>302.63</v>
      </c>
      <c r="L84" s="13">
        <v>4.6239338587175203</v>
      </c>
      <c r="M84" s="13">
        <v>2</v>
      </c>
      <c r="N84" s="13">
        <v>4</v>
      </c>
      <c r="O84" s="13">
        <f t="shared" si="5"/>
        <v>4.6239338587175203</v>
      </c>
      <c r="P84" s="13">
        <f t="shared" si="6"/>
        <v>1.5279165511408387E-2</v>
      </c>
      <c r="Q84" s="63">
        <f t="shared" si="7"/>
        <v>5.5004995841070201E-2</v>
      </c>
      <c r="S84" s="60">
        <v>5.5004995841070201E-2</v>
      </c>
      <c r="T84" s="64">
        <v>9.6823577927273502E-2</v>
      </c>
      <c r="U84" s="69">
        <v>132.98943806983903</v>
      </c>
      <c r="V84" s="77">
        <v>0.29885422339385981</v>
      </c>
    </row>
    <row r="85" spans="1:22">
      <c r="A85" s="10" t="s">
        <v>837</v>
      </c>
      <c r="B85" s="11" t="s">
        <v>1040</v>
      </c>
      <c r="C85" s="11" t="s">
        <v>12</v>
      </c>
      <c r="D85" s="11" t="s">
        <v>146</v>
      </c>
      <c r="E85" s="11" t="s">
        <v>105</v>
      </c>
      <c r="F85" s="11">
        <v>20</v>
      </c>
      <c r="G85" s="11">
        <v>1</v>
      </c>
      <c r="H85" s="12">
        <v>1.4</v>
      </c>
      <c r="I85" s="11" t="str">
        <f t="shared" si="4"/>
        <v>low</v>
      </c>
      <c r="J85" s="11" t="s">
        <v>11</v>
      </c>
      <c r="K85" s="13">
        <v>302.63</v>
      </c>
      <c r="L85" s="13">
        <v>7.239243910241</v>
      </c>
      <c r="M85" s="13">
        <v>2</v>
      </c>
      <c r="N85" s="13">
        <v>4</v>
      </c>
      <c r="O85" s="13">
        <f t="shared" si="5"/>
        <v>7.239243910241</v>
      </c>
      <c r="P85" s="13">
        <f t="shared" si="6"/>
        <v>2.3921104683081652E-2</v>
      </c>
      <c r="Q85" s="63">
        <f t="shared" si="7"/>
        <v>8.6115976859093946E-2</v>
      </c>
      <c r="S85" s="60">
        <v>8.6115976859093946E-2</v>
      </c>
      <c r="T85" s="64">
        <v>9.9406965423435703E-2</v>
      </c>
      <c r="U85" s="69">
        <v>6.4847614433563697E-2</v>
      </c>
      <c r="V85" s="77">
        <v>1.6465575869082352</v>
      </c>
    </row>
    <row r="86" spans="1:22">
      <c r="A86" s="10" t="s">
        <v>837</v>
      </c>
      <c r="B86" s="11" t="s">
        <v>1042</v>
      </c>
      <c r="C86" s="11" t="s">
        <v>8</v>
      </c>
      <c r="D86" s="11" t="s">
        <v>146</v>
      </c>
      <c r="E86" s="11" t="s">
        <v>105</v>
      </c>
      <c r="F86" s="11">
        <v>20</v>
      </c>
      <c r="G86" s="11">
        <v>2</v>
      </c>
      <c r="H86" s="12">
        <v>1.4</v>
      </c>
      <c r="I86" s="11" t="str">
        <f t="shared" si="4"/>
        <v>low</v>
      </c>
      <c r="J86" s="11" t="s">
        <v>11</v>
      </c>
      <c r="K86" s="13">
        <v>306.3</v>
      </c>
      <c r="L86" s="13">
        <v>5.6402538593904401</v>
      </c>
      <c r="M86" s="13">
        <v>2</v>
      </c>
      <c r="N86" s="13">
        <v>4</v>
      </c>
      <c r="O86" s="13">
        <f t="shared" si="5"/>
        <v>5.6402538593904401</v>
      </c>
      <c r="P86" s="13">
        <f t="shared" si="6"/>
        <v>1.8414149067549592E-2</v>
      </c>
      <c r="Q86" s="63">
        <f t="shared" si="7"/>
        <v>6.6290936643178533E-2</v>
      </c>
      <c r="S86" s="60">
        <v>6.6290936643178533E-2</v>
      </c>
      <c r="T86" s="64">
        <v>5.8038472566474188E-2</v>
      </c>
      <c r="U86" s="69">
        <v>4.909615069961857E-2</v>
      </c>
      <c r="V86" s="77">
        <v>6.4934678802672605E-2</v>
      </c>
    </row>
    <row r="87" spans="1:22">
      <c r="A87" s="10" t="s">
        <v>837</v>
      </c>
      <c r="B87" s="11" t="s">
        <v>1042</v>
      </c>
      <c r="C87" s="11" t="s">
        <v>12</v>
      </c>
      <c r="D87" s="11" t="s">
        <v>146</v>
      </c>
      <c r="E87" s="11" t="s">
        <v>105</v>
      </c>
      <c r="F87" s="11">
        <v>20</v>
      </c>
      <c r="G87" s="11">
        <v>2</v>
      </c>
      <c r="H87" s="12">
        <v>1.4</v>
      </c>
      <c r="I87" s="11" t="str">
        <f t="shared" si="4"/>
        <v>low</v>
      </c>
      <c r="J87" s="11" t="s">
        <v>11</v>
      </c>
      <c r="K87" s="13">
        <v>306.3</v>
      </c>
      <c r="L87" s="13">
        <v>18.528008850859599</v>
      </c>
      <c r="M87" s="13">
        <v>2</v>
      </c>
      <c r="N87" s="13">
        <v>4</v>
      </c>
      <c r="O87" s="13">
        <f t="shared" si="5"/>
        <v>18.528008850859599</v>
      </c>
      <c r="P87" s="13">
        <f t="shared" si="6"/>
        <v>6.0489744860788765E-2</v>
      </c>
      <c r="Q87" s="63">
        <f t="shared" si="7"/>
        <v>0.21776308149883955</v>
      </c>
      <c r="S87" s="60">
        <v>0.21776308149883955</v>
      </c>
      <c r="T87" s="64">
        <v>8.8613743963537647E-2</v>
      </c>
      <c r="U87" s="69">
        <v>8.9157503325519999E-2</v>
      </c>
      <c r="V87" s="77">
        <v>0.37640313143785875</v>
      </c>
    </row>
    <row r="88" spans="1:22">
      <c r="A88" s="10" t="s">
        <v>837</v>
      </c>
      <c r="B88" s="11" t="s">
        <v>1043</v>
      </c>
      <c r="C88" s="11" t="s">
        <v>8</v>
      </c>
      <c r="D88" s="11" t="s">
        <v>146</v>
      </c>
      <c r="E88" s="11" t="s">
        <v>105</v>
      </c>
      <c r="F88" s="11">
        <v>20</v>
      </c>
      <c r="G88" s="11">
        <v>2</v>
      </c>
      <c r="H88" s="12">
        <v>1.4</v>
      </c>
      <c r="I88" s="11" t="str">
        <f t="shared" si="4"/>
        <v>low</v>
      </c>
      <c r="J88" s="11" t="s">
        <v>11</v>
      </c>
      <c r="K88" s="13">
        <v>306.55</v>
      </c>
      <c r="L88" s="13">
        <v>5.3415770402877696</v>
      </c>
      <c r="M88" s="13">
        <v>2</v>
      </c>
      <c r="N88" s="13">
        <v>4</v>
      </c>
      <c r="O88" s="13">
        <f t="shared" si="5"/>
        <v>5.3415770402877696</v>
      </c>
      <c r="P88" s="13">
        <f t="shared" si="6"/>
        <v>1.7424815006647429E-2</v>
      </c>
      <c r="Q88" s="63">
        <f t="shared" si="7"/>
        <v>6.2729334023930744E-2</v>
      </c>
      <c r="S88" s="60">
        <v>6.2729334023930744E-2</v>
      </c>
      <c r="T88" s="64">
        <v>7.8589436083766486</v>
      </c>
      <c r="U88" s="69">
        <v>5.3856102863811518E-2</v>
      </c>
      <c r="V88" s="77">
        <v>2.1416689057882925</v>
      </c>
    </row>
    <row r="89" spans="1:22">
      <c r="A89" s="10" t="s">
        <v>837</v>
      </c>
      <c r="B89" s="11" t="s">
        <v>1043</v>
      </c>
      <c r="C89" s="11" t="s">
        <v>12</v>
      </c>
      <c r="D89" s="11" t="s">
        <v>146</v>
      </c>
      <c r="E89" s="11" t="s">
        <v>105</v>
      </c>
      <c r="F89" s="11">
        <v>20</v>
      </c>
      <c r="G89" s="11">
        <v>2</v>
      </c>
      <c r="H89" s="12">
        <v>1.4</v>
      </c>
      <c r="I89" s="11" t="str">
        <f t="shared" si="4"/>
        <v>low</v>
      </c>
      <c r="J89" s="11" t="s">
        <v>11</v>
      </c>
      <c r="K89" s="13">
        <v>306.55</v>
      </c>
      <c r="L89" s="13">
        <v>22.873505221949799</v>
      </c>
      <c r="M89" s="13">
        <v>2</v>
      </c>
      <c r="N89" s="13">
        <v>4</v>
      </c>
      <c r="O89" s="13">
        <f t="shared" si="5"/>
        <v>22.873505221949799</v>
      </c>
      <c r="P89" s="13">
        <f t="shared" si="6"/>
        <v>7.4615903513129342E-2</v>
      </c>
      <c r="Q89" s="63">
        <f t="shared" si="7"/>
        <v>0.26861725264726566</v>
      </c>
      <c r="S89" s="60">
        <v>0.26861725264726566</v>
      </c>
      <c r="T89" s="64">
        <v>4.6887569795689976E-2</v>
      </c>
      <c r="U89" s="69">
        <v>5.8030213840502796E-2</v>
      </c>
      <c r="V89" s="77">
        <v>6.9473974919684447E-2</v>
      </c>
    </row>
    <row r="90" spans="1:22">
      <c r="A90" s="10" t="s">
        <v>837</v>
      </c>
      <c r="B90" s="11" t="s">
        <v>1044</v>
      </c>
      <c r="C90" s="11" t="s">
        <v>8</v>
      </c>
      <c r="D90" s="11" t="s">
        <v>146</v>
      </c>
      <c r="E90" s="11" t="s">
        <v>105</v>
      </c>
      <c r="F90" s="11">
        <v>20</v>
      </c>
      <c r="G90" s="11">
        <v>2</v>
      </c>
      <c r="H90" s="12">
        <v>1.4</v>
      </c>
      <c r="I90" s="11" t="str">
        <f t="shared" si="4"/>
        <v>low</v>
      </c>
      <c r="J90" s="11" t="s">
        <v>11</v>
      </c>
      <c r="K90" s="13">
        <v>307.35000000000002</v>
      </c>
      <c r="L90" s="13">
        <v>16.896178052598302</v>
      </c>
      <c r="M90" s="13">
        <v>2</v>
      </c>
      <c r="N90" s="13">
        <v>4</v>
      </c>
      <c r="O90" s="13">
        <f t="shared" si="5"/>
        <v>16.896178052598302</v>
      </c>
      <c r="P90" s="13">
        <f t="shared" si="6"/>
        <v>5.4973736953305027E-2</v>
      </c>
      <c r="Q90" s="63">
        <f t="shared" si="7"/>
        <v>0.19790545303189808</v>
      </c>
      <c r="S90" s="60">
        <v>0.19790545303189808</v>
      </c>
      <c r="T90" s="64">
        <v>0.26790950190108764</v>
      </c>
      <c r="U90" s="69">
        <v>0.11386239448812173</v>
      </c>
      <c r="V90" s="77">
        <v>0.3728538079542682</v>
      </c>
    </row>
    <row r="91" spans="1:22">
      <c r="A91" s="10" t="s">
        <v>837</v>
      </c>
      <c r="B91" s="11" t="s">
        <v>1045</v>
      </c>
      <c r="C91" s="11" t="s">
        <v>8</v>
      </c>
      <c r="D91" s="11" t="s">
        <v>146</v>
      </c>
      <c r="E91" s="11" t="s">
        <v>105</v>
      </c>
      <c r="F91" s="11">
        <v>20</v>
      </c>
      <c r="G91" s="11">
        <v>2</v>
      </c>
      <c r="H91" s="12">
        <v>1.4</v>
      </c>
      <c r="I91" s="11" t="str">
        <f t="shared" si="4"/>
        <v>low</v>
      </c>
      <c r="J91" s="11" t="s">
        <v>11</v>
      </c>
      <c r="K91" s="13">
        <v>307.12</v>
      </c>
      <c r="L91" s="13">
        <v>14.395481212079201</v>
      </c>
      <c r="M91" s="13">
        <v>2</v>
      </c>
      <c r="N91" s="13">
        <v>4</v>
      </c>
      <c r="O91" s="13">
        <f t="shared" si="5"/>
        <v>14.395481212079201</v>
      </c>
      <c r="P91" s="13">
        <f t="shared" si="6"/>
        <v>4.6872496783274292E-2</v>
      </c>
      <c r="Q91" s="63">
        <f t="shared" si="7"/>
        <v>0.16874098841978746</v>
      </c>
      <c r="S91" s="60">
        <v>0.16874098841978746</v>
      </c>
      <c r="T91" s="64">
        <v>0.767421831470391</v>
      </c>
      <c r="U91" s="69">
        <v>8.740856603363989E-2</v>
      </c>
      <c r="V91" s="77">
        <v>0.53027095290350068</v>
      </c>
    </row>
    <row r="92" spans="1:22">
      <c r="A92" s="10" t="s">
        <v>837</v>
      </c>
      <c r="B92" s="11" t="s">
        <v>1045</v>
      </c>
      <c r="C92" s="11" t="s">
        <v>12</v>
      </c>
      <c r="D92" s="11" t="s">
        <v>146</v>
      </c>
      <c r="E92" s="11" t="s">
        <v>105</v>
      </c>
      <c r="F92" s="11">
        <v>20</v>
      </c>
      <c r="G92" s="11">
        <v>2</v>
      </c>
      <c r="H92" s="12">
        <v>1.4</v>
      </c>
      <c r="I92" s="11" t="str">
        <f t="shared" si="4"/>
        <v>low</v>
      </c>
      <c r="J92" s="11" t="s">
        <v>11</v>
      </c>
      <c r="K92" s="13">
        <v>307.12</v>
      </c>
      <c r="L92" s="13">
        <v>17.486379785351801</v>
      </c>
      <c r="M92" s="13">
        <v>2</v>
      </c>
      <c r="N92" s="13">
        <v>4</v>
      </c>
      <c r="O92" s="13">
        <f t="shared" si="5"/>
        <v>17.486379785351801</v>
      </c>
      <c r="P92" s="13">
        <f t="shared" si="6"/>
        <v>5.6936636446183256E-2</v>
      </c>
      <c r="Q92" s="63">
        <f t="shared" si="7"/>
        <v>0.20497189120625972</v>
      </c>
      <c r="S92" s="60">
        <v>0.20497189120625972</v>
      </c>
      <c r="T92" s="64">
        <v>0.20447644031594711</v>
      </c>
      <c r="U92" s="69">
        <v>44.259017987585828</v>
      </c>
      <c r="V92" s="77">
        <v>7.1435024846288692E-2</v>
      </c>
    </row>
    <row r="93" spans="1:22">
      <c r="A93" s="10" t="s">
        <v>837</v>
      </c>
      <c r="B93" s="11" t="s">
        <v>1046</v>
      </c>
      <c r="C93" s="11" t="s">
        <v>8</v>
      </c>
      <c r="D93" s="11" t="s">
        <v>146</v>
      </c>
      <c r="E93" s="11" t="s">
        <v>105</v>
      </c>
      <c r="F93" s="11">
        <v>20</v>
      </c>
      <c r="G93" s="11">
        <v>1</v>
      </c>
      <c r="H93" s="12">
        <v>2</v>
      </c>
      <c r="I93" s="11" t="str">
        <f t="shared" si="4"/>
        <v>medium</v>
      </c>
      <c r="J93" s="11" t="s">
        <v>11</v>
      </c>
      <c r="K93" s="13">
        <v>307.04000000000002</v>
      </c>
      <c r="L93" s="13">
        <v>6.43109831536231</v>
      </c>
      <c r="M93" s="13">
        <v>2</v>
      </c>
      <c r="N93" s="13">
        <v>4</v>
      </c>
      <c r="O93" s="13">
        <f t="shared" si="5"/>
        <v>6.43109831536231</v>
      </c>
      <c r="P93" s="13">
        <f t="shared" si="6"/>
        <v>2.0945473929658381E-2</v>
      </c>
      <c r="Q93" s="63">
        <f t="shared" si="7"/>
        <v>7.5403706146770166E-2</v>
      </c>
      <c r="S93" s="60">
        <v>7.5403706146770166E-2</v>
      </c>
      <c r="T93" s="64">
        <v>0.45127630885364445</v>
      </c>
      <c r="U93" s="69">
        <v>13.374270924677374</v>
      </c>
      <c r="V93" s="77">
        <v>0.3874929343348319</v>
      </c>
    </row>
    <row r="94" spans="1:22">
      <c r="A94" s="10" t="s">
        <v>837</v>
      </c>
      <c r="B94" s="11" t="s">
        <v>1046</v>
      </c>
      <c r="C94" s="11" t="s">
        <v>12</v>
      </c>
      <c r="D94" s="11" t="s">
        <v>146</v>
      </c>
      <c r="E94" s="11" t="s">
        <v>105</v>
      </c>
      <c r="F94" s="11">
        <v>20</v>
      </c>
      <c r="G94" s="11">
        <v>1</v>
      </c>
      <c r="H94" s="12">
        <v>2</v>
      </c>
      <c r="I94" s="11" t="str">
        <f t="shared" si="4"/>
        <v>medium</v>
      </c>
      <c r="J94" s="11" t="s">
        <v>11</v>
      </c>
      <c r="K94" s="13">
        <v>307.04000000000002</v>
      </c>
      <c r="L94" s="13">
        <v>9.7574845017608993</v>
      </c>
      <c r="M94" s="13">
        <v>2</v>
      </c>
      <c r="N94" s="13">
        <v>4</v>
      </c>
      <c r="O94" s="13">
        <f t="shared" si="5"/>
        <v>9.7574845017608993</v>
      </c>
      <c r="P94" s="13">
        <f t="shared" si="6"/>
        <v>3.1779196527360928E-2</v>
      </c>
      <c r="Q94" s="63">
        <f t="shared" si="7"/>
        <v>0.11440510749849934</v>
      </c>
      <c r="S94" s="60">
        <v>0.11440510749849934</v>
      </c>
      <c r="T94" s="64">
        <v>0.26167378360959553</v>
      </c>
      <c r="U94" s="69">
        <v>26.74670743478983</v>
      </c>
      <c r="V94" s="77">
        <v>0.10950178041747448</v>
      </c>
    </row>
    <row r="95" spans="1:22">
      <c r="A95" s="10" t="s">
        <v>837</v>
      </c>
      <c r="B95" s="11" t="s">
        <v>1047</v>
      </c>
      <c r="C95" s="11" t="s">
        <v>12</v>
      </c>
      <c r="D95" s="11" t="s">
        <v>146</v>
      </c>
      <c r="E95" s="11" t="s">
        <v>105</v>
      </c>
      <c r="F95" s="11">
        <v>20</v>
      </c>
      <c r="G95" s="11">
        <v>1</v>
      </c>
      <c r="H95" s="12">
        <v>2</v>
      </c>
      <c r="I95" s="11" t="str">
        <f t="shared" si="4"/>
        <v>medium</v>
      </c>
      <c r="J95" s="11" t="s">
        <v>11</v>
      </c>
      <c r="K95" s="13">
        <v>308.99</v>
      </c>
      <c r="L95" s="13">
        <v>6.9954329744966204</v>
      </c>
      <c r="M95" s="13">
        <v>2</v>
      </c>
      <c r="N95" s="13">
        <v>4</v>
      </c>
      <c r="O95" s="13">
        <f t="shared" si="5"/>
        <v>6.9954329744966204</v>
      </c>
      <c r="P95" s="13">
        <f t="shared" si="6"/>
        <v>2.2639674340582609E-2</v>
      </c>
      <c r="Q95" s="63">
        <f t="shared" si="7"/>
        <v>8.1502827626097396E-2</v>
      </c>
      <c r="S95" s="60">
        <v>8.1502827626097396E-2</v>
      </c>
      <c r="T95" s="64">
        <v>0.30523407442753187</v>
      </c>
      <c r="U95" s="69">
        <v>13.21098223814715</v>
      </c>
      <c r="V95" s="77">
        <v>9.8400469757895376E-2</v>
      </c>
    </row>
    <row r="96" spans="1:22">
      <c r="A96" s="10" t="s">
        <v>837</v>
      </c>
      <c r="B96" s="11" t="s">
        <v>1048</v>
      </c>
      <c r="C96" s="11" t="s">
        <v>8</v>
      </c>
      <c r="D96" s="11" t="s">
        <v>146</v>
      </c>
      <c r="E96" s="11" t="s">
        <v>105</v>
      </c>
      <c r="F96" s="11">
        <v>20</v>
      </c>
      <c r="G96" s="11">
        <v>1</v>
      </c>
      <c r="H96" s="12">
        <v>2</v>
      </c>
      <c r="I96" s="11" t="str">
        <f t="shared" si="4"/>
        <v>medium</v>
      </c>
      <c r="J96" s="11" t="s">
        <v>11</v>
      </c>
      <c r="K96" s="13">
        <v>315.77999999999997</v>
      </c>
      <c r="L96" s="13">
        <v>4.6502234567837801</v>
      </c>
      <c r="M96" s="13">
        <v>2</v>
      </c>
      <c r="N96" s="13">
        <v>4</v>
      </c>
      <c r="O96" s="13">
        <f t="shared" si="5"/>
        <v>4.6502234567837801</v>
      </c>
      <c r="P96" s="13">
        <f t="shared" si="6"/>
        <v>1.4726149397630567E-2</v>
      </c>
      <c r="Q96" s="63">
        <f t="shared" si="7"/>
        <v>5.3014137831470035E-2</v>
      </c>
      <c r="S96" s="60">
        <v>5.3014137831470035E-2</v>
      </c>
      <c r="T96" s="64">
        <v>0.21074064484162552</v>
      </c>
      <c r="U96" s="69">
        <v>189.12514245528524</v>
      </c>
      <c r="V96" s="77">
        <v>4.9366377186985368E-2</v>
      </c>
    </row>
    <row r="97" spans="1:22">
      <c r="A97" s="10" t="s">
        <v>837</v>
      </c>
      <c r="B97" s="11" t="s">
        <v>1048</v>
      </c>
      <c r="C97" s="11" t="s">
        <v>12</v>
      </c>
      <c r="D97" s="11" t="s">
        <v>146</v>
      </c>
      <c r="E97" s="11" t="s">
        <v>105</v>
      </c>
      <c r="F97" s="11">
        <v>20</v>
      </c>
      <c r="G97" s="11">
        <v>1</v>
      </c>
      <c r="H97" s="12">
        <v>2</v>
      </c>
      <c r="I97" s="11" t="str">
        <f t="shared" si="4"/>
        <v>medium</v>
      </c>
      <c r="J97" s="11" t="s">
        <v>11</v>
      </c>
      <c r="K97" s="13">
        <v>315.77999999999997</v>
      </c>
      <c r="L97" s="13">
        <v>10.464780089757699</v>
      </c>
      <c r="M97" s="13">
        <v>2</v>
      </c>
      <c r="N97" s="13">
        <v>4</v>
      </c>
      <c r="O97" s="13">
        <f t="shared" si="5"/>
        <v>10.464780089757699</v>
      </c>
      <c r="P97" s="13">
        <f t="shared" si="6"/>
        <v>3.3139464468166763E-2</v>
      </c>
      <c r="Q97" s="63">
        <f t="shared" si="7"/>
        <v>0.11930207208540035</v>
      </c>
      <c r="S97" s="60">
        <v>0.11930207208540035</v>
      </c>
      <c r="T97" s="64">
        <v>0.56267926831301462</v>
      </c>
      <c r="U97" s="69">
        <v>68.182373243345907</v>
      </c>
      <c r="V97" s="77">
        <v>0.16987999124309719</v>
      </c>
    </row>
    <row r="98" spans="1:22">
      <c r="A98" s="10" t="s">
        <v>837</v>
      </c>
      <c r="B98" s="11" t="s">
        <v>1049</v>
      </c>
      <c r="C98" s="11" t="s">
        <v>8</v>
      </c>
      <c r="D98" s="11" t="s">
        <v>146</v>
      </c>
      <c r="E98" s="11" t="s">
        <v>105</v>
      </c>
      <c r="F98" s="11">
        <v>20</v>
      </c>
      <c r="G98" s="11">
        <v>1</v>
      </c>
      <c r="H98" s="12">
        <v>2</v>
      </c>
      <c r="I98" s="11" t="str">
        <f t="shared" si="4"/>
        <v>medium</v>
      </c>
      <c r="J98" s="11" t="s">
        <v>11</v>
      </c>
      <c r="K98" s="13">
        <v>318.39999999999998</v>
      </c>
      <c r="L98" s="13">
        <v>10.210098143504601</v>
      </c>
      <c r="M98" s="13">
        <v>2</v>
      </c>
      <c r="N98" s="13">
        <v>4</v>
      </c>
      <c r="O98" s="13">
        <f t="shared" si="5"/>
        <v>10.210098143504601</v>
      </c>
      <c r="P98" s="13">
        <f t="shared" si="6"/>
        <v>3.2066891154222996E-2</v>
      </c>
      <c r="Q98" s="63">
        <f t="shared" si="7"/>
        <v>0.11544080815520277</v>
      </c>
      <c r="S98" s="60">
        <v>0.11544080815520277</v>
      </c>
      <c r="T98" s="64">
        <v>0.12838911771426528</v>
      </c>
      <c r="U98" s="69">
        <v>15.877334646123755</v>
      </c>
      <c r="V98" s="77">
        <v>0.69535859286713464</v>
      </c>
    </row>
    <row r="99" spans="1:22">
      <c r="A99" s="10" t="s">
        <v>837</v>
      </c>
      <c r="B99" s="11" t="s">
        <v>1049</v>
      </c>
      <c r="C99" s="11" t="s">
        <v>12</v>
      </c>
      <c r="D99" s="11" t="s">
        <v>146</v>
      </c>
      <c r="E99" s="11" t="s">
        <v>105</v>
      </c>
      <c r="F99" s="11">
        <v>20</v>
      </c>
      <c r="G99" s="11">
        <v>1</v>
      </c>
      <c r="H99" s="12">
        <v>2</v>
      </c>
      <c r="I99" s="11" t="str">
        <f t="shared" si="4"/>
        <v>medium</v>
      </c>
      <c r="J99" s="11" t="s">
        <v>11</v>
      </c>
      <c r="K99" s="13">
        <v>318.39999999999998</v>
      </c>
      <c r="L99" s="13">
        <v>6.8849057108944898</v>
      </c>
      <c r="M99" s="13">
        <v>2</v>
      </c>
      <c r="N99" s="13">
        <v>4</v>
      </c>
      <c r="O99" s="13">
        <f t="shared" si="5"/>
        <v>6.8849057108944898</v>
      </c>
      <c r="P99" s="13">
        <f t="shared" si="6"/>
        <v>2.1623447584467621E-2</v>
      </c>
      <c r="Q99" s="63">
        <f t="shared" si="7"/>
        <v>7.7844411304083427E-2</v>
      </c>
      <c r="S99" s="60">
        <v>7.7844411304083427E-2</v>
      </c>
      <c r="T99" s="64">
        <v>0.21671632106896119</v>
      </c>
      <c r="U99" s="69">
        <v>6.7786659491315501E-2</v>
      </c>
      <c r="V99" s="77">
        <v>1.9966661416477371</v>
      </c>
    </row>
    <row r="100" spans="1:22">
      <c r="A100" s="10" t="s">
        <v>837</v>
      </c>
      <c r="B100" s="11" t="s">
        <v>1050</v>
      </c>
      <c r="C100" s="11" t="s">
        <v>8</v>
      </c>
      <c r="D100" s="11" t="s">
        <v>146</v>
      </c>
      <c r="E100" s="11" t="s">
        <v>105</v>
      </c>
      <c r="F100" s="11">
        <v>20</v>
      </c>
      <c r="G100" s="11">
        <v>2</v>
      </c>
      <c r="H100" s="12">
        <v>2</v>
      </c>
      <c r="I100" s="11" t="str">
        <f t="shared" si="4"/>
        <v>medium</v>
      </c>
      <c r="J100" s="11" t="s">
        <v>11</v>
      </c>
      <c r="K100" s="13">
        <v>324.10000000000002</v>
      </c>
      <c r="L100" s="13">
        <v>20.965527759385001</v>
      </c>
      <c r="M100" s="13">
        <v>2</v>
      </c>
      <c r="N100" s="13">
        <v>4</v>
      </c>
      <c r="O100" s="13">
        <f t="shared" si="5"/>
        <v>20.965527759385001</v>
      </c>
      <c r="P100" s="13">
        <f t="shared" si="6"/>
        <v>6.4688453438398644E-2</v>
      </c>
      <c r="Q100" s="63">
        <f t="shared" si="7"/>
        <v>0.23287843237823513</v>
      </c>
      <c r="S100" s="60">
        <v>0.23287843237823513</v>
      </c>
      <c r="T100" s="64">
        <v>5.8006386767553396E-2</v>
      </c>
      <c r="U100" s="69">
        <v>10.233451332696735</v>
      </c>
      <c r="V100" s="77">
        <v>6.8975727158484254E-2</v>
      </c>
    </row>
    <row r="101" spans="1:22">
      <c r="A101" s="10" t="s">
        <v>837</v>
      </c>
      <c r="B101" s="11" t="s">
        <v>1050</v>
      </c>
      <c r="C101" s="11" t="s">
        <v>12</v>
      </c>
      <c r="D101" s="11" t="s">
        <v>146</v>
      </c>
      <c r="E101" s="11" t="s">
        <v>105</v>
      </c>
      <c r="F101" s="11">
        <v>20</v>
      </c>
      <c r="G101" s="11">
        <v>2</v>
      </c>
      <c r="H101" s="12">
        <v>2</v>
      </c>
      <c r="I101" s="11" t="str">
        <f t="shared" si="4"/>
        <v>medium</v>
      </c>
      <c r="J101" s="11" t="s">
        <v>11</v>
      </c>
      <c r="K101" s="13">
        <v>324.10000000000002</v>
      </c>
      <c r="L101" s="13">
        <v>32.655651185730299</v>
      </c>
      <c r="M101" s="13">
        <v>2</v>
      </c>
      <c r="N101" s="13">
        <v>4</v>
      </c>
      <c r="O101" s="13">
        <f t="shared" si="5"/>
        <v>32.655651185730299</v>
      </c>
      <c r="P101" s="13">
        <f t="shared" si="6"/>
        <v>0.10075794873721165</v>
      </c>
      <c r="Q101" s="63">
        <f t="shared" si="7"/>
        <v>0.36272861545396196</v>
      </c>
      <c r="S101" s="60">
        <v>0.36272861545396196</v>
      </c>
      <c r="T101" s="64">
        <v>0.30644976533238744</v>
      </c>
      <c r="U101" s="69">
        <v>6.1040843952318041E-2</v>
      </c>
      <c r="V101" s="77">
        <v>0.54090540174399526</v>
      </c>
    </row>
    <row r="102" spans="1:22">
      <c r="A102" s="10" t="s">
        <v>837</v>
      </c>
      <c r="B102" s="11" t="s">
        <v>1051</v>
      </c>
      <c r="C102" s="11" t="s">
        <v>8</v>
      </c>
      <c r="D102" s="11" t="s">
        <v>146</v>
      </c>
      <c r="E102" s="11" t="s">
        <v>105</v>
      </c>
      <c r="F102" s="11">
        <v>20</v>
      </c>
      <c r="G102" s="11">
        <v>2</v>
      </c>
      <c r="H102" s="12">
        <v>2</v>
      </c>
      <c r="I102" s="11" t="str">
        <f t="shared" si="4"/>
        <v>medium</v>
      </c>
      <c r="J102" s="11" t="s">
        <v>11</v>
      </c>
      <c r="K102" s="13">
        <v>310.17</v>
      </c>
      <c r="L102" s="13">
        <v>26.197268960026701</v>
      </c>
      <c r="M102" s="13">
        <v>2</v>
      </c>
      <c r="N102" s="13">
        <v>4</v>
      </c>
      <c r="O102" s="13">
        <f t="shared" si="5"/>
        <v>26.197268960026701</v>
      </c>
      <c r="P102" s="13">
        <f t="shared" si="6"/>
        <v>8.4461001902268754E-2</v>
      </c>
      <c r="Q102" s="63">
        <f t="shared" si="7"/>
        <v>0.30405960684816752</v>
      </c>
      <c r="S102" s="60">
        <v>0.30405960684816752</v>
      </c>
      <c r="T102" s="64">
        <v>0.58466387108828066</v>
      </c>
      <c r="U102" s="69">
        <v>18.606805396596926</v>
      </c>
      <c r="V102" s="77">
        <v>0.12957972697683615</v>
      </c>
    </row>
    <row r="103" spans="1:22">
      <c r="A103" s="10" t="s">
        <v>837</v>
      </c>
      <c r="B103" s="11" t="s">
        <v>1051</v>
      </c>
      <c r="C103" s="11" t="s">
        <v>12</v>
      </c>
      <c r="D103" s="11" t="s">
        <v>146</v>
      </c>
      <c r="E103" s="11" t="s">
        <v>105</v>
      </c>
      <c r="F103" s="11">
        <v>20</v>
      </c>
      <c r="G103" s="11">
        <v>2</v>
      </c>
      <c r="H103" s="12">
        <v>2</v>
      </c>
      <c r="I103" s="11" t="str">
        <f t="shared" si="4"/>
        <v>medium</v>
      </c>
      <c r="J103" s="11" t="s">
        <v>11</v>
      </c>
      <c r="K103" s="13">
        <v>310.17</v>
      </c>
      <c r="L103" s="13">
        <v>37.8905788600946</v>
      </c>
      <c r="M103" s="13">
        <v>2</v>
      </c>
      <c r="N103" s="13">
        <v>4</v>
      </c>
      <c r="O103" s="13">
        <f t="shared" si="5"/>
        <v>37.8905788600946</v>
      </c>
      <c r="P103" s="13">
        <f t="shared" si="6"/>
        <v>0.12216068240027919</v>
      </c>
      <c r="Q103" s="63">
        <f t="shared" si="7"/>
        <v>0.43977845664100512</v>
      </c>
      <c r="S103" s="60">
        <v>0.43977845664100512</v>
      </c>
      <c r="T103" s="64">
        <v>0.53345228987907312</v>
      </c>
      <c r="U103" s="69">
        <v>7.6289996856138367E-2</v>
      </c>
      <c r="V103" s="77">
        <v>0.93005272672161876</v>
      </c>
    </row>
    <row r="104" spans="1:22">
      <c r="A104" s="10" t="s">
        <v>837</v>
      </c>
      <c r="B104" s="11" t="s">
        <v>1052</v>
      </c>
      <c r="C104" s="11" t="s">
        <v>8</v>
      </c>
      <c r="D104" s="11" t="s">
        <v>146</v>
      </c>
      <c r="E104" s="11" t="s">
        <v>105</v>
      </c>
      <c r="F104" s="11">
        <v>20</v>
      </c>
      <c r="G104" s="11">
        <v>2</v>
      </c>
      <c r="H104" s="12">
        <v>2</v>
      </c>
      <c r="I104" s="11" t="str">
        <f t="shared" si="4"/>
        <v>medium</v>
      </c>
      <c r="J104" s="11" t="s">
        <v>11</v>
      </c>
      <c r="K104" s="13">
        <v>308.83999999999997</v>
      </c>
      <c r="L104" s="13">
        <v>25.166836760329701</v>
      </c>
      <c r="M104" s="13">
        <v>2</v>
      </c>
      <c r="N104" s="13">
        <v>4</v>
      </c>
      <c r="O104" s="13">
        <f t="shared" si="5"/>
        <v>25.166836760329701</v>
      </c>
      <c r="P104" s="13">
        <f t="shared" si="6"/>
        <v>8.1488268230571509E-2</v>
      </c>
      <c r="Q104" s="63">
        <f t="shared" si="7"/>
        <v>0.29335776563005744</v>
      </c>
      <c r="S104" s="60">
        <v>0.29335776563005744</v>
      </c>
      <c r="T104" s="64">
        <v>16.006701447156281</v>
      </c>
      <c r="U104" s="69">
        <v>13.937788284164107</v>
      </c>
      <c r="V104" s="77">
        <v>3.0841405556284744</v>
      </c>
    </row>
    <row r="105" spans="1:22">
      <c r="A105" s="10" t="s">
        <v>837</v>
      </c>
      <c r="B105" s="11" t="s">
        <v>1052</v>
      </c>
      <c r="C105" s="11" t="s">
        <v>12</v>
      </c>
      <c r="D105" s="11" t="s">
        <v>146</v>
      </c>
      <c r="E105" s="11" t="s">
        <v>105</v>
      </c>
      <c r="F105" s="11">
        <v>20</v>
      </c>
      <c r="G105" s="11">
        <v>2</v>
      </c>
      <c r="H105" s="12">
        <v>2</v>
      </c>
      <c r="I105" s="11" t="str">
        <f t="shared" si="4"/>
        <v>medium</v>
      </c>
      <c r="J105" s="11" t="s">
        <v>11</v>
      </c>
      <c r="K105" s="13">
        <v>308.83999999999997</v>
      </c>
      <c r="L105" s="13">
        <v>4.35768161307581</v>
      </c>
      <c r="M105" s="13">
        <v>2</v>
      </c>
      <c r="N105" s="13">
        <v>4</v>
      </c>
      <c r="O105" s="13">
        <f t="shared" si="5"/>
        <v>4.35768161307581</v>
      </c>
      <c r="P105" s="13">
        <f t="shared" si="6"/>
        <v>1.4109835555872977E-2</v>
      </c>
      <c r="Q105" s="63">
        <f t="shared" si="7"/>
        <v>5.0795408001142718E-2</v>
      </c>
      <c r="S105" s="60">
        <v>5.0795408001142718E-2</v>
      </c>
      <c r="T105" s="64">
        <v>0.15100214521030883</v>
      </c>
      <c r="U105" s="69">
        <v>0.14881618941901087</v>
      </c>
      <c r="V105" s="77">
        <v>0.17740622757466806</v>
      </c>
    </row>
    <row r="106" spans="1:22">
      <c r="A106" s="10" t="s">
        <v>837</v>
      </c>
      <c r="B106" s="11" t="s">
        <v>1053</v>
      </c>
      <c r="C106" s="11" t="s">
        <v>8</v>
      </c>
      <c r="D106" s="11" t="s">
        <v>146</v>
      </c>
      <c r="E106" s="11" t="s">
        <v>105</v>
      </c>
      <c r="F106" s="11">
        <v>20</v>
      </c>
      <c r="G106" s="11">
        <v>2</v>
      </c>
      <c r="H106" s="12">
        <v>2</v>
      </c>
      <c r="I106" s="11" t="str">
        <f t="shared" si="4"/>
        <v>medium</v>
      </c>
      <c r="J106" s="11" t="s">
        <v>11</v>
      </c>
      <c r="K106" s="13">
        <v>307.49</v>
      </c>
      <c r="L106" s="13">
        <v>16.255948373857599</v>
      </c>
      <c r="M106" s="13">
        <v>2</v>
      </c>
      <c r="N106" s="13">
        <v>4</v>
      </c>
      <c r="O106" s="13">
        <f t="shared" si="5"/>
        <v>16.255948373857599</v>
      </c>
      <c r="P106" s="13">
        <f t="shared" si="6"/>
        <v>5.2866591999276721E-2</v>
      </c>
      <c r="Q106" s="63">
        <f t="shared" si="7"/>
        <v>0.1903197311973962</v>
      </c>
      <c r="S106" s="60">
        <v>0.1903197311973962</v>
      </c>
      <c r="T106" s="64">
        <v>104.17650367836268</v>
      </c>
      <c r="U106" s="69">
        <v>0.11150320333020659</v>
      </c>
      <c r="V106" s="77">
        <v>0.32384263377452538</v>
      </c>
    </row>
    <row r="107" spans="1:22">
      <c r="A107" s="10" t="s">
        <v>837</v>
      </c>
      <c r="B107" s="11" t="s">
        <v>1053</v>
      </c>
      <c r="C107" s="11" t="s">
        <v>12</v>
      </c>
      <c r="D107" s="11" t="s">
        <v>146</v>
      </c>
      <c r="E107" s="11" t="s">
        <v>105</v>
      </c>
      <c r="F107" s="11">
        <v>20</v>
      </c>
      <c r="G107" s="11">
        <v>2</v>
      </c>
      <c r="H107" s="12">
        <v>2</v>
      </c>
      <c r="I107" s="11" t="str">
        <f t="shared" si="4"/>
        <v>medium</v>
      </c>
      <c r="J107" s="11" t="s">
        <v>11</v>
      </c>
      <c r="K107" s="13">
        <v>307.49</v>
      </c>
      <c r="L107" s="13">
        <v>10.8994981529131</v>
      </c>
      <c r="M107" s="13">
        <v>2</v>
      </c>
      <c r="N107" s="13">
        <v>4</v>
      </c>
      <c r="O107" s="13">
        <f t="shared" si="5"/>
        <v>10.8994981529131</v>
      </c>
      <c r="P107" s="13">
        <f t="shared" si="6"/>
        <v>3.5446675185902304E-2</v>
      </c>
      <c r="Q107" s="63">
        <f t="shared" si="7"/>
        <v>0.12760803066924831</v>
      </c>
      <c r="S107" s="60">
        <v>0.12760803066924831</v>
      </c>
      <c r="T107" s="64">
        <v>0.12556062169679688</v>
      </c>
      <c r="U107" s="69">
        <v>0.12211784788582022</v>
      </c>
      <c r="V107" s="77">
        <v>0.42084427932236218</v>
      </c>
    </row>
    <row r="108" spans="1:22">
      <c r="A108" s="10" t="s">
        <v>837</v>
      </c>
      <c r="B108" s="11" t="s">
        <v>1054</v>
      </c>
      <c r="C108" s="11" t="s">
        <v>8</v>
      </c>
      <c r="D108" s="11" t="s">
        <v>146</v>
      </c>
      <c r="E108" s="11" t="s">
        <v>105</v>
      </c>
      <c r="F108" s="11">
        <v>20</v>
      </c>
      <c r="G108" s="11">
        <v>1</v>
      </c>
      <c r="H108" s="12">
        <v>3.3</v>
      </c>
      <c r="I108" s="11" t="str">
        <f t="shared" si="4"/>
        <v>high</v>
      </c>
      <c r="J108" s="11" t="s">
        <v>11</v>
      </c>
      <c r="K108" s="13">
        <v>305.32</v>
      </c>
      <c r="L108" s="13">
        <v>18.3480506055528</v>
      </c>
      <c r="M108" s="13">
        <v>2</v>
      </c>
      <c r="N108" s="13">
        <v>4</v>
      </c>
      <c r="O108" s="13">
        <f t="shared" si="5"/>
        <v>18.3480506055528</v>
      </c>
      <c r="P108" s="13">
        <f t="shared" si="6"/>
        <v>6.0094493009147126E-2</v>
      </c>
      <c r="Q108" s="63">
        <f t="shared" si="7"/>
        <v>0.21634017483292967</v>
      </c>
      <c r="S108" s="60">
        <v>0.21634017483292967</v>
      </c>
      <c r="T108" s="64">
        <v>104.52520028053705</v>
      </c>
      <c r="U108" s="69">
        <v>0.18691866104271282</v>
      </c>
      <c r="V108" s="77">
        <v>2.7792098836211787</v>
      </c>
    </row>
    <row r="109" spans="1:22">
      <c r="A109" s="10" t="s">
        <v>837</v>
      </c>
      <c r="B109" s="11" t="s">
        <v>1054</v>
      </c>
      <c r="C109" s="11" t="s">
        <v>12</v>
      </c>
      <c r="D109" s="11" t="s">
        <v>146</v>
      </c>
      <c r="E109" s="11" t="s">
        <v>105</v>
      </c>
      <c r="F109" s="11">
        <v>20</v>
      </c>
      <c r="G109" s="11">
        <v>1</v>
      </c>
      <c r="H109" s="12">
        <v>3.3</v>
      </c>
      <c r="I109" s="11" t="str">
        <f t="shared" si="4"/>
        <v>high</v>
      </c>
      <c r="J109" s="11" t="s">
        <v>11</v>
      </c>
      <c r="K109" s="13">
        <v>305.32</v>
      </c>
      <c r="L109" s="13">
        <v>12.181234161518001</v>
      </c>
      <c r="M109" s="13">
        <v>2</v>
      </c>
      <c r="N109" s="13">
        <v>4</v>
      </c>
      <c r="O109" s="13">
        <f t="shared" si="5"/>
        <v>12.181234161518001</v>
      </c>
      <c r="P109" s="13">
        <f t="shared" si="6"/>
        <v>3.989661391824316E-2</v>
      </c>
      <c r="Q109" s="63">
        <f t="shared" si="7"/>
        <v>0.14362781010567538</v>
      </c>
      <c r="S109" s="60">
        <v>0.14362781010567538</v>
      </c>
      <c r="T109" s="64">
        <v>5.4022557127517877E-2</v>
      </c>
      <c r="U109" s="69">
        <v>0.18579970838004631</v>
      </c>
      <c r="V109" s="77">
        <v>0.46137561412655259</v>
      </c>
    </row>
    <row r="110" spans="1:22" ht="15" thickBot="1">
      <c r="A110" s="10" t="s">
        <v>837</v>
      </c>
      <c r="B110" s="11" t="s">
        <v>1055</v>
      </c>
      <c r="C110" s="11" t="s">
        <v>12</v>
      </c>
      <c r="D110" s="11" t="s">
        <v>146</v>
      </c>
      <c r="E110" s="11" t="s">
        <v>105</v>
      </c>
      <c r="F110" s="11">
        <v>20</v>
      </c>
      <c r="G110" s="11">
        <v>1</v>
      </c>
      <c r="H110" s="12">
        <v>3.3</v>
      </c>
      <c r="I110" s="11" t="str">
        <f t="shared" si="4"/>
        <v>high</v>
      </c>
      <c r="J110" s="11" t="s">
        <v>11</v>
      </c>
      <c r="K110" s="13">
        <v>306.87</v>
      </c>
      <c r="L110" s="13">
        <v>11.8174904519727</v>
      </c>
      <c r="M110" s="13">
        <v>2</v>
      </c>
      <c r="N110" s="13">
        <v>4</v>
      </c>
      <c r="O110" s="13">
        <f t="shared" si="5"/>
        <v>11.8174904519727</v>
      </c>
      <c r="P110" s="13">
        <f t="shared" si="6"/>
        <v>3.8509761306001568E-2</v>
      </c>
      <c r="Q110" s="63">
        <f t="shared" si="7"/>
        <v>0.13863514070160565</v>
      </c>
      <c r="S110" s="60">
        <v>0.13863514070160565</v>
      </c>
      <c r="T110" s="66">
        <v>6.8260425083064222E-2</v>
      </c>
      <c r="U110" s="69">
        <v>0.18883002281178513</v>
      </c>
      <c r="V110" s="81">
        <v>1.4570482235246167</v>
      </c>
    </row>
    <row r="111" spans="1:22">
      <c r="A111" s="10" t="s">
        <v>837</v>
      </c>
      <c r="B111" s="11" t="s">
        <v>1056</v>
      </c>
      <c r="C111" s="11" t="s">
        <v>8</v>
      </c>
      <c r="D111" s="11" t="s">
        <v>146</v>
      </c>
      <c r="E111" s="11" t="s">
        <v>105</v>
      </c>
      <c r="F111" s="11">
        <v>20</v>
      </c>
      <c r="G111" s="11">
        <v>1</v>
      </c>
      <c r="H111" s="12">
        <v>3.3</v>
      </c>
      <c r="I111" s="11" t="str">
        <f t="shared" si="4"/>
        <v>high</v>
      </c>
      <c r="J111" s="11" t="s">
        <v>11</v>
      </c>
      <c r="K111" s="13">
        <v>306.17</v>
      </c>
      <c r="L111" s="13">
        <v>11.4995491628205</v>
      </c>
      <c r="M111" s="13">
        <v>2</v>
      </c>
      <c r="N111" s="13">
        <v>4</v>
      </c>
      <c r="O111" s="13">
        <f t="shared" si="5"/>
        <v>11.4995491628205</v>
      </c>
      <c r="P111" s="13">
        <f t="shared" si="6"/>
        <v>3.7559359711338468E-2</v>
      </c>
      <c r="Q111" s="63">
        <f t="shared" si="7"/>
        <v>0.13521369496081848</v>
      </c>
      <c r="S111" s="60">
        <v>0.13521369496081848</v>
      </c>
      <c r="U111" s="69">
        <v>0.24812390729148498</v>
      </c>
    </row>
    <row r="112" spans="1:22">
      <c r="A112" s="10" t="s">
        <v>837</v>
      </c>
      <c r="B112" s="11" t="s">
        <v>1056</v>
      </c>
      <c r="C112" s="11" t="s">
        <v>12</v>
      </c>
      <c r="D112" s="11" t="s">
        <v>146</v>
      </c>
      <c r="E112" s="11" t="s">
        <v>105</v>
      </c>
      <c r="F112" s="11">
        <v>20</v>
      </c>
      <c r="G112" s="11">
        <v>1</v>
      </c>
      <c r="H112" s="12">
        <v>3.3</v>
      </c>
      <c r="I112" s="11" t="str">
        <f t="shared" si="4"/>
        <v>high</v>
      </c>
      <c r="J112" s="11" t="s">
        <v>11</v>
      </c>
      <c r="K112" s="13">
        <v>306.17</v>
      </c>
      <c r="L112" s="13">
        <v>8.4907983281099604</v>
      </c>
      <c r="M112" s="13">
        <v>2</v>
      </c>
      <c r="N112" s="13">
        <v>4</v>
      </c>
      <c r="O112" s="13">
        <f t="shared" si="5"/>
        <v>8.4907983281099604</v>
      </c>
      <c r="P112" s="13">
        <f t="shared" si="6"/>
        <v>2.7732300121207042E-2</v>
      </c>
      <c r="Q112" s="63">
        <f t="shared" si="7"/>
        <v>9.9836280436345348E-2</v>
      </c>
      <c r="S112" s="60">
        <v>9.9836280436345348E-2</v>
      </c>
      <c r="U112" s="69">
        <v>0.19594316318793831</v>
      </c>
    </row>
    <row r="113" spans="1:21">
      <c r="A113" s="10" t="s">
        <v>837</v>
      </c>
      <c r="B113" s="11" t="s">
        <v>1057</v>
      </c>
      <c r="C113" s="11" t="s">
        <v>8</v>
      </c>
      <c r="D113" s="11" t="s">
        <v>146</v>
      </c>
      <c r="E113" s="11" t="s">
        <v>105</v>
      </c>
      <c r="F113" s="11">
        <v>20</v>
      </c>
      <c r="G113" s="11">
        <v>1</v>
      </c>
      <c r="H113" s="12">
        <v>3.3</v>
      </c>
      <c r="I113" s="11" t="str">
        <f t="shared" si="4"/>
        <v>high</v>
      </c>
      <c r="J113" s="11" t="s">
        <v>11</v>
      </c>
      <c r="K113" s="13">
        <v>307.12</v>
      </c>
      <c r="L113" s="13">
        <v>4.0930837693138198</v>
      </c>
      <c r="M113" s="13">
        <v>2</v>
      </c>
      <c r="N113" s="13">
        <v>4</v>
      </c>
      <c r="O113" s="13">
        <f t="shared" si="5"/>
        <v>4.0930837693138198</v>
      </c>
      <c r="P113" s="13">
        <f t="shared" si="6"/>
        <v>1.3327311048820721E-2</v>
      </c>
      <c r="Q113" s="63">
        <f t="shared" si="7"/>
        <v>4.7978319775754598E-2</v>
      </c>
      <c r="S113" s="60">
        <v>4.7978319775754598E-2</v>
      </c>
      <c r="U113" s="69">
        <v>0.1528629223104587</v>
      </c>
    </row>
    <row r="114" spans="1:21">
      <c r="A114" s="10" t="s">
        <v>837</v>
      </c>
      <c r="B114" s="11" t="s">
        <v>1057</v>
      </c>
      <c r="C114" s="11" t="s">
        <v>12</v>
      </c>
      <c r="D114" s="11" t="s">
        <v>146</v>
      </c>
      <c r="E114" s="11" t="s">
        <v>105</v>
      </c>
      <c r="F114" s="11">
        <v>20</v>
      </c>
      <c r="G114" s="11">
        <v>1</v>
      </c>
      <c r="H114" s="12">
        <v>3.3</v>
      </c>
      <c r="I114" s="11" t="str">
        <f t="shared" si="4"/>
        <v>high</v>
      </c>
      <c r="J114" s="11" t="s">
        <v>11</v>
      </c>
      <c r="K114" s="13">
        <v>307.12</v>
      </c>
      <c r="L114" s="13">
        <v>14.1210939327558</v>
      </c>
      <c r="M114" s="13">
        <v>2</v>
      </c>
      <c r="N114" s="13">
        <v>4</v>
      </c>
      <c r="O114" s="13">
        <f t="shared" si="5"/>
        <v>14.1210939327558</v>
      </c>
      <c r="P114" s="13">
        <f t="shared" si="6"/>
        <v>4.5979076363492445E-2</v>
      </c>
      <c r="Q114" s="63">
        <f t="shared" si="7"/>
        <v>0.16552467490857278</v>
      </c>
      <c r="S114" s="60">
        <v>0.16552467490857278</v>
      </c>
      <c r="U114" s="69">
        <v>28.790986824292577</v>
      </c>
    </row>
    <row r="115" spans="1:21">
      <c r="A115" s="10" t="s">
        <v>837</v>
      </c>
      <c r="B115" s="11" t="s">
        <v>1058</v>
      </c>
      <c r="C115" s="11" t="s">
        <v>8</v>
      </c>
      <c r="D115" s="11" t="s">
        <v>146</v>
      </c>
      <c r="E115" s="11" t="s">
        <v>105</v>
      </c>
      <c r="F115" s="11">
        <v>20</v>
      </c>
      <c r="G115" s="11">
        <v>2</v>
      </c>
      <c r="H115" s="12">
        <v>3.3</v>
      </c>
      <c r="I115" s="11" t="str">
        <f t="shared" si="4"/>
        <v>high</v>
      </c>
      <c r="J115" s="11" t="s">
        <v>11</v>
      </c>
      <c r="K115" s="13">
        <v>306.05</v>
      </c>
      <c r="L115" s="13">
        <v>32.411275209931098</v>
      </c>
      <c r="M115" s="13">
        <v>2</v>
      </c>
      <c r="N115" s="13">
        <v>4</v>
      </c>
      <c r="O115" s="13">
        <f t="shared" si="5"/>
        <v>32.411275209931098</v>
      </c>
      <c r="P115" s="13">
        <f t="shared" si="6"/>
        <v>0.10590189580111452</v>
      </c>
      <c r="Q115" s="63">
        <f t="shared" si="7"/>
        <v>0.38124682488401229</v>
      </c>
      <c r="S115" s="60">
        <v>0.38124682488401229</v>
      </c>
      <c r="U115" s="69">
        <v>251.09987316742837</v>
      </c>
    </row>
    <row r="116" spans="1:21">
      <c r="A116" s="10" t="s">
        <v>837</v>
      </c>
      <c r="B116" s="11" t="s">
        <v>1058</v>
      </c>
      <c r="C116" s="11" t="s">
        <v>12</v>
      </c>
      <c r="D116" s="11" t="s">
        <v>146</v>
      </c>
      <c r="E116" s="11" t="s">
        <v>105</v>
      </c>
      <c r="F116" s="11">
        <v>20</v>
      </c>
      <c r="G116" s="11">
        <v>2</v>
      </c>
      <c r="H116" s="12">
        <v>3.3</v>
      </c>
      <c r="I116" s="11" t="str">
        <f t="shared" si="4"/>
        <v>high</v>
      </c>
      <c r="J116" s="11" t="s">
        <v>11</v>
      </c>
      <c r="K116" s="13">
        <v>306.05</v>
      </c>
      <c r="L116" s="13">
        <v>12.679658037427799</v>
      </c>
      <c r="M116" s="13">
        <v>2</v>
      </c>
      <c r="N116" s="13">
        <v>4</v>
      </c>
      <c r="O116" s="13">
        <f t="shared" si="5"/>
        <v>12.679658037427799</v>
      </c>
      <c r="P116" s="13">
        <f t="shared" si="6"/>
        <v>4.1430021360652831E-2</v>
      </c>
      <c r="Q116" s="63">
        <f t="shared" si="7"/>
        <v>0.14914807689835019</v>
      </c>
      <c r="S116" s="60">
        <v>0.14914807689835019</v>
      </c>
      <c r="U116" s="69">
        <v>13.650387659541583</v>
      </c>
    </row>
    <row r="117" spans="1:21">
      <c r="A117" s="10" t="s">
        <v>837</v>
      </c>
      <c r="B117" s="11" t="s">
        <v>1059</v>
      </c>
      <c r="C117" s="11" t="s">
        <v>8</v>
      </c>
      <c r="D117" s="11" t="s">
        <v>146</v>
      </c>
      <c r="E117" s="11" t="s">
        <v>105</v>
      </c>
      <c r="F117" s="11">
        <v>20</v>
      </c>
      <c r="G117" s="11">
        <v>2</v>
      </c>
      <c r="H117" s="12">
        <v>3.3</v>
      </c>
      <c r="I117" s="11" t="str">
        <f t="shared" si="4"/>
        <v>high</v>
      </c>
      <c r="J117" s="11" t="s">
        <v>11</v>
      </c>
      <c r="K117" s="13">
        <v>313.45999999999998</v>
      </c>
      <c r="L117" s="13">
        <v>27.063187025078602</v>
      </c>
      <c r="M117" s="13">
        <v>2</v>
      </c>
      <c r="N117" s="13">
        <v>4</v>
      </c>
      <c r="O117" s="13">
        <f t="shared" si="5"/>
        <v>27.063187025078602</v>
      </c>
      <c r="P117" s="13">
        <f t="shared" si="6"/>
        <v>8.6336971304404403E-2</v>
      </c>
      <c r="Q117" s="63">
        <f t="shared" si="7"/>
        <v>0.31081309669585583</v>
      </c>
      <c r="S117" s="60">
        <v>0.31081309669585583</v>
      </c>
      <c r="U117" s="69">
        <v>334.89414315273541</v>
      </c>
    </row>
    <row r="118" spans="1:21">
      <c r="A118" s="10" t="s">
        <v>837</v>
      </c>
      <c r="B118" s="11" t="s">
        <v>1060</v>
      </c>
      <c r="C118" s="11" t="s">
        <v>8</v>
      </c>
      <c r="D118" s="11" t="s">
        <v>146</v>
      </c>
      <c r="E118" s="11" t="s">
        <v>105</v>
      </c>
      <c r="F118" s="11">
        <v>20</v>
      </c>
      <c r="G118" s="11">
        <v>2</v>
      </c>
      <c r="H118" s="12">
        <v>3.3</v>
      </c>
      <c r="I118" s="11" t="str">
        <f t="shared" si="4"/>
        <v>high</v>
      </c>
      <c r="J118" s="11" t="s">
        <v>11</v>
      </c>
      <c r="K118" s="13">
        <v>305.7</v>
      </c>
      <c r="L118" s="13">
        <v>22.647260256435501</v>
      </c>
      <c r="M118" s="13">
        <v>2</v>
      </c>
      <c r="N118" s="13">
        <v>4</v>
      </c>
      <c r="O118" s="13">
        <f t="shared" si="5"/>
        <v>22.647260256435501</v>
      </c>
      <c r="P118" s="13">
        <f t="shared" si="6"/>
        <v>7.4083285104466809E-2</v>
      </c>
      <c r="Q118" s="63">
        <f t="shared" si="7"/>
        <v>0.26669982637608053</v>
      </c>
      <c r="S118" s="60">
        <v>0.26669982637608053</v>
      </c>
      <c r="U118" s="69">
        <v>26.60546430656737</v>
      </c>
    </row>
    <row r="119" spans="1:21">
      <c r="A119" s="10" t="s">
        <v>837</v>
      </c>
      <c r="B119" s="11" t="s">
        <v>1060</v>
      </c>
      <c r="C119" s="11" t="s">
        <v>12</v>
      </c>
      <c r="D119" s="11" t="s">
        <v>146</v>
      </c>
      <c r="E119" s="11" t="s">
        <v>105</v>
      </c>
      <c r="F119" s="11">
        <v>20</v>
      </c>
      <c r="G119" s="11">
        <v>2</v>
      </c>
      <c r="H119" s="12">
        <v>3.3</v>
      </c>
      <c r="I119" s="11" t="str">
        <f t="shared" si="4"/>
        <v>high</v>
      </c>
      <c r="J119" s="11" t="s">
        <v>11</v>
      </c>
      <c r="K119" s="13">
        <v>305.7</v>
      </c>
      <c r="L119" s="13">
        <v>21.1976634840005</v>
      </c>
      <c r="M119" s="13">
        <v>2</v>
      </c>
      <c r="N119" s="13">
        <v>4</v>
      </c>
      <c r="O119" s="13">
        <f t="shared" si="5"/>
        <v>21.1976634840005</v>
      </c>
      <c r="P119" s="13">
        <f t="shared" si="6"/>
        <v>6.9341391835134117E-2</v>
      </c>
      <c r="Q119" s="63">
        <f t="shared" si="7"/>
        <v>0.24962901060648285</v>
      </c>
      <c r="S119" s="60">
        <v>0.24962901060648285</v>
      </c>
      <c r="U119" s="69">
        <v>175.62643238477139</v>
      </c>
    </row>
    <row r="120" spans="1:21" ht="15" thickBot="1">
      <c r="A120" s="10" t="s">
        <v>837</v>
      </c>
      <c r="B120" s="11" t="s">
        <v>1061</v>
      </c>
      <c r="C120" s="11" t="s">
        <v>8</v>
      </c>
      <c r="D120" s="11" t="s">
        <v>146</v>
      </c>
      <c r="E120" s="11" t="s">
        <v>105</v>
      </c>
      <c r="F120" s="11">
        <v>20</v>
      </c>
      <c r="G120" s="11">
        <v>2</v>
      </c>
      <c r="H120" s="12">
        <v>3.3</v>
      </c>
      <c r="I120" s="11" t="str">
        <f t="shared" si="4"/>
        <v>high</v>
      </c>
      <c r="J120" s="11" t="s">
        <v>11</v>
      </c>
      <c r="K120" s="13">
        <v>304.58</v>
      </c>
      <c r="L120" s="13">
        <v>7.5197297490786097</v>
      </c>
      <c r="M120" s="13">
        <v>2</v>
      </c>
      <c r="N120" s="13">
        <v>4</v>
      </c>
      <c r="O120" s="13">
        <f t="shared" si="5"/>
        <v>7.5197297490786097</v>
      </c>
      <c r="P120" s="13">
        <f t="shared" si="6"/>
        <v>2.4688849396147516E-2</v>
      </c>
      <c r="Q120" s="63">
        <f t="shared" si="7"/>
        <v>8.8879857826131059E-2</v>
      </c>
      <c r="S120" s="60">
        <v>8.8879857826131059E-2</v>
      </c>
      <c r="U120" s="74">
        <v>229.96456859157567</v>
      </c>
    </row>
    <row r="121" spans="1:21" ht="15" thickBot="1">
      <c r="A121" s="10" t="s">
        <v>837</v>
      </c>
      <c r="B121" s="11" t="s">
        <v>1061</v>
      </c>
      <c r="C121" s="11" t="s">
        <v>12</v>
      </c>
      <c r="D121" s="11" t="s">
        <v>146</v>
      </c>
      <c r="E121" s="11" t="s">
        <v>105</v>
      </c>
      <c r="F121" s="11">
        <v>20</v>
      </c>
      <c r="G121" s="11">
        <v>2</v>
      </c>
      <c r="H121" s="12">
        <v>3.3</v>
      </c>
      <c r="I121" s="11" t="str">
        <f t="shared" si="4"/>
        <v>high</v>
      </c>
      <c r="J121" s="11" t="s">
        <v>11</v>
      </c>
      <c r="K121" s="13">
        <v>304.58</v>
      </c>
      <c r="L121" s="13">
        <v>32.549077349855203</v>
      </c>
      <c r="M121" s="13">
        <v>2</v>
      </c>
      <c r="N121" s="13">
        <v>4</v>
      </c>
      <c r="O121" s="13">
        <f t="shared" si="5"/>
        <v>32.549077349855203</v>
      </c>
      <c r="P121" s="13">
        <f t="shared" si="6"/>
        <v>0.10686544536691577</v>
      </c>
      <c r="Q121" s="63">
        <f t="shared" si="7"/>
        <v>0.38471560332089677</v>
      </c>
      <c r="S121" s="61">
        <v>0.38471560332089677</v>
      </c>
    </row>
    <row r="122" spans="1:21">
      <c r="A122" s="10" t="s">
        <v>6</v>
      </c>
      <c r="B122" s="11" t="s">
        <v>106</v>
      </c>
      <c r="C122" s="11" t="s">
        <v>8</v>
      </c>
      <c r="D122" s="11" t="s">
        <v>9</v>
      </c>
      <c r="E122" s="11" t="s">
        <v>105</v>
      </c>
      <c r="F122" s="11">
        <v>10</v>
      </c>
      <c r="G122" s="11">
        <v>1</v>
      </c>
      <c r="H122" s="12">
        <v>2</v>
      </c>
      <c r="I122" s="11" t="str">
        <f t="shared" si="4"/>
        <v>medium</v>
      </c>
      <c r="J122" s="11" t="s">
        <v>11</v>
      </c>
      <c r="K122" s="13">
        <v>323.8</v>
      </c>
      <c r="L122" s="13">
        <v>38.5882471350724</v>
      </c>
      <c r="M122" s="13">
        <v>2</v>
      </c>
      <c r="N122" s="13">
        <v>4</v>
      </c>
      <c r="O122" s="13">
        <f t="shared" si="5"/>
        <v>38.5882471350724</v>
      </c>
      <c r="P122" s="13">
        <f t="shared" si="6"/>
        <v>0.11917309183160099</v>
      </c>
      <c r="Q122" s="67">
        <f t="shared" si="7"/>
        <v>0.42902313059376357</v>
      </c>
    </row>
    <row r="123" spans="1:21">
      <c r="A123" s="10" t="s">
        <v>6</v>
      </c>
      <c r="B123" s="11" t="s">
        <v>106</v>
      </c>
      <c r="C123" s="11" t="s">
        <v>12</v>
      </c>
      <c r="D123" s="11" t="s">
        <v>9</v>
      </c>
      <c r="E123" s="11" t="s">
        <v>105</v>
      </c>
      <c r="F123" s="11">
        <v>10</v>
      </c>
      <c r="G123" s="11">
        <v>1</v>
      </c>
      <c r="H123" s="12">
        <v>2</v>
      </c>
      <c r="I123" s="11" t="str">
        <f t="shared" si="4"/>
        <v>medium</v>
      </c>
      <c r="J123" s="11" t="s">
        <v>11</v>
      </c>
      <c r="K123" s="13">
        <v>323.8</v>
      </c>
      <c r="L123" s="13">
        <v>70.099297426910397</v>
      </c>
      <c r="M123" s="13">
        <v>2</v>
      </c>
      <c r="N123" s="13">
        <v>4</v>
      </c>
      <c r="O123" s="13">
        <f t="shared" si="5"/>
        <v>70.099297426910397</v>
      </c>
      <c r="P123" s="13">
        <f t="shared" si="6"/>
        <v>0.21648949174462753</v>
      </c>
      <c r="Q123" s="67">
        <f t="shared" si="7"/>
        <v>0.77936217028065913</v>
      </c>
    </row>
    <row r="124" spans="1:21">
      <c r="A124" s="10" t="s">
        <v>6</v>
      </c>
      <c r="B124" s="11" t="s">
        <v>108</v>
      </c>
      <c r="C124" s="11" t="s">
        <v>12</v>
      </c>
      <c r="D124" s="11" t="s">
        <v>9</v>
      </c>
      <c r="E124" s="11" t="s">
        <v>105</v>
      </c>
      <c r="F124" s="11">
        <v>10</v>
      </c>
      <c r="G124" s="11">
        <v>1</v>
      </c>
      <c r="H124" s="12">
        <v>2</v>
      </c>
      <c r="I124" s="11" t="str">
        <f t="shared" si="4"/>
        <v>medium</v>
      </c>
      <c r="J124" s="11" t="s">
        <v>11</v>
      </c>
      <c r="K124" s="13">
        <v>304.23</v>
      </c>
      <c r="L124" s="13">
        <v>38.631574820889298</v>
      </c>
      <c r="M124" s="13">
        <v>2</v>
      </c>
      <c r="N124" s="13">
        <v>4</v>
      </c>
      <c r="O124" s="13">
        <f t="shared" si="5"/>
        <v>38.631574820889298</v>
      </c>
      <c r="P124" s="13">
        <f t="shared" si="6"/>
        <v>0.12698147724053938</v>
      </c>
      <c r="Q124" s="67">
        <f t="shared" si="7"/>
        <v>0.45713331806594176</v>
      </c>
    </row>
    <row r="125" spans="1:21">
      <c r="A125" s="10" t="s">
        <v>6</v>
      </c>
      <c r="B125" s="11" t="s">
        <v>109</v>
      </c>
      <c r="C125" s="11" t="s">
        <v>8</v>
      </c>
      <c r="D125" s="11" t="s">
        <v>9</v>
      </c>
      <c r="E125" s="11" t="s">
        <v>105</v>
      </c>
      <c r="F125" s="11">
        <v>10</v>
      </c>
      <c r="G125" s="11">
        <v>1</v>
      </c>
      <c r="H125" s="12">
        <v>2</v>
      </c>
      <c r="I125" s="11" t="str">
        <f t="shared" si="4"/>
        <v>medium</v>
      </c>
      <c r="J125" s="11" t="s">
        <v>11</v>
      </c>
      <c r="K125" s="13">
        <v>310.05</v>
      </c>
      <c r="L125" s="13">
        <v>23.597487949346799</v>
      </c>
      <c r="M125" s="13">
        <v>2</v>
      </c>
      <c r="N125" s="13">
        <v>4</v>
      </c>
      <c r="O125" s="13">
        <f t="shared" si="5"/>
        <v>23.597487949346799</v>
      </c>
      <c r="P125" s="13">
        <f t="shared" si="6"/>
        <v>7.6108653279621991E-2</v>
      </c>
      <c r="Q125" s="67">
        <f t="shared" si="7"/>
        <v>0.27399115180663919</v>
      </c>
    </row>
    <row r="126" spans="1:21">
      <c r="A126" s="10" t="s">
        <v>6</v>
      </c>
      <c r="B126" s="11" t="s">
        <v>110</v>
      </c>
      <c r="C126" s="11" t="s">
        <v>8</v>
      </c>
      <c r="D126" s="11" t="s">
        <v>9</v>
      </c>
      <c r="E126" s="11" t="s">
        <v>105</v>
      </c>
      <c r="F126" s="11">
        <v>10</v>
      </c>
      <c r="G126" s="11">
        <v>2</v>
      </c>
      <c r="H126" s="12">
        <v>2</v>
      </c>
      <c r="I126" s="11" t="str">
        <f t="shared" si="4"/>
        <v>medium</v>
      </c>
      <c r="J126" s="11" t="s">
        <v>11</v>
      </c>
      <c r="K126" s="13">
        <v>312.69</v>
      </c>
      <c r="L126" s="13">
        <v>7.63675206687435</v>
      </c>
      <c r="M126" s="13">
        <v>2</v>
      </c>
      <c r="N126" s="13">
        <v>4</v>
      </c>
      <c r="O126" s="13">
        <f t="shared" si="5"/>
        <v>7.63675206687435</v>
      </c>
      <c r="P126" s="13">
        <f t="shared" si="6"/>
        <v>2.4422757577390868E-2</v>
      </c>
      <c r="Q126" s="67">
        <f t="shared" si="7"/>
        <v>8.7921927278607134E-2</v>
      </c>
    </row>
    <row r="127" spans="1:21">
      <c r="A127" s="10" t="s">
        <v>6</v>
      </c>
      <c r="B127" s="11" t="s">
        <v>110</v>
      </c>
      <c r="C127" s="11" t="s">
        <v>12</v>
      </c>
      <c r="D127" s="11" t="s">
        <v>9</v>
      </c>
      <c r="E127" s="11" t="s">
        <v>105</v>
      </c>
      <c r="F127" s="11">
        <v>10</v>
      </c>
      <c r="G127" s="11">
        <v>2</v>
      </c>
      <c r="H127" s="12">
        <v>2</v>
      </c>
      <c r="I127" s="11" t="str">
        <f t="shared" si="4"/>
        <v>medium</v>
      </c>
      <c r="J127" s="11" t="s">
        <v>11</v>
      </c>
      <c r="K127" s="13">
        <v>312.69</v>
      </c>
      <c r="L127" s="13">
        <v>7.68173706592074</v>
      </c>
      <c r="M127" s="13">
        <v>2</v>
      </c>
      <c r="N127" s="13">
        <v>4</v>
      </c>
      <c r="O127" s="13">
        <f t="shared" si="5"/>
        <v>7.68173706592074</v>
      </c>
      <c r="P127" s="13">
        <f t="shared" si="6"/>
        <v>2.4566622104706705E-2</v>
      </c>
      <c r="Q127" s="67">
        <f t="shared" si="7"/>
        <v>8.8439839576944138E-2</v>
      </c>
    </row>
    <row r="128" spans="1:21">
      <c r="A128" s="10" t="s">
        <v>6</v>
      </c>
      <c r="B128" s="11" t="s">
        <v>111</v>
      </c>
      <c r="C128" s="11" t="s">
        <v>8</v>
      </c>
      <c r="D128" s="11" t="s">
        <v>9</v>
      </c>
      <c r="E128" s="11" t="s">
        <v>105</v>
      </c>
      <c r="F128" s="11">
        <v>10</v>
      </c>
      <c r="G128" s="11">
        <v>2</v>
      </c>
      <c r="H128" s="12">
        <v>2</v>
      </c>
      <c r="I128" s="11" t="str">
        <f t="shared" si="4"/>
        <v>medium</v>
      </c>
      <c r="J128" s="11" t="s">
        <v>11</v>
      </c>
      <c r="K128" s="13">
        <v>309.94</v>
      </c>
      <c r="L128" s="13">
        <v>8.1121722709793005</v>
      </c>
      <c r="M128" s="13">
        <v>2</v>
      </c>
      <c r="N128" s="13">
        <v>4</v>
      </c>
      <c r="O128" s="13">
        <f t="shared" si="5"/>
        <v>8.1121722709793005</v>
      </c>
      <c r="P128" s="13">
        <f t="shared" si="6"/>
        <v>2.6173363460603023E-2</v>
      </c>
      <c r="Q128" s="67">
        <f t="shared" si="7"/>
        <v>9.4224108458170877E-2</v>
      </c>
    </row>
    <row r="129" spans="1:17">
      <c r="A129" s="10" t="s">
        <v>6</v>
      </c>
      <c r="B129" s="11" t="s">
        <v>111</v>
      </c>
      <c r="C129" s="11" t="s">
        <v>12</v>
      </c>
      <c r="D129" s="11" t="s">
        <v>9</v>
      </c>
      <c r="E129" s="11" t="s">
        <v>105</v>
      </c>
      <c r="F129" s="11">
        <v>10</v>
      </c>
      <c r="G129" s="11">
        <v>2</v>
      </c>
      <c r="H129" s="12">
        <v>2</v>
      </c>
      <c r="I129" s="11" t="str">
        <f t="shared" si="4"/>
        <v>medium</v>
      </c>
      <c r="J129" s="11" t="s">
        <v>11</v>
      </c>
      <c r="K129" s="13">
        <v>309.94</v>
      </c>
      <c r="L129" s="13">
        <v>6.1308949125562204</v>
      </c>
      <c r="M129" s="13">
        <v>2</v>
      </c>
      <c r="N129" s="13">
        <v>4</v>
      </c>
      <c r="O129" s="13">
        <f t="shared" si="5"/>
        <v>6.1308949125562204</v>
      </c>
      <c r="P129" s="13">
        <f t="shared" si="6"/>
        <v>1.9780908926102538E-2</v>
      </c>
      <c r="Q129" s="67">
        <f t="shared" si="7"/>
        <v>7.1211272133969133E-2</v>
      </c>
    </row>
    <row r="130" spans="1:17">
      <c r="A130" s="10" t="s">
        <v>6</v>
      </c>
      <c r="B130" s="11" t="s">
        <v>112</v>
      </c>
      <c r="C130" s="11" t="s">
        <v>8</v>
      </c>
      <c r="D130" s="11" t="s">
        <v>9</v>
      </c>
      <c r="E130" s="11" t="s">
        <v>105</v>
      </c>
      <c r="F130" s="11">
        <v>10</v>
      </c>
      <c r="G130" s="11">
        <v>2</v>
      </c>
      <c r="H130" s="12">
        <v>2</v>
      </c>
      <c r="I130" s="11" t="str">
        <f t="shared" ref="I130:I193" si="8">IF(H130=2.3,"low",IF(H130=2.7,"medium",IF(H130=3.2,"high",IF(H130=1.4,"low",IF(H130=2,"medium",IF(H130=3.3,"high"))))))</f>
        <v>medium</v>
      </c>
      <c r="J130" s="11" t="s">
        <v>11</v>
      </c>
      <c r="K130" s="13">
        <v>368.96</v>
      </c>
      <c r="L130" s="13">
        <v>9.5461986243374195</v>
      </c>
      <c r="M130" s="13">
        <v>2</v>
      </c>
      <c r="N130" s="13">
        <v>4</v>
      </c>
      <c r="O130" s="13">
        <f t="shared" ref="O130:O193" si="9">(IF(L130&lt;N130,0,L130))</f>
        <v>9.5461986243374195</v>
      </c>
      <c r="P130" s="13">
        <f t="shared" ref="P130:P193" si="10">IF(O130=0,NA(),(O130/K130))</f>
        <v>2.5873261666135679E-2</v>
      </c>
      <c r="Q130" s="67">
        <f t="shared" ref="Q130:Q193" si="11">IF(O130=0,NA(),((P130/1000)*3600))</f>
        <v>9.3143741998088447E-2</v>
      </c>
    </row>
    <row r="131" spans="1:17">
      <c r="A131" s="10" t="s">
        <v>6</v>
      </c>
      <c r="B131" s="11" t="s">
        <v>112</v>
      </c>
      <c r="C131" s="11" t="s">
        <v>12</v>
      </c>
      <c r="D131" s="11" t="s">
        <v>9</v>
      </c>
      <c r="E131" s="11" t="s">
        <v>105</v>
      </c>
      <c r="F131" s="11">
        <v>10</v>
      </c>
      <c r="G131" s="11">
        <v>2</v>
      </c>
      <c r="H131" s="12">
        <v>2</v>
      </c>
      <c r="I131" s="11" t="str">
        <f t="shared" si="8"/>
        <v>medium</v>
      </c>
      <c r="J131" s="11" t="s">
        <v>11</v>
      </c>
      <c r="K131" s="13">
        <v>368.96</v>
      </c>
      <c r="L131" s="13">
        <v>18.313830769096501</v>
      </c>
      <c r="M131" s="13">
        <v>2</v>
      </c>
      <c r="N131" s="13">
        <v>4</v>
      </c>
      <c r="O131" s="13">
        <f t="shared" si="9"/>
        <v>18.313830769096501</v>
      </c>
      <c r="P131" s="13">
        <f t="shared" si="10"/>
        <v>4.9636358329077687E-2</v>
      </c>
      <c r="Q131" s="67">
        <f t="shared" si="11"/>
        <v>0.17869088998467969</v>
      </c>
    </row>
    <row r="132" spans="1:17">
      <c r="A132" s="10" t="s">
        <v>6</v>
      </c>
      <c r="B132" s="11" t="s">
        <v>113</v>
      </c>
      <c r="C132" s="11" t="s">
        <v>8</v>
      </c>
      <c r="D132" s="11" t="s">
        <v>9</v>
      </c>
      <c r="E132" s="11" t="s">
        <v>105</v>
      </c>
      <c r="F132" s="11">
        <v>10</v>
      </c>
      <c r="G132" s="11">
        <v>2</v>
      </c>
      <c r="H132" s="12">
        <v>2</v>
      </c>
      <c r="I132" s="11" t="str">
        <f t="shared" si="8"/>
        <v>medium</v>
      </c>
      <c r="J132" s="11" t="s">
        <v>11</v>
      </c>
      <c r="K132" s="13">
        <v>315.74</v>
      </c>
      <c r="L132" s="13">
        <v>16.163257121613999</v>
      </c>
      <c r="M132" s="13">
        <v>2</v>
      </c>
      <c r="N132" s="13">
        <v>4</v>
      </c>
      <c r="O132" s="13">
        <f t="shared" si="9"/>
        <v>16.163257121613999</v>
      </c>
      <c r="P132" s="13">
        <f t="shared" si="10"/>
        <v>5.119166757969848E-2</v>
      </c>
      <c r="Q132" s="67">
        <f t="shared" si="11"/>
        <v>0.18429000328691453</v>
      </c>
    </row>
    <row r="133" spans="1:17">
      <c r="A133" s="10" t="s">
        <v>6</v>
      </c>
      <c r="B133" s="11" t="s">
        <v>113</v>
      </c>
      <c r="C133" s="11" t="s">
        <v>12</v>
      </c>
      <c r="D133" s="11" t="s">
        <v>9</v>
      </c>
      <c r="E133" s="11" t="s">
        <v>105</v>
      </c>
      <c r="F133" s="11">
        <v>10</v>
      </c>
      <c r="G133" s="11">
        <v>2</v>
      </c>
      <c r="H133" s="12">
        <v>2</v>
      </c>
      <c r="I133" s="11" t="str">
        <f t="shared" si="8"/>
        <v>medium</v>
      </c>
      <c r="J133" s="11" t="s">
        <v>11</v>
      </c>
      <c r="K133" s="13">
        <v>315.74</v>
      </c>
      <c r="L133" s="13">
        <v>15.3765801061198</v>
      </c>
      <c r="M133" s="13">
        <v>2</v>
      </c>
      <c r="N133" s="13">
        <v>4</v>
      </c>
      <c r="O133" s="13">
        <f t="shared" si="9"/>
        <v>15.3765801061198</v>
      </c>
      <c r="P133" s="13">
        <f t="shared" si="10"/>
        <v>4.8700133356938617E-2</v>
      </c>
      <c r="Q133" s="67">
        <f t="shared" si="11"/>
        <v>0.17532048008497902</v>
      </c>
    </row>
    <row r="134" spans="1:17">
      <c r="A134" s="10" t="s">
        <v>6</v>
      </c>
      <c r="B134" s="11" t="s">
        <v>114</v>
      </c>
      <c r="C134" s="11" t="s">
        <v>12</v>
      </c>
      <c r="D134" s="11" t="s">
        <v>9</v>
      </c>
      <c r="E134" s="11" t="s">
        <v>105</v>
      </c>
      <c r="F134" s="11">
        <v>10</v>
      </c>
      <c r="G134" s="11">
        <v>1</v>
      </c>
      <c r="H134" s="12">
        <v>3.3</v>
      </c>
      <c r="I134" s="11" t="str">
        <f t="shared" si="8"/>
        <v>high</v>
      </c>
      <c r="J134" s="11" t="s">
        <v>11</v>
      </c>
      <c r="K134" s="13">
        <v>303.83</v>
      </c>
      <c r="L134" s="13">
        <v>10.729506509292399</v>
      </c>
      <c r="M134" s="13">
        <v>2</v>
      </c>
      <c r="N134" s="13">
        <v>4</v>
      </c>
      <c r="O134" s="13">
        <f t="shared" si="9"/>
        <v>10.729506509292399</v>
      </c>
      <c r="P134" s="13">
        <f t="shared" si="10"/>
        <v>3.5314177366594479E-2</v>
      </c>
      <c r="Q134" s="67">
        <f t="shared" si="11"/>
        <v>0.12713103851974014</v>
      </c>
    </row>
    <row r="135" spans="1:17">
      <c r="A135" s="10" t="s">
        <v>6</v>
      </c>
      <c r="B135" s="11" t="s">
        <v>115</v>
      </c>
      <c r="C135" s="11" t="s">
        <v>8</v>
      </c>
      <c r="D135" s="11" t="s">
        <v>9</v>
      </c>
      <c r="E135" s="11" t="s">
        <v>105</v>
      </c>
      <c r="F135" s="11">
        <v>10</v>
      </c>
      <c r="G135" s="11">
        <v>1</v>
      </c>
      <c r="H135" s="12">
        <v>3.3</v>
      </c>
      <c r="I135" s="11" t="str">
        <f t="shared" si="8"/>
        <v>high</v>
      </c>
      <c r="J135" s="11" t="s">
        <v>11</v>
      </c>
      <c r="K135" s="13">
        <v>308.04000000000002</v>
      </c>
      <c r="L135" s="13">
        <v>28.676564689483499</v>
      </c>
      <c r="M135" s="13">
        <v>2</v>
      </c>
      <c r="N135" s="13">
        <v>4</v>
      </c>
      <c r="O135" s="13">
        <f t="shared" si="9"/>
        <v>28.676564689483499</v>
      </c>
      <c r="P135" s="13">
        <f t="shared" si="10"/>
        <v>9.3093639428267427E-2</v>
      </c>
      <c r="Q135" s="67">
        <f t="shared" si="11"/>
        <v>0.33513710194176272</v>
      </c>
    </row>
    <row r="136" spans="1:17">
      <c r="A136" s="10" t="s">
        <v>6</v>
      </c>
      <c r="B136" s="11" t="s">
        <v>116</v>
      </c>
      <c r="C136" s="11" t="s">
        <v>8</v>
      </c>
      <c r="D136" s="11" t="s">
        <v>9</v>
      </c>
      <c r="E136" s="11" t="s">
        <v>105</v>
      </c>
      <c r="F136" s="11">
        <v>10</v>
      </c>
      <c r="G136" s="11">
        <v>1</v>
      </c>
      <c r="H136" s="12">
        <v>3.3</v>
      </c>
      <c r="I136" s="11" t="str">
        <f t="shared" si="8"/>
        <v>high</v>
      </c>
      <c r="J136" s="11" t="s">
        <v>11</v>
      </c>
      <c r="K136" s="13">
        <v>309.35000000000002</v>
      </c>
      <c r="L136" s="13">
        <v>30.925891120181301</v>
      </c>
      <c r="M136" s="13">
        <v>2</v>
      </c>
      <c r="N136" s="13">
        <v>4</v>
      </c>
      <c r="O136" s="13">
        <f t="shared" si="9"/>
        <v>30.925891120181301</v>
      </c>
      <c r="P136" s="13">
        <f t="shared" si="10"/>
        <v>9.9970554776729587E-2</v>
      </c>
      <c r="Q136" s="67">
        <f t="shared" si="11"/>
        <v>0.3598939971962265</v>
      </c>
    </row>
    <row r="137" spans="1:17">
      <c r="A137" s="10" t="s">
        <v>6</v>
      </c>
      <c r="B137" s="11" t="s">
        <v>117</v>
      </c>
      <c r="C137" s="11" t="s">
        <v>8</v>
      </c>
      <c r="D137" s="11" t="s">
        <v>9</v>
      </c>
      <c r="E137" s="11" t="s">
        <v>105</v>
      </c>
      <c r="F137" s="11">
        <v>10</v>
      </c>
      <c r="G137" s="11">
        <v>1</v>
      </c>
      <c r="H137" s="12">
        <v>3.3</v>
      </c>
      <c r="I137" s="11" t="str">
        <f t="shared" si="8"/>
        <v>high</v>
      </c>
      <c r="J137" s="11" t="s">
        <v>11</v>
      </c>
      <c r="K137" s="13">
        <v>304.8</v>
      </c>
      <c r="L137" s="13">
        <v>95.015591882761001</v>
      </c>
      <c r="M137" s="13">
        <v>2</v>
      </c>
      <c r="N137" s="13">
        <v>4</v>
      </c>
      <c r="O137" s="13">
        <f t="shared" si="9"/>
        <v>95.015591882761001</v>
      </c>
      <c r="P137" s="13">
        <f t="shared" si="10"/>
        <v>0.31173094449724736</v>
      </c>
      <c r="Q137" s="67">
        <f t="shared" si="11"/>
        <v>1.1222314001900906</v>
      </c>
    </row>
    <row r="138" spans="1:17">
      <c r="A138" s="10" t="s">
        <v>6</v>
      </c>
      <c r="B138" s="11" t="s">
        <v>118</v>
      </c>
      <c r="C138" s="11" t="s">
        <v>8</v>
      </c>
      <c r="D138" s="11" t="s">
        <v>9</v>
      </c>
      <c r="E138" s="11" t="s">
        <v>105</v>
      </c>
      <c r="F138" s="11">
        <v>10</v>
      </c>
      <c r="G138" s="11">
        <v>2</v>
      </c>
      <c r="H138" s="12">
        <v>3.3</v>
      </c>
      <c r="I138" s="11" t="str">
        <f t="shared" si="8"/>
        <v>high</v>
      </c>
      <c r="J138" s="11" t="s">
        <v>11</v>
      </c>
      <c r="K138" s="13">
        <v>336.98</v>
      </c>
      <c r="L138" s="13">
        <v>12.4656881878033</v>
      </c>
      <c r="M138" s="13">
        <v>2</v>
      </c>
      <c r="N138" s="13">
        <v>4</v>
      </c>
      <c r="O138" s="13">
        <f t="shared" si="9"/>
        <v>12.4656881878033</v>
      </c>
      <c r="P138" s="13">
        <f t="shared" si="10"/>
        <v>3.6992368056867765E-2</v>
      </c>
      <c r="Q138" s="67">
        <f t="shared" si="11"/>
        <v>0.13317252500472396</v>
      </c>
    </row>
    <row r="139" spans="1:17">
      <c r="A139" s="10" t="s">
        <v>6</v>
      </c>
      <c r="B139" s="11" t="s">
        <v>118</v>
      </c>
      <c r="C139" s="11" t="s">
        <v>12</v>
      </c>
      <c r="D139" s="11" t="s">
        <v>9</v>
      </c>
      <c r="E139" s="11" t="s">
        <v>105</v>
      </c>
      <c r="F139" s="11">
        <v>10</v>
      </c>
      <c r="G139" s="11">
        <v>2</v>
      </c>
      <c r="H139" s="12">
        <v>3.3</v>
      </c>
      <c r="I139" s="11" t="str">
        <f t="shared" si="8"/>
        <v>high</v>
      </c>
      <c r="J139" s="11" t="s">
        <v>11</v>
      </c>
      <c r="K139" s="13">
        <v>336.98</v>
      </c>
      <c r="L139" s="13">
        <v>13.624917787927901</v>
      </c>
      <c r="M139" s="13">
        <v>2</v>
      </c>
      <c r="N139" s="13">
        <v>4</v>
      </c>
      <c r="O139" s="13">
        <f t="shared" si="9"/>
        <v>13.624917787927901</v>
      </c>
      <c r="P139" s="13">
        <f t="shared" si="10"/>
        <v>4.0432422659884559E-2</v>
      </c>
      <c r="Q139" s="67">
        <f t="shared" si="11"/>
        <v>0.14555672157558441</v>
      </c>
    </row>
    <row r="140" spans="1:17">
      <c r="A140" s="10" t="s">
        <v>6</v>
      </c>
      <c r="B140" s="11" t="s">
        <v>119</v>
      </c>
      <c r="C140" s="11" t="s">
        <v>8</v>
      </c>
      <c r="D140" s="11" t="s">
        <v>9</v>
      </c>
      <c r="E140" s="11" t="s">
        <v>105</v>
      </c>
      <c r="F140" s="11">
        <v>10</v>
      </c>
      <c r="G140" s="11">
        <v>2</v>
      </c>
      <c r="H140" s="12">
        <v>3.3</v>
      </c>
      <c r="I140" s="11" t="str">
        <f t="shared" si="8"/>
        <v>high</v>
      </c>
      <c r="J140" s="11" t="s">
        <v>11</v>
      </c>
      <c r="K140" s="13">
        <v>332.06</v>
      </c>
      <c r="L140" s="13">
        <v>8.9524051749533804</v>
      </c>
      <c r="M140" s="13">
        <v>2</v>
      </c>
      <c r="N140" s="13">
        <v>4</v>
      </c>
      <c r="O140" s="13">
        <f t="shared" si="9"/>
        <v>8.9524051749533804</v>
      </c>
      <c r="P140" s="13">
        <f t="shared" si="10"/>
        <v>2.6960203502238694E-2</v>
      </c>
      <c r="Q140" s="67">
        <f t="shared" si="11"/>
        <v>9.7056732608059304E-2</v>
      </c>
    </row>
    <row r="141" spans="1:17">
      <c r="A141" s="10" t="s">
        <v>6</v>
      </c>
      <c r="B141" s="11" t="s">
        <v>119</v>
      </c>
      <c r="C141" s="11" t="s">
        <v>12</v>
      </c>
      <c r="D141" s="11" t="s">
        <v>9</v>
      </c>
      <c r="E141" s="11" t="s">
        <v>105</v>
      </c>
      <c r="F141" s="11">
        <v>10</v>
      </c>
      <c r="G141" s="11">
        <v>2</v>
      </c>
      <c r="H141" s="12">
        <v>3.3</v>
      </c>
      <c r="I141" s="11" t="str">
        <f t="shared" si="8"/>
        <v>high</v>
      </c>
      <c r="J141" s="11" t="s">
        <v>11</v>
      </c>
      <c r="K141" s="13">
        <v>332.06</v>
      </c>
      <c r="L141" s="13">
        <v>12.122915861254899</v>
      </c>
      <c r="M141" s="13">
        <v>2</v>
      </c>
      <c r="N141" s="13">
        <v>4</v>
      </c>
      <c r="O141" s="13">
        <f t="shared" si="9"/>
        <v>12.122915861254899</v>
      </c>
      <c r="P141" s="13">
        <f t="shared" si="10"/>
        <v>3.6508208941922846E-2</v>
      </c>
      <c r="Q141" s="67">
        <f t="shared" si="11"/>
        <v>0.13142955219092223</v>
      </c>
    </row>
    <row r="142" spans="1:17">
      <c r="A142" s="10" t="s">
        <v>6</v>
      </c>
      <c r="B142" s="11" t="s">
        <v>120</v>
      </c>
      <c r="C142" s="11" t="s">
        <v>8</v>
      </c>
      <c r="D142" s="11" t="s">
        <v>9</v>
      </c>
      <c r="E142" s="11" t="s">
        <v>105</v>
      </c>
      <c r="F142" s="11">
        <v>10</v>
      </c>
      <c r="G142" s="11">
        <v>2</v>
      </c>
      <c r="H142" s="12">
        <v>3.3</v>
      </c>
      <c r="I142" s="11" t="str">
        <f t="shared" si="8"/>
        <v>high</v>
      </c>
      <c r="J142" s="11" t="s">
        <v>11</v>
      </c>
      <c r="K142" s="13">
        <v>316.91000000000003</v>
      </c>
      <c r="L142" s="13">
        <v>8.2024012245342401</v>
      </c>
      <c r="M142" s="13">
        <v>2</v>
      </c>
      <c r="N142" s="13">
        <v>4</v>
      </c>
      <c r="O142" s="13">
        <f t="shared" si="9"/>
        <v>8.2024012245342401</v>
      </c>
      <c r="P142" s="13">
        <f t="shared" si="10"/>
        <v>2.5882431051510647E-2</v>
      </c>
      <c r="Q142" s="67">
        <f t="shared" si="11"/>
        <v>9.3176751785438328E-2</v>
      </c>
    </row>
    <row r="143" spans="1:17">
      <c r="A143" s="10" t="s">
        <v>6</v>
      </c>
      <c r="B143" s="11" t="s">
        <v>120</v>
      </c>
      <c r="C143" s="11" t="s">
        <v>12</v>
      </c>
      <c r="D143" s="11" t="s">
        <v>9</v>
      </c>
      <c r="E143" s="11" t="s">
        <v>105</v>
      </c>
      <c r="F143" s="11">
        <v>10</v>
      </c>
      <c r="G143" s="11">
        <v>2</v>
      </c>
      <c r="H143" s="12">
        <v>3.3</v>
      </c>
      <c r="I143" s="11" t="str">
        <f t="shared" si="8"/>
        <v>high</v>
      </c>
      <c r="J143" s="11" t="s">
        <v>11</v>
      </c>
      <c r="K143" s="13">
        <v>316.91000000000003</v>
      </c>
      <c r="L143" s="13">
        <v>15.0472922941796</v>
      </c>
      <c r="M143" s="13">
        <v>2</v>
      </c>
      <c r="N143" s="13">
        <v>4</v>
      </c>
      <c r="O143" s="13">
        <f t="shared" si="9"/>
        <v>15.0472922941796</v>
      </c>
      <c r="P143" s="13">
        <f t="shared" si="10"/>
        <v>4.7481279524721844E-2</v>
      </c>
      <c r="Q143" s="67">
        <f t="shared" si="11"/>
        <v>0.17093260628899865</v>
      </c>
    </row>
    <row r="144" spans="1:17">
      <c r="A144" s="10" t="s">
        <v>6</v>
      </c>
      <c r="B144" s="11" t="s">
        <v>121</v>
      </c>
      <c r="C144" s="11" t="s">
        <v>8</v>
      </c>
      <c r="D144" s="11" t="s">
        <v>9</v>
      </c>
      <c r="E144" s="11" t="s">
        <v>105</v>
      </c>
      <c r="F144" s="11">
        <v>10</v>
      </c>
      <c r="G144" s="11">
        <v>2</v>
      </c>
      <c r="H144" s="12">
        <v>3.3</v>
      </c>
      <c r="I144" s="11" t="str">
        <f t="shared" si="8"/>
        <v>high</v>
      </c>
      <c r="J144" s="11" t="s">
        <v>11</v>
      </c>
      <c r="K144" s="13">
        <v>315.98</v>
      </c>
      <c r="L144" s="13">
        <v>13.9889667075044</v>
      </c>
      <c r="M144" s="13">
        <v>2</v>
      </c>
      <c r="N144" s="13">
        <v>4</v>
      </c>
      <c r="O144" s="13">
        <f t="shared" si="9"/>
        <v>13.9889667075044</v>
      </c>
      <c r="P144" s="13">
        <f t="shared" si="10"/>
        <v>4.4271683991089307E-2</v>
      </c>
      <c r="Q144" s="67">
        <f t="shared" si="11"/>
        <v>0.15937806236792151</v>
      </c>
    </row>
    <row r="145" spans="1:17">
      <c r="A145" s="10" t="s">
        <v>6</v>
      </c>
      <c r="B145" s="11" t="s">
        <v>121</v>
      </c>
      <c r="C145" s="11" t="s">
        <v>12</v>
      </c>
      <c r="D145" s="11" t="s">
        <v>9</v>
      </c>
      <c r="E145" s="11" t="s">
        <v>105</v>
      </c>
      <c r="F145" s="11">
        <v>10</v>
      </c>
      <c r="G145" s="11">
        <v>2</v>
      </c>
      <c r="H145" s="12">
        <v>3.3</v>
      </c>
      <c r="I145" s="11" t="str">
        <f t="shared" si="8"/>
        <v>high</v>
      </c>
      <c r="J145" s="11" t="s">
        <v>11</v>
      </c>
      <c r="K145" s="13">
        <v>315.98</v>
      </c>
      <c r="L145" s="13">
        <v>6.8128595776523797</v>
      </c>
      <c r="M145" s="13">
        <v>2</v>
      </c>
      <c r="N145" s="13">
        <v>4</v>
      </c>
      <c r="O145" s="13">
        <f t="shared" si="9"/>
        <v>6.8128595776523797</v>
      </c>
      <c r="P145" s="13">
        <f t="shared" si="10"/>
        <v>2.1561046830977846E-2</v>
      </c>
      <c r="Q145" s="67">
        <f t="shared" si="11"/>
        <v>7.7619768591520241E-2</v>
      </c>
    </row>
    <row r="146" spans="1:17">
      <c r="A146" s="10" t="s">
        <v>6</v>
      </c>
      <c r="B146" s="11" t="s">
        <v>122</v>
      </c>
      <c r="C146" s="11" t="s">
        <v>8</v>
      </c>
      <c r="D146" s="11" t="s">
        <v>9</v>
      </c>
      <c r="E146" s="11" t="s">
        <v>105</v>
      </c>
      <c r="F146" s="11">
        <v>20</v>
      </c>
      <c r="G146" s="11">
        <v>1</v>
      </c>
      <c r="H146" s="12">
        <v>1.4</v>
      </c>
      <c r="I146" s="11" t="str">
        <f t="shared" si="8"/>
        <v>low</v>
      </c>
      <c r="J146" s="11" t="s">
        <v>11</v>
      </c>
      <c r="K146" s="13">
        <v>8.7200000000000006</v>
      </c>
      <c r="L146" s="13">
        <v>634.83776207568906</v>
      </c>
      <c r="M146" s="13">
        <v>2</v>
      </c>
      <c r="N146" s="13">
        <v>4</v>
      </c>
      <c r="O146" s="13">
        <f t="shared" si="9"/>
        <v>634.83776207568906</v>
      </c>
      <c r="P146" s="13">
        <f t="shared" si="10"/>
        <v>72.802495650881767</v>
      </c>
      <c r="Q146" s="67">
        <f t="shared" si="11"/>
        <v>262.08898434317433</v>
      </c>
    </row>
    <row r="147" spans="1:17">
      <c r="A147" s="10" t="s">
        <v>6</v>
      </c>
      <c r="B147" s="11" t="s">
        <v>122</v>
      </c>
      <c r="C147" s="11" t="s">
        <v>12</v>
      </c>
      <c r="D147" s="11" t="s">
        <v>9</v>
      </c>
      <c r="E147" s="11" t="s">
        <v>105</v>
      </c>
      <c r="F147" s="11">
        <v>20</v>
      </c>
      <c r="G147" s="11">
        <v>1</v>
      </c>
      <c r="H147" s="12">
        <v>1.4</v>
      </c>
      <c r="I147" s="11" t="str">
        <f t="shared" si="8"/>
        <v>low</v>
      </c>
      <c r="J147" s="11" t="s">
        <v>11</v>
      </c>
      <c r="K147" s="13">
        <v>7.5</v>
      </c>
      <c r="L147" s="13">
        <v>637.86377455393006</v>
      </c>
      <c r="M147" s="13">
        <v>2</v>
      </c>
      <c r="N147" s="13">
        <v>4</v>
      </c>
      <c r="O147" s="13">
        <f t="shared" si="9"/>
        <v>637.86377455393006</v>
      </c>
      <c r="P147" s="13">
        <f t="shared" si="10"/>
        <v>85.048503273857335</v>
      </c>
      <c r="Q147" s="67">
        <f t="shared" si="11"/>
        <v>306.17461178588644</v>
      </c>
    </row>
    <row r="148" spans="1:17">
      <c r="A148" s="10" t="s">
        <v>6</v>
      </c>
      <c r="B148" s="11" t="s">
        <v>123</v>
      </c>
      <c r="C148" s="11" t="s">
        <v>8</v>
      </c>
      <c r="D148" s="11" t="s">
        <v>9</v>
      </c>
      <c r="E148" s="11" t="s">
        <v>105</v>
      </c>
      <c r="F148" s="11">
        <v>20</v>
      </c>
      <c r="G148" s="11">
        <v>1</v>
      </c>
      <c r="H148" s="12">
        <v>1.4</v>
      </c>
      <c r="I148" s="11" t="str">
        <f t="shared" si="8"/>
        <v>low</v>
      </c>
      <c r="J148" s="11" t="s">
        <v>11</v>
      </c>
      <c r="K148" s="13">
        <v>317.05</v>
      </c>
      <c r="L148" s="13">
        <v>4.6714197788238501</v>
      </c>
      <c r="M148" s="13">
        <v>2</v>
      </c>
      <c r="N148" s="13">
        <v>4</v>
      </c>
      <c r="O148" s="13">
        <f t="shared" si="9"/>
        <v>4.6714197788238501</v>
      </c>
      <c r="P148" s="13">
        <f t="shared" si="10"/>
        <v>1.4734016018999685E-2</v>
      </c>
      <c r="Q148" s="67">
        <f t="shared" si="11"/>
        <v>5.3042457668398865E-2</v>
      </c>
    </row>
    <row r="149" spans="1:17">
      <c r="A149" s="10" t="s">
        <v>6</v>
      </c>
      <c r="B149" s="11" t="s">
        <v>123</v>
      </c>
      <c r="C149" s="11" t="s">
        <v>12</v>
      </c>
      <c r="D149" s="11" t="s">
        <v>9</v>
      </c>
      <c r="E149" s="11" t="s">
        <v>105</v>
      </c>
      <c r="F149" s="11">
        <v>20</v>
      </c>
      <c r="G149" s="11">
        <v>1</v>
      </c>
      <c r="H149" s="12">
        <v>1.4</v>
      </c>
      <c r="I149" s="11" t="str">
        <f t="shared" si="8"/>
        <v>low</v>
      </c>
      <c r="J149" s="11" t="s">
        <v>11</v>
      </c>
      <c r="K149" s="13">
        <v>317.05</v>
      </c>
      <c r="L149" s="13">
        <v>643.73766850734705</v>
      </c>
      <c r="M149" s="13">
        <v>2</v>
      </c>
      <c r="N149" s="13">
        <v>4</v>
      </c>
      <c r="O149" s="13">
        <f t="shared" si="9"/>
        <v>643.73766850734705</v>
      </c>
      <c r="P149" s="13">
        <f t="shared" si="10"/>
        <v>2.0303979451422394</v>
      </c>
      <c r="Q149" s="67">
        <f t="shared" si="11"/>
        <v>7.3094326025120617</v>
      </c>
    </row>
    <row r="150" spans="1:17">
      <c r="A150" s="10" t="s">
        <v>6</v>
      </c>
      <c r="B150" s="11" t="s">
        <v>124</v>
      </c>
      <c r="C150" s="11" t="s">
        <v>8</v>
      </c>
      <c r="D150" s="11" t="s">
        <v>9</v>
      </c>
      <c r="E150" s="11" t="s">
        <v>105</v>
      </c>
      <c r="F150" s="11">
        <v>20</v>
      </c>
      <c r="G150" s="11">
        <v>1</v>
      </c>
      <c r="H150" s="12">
        <v>1.4</v>
      </c>
      <c r="I150" s="11" t="str">
        <f t="shared" si="8"/>
        <v>low</v>
      </c>
      <c r="J150" s="11" t="s">
        <v>11</v>
      </c>
      <c r="K150" s="13">
        <v>356.17</v>
      </c>
      <c r="L150" s="13">
        <v>15.9180376664845</v>
      </c>
      <c r="M150" s="13">
        <v>2</v>
      </c>
      <c r="N150" s="13">
        <v>4</v>
      </c>
      <c r="O150" s="13">
        <f t="shared" si="9"/>
        <v>15.9180376664845</v>
      </c>
      <c r="P150" s="13">
        <f t="shared" si="10"/>
        <v>4.469224714738608E-2</v>
      </c>
      <c r="Q150" s="67">
        <f t="shared" si="11"/>
        <v>0.16089208973058988</v>
      </c>
    </row>
    <row r="151" spans="1:17">
      <c r="A151" s="10" t="s">
        <v>6</v>
      </c>
      <c r="B151" s="11" t="s">
        <v>124</v>
      </c>
      <c r="C151" s="11" t="s">
        <v>12</v>
      </c>
      <c r="D151" s="11" t="s">
        <v>9</v>
      </c>
      <c r="E151" s="11" t="s">
        <v>105</v>
      </c>
      <c r="F151" s="11">
        <v>20</v>
      </c>
      <c r="G151" s="11">
        <v>1</v>
      </c>
      <c r="H151" s="12">
        <v>1.4</v>
      </c>
      <c r="I151" s="11" t="str">
        <f t="shared" si="8"/>
        <v>low</v>
      </c>
      <c r="J151" s="11" t="s">
        <v>11</v>
      </c>
      <c r="K151" s="13">
        <v>356.17</v>
      </c>
      <c r="L151" s="13">
        <v>647.99038027260497</v>
      </c>
      <c r="M151" s="13">
        <v>2</v>
      </c>
      <c r="N151" s="13">
        <v>4</v>
      </c>
      <c r="O151" s="13">
        <f t="shared" si="9"/>
        <v>647.99038027260497</v>
      </c>
      <c r="P151" s="13">
        <f t="shared" si="10"/>
        <v>1.8193289167324731</v>
      </c>
      <c r="Q151" s="67">
        <f t="shared" si="11"/>
        <v>6.5495841002369035</v>
      </c>
    </row>
    <row r="152" spans="1:17">
      <c r="A152" s="10" t="s">
        <v>6</v>
      </c>
      <c r="B152" s="11" t="s">
        <v>125</v>
      </c>
      <c r="C152" s="11" t="s">
        <v>8</v>
      </c>
      <c r="D152" s="11" t="s">
        <v>9</v>
      </c>
      <c r="E152" s="11" t="s">
        <v>105</v>
      </c>
      <c r="F152" s="11">
        <v>20</v>
      </c>
      <c r="G152" s="11">
        <v>1</v>
      </c>
      <c r="H152" s="12">
        <v>1.4</v>
      </c>
      <c r="I152" s="11" t="str">
        <f t="shared" si="8"/>
        <v>low</v>
      </c>
      <c r="J152" s="11" t="s">
        <v>11</v>
      </c>
      <c r="K152" s="13">
        <v>313.26</v>
      </c>
      <c r="L152" s="13">
        <v>659.11730294768199</v>
      </c>
      <c r="M152" s="13">
        <v>2</v>
      </c>
      <c r="N152" s="13">
        <v>4</v>
      </c>
      <c r="O152" s="13">
        <f t="shared" si="9"/>
        <v>659.11730294768199</v>
      </c>
      <c r="P152" s="13">
        <f t="shared" si="10"/>
        <v>2.1040582996478387</v>
      </c>
      <c r="Q152" s="67">
        <f t="shared" si="11"/>
        <v>7.57460987873222</v>
      </c>
    </row>
    <row r="153" spans="1:17">
      <c r="A153" s="10" t="s">
        <v>6</v>
      </c>
      <c r="B153" s="11" t="s">
        <v>126</v>
      </c>
      <c r="C153" s="11" t="s">
        <v>8</v>
      </c>
      <c r="D153" s="11" t="s">
        <v>9</v>
      </c>
      <c r="E153" s="11" t="s">
        <v>105</v>
      </c>
      <c r="F153" s="11">
        <v>20</v>
      </c>
      <c r="G153" s="11">
        <v>2</v>
      </c>
      <c r="H153" s="12">
        <v>1.4</v>
      </c>
      <c r="I153" s="11" t="str">
        <f t="shared" si="8"/>
        <v>low</v>
      </c>
      <c r="J153" s="11" t="s">
        <v>11</v>
      </c>
      <c r="K153" s="13">
        <v>340.17</v>
      </c>
      <c r="L153" s="13">
        <v>186.65323311243199</v>
      </c>
      <c r="M153" s="13">
        <v>2</v>
      </c>
      <c r="N153" s="13">
        <v>4</v>
      </c>
      <c r="O153" s="13">
        <f t="shared" si="9"/>
        <v>186.65323311243199</v>
      </c>
      <c r="P153" s="13">
        <f t="shared" si="10"/>
        <v>0.54870574451724718</v>
      </c>
      <c r="Q153" s="67">
        <f t="shared" si="11"/>
        <v>1.9753406802620896</v>
      </c>
    </row>
    <row r="154" spans="1:17">
      <c r="A154" s="10" t="s">
        <v>6</v>
      </c>
      <c r="B154" s="11" t="s">
        <v>127</v>
      </c>
      <c r="C154" s="11" t="s">
        <v>8</v>
      </c>
      <c r="D154" s="11" t="s">
        <v>9</v>
      </c>
      <c r="E154" s="11" t="s">
        <v>105</v>
      </c>
      <c r="F154" s="11">
        <v>20</v>
      </c>
      <c r="G154" s="11">
        <v>2</v>
      </c>
      <c r="H154" s="12">
        <v>1.4</v>
      </c>
      <c r="I154" s="11" t="str">
        <f t="shared" si="8"/>
        <v>low</v>
      </c>
      <c r="J154" s="11" t="s">
        <v>11</v>
      </c>
      <c r="K154" s="13">
        <v>11.64</v>
      </c>
      <c r="L154" s="13">
        <v>465.63930879534598</v>
      </c>
      <c r="M154" s="13">
        <v>2</v>
      </c>
      <c r="N154" s="13">
        <v>4</v>
      </c>
      <c r="O154" s="13">
        <f t="shared" si="9"/>
        <v>465.63930879534598</v>
      </c>
      <c r="P154" s="13">
        <f t="shared" si="10"/>
        <v>40.003377044273705</v>
      </c>
      <c r="Q154" s="67">
        <f t="shared" si="11"/>
        <v>144.01215735938533</v>
      </c>
    </row>
    <row r="155" spans="1:17">
      <c r="A155" s="10" t="s">
        <v>6</v>
      </c>
      <c r="B155" s="11" t="s">
        <v>127</v>
      </c>
      <c r="C155" s="11" t="s">
        <v>12</v>
      </c>
      <c r="D155" s="11" t="s">
        <v>9</v>
      </c>
      <c r="E155" s="11" t="s">
        <v>105</v>
      </c>
      <c r="F155" s="11">
        <v>20</v>
      </c>
      <c r="G155" s="11">
        <v>2</v>
      </c>
      <c r="H155" s="12">
        <v>1.4</v>
      </c>
      <c r="I155" s="11" t="str">
        <f t="shared" si="8"/>
        <v>low</v>
      </c>
      <c r="J155" s="11" t="s">
        <v>11</v>
      </c>
      <c r="K155" s="13">
        <v>10.210000000000001</v>
      </c>
      <c r="L155" s="13">
        <v>603.36536722865196</v>
      </c>
      <c r="M155" s="13">
        <v>2</v>
      </c>
      <c r="N155" s="13">
        <v>4</v>
      </c>
      <c r="O155" s="13">
        <f t="shared" si="9"/>
        <v>603.36536722865196</v>
      </c>
      <c r="P155" s="13">
        <f t="shared" si="10"/>
        <v>59.095530580671095</v>
      </c>
      <c r="Q155" s="67">
        <f t="shared" si="11"/>
        <v>212.74391009041594</v>
      </c>
    </row>
    <row r="156" spans="1:17">
      <c r="A156" s="10" t="s">
        <v>6</v>
      </c>
      <c r="B156" s="11" t="s">
        <v>128</v>
      </c>
      <c r="C156" s="11" t="s">
        <v>8</v>
      </c>
      <c r="D156" s="11" t="s">
        <v>9</v>
      </c>
      <c r="E156" s="11" t="s">
        <v>105</v>
      </c>
      <c r="F156" s="11">
        <v>20</v>
      </c>
      <c r="G156" s="11">
        <v>2</v>
      </c>
      <c r="H156" s="12">
        <v>1.4</v>
      </c>
      <c r="I156" s="11" t="str">
        <f t="shared" si="8"/>
        <v>low</v>
      </c>
      <c r="J156" s="11" t="s">
        <v>11</v>
      </c>
      <c r="K156" s="13">
        <v>323.43</v>
      </c>
      <c r="L156" s="13">
        <v>30.447437759765201</v>
      </c>
      <c r="M156" s="13">
        <v>2</v>
      </c>
      <c r="N156" s="13">
        <v>4</v>
      </c>
      <c r="O156" s="13">
        <f t="shared" si="9"/>
        <v>30.447437759765201</v>
      </c>
      <c r="P156" s="13">
        <f t="shared" si="10"/>
        <v>9.4139188571762664E-2</v>
      </c>
      <c r="Q156" s="67">
        <f t="shared" si="11"/>
        <v>0.33890107885834558</v>
      </c>
    </row>
    <row r="157" spans="1:17">
      <c r="A157" s="10" t="s">
        <v>6</v>
      </c>
      <c r="B157" s="11" t="s">
        <v>128</v>
      </c>
      <c r="C157" s="11" t="s">
        <v>12</v>
      </c>
      <c r="D157" s="11" t="s">
        <v>9</v>
      </c>
      <c r="E157" s="11" t="s">
        <v>105</v>
      </c>
      <c r="F157" s="11">
        <v>20</v>
      </c>
      <c r="G157" s="11">
        <v>2</v>
      </c>
      <c r="H157" s="12">
        <v>1.4</v>
      </c>
      <c r="I157" s="11" t="str">
        <f t="shared" si="8"/>
        <v>low</v>
      </c>
      <c r="J157" s="11" t="s">
        <v>11</v>
      </c>
      <c r="K157" s="13">
        <v>7.92</v>
      </c>
      <c r="L157" s="13">
        <v>556.51747290320895</v>
      </c>
      <c r="M157" s="13">
        <v>2</v>
      </c>
      <c r="N157" s="13">
        <v>4</v>
      </c>
      <c r="O157" s="13">
        <f t="shared" si="9"/>
        <v>556.51747290320895</v>
      </c>
      <c r="P157" s="13">
        <f t="shared" si="10"/>
        <v>70.267357689799113</v>
      </c>
      <c r="Q157" s="67">
        <f t="shared" si="11"/>
        <v>252.96248768327681</v>
      </c>
    </row>
    <row r="158" spans="1:17">
      <c r="A158" s="10" t="s">
        <v>6</v>
      </c>
      <c r="B158" s="11" t="s">
        <v>129</v>
      </c>
      <c r="C158" s="11" t="s">
        <v>8</v>
      </c>
      <c r="D158" s="11" t="s">
        <v>9</v>
      </c>
      <c r="E158" s="11" t="s">
        <v>105</v>
      </c>
      <c r="F158" s="11">
        <v>20</v>
      </c>
      <c r="G158" s="11">
        <v>2</v>
      </c>
      <c r="H158" s="12">
        <v>1.4</v>
      </c>
      <c r="I158" s="11" t="str">
        <f t="shared" si="8"/>
        <v>low</v>
      </c>
      <c r="J158" s="11" t="s">
        <v>11</v>
      </c>
      <c r="K158" s="13">
        <v>300</v>
      </c>
      <c r="L158" s="13">
        <v>125.93337111613501</v>
      </c>
      <c r="M158" s="13">
        <v>2</v>
      </c>
      <c r="N158" s="13">
        <v>4</v>
      </c>
      <c r="O158" s="13">
        <f t="shared" si="9"/>
        <v>125.93337111613501</v>
      </c>
      <c r="P158" s="13">
        <f t="shared" si="10"/>
        <v>0.41977790372045004</v>
      </c>
      <c r="Q158" s="67">
        <f t="shared" si="11"/>
        <v>1.5112004533936203</v>
      </c>
    </row>
    <row r="159" spans="1:17">
      <c r="A159" s="10" t="s">
        <v>6</v>
      </c>
      <c r="B159" s="11" t="s">
        <v>129</v>
      </c>
      <c r="C159" s="11" t="s">
        <v>12</v>
      </c>
      <c r="D159" s="11" t="s">
        <v>9</v>
      </c>
      <c r="E159" s="11" t="s">
        <v>105</v>
      </c>
      <c r="F159" s="11">
        <v>20</v>
      </c>
      <c r="G159" s="11">
        <v>2</v>
      </c>
      <c r="H159" s="12">
        <v>1.4</v>
      </c>
      <c r="I159" s="11" t="str">
        <f t="shared" si="8"/>
        <v>low</v>
      </c>
      <c r="J159" s="11" t="s">
        <v>11</v>
      </c>
      <c r="K159" s="13">
        <v>9.9499999999999993</v>
      </c>
      <c r="L159" s="13">
        <v>640.59070988341603</v>
      </c>
      <c r="M159" s="13">
        <v>2</v>
      </c>
      <c r="N159" s="13">
        <v>4</v>
      </c>
      <c r="O159" s="13">
        <f t="shared" si="9"/>
        <v>640.59070988341603</v>
      </c>
      <c r="P159" s="13">
        <f t="shared" si="10"/>
        <v>64.380975867680007</v>
      </c>
      <c r="Q159" s="67">
        <f t="shared" si="11"/>
        <v>231.77151312364802</v>
      </c>
    </row>
    <row r="160" spans="1:17">
      <c r="A160" s="10" t="s">
        <v>6</v>
      </c>
      <c r="B160" s="11" t="s">
        <v>130</v>
      </c>
      <c r="C160" s="11" t="s">
        <v>8</v>
      </c>
      <c r="D160" s="11" t="s">
        <v>9</v>
      </c>
      <c r="E160" s="11" t="s">
        <v>105</v>
      </c>
      <c r="F160" s="11">
        <v>20</v>
      </c>
      <c r="G160" s="11">
        <v>1</v>
      </c>
      <c r="H160" s="12">
        <v>2</v>
      </c>
      <c r="I160" s="11" t="str">
        <f t="shared" si="8"/>
        <v>medium</v>
      </c>
      <c r="J160" s="11" t="s">
        <v>11</v>
      </c>
      <c r="K160" s="13">
        <v>320.55</v>
      </c>
      <c r="L160" s="13">
        <v>8.2659285324138505</v>
      </c>
      <c r="M160" s="13">
        <v>2</v>
      </c>
      <c r="N160" s="13">
        <v>4</v>
      </c>
      <c r="O160" s="13">
        <f t="shared" si="9"/>
        <v>8.2659285324138505</v>
      </c>
      <c r="P160" s="13">
        <f t="shared" si="10"/>
        <v>2.5786705763262675E-2</v>
      </c>
      <c r="Q160" s="67">
        <f t="shared" si="11"/>
        <v>9.2832140747745623E-2</v>
      </c>
    </row>
    <row r="161" spans="1:17">
      <c r="A161" s="10" t="s">
        <v>6</v>
      </c>
      <c r="B161" s="11" t="s">
        <v>130</v>
      </c>
      <c r="C161" s="11" t="s">
        <v>12</v>
      </c>
      <c r="D161" s="11" t="s">
        <v>9</v>
      </c>
      <c r="E161" s="11" t="s">
        <v>105</v>
      </c>
      <c r="F161" s="11">
        <v>20</v>
      </c>
      <c r="G161" s="11">
        <v>1</v>
      </c>
      <c r="H161" s="12">
        <v>2</v>
      </c>
      <c r="I161" s="11" t="str">
        <f t="shared" si="8"/>
        <v>medium</v>
      </c>
      <c r="J161" s="11" t="s">
        <v>11</v>
      </c>
      <c r="K161" s="13">
        <v>38.78</v>
      </c>
      <c r="L161" s="13">
        <v>659.36181667840594</v>
      </c>
      <c r="M161" s="13">
        <v>2</v>
      </c>
      <c r="N161" s="13">
        <v>4</v>
      </c>
      <c r="O161" s="13">
        <f t="shared" si="9"/>
        <v>659.36181667840594</v>
      </c>
      <c r="P161" s="13">
        <f t="shared" si="10"/>
        <v>17.002625494543732</v>
      </c>
      <c r="Q161" s="67">
        <f t="shared" si="11"/>
        <v>61.20945178035744</v>
      </c>
    </row>
    <row r="162" spans="1:17">
      <c r="A162" s="10" t="s">
        <v>6</v>
      </c>
      <c r="B162" s="11" t="s">
        <v>131</v>
      </c>
      <c r="C162" s="11" t="s">
        <v>8</v>
      </c>
      <c r="D162" s="11" t="s">
        <v>9</v>
      </c>
      <c r="E162" s="11" t="s">
        <v>105</v>
      </c>
      <c r="F162" s="11">
        <v>20</v>
      </c>
      <c r="G162" s="11">
        <v>1</v>
      </c>
      <c r="H162" s="12">
        <v>2</v>
      </c>
      <c r="I162" s="11" t="str">
        <f t="shared" si="8"/>
        <v>medium</v>
      </c>
      <c r="J162" s="11" t="s">
        <v>11</v>
      </c>
      <c r="K162" s="13">
        <v>7.82</v>
      </c>
      <c r="L162" s="13">
        <v>22.151857314087401</v>
      </c>
      <c r="M162" s="13">
        <v>2</v>
      </c>
      <c r="N162" s="13">
        <v>4</v>
      </c>
      <c r="O162" s="13">
        <f t="shared" si="9"/>
        <v>22.151857314087401</v>
      </c>
      <c r="P162" s="13">
        <f t="shared" si="10"/>
        <v>2.8327183266096418</v>
      </c>
      <c r="Q162" s="67">
        <f t="shared" si="11"/>
        <v>10.19778597579471</v>
      </c>
    </row>
    <row r="163" spans="1:17">
      <c r="A163" s="10" t="s">
        <v>6</v>
      </c>
      <c r="B163" s="11" t="s">
        <v>131</v>
      </c>
      <c r="C163" s="11" t="s">
        <v>12</v>
      </c>
      <c r="D163" s="11" t="s">
        <v>9</v>
      </c>
      <c r="E163" s="11" t="s">
        <v>105</v>
      </c>
      <c r="F163" s="11">
        <v>20</v>
      </c>
      <c r="G163" s="11">
        <v>1</v>
      </c>
      <c r="H163" s="12">
        <v>2</v>
      </c>
      <c r="I163" s="11" t="str">
        <f t="shared" si="8"/>
        <v>medium</v>
      </c>
      <c r="J163" s="11" t="s">
        <v>11</v>
      </c>
      <c r="K163" s="13">
        <v>10.89</v>
      </c>
      <c r="L163" s="13">
        <v>655.96661451409102</v>
      </c>
      <c r="M163" s="13">
        <v>2</v>
      </c>
      <c r="N163" s="13">
        <v>4</v>
      </c>
      <c r="O163" s="13">
        <f t="shared" si="9"/>
        <v>655.96661451409102</v>
      </c>
      <c r="P163" s="13">
        <f t="shared" si="10"/>
        <v>60.235685446656653</v>
      </c>
      <c r="Q163" s="67">
        <f t="shared" si="11"/>
        <v>216.84846760796395</v>
      </c>
    </row>
    <row r="164" spans="1:17">
      <c r="A164" s="10" t="s">
        <v>6</v>
      </c>
      <c r="B164" s="11" t="s">
        <v>132</v>
      </c>
      <c r="C164" s="11" t="s">
        <v>8</v>
      </c>
      <c r="D164" s="11" t="s">
        <v>9</v>
      </c>
      <c r="E164" s="11" t="s">
        <v>105</v>
      </c>
      <c r="F164" s="11">
        <v>20</v>
      </c>
      <c r="G164" s="11">
        <v>1</v>
      </c>
      <c r="H164" s="12">
        <v>2</v>
      </c>
      <c r="I164" s="11" t="str">
        <f t="shared" si="8"/>
        <v>medium</v>
      </c>
      <c r="J164" s="11" t="s">
        <v>11</v>
      </c>
      <c r="K164" s="13">
        <v>75.040000000000006</v>
      </c>
      <c r="L164" s="13">
        <v>612.05413378502499</v>
      </c>
      <c r="M164" s="13">
        <v>2</v>
      </c>
      <c r="N164" s="13">
        <v>4</v>
      </c>
      <c r="O164" s="13">
        <f t="shared" si="9"/>
        <v>612.05413378502499</v>
      </c>
      <c r="P164" s="13">
        <f t="shared" si="10"/>
        <v>8.1563717188835945</v>
      </c>
      <c r="Q164" s="67">
        <f t="shared" si="11"/>
        <v>29.362938187980937</v>
      </c>
    </row>
    <row r="165" spans="1:17">
      <c r="A165" s="10" t="s">
        <v>6</v>
      </c>
      <c r="B165" s="11" t="s">
        <v>132</v>
      </c>
      <c r="C165" s="11" t="s">
        <v>12</v>
      </c>
      <c r="D165" s="11" t="s">
        <v>9</v>
      </c>
      <c r="E165" s="11" t="s">
        <v>105</v>
      </c>
      <c r="F165" s="11">
        <v>20</v>
      </c>
      <c r="G165" s="11">
        <v>1</v>
      </c>
      <c r="H165" s="12">
        <v>2</v>
      </c>
      <c r="I165" s="11" t="str">
        <f t="shared" si="8"/>
        <v>medium</v>
      </c>
      <c r="J165" s="11" t="s">
        <v>11</v>
      </c>
      <c r="K165" s="13">
        <v>318.5</v>
      </c>
      <c r="L165" s="13">
        <v>5.0915222238020998</v>
      </c>
      <c r="M165" s="13">
        <v>2</v>
      </c>
      <c r="N165" s="13">
        <v>4</v>
      </c>
      <c r="O165" s="13">
        <f t="shared" si="9"/>
        <v>5.0915222238020998</v>
      </c>
      <c r="P165" s="13">
        <f t="shared" si="10"/>
        <v>1.598594104804427E-2</v>
      </c>
      <c r="Q165" s="67">
        <f t="shared" si="11"/>
        <v>5.7549387772959371E-2</v>
      </c>
    </row>
    <row r="166" spans="1:17">
      <c r="A166" s="10" t="s">
        <v>6</v>
      </c>
      <c r="B166" s="11" t="s">
        <v>133</v>
      </c>
      <c r="C166" s="11" t="s">
        <v>8</v>
      </c>
      <c r="D166" s="11" t="s">
        <v>9</v>
      </c>
      <c r="E166" s="11" t="s">
        <v>105</v>
      </c>
      <c r="F166" s="11">
        <v>20</v>
      </c>
      <c r="G166" s="11">
        <v>1</v>
      </c>
      <c r="H166" s="12">
        <v>2</v>
      </c>
      <c r="I166" s="11" t="str">
        <f t="shared" si="8"/>
        <v>medium</v>
      </c>
      <c r="J166" s="11" t="s">
        <v>11</v>
      </c>
      <c r="K166" s="13">
        <v>12.31</v>
      </c>
      <c r="L166" s="13">
        <v>684.12590610739005</v>
      </c>
      <c r="M166" s="13">
        <v>2</v>
      </c>
      <c r="N166" s="13">
        <v>4</v>
      </c>
      <c r="O166" s="13">
        <f t="shared" si="9"/>
        <v>684.12590610739005</v>
      </c>
      <c r="P166" s="13">
        <f t="shared" si="10"/>
        <v>55.574809594426483</v>
      </c>
      <c r="Q166" s="67">
        <f t="shared" si="11"/>
        <v>200.06931453993533</v>
      </c>
    </row>
    <row r="167" spans="1:17">
      <c r="A167" s="10" t="s">
        <v>6</v>
      </c>
      <c r="B167" s="11" t="s">
        <v>133</v>
      </c>
      <c r="C167" s="11" t="s">
        <v>12</v>
      </c>
      <c r="D167" s="11" t="s">
        <v>9</v>
      </c>
      <c r="E167" s="11" t="s">
        <v>105</v>
      </c>
      <c r="F167" s="11">
        <v>20</v>
      </c>
      <c r="G167" s="11">
        <v>1</v>
      </c>
      <c r="H167" s="12">
        <v>2</v>
      </c>
      <c r="I167" s="11" t="str">
        <f t="shared" si="8"/>
        <v>medium</v>
      </c>
      <c r="J167" s="11" t="s">
        <v>11</v>
      </c>
      <c r="K167" s="13">
        <v>10.39</v>
      </c>
      <c r="L167" s="13">
        <v>603.00838905575597</v>
      </c>
      <c r="M167" s="13">
        <v>2</v>
      </c>
      <c r="N167" s="13">
        <v>4</v>
      </c>
      <c r="O167" s="13">
        <f t="shared" si="9"/>
        <v>603.00838905575597</v>
      </c>
      <c r="P167" s="13">
        <f t="shared" si="10"/>
        <v>58.037381044827328</v>
      </c>
      <c r="Q167" s="67">
        <f t="shared" si="11"/>
        <v>208.93457176137838</v>
      </c>
    </row>
    <row r="168" spans="1:17">
      <c r="A168" s="10" t="s">
        <v>6</v>
      </c>
      <c r="B168" s="11" t="s">
        <v>134</v>
      </c>
      <c r="C168" s="11" t="s">
        <v>8</v>
      </c>
      <c r="D168" s="11" t="s">
        <v>9</v>
      </c>
      <c r="E168" s="11" t="s">
        <v>105</v>
      </c>
      <c r="F168" s="11">
        <v>20</v>
      </c>
      <c r="G168" s="11">
        <v>2</v>
      </c>
      <c r="H168" s="12">
        <v>2</v>
      </c>
      <c r="I168" s="11" t="str">
        <f t="shared" si="8"/>
        <v>medium</v>
      </c>
      <c r="J168" s="11" t="s">
        <v>11</v>
      </c>
      <c r="K168" s="13">
        <v>370.5</v>
      </c>
      <c r="L168" s="13">
        <v>30.054264950002199</v>
      </c>
      <c r="M168" s="13">
        <v>2</v>
      </c>
      <c r="N168" s="13">
        <v>4</v>
      </c>
      <c r="O168" s="13">
        <f t="shared" si="9"/>
        <v>30.054264950002199</v>
      </c>
      <c r="P168" s="13">
        <f t="shared" si="10"/>
        <v>8.1118124021598376E-2</v>
      </c>
      <c r="Q168" s="67">
        <f t="shared" si="11"/>
        <v>0.29202524647775413</v>
      </c>
    </row>
    <row r="169" spans="1:17">
      <c r="A169" s="10" t="s">
        <v>6</v>
      </c>
      <c r="B169" s="11" t="s">
        <v>134</v>
      </c>
      <c r="C169" s="11" t="s">
        <v>12</v>
      </c>
      <c r="D169" s="11" t="s">
        <v>9</v>
      </c>
      <c r="E169" s="11" t="s">
        <v>105</v>
      </c>
      <c r="F169" s="11">
        <v>20</v>
      </c>
      <c r="G169" s="11">
        <v>2</v>
      </c>
      <c r="H169" s="12">
        <v>2</v>
      </c>
      <c r="I169" s="11" t="str">
        <f t="shared" si="8"/>
        <v>medium</v>
      </c>
      <c r="J169" s="11" t="s">
        <v>11</v>
      </c>
      <c r="K169" s="13">
        <v>9.9499999999999993</v>
      </c>
      <c r="L169" s="13">
        <v>562.17798205862903</v>
      </c>
      <c r="M169" s="13">
        <v>2</v>
      </c>
      <c r="N169" s="13">
        <v>4</v>
      </c>
      <c r="O169" s="13">
        <f t="shared" si="9"/>
        <v>562.17798205862903</v>
      </c>
      <c r="P169" s="13">
        <f t="shared" si="10"/>
        <v>56.50029970438483</v>
      </c>
      <c r="Q169" s="67">
        <f t="shared" si="11"/>
        <v>203.40107893578539</v>
      </c>
    </row>
    <row r="170" spans="1:17">
      <c r="A170" s="10" t="s">
        <v>6</v>
      </c>
      <c r="B170" s="11" t="s">
        <v>135</v>
      </c>
      <c r="C170" s="11" t="s">
        <v>8</v>
      </c>
      <c r="D170" s="11" t="s">
        <v>9</v>
      </c>
      <c r="E170" s="11" t="s">
        <v>105</v>
      </c>
      <c r="F170" s="11">
        <v>20</v>
      </c>
      <c r="G170" s="11">
        <v>2</v>
      </c>
      <c r="H170" s="12">
        <v>2</v>
      </c>
      <c r="I170" s="11" t="str">
        <f t="shared" si="8"/>
        <v>medium</v>
      </c>
      <c r="J170" s="11" t="s">
        <v>11</v>
      </c>
      <c r="K170" s="13">
        <v>9.6</v>
      </c>
      <c r="L170" s="13">
        <v>559.17936658354995</v>
      </c>
      <c r="M170" s="13">
        <v>2</v>
      </c>
      <c r="N170" s="13">
        <v>4</v>
      </c>
      <c r="O170" s="13">
        <f t="shared" si="9"/>
        <v>559.17936658354995</v>
      </c>
      <c r="P170" s="13">
        <f t="shared" si="10"/>
        <v>58.247850685786453</v>
      </c>
      <c r="Q170" s="67">
        <f t="shared" si="11"/>
        <v>209.69226246883122</v>
      </c>
    </row>
    <row r="171" spans="1:17">
      <c r="A171" s="10" t="s">
        <v>6</v>
      </c>
      <c r="B171" s="11" t="s">
        <v>135</v>
      </c>
      <c r="C171" s="11" t="s">
        <v>12</v>
      </c>
      <c r="D171" s="11" t="s">
        <v>9</v>
      </c>
      <c r="E171" s="11" t="s">
        <v>105</v>
      </c>
      <c r="F171" s="11">
        <v>20</v>
      </c>
      <c r="G171" s="11">
        <v>2</v>
      </c>
      <c r="H171" s="12">
        <v>2</v>
      </c>
      <c r="I171" s="11" t="str">
        <f t="shared" si="8"/>
        <v>medium</v>
      </c>
      <c r="J171" s="11" t="s">
        <v>11</v>
      </c>
      <c r="K171" s="13">
        <v>336.8</v>
      </c>
      <c r="L171" s="13">
        <v>29.143449784013701</v>
      </c>
      <c r="M171" s="13">
        <v>2</v>
      </c>
      <c r="N171" s="13">
        <v>4</v>
      </c>
      <c r="O171" s="13">
        <f t="shared" si="9"/>
        <v>29.143449784013701</v>
      </c>
      <c r="P171" s="13">
        <f t="shared" si="10"/>
        <v>8.6530432850396966E-2</v>
      </c>
      <c r="Q171" s="67">
        <f t="shared" si="11"/>
        <v>0.31150955826142906</v>
      </c>
    </row>
    <row r="172" spans="1:17">
      <c r="A172" s="10" t="s">
        <v>6</v>
      </c>
      <c r="B172" s="11" t="s">
        <v>136</v>
      </c>
      <c r="C172" s="11" t="s">
        <v>8</v>
      </c>
      <c r="D172" s="11" t="s">
        <v>9</v>
      </c>
      <c r="E172" s="11" t="s">
        <v>105</v>
      </c>
      <c r="F172" s="11">
        <v>20</v>
      </c>
      <c r="G172" s="11">
        <v>2</v>
      </c>
      <c r="H172" s="12">
        <v>2</v>
      </c>
      <c r="I172" s="11" t="str">
        <f t="shared" si="8"/>
        <v>medium</v>
      </c>
      <c r="J172" s="11" t="s">
        <v>11</v>
      </c>
      <c r="K172" s="13">
        <v>337.73</v>
      </c>
      <c r="L172" s="13">
        <v>33.663270358173797</v>
      </c>
      <c r="M172" s="13">
        <v>2</v>
      </c>
      <c r="N172" s="13">
        <v>4</v>
      </c>
      <c r="O172" s="13">
        <f t="shared" si="9"/>
        <v>33.663270358173797</v>
      </c>
      <c r="P172" s="13">
        <f t="shared" si="10"/>
        <v>9.9675096551013517E-2</v>
      </c>
      <c r="Q172" s="67">
        <f t="shared" si="11"/>
        <v>0.35883034758364868</v>
      </c>
    </row>
    <row r="173" spans="1:17">
      <c r="A173" s="10" t="s">
        <v>6</v>
      </c>
      <c r="B173" s="11" t="s">
        <v>136</v>
      </c>
      <c r="C173" s="11" t="s">
        <v>12</v>
      </c>
      <c r="D173" s="11" t="s">
        <v>9</v>
      </c>
      <c r="E173" s="11" t="s">
        <v>105</v>
      </c>
      <c r="F173" s="11">
        <v>20</v>
      </c>
      <c r="G173" s="11">
        <v>2</v>
      </c>
      <c r="H173" s="12">
        <v>2</v>
      </c>
      <c r="I173" s="11" t="str">
        <f t="shared" si="8"/>
        <v>medium</v>
      </c>
      <c r="J173" s="11" t="s">
        <v>11</v>
      </c>
      <c r="K173" s="13">
        <v>13.26</v>
      </c>
      <c r="L173" s="13">
        <v>615.322209254428</v>
      </c>
      <c r="M173" s="13">
        <v>2</v>
      </c>
      <c r="N173" s="13">
        <v>4</v>
      </c>
      <c r="O173" s="13">
        <f t="shared" si="9"/>
        <v>615.322209254428</v>
      </c>
      <c r="P173" s="13">
        <f t="shared" si="10"/>
        <v>46.404389838192159</v>
      </c>
      <c r="Q173" s="67">
        <f t="shared" si="11"/>
        <v>167.05580341749177</v>
      </c>
    </row>
    <row r="174" spans="1:17">
      <c r="A174" s="10" t="s">
        <v>6</v>
      </c>
      <c r="B174" s="11" t="s">
        <v>137</v>
      </c>
      <c r="C174" s="11" t="s">
        <v>8</v>
      </c>
      <c r="D174" s="11" t="s">
        <v>9</v>
      </c>
      <c r="E174" s="11" t="s">
        <v>105</v>
      </c>
      <c r="F174" s="11">
        <v>20</v>
      </c>
      <c r="G174" s="11">
        <v>2</v>
      </c>
      <c r="H174" s="12">
        <v>2</v>
      </c>
      <c r="I174" s="11" t="str">
        <f t="shared" si="8"/>
        <v>medium</v>
      </c>
      <c r="J174" s="11" t="s">
        <v>11</v>
      </c>
      <c r="K174" s="13">
        <v>8.24</v>
      </c>
      <c r="L174" s="13">
        <v>586.58355826518198</v>
      </c>
      <c r="M174" s="13">
        <v>2</v>
      </c>
      <c r="N174" s="13">
        <v>4</v>
      </c>
      <c r="O174" s="13">
        <f t="shared" si="9"/>
        <v>586.58355826518198</v>
      </c>
      <c r="P174" s="13">
        <f t="shared" si="10"/>
        <v>71.187325032182272</v>
      </c>
      <c r="Q174" s="67">
        <f t="shared" si="11"/>
        <v>256.27437011585619</v>
      </c>
    </row>
    <row r="175" spans="1:17">
      <c r="A175" s="10" t="s">
        <v>6</v>
      </c>
      <c r="B175" s="11" t="s">
        <v>137</v>
      </c>
      <c r="C175" s="11" t="s">
        <v>12</v>
      </c>
      <c r="D175" s="11" t="s">
        <v>9</v>
      </c>
      <c r="E175" s="11" t="s">
        <v>105</v>
      </c>
      <c r="F175" s="11">
        <v>20</v>
      </c>
      <c r="G175" s="11">
        <v>2</v>
      </c>
      <c r="H175" s="12">
        <v>2</v>
      </c>
      <c r="I175" s="11" t="str">
        <f t="shared" si="8"/>
        <v>medium</v>
      </c>
      <c r="J175" s="11" t="s">
        <v>11</v>
      </c>
      <c r="K175" s="13">
        <v>309.29000000000002</v>
      </c>
      <c r="L175" s="13">
        <v>6.2550910159894801</v>
      </c>
      <c r="M175" s="13">
        <v>2</v>
      </c>
      <c r="N175" s="13">
        <v>4</v>
      </c>
      <c r="O175" s="13">
        <f t="shared" si="9"/>
        <v>6.2550910159894801</v>
      </c>
      <c r="P175" s="13">
        <f t="shared" si="10"/>
        <v>2.0224032513141324E-2</v>
      </c>
      <c r="Q175" s="67">
        <f t="shared" si="11"/>
        <v>7.2806517047308769E-2</v>
      </c>
    </row>
    <row r="176" spans="1:17">
      <c r="A176" s="10" t="s">
        <v>6</v>
      </c>
      <c r="B176" s="11" t="s">
        <v>138</v>
      </c>
      <c r="C176" s="11" t="s">
        <v>8</v>
      </c>
      <c r="D176" s="11" t="s">
        <v>9</v>
      </c>
      <c r="E176" s="11" t="s">
        <v>105</v>
      </c>
      <c r="F176" s="11">
        <v>20</v>
      </c>
      <c r="G176" s="11">
        <v>1</v>
      </c>
      <c r="H176" s="12">
        <v>3.3</v>
      </c>
      <c r="I176" s="11" t="str">
        <f t="shared" si="8"/>
        <v>high</v>
      </c>
      <c r="J176" s="11" t="s">
        <v>11</v>
      </c>
      <c r="K176" s="13">
        <v>313.16000000000003</v>
      </c>
      <c r="L176" s="13">
        <v>57.440081641228701</v>
      </c>
      <c r="M176" s="13">
        <v>2</v>
      </c>
      <c r="N176" s="13">
        <v>4</v>
      </c>
      <c r="O176" s="13">
        <f t="shared" si="9"/>
        <v>57.440081641228701</v>
      </c>
      <c r="P176" s="13">
        <f t="shared" si="10"/>
        <v>0.18342087636105728</v>
      </c>
      <c r="Q176" s="67">
        <f t="shared" si="11"/>
        <v>0.66031515489980619</v>
      </c>
    </row>
    <row r="177" spans="1:17">
      <c r="A177" s="10" t="s">
        <v>6</v>
      </c>
      <c r="B177" s="11" t="s">
        <v>138</v>
      </c>
      <c r="C177" s="11" t="s">
        <v>12</v>
      </c>
      <c r="D177" s="11" t="s">
        <v>9</v>
      </c>
      <c r="E177" s="11" t="s">
        <v>105</v>
      </c>
      <c r="F177" s="11">
        <v>20</v>
      </c>
      <c r="G177" s="11">
        <v>1</v>
      </c>
      <c r="H177" s="12">
        <v>3.3</v>
      </c>
      <c r="I177" s="11" t="str">
        <f t="shared" si="8"/>
        <v>high</v>
      </c>
      <c r="J177" s="11" t="s">
        <v>11</v>
      </c>
      <c r="K177" s="13">
        <v>313.16000000000003</v>
      </c>
      <c r="L177" s="13">
        <v>649.55609738872295</v>
      </c>
      <c r="M177" s="13">
        <v>2</v>
      </c>
      <c r="N177" s="13">
        <v>4</v>
      </c>
      <c r="O177" s="13">
        <f t="shared" si="9"/>
        <v>649.55609738872295</v>
      </c>
      <c r="P177" s="13">
        <f t="shared" si="10"/>
        <v>2.0741988037703503</v>
      </c>
      <c r="Q177" s="67">
        <f t="shared" si="11"/>
        <v>7.4671156935732617</v>
      </c>
    </row>
    <row r="178" spans="1:17">
      <c r="A178" s="10" t="s">
        <v>6</v>
      </c>
      <c r="B178" s="11" t="s">
        <v>139</v>
      </c>
      <c r="C178" s="11" t="s">
        <v>8</v>
      </c>
      <c r="D178" s="11" t="s">
        <v>9</v>
      </c>
      <c r="E178" s="11" t="s">
        <v>105</v>
      </c>
      <c r="F178" s="11">
        <v>20</v>
      </c>
      <c r="G178" s="11">
        <v>1</v>
      </c>
      <c r="H178" s="12">
        <v>3.3</v>
      </c>
      <c r="I178" s="11" t="str">
        <f t="shared" si="8"/>
        <v>high</v>
      </c>
      <c r="J178" s="11" t="s">
        <v>11</v>
      </c>
      <c r="K178" s="13">
        <v>96.01</v>
      </c>
      <c r="L178" s="13">
        <v>629.68723515055501</v>
      </c>
      <c r="M178" s="13">
        <v>2</v>
      </c>
      <c r="N178" s="13">
        <v>4</v>
      </c>
      <c r="O178" s="13">
        <f t="shared" si="9"/>
        <v>629.68723515055501</v>
      </c>
      <c r="P178" s="13">
        <f t="shared" si="10"/>
        <v>6.5585588496047809</v>
      </c>
      <c r="Q178" s="67">
        <f t="shared" si="11"/>
        <v>23.610811858577211</v>
      </c>
    </row>
    <row r="179" spans="1:17">
      <c r="A179" s="10" t="s">
        <v>6</v>
      </c>
      <c r="B179" s="11" t="s">
        <v>139</v>
      </c>
      <c r="C179" s="11" t="s">
        <v>12</v>
      </c>
      <c r="D179" s="11" t="s">
        <v>9</v>
      </c>
      <c r="E179" s="11" t="s">
        <v>105</v>
      </c>
      <c r="F179" s="11">
        <v>20</v>
      </c>
      <c r="G179" s="11">
        <v>1</v>
      </c>
      <c r="H179" s="12">
        <v>3.3</v>
      </c>
      <c r="I179" s="11" t="str">
        <f t="shared" si="8"/>
        <v>high</v>
      </c>
      <c r="J179" s="11" t="s">
        <v>11</v>
      </c>
      <c r="K179" s="13">
        <v>9.1199999999999992</v>
      </c>
      <c r="L179" s="13">
        <v>637.64115775780294</v>
      </c>
      <c r="M179" s="13">
        <v>2</v>
      </c>
      <c r="N179" s="13">
        <v>4</v>
      </c>
      <c r="O179" s="13">
        <f t="shared" si="9"/>
        <v>637.64115775780294</v>
      </c>
      <c r="P179" s="13">
        <f t="shared" si="10"/>
        <v>69.916793613794184</v>
      </c>
      <c r="Q179" s="67">
        <f t="shared" si="11"/>
        <v>251.70045700965906</v>
      </c>
    </row>
    <row r="180" spans="1:17">
      <c r="A180" s="10" t="s">
        <v>6</v>
      </c>
      <c r="B180" s="11" t="s">
        <v>140</v>
      </c>
      <c r="C180" s="11" t="s">
        <v>8</v>
      </c>
      <c r="D180" s="11" t="s">
        <v>9</v>
      </c>
      <c r="E180" s="11" t="s">
        <v>105</v>
      </c>
      <c r="F180" s="11">
        <v>20</v>
      </c>
      <c r="G180" s="11">
        <v>1</v>
      </c>
      <c r="H180" s="12">
        <v>3.3</v>
      </c>
      <c r="I180" s="11" t="str">
        <f t="shared" si="8"/>
        <v>high</v>
      </c>
      <c r="J180" s="11" t="s">
        <v>11</v>
      </c>
      <c r="K180" s="13">
        <v>310.36</v>
      </c>
      <c r="L180" s="13">
        <v>300.668386083776</v>
      </c>
      <c r="M180" s="13">
        <v>2</v>
      </c>
      <c r="N180" s="13">
        <v>4</v>
      </c>
      <c r="O180" s="13">
        <f t="shared" si="9"/>
        <v>300.668386083776</v>
      </c>
      <c r="P180" s="13">
        <f t="shared" si="10"/>
        <v>0.96877299292362418</v>
      </c>
      <c r="Q180" s="67">
        <f t="shared" si="11"/>
        <v>3.4875827745250469</v>
      </c>
    </row>
    <row r="181" spans="1:17">
      <c r="A181" s="10" t="s">
        <v>6</v>
      </c>
      <c r="B181" s="11" t="s">
        <v>140</v>
      </c>
      <c r="C181" s="11" t="s">
        <v>12</v>
      </c>
      <c r="D181" s="11" t="s">
        <v>9</v>
      </c>
      <c r="E181" s="11" t="s">
        <v>105</v>
      </c>
      <c r="F181" s="11">
        <v>20</v>
      </c>
      <c r="G181" s="11">
        <v>1</v>
      </c>
      <c r="H181" s="12">
        <v>3.3</v>
      </c>
      <c r="I181" s="11" t="str">
        <f t="shared" si="8"/>
        <v>high</v>
      </c>
      <c r="J181" s="11" t="s">
        <v>11</v>
      </c>
      <c r="K181" s="13">
        <v>199.58</v>
      </c>
      <c r="L181" s="13">
        <v>658.73030305081102</v>
      </c>
      <c r="M181" s="13">
        <v>2</v>
      </c>
      <c r="N181" s="13">
        <v>4</v>
      </c>
      <c r="O181" s="13">
        <f t="shared" si="9"/>
        <v>658.73030305081102</v>
      </c>
      <c r="P181" s="13">
        <f t="shared" si="10"/>
        <v>3.3005827390059674</v>
      </c>
      <c r="Q181" s="67">
        <f t="shared" si="11"/>
        <v>11.882097860421483</v>
      </c>
    </row>
    <row r="182" spans="1:17">
      <c r="A182" s="10" t="s">
        <v>6</v>
      </c>
      <c r="B182" s="11" t="s">
        <v>141</v>
      </c>
      <c r="C182" s="11" t="s">
        <v>8</v>
      </c>
      <c r="D182" s="11" t="s">
        <v>9</v>
      </c>
      <c r="E182" s="11" t="s">
        <v>105</v>
      </c>
      <c r="F182" s="11">
        <v>20</v>
      </c>
      <c r="G182" s="11">
        <v>1</v>
      </c>
      <c r="H182" s="12">
        <v>3.3</v>
      </c>
      <c r="I182" s="11" t="str">
        <f t="shared" si="8"/>
        <v>high</v>
      </c>
      <c r="J182" s="11" t="s">
        <v>11</v>
      </c>
      <c r="K182" s="13">
        <v>7.42</v>
      </c>
      <c r="L182" s="13">
        <v>620.03236740908198</v>
      </c>
      <c r="M182" s="13">
        <v>2</v>
      </c>
      <c r="N182" s="13">
        <v>4</v>
      </c>
      <c r="O182" s="13">
        <f t="shared" si="9"/>
        <v>620.03236740908198</v>
      </c>
      <c r="P182" s="13">
        <f t="shared" si="10"/>
        <v>83.562313666992182</v>
      </c>
      <c r="Q182" s="67">
        <f t="shared" si="11"/>
        <v>300.82432920117185</v>
      </c>
    </row>
    <row r="183" spans="1:17">
      <c r="A183" s="10" t="s">
        <v>6</v>
      </c>
      <c r="B183" s="11" t="s">
        <v>141</v>
      </c>
      <c r="C183" s="11" t="s">
        <v>12</v>
      </c>
      <c r="D183" s="11" t="s">
        <v>9</v>
      </c>
      <c r="E183" s="11" t="s">
        <v>105</v>
      </c>
      <c r="F183" s="11">
        <v>20</v>
      </c>
      <c r="G183" s="11">
        <v>1</v>
      </c>
      <c r="H183" s="12">
        <v>3.3</v>
      </c>
      <c r="I183" s="11" t="str">
        <f t="shared" si="8"/>
        <v>high</v>
      </c>
      <c r="J183" s="11" t="s">
        <v>11</v>
      </c>
      <c r="K183" s="13">
        <v>7.47</v>
      </c>
      <c r="L183" s="13">
        <v>635.82854562859097</v>
      </c>
      <c r="M183" s="13">
        <v>2</v>
      </c>
      <c r="N183" s="13">
        <v>4</v>
      </c>
      <c r="O183" s="13">
        <f t="shared" si="9"/>
        <v>635.82854562859097</v>
      </c>
      <c r="P183" s="13">
        <f t="shared" si="10"/>
        <v>85.117609856571747</v>
      </c>
      <c r="Q183" s="67">
        <f t="shared" si="11"/>
        <v>306.42339548365828</v>
      </c>
    </row>
    <row r="184" spans="1:17">
      <c r="A184" s="10" t="s">
        <v>6</v>
      </c>
      <c r="B184" s="11" t="s">
        <v>142</v>
      </c>
      <c r="C184" s="11" t="s">
        <v>8</v>
      </c>
      <c r="D184" s="11" t="s">
        <v>9</v>
      </c>
      <c r="E184" s="11" t="s">
        <v>105</v>
      </c>
      <c r="F184" s="11">
        <v>20</v>
      </c>
      <c r="G184" s="11">
        <v>2</v>
      </c>
      <c r="H184" s="12">
        <v>3.3</v>
      </c>
      <c r="I184" s="11" t="str">
        <f t="shared" si="8"/>
        <v>high</v>
      </c>
      <c r="J184" s="11" t="s">
        <v>11</v>
      </c>
      <c r="K184" s="13">
        <v>11.46</v>
      </c>
      <c r="L184" s="13">
        <v>587.73543596646505</v>
      </c>
      <c r="M184" s="13">
        <v>2</v>
      </c>
      <c r="N184" s="13">
        <v>4</v>
      </c>
      <c r="O184" s="13">
        <f t="shared" si="9"/>
        <v>587.73543596646505</v>
      </c>
      <c r="P184" s="13">
        <f t="shared" si="10"/>
        <v>51.285814656759598</v>
      </c>
      <c r="Q184" s="67">
        <f t="shared" si="11"/>
        <v>184.62893276433454</v>
      </c>
    </row>
    <row r="185" spans="1:17">
      <c r="A185" s="10" t="s">
        <v>6</v>
      </c>
      <c r="B185" s="11" t="s">
        <v>142</v>
      </c>
      <c r="C185" s="11" t="s">
        <v>12</v>
      </c>
      <c r="D185" s="11" t="s">
        <v>9</v>
      </c>
      <c r="E185" s="11" t="s">
        <v>105</v>
      </c>
      <c r="F185" s="11">
        <v>20</v>
      </c>
      <c r="G185" s="11">
        <v>2</v>
      </c>
      <c r="H185" s="12">
        <v>3.3</v>
      </c>
      <c r="I185" s="11" t="str">
        <f t="shared" si="8"/>
        <v>high</v>
      </c>
      <c r="J185" s="11" t="s">
        <v>11</v>
      </c>
      <c r="K185" s="13">
        <v>148.16</v>
      </c>
      <c r="L185" s="13">
        <v>551.97166428594005</v>
      </c>
      <c r="M185" s="13">
        <v>2</v>
      </c>
      <c r="N185" s="13">
        <v>4</v>
      </c>
      <c r="O185" s="13">
        <f t="shared" si="9"/>
        <v>551.97166428594005</v>
      </c>
      <c r="P185" s="13">
        <f t="shared" si="10"/>
        <v>3.7255106930746495</v>
      </c>
      <c r="Q185" s="67">
        <f t="shared" si="11"/>
        <v>13.411838495068737</v>
      </c>
    </row>
    <row r="186" spans="1:17">
      <c r="A186" s="10" t="s">
        <v>6</v>
      </c>
      <c r="B186" s="11" t="s">
        <v>143</v>
      </c>
      <c r="C186" s="11" t="s">
        <v>8</v>
      </c>
      <c r="D186" s="11" t="s">
        <v>9</v>
      </c>
      <c r="E186" s="11" t="s">
        <v>105</v>
      </c>
      <c r="F186" s="11">
        <v>20</v>
      </c>
      <c r="G186" s="11">
        <v>2</v>
      </c>
      <c r="H186" s="12">
        <v>3.3</v>
      </c>
      <c r="I186" s="11" t="str">
        <f t="shared" si="8"/>
        <v>high</v>
      </c>
      <c r="J186" s="11" t="s">
        <v>11</v>
      </c>
      <c r="K186" s="13">
        <v>312.47000000000003</v>
      </c>
      <c r="L186" s="13">
        <v>30.553167844165799</v>
      </c>
      <c r="M186" s="13">
        <v>2</v>
      </c>
      <c r="N186" s="13">
        <v>4</v>
      </c>
      <c r="O186" s="13">
        <f t="shared" si="9"/>
        <v>30.553167844165799</v>
      </c>
      <c r="P186" s="13">
        <f t="shared" si="10"/>
        <v>9.7779523935628374E-2</v>
      </c>
      <c r="Q186" s="67">
        <f t="shared" si="11"/>
        <v>0.35200628616826213</v>
      </c>
    </row>
    <row r="187" spans="1:17">
      <c r="A187" s="10" t="s">
        <v>6</v>
      </c>
      <c r="B187" s="11" t="s">
        <v>143</v>
      </c>
      <c r="C187" s="11" t="s">
        <v>12</v>
      </c>
      <c r="D187" s="11" t="s">
        <v>9</v>
      </c>
      <c r="E187" s="11" t="s">
        <v>105</v>
      </c>
      <c r="F187" s="11">
        <v>20</v>
      </c>
      <c r="G187" s="11">
        <v>2</v>
      </c>
      <c r="H187" s="12">
        <v>3.3</v>
      </c>
      <c r="I187" s="11" t="str">
        <f t="shared" si="8"/>
        <v>high</v>
      </c>
      <c r="J187" s="11" t="s">
        <v>11</v>
      </c>
      <c r="K187" s="13">
        <v>10.16</v>
      </c>
      <c r="L187" s="13">
        <v>574.69937229087998</v>
      </c>
      <c r="M187" s="13">
        <v>2</v>
      </c>
      <c r="N187" s="13">
        <v>4</v>
      </c>
      <c r="O187" s="13">
        <f t="shared" si="9"/>
        <v>574.69937229087998</v>
      </c>
      <c r="P187" s="13">
        <f t="shared" si="10"/>
        <v>56.564898847527559</v>
      </c>
      <c r="Q187" s="67">
        <f t="shared" si="11"/>
        <v>203.6336358510992</v>
      </c>
    </row>
    <row r="188" spans="1:17">
      <c r="A188" s="10" t="s">
        <v>6</v>
      </c>
      <c r="B188" s="11" t="s">
        <v>144</v>
      </c>
      <c r="C188" s="11" t="s">
        <v>8</v>
      </c>
      <c r="D188" s="11" t="s">
        <v>9</v>
      </c>
      <c r="E188" s="11" t="s">
        <v>105</v>
      </c>
      <c r="F188" s="11">
        <v>20</v>
      </c>
      <c r="G188" s="11">
        <v>2</v>
      </c>
      <c r="H188" s="12">
        <v>3.3</v>
      </c>
      <c r="I188" s="11" t="str">
        <f t="shared" si="8"/>
        <v>high</v>
      </c>
      <c r="J188" s="11" t="s">
        <v>11</v>
      </c>
      <c r="K188" s="13">
        <v>9.49</v>
      </c>
      <c r="L188" s="13">
        <v>494.80732223167701</v>
      </c>
      <c r="M188" s="13">
        <v>2</v>
      </c>
      <c r="N188" s="13">
        <v>4</v>
      </c>
      <c r="O188" s="13">
        <f t="shared" si="9"/>
        <v>494.80732223167701</v>
      </c>
      <c r="P188" s="13">
        <f t="shared" si="10"/>
        <v>52.139865356341097</v>
      </c>
      <c r="Q188" s="67">
        <f t="shared" si="11"/>
        <v>187.70351528282794</v>
      </c>
    </row>
    <row r="189" spans="1:17">
      <c r="A189" s="10" t="s">
        <v>6</v>
      </c>
      <c r="B189" s="11" t="s">
        <v>144</v>
      </c>
      <c r="C189" s="11" t="s">
        <v>12</v>
      </c>
      <c r="D189" s="11" t="s">
        <v>9</v>
      </c>
      <c r="E189" s="11" t="s">
        <v>105</v>
      </c>
      <c r="F189" s="11">
        <v>20</v>
      </c>
      <c r="G189" s="11">
        <v>2</v>
      </c>
      <c r="H189" s="12">
        <v>3.3</v>
      </c>
      <c r="I189" s="11" t="str">
        <f t="shared" si="8"/>
        <v>high</v>
      </c>
      <c r="J189" s="11" t="s">
        <v>11</v>
      </c>
      <c r="K189" s="13">
        <v>6.22</v>
      </c>
      <c r="L189" s="13">
        <v>533.42288274882503</v>
      </c>
      <c r="M189" s="13">
        <v>2</v>
      </c>
      <c r="N189" s="13">
        <v>4</v>
      </c>
      <c r="O189" s="13">
        <f t="shared" si="9"/>
        <v>533.42288274882503</v>
      </c>
      <c r="P189" s="13">
        <f t="shared" si="10"/>
        <v>85.759305908171228</v>
      </c>
      <c r="Q189" s="67">
        <f t="shared" si="11"/>
        <v>308.73350126941642</v>
      </c>
    </row>
    <row r="190" spans="1:17">
      <c r="A190" s="10" t="s">
        <v>6</v>
      </c>
      <c r="B190" s="11" t="s">
        <v>145</v>
      </c>
      <c r="C190" s="11" t="s">
        <v>8</v>
      </c>
      <c r="D190" s="11" t="s">
        <v>9</v>
      </c>
      <c r="E190" s="11" t="s">
        <v>105</v>
      </c>
      <c r="F190" s="11">
        <v>20</v>
      </c>
      <c r="G190" s="11">
        <v>2</v>
      </c>
      <c r="H190" s="12">
        <v>3.3</v>
      </c>
      <c r="I190" s="11" t="str">
        <f t="shared" si="8"/>
        <v>high</v>
      </c>
      <c r="J190" s="11" t="s">
        <v>11</v>
      </c>
      <c r="K190" s="13">
        <v>305.62</v>
      </c>
      <c r="L190" s="13">
        <v>190.71495480017799</v>
      </c>
      <c r="M190" s="13">
        <v>2</v>
      </c>
      <c r="N190" s="13">
        <v>4</v>
      </c>
      <c r="O190" s="13">
        <f t="shared" si="9"/>
        <v>190.71495480017799</v>
      </c>
      <c r="P190" s="13">
        <f t="shared" si="10"/>
        <v>0.62402642104632544</v>
      </c>
      <c r="Q190" s="67">
        <f t="shared" si="11"/>
        <v>2.2464951157667716</v>
      </c>
    </row>
    <row r="191" spans="1:17">
      <c r="A191" s="10" t="s">
        <v>6</v>
      </c>
      <c r="B191" s="11" t="s">
        <v>145</v>
      </c>
      <c r="C191" s="11" t="s">
        <v>12</v>
      </c>
      <c r="D191" s="11" t="s">
        <v>9</v>
      </c>
      <c r="E191" s="11" t="s">
        <v>105</v>
      </c>
      <c r="F191" s="11">
        <v>20</v>
      </c>
      <c r="G191" s="11">
        <v>2</v>
      </c>
      <c r="H191" s="12">
        <v>3.3</v>
      </c>
      <c r="I191" s="11" t="str">
        <f t="shared" si="8"/>
        <v>high</v>
      </c>
      <c r="J191" s="11" t="s">
        <v>11</v>
      </c>
      <c r="K191" s="13">
        <v>305.62</v>
      </c>
      <c r="L191" s="13">
        <v>48.640794207998702</v>
      </c>
      <c r="M191" s="13">
        <v>2</v>
      </c>
      <c r="N191" s="13">
        <v>4</v>
      </c>
      <c r="O191" s="13">
        <f t="shared" si="9"/>
        <v>48.640794207998702</v>
      </c>
      <c r="P191" s="13">
        <f t="shared" si="10"/>
        <v>0.15915448664354001</v>
      </c>
      <c r="Q191" s="67">
        <f t="shared" si="11"/>
        <v>0.57295615191674398</v>
      </c>
    </row>
    <row r="192" spans="1:17">
      <c r="A192" s="10" t="s">
        <v>6</v>
      </c>
      <c r="B192" s="11" t="s">
        <v>255</v>
      </c>
      <c r="C192" s="11" t="s">
        <v>8</v>
      </c>
      <c r="D192" s="11" t="s">
        <v>146</v>
      </c>
      <c r="E192" s="11" t="s">
        <v>105</v>
      </c>
      <c r="F192" s="11">
        <v>10</v>
      </c>
      <c r="G192" s="11">
        <v>1</v>
      </c>
      <c r="H192" s="12">
        <v>3.3</v>
      </c>
      <c r="I192" s="11" t="str">
        <f t="shared" si="8"/>
        <v>high</v>
      </c>
      <c r="J192" s="11" t="s">
        <v>11</v>
      </c>
      <c r="K192" s="13">
        <v>308.01</v>
      </c>
      <c r="L192" s="13">
        <v>5.7317438346740897</v>
      </c>
      <c r="M192" s="13">
        <v>2</v>
      </c>
      <c r="N192" s="13">
        <v>4</v>
      </c>
      <c r="O192" s="13">
        <f t="shared" si="9"/>
        <v>5.7317438346740897</v>
      </c>
      <c r="P192" s="13">
        <f t="shared" si="10"/>
        <v>1.8608953717976981E-2</v>
      </c>
      <c r="Q192" s="67">
        <f t="shared" si="11"/>
        <v>6.6992233384717131E-2</v>
      </c>
    </row>
    <row r="193" spans="1:17">
      <c r="A193" s="10" t="s">
        <v>6</v>
      </c>
      <c r="B193" s="11" t="s">
        <v>255</v>
      </c>
      <c r="C193" s="11" t="s">
        <v>12</v>
      </c>
      <c r="D193" s="11" t="s">
        <v>146</v>
      </c>
      <c r="E193" s="11" t="s">
        <v>105</v>
      </c>
      <c r="F193" s="11">
        <v>10</v>
      </c>
      <c r="G193" s="11">
        <v>1</v>
      </c>
      <c r="H193" s="12">
        <v>3.3</v>
      </c>
      <c r="I193" s="11" t="str">
        <f t="shared" si="8"/>
        <v>high</v>
      </c>
      <c r="J193" s="11" t="s">
        <v>11</v>
      </c>
      <c r="K193" s="13">
        <v>308.01</v>
      </c>
      <c r="L193" s="13">
        <v>5.84913321903755</v>
      </c>
      <c r="M193" s="13">
        <v>2</v>
      </c>
      <c r="N193" s="13">
        <v>4</v>
      </c>
      <c r="O193" s="13">
        <f t="shared" si="9"/>
        <v>5.84913321903755</v>
      </c>
      <c r="P193" s="13">
        <f t="shared" si="10"/>
        <v>1.8990075708702803E-2</v>
      </c>
      <c r="Q193" s="67">
        <f t="shared" si="11"/>
        <v>6.8364272551330083E-2</v>
      </c>
    </row>
    <row r="194" spans="1:17">
      <c r="A194" s="10" t="s">
        <v>6</v>
      </c>
      <c r="B194" s="11" t="s">
        <v>256</v>
      </c>
      <c r="C194" s="11" t="s">
        <v>12</v>
      </c>
      <c r="D194" s="11" t="s">
        <v>146</v>
      </c>
      <c r="E194" s="11" t="s">
        <v>105</v>
      </c>
      <c r="F194" s="11">
        <v>10</v>
      </c>
      <c r="G194" s="11">
        <v>1</v>
      </c>
      <c r="H194" s="12">
        <v>3.3</v>
      </c>
      <c r="I194" s="11" t="str">
        <f t="shared" ref="I194:I257" si="12">IF(H194=2.3,"low",IF(H194=2.7,"medium",IF(H194=3.2,"high",IF(H194=1.4,"low",IF(H194=2,"medium",IF(H194=3.3,"high"))))))</f>
        <v>high</v>
      </c>
      <c r="J194" s="11" t="s">
        <v>11</v>
      </c>
      <c r="K194" s="13">
        <v>306.64</v>
      </c>
      <c r="L194" s="13">
        <v>4.4516608215720197</v>
      </c>
      <c r="M194" s="13">
        <v>2</v>
      </c>
      <c r="N194" s="13">
        <v>4</v>
      </c>
      <c r="O194" s="13">
        <f t="shared" ref="O194:O257" si="13">(IF(L194&lt;N194,0,L194))</f>
        <v>4.4516608215720197</v>
      </c>
      <c r="P194" s="13">
        <f t="shared" ref="P194:P257" si="14">IF(O194=0,NA(),(O194/K194))</f>
        <v>1.4517547683185559E-2</v>
      </c>
      <c r="Q194" s="67">
        <f t="shared" ref="Q194:Q257" si="15">IF(O194=0,NA(),((P194/1000)*3600))</f>
        <v>5.2263171659468012E-2</v>
      </c>
    </row>
    <row r="195" spans="1:17">
      <c r="A195" s="10" t="s">
        <v>6</v>
      </c>
      <c r="B195" s="11" t="s">
        <v>257</v>
      </c>
      <c r="C195" s="11" t="s">
        <v>12</v>
      </c>
      <c r="D195" s="11" t="s">
        <v>146</v>
      </c>
      <c r="E195" s="11" t="s">
        <v>105</v>
      </c>
      <c r="F195" s="11">
        <v>10</v>
      </c>
      <c r="G195" s="11">
        <v>1</v>
      </c>
      <c r="H195" s="12">
        <v>3.3</v>
      </c>
      <c r="I195" s="11" t="str">
        <f t="shared" si="12"/>
        <v>high</v>
      </c>
      <c r="J195" s="11" t="s">
        <v>11</v>
      </c>
      <c r="K195" s="13">
        <v>310.10000000000002</v>
      </c>
      <c r="L195" s="13">
        <v>7.3512500442325397</v>
      </c>
      <c r="M195" s="13">
        <v>2</v>
      </c>
      <c r="N195" s="13">
        <v>4</v>
      </c>
      <c r="O195" s="13">
        <f t="shared" si="13"/>
        <v>7.3512500442325397</v>
      </c>
      <c r="P195" s="13">
        <f t="shared" si="14"/>
        <v>2.3706062703103964E-2</v>
      </c>
      <c r="Q195" s="67">
        <f t="shared" si="15"/>
        <v>8.534182573117427E-2</v>
      </c>
    </row>
    <row r="196" spans="1:17">
      <c r="A196" s="10" t="s">
        <v>6</v>
      </c>
      <c r="B196" s="11" t="s">
        <v>270</v>
      </c>
      <c r="C196" s="11" t="s">
        <v>12</v>
      </c>
      <c r="D196" s="11" t="s">
        <v>146</v>
      </c>
      <c r="E196" s="11" t="s">
        <v>105</v>
      </c>
      <c r="F196" s="11">
        <v>20</v>
      </c>
      <c r="G196" s="11">
        <v>1</v>
      </c>
      <c r="H196" s="12">
        <v>1.4</v>
      </c>
      <c r="I196" s="11" t="str">
        <f t="shared" si="12"/>
        <v>low</v>
      </c>
      <c r="J196" s="11" t="s">
        <v>11</v>
      </c>
      <c r="K196" s="13">
        <v>312.39999999999998</v>
      </c>
      <c r="L196" s="13">
        <v>4.4653261880897901</v>
      </c>
      <c r="M196" s="13">
        <v>2</v>
      </c>
      <c r="N196" s="13">
        <v>4</v>
      </c>
      <c r="O196" s="13">
        <f t="shared" si="13"/>
        <v>4.4653261880897901</v>
      </c>
      <c r="P196" s="13">
        <f t="shared" si="14"/>
        <v>1.4293617759570392E-2</v>
      </c>
      <c r="Q196" s="67">
        <f t="shared" si="15"/>
        <v>5.1457023934453415E-2</v>
      </c>
    </row>
    <row r="197" spans="1:17">
      <c r="A197" s="10" t="s">
        <v>6</v>
      </c>
      <c r="B197" s="11" t="s">
        <v>279</v>
      </c>
      <c r="C197" s="11" t="s">
        <v>8</v>
      </c>
      <c r="D197" s="11" t="s">
        <v>146</v>
      </c>
      <c r="E197" s="11" t="s">
        <v>105</v>
      </c>
      <c r="F197" s="11">
        <v>20</v>
      </c>
      <c r="G197" s="11">
        <v>1</v>
      </c>
      <c r="H197" s="12">
        <v>2</v>
      </c>
      <c r="I197" s="11" t="str">
        <f t="shared" si="12"/>
        <v>medium</v>
      </c>
      <c r="J197" s="11" t="s">
        <v>11</v>
      </c>
      <c r="K197" s="13">
        <v>308.56</v>
      </c>
      <c r="L197" s="13">
        <v>5.2896578725521897</v>
      </c>
      <c r="M197" s="13">
        <v>2</v>
      </c>
      <c r="N197" s="13">
        <v>4</v>
      </c>
      <c r="O197" s="13">
        <f t="shared" si="13"/>
        <v>5.2896578725521897</v>
      </c>
      <c r="P197" s="13">
        <f t="shared" si="14"/>
        <v>1.7143044699741344E-2</v>
      </c>
      <c r="Q197" s="67">
        <f t="shared" si="15"/>
        <v>6.1714960919068834E-2</v>
      </c>
    </row>
    <row r="198" spans="1:17">
      <c r="A198" s="10" t="s">
        <v>6</v>
      </c>
      <c r="B198" s="11" t="s">
        <v>279</v>
      </c>
      <c r="C198" s="11" t="s">
        <v>12</v>
      </c>
      <c r="D198" s="11" t="s">
        <v>146</v>
      </c>
      <c r="E198" s="11" t="s">
        <v>105</v>
      </c>
      <c r="F198" s="11">
        <v>20</v>
      </c>
      <c r="G198" s="11">
        <v>1</v>
      </c>
      <c r="H198" s="12">
        <v>2</v>
      </c>
      <c r="I198" s="11" t="str">
        <f t="shared" si="12"/>
        <v>medium</v>
      </c>
      <c r="J198" s="11" t="s">
        <v>11</v>
      </c>
      <c r="K198" s="13">
        <v>308.56</v>
      </c>
      <c r="L198" s="13">
        <v>13.8863459815179</v>
      </c>
      <c r="M198" s="13">
        <v>2</v>
      </c>
      <c r="N198" s="13">
        <v>4</v>
      </c>
      <c r="O198" s="13">
        <f t="shared" si="13"/>
        <v>13.8863459815179</v>
      </c>
      <c r="P198" s="13">
        <f t="shared" si="14"/>
        <v>4.5003713966547509E-2</v>
      </c>
      <c r="Q198" s="67">
        <f t="shared" si="15"/>
        <v>0.16201337027957102</v>
      </c>
    </row>
    <row r="199" spans="1:17">
      <c r="A199" s="10" t="s">
        <v>6</v>
      </c>
      <c r="B199" s="11" t="s">
        <v>280</v>
      </c>
      <c r="C199" s="11" t="s">
        <v>8</v>
      </c>
      <c r="D199" s="11" t="s">
        <v>146</v>
      </c>
      <c r="E199" s="11" t="s">
        <v>105</v>
      </c>
      <c r="F199" s="11">
        <v>20</v>
      </c>
      <c r="G199" s="11">
        <v>1</v>
      </c>
      <c r="H199" s="12">
        <v>2</v>
      </c>
      <c r="I199" s="11" t="str">
        <f t="shared" si="12"/>
        <v>medium</v>
      </c>
      <c r="J199" s="11" t="s">
        <v>11</v>
      </c>
      <c r="K199" s="13">
        <v>306.51</v>
      </c>
      <c r="L199" s="13">
        <v>8.5292995012814394</v>
      </c>
      <c r="M199" s="13">
        <v>2</v>
      </c>
      <c r="N199" s="13">
        <v>4</v>
      </c>
      <c r="O199" s="13">
        <f t="shared" si="13"/>
        <v>8.5292995012814394</v>
      </c>
      <c r="P199" s="13">
        <f t="shared" si="14"/>
        <v>2.7827149199965547E-2</v>
      </c>
      <c r="Q199" s="67">
        <f t="shared" si="15"/>
        <v>0.10017773711987597</v>
      </c>
    </row>
    <row r="200" spans="1:17">
      <c r="A200" s="10" t="s">
        <v>6</v>
      </c>
      <c r="B200" s="11" t="s">
        <v>280</v>
      </c>
      <c r="C200" s="11" t="s">
        <v>12</v>
      </c>
      <c r="D200" s="11" t="s">
        <v>146</v>
      </c>
      <c r="E200" s="11" t="s">
        <v>105</v>
      </c>
      <c r="F200" s="11">
        <v>20</v>
      </c>
      <c r="G200" s="11">
        <v>1</v>
      </c>
      <c r="H200" s="12">
        <v>2</v>
      </c>
      <c r="I200" s="11" t="str">
        <f t="shared" si="12"/>
        <v>medium</v>
      </c>
      <c r="J200" s="11" t="s">
        <v>11</v>
      </c>
      <c r="K200" s="13">
        <v>306.51</v>
      </c>
      <c r="L200" s="13">
        <v>9.8395496380345602</v>
      </c>
      <c r="M200" s="13">
        <v>2</v>
      </c>
      <c r="N200" s="13">
        <v>4</v>
      </c>
      <c r="O200" s="13">
        <f t="shared" si="13"/>
        <v>9.8395496380345602</v>
      </c>
      <c r="P200" s="13">
        <f t="shared" si="14"/>
        <v>3.2101887827589833E-2</v>
      </c>
      <c r="Q200" s="67">
        <f t="shared" si="15"/>
        <v>0.11556679617932339</v>
      </c>
    </row>
    <row r="201" spans="1:17">
      <c r="A201" s="10" t="s">
        <v>6</v>
      </c>
      <c r="B201" s="11" t="s">
        <v>281</v>
      </c>
      <c r="C201" s="11" t="s">
        <v>8</v>
      </c>
      <c r="D201" s="11" t="s">
        <v>146</v>
      </c>
      <c r="E201" s="11" t="s">
        <v>105</v>
      </c>
      <c r="F201" s="11">
        <v>20</v>
      </c>
      <c r="G201" s="11">
        <v>1</v>
      </c>
      <c r="H201" s="12">
        <v>2</v>
      </c>
      <c r="I201" s="11" t="str">
        <f t="shared" si="12"/>
        <v>medium</v>
      </c>
      <c r="J201" s="11" t="s">
        <v>11</v>
      </c>
      <c r="K201" s="13">
        <v>309.41000000000003</v>
      </c>
      <c r="L201" s="13">
        <v>4.6756193587212103</v>
      </c>
      <c r="M201" s="13">
        <v>2</v>
      </c>
      <c r="N201" s="13">
        <v>4</v>
      </c>
      <c r="O201" s="13">
        <f t="shared" si="13"/>
        <v>4.6756193587212103</v>
      </c>
      <c r="P201" s="13">
        <f t="shared" si="14"/>
        <v>1.5111403505772955E-2</v>
      </c>
      <c r="Q201" s="67">
        <f t="shared" si="15"/>
        <v>5.4401052620782639E-2</v>
      </c>
    </row>
    <row r="202" spans="1:17">
      <c r="A202" s="10" t="s">
        <v>6</v>
      </c>
      <c r="B202" s="11" t="s">
        <v>281</v>
      </c>
      <c r="C202" s="11" t="s">
        <v>12</v>
      </c>
      <c r="D202" s="11" t="s">
        <v>146</v>
      </c>
      <c r="E202" s="11" t="s">
        <v>105</v>
      </c>
      <c r="F202" s="11">
        <v>20</v>
      </c>
      <c r="G202" s="11">
        <v>1</v>
      </c>
      <c r="H202" s="12">
        <v>2</v>
      </c>
      <c r="I202" s="11" t="str">
        <f t="shared" si="12"/>
        <v>medium</v>
      </c>
      <c r="J202" s="11" t="s">
        <v>11</v>
      </c>
      <c r="K202" s="13">
        <v>309.41000000000003</v>
      </c>
      <c r="L202" s="13">
        <v>11.2006682751211</v>
      </c>
      <c r="M202" s="13">
        <v>2</v>
      </c>
      <c r="N202" s="13">
        <v>4</v>
      </c>
      <c r="O202" s="13">
        <f t="shared" si="13"/>
        <v>11.2006682751211</v>
      </c>
      <c r="P202" s="13">
        <f t="shared" si="14"/>
        <v>3.6200084920077237E-2</v>
      </c>
      <c r="Q202" s="67">
        <f t="shared" si="15"/>
        <v>0.13032030571227804</v>
      </c>
    </row>
    <row r="203" spans="1:17">
      <c r="A203" s="10" t="s">
        <v>6</v>
      </c>
      <c r="B203" s="11" t="s">
        <v>282</v>
      </c>
      <c r="C203" s="11" t="s">
        <v>8</v>
      </c>
      <c r="D203" s="11" t="s">
        <v>146</v>
      </c>
      <c r="E203" s="11" t="s">
        <v>105</v>
      </c>
      <c r="F203" s="11">
        <v>20</v>
      </c>
      <c r="G203" s="11">
        <v>1</v>
      </c>
      <c r="H203" s="12">
        <v>2</v>
      </c>
      <c r="I203" s="11" t="str">
        <f t="shared" si="12"/>
        <v>medium</v>
      </c>
      <c r="J203" s="11" t="s">
        <v>11</v>
      </c>
      <c r="K203" s="13">
        <v>307.14999999999998</v>
      </c>
      <c r="L203" s="13">
        <v>7.01815370549732</v>
      </c>
      <c r="M203" s="13">
        <v>2</v>
      </c>
      <c r="N203" s="13">
        <v>4</v>
      </c>
      <c r="O203" s="13">
        <f t="shared" si="13"/>
        <v>7.01815370549732</v>
      </c>
      <c r="P203" s="13">
        <f t="shared" si="14"/>
        <v>2.2849271383680026E-2</v>
      </c>
      <c r="Q203" s="67">
        <f t="shared" si="15"/>
        <v>8.225737698124809E-2</v>
      </c>
    </row>
    <row r="204" spans="1:17">
      <c r="A204" s="10" t="s">
        <v>6</v>
      </c>
      <c r="B204" s="11" t="s">
        <v>282</v>
      </c>
      <c r="C204" s="11" t="s">
        <v>12</v>
      </c>
      <c r="D204" s="11" t="s">
        <v>146</v>
      </c>
      <c r="E204" s="11" t="s">
        <v>105</v>
      </c>
      <c r="F204" s="11">
        <v>20</v>
      </c>
      <c r="G204" s="11">
        <v>1</v>
      </c>
      <c r="H204" s="12">
        <v>2</v>
      </c>
      <c r="I204" s="11" t="str">
        <f t="shared" si="12"/>
        <v>medium</v>
      </c>
      <c r="J204" s="11" t="s">
        <v>11</v>
      </c>
      <c r="K204" s="13">
        <v>307.14999999999998</v>
      </c>
      <c r="L204" s="13">
        <v>8.2609338778783492</v>
      </c>
      <c r="M204" s="13">
        <v>2</v>
      </c>
      <c r="N204" s="13">
        <v>4</v>
      </c>
      <c r="O204" s="13">
        <f t="shared" si="13"/>
        <v>8.2609338778783492</v>
      </c>
      <c r="P204" s="13">
        <f t="shared" si="14"/>
        <v>2.6895438313131532E-2</v>
      </c>
      <c r="Q204" s="67">
        <f t="shared" si="15"/>
        <v>9.6823577927273502E-2</v>
      </c>
    </row>
    <row r="205" spans="1:17">
      <c r="A205" s="10" t="s">
        <v>6</v>
      </c>
      <c r="B205" s="11" t="s">
        <v>283</v>
      </c>
      <c r="C205" s="11" t="s">
        <v>12</v>
      </c>
      <c r="D205" s="11" t="s">
        <v>146</v>
      </c>
      <c r="E205" s="11" t="s">
        <v>105</v>
      </c>
      <c r="F205" s="11">
        <v>20</v>
      </c>
      <c r="G205" s="11">
        <v>2</v>
      </c>
      <c r="H205" s="12">
        <v>2</v>
      </c>
      <c r="I205" s="11" t="str">
        <f t="shared" si="12"/>
        <v>medium</v>
      </c>
      <c r="J205" s="11" t="s">
        <v>11</v>
      </c>
      <c r="K205" s="13">
        <v>311.12</v>
      </c>
      <c r="L205" s="13">
        <v>8.5909708562609204</v>
      </c>
      <c r="M205" s="13">
        <v>2</v>
      </c>
      <c r="N205" s="13">
        <v>4</v>
      </c>
      <c r="O205" s="13">
        <f t="shared" si="13"/>
        <v>8.5909708562609204</v>
      </c>
      <c r="P205" s="13">
        <f t="shared" si="14"/>
        <v>2.761304595095436E-2</v>
      </c>
      <c r="Q205" s="67">
        <f t="shared" si="15"/>
        <v>9.9406965423435703E-2</v>
      </c>
    </row>
    <row r="206" spans="1:17">
      <c r="A206" s="10" t="s">
        <v>6</v>
      </c>
      <c r="B206" s="11" t="s">
        <v>285</v>
      </c>
      <c r="C206" s="11" t="s">
        <v>12</v>
      </c>
      <c r="D206" s="11" t="s">
        <v>146</v>
      </c>
      <c r="E206" s="11" t="s">
        <v>105</v>
      </c>
      <c r="F206" s="11">
        <v>20</v>
      </c>
      <c r="G206" s="11">
        <v>2</v>
      </c>
      <c r="H206" s="12">
        <v>2</v>
      </c>
      <c r="I206" s="11" t="str">
        <f t="shared" si="12"/>
        <v>medium</v>
      </c>
      <c r="J206" s="11" t="s">
        <v>11</v>
      </c>
      <c r="K206" s="13">
        <v>308.99</v>
      </c>
      <c r="L206" s="13">
        <v>4.98147434397635</v>
      </c>
      <c r="M206" s="13">
        <v>2</v>
      </c>
      <c r="N206" s="13">
        <v>4</v>
      </c>
      <c r="O206" s="13">
        <f t="shared" si="13"/>
        <v>4.98147434397635</v>
      </c>
      <c r="P206" s="13">
        <f t="shared" si="14"/>
        <v>1.6121797935131719E-2</v>
      </c>
      <c r="Q206" s="67">
        <f t="shared" si="15"/>
        <v>5.8038472566474188E-2</v>
      </c>
    </row>
    <row r="207" spans="1:17">
      <c r="A207" s="10" t="s">
        <v>6</v>
      </c>
      <c r="B207" s="11" t="s">
        <v>286</v>
      </c>
      <c r="C207" s="11" t="s">
        <v>12</v>
      </c>
      <c r="D207" s="11" t="s">
        <v>146</v>
      </c>
      <c r="E207" s="11" t="s">
        <v>105</v>
      </c>
      <c r="F207" s="11">
        <v>20</v>
      </c>
      <c r="G207" s="11">
        <v>2</v>
      </c>
      <c r="H207" s="12">
        <v>2</v>
      </c>
      <c r="I207" s="11" t="str">
        <f t="shared" si="12"/>
        <v>medium</v>
      </c>
      <c r="J207" s="11" t="s">
        <v>11</v>
      </c>
      <c r="K207" s="13">
        <v>304.08</v>
      </c>
      <c r="L207" s="13">
        <v>7.48490757345348</v>
      </c>
      <c r="M207" s="13">
        <v>2</v>
      </c>
      <c r="N207" s="13">
        <v>4</v>
      </c>
      <c r="O207" s="13">
        <f t="shared" si="13"/>
        <v>7.48490757345348</v>
      </c>
      <c r="P207" s="13">
        <f t="shared" si="14"/>
        <v>2.4614928878760458E-2</v>
      </c>
      <c r="Q207" s="67">
        <f t="shared" si="15"/>
        <v>8.8613743963537647E-2</v>
      </c>
    </row>
    <row r="208" spans="1:17">
      <c r="A208" s="10" t="s">
        <v>6</v>
      </c>
      <c r="B208" s="11" t="s">
        <v>287</v>
      </c>
      <c r="C208" s="11" t="s">
        <v>12</v>
      </c>
      <c r="D208" s="11" t="s">
        <v>146</v>
      </c>
      <c r="E208" s="11" t="s">
        <v>105</v>
      </c>
      <c r="F208" s="11">
        <v>20</v>
      </c>
      <c r="G208" s="11">
        <v>3</v>
      </c>
      <c r="H208" s="12">
        <v>2</v>
      </c>
      <c r="I208" s="11" t="str">
        <f t="shared" si="12"/>
        <v>medium</v>
      </c>
      <c r="J208" s="11" t="s">
        <v>11</v>
      </c>
      <c r="K208" s="13">
        <v>304.72000000000003</v>
      </c>
      <c r="L208" s="13">
        <v>665.21591565125902</v>
      </c>
      <c r="M208" s="13">
        <v>2</v>
      </c>
      <c r="N208" s="13">
        <v>4</v>
      </c>
      <c r="O208" s="13">
        <f t="shared" si="13"/>
        <v>665.21591565125902</v>
      </c>
      <c r="P208" s="13">
        <f t="shared" si="14"/>
        <v>2.1830398912157358</v>
      </c>
      <c r="Q208" s="67">
        <f t="shared" si="15"/>
        <v>7.8589436083766486</v>
      </c>
    </row>
    <row r="209" spans="1:17">
      <c r="A209" s="10" t="s">
        <v>6</v>
      </c>
      <c r="B209" s="11" t="s">
        <v>288</v>
      </c>
      <c r="C209" s="11" t="s">
        <v>12</v>
      </c>
      <c r="D209" s="11" t="s">
        <v>146</v>
      </c>
      <c r="E209" s="11" t="s">
        <v>105</v>
      </c>
      <c r="F209" s="11">
        <v>20</v>
      </c>
      <c r="G209" s="11">
        <v>3</v>
      </c>
      <c r="H209" s="12">
        <v>2</v>
      </c>
      <c r="I209" s="11" t="str">
        <f t="shared" si="12"/>
        <v>medium</v>
      </c>
      <c r="J209" s="11" t="s">
        <v>11</v>
      </c>
      <c r="K209" s="13">
        <v>309.85000000000002</v>
      </c>
      <c r="L209" s="13">
        <v>4.03558708366515</v>
      </c>
      <c r="M209" s="13">
        <v>2</v>
      </c>
      <c r="N209" s="13">
        <v>4</v>
      </c>
      <c r="O209" s="13">
        <f t="shared" si="13"/>
        <v>4.03558708366515</v>
      </c>
      <c r="P209" s="13">
        <f t="shared" si="14"/>
        <v>1.3024324943247215E-2</v>
      </c>
      <c r="Q209" s="67">
        <f t="shared" si="15"/>
        <v>4.6887569795689976E-2</v>
      </c>
    </row>
    <row r="210" spans="1:17">
      <c r="A210" s="10" t="s">
        <v>6</v>
      </c>
      <c r="B210" s="11" t="s">
        <v>291</v>
      </c>
      <c r="C210" s="11" t="s">
        <v>8</v>
      </c>
      <c r="D210" s="11" t="s">
        <v>146</v>
      </c>
      <c r="E210" s="11" t="s">
        <v>105</v>
      </c>
      <c r="F210" s="11">
        <v>20</v>
      </c>
      <c r="G210" s="11">
        <v>1</v>
      </c>
      <c r="H210" s="12">
        <v>3.3</v>
      </c>
      <c r="I210" s="11" t="str">
        <f t="shared" si="12"/>
        <v>high</v>
      </c>
      <c r="J210" s="11" t="s">
        <v>11</v>
      </c>
      <c r="K210" s="13">
        <v>308.82</v>
      </c>
      <c r="L210" s="13">
        <v>22.982170104748299</v>
      </c>
      <c r="M210" s="13">
        <v>2</v>
      </c>
      <c r="N210" s="13">
        <v>4</v>
      </c>
      <c r="O210" s="13">
        <f t="shared" si="13"/>
        <v>22.982170104748299</v>
      </c>
      <c r="P210" s="13">
        <f t="shared" si="14"/>
        <v>7.441930608363545E-2</v>
      </c>
      <c r="Q210" s="67">
        <f t="shared" si="15"/>
        <v>0.26790950190108764</v>
      </c>
    </row>
    <row r="211" spans="1:17">
      <c r="A211" s="10" t="s">
        <v>6</v>
      </c>
      <c r="B211" s="11" t="s">
        <v>291</v>
      </c>
      <c r="C211" s="11" t="s">
        <v>12</v>
      </c>
      <c r="D211" s="11" t="s">
        <v>146</v>
      </c>
      <c r="E211" s="11" t="s">
        <v>105</v>
      </c>
      <c r="F211" s="11">
        <v>20</v>
      </c>
      <c r="G211" s="11">
        <v>1</v>
      </c>
      <c r="H211" s="12">
        <v>3.3</v>
      </c>
      <c r="I211" s="11" t="str">
        <f t="shared" si="12"/>
        <v>high</v>
      </c>
      <c r="J211" s="11" t="s">
        <v>11</v>
      </c>
      <c r="K211" s="13">
        <v>308.82</v>
      </c>
      <c r="L211" s="13">
        <v>65.832002776301707</v>
      </c>
      <c r="M211" s="13">
        <v>2</v>
      </c>
      <c r="N211" s="13">
        <v>4</v>
      </c>
      <c r="O211" s="13">
        <f t="shared" si="13"/>
        <v>65.832002776301707</v>
      </c>
      <c r="P211" s="13">
        <f t="shared" si="14"/>
        <v>0.2131727309639975</v>
      </c>
      <c r="Q211" s="67">
        <f t="shared" si="15"/>
        <v>0.767421831470391</v>
      </c>
    </row>
    <row r="212" spans="1:17">
      <c r="A212" s="10" t="s">
        <v>6</v>
      </c>
      <c r="B212" s="11" t="s">
        <v>292</v>
      </c>
      <c r="C212" s="11" t="s">
        <v>8</v>
      </c>
      <c r="D212" s="11" t="s">
        <v>146</v>
      </c>
      <c r="E212" s="11" t="s">
        <v>105</v>
      </c>
      <c r="F212" s="11">
        <v>20</v>
      </c>
      <c r="G212" s="11">
        <v>1</v>
      </c>
      <c r="H212" s="12">
        <v>3.3</v>
      </c>
      <c r="I212" s="11" t="str">
        <f t="shared" si="12"/>
        <v>high</v>
      </c>
      <c r="J212" s="11" t="s">
        <v>11</v>
      </c>
      <c r="K212" s="13">
        <v>307.07</v>
      </c>
      <c r="L212" s="13">
        <v>17.441272368838298</v>
      </c>
      <c r="M212" s="13">
        <v>2</v>
      </c>
      <c r="N212" s="13">
        <v>4</v>
      </c>
      <c r="O212" s="13">
        <f t="shared" si="13"/>
        <v>17.441272368838298</v>
      </c>
      <c r="P212" s="13">
        <f t="shared" si="14"/>
        <v>5.6799011198874191E-2</v>
      </c>
      <c r="Q212" s="67">
        <f t="shared" si="15"/>
        <v>0.20447644031594711</v>
      </c>
    </row>
    <row r="213" spans="1:17">
      <c r="A213" s="10" t="s">
        <v>6</v>
      </c>
      <c r="B213" s="11" t="s">
        <v>292</v>
      </c>
      <c r="C213" s="11" t="s">
        <v>12</v>
      </c>
      <c r="D213" s="11" t="s">
        <v>146</v>
      </c>
      <c r="E213" s="11" t="s">
        <v>105</v>
      </c>
      <c r="F213" s="11">
        <v>20</v>
      </c>
      <c r="G213" s="11">
        <v>1</v>
      </c>
      <c r="H213" s="12">
        <v>3.3</v>
      </c>
      <c r="I213" s="11" t="str">
        <f t="shared" si="12"/>
        <v>high</v>
      </c>
      <c r="J213" s="11" t="s">
        <v>11</v>
      </c>
      <c r="K213" s="13">
        <v>307.07</v>
      </c>
      <c r="L213" s="13">
        <v>38.492615599913499</v>
      </c>
      <c r="M213" s="13">
        <v>2</v>
      </c>
      <c r="N213" s="13">
        <v>4</v>
      </c>
      <c r="O213" s="13">
        <f t="shared" si="13"/>
        <v>38.492615599913499</v>
      </c>
      <c r="P213" s="13">
        <f t="shared" si="14"/>
        <v>0.12535453023712345</v>
      </c>
      <c r="Q213" s="67">
        <f t="shared" si="15"/>
        <v>0.45127630885364445</v>
      </c>
    </row>
    <row r="214" spans="1:17">
      <c r="A214" s="10" t="s">
        <v>6</v>
      </c>
      <c r="B214" s="11" t="s">
        <v>293</v>
      </c>
      <c r="C214" s="11" t="s">
        <v>8</v>
      </c>
      <c r="D214" s="11" t="s">
        <v>146</v>
      </c>
      <c r="E214" s="11" t="s">
        <v>105</v>
      </c>
      <c r="F214" s="11">
        <v>20</v>
      </c>
      <c r="G214" s="11">
        <v>1</v>
      </c>
      <c r="H214" s="12">
        <v>3.3</v>
      </c>
      <c r="I214" s="11" t="str">
        <f t="shared" si="12"/>
        <v>high</v>
      </c>
      <c r="J214" s="11" t="s">
        <v>11</v>
      </c>
      <c r="K214" s="13">
        <v>309.41000000000003</v>
      </c>
      <c r="L214" s="13">
        <v>22.490134829623599</v>
      </c>
      <c r="M214" s="13">
        <v>2</v>
      </c>
      <c r="N214" s="13">
        <v>4</v>
      </c>
      <c r="O214" s="13">
        <f t="shared" si="13"/>
        <v>22.490134829623599</v>
      </c>
      <c r="P214" s="13">
        <f t="shared" si="14"/>
        <v>7.2687162113776529E-2</v>
      </c>
      <c r="Q214" s="67">
        <f t="shared" si="15"/>
        <v>0.26167378360959553</v>
      </c>
    </row>
    <row r="215" spans="1:17">
      <c r="A215" s="10" t="s">
        <v>6</v>
      </c>
      <c r="B215" s="11" t="s">
        <v>293</v>
      </c>
      <c r="C215" s="11" t="s">
        <v>12</v>
      </c>
      <c r="D215" s="11" t="s">
        <v>146</v>
      </c>
      <c r="E215" s="11" t="s">
        <v>105</v>
      </c>
      <c r="F215" s="11">
        <v>20</v>
      </c>
      <c r="G215" s="11">
        <v>1</v>
      </c>
      <c r="H215" s="12">
        <v>3.3</v>
      </c>
      <c r="I215" s="11" t="str">
        <f t="shared" si="12"/>
        <v>high</v>
      </c>
      <c r="J215" s="11" t="s">
        <v>11</v>
      </c>
      <c r="K215" s="13">
        <v>309.41000000000003</v>
      </c>
      <c r="L215" s="13">
        <v>26.234020824617399</v>
      </c>
      <c r="M215" s="13">
        <v>2</v>
      </c>
      <c r="N215" s="13">
        <v>4</v>
      </c>
      <c r="O215" s="13">
        <f t="shared" si="13"/>
        <v>26.234020824617399</v>
      </c>
      <c r="P215" s="13">
        <f t="shared" si="14"/>
        <v>8.4787242896536621E-2</v>
      </c>
      <c r="Q215" s="67">
        <f t="shared" si="15"/>
        <v>0.30523407442753187</v>
      </c>
    </row>
    <row r="216" spans="1:17">
      <c r="A216" s="10" t="s">
        <v>6</v>
      </c>
      <c r="B216" s="11" t="s">
        <v>294</v>
      </c>
      <c r="C216" s="11" t="s">
        <v>8</v>
      </c>
      <c r="D216" s="11" t="s">
        <v>146</v>
      </c>
      <c r="E216" s="11" t="s">
        <v>105</v>
      </c>
      <c r="F216" s="11">
        <v>20</v>
      </c>
      <c r="G216" s="11">
        <v>1</v>
      </c>
      <c r="H216" s="12">
        <v>3.3</v>
      </c>
      <c r="I216" s="11" t="str">
        <f t="shared" si="12"/>
        <v>high</v>
      </c>
      <c r="J216" s="11" t="s">
        <v>11</v>
      </c>
      <c r="K216" s="13">
        <v>307.62</v>
      </c>
      <c r="L216" s="13">
        <v>18.007788101716901</v>
      </c>
      <c r="M216" s="13">
        <v>2</v>
      </c>
      <c r="N216" s="13">
        <v>4</v>
      </c>
      <c r="O216" s="13">
        <f t="shared" si="13"/>
        <v>18.007788101716901</v>
      </c>
      <c r="P216" s="13">
        <f t="shared" si="14"/>
        <v>5.8539068011562646E-2</v>
      </c>
      <c r="Q216" s="67">
        <f t="shared" si="15"/>
        <v>0.21074064484162552</v>
      </c>
    </row>
    <row r="217" spans="1:17">
      <c r="A217" s="10" t="s">
        <v>6</v>
      </c>
      <c r="B217" s="11" t="s">
        <v>294</v>
      </c>
      <c r="C217" s="11" t="s">
        <v>12</v>
      </c>
      <c r="D217" s="11" t="s">
        <v>146</v>
      </c>
      <c r="E217" s="11" t="s">
        <v>105</v>
      </c>
      <c r="F217" s="11">
        <v>20</v>
      </c>
      <c r="G217" s="11">
        <v>1</v>
      </c>
      <c r="H217" s="12">
        <v>3.3</v>
      </c>
      <c r="I217" s="11" t="str">
        <f t="shared" si="12"/>
        <v>high</v>
      </c>
      <c r="J217" s="11" t="s">
        <v>11</v>
      </c>
      <c r="K217" s="13">
        <v>307.62</v>
      </c>
      <c r="L217" s="13">
        <v>48.080943477347098</v>
      </c>
      <c r="M217" s="13">
        <v>2</v>
      </c>
      <c r="N217" s="13">
        <v>4</v>
      </c>
      <c r="O217" s="13">
        <f t="shared" si="13"/>
        <v>48.080943477347098</v>
      </c>
      <c r="P217" s="13">
        <f t="shared" si="14"/>
        <v>0.15629979675361516</v>
      </c>
      <c r="Q217" s="67">
        <f t="shared" si="15"/>
        <v>0.56267926831301462</v>
      </c>
    </row>
    <row r="218" spans="1:17">
      <c r="A218" s="10" t="s">
        <v>6</v>
      </c>
      <c r="B218" s="11" t="s">
        <v>295</v>
      </c>
      <c r="C218" s="11" t="s">
        <v>12</v>
      </c>
      <c r="D218" s="11" t="s">
        <v>146</v>
      </c>
      <c r="E218" s="11" t="s">
        <v>105</v>
      </c>
      <c r="F218" s="11">
        <v>20</v>
      </c>
      <c r="G218" s="11">
        <v>2</v>
      </c>
      <c r="H218" s="12">
        <v>3.3</v>
      </c>
      <c r="I218" s="11" t="str">
        <f t="shared" si="12"/>
        <v>high</v>
      </c>
      <c r="J218" s="11" t="s">
        <v>11</v>
      </c>
      <c r="K218" s="13">
        <v>310.67</v>
      </c>
      <c r="L218" s="13">
        <v>11.079624222303</v>
      </c>
      <c r="M218" s="13">
        <v>2</v>
      </c>
      <c r="N218" s="13">
        <v>4</v>
      </c>
      <c r="O218" s="13">
        <f t="shared" si="13"/>
        <v>11.079624222303</v>
      </c>
      <c r="P218" s="13">
        <f t="shared" si="14"/>
        <v>3.5663643809518135E-2</v>
      </c>
      <c r="Q218" s="67">
        <f t="shared" si="15"/>
        <v>0.12838911771426528</v>
      </c>
    </row>
    <row r="219" spans="1:17">
      <c r="A219" s="10" t="s">
        <v>6</v>
      </c>
      <c r="B219" s="11" t="s">
        <v>296</v>
      </c>
      <c r="C219" s="11" t="s">
        <v>12</v>
      </c>
      <c r="D219" s="11" t="s">
        <v>146</v>
      </c>
      <c r="E219" s="11" t="s">
        <v>105</v>
      </c>
      <c r="F219" s="11">
        <v>20</v>
      </c>
      <c r="G219" s="11">
        <v>2</v>
      </c>
      <c r="H219" s="12">
        <v>3.3</v>
      </c>
      <c r="I219" s="11" t="str">
        <f t="shared" si="12"/>
        <v>high</v>
      </c>
      <c r="J219" s="11" t="s">
        <v>11</v>
      </c>
      <c r="K219" s="13">
        <v>317.95</v>
      </c>
      <c r="L219" s="13">
        <v>19.140265078854501</v>
      </c>
      <c r="M219" s="13">
        <v>2</v>
      </c>
      <c r="N219" s="13">
        <v>4</v>
      </c>
      <c r="O219" s="13">
        <f t="shared" si="13"/>
        <v>19.140265078854501</v>
      </c>
      <c r="P219" s="13">
        <f t="shared" si="14"/>
        <v>6.0198978074711439E-2</v>
      </c>
      <c r="Q219" s="67">
        <f t="shared" si="15"/>
        <v>0.21671632106896119</v>
      </c>
    </row>
    <row r="220" spans="1:17">
      <c r="A220" s="10" t="s">
        <v>6</v>
      </c>
      <c r="B220" s="11" t="s">
        <v>297</v>
      </c>
      <c r="C220" s="11" t="s">
        <v>8</v>
      </c>
      <c r="D220" s="11" t="s">
        <v>146</v>
      </c>
      <c r="E220" s="11" t="s">
        <v>105</v>
      </c>
      <c r="F220" s="11">
        <v>20</v>
      </c>
      <c r="G220" s="11">
        <v>2</v>
      </c>
      <c r="H220" s="12">
        <v>3.3</v>
      </c>
      <c r="I220" s="11" t="str">
        <f t="shared" si="12"/>
        <v>high</v>
      </c>
      <c r="J220" s="11" t="s">
        <v>11</v>
      </c>
      <c r="K220" s="13">
        <v>334.2</v>
      </c>
      <c r="L220" s="13">
        <v>5.3849262382545398</v>
      </c>
      <c r="M220" s="13">
        <v>2</v>
      </c>
      <c r="N220" s="13">
        <v>4</v>
      </c>
      <c r="O220" s="13">
        <f t="shared" si="13"/>
        <v>5.3849262382545398</v>
      </c>
      <c r="P220" s="13">
        <f t="shared" si="14"/>
        <v>1.6112885213209277E-2</v>
      </c>
      <c r="Q220" s="67">
        <f t="shared" si="15"/>
        <v>5.8006386767553396E-2</v>
      </c>
    </row>
    <row r="221" spans="1:17">
      <c r="A221" s="10" t="s">
        <v>6</v>
      </c>
      <c r="B221" s="11" t="s">
        <v>297</v>
      </c>
      <c r="C221" s="11" t="s">
        <v>12</v>
      </c>
      <c r="D221" s="11" t="s">
        <v>146</v>
      </c>
      <c r="E221" s="11" t="s">
        <v>105</v>
      </c>
      <c r="F221" s="11">
        <v>20</v>
      </c>
      <c r="G221" s="11">
        <v>2</v>
      </c>
      <c r="H221" s="12">
        <v>3.3</v>
      </c>
      <c r="I221" s="11" t="str">
        <f t="shared" si="12"/>
        <v>high</v>
      </c>
      <c r="J221" s="11" t="s">
        <v>11</v>
      </c>
      <c r="K221" s="13">
        <v>334.2</v>
      </c>
      <c r="L221" s="13">
        <v>28.448753215023299</v>
      </c>
      <c r="M221" s="13">
        <v>2</v>
      </c>
      <c r="N221" s="13">
        <v>4</v>
      </c>
      <c r="O221" s="13">
        <f t="shared" si="13"/>
        <v>28.448753215023299</v>
      </c>
      <c r="P221" s="13">
        <f t="shared" si="14"/>
        <v>8.5124934814552064E-2</v>
      </c>
      <c r="Q221" s="67">
        <f t="shared" si="15"/>
        <v>0.30644976533238744</v>
      </c>
    </row>
    <row r="222" spans="1:17">
      <c r="A222" s="10" t="s">
        <v>6</v>
      </c>
      <c r="B222" s="11" t="s">
        <v>298</v>
      </c>
      <c r="C222" s="11" t="s">
        <v>12</v>
      </c>
      <c r="D222" s="11" t="s">
        <v>146</v>
      </c>
      <c r="E222" s="11" t="s">
        <v>105</v>
      </c>
      <c r="F222" s="11">
        <v>20</v>
      </c>
      <c r="G222" s="11">
        <v>2</v>
      </c>
      <c r="H222" s="12">
        <v>3.3</v>
      </c>
      <c r="I222" s="11" t="str">
        <f t="shared" si="12"/>
        <v>high</v>
      </c>
      <c r="J222" s="11" t="s">
        <v>11</v>
      </c>
      <c r="K222" s="13">
        <v>322.52999999999997</v>
      </c>
      <c r="L222" s="13">
        <v>52.381010650584201</v>
      </c>
      <c r="M222" s="13">
        <v>2</v>
      </c>
      <c r="N222" s="13">
        <v>4</v>
      </c>
      <c r="O222" s="13">
        <f t="shared" si="13"/>
        <v>52.381010650584201</v>
      </c>
      <c r="P222" s="13">
        <f t="shared" si="14"/>
        <v>0.16240663085785573</v>
      </c>
      <c r="Q222" s="67">
        <f t="shared" si="15"/>
        <v>0.58466387108828066</v>
      </c>
    </row>
    <row r="223" spans="1:17">
      <c r="A223" s="10" t="s">
        <v>6</v>
      </c>
      <c r="B223" s="11" t="s">
        <v>299</v>
      </c>
      <c r="C223" s="11" t="s">
        <v>8</v>
      </c>
      <c r="D223" s="11" t="s">
        <v>146</v>
      </c>
      <c r="E223" s="11" t="s">
        <v>105</v>
      </c>
      <c r="F223" s="11">
        <v>20</v>
      </c>
      <c r="G223" s="11">
        <v>3</v>
      </c>
      <c r="H223" s="12">
        <v>3.3</v>
      </c>
      <c r="I223" s="11" t="str">
        <f t="shared" si="12"/>
        <v>high</v>
      </c>
      <c r="J223" s="11" t="s">
        <v>11</v>
      </c>
      <c r="K223" s="13">
        <v>309.54000000000002</v>
      </c>
      <c r="L223" s="13">
        <v>45.868006058102303</v>
      </c>
      <c r="M223" s="13">
        <v>2</v>
      </c>
      <c r="N223" s="13">
        <v>4</v>
      </c>
      <c r="O223" s="13">
        <f t="shared" si="13"/>
        <v>45.868006058102303</v>
      </c>
      <c r="P223" s="13">
        <f t="shared" si="14"/>
        <v>0.14818119163307586</v>
      </c>
      <c r="Q223" s="67">
        <f t="shared" si="15"/>
        <v>0.53345228987907312</v>
      </c>
    </row>
    <row r="224" spans="1:17">
      <c r="A224" s="10" t="s">
        <v>6</v>
      </c>
      <c r="B224" s="11" t="s">
        <v>299</v>
      </c>
      <c r="C224" s="11" t="s">
        <v>12</v>
      </c>
      <c r="D224" s="11" t="s">
        <v>146</v>
      </c>
      <c r="E224" s="11" t="s">
        <v>105</v>
      </c>
      <c r="F224" s="11">
        <v>20</v>
      </c>
      <c r="G224" s="11">
        <v>3</v>
      </c>
      <c r="H224" s="12">
        <v>3.3</v>
      </c>
      <c r="I224" s="11" t="str">
        <f t="shared" si="12"/>
        <v>high</v>
      </c>
      <c r="J224" s="11" t="s">
        <v>11</v>
      </c>
      <c r="K224" s="13">
        <v>123.33</v>
      </c>
      <c r="L224" s="13">
        <v>548.36291374382904</v>
      </c>
      <c r="M224" s="13">
        <v>2</v>
      </c>
      <c r="N224" s="13">
        <v>4</v>
      </c>
      <c r="O224" s="13">
        <f t="shared" si="13"/>
        <v>548.36291374382904</v>
      </c>
      <c r="P224" s="13">
        <f t="shared" si="14"/>
        <v>4.4463059575434123</v>
      </c>
      <c r="Q224" s="67">
        <f t="shared" si="15"/>
        <v>16.006701447156281</v>
      </c>
    </row>
    <row r="225" spans="1:17">
      <c r="A225" s="10" t="s">
        <v>6</v>
      </c>
      <c r="B225" s="11" t="s">
        <v>300</v>
      </c>
      <c r="C225" s="11" t="s">
        <v>8</v>
      </c>
      <c r="D225" s="11" t="s">
        <v>146</v>
      </c>
      <c r="E225" s="11" t="s">
        <v>105</v>
      </c>
      <c r="F225" s="11">
        <v>20</v>
      </c>
      <c r="G225" s="11">
        <v>3</v>
      </c>
      <c r="H225" s="12">
        <v>3.3</v>
      </c>
      <c r="I225" s="11" t="str">
        <f t="shared" si="12"/>
        <v>high</v>
      </c>
      <c r="J225" s="11" t="s">
        <v>11</v>
      </c>
      <c r="K225" s="13">
        <v>309.8</v>
      </c>
      <c r="L225" s="13">
        <v>12.9945734961538</v>
      </c>
      <c r="M225" s="13">
        <v>2</v>
      </c>
      <c r="N225" s="13">
        <v>4</v>
      </c>
      <c r="O225" s="13">
        <f t="shared" si="13"/>
        <v>12.9945734961538</v>
      </c>
      <c r="P225" s="13">
        <f t="shared" si="14"/>
        <v>4.19450403361969E-2</v>
      </c>
      <c r="Q225" s="67">
        <f t="shared" si="15"/>
        <v>0.15100214521030883</v>
      </c>
    </row>
    <row r="226" spans="1:17">
      <c r="A226" s="10" t="s">
        <v>6</v>
      </c>
      <c r="B226" s="11" t="s">
        <v>300</v>
      </c>
      <c r="C226" s="11" t="s">
        <v>12</v>
      </c>
      <c r="D226" s="11" t="s">
        <v>146</v>
      </c>
      <c r="E226" s="11" t="s">
        <v>105</v>
      </c>
      <c r="F226" s="11">
        <v>20</v>
      </c>
      <c r="G226" s="11">
        <v>3</v>
      </c>
      <c r="H226" s="12">
        <v>3.3</v>
      </c>
      <c r="I226" s="11" t="str">
        <f t="shared" si="12"/>
        <v>high</v>
      </c>
      <c r="J226" s="11" t="s">
        <v>11</v>
      </c>
      <c r="K226" s="13">
        <v>21.48</v>
      </c>
      <c r="L226" s="13">
        <v>621.58647194756395</v>
      </c>
      <c r="M226" s="13">
        <v>2</v>
      </c>
      <c r="N226" s="13">
        <v>4</v>
      </c>
      <c r="O226" s="13">
        <f t="shared" si="13"/>
        <v>621.58647194756395</v>
      </c>
      <c r="P226" s="13">
        <f t="shared" si="14"/>
        <v>28.937917688434077</v>
      </c>
      <c r="Q226" s="67">
        <f t="shared" si="15"/>
        <v>104.17650367836268</v>
      </c>
    </row>
    <row r="227" spans="1:17">
      <c r="A227" s="10" t="s">
        <v>6</v>
      </c>
      <c r="B227" s="11" t="s">
        <v>301</v>
      </c>
      <c r="C227" s="11" t="s">
        <v>8</v>
      </c>
      <c r="D227" s="11" t="s">
        <v>146</v>
      </c>
      <c r="E227" s="11" t="s">
        <v>105</v>
      </c>
      <c r="F227" s="11">
        <v>20</v>
      </c>
      <c r="G227" s="11">
        <v>3</v>
      </c>
      <c r="H227" s="12">
        <v>3.3</v>
      </c>
      <c r="I227" s="11" t="str">
        <f t="shared" si="12"/>
        <v>high</v>
      </c>
      <c r="J227" s="11" t="s">
        <v>11</v>
      </c>
      <c r="K227" s="13">
        <v>308.3</v>
      </c>
      <c r="L227" s="13">
        <v>10.7528721303118</v>
      </c>
      <c r="M227" s="13">
        <v>2</v>
      </c>
      <c r="N227" s="13">
        <v>4</v>
      </c>
      <c r="O227" s="13">
        <f t="shared" si="13"/>
        <v>10.7528721303118</v>
      </c>
      <c r="P227" s="13">
        <f t="shared" si="14"/>
        <v>3.4877950471332471E-2</v>
      </c>
      <c r="Q227" s="67">
        <f t="shared" si="15"/>
        <v>0.12556062169679688</v>
      </c>
    </row>
    <row r="228" spans="1:17">
      <c r="A228" s="10" t="s">
        <v>6</v>
      </c>
      <c r="B228" s="11" t="s">
        <v>301</v>
      </c>
      <c r="C228" s="11" t="s">
        <v>12</v>
      </c>
      <c r="D228" s="11" t="s">
        <v>146</v>
      </c>
      <c r="E228" s="11" t="s">
        <v>105</v>
      </c>
      <c r="F228" s="11">
        <v>20</v>
      </c>
      <c r="G228" s="11">
        <v>3</v>
      </c>
      <c r="H228" s="12">
        <v>3.3</v>
      </c>
      <c r="I228" s="11" t="str">
        <f t="shared" si="12"/>
        <v>high</v>
      </c>
      <c r="J228" s="11" t="s">
        <v>11</v>
      </c>
      <c r="K228" s="13">
        <v>20.47</v>
      </c>
      <c r="L228" s="13">
        <v>594.34190270627596</v>
      </c>
      <c r="M228" s="13">
        <v>2</v>
      </c>
      <c r="N228" s="13">
        <v>4</v>
      </c>
      <c r="O228" s="13">
        <f t="shared" si="13"/>
        <v>594.34190270627596</v>
      </c>
      <c r="P228" s="13">
        <f t="shared" si="14"/>
        <v>29.034777855704739</v>
      </c>
      <c r="Q228" s="67">
        <f t="shared" si="15"/>
        <v>104.52520028053705</v>
      </c>
    </row>
    <row r="229" spans="1:17">
      <c r="A229" s="10" t="s">
        <v>6</v>
      </c>
      <c r="B229" s="11" t="s">
        <v>302</v>
      </c>
      <c r="C229" s="11" t="s">
        <v>8</v>
      </c>
      <c r="D229" s="11" t="s">
        <v>146</v>
      </c>
      <c r="E229" s="11" t="s">
        <v>105</v>
      </c>
      <c r="F229" s="11">
        <v>20</v>
      </c>
      <c r="G229" s="11">
        <v>3</v>
      </c>
      <c r="H229" s="12">
        <v>3.3</v>
      </c>
      <c r="I229" s="11" t="str">
        <f t="shared" si="12"/>
        <v>high</v>
      </c>
      <c r="J229" s="11" t="s">
        <v>11</v>
      </c>
      <c r="K229" s="13">
        <v>310.64999999999998</v>
      </c>
      <c r="L229" s="13">
        <v>4.6616964921287298</v>
      </c>
      <c r="M229" s="13">
        <v>2</v>
      </c>
      <c r="N229" s="13">
        <v>4</v>
      </c>
      <c r="O229" s="13">
        <f t="shared" si="13"/>
        <v>4.6616964921287298</v>
      </c>
      <c r="P229" s="13">
        <f t="shared" si="14"/>
        <v>1.5006265868754967E-2</v>
      </c>
      <c r="Q229" s="67">
        <f t="shared" si="15"/>
        <v>5.4022557127517877E-2</v>
      </c>
    </row>
    <row r="230" spans="1:17">
      <c r="A230" s="10" t="s">
        <v>6</v>
      </c>
      <c r="B230" s="11" t="s">
        <v>302</v>
      </c>
      <c r="C230" s="11" t="s">
        <v>12</v>
      </c>
      <c r="D230" s="11" t="s">
        <v>146</v>
      </c>
      <c r="E230" s="11" t="s">
        <v>105</v>
      </c>
      <c r="F230" s="11">
        <v>20</v>
      </c>
      <c r="G230" s="11">
        <v>3</v>
      </c>
      <c r="H230" s="12">
        <v>3.3</v>
      </c>
      <c r="I230" s="11" t="str">
        <f t="shared" si="12"/>
        <v>high</v>
      </c>
      <c r="J230" s="11" t="s">
        <v>11</v>
      </c>
      <c r="K230" s="13">
        <v>310.64999999999998</v>
      </c>
      <c r="L230" s="13">
        <v>5.8903058477927503</v>
      </c>
      <c r="M230" s="13">
        <v>2</v>
      </c>
      <c r="N230" s="13">
        <v>4</v>
      </c>
      <c r="O230" s="13">
        <f t="shared" si="13"/>
        <v>5.8903058477927503</v>
      </c>
      <c r="P230" s="13">
        <f t="shared" si="14"/>
        <v>1.8961229189740064E-2</v>
      </c>
      <c r="Q230" s="67">
        <f t="shared" si="15"/>
        <v>6.8260425083064222E-2</v>
      </c>
    </row>
    <row r="231" spans="1:17">
      <c r="A231" s="10" t="s">
        <v>528</v>
      </c>
      <c r="B231" s="11" t="s">
        <v>621</v>
      </c>
      <c r="C231" s="11" t="s">
        <v>8</v>
      </c>
      <c r="D231" s="11" t="s">
        <v>9</v>
      </c>
      <c r="E231" s="11" t="s">
        <v>105</v>
      </c>
      <c r="F231" s="11">
        <v>10</v>
      </c>
      <c r="G231" s="11">
        <v>1</v>
      </c>
      <c r="H231" s="12">
        <v>2</v>
      </c>
      <c r="I231" s="11" t="str">
        <f t="shared" si="12"/>
        <v>medium</v>
      </c>
      <c r="J231" s="11" t="s">
        <v>11</v>
      </c>
      <c r="K231" s="13">
        <v>8</v>
      </c>
      <c r="L231" s="13">
        <v>52.166030761703198</v>
      </c>
      <c r="M231" s="13">
        <v>2</v>
      </c>
      <c r="N231" s="13">
        <v>4</v>
      </c>
      <c r="O231" s="13">
        <f t="shared" si="13"/>
        <v>52.166030761703198</v>
      </c>
      <c r="P231" s="13">
        <f t="shared" si="14"/>
        <v>6.5207538452128997</v>
      </c>
      <c r="Q231" s="68">
        <f t="shared" si="15"/>
        <v>23.474713842766437</v>
      </c>
    </row>
    <row r="232" spans="1:17">
      <c r="A232" s="10" t="s">
        <v>528</v>
      </c>
      <c r="B232" s="11" t="s">
        <v>621</v>
      </c>
      <c r="C232" s="11" t="s">
        <v>12</v>
      </c>
      <c r="D232" s="11" t="s">
        <v>9</v>
      </c>
      <c r="E232" s="11" t="s">
        <v>105</v>
      </c>
      <c r="F232" s="11">
        <v>10</v>
      </c>
      <c r="G232" s="11">
        <v>1</v>
      </c>
      <c r="H232" s="12">
        <v>2</v>
      </c>
      <c r="I232" s="11" t="str">
        <f t="shared" si="12"/>
        <v>medium</v>
      </c>
      <c r="J232" s="11" t="s">
        <v>11</v>
      </c>
      <c r="K232" s="13">
        <v>307.44</v>
      </c>
      <c r="L232" s="13">
        <v>435.82396101547198</v>
      </c>
      <c r="M232" s="13">
        <v>2</v>
      </c>
      <c r="N232" s="13">
        <v>4</v>
      </c>
      <c r="O232" s="13">
        <f t="shared" si="13"/>
        <v>435.82396101547198</v>
      </c>
      <c r="P232" s="13">
        <f t="shared" si="14"/>
        <v>1.4175902973441061</v>
      </c>
      <c r="Q232" s="68">
        <f t="shared" si="15"/>
        <v>5.1033250704387827</v>
      </c>
    </row>
    <row r="233" spans="1:17">
      <c r="A233" s="10" t="s">
        <v>528</v>
      </c>
      <c r="B233" s="11" t="s">
        <v>622</v>
      </c>
      <c r="C233" s="11" t="s">
        <v>8</v>
      </c>
      <c r="D233" s="11" t="s">
        <v>9</v>
      </c>
      <c r="E233" s="11" t="s">
        <v>105</v>
      </c>
      <c r="F233" s="11">
        <v>10</v>
      </c>
      <c r="G233" s="11">
        <v>1</v>
      </c>
      <c r="H233" s="12">
        <v>2</v>
      </c>
      <c r="I233" s="11" t="str">
        <f t="shared" si="12"/>
        <v>medium</v>
      </c>
      <c r="J233" s="11" t="s">
        <v>11</v>
      </c>
      <c r="K233" s="13">
        <v>8.4700000000000006</v>
      </c>
      <c r="L233" s="13">
        <v>53.189389756002001</v>
      </c>
      <c r="M233" s="13">
        <v>2</v>
      </c>
      <c r="N233" s="13">
        <v>4</v>
      </c>
      <c r="O233" s="13">
        <f t="shared" si="13"/>
        <v>53.189389756002001</v>
      </c>
      <c r="P233" s="13">
        <f t="shared" si="14"/>
        <v>6.2797390502953947</v>
      </c>
      <c r="Q233" s="68">
        <f t="shared" si="15"/>
        <v>22.607060581063422</v>
      </c>
    </row>
    <row r="234" spans="1:17">
      <c r="A234" s="10" t="s">
        <v>528</v>
      </c>
      <c r="B234" s="11" t="s">
        <v>622</v>
      </c>
      <c r="C234" s="11" t="s">
        <v>12</v>
      </c>
      <c r="D234" s="11" t="s">
        <v>9</v>
      </c>
      <c r="E234" s="11" t="s">
        <v>105</v>
      </c>
      <c r="F234" s="11">
        <v>10</v>
      </c>
      <c r="G234" s="11">
        <v>1</v>
      </c>
      <c r="H234" s="12">
        <v>2</v>
      </c>
      <c r="I234" s="11" t="str">
        <f t="shared" si="12"/>
        <v>medium</v>
      </c>
      <c r="J234" s="11" t="s">
        <v>11</v>
      </c>
      <c r="K234" s="13">
        <v>311.31</v>
      </c>
      <c r="L234" s="13">
        <v>471.94452279530998</v>
      </c>
      <c r="M234" s="13">
        <v>2</v>
      </c>
      <c r="N234" s="13">
        <v>4</v>
      </c>
      <c r="O234" s="13">
        <f t="shared" si="13"/>
        <v>471.94452279530998</v>
      </c>
      <c r="P234" s="13">
        <f t="shared" si="14"/>
        <v>1.5159953833648452</v>
      </c>
      <c r="Q234" s="68">
        <f t="shared" si="15"/>
        <v>5.4575833801134426</v>
      </c>
    </row>
    <row r="235" spans="1:17">
      <c r="A235" s="10" t="s">
        <v>528</v>
      </c>
      <c r="B235" s="11" t="s">
        <v>623</v>
      </c>
      <c r="C235" s="11" t="s">
        <v>8</v>
      </c>
      <c r="D235" s="11" t="s">
        <v>9</v>
      </c>
      <c r="E235" s="11" t="s">
        <v>105</v>
      </c>
      <c r="F235" s="11">
        <v>10</v>
      </c>
      <c r="G235" s="11">
        <v>1</v>
      </c>
      <c r="H235" s="12">
        <v>2</v>
      </c>
      <c r="I235" s="11" t="str">
        <f t="shared" si="12"/>
        <v>medium</v>
      </c>
      <c r="J235" s="11" t="s">
        <v>11</v>
      </c>
      <c r="K235" s="13">
        <v>9.1999999999999993</v>
      </c>
      <c r="L235" s="13">
        <v>52.626677005125401</v>
      </c>
      <c r="M235" s="13">
        <v>2</v>
      </c>
      <c r="N235" s="13">
        <v>4</v>
      </c>
      <c r="O235" s="13">
        <f t="shared" si="13"/>
        <v>52.626677005125401</v>
      </c>
      <c r="P235" s="13">
        <f t="shared" si="14"/>
        <v>5.720290978817979</v>
      </c>
      <c r="Q235" s="68">
        <f t="shared" si="15"/>
        <v>20.593047523744726</v>
      </c>
    </row>
    <row r="236" spans="1:17">
      <c r="A236" s="10" t="s">
        <v>528</v>
      </c>
      <c r="B236" s="11" t="s">
        <v>623</v>
      </c>
      <c r="C236" s="11" t="s">
        <v>12</v>
      </c>
      <c r="D236" s="11" t="s">
        <v>9</v>
      </c>
      <c r="E236" s="11" t="s">
        <v>105</v>
      </c>
      <c r="F236" s="11">
        <v>10</v>
      </c>
      <c r="G236" s="11">
        <v>1</v>
      </c>
      <c r="H236" s="12">
        <v>2</v>
      </c>
      <c r="I236" s="11" t="str">
        <f t="shared" si="12"/>
        <v>medium</v>
      </c>
      <c r="J236" s="11" t="s">
        <v>11</v>
      </c>
      <c r="K236" s="13">
        <v>321.32</v>
      </c>
      <c r="L236" s="13">
        <v>438.52839742315501</v>
      </c>
      <c r="M236" s="13">
        <v>2</v>
      </c>
      <c r="N236" s="13">
        <v>4</v>
      </c>
      <c r="O236" s="13">
        <f t="shared" si="13"/>
        <v>438.52839742315501</v>
      </c>
      <c r="P236" s="13">
        <f t="shared" si="14"/>
        <v>1.3647715592653897</v>
      </c>
      <c r="Q236" s="68">
        <f t="shared" si="15"/>
        <v>4.913177613355403</v>
      </c>
    </row>
    <row r="237" spans="1:17">
      <c r="A237" s="10" t="s">
        <v>528</v>
      </c>
      <c r="B237" s="11" t="s">
        <v>624</v>
      </c>
      <c r="C237" s="11" t="s">
        <v>8</v>
      </c>
      <c r="D237" s="11" t="s">
        <v>9</v>
      </c>
      <c r="E237" s="11" t="s">
        <v>105</v>
      </c>
      <c r="F237" s="11">
        <v>10</v>
      </c>
      <c r="G237" s="11">
        <v>1</v>
      </c>
      <c r="H237" s="12">
        <v>2</v>
      </c>
      <c r="I237" s="11" t="str">
        <f t="shared" si="12"/>
        <v>medium</v>
      </c>
      <c r="J237" s="11" t="s">
        <v>11</v>
      </c>
      <c r="K237" s="13">
        <v>8.92</v>
      </c>
      <c r="L237" s="13">
        <v>44.631691536904498</v>
      </c>
      <c r="M237" s="13">
        <v>2</v>
      </c>
      <c r="N237" s="13">
        <v>4</v>
      </c>
      <c r="O237" s="13">
        <f t="shared" si="13"/>
        <v>44.631691536904498</v>
      </c>
      <c r="P237" s="13">
        <f t="shared" si="14"/>
        <v>5.0035528628816701</v>
      </c>
      <c r="Q237" s="68">
        <f t="shared" si="15"/>
        <v>18.012790306374011</v>
      </c>
    </row>
    <row r="238" spans="1:17">
      <c r="A238" s="10" t="s">
        <v>528</v>
      </c>
      <c r="B238" s="11" t="s">
        <v>624</v>
      </c>
      <c r="C238" s="11" t="s">
        <v>12</v>
      </c>
      <c r="D238" s="11" t="s">
        <v>9</v>
      </c>
      <c r="E238" s="11" t="s">
        <v>105</v>
      </c>
      <c r="F238" s="11">
        <v>10</v>
      </c>
      <c r="G238" s="11">
        <v>1</v>
      </c>
      <c r="H238" s="12">
        <v>2</v>
      </c>
      <c r="I238" s="11" t="str">
        <f t="shared" si="12"/>
        <v>medium</v>
      </c>
      <c r="J238" s="11" t="s">
        <v>11</v>
      </c>
      <c r="K238" s="13">
        <v>308.97000000000003</v>
      </c>
      <c r="L238" s="13">
        <v>420.78033339436001</v>
      </c>
      <c r="M238" s="13">
        <v>2</v>
      </c>
      <c r="N238" s="13">
        <v>4</v>
      </c>
      <c r="O238" s="13">
        <f t="shared" si="13"/>
        <v>420.78033339436001</v>
      </c>
      <c r="P238" s="13">
        <f t="shared" si="14"/>
        <v>1.3618808732056833</v>
      </c>
      <c r="Q238" s="68">
        <f t="shared" si="15"/>
        <v>4.90277114354046</v>
      </c>
    </row>
    <row r="239" spans="1:17">
      <c r="A239" s="10" t="s">
        <v>528</v>
      </c>
      <c r="B239" s="11" t="s">
        <v>625</v>
      </c>
      <c r="C239" s="11" t="s">
        <v>8</v>
      </c>
      <c r="D239" s="11" t="s">
        <v>9</v>
      </c>
      <c r="E239" s="11" t="s">
        <v>105</v>
      </c>
      <c r="F239" s="11">
        <v>10</v>
      </c>
      <c r="G239" s="11">
        <v>2</v>
      </c>
      <c r="H239" s="12">
        <v>2</v>
      </c>
      <c r="I239" s="11" t="str">
        <f t="shared" si="12"/>
        <v>medium</v>
      </c>
      <c r="J239" s="11" t="s">
        <v>11</v>
      </c>
      <c r="K239" s="13">
        <v>307</v>
      </c>
      <c r="L239" s="13">
        <v>4.1389952647160202</v>
      </c>
      <c r="M239" s="13">
        <v>2</v>
      </c>
      <c r="N239" s="13">
        <v>4</v>
      </c>
      <c r="O239" s="13">
        <f t="shared" si="13"/>
        <v>4.1389952647160202</v>
      </c>
      <c r="P239" s="13">
        <f t="shared" si="14"/>
        <v>1.3482069266175961E-2</v>
      </c>
      <c r="Q239" s="68">
        <f t="shared" si="15"/>
        <v>4.8535449358233458E-2</v>
      </c>
    </row>
    <row r="240" spans="1:17">
      <c r="A240" s="10" t="s">
        <v>528</v>
      </c>
      <c r="B240" s="11" t="s">
        <v>625</v>
      </c>
      <c r="C240" s="11" t="s">
        <v>12</v>
      </c>
      <c r="D240" s="11" t="s">
        <v>9</v>
      </c>
      <c r="E240" s="11" t="s">
        <v>105</v>
      </c>
      <c r="F240" s="11">
        <v>10</v>
      </c>
      <c r="G240" s="11">
        <v>2</v>
      </c>
      <c r="H240" s="12">
        <v>2</v>
      </c>
      <c r="I240" s="11" t="str">
        <f t="shared" si="12"/>
        <v>medium</v>
      </c>
      <c r="J240" s="11" t="s">
        <v>11</v>
      </c>
      <c r="K240" s="13">
        <v>307</v>
      </c>
      <c r="L240" s="13">
        <v>7.4585769325242497</v>
      </c>
      <c r="M240" s="13">
        <v>2</v>
      </c>
      <c r="N240" s="13">
        <v>4</v>
      </c>
      <c r="O240" s="13">
        <f t="shared" si="13"/>
        <v>7.4585769325242497</v>
      </c>
      <c r="P240" s="13">
        <f t="shared" si="14"/>
        <v>2.4295038868157166E-2</v>
      </c>
      <c r="Q240" s="68">
        <f t="shared" si="15"/>
        <v>8.7462139925365806E-2</v>
      </c>
    </row>
    <row r="241" spans="1:17">
      <c r="A241" s="10" t="s">
        <v>528</v>
      </c>
      <c r="B241" s="11" t="s">
        <v>626</v>
      </c>
      <c r="C241" s="11" t="s">
        <v>12</v>
      </c>
      <c r="D241" s="11" t="s">
        <v>9</v>
      </c>
      <c r="E241" s="11" t="s">
        <v>105</v>
      </c>
      <c r="F241" s="11">
        <v>10</v>
      </c>
      <c r="G241" s="11">
        <v>2</v>
      </c>
      <c r="H241" s="12">
        <v>2</v>
      </c>
      <c r="I241" s="11" t="str">
        <f t="shared" si="12"/>
        <v>medium</v>
      </c>
      <c r="J241" s="11" t="s">
        <v>11</v>
      </c>
      <c r="K241" s="13">
        <v>312.7</v>
      </c>
      <c r="L241" s="13">
        <v>8.3661056652283499</v>
      </c>
      <c r="M241" s="13">
        <v>2</v>
      </c>
      <c r="N241" s="13">
        <v>4</v>
      </c>
      <c r="O241" s="13">
        <f t="shared" si="13"/>
        <v>8.3661056652283499</v>
      </c>
      <c r="P241" s="13">
        <f t="shared" si="14"/>
        <v>2.6754415302936842E-2</v>
      </c>
      <c r="Q241" s="68">
        <f t="shared" si="15"/>
        <v>9.6315895090572631E-2</v>
      </c>
    </row>
    <row r="242" spans="1:17">
      <c r="A242" s="10" t="s">
        <v>528</v>
      </c>
      <c r="B242" s="11" t="s">
        <v>627</v>
      </c>
      <c r="C242" s="11" t="s">
        <v>12</v>
      </c>
      <c r="D242" s="11" t="s">
        <v>9</v>
      </c>
      <c r="E242" s="11" t="s">
        <v>105</v>
      </c>
      <c r="F242" s="11">
        <v>10</v>
      </c>
      <c r="G242" s="11">
        <v>2</v>
      </c>
      <c r="H242" s="12">
        <v>2</v>
      </c>
      <c r="I242" s="11" t="str">
        <f t="shared" si="12"/>
        <v>medium</v>
      </c>
      <c r="J242" s="11" t="s">
        <v>11</v>
      </c>
      <c r="K242" s="13">
        <v>310.89</v>
      </c>
      <c r="L242" s="13">
        <v>4.7893815957272396</v>
      </c>
      <c r="M242" s="13">
        <v>2</v>
      </c>
      <c r="N242" s="13">
        <v>4</v>
      </c>
      <c r="O242" s="13">
        <f t="shared" si="13"/>
        <v>4.7893815957272396</v>
      </c>
      <c r="P242" s="13">
        <f t="shared" si="14"/>
        <v>1.5405389673927241E-2</v>
      </c>
      <c r="Q242" s="68">
        <f t="shared" si="15"/>
        <v>5.5459402826138059E-2</v>
      </c>
    </row>
    <row r="243" spans="1:17">
      <c r="A243" s="10" t="s">
        <v>528</v>
      </c>
      <c r="B243" s="11" t="s">
        <v>628</v>
      </c>
      <c r="C243" s="11" t="s">
        <v>12</v>
      </c>
      <c r="D243" s="11" t="s">
        <v>9</v>
      </c>
      <c r="E243" s="11" t="s">
        <v>105</v>
      </c>
      <c r="F243" s="11">
        <v>10</v>
      </c>
      <c r="G243" s="11">
        <v>2</v>
      </c>
      <c r="H243" s="12">
        <v>2</v>
      </c>
      <c r="I243" s="11" t="str">
        <f t="shared" si="12"/>
        <v>medium</v>
      </c>
      <c r="J243" s="11" t="s">
        <v>11</v>
      </c>
      <c r="K243" s="13">
        <v>308.14999999999998</v>
      </c>
      <c r="L243" s="13">
        <v>7.5155271779999602</v>
      </c>
      <c r="M243" s="13">
        <v>2</v>
      </c>
      <c r="N243" s="13">
        <v>4</v>
      </c>
      <c r="O243" s="13">
        <f t="shared" si="13"/>
        <v>7.5155271779999602</v>
      </c>
      <c r="P243" s="13">
        <f t="shared" si="14"/>
        <v>2.438918441668006E-2</v>
      </c>
      <c r="Q243" s="68">
        <f t="shared" si="15"/>
        <v>8.7801063900048215E-2</v>
      </c>
    </row>
    <row r="244" spans="1:17">
      <c r="A244" s="10" t="s">
        <v>528</v>
      </c>
      <c r="B244" s="11" t="s">
        <v>629</v>
      </c>
      <c r="C244" s="11" t="s">
        <v>8</v>
      </c>
      <c r="D244" s="11" t="s">
        <v>9</v>
      </c>
      <c r="E244" s="11" t="s">
        <v>105</v>
      </c>
      <c r="F244" s="11">
        <v>10</v>
      </c>
      <c r="G244" s="11">
        <v>1</v>
      </c>
      <c r="H244" s="12">
        <v>3.3</v>
      </c>
      <c r="I244" s="11" t="str">
        <f t="shared" si="12"/>
        <v>high</v>
      </c>
      <c r="J244" s="11" t="s">
        <v>11</v>
      </c>
      <c r="K244" s="13">
        <v>9.6199999999999992</v>
      </c>
      <c r="L244" s="13">
        <v>60.544084724425304</v>
      </c>
      <c r="M244" s="13">
        <v>2</v>
      </c>
      <c r="N244" s="13">
        <v>4</v>
      </c>
      <c r="O244" s="13">
        <f t="shared" si="13"/>
        <v>60.544084724425304</v>
      </c>
      <c r="P244" s="13">
        <f t="shared" si="14"/>
        <v>6.2935639006679116</v>
      </c>
      <c r="Q244" s="68">
        <f t="shared" si="15"/>
        <v>22.656830042404479</v>
      </c>
    </row>
    <row r="245" spans="1:17">
      <c r="A245" s="10" t="s">
        <v>528</v>
      </c>
      <c r="B245" s="11" t="s">
        <v>629</v>
      </c>
      <c r="C245" s="11" t="s">
        <v>12</v>
      </c>
      <c r="D245" s="11" t="s">
        <v>9</v>
      </c>
      <c r="E245" s="11" t="s">
        <v>105</v>
      </c>
      <c r="F245" s="11">
        <v>10</v>
      </c>
      <c r="G245" s="11">
        <v>1</v>
      </c>
      <c r="H245" s="12">
        <v>3.3</v>
      </c>
      <c r="I245" s="11" t="str">
        <f t="shared" si="12"/>
        <v>high</v>
      </c>
      <c r="J245" s="11" t="s">
        <v>11</v>
      </c>
      <c r="K245" s="13">
        <v>10.67</v>
      </c>
      <c r="L245" s="13">
        <v>116.667106653833</v>
      </c>
      <c r="M245" s="13">
        <v>2</v>
      </c>
      <c r="N245" s="13">
        <v>4</v>
      </c>
      <c r="O245" s="13">
        <f t="shared" si="13"/>
        <v>116.667106653833</v>
      </c>
      <c r="P245" s="13">
        <f t="shared" si="14"/>
        <v>10.934124334942174</v>
      </c>
      <c r="Q245" s="68">
        <f t="shared" si="15"/>
        <v>39.362847605791828</v>
      </c>
    </row>
    <row r="246" spans="1:17">
      <c r="A246" s="10" t="s">
        <v>528</v>
      </c>
      <c r="B246" s="11" t="s">
        <v>630</v>
      </c>
      <c r="C246" s="11" t="s">
        <v>8</v>
      </c>
      <c r="D246" s="11" t="s">
        <v>9</v>
      </c>
      <c r="E246" s="11" t="s">
        <v>105</v>
      </c>
      <c r="F246" s="11">
        <v>10</v>
      </c>
      <c r="G246" s="11">
        <v>1</v>
      </c>
      <c r="H246" s="12">
        <v>3.3</v>
      </c>
      <c r="I246" s="11" t="str">
        <f t="shared" si="12"/>
        <v>high</v>
      </c>
      <c r="J246" s="11" t="s">
        <v>11</v>
      </c>
      <c r="K246" s="13">
        <v>9.1999999999999993</v>
      </c>
      <c r="L246" s="13">
        <v>60.186693580427203</v>
      </c>
      <c r="M246" s="13">
        <v>2</v>
      </c>
      <c r="N246" s="13">
        <v>4</v>
      </c>
      <c r="O246" s="13">
        <f t="shared" si="13"/>
        <v>60.186693580427203</v>
      </c>
      <c r="P246" s="13">
        <f t="shared" si="14"/>
        <v>6.542031910916001</v>
      </c>
      <c r="Q246" s="68">
        <f t="shared" si="15"/>
        <v>23.551314879297603</v>
      </c>
    </row>
    <row r="247" spans="1:17">
      <c r="A247" s="10" t="s">
        <v>528</v>
      </c>
      <c r="B247" s="11" t="s">
        <v>630</v>
      </c>
      <c r="C247" s="11" t="s">
        <v>12</v>
      </c>
      <c r="D247" s="11" t="s">
        <v>9</v>
      </c>
      <c r="E247" s="11" t="s">
        <v>105</v>
      </c>
      <c r="F247" s="11">
        <v>10</v>
      </c>
      <c r="G247" s="11">
        <v>1</v>
      </c>
      <c r="H247" s="12">
        <v>3.3</v>
      </c>
      <c r="I247" s="11" t="str">
        <f t="shared" si="12"/>
        <v>high</v>
      </c>
      <c r="J247" s="11" t="s">
        <v>11</v>
      </c>
      <c r="K247" s="13">
        <v>9.8699999999999992</v>
      </c>
      <c r="L247" s="13">
        <v>525.21651872162897</v>
      </c>
      <c r="M247" s="13">
        <v>2</v>
      </c>
      <c r="N247" s="13">
        <v>4</v>
      </c>
      <c r="O247" s="13">
        <f t="shared" si="13"/>
        <v>525.21651872162897</v>
      </c>
      <c r="P247" s="13">
        <f t="shared" si="14"/>
        <v>53.213426415565252</v>
      </c>
      <c r="Q247" s="68">
        <f t="shared" si="15"/>
        <v>191.5683350960349</v>
      </c>
    </row>
    <row r="248" spans="1:17">
      <c r="A248" s="10" t="s">
        <v>528</v>
      </c>
      <c r="B248" s="11" t="s">
        <v>631</v>
      </c>
      <c r="C248" s="11" t="s">
        <v>8</v>
      </c>
      <c r="D248" s="11" t="s">
        <v>9</v>
      </c>
      <c r="E248" s="11" t="s">
        <v>105</v>
      </c>
      <c r="F248" s="11">
        <v>10</v>
      </c>
      <c r="G248" s="11">
        <v>1</v>
      </c>
      <c r="H248" s="12">
        <v>3.3</v>
      </c>
      <c r="I248" s="11" t="str">
        <f t="shared" si="12"/>
        <v>high</v>
      </c>
      <c r="J248" s="11" t="s">
        <v>11</v>
      </c>
      <c r="K248" s="13">
        <v>8.14</v>
      </c>
      <c r="L248" s="13">
        <v>40.519305291141002</v>
      </c>
      <c r="M248" s="13">
        <v>2</v>
      </c>
      <c r="N248" s="13">
        <v>4</v>
      </c>
      <c r="O248" s="13">
        <f t="shared" si="13"/>
        <v>40.519305291141002</v>
      </c>
      <c r="P248" s="13">
        <f t="shared" si="14"/>
        <v>4.9778016328183048</v>
      </c>
      <c r="Q248" s="68">
        <f t="shared" si="15"/>
        <v>17.920085878145898</v>
      </c>
    </row>
    <row r="249" spans="1:17">
      <c r="A249" s="10" t="s">
        <v>528</v>
      </c>
      <c r="B249" s="11" t="s">
        <v>631</v>
      </c>
      <c r="C249" s="11" t="s">
        <v>12</v>
      </c>
      <c r="D249" s="11" t="s">
        <v>9</v>
      </c>
      <c r="E249" s="11" t="s">
        <v>105</v>
      </c>
      <c r="F249" s="11">
        <v>10</v>
      </c>
      <c r="G249" s="11">
        <v>1</v>
      </c>
      <c r="H249" s="12">
        <v>3.3</v>
      </c>
      <c r="I249" s="11" t="str">
        <f t="shared" si="12"/>
        <v>high</v>
      </c>
      <c r="J249" s="11" t="s">
        <v>11</v>
      </c>
      <c r="K249" s="13">
        <v>8.74</v>
      </c>
      <c r="L249" s="13">
        <v>561.18265431564896</v>
      </c>
      <c r="M249" s="13">
        <v>2</v>
      </c>
      <c r="N249" s="13">
        <v>4</v>
      </c>
      <c r="O249" s="13">
        <f t="shared" si="13"/>
        <v>561.18265431564896</v>
      </c>
      <c r="P249" s="13">
        <f t="shared" si="14"/>
        <v>64.208541683712696</v>
      </c>
      <c r="Q249" s="68">
        <f t="shared" si="15"/>
        <v>231.1507500613657</v>
      </c>
    </row>
    <row r="250" spans="1:17">
      <c r="A250" s="10" t="s">
        <v>528</v>
      </c>
      <c r="B250" s="11" t="s">
        <v>632</v>
      </c>
      <c r="C250" s="11" t="s">
        <v>8</v>
      </c>
      <c r="D250" s="11" t="s">
        <v>9</v>
      </c>
      <c r="E250" s="11" t="s">
        <v>105</v>
      </c>
      <c r="F250" s="11">
        <v>10</v>
      </c>
      <c r="G250" s="11">
        <v>1</v>
      </c>
      <c r="H250" s="12">
        <v>3.3</v>
      </c>
      <c r="I250" s="11" t="str">
        <f t="shared" si="12"/>
        <v>high</v>
      </c>
      <c r="J250" s="11" t="s">
        <v>11</v>
      </c>
      <c r="K250" s="13">
        <v>8.2200000000000006</v>
      </c>
      <c r="L250" s="13">
        <v>47.241489125851501</v>
      </c>
      <c r="M250" s="13">
        <v>2</v>
      </c>
      <c r="N250" s="13">
        <v>4</v>
      </c>
      <c r="O250" s="13">
        <f t="shared" si="13"/>
        <v>47.241489125851501</v>
      </c>
      <c r="P250" s="13">
        <f t="shared" si="14"/>
        <v>5.7471397963322985</v>
      </c>
      <c r="Q250" s="68">
        <f t="shared" si="15"/>
        <v>20.689703266796275</v>
      </c>
    </row>
    <row r="251" spans="1:17">
      <c r="A251" s="10" t="s">
        <v>528</v>
      </c>
      <c r="B251" s="11" t="s">
        <v>632</v>
      </c>
      <c r="C251" s="11" t="s">
        <v>12</v>
      </c>
      <c r="D251" s="11" t="s">
        <v>9</v>
      </c>
      <c r="E251" s="11" t="s">
        <v>105</v>
      </c>
      <c r="F251" s="11">
        <v>10</v>
      </c>
      <c r="G251" s="11">
        <v>1</v>
      </c>
      <c r="H251" s="12">
        <v>3.3</v>
      </c>
      <c r="I251" s="11" t="str">
        <f t="shared" si="12"/>
        <v>high</v>
      </c>
      <c r="J251" s="11" t="s">
        <v>11</v>
      </c>
      <c r="K251" s="13">
        <v>8.4499999999999993</v>
      </c>
      <c r="L251" s="13">
        <v>457.33195899117402</v>
      </c>
      <c r="M251" s="13">
        <v>2</v>
      </c>
      <c r="N251" s="13">
        <v>4</v>
      </c>
      <c r="O251" s="13">
        <f t="shared" si="13"/>
        <v>457.33195899117402</v>
      </c>
      <c r="P251" s="13">
        <f t="shared" si="14"/>
        <v>54.122125324399299</v>
      </c>
      <c r="Q251" s="68">
        <f t="shared" si="15"/>
        <v>194.83965116783747</v>
      </c>
    </row>
    <row r="252" spans="1:17">
      <c r="A252" s="10" t="s">
        <v>528</v>
      </c>
      <c r="B252" s="11" t="s">
        <v>633</v>
      </c>
      <c r="C252" s="11" t="s">
        <v>8</v>
      </c>
      <c r="D252" s="11" t="s">
        <v>9</v>
      </c>
      <c r="E252" s="11" t="s">
        <v>105</v>
      </c>
      <c r="F252" s="11">
        <v>10</v>
      </c>
      <c r="G252" s="11">
        <v>2</v>
      </c>
      <c r="H252" s="12">
        <v>3.3</v>
      </c>
      <c r="I252" s="11" t="str">
        <f t="shared" si="12"/>
        <v>high</v>
      </c>
      <c r="J252" s="11" t="s">
        <v>11</v>
      </c>
      <c r="K252" s="13">
        <v>305.88</v>
      </c>
      <c r="L252" s="13">
        <v>5.4887057161791803</v>
      </c>
      <c r="M252" s="13">
        <v>2</v>
      </c>
      <c r="N252" s="13">
        <v>4</v>
      </c>
      <c r="O252" s="13">
        <f t="shared" si="13"/>
        <v>5.4887057161791803</v>
      </c>
      <c r="P252" s="13">
        <f t="shared" si="14"/>
        <v>1.7943983641229178E-2</v>
      </c>
      <c r="Q252" s="68">
        <f t="shared" si="15"/>
        <v>6.459834110842505E-2</v>
      </c>
    </row>
    <row r="253" spans="1:17">
      <c r="A253" s="10" t="s">
        <v>528</v>
      </c>
      <c r="B253" s="11" t="s">
        <v>633</v>
      </c>
      <c r="C253" s="11" t="s">
        <v>12</v>
      </c>
      <c r="D253" s="11" t="s">
        <v>9</v>
      </c>
      <c r="E253" s="11" t="s">
        <v>105</v>
      </c>
      <c r="F253" s="11">
        <v>10</v>
      </c>
      <c r="G253" s="11">
        <v>2</v>
      </c>
      <c r="H253" s="12">
        <v>3.3</v>
      </c>
      <c r="I253" s="11" t="str">
        <f t="shared" si="12"/>
        <v>high</v>
      </c>
      <c r="J253" s="11" t="s">
        <v>11</v>
      </c>
      <c r="K253" s="13">
        <v>305.88</v>
      </c>
      <c r="L253" s="13">
        <v>8.9544739481781601</v>
      </c>
      <c r="M253" s="13">
        <v>2</v>
      </c>
      <c r="N253" s="13">
        <v>4</v>
      </c>
      <c r="O253" s="13">
        <f t="shared" si="13"/>
        <v>8.9544739481781601</v>
      </c>
      <c r="P253" s="13">
        <f t="shared" si="14"/>
        <v>2.9274466941866615E-2</v>
      </c>
      <c r="Q253" s="68">
        <f t="shared" si="15"/>
        <v>0.10538808099071982</v>
      </c>
    </row>
    <row r="254" spans="1:17">
      <c r="A254" s="10" t="s">
        <v>528</v>
      </c>
      <c r="B254" s="11" t="s">
        <v>634</v>
      </c>
      <c r="C254" s="11" t="s">
        <v>8</v>
      </c>
      <c r="D254" s="11" t="s">
        <v>9</v>
      </c>
      <c r="E254" s="11" t="s">
        <v>105</v>
      </c>
      <c r="F254" s="11">
        <v>10</v>
      </c>
      <c r="G254" s="11">
        <v>2</v>
      </c>
      <c r="H254" s="12">
        <v>3.3</v>
      </c>
      <c r="I254" s="11" t="str">
        <f t="shared" si="12"/>
        <v>high</v>
      </c>
      <c r="J254" s="11" t="s">
        <v>11</v>
      </c>
      <c r="K254" s="13">
        <v>305.77999999999997</v>
      </c>
      <c r="L254" s="13">
        <v>4.4560979677774499</v>
      </c>
      <c r="M254" s="13">
        <v>2</v>
      </c>
      <c r="N254" s="13">
        <v>4</v>
      </c>
      <c r="O254" s="13">
        <f t="shared" si="13"/>
        <v>4.4560979677774499</v>
      </c>
      <c r="P254" s="13">
        <f t="shared" si="14"/>
        <v>1.4572888899788902E-2</v>
      </c>
      <c r="Q254" s="68">
        <f t="shared" si="15"/>
        <v>5.2462400039240048E-2</v>
      </c>
    </row>
    <row r="255" spans="1:17">
      <c r="A255" s="10" t="s">
        <v>528</v>
      </c>
      <c r="B255" s="11" t="s">
        <v>634</v>
      </c>
      <c r="C255" s="11" t="s">
        <v>12</v>
      </c>
      <c r="D255" s="11" t="s">
        <v>9</v>
      </c>
      <c r="E255" s="11" t="s">
        <v>105</v>
      </c>
      <c r="F255" s="11">
        <v>10</v>
      </c>
      <c r="G255" s="11">
        <v>2</v>
      </c>
      <c r="H255" s="12">
        <v>3.3</v>
      </c>
      <c r="I255" s="11" t="str">
        <f t="shared" si="12"/>
        <v>high</v>
      </c>
      <c r="J255" s="11" t="s">
        <v>11</v>
      </c>
      <c r="K255" s="13">
        <v>305.77999999999997</v>
      </c>
      <c r="L255" s="13">
        <v>9.4901380402507698</v>
      </c>
      <c r="M255" s="13">
        <v>2</v>
      </c>
      <c r="N255" s="13">
        <v>4</v>
      </c>
      <c r="O255" s="13">
        <f t="shared" si="13"/>
        <v>9.4901380402507698</v>
      </c>
      <c r="P255" s="13">
        <f t="shared" si="14"/>
        <v>3.1035836353753583E-2</v>
      </c>
      <c r="Q255" s="68">
        <f t="shared" si="15"/>
        <v>0.1117290108735129</v>
      </c>
    </row>
    <row r="256" spans="1:17">
      <c r="A256" s="10" t="s">
        <v>528</v>
      </c>
      <c r="B256" s="11" t="s">
        <v>635</v>
      </c>
      <c r="C256" s="11" t="s">
        <v>12</v>
      </c>
      <c r="D256" s="11" t="s">
        <v>9</v>
      </c>
      <c r="E256" s="11" t="s">
        <v>105</v>
      </c>
      <c r="F256" s="11">
        <v>10</v>
      </c>
      <c r="G256" s="11">
        <v>2</v>
      </c>
      <c r="H256" s="12">
        <v>3.3</v>
      </c>
      <c r="I256" s="11" t="str">
        <f t="shared" si="12"/>
        <v>high</v>
      </c>
      <c r="J256" s="11" t="s">
        <v>11</v>
      </c>
      <c r="K256" s="13">
        <v>305.88</v>
      </c>
      <c r="L256" s="13">
        <v>26.4394075445651</v>
      </c>
      <c r="M256" s="13">
        <v>2</v>
      </c>
      <c r="N256" s="13">
        <v>4</v>
      </c>
      <c r="O256" s="13">
        <f t="shared" si="13"/>
        <v>26.4394075445651</v>
      </c>
      <c r="P256" s="13">
        <f t="shared" si="14"/>
        <v>8.6437189566382563E-2</v>
      </c>
      <c r="Q256" s="68">
        <f t="shared" si="15"/>
        <v>0.31117388243897726</v>
      </c>
    </row>
    <row r="257" spans="1:17">
      <c r="A257" s="10" t="s">
        <v>528</v>
      </c>
      <c r="B257" s="11" t="s">
        <v>636</v>
      </c>
      <c r="C257" s="11" t="s">
        <v>12</v>
      </c>
      <c r="D257" s="11" t="s">
        <v>9</v>
      </c>
      <c r="E257" s="11" t="s">
        <v>105</v>
      </c>
      <c r="F257" s="11">
        <v>10</v>
      </c>
      <c r="G257" s="11">
        <v>2</v>
      </c>
      <c r="H257" s="12">
        <v>3.3</v>
      </c>
      <c r="I257" s="11" t="str">
        <f t="shared" si="12"/>
        <v>high</v>
      </c>
      <c r="J257" s="11" t="s">
        <v>11</v>
      </c>
      <c r="K257" s="13">
        <v>303.45</v>
      </c>
      <c r="L257" s="13">
        <v>8.8709580328801394</v>
      </c>
      <c r="M257" s="13">
        <v>2</v>
      </c>
      <c r="N257" s="13">
        <v>4</v>
      </c>
      <c r="O257" s="13">
        <f t="shared" si="13"/>
        <v>8.8709580328801394</v>
      </c>
      <c r="P257" s="13">
        <f t="shared" si="14"/>
        <v>2.9233672871577326E-2</v>
      </c>
      <c r="Q257" s="68">
        <f t="shared" si="15"/>
        <v>0.10524122233767838</v>
      </c>
    </row>
    <row r="258" spans="1:17">
      <c r="A258" s="10" t="s">
        <v>528</v>
      </c>
      <c r="B258" s="11" t="s">
        <v>637</v>
      </c>
      <c r="C258" s="11" t="s">
        <v>8</v>
      </c>
      <c r="D258" s="11" t="s">
        <v>9</v>
      </c>
      <c r="E258" s="11" t="s">
        <v>105</v>
      </c>
      <c r="F258" s="11">
        <v>20</v>
      </c>
      <c r="G258" s="11">
        <v>1</v>
      </c>
      <c r="H258" s="12">
        <v>1.4</v>
      </c>
      <c r="I258" s="11" t="str">
        <f t="shared" ref="I258:I321" si="16">IF(H258=2.3,"low",IF(H258=2.7,"medium",IF(H258=3.2,"high",IF(H258=1.4,"low",IF(H258=2,"medium",IF(H258=3.3,"high"))))))</f>
        <v>low</v>
      </c>
      <c r="J258" s="11" t="s">
        <v>11</v>
      </c>
      <c r="K258" s="13">
        <v>9.02</v>
      </c>
      <c r="L258" s="13">
        <v>71.132906905267404</v>
      </c>
      <c r="M258" s="13">
        <v>2</v>
      </c>
      <c r="N258" s="13">
        <v>4</v>
      </c>
      <c r="O258" s="13">
        <f t="shared" ref="O258:O321" si="17">(IF(L258&lt;N258,0,L258))</f>
        <v>71.132906905267404</v>
      </c>
      <c r="P258" s="13">
        <f t="shared" ref="P258:P321" si="18">IF(O258=0,NA(),(O258/K258))</f>
        <v>7.8861315859498236</v>
      </c>
      <c r="Q258" s="68">
        <f t="shared" ref="Q258:Q321" si="19">IF(O258=0,NA(),((P258/1000)*3600))</f>
        <v>28.390073709419362</v>
      </c>
    </row>
    <row r="259" spans="1:17">
      <c r="A259" s="10" t="s">
        <v>528</v>
      </c>
      <c r="B259" s="11" t="s">
        <v>637</v>
      </c>
      <c r="C259" s="11" t="s">
        <v>12</v>
      </c>
      <c r="D259" s="11" t="s">
        <v>9</v>
      </c>
      <c r="E259" s="11" t="s">
        <v>105</v>
      </c>
      <c r="F259" s="11">
        <v>20</v>
      </c>
      <c r="G259" s="11">
        <v>1</v>
      </c>
      <c r="H259" s="12">
        <v>1.4</v>
      </c>
      <c r="I259" s="11" t="str">
        <f t="shared" si="16"/>
        <v>low</v>
      </c>
      <c r="J259" s="11" t="s">
        <v>11</v>
      </c>
      <c r="K259" s="13">
        <v>9.42</v>
      </c>
      <c r="L259" s="13">
        <v>632.88212900689405</v>
      </c>
      <c r="M259" s="13">
        <v>2</v>
      </c>
      <c r="N259" s="13">
        <v>4</v>
      </c>
      <c r="O259" s="13">
        <f t="shared" si="17"/>
        <v>632.88212900689405</v>
      </c>
      <c r="P259" s="13">
        <f t="shared" si="18"/>
        <v>67.184939385020598</v>
      </c>
      <c r="Q259" s="68">
        <f t="shared" si="19"/>
        <v>241.86578178607417</v>
      </c>
    </row>
    <row r="260" spans="1:17">
      <c r="A260" s="10" t="s">
        <v>528</v>
      </c>
      <c r="B260" s="11" t="s">
        <v>638</v>
      </c>
      <c r="C260" s="11" t="s">
        <v>8</v>
      </c>
      <c r="D260" s="11" t="s">
        <v>9</v>
      </c>
      <c r="E260" s="11" t="s">
        <v>105</v>
      </c>
      <c r="F260" s="11">
        <v>20</v>
      </c>
      <c r="G260" s="11">
        <v>1</v>
      </c>
      <c r="H260" s="12">
        <v>1.4</v>
      </c>
      <c r="I260" s="11" t="str">
        <f t="shared" si="16"/>
        <v>low</v>
      </c>
      <c r="J260" s="11" t="s">
        <v>11</v>
      </c>
      <c r="K260" s="13">
        <v>7.55</v>
      </c>
      <c r="L260" s="13">
        <v>72.500917648458895</v>
      </c>
      <c r="M260" s="13">
        <v>2</v>
      </c>
      <c r="N260" s="13">
        <v>4</v>
      </c>
      <c r="O260" s="13">
        <f t="shared" si="17"/>
        <v>72.500917648458895</v>
      </c>
      <c r="P260" s="13">
        <f t="shared" si="18"/>
        <v>9.6027705494647542</v>
      </c>
      <c r="Q260" s="68">
        <f t="shared" si="19"/>
        <v>34.569973978073115</v>
      </c>
    </row>
    <row r="261" spans="1:17">
      <c r="A261" s="10" t="s">
        <v>528</v>
      </c>
      <c r="B261" s="11" t="s">
        <v>638</v>
      </c>
      <c r="C261" s="11" t="s">
        <v>12</v>
      </c>
      <c r="D261" s="11" t="s">
        <v>9</v>
      </c>
      <c r="E261" s="11" t="s">
        <v>105</v>
      </c>
      <c r="F261" s="11">
        <v>20</v>
      </c>
      <c r="G261" s="11">
        <v>1</v>
      </c>
      <c r="H261" s="12">
        <v>1.4</v>
      </c>
      <c r="I261" s="11" t="str">
        <f t="shared" si="16"/>
        <v>low</v>
      </c>
      <c r="J261" s="11" t="s">
        <v>11</v>
      </c>
      <c r="K261" s="13">
        <v>7.72</v>
      </c>
      <c r="L261" s="13">
        <v>639.24933618390003</v>
      </c>
      <c r="M261" s="13">
        <v>2</v>
      </c>
      <c r="N261" s="13">
        <v>4</v>
      </c>
      <c r="O261" s="13">
        <f t="shared" si="17"/>
        <v>639.24933618390003</v>
      </c>
      <c r="P261" s="13">
        <f t="shared" si="18"/>
        <v>82.804318158536276</v>
      </c>
      <c r="Q261" s="68">
        <f t="shared" si="19"/>
        <v>298.09554537073058</v>
      </c>
    </row>
    <row r="262" spans="1:17">
      <c r="A262" s="10" t="s">
        <v>528</v>
      </c>
      <c r="B262" s="11" t="s">
        <v>639</v>
      </c>
      <c r="C262" s="11" t="s">
        <v>8</v>
      </c>
      <c r="D262" s="11" t="s">
        <v>9</v>
      </c>
      <c r="E262" s="11" t="s">
        <v>105</v>
      </c>
      <c r="F262" s="11">
        <v>20</v>
      </c>
      <c r="G262" s="11">
        <v>1</v>
      </c>
      <c r="H262" s="12">
        <v>1.4</v>
      </c>
      <c r="I262" s="11" t="str">
        <f t="shared" si="16"/>
        <v>low</v>
      </c>
      <c r="J262" s="11" t="s">
        <v>11</v>
      </c>
      <c r="K262" s="13">
        <v>8.0500000000000007</v>
      </c>
      <c r="L262" s="13">
        <v>63.039762034874599</v>
      </c>
      <c r="M262" s="13">
        <v>2</v>
      </c>
      <c r="N262" s="13">
        <v>4</v>
      </c>
      <c r="O262" s="13">
        <f t="shared" si="17"/>
        <v>63.039762034874599</v>
      </c>
      <c r="P262" s="13">
        <f t="shared" si="18"/>
        <v>7.8310263397359741</v>
      </c>
      <c r="Q262" s="68">
        <f t="shared" si="19"/>
        <v>28.191694823049502</v>
      </c>
    </row>
    <row r="263" spans="1:17">
      <c r="A263" s="10" t="s">
        <v>528</v>
      </c>
      <c r="B263" s="11" t="s">
        <v>639</v>
      </c>
      <c r="C263" s="11" t="s">
        <v>12</v>
      </c>
      <c r="D263" s="11" t="s">
        <v>9</v>
      </c>
      <c r="E263" s="11" t="s">
        <v>105</v>
      </c>
      <c r="F263" s="11">
        <v>20</v>
      </c>
      <c r="G263" s="11">
        <v>1</v>
      </c>
      <c r="H263" s="12">
        <v>1.4</v>
      </c>
      <c r="I263" s="11" t="str">
        <f t="shared" si="16"/>
        <v>low</v>
      </c>
      <c r="J263" s="11" t="s">
        <v>11</v>
      </c>
      <c r="K263" s="13">
        <v>8.25</v>
      </c>
      <c r="L263" s="13">
        <v>626.92897948375401</v>
      </c>
      <c r="M263" s="13">
        <v>2</v>
      </c>
      <c r="N263" s="13">
        <v>4</v>
      </c>
      <c r="O263" s="13">
        <f t="shared" si="17"/>
        <v>626.92897948375401</v>
      </c>
      <c r="P263" s="13">
        <f t="shared" si="18"/>
        <v>75.991391452576238</v>
      </c>
      <c r="Q263" s="68">
        <f t="shared" si="19"/>
        <v>273.56900922927446</v>
      </c>
    </row>
    <row r="264" spans="1:17">
      <c r="A264" s="10" t="s">
        <v>528</v>
      </c>
      <c r="B264" s="11" t="s">
        <v>640</v>
      </c>
      <c r="C264" s="11" t="s">
        <v>8</v>
      </c>
      <c r="D264" s="11" t="s">
        <v>9</v>
      </c>
      <c r="E264" s="11" t="s">
        <v>105</v>
      </c>
      <c r="F264" s="11">
        <v>20</v>
      </c>
      <c r="G264" s="11">
        <v>1</v>
      </c>
      <c r="H264" s="12">
        <v>1.4</v>
      </c>
      <c r="I264" s="11" t="str">
        <f t="shared" si="16"/>
        <v>low</v>
      </c>
      <c r="J264" s="11" t="s">
        <v>11</v>
      </c>
      <c r="K264" s="13">
        <v>6.55</v>
      </c>
      <c r="L264" s="13">
        <v>57.565702222075899</v>
      </c>
      <c r="M264" s="13">
        <v>2</v>
      </c>
      <c r="N264" s="13">
        <v>4</v>
      </c>
      <c r="O264" s="13">
        <f t="shared" si="17"/>
        <v>57.565702222075899</v>
      </c>
      <c r="P264" s="13">
        <f t="shared" si="18"/>
        <v>8.7886568277978476</v>
      </c>
      <c r="Q264" s="68">
        <f t="shared" si="19"/>
        <v>31.639164580072254</v>
      </c>
    </row>
    <row r="265" spans="1:17">
      <c r="A265" s="10" t="s">
        <v>528</v>
      </c>
      <c r="B265" s="11" t="s">
        <v>640</v>
      </c>
      <c r="C265" s="11" t="s">
        <v>12</v>
      </c>
      <c r="D265" s="11" t="s">
        <v>9</v>
      </c>
      <c r="E265" s="11" t="s">
        <v>105</v>
      </c>
      <c r="F265" s="11">
        <v>20</v>
      </c>
      <c r="G265" s="11">
        <v>1</v>
      </c>
      <c r="H265" s="12">
        <v>1.4</v>
      </c>
      <c r="I265" s="11" t="str">
        <f t="shared" si="16"/>
        <v>low</v>
      </c>
      <c r="J265" s="11" t="s">
        <v>11</v>
      </c>
      <c r="K265" s="13">
        <v>6.9</v>
      </c>
      <c r="L265" s="13">
        <v>652.48577105938602</v>
      </c>
      <c r="M265" s="13">
        <v>2</v>
      </c>
      <c r="N265" s="13">
        <v>4</v>
      </c>
      <c r="O265" s="13">
        <f t="shared" si="17"/>
        <v>652.48577105938602</v>
      </c>
      <c r="P265" s="13">
        <f t="shared" si="18"/>
        <v>94.563155225997974</v>
      </c>
      <c r="Q265" s="68">
        <f t="shared" si="19"/>
        <v>340.42735881359272</v>
      </c>
    </row>
    <row r="266" spans="1:17">
      <c r="A266" s="10" t="s">
        <v>528</v>
      </c>
      <c r="B266" s="11" t="s">
        <v>641</v>
      </c>
      <c r="C266" s="11" t="s">
        <v>8</v>
      </c>
      <c r="D266" s="11" t="s">
        <v>9</v>
      </c>
      <c r="E266" s="11" t="s">
        <v>105</v>
      </c>
      <c r="F266" s="11">
        <v>20</v>
      </c>
      <c r="G266" s="11">
        <v>2</v>
      </c>
      <c r="H266" s="12">
        <v>1.4</v>
      </c>
      <c r="I266" s="11" t="str">
        <f t="shared" si="16"/>
        <v>low</v>
      </c>
      <c r="J266" s="11" t="s">
        <v>11</v>
      </c>
      <c r="K266" s="13">
        <v>223.8</v>
      </c>
      <c r="L266" s="13">
        <v>107.579194440807</v>
      </c>
      <c r="M266" s="13">
        <v>2</v>
      </c>
      <c r="N266" s="13">
        <v>4</v>
      </c>
      <c r="O266" s="13">
        <f t="shared" si="17"/>
        <v>107.579194440807</v>
      </c>
      <c r="P266" s="13">
        <f t="shared" si="18"/>
        <v>0.48069345147813669</v>
      </c>
      <c r="Q266" s="68">
        <f t="shared" si="19"/>
        <v>1.730496425321292</v>
      </c>
    </row>
    <row r="267" spans="1:17">
      <c r="A267" s="10" t="s">
        <v>528</v>
      </c>
      <c r="B267" s="11" t="s">
        <v>641</v>
      </c>
      <c r="C267" s="11" t="s">
        <v>12</v>
      </c>
      <c r="D267" s="11" t="s">
        <v>9</v>
      </c>
      <c r="E267" s="11" t="s">
        <v>105</v>
      </c>
      <c r="F267" s="11">
        <v>20</v>
      </c>
      <c r="G267" s="11">
        <v>2</v>
      </c>
      <c r="H267" s="12">
        <v>1.4</v>
      </c>
      <c r="I267" s="11" t="str">
        <f t="shared" si="16"/>
        <v>low</v>
      </c>
      <c r="J267" s="11" t="s">
        <v>11</v>
      </c>
      <c r="K267" s="13">
        <v>314.01</v>
      </c>
      <c r="L267" s="13">
        <v>456.790222744348</v>
      </c>
      <c r="M267" s="13">
        <v>2</v>
      </c>
      <c r="N267" s="13">
        <v>4</v>
      </c>
      <c r="O267" s="13">
        <f t="shared" si="17"/>
        <v>456.790222744348</v>
      </c>
      <c r="P267" s="13">
        <f t="shared" si="18"/>
        <v>1.4546996042939653</v>
      </c>
      <c r="Q267" s="68">
        <f t="shared" si="19"/>
        <v>5.236918575458275</v>
      </c>
    </row>
    <row r="268" spans="1:17">
      <c r="A268" s="10" t="s">
        <v>528</v>
      </c>
      <c r="B268" s="11" t="s">
        <v>642</v>
      </c>
      <c r="C268" s="11" t="s">
        <v>8</v>
      </c>
      <c r="D268" s="11" t="s">
        <v>9</v>
      </c>
      <c r="E268" s="11" t="s">
        <v>105</v>
      </c>
      <c r="F268" s="11">
        <v>20</v>
      </c>
      <c r="G268" s="11">
        <v>2</v>
      </c>
      <c r="H268" s="12">
        <v>1.4</v>
      </c>
      <c r="I268" s="11" t="str">
        <f t="shared" si="16"/>
        <v>low</v>
      </c>
      <c r="J268" s="11" t="s">
        <v>11</v>
      </c>
      <c r="K268" s="13">
        <v>318.48</v>
      </c>
      <c r="L268" s="13">
        <v>118.299948738971</v>
      </c>
      <c r="M268" s="13">
        <v>2</v>
      </c>
      <c r="N268" s="13">
        <v>4</v>
      </c>
      <c r="O268" s="13">
        <f t="shared" si="17"/>
        <v>118.299948738971</v>
      </c>
      <c r="P268" s="13">
        <f t="shared" si="18"/>
        <v>0.37145173555316185</v>
      </c>
      <c r="Q268" s="68">
        <f t="shared" si="19"/>
        <v>1.3372262479913828</v>
      </c>
    </row>
    <row r="269" spans="1:17">
      <c r="A269" s="10" t="s">
        <v>528</v>
      </c>
      <c r="B269" s="11" t="s">
        <v>642</v>
      </c>
      <c r="C269" s="11" t="s">
        <v>12</v>
      </c>
      <c r="D269" s="11" t="s">
        <v>9</v>
      </c>
      <c r="E269" s="11" t="s">
        <v>105</v>
      </c>
      <c r="F269" s="11">
        <v>20</v>
      </c>
      <c r="G269" s="11">
        <v>2</v>
      </c>
      <c r="H269" s="12">
        <v>1.4</v>
      </c>
      <c r="I269" s="11" t="str">
        <f t="shared" si="16"/>
        <v>low</v>
      </c>
      <c r="J269" s="11" t="s">
        <v>11</v>
      </c>
      <c r="K269" s="13">
        <v>318.48</v>
      </c>
      <c r="L269" s="13">
        <v>367.44824071078301</v>
      </c>
      <c r="M269" s="13">
        <v>2</v>
      </c>
      <c r="N269" s="13">
        <v>4</v>
      </c>
      <c r="O269" s="13">
        <f t="shared" si="17"/>
        <v>367.44824071078301</v>
      </c>
      <c r="P269" s="13">
        <f t="shared" si="18"/>
        <v>1.1537560936661109</v>
      </c>
      <c r="Q269" s="68">
        <f t="shared" si="19"/>
        <v>4.1535219371979988</v>
      </c>
    </row>
    <row r="270" spans="1:17">
      <c r="A270" s="10" t="s">
        <v>528</v>
      </c>
      <c r="B270" s="11" t="s">
        <v>643</v>
      </c>
      <c r="C270" s="11" t="s">
        <v>8</v>
      </c>
      <c r="D270" s="11" t="s">
        <v>9</v>
      </c>
      <c r="E270" s="11" t="s">
        <v>105</v>
      </c>
      <c r="F270" s="11">
        <v>20</v>
      </c>
      <c r="G270" s="11">
        <v>2</v>
      </c>
      <c r="H270" s="12">
        <v>1.4</v>
      </c>
      <c r="I270" s="11" t="str">
        <f t="shared" si="16"/>
        <v>low</v>
      </c>
      <c r="J270" s="11" t="s">
        <v>11</v>
      </c>
      <c r="K270" s="13">
        <v>89.47</v>
      </c>
      <c r="L270" s="13">
        <v>114.416168614616</v>
      </c>
      <c r="M270" s="13">
        <v>2</v>
      </c>
      <c r="N270" s="13">
        <v>4</v>
      </c>
      <c r="O270" s="13">
        <f t="shared" si="17"/>
        <v>114.416168614616</v>
      </c>
      <c r="P270" s="13">
        <f t="shared" si="18"/>
        <v>1.2788216006998547</v>
      </c>
      <c r="Q270" s="68">
        <f t="shared" si="19"/>
        <v>4.6037577625194768</v>
      </c>
    </row>
    <row r="271" spans="1:17">
      <c r="A271" s="10" t="s">
        <v>528</v>
      </c>
      <c r="B271" s="11" t="s">
        <v>643</v>
      </c>
      <c r="C271" s="11" t="s">
        <v>12</v>
      </c>
      <c r="D271" s="11" t="s">
        <v>9</v>
      </c>
      <c r="E271" s="11" t="s">
        <v>105</v>
      </c>
      <c r="F271" s="11">
        <v>20</v>
      </c>
      <c r="G271" s="11">
        <v>2</v>
      </c>
      <c r="H271" s="12">
        <v>1.4</v>
      </c>
      <c r="I271" s="11" t="str">
        <f t="shared" si="16"/>
        <v>low</v>
      </c>
      <c r="J271" s="11" t="s">
        <v>11</v>
      </c>
      <c r="K271" s="13">
        <v>316.73</v>
      </c>
      <c r="L271" s="13">
        <v>383.77195199246802</v>
      </c>
      <c r="M271" s="13">
        <v>2</v>
      </c>
      <c r="N271" s="13">
        <v>4</v>
      </c>
      <c r="O271" s="13">
        <f t="shared" si="17"/>
        <v>383.77195199246802</v>
      </c>
      <c r="P271" s="13">
        <f t="shared" si="18"/>
        <v>1.2116690935259307</v>
      </c>
      <c r="Q271" s="68">
        <f t="shared" si="19"/>
        <v>4.3620087366933502</v>
      </c>
    </row>
    <row r="272" spans="1:17">
      <c r="A272" s="10" t="s">
        <v>528</v>
      </c>
      <c r="B272" s="11" t="s">
        <v>644</v>
      </c>
      <c r="C272" s="11" t="s">
        <v>8</v>
      </c>
      <c r="D272" s="11" t="s">
        <v>9</v>
      </c>
      <c r="E272" s="11" t="s">
        <v>105</v>
      </c>
      <c r="F272" s="11">
        <v>20</v>
      </c>
      <c r="G272" s="11">
        <v>2</v>
      </c>
      <c r="H272" s="12">
        <v>1.4</v>
      </c>
      <c r="I272" s="11" t="str">
        <f t="shared" si="16"/>
        <v>low</v>
      </c>
      <c r="J272" s="11" t="s">
        <v>11</v>
      </c>
      <c r="K272" s="13">
        <v>202.9</v>
      </c>
      <c r="L272" s="13">
        <v>137.61416903793599</v>
      </c>
      <c r="M272" s="13">
        <v>2</v>
      </c>
      <c r="N272" s="13">
        <v>4</v>
      </c>
      <c r="O272" s="13">
        <f t="shared" si="17"/>
        <v>137.61416903793599</v>
      </c>
      <c r="P272" s="13">
        <f t="shared" si="18"/>
        <v>0.67823641714113347</v>
      </c>
      <c r="Q272" s="68">
        <f t="shared" si="19"/>
        <v>2.4416511017080809</v>
      </c>
    </row>
    <row r="273" spans="1:17">
      <c r="A273" s="10" t="s">
        <v>528</v>
      </c>
      <c r="B273" s="11" t="s">
        <v>644</v>
      </c>
      <c r="C273" s="11" t="s">
        <v>12</v>
      </c>
      <c r="D273" s="11" t="s">
        <v>9</v>
      </c>
      <c r="E273" s="11" t="s">
        <v>105</v>
      </c>
      <c r="F273" s="11">
        <v>20</v>
      </c>
      <c r="G273" s="11">
        <v>2</v>
      </c>
      <c r="H273" s="12">
        <v>1.4</v>
      </c>
      <c r="I273" s="11" t="str">
        <f t="shared" si="16"/>
        <v>low</v>
      </c>
      <c r="J273" s="11" t="s">
        <v>11</v>
      </c>
      <c r="K273" s="13">
        <v>316.48</v>
      </c>
      <c r="L273" s="13">
        <v>438.041627478576</v>
      </c>
      <c r="M273" s="13">
        <v>2</v>
      </c>
      <c r="N273" s="13">
        <v>4</v>
      </c>
      <c r="O273" s="13">
        <f t="shared" si="17"/>
        <v>438.041627478576</v>
      </c>
      <c r="P273" s="13">
        <f t="shared" si="18"/>
        <v>1.3841052435495955</v>
      </c>
      <c r="Q273" s="68">
        <f t="shared" si="19"/>
        <v>4.9827788767785437</v>
      </c>
    </row>
    <row r="274" spans="1:17">
      <c r="A274" s="10" t="s">
        <v>528</v>
      </c>
      <c r="B274" s="11" t="s">
        <v>645</v>
      </c>
      <c r="C274" s="11" t="s">
        <v>8</v>
      </c>
      <c r="D274" s="11" t="s">
        <v>9</v>
      </c>
      <c r="E274" s="11" t="s">
        <v>105</v>
      </c>
      <c r="F274" s="11">
        <v>20</v>
      </c>
      <c r="G274" s="11">
        <v>1</v>
      </c>
      <c r="H274" s="12">
        <v>2</v>
      </c>
      <c r="I274" s="11" t="str">
        <f t="shared" si="16"/>
        <v>medium</v>
      </c>
      <c r="J274" s="11" t="s">
        <v>11</v>
      </c>
      <c r="K274" s="13">
        <v>15.98</v>
      </c>
      <c r="L274" s="13">
        <v>57.536437668677998</v>
      </c>
      <c r="M274" s="13">
        <v>2</v>
      </c>
      <c r="N274" s="13">
        <v>4</v>
      </c>
      <c r="O274" s="13">
        <f t="shared" si="17"/>
        <v>57.536437668677998</v>
      </c>
      <c r="P274" s="13">
        <f t="shared" si="18"/>
        <v>3.6005280143102625</v>
      </c>
      <c r="Q274" s="68">
        <f t="shared" si="19"/>
        <v>12.961900851516946</v>
      </c>
    </row>
    <row r="275" spans="1:17">
      <c r="A275" s="10" t="s">
        <v>528</v>
      </c>
      <c r="B275" s="11" t="s">
        <v>645</v>
      </c>
      <c r="C275" s="11" t="s">
        <v>12</v>
      </c>
      <c r="D275" s="11" t="s">
        <v>9</v>
      </c>
      <c r="E275" s="11" t="s">
        <v>105</v>
      </c>
      <c r="F275" s="11">
        <v>20</v>
      </c>
      <c r="G275" s="11">
        <v>1</v>
      </c>
      <c r="H275" s="12">
        <v>2</v>
      </c>
      <c r="I275" s="11" t="str">
        <f t="shared" si="16"/>
        <v>medium</v>
      </c>
      <c r="J275" s="11" t="s">
        <v>11</v>
      </c>
      <c r="K275" s="13">
        <v>16.079999999999998</v>
      </c>
      <c r="L275" s="13">
        <v>623.85319941586101</v>
      </c>
      <c r="M275" s="13">
        <v>2</v>
      </c>
      <c r="N275" s="13">
        <v>4</v>
      </c>
      <c r="O275" s="13">
        <f t="shared" si="17"/>
        <v>623.85319941586101</v>
      </c>
      <c r="P275" s="13">
        <f t="shared" si="18"/>
        <v>38.796840759692856</v>
      </c>
      <c r="Q275" s="68">
        <f t="shared" si="19"/>
        <v>139.66862673489427</v>
      </c>
    </row>
    <row r="276" spans="1:17">
      <c r="A276" s="10" t="s">
        <v>528</v>
      </c>
      <c r="B276" s="11" t="s">
        <v>646</v>
      </c>
      <c r="C276" s="11" t="s">
        <v>8</v>
      </c>
      <c r="D276" s="11" t="s">
        <v>9</v>
      </c>
      <c r="E276" s="11" t="s">
        <v>105</v>
      </c>
      <c r="F276" s="11">
        <v>20</v>
      </c>
      <c r="G276" s="11">
        <v>1</v>
      </c>
      <c r="H276" s="12">
        <v>2</v>
      </c>
      <c r="I276" s="11" t="str">
        <f t="shared" si="16"/>
        <v>medium</v>
      </c>
      <c r="J276" s="11" t="s">
        <v>11</v>
      </c>
      <c r="K276" s="13">
        <v>9.85</v>
      </c>
      <c r="L276" s="13">
        <v>57.994483196919397</v>
      </c>
      <c r="M276" s="13">
        <v>2</v>
      </c>
      <c r="N276" s="13">
        <v>4</v>
      </c>
      <c r="O276" s="13">
        <f t="shared" si="17"/>
        <v>57.994483196919397</v>
      </c>
      <c r="P276" s="13">
        <f t="shared" si="18"/>
        <v>5.887764791565421</v>
      </c>
      <c r="Q276" s="68">
        <f t="shared" si="19"/>
        <v>21.195953249635515</v>
      </c>
    </row>
    <row r="277" spans="1:17">
      <c r="A277" s="10" t="s">
        <v>528</v>
      </c>
      <c r="B277" s="11" t="s">
        <v>646</v>
      </c>
      <c r="C277" s="11" t="s">
        <v>12</v>
      </c>
      <c r="D277" s="11" t="s">
        <v>9</v>
      </c>
      <c r="E277" s="11" t="s">
        <v>105</v>
      </c>
      <c r="F277" s="11">
        <v>20</v>
      </c>
      <c r="G277" s="11">
        <v>1</v>
      </c>
      <c r="H277" s="12">
        <v>2</v>
      </c>
      <c r="I277" s="11" t="str">
        <f t="shared" si="16"/>
        <v>medium</v>
      </c>
      <c r="J277" s="11" t="s">
        <v>11</v>
      </c>
      <c r="K277" s="13">
        <v>10.57</v>
      </c>
      <c r="L277" s="13">
        <v>631.21498423551702</v>
      </c>
      <c r="M277" s="13">
        <v>2</v>
      </c>
      <c r="N277" s="13">
        <v>4</v>
      </c>
      <c r="O277" s="13">
        <f t="shared" si="17"/>
        <v>631.21498423551702</v>
      </c>
      <c r="P277" s="13">
        <f t="shared" si="18"/>
        <v>59.717595481127439</v>
      </c>
      <c r="Q277" s="68">
        <f t="shared" si="19"/>
        <v>214.98334373205878</v>
      </c>
    </row>
    <row r="278" spans="1:17">
      <c r="A278" s="10" t="s">
        <v>528</v>
      </c>
      <c r="B278" s="11" t="s">
        <v>647</v>
      </c>
      <c r="C278" s="11" t="s">
        <v>8</v>
      </c>
      <c r="D278" s="11" t="s">
        <v>9</v>
      </c>
      <c r="E278" s="11" t="s">
        <v>105</v>
      </c>
      <c r="F278" s="11">
        <v>20</v>
      </c>
      <c r="G278" s="11">
        <v>1</v>
      </c>
      <c r="H278" s="12">
        <v>2</v>
      </c>
      <c r="I278" s="11" t="str">
        <f t="shared" si="16"/>
        <v>medium</v>
      </c>
      <c r="J278" s="11" t="s">
        <v>11</v>
      </c>
      <c r="K278" s="13">
        <v>10.51</v>
      </c>
      <c r="L278" s="13">
        <v>79.214395989761996</v>
      </c>
      <c r="M278" s="13">
        <v>2</v>
      </c>
      <c r="N278" s="13">
        <v>4</v>
      </c>
      <c r="O278" s="13">
        <f t="shared" si="17"/>
        <v>79.214395989761996</v>
      </c>
      <c r="P278" s="13">
        <f t="shared" si="18"/>
        <v>7.5370500465996191</v>
      </c>
      <c r="Q278" s="68">
        <f t="shared" si="19"/>
        <v>27.133380167758627</v>
      </c>
    </row>
    <row r="279" spans="1:17">
      <c r="A279" s="10" t="s">
        <v>528</v>
      </c>
      <c r="B279" s="11" t="s">
        <v>647</v>
      </c>
      <c r="C279" s="11" t="s">
        <v>12</v>
      </c>
      <c r="D279" s="11" t="s">
        <v>9</v>
      </c>
      <c r="E279" s="11" t="s">
        <v>105</v>
      </c>
      <c r="F279" s="11">
        <v>20</v>
      </c>
      <c r="G279" s="11">
        <v>1</v>
      </c>
      <c r="H279" s="12">
        <v>2</v>
      </c>
      <c r="I279" s="11" t="str">
        <f t="shared" si="16"/>
        <v>medium</v>
      </c>
      <c r="J279" s="11" t="s">
        <v>11</v>
      </c>
      <c r="K279" s="13">
        <v>11.62</v>
      </c>
      <c r="L279" s="13">
        <v>655.57637267750795</v>
      </c>
      <c r="M279" s="13">
        <v>2</v>
      </c>
      <c r="N279" s="13">
        <v>4</v>
      </c>
      <c r="O279" s="13">
        <f t="shared" si="17"/>
        <v>655.57637267750795</v>
      </c>
      <c r="P279" s="13">
        <f t="shared" si="18"/>
        <v>56.417932244191739</v>
      </c>
      <c r="Q279" s="68">
        <f t="shared" si="19"/>
        <v>203.10455607909026</v>
      </c>
    </row>
    <row r="280" spans="1:17">
      <c r="A280" s="10" t="s">
        <v>528</v>
      </c>
      <c r="B280" s="11" t="s">
        <v>648</v>
      </c>
      <c r="C280" s="11" t="s">
        <v>8</v>
      </c>
      <c r="D280" s="11" t="s">
        <v>9</v>
      </c>
      <c r="E280" s="11" t="s">
        <v>105</v>
      </c>
      <c r="F280" s="11">
        <v>20</v>
      </c>
      <c r="G280" s="11">
        <v>1</v>
      </c>
      <c r="H280" s="12">
        <v>2</v>
      </c>
      <c r="I280" s="11" t="str">
        <f t="shared" si="16"/>
        <v>medium</v>
      </c>
      <c r="J280" s="11" t="s">
        <v>11</v>
      </c>
      <c r="K280" s="13">
        <v>5.8</v>
      </c>
      <c r="L280" s="13">
        <v>44.7660884337566</v>
      </c>
      <c r="M280" s="13">
        <v>2</v>
      </c>
      <c r="N280" s="13">
        <v>4</v>
      </c>
      <c r="O280" s="13">
        <f t="shared" si="17"/>
        <v>44.7660884337566</v>
      </c>
      <c r="P280" s="13">
        <f t="shared" si="18"/>
        <v>7.7182911092683799</v>
      </c>
      <c r="Q280" s="68">
        <f t="shared" si="19"/>
        <v>27.785847993366168</v>
      </c>
    </row>
    <row r="281" spans="1:17">
      <c r="A281" s="10" t="s">
        <v>528</v>
      </c>
      <c r="B281" s="11" t="s">
        <v>648</v>
      </c>
      <c r="C281" s="11" t="s">
        <v>12</v>
      </c>
      <c r="D281" s="11" t="s">
        <v>9</v>
      </c>
      <c r="E281" s="11" t="s">
        <v>105</v>
      </c>
      <c r="F281" s="11">
        <v>20</v>
      </c>
      <c r="G281" s="11">
        <v>1</v>
      </c>
      <c r="H281" s="12">
        <v>2</v>
      </c>
      <c r="I281" s="11" t="str">
        <f t="shared" si="16"/>
        <v>medium</v>
      </c>
      <c r="J281" s="11" t="s">
        <v>11</v>
      </c>
      <c r="K281" s="13">
        <v>8.8000000000000007</v>
      </c>
      <c r="L281" s="13">
        <v>626.48676907906201</v>
      </c>
      <c r="M281" s="13">
        <v>2</v>
      </c>
      <c r="N281" s="13">
        <v>4</v>
      </c>
      <c r="O281" s="13">
        <f t="shared" si="17"/>
        <v>626.48676907906201</v>
      </c>
      <c r="P281" s="13">
        <f t="shared" si="18"/>
        <v>71.191678304438867</v>
      </c>
      <c r="Q281" s="68">
        <f t="shared" si="19"/>
        <v>256.29004189597993</v>
      </c>
    </row>
    <row r="282" spans="1:17">
      <c r="A282" s="10" t="s">
        <v>528</v>
      </c>
      <c r="B282" s="11" t="s">
        <v>649</v>
      </c>
      <c r="C282" s="11" t="s">
        <v>8</v>
      </c>
      <c r="D282" s="11" t="s">
        <v>9</v>
      </c>
      <c r="E282" s="11" t="s">
        <v>105</v>
      </c>
      <c r="F282" s="11">
        <v>20</v>
      </c>
      <c r="G282" s="11">
        <v>2</v>
      </c>
      <c r="H282" s="12">
        <v>2</v>
      </c>
      <c r="I282" s="11" t="str">
        <f t="shared" si="16"/>
        <v>medium</v>
      </c>
      <c r="J282" s="11" t="s">
        <v>11</v>
      </c>
      <c r="K282" s="13">
        <v>320.75</v>
      </c>
      <c r="L282" s="13">
        <v>82.826953933591398</v>
      </c>
      <c r="M282" s="13">
        <v>2</v>
      </c>
      <c r="N282" s="13">
        <v>4</v>
      </c>
      <c r="O282" s="13">
        <f t="shared" si="17"/>
        <v>82.826953933591398</v>
      </c>
      <c r="P282" s="13">
        <f t="shared" si="18"/>
        <v>0.25822900680776739</v>
      </c>
      <c r="Q282" s="68">
        <f t="shared" si="19"/>
        <v>0.92962442450796268</v>
      </c>
    </row>
    <row r="283" spans="1:17">
      <c r="A283" s="10" t="s">
        <v>528</v>
      </c>
      <c r="B283" s="11" t="s">
        <v>649</v>
      </c>
      <c r="C283" s="11" t="s">
        <v>12</v>
      </c>
      <c r="D283" s="11" t="s">
        <v>9</v>
      </c>
      <c r="E283" s="11" t="s">
        <v>105</v>
      </c>
      <c r="F283" s="11">
        <v>20</v>
      </c>
      <c r="G283" s="11">
        <v>2</v>
      </c>
      <c r="H283" s="12">
        <v>2</v>
      </c>
      <c r="I283" s="11" t="str">
        <f t="shared" si="16"/>
        <v>medium</v>
      </c>
      <c r="J283" s="11" t="s">
        <v>11</v>
      </c>
      <c r="K283" s="13">
        <v>320.75</v>
      </c>
      <c r="L283" s="13">
        <v>221.65892429329699</v>
      </c>
      <c r="M283" s="13">
        <v>2</v>
      </c>
      <c r="N283" s="13">
        <v>4</v>
      </c>
      <c r="O283" s="13">
        <f t="shared" si="17"/>
        <v>221.65892429329699</v>
      </c>
      <c r="P283" s="13">
        <f t="shared" si="18"/>
        <v>0.69106445609757439</v>
      </c>
      <c r="Q283" s="68">
        <f t="shared" si="19"/>
        <v>2.4878320419512674</v>
      </c>
    </row>
    <row r="284" spans="1:17">
      <c r="A284" s="10" t="s">
        <v>528</v>
      </c>
      <c r="B284" s="11" t="s">
        <v>650</v>
      </c>
      <c r="C284" s="11" t="s">
        <v>8</v>
      </c>
      <c r="D284" s="11" t="s">
        <v>9</v>
      </c>
      <c r="E284" s="11" t="s">
        <v>105</v>
      </c>
      <c r="F284" s="11">
        <v>20</v>
      </c>
      <c r="G284" s="11">
        <v>2</v>
      </c>
      <c r="H284" s="12">
        <v>2</v>
      </c>
      <c r="I284" s="11" t="str">
        <f t="shared" si="16"/>
        <v>medium</v>
      </c>
      <c r="J284" s="11" t="s">
        <v>11</v>
      </c>
      <c r="K284" s="13">
        <v>313.24</v>
      </c>
      <c r="L284" s="13">
        <v>78.254484958953398</v>
      </c>
      <c r="M284" s="13">
        <v>2</v>
      </c>
      <c r="N284" s="13">
        <v>4</v>
      </c>
      <c r="O284" s="13">
        <f t="shared" si="17"/>
        <v>78.254484958953398</v>
      </c>
      <c r="P284" s="13">
        <f t="shared" si="18"/>
        <v>0.24982277154563082</v>
      </c>
      <c r="Q284" s="68">
        <f t="shared" si="19"/>
        <v>0.89936197756427083</v>
      </c>
    </row>
    <row r="285" spans="1:17">
      <c r="A285" s="10" t="s">
        <v>528</v>
      </c>
      <c r="B285" s="11" t="s">
        <v>650</v>
      </c>
      <c r="C285" s="11" t="s">
        <v>12</v>
      </c>
      <c r="D285" s="11" t="s">
        <v>9</v>
      </c>
      <c r="E285" s="11" t="s">
        <v>105</v>
      </c>
      <c r="F285" s="11">
        <v>20</v>
      </c>
      <c r="G285" s="11">
        <v>2</v>
      </c>
      <c r="H285" s="12">
        <v>2</v>
      </c>
      <c r="I285" s="11" t="str">
        <f t="shared" si="16"/>
        <v>medium</v>
      </c>
      <c r="J285" s="11" t="s">
        <v>11</v>
      </c>
      <c r="K285" s="13">
        <v>313.24</v>
      </c>
      <c r="L285" s="13">
        <v>150.44561981344901</v>
      </c>
      <c r="M285" s="13">
        <v>2</v>
      </c>
      <c r="N285" s="13">
        <v>4</v>
      </c>
      <c r="O285" s="13">
        <f t="shared" si="17"/>
        <v>150.44561981344901</v>
      </c>
      <c r="P285" s="13">
        <f t="shared" si="18"/>
        <v>0.48028865985649666</v>
      </c>
      <c r="Q285" s="68">
        <f t="shared" si="19"/>
        <v>1.7290391754833878</v>
      </c>
    </row>
    <row r="286" spans="1:17">
      <c r="A286" s="10" t="s">
        <v>528</v>
      </c>
      <c r="B286" s="11" t="s">
        <v>651</v>
      </c>
      <c r="C286" s="11" t="s">
        <v>8</v>
      </c>
      <c r="D286" s="11" t="s">
        <v>9</v>
      </c>
      <c r="E286" s="11" t="s">
        <v>105</v>
      </c>
      <c r="F286" s="11">
        <v>20</v>
      </c>
      <c r="G286" s="11">
        <v>2</v>
      </c>
      <c r="H286" s="12">
        <v>2</v>
      </c>
      <c r="I286" s="11" t="str">
        <f t="shared" si="16"/>
        <v>medium</v>
      </c>
      <c r="J286" s="11" t="s">
        <v>11</v>
      </c>
      <c r="K286" s="13">
        <v>321.13</v>
      </c>
      <c r="L286" s="13">
        <v>85.859257103153496</v>
      </c>
      <c r="M286" s="13">
        <v>2</v>
      </c>
      <c r="N286" s="13">
        <v>4</v>
      </c>
      <c r="O286" s="13">
        <f t="shared" si="17"/>
        <v>85.859257103153496</v>
      </c>
      <c r="P286" s="13">
        <f t="shared" si="18"/>
        <v>0.26736604211114967</v>
      </c>
      <c r="Q286" s="68">
        <f t="shared" si="19"/>
        <v>0.96251775160013886</v>
      </c>
    </row>
    <row r="287" spans="1:17">
      <c r="A287" s="10" t="s">
        <v>528</v>
      </c>
      <c r="B287" s="11" t="s">
        <v>651</v>
      </c>
      <c r="C287" s="11" t="s">
        <v>12</v>
      </c>
      <c r="D287" s="11" t="s">
        <v>9</v>
      </c>
      <c r="E287" s="11" t="s">
        <v>105</v>
      </c>
      <c r="F287" s="11">
        <v>20</v>
      </c>
      <c r="G287" s="11">
        <v>2</v>
      </c>
      <c r="H287" s="12">
        <v>2</v>
      </c>
      <c r="I287" s="11" t="str">
        <f t="shared" si="16"/>
        <v>medium</v>
      </c>
      <c r="J287" s="11" t="s">
        <v>11</v>
      </c>
      <c r="K287" s="13">
        <v>321.13</v>
      </c>
      <c r="L287" s="13">
        <v>181.461846192716</v>
      </c>
      <c r="M287" s="13">
        <v>2</v>
      </c>
      <c r="N287" s="13">
        <v>4</v>
      </c>
      <c r="O287" s="13">
        <f t="shared" si="17"/>
        <v>181.461846192716</v>
      </c>
      <c r="P287" s="13">
        <f t="shared" si="18"/>
        <v>0.56507285583008748</v>
      </c>
      <c r="Q287" s="68">
        <f t="shared" si="19"/>
        <v>2.0342622809883149</v>
      </c>
    </row>
    <row r="288" spans="1:17">
      <c r="A288" s="10" t="s">
        <v>528</v>
      </c>
      <c r="B288" s="11" t="s">
        <v>652</v>
      </c>
      <c r="C288" s="11" t="s">
        <v>8</v>
      </c>
      <c r="D288" s="11" t="s">
        <v>9</v>
      </c>
      <c r="E288" s="11" t="s">
        <v>105</v>
      </c>
      <c r="F288" s="11">
        <v>20</v>
      </c>
      <c r="G288" s="11">
        <v>2</v>
      </c>
      <c r="H288" s="12">
        <v>2</v>
      </c>
      <c r="I288" s="11" t="str">
        <f t="shared" si="16"/>
        <v>medium</v>
      </c>
      <c r="J288" s="11" t="s">
        <v>11</v>
      </c>
      <c r="K288" s="13">
        <v>321.63</v>
      </c>
      <c r="L288" s="13">
        <v>108.868642932306</v>
      </c>
      <c r="M288" s="13">
        <v>2</v>
      </c>
      <c r="N288" s="13">
        <v>4</v>
      </c>
      <c r="O288" s="13">
        <f t="shared" si="17"/>
        <v>108.868642932306</v>
      </c>
      <c r="P288" s="13">
        <f t="shared" si="18"/>
        <v>0.33849032407519825</v>
      </c>
      <c r="Q288" s="68">
        <f t="shared" si="19"/>
        <v>1.2185651666707138</v>
      </c>
    </row>
    <row r="289" spans="1:17">
      <c r="A289" s="10" t="s">
        <v>528</v>
      </c>
      <c r="B289" s="11" t="s">
        <v>652</v>
      </c>
      <c r="C289" s="11" t="s">
        <v>12</v>
      </c>
      <c r="D289" s="11" t="s">
        <v>9</v>
      </c>
      <c r="E289" s="11" t="s">
        <v>105</v>
      </c>
      <c r="F289" s="11">
        <v>20</v>
      </c>
      <c r="G289" s="11">
        <v>2</v>
      </c>
      <c r="H289" s="12">
        <v>2</v>
      </c>
      <c r="I289" s="11" t="str">
        <f t="shared" si="16"/>
        <v>medium</v>
      </c>
      <c r="J289" s="11" t="s">
        <v>11</v>
      </c>
      <c r="K289" s="13">
        <v>321.63</v>
      </c>
      <c r="L289" s="13">
        <v>171.713662133502</v>
      </c>
      <c r="M289" s="13">
        <v>2</v>
      </c>
      <c r="N289" s="13">
        <v>4</v>
      </c>
      <c r="O289" s="13">
        <f t="shared" si="17"/>
        <v>171.713662133502</v>
      </c>
      <c r="P289" s="13">
        <f t="shared" si="18"/>
        <v>0.53388571381246153</v>
      </c>
      <c r="Q289" s="68">
        <f t="shared" si="19"/>
        <v>1.9219885697248613</v>
      </c>
    </row>
    <row r="290" spans="1:17">
      <c r="A290" s="10" t="s">
        <v>528</v>
      </c>
      <c r="B290" s="11" t="s">
        <v>653</v>
      </c>
      <c r="C290" s="11" t="s">
        <v>8</v>
      </c>
      <c r="D290" s="11" t="s">
        <v>9</v>
      </c>
      <c r="E290" s="11" t="s">
        <v>105</v>
      </c>
      <c r="F290" s="11">
        <v>20</v>
      </c>
      <c r="G290" s="11">
        <v>2</v>
      </c>
      <c r="H290" s="12">
        <v>3.3</v>
      </c>
      <c r="I290" s="11" t="str">
        <f t="shared" si="16"/>
        <v>high</v>
      </c>
      <c r="J290" s="11" t="s">
        <v>11</v>
      </c>
      <c r="K290" s="13">
        <v>311.72000000000003</v>
      </c>
      <c r="L290" s="13">
        <v>103.879558862531</v>
      </c>
      <c r="M290" s="13">
        <v>2</v>
      </c>
      <c r="N290" s="13">
        <v>4</v>
      </c>
      <c r="O290" s="13">
        <f t="shared" si="17"/>
        <v>103.879558862531</v>
      </c>
      <c r="P290" s="13">
        <f t="shared" si="18"/>
        <v>0.33324637130287116</v>
      </c>
      <c r="Q290" s="68">
        <f t="shared" si="19"/>
        <v>1.1996869366903362</v>
      </c>
    </row>
    <row r="291" spans="1:17">
      <c r="A291" s="10" t="s">
        <v>528</v>
      </c>
      <c r="B291" s="11" t="s">
        <v>653</v>
      </c>
      <c r="C291" s="11" t="s">
        <v>12</v>
      </c>
      <c r="D291" s="11" t="s">
        <v>9</v>
      </c>
      <c r="E291" s="11" t="s">
        <v>105</v>
      </c>
      <c r="F291" s="11">
        <v>20</v>
      </c>
      <c r="G291" s="11">
        <v>2</v>
      </c>
      <c r="H291" s="12">
        <v>3.3</v>
      </c>
      <c r="I291" s="11" t="str">
        <f t="shared" si="16"/>
        <v>high</v>
      </c>
      <c r="J291" s="11" t="s">
        <v>11</v>
      </c>
      <c r="K291" s="13">
        <v>311.72000000000003</v>
      </c>
      <c r="L291" s="13">
        <v>218.563077334333</v>
      </c>
      <c r="M291" s="13">
        <v>2</v>
      </c>
      <c r="N291" s="13">
        <v>4</v>
      </c>
      <c r="O291" s="13">
        <f t="shared" si="17"/>
        <v>218.563077334333</v>
      </c>
      <c r="P291" s="13">
        <f t="shared" si="18"/>
        <v>0.70115192266884696</v>
      </c>
      <c r="Q291" s="68">
        <f t="shared" si="19"/>
        <v>2.5241469216078491</v>
      </c>
    </row>
    <row r="292" spans="1:17">
      <c r="A292" s="10" t="s">
        <v>528</v>
      </c>
      <c r="B292" s="11" t="s">
        <v>654</v>
      </c>
      <c r="C292" s="11" t="s">
        <v>8</v>
      </c>
      <c r="D292" s="11" t="s">
        <v>9</v>
      </c>
      <c r="E292" s="11" t="s">
        <v>105</v>
      </c>
      <c r="F292" s="11">
        <v>20</v>
      </c>
      <c r="G292" s="11">
        <v>2</v>
      </c>
      <c r="H292" s="12">
        <v>3.3</v>
      </c>
      <c r="I292" s="11" t="str">
        <f t="shared" si="16"/>
        <v>high</v>
      </c>
      <c r="J292" s="11" t="s">
        <v>11</v>
      </c>
      <c r="K292" s="13">
        <v>315.54000000000002</v>
      </c>
      <c r="L292" s="13">
        <v>78.854488805480102</v>
      </c>
      <c r="M292" s="13">
        <v>2</v>
      </c>
      <c r="N292" s="13">
        <v>4</v>
      </c>
      <c r="O292" s="13">
        <f t="shared" si="17"/>
        <v>78.854488805480102</v>
      </c>
      <c r="P292" s="13">
        <f t="shared" si="18"/>
        <v>0.24990330482816789</v>
      </c>
      <c r="Q292" s="68">
        <f t="shared" si="19"/>
        <v>0.8996518973814045</v>
      </c>
    </row>
    <row r="293" spans="1:17">
      <c r="A293" s="10" t="s">
        <v>528</v>
      </c>
      <c r="B293" s="11" t="s">
        <v>654</v>
      </c>
      <c r="C293" s="11" t="s">
        <v>12</v>
      </c>
      <c r="D293" s="11" t="s">
        <v>9</v>
      </c>
      <c r="E293" s="11" t="s">
        <v>105</v>
      </c>
      <c r="F293" s="11">
        <v>20</v>
      </c>
      <c r="G293" s="11">
        <v>2</v>
      </c>
      <c r="H293" s="12">
        <v>3.3</v>
      </c>
      <c r="I293" s="11" t="str">
        <f t="shared" si="16"/>
        <v>high</v>
      </c>
      <c r="J293" s="11" t="s">
        <v>11</v>
      </c>
      <c r="K293" s="13">
        <v>315.54000000000002</v>
      </c>
      <c r="L293" s="13">
        <v>155.89412655835801</v>
      </c>
      <c r="M293" s="13">
        <v>2</v>
      </c>
      <c r="N293" s="13">
        <v>4</v>
      </c>
      <c r="O293" s="13">
        <f t="shared" si="17"/>
        <v>155.89412655835801</v>
      </c>
      <c r="P293" s="13">
        <f t="shared" si="18"/>
        <v>0.4940550375811561</v>
      </c>
      <c r="Q293" s="68">
        <f t="shared" si="19"/>
        <v>1.778598135292162</v>
      </c>
    </row>
    <row r="294" spans="1:17">
      <c r="A294" s="10" t="s">
        <v>528</v>
      </c>
      <c r="B294" s="11" t="s">
        <v>655</v>
      </c>
      <c r="C294" s="11" t="s">
        <v>8</v>
      </c>
      <c r="D294" s="11" t="s">
        <v>9</v>
      </c>
      <c r="E294" s="11" t="s">
        <v>105</v>
      </c>
      <c r="F294" s="11">
        <v>20</v>
      </c>
      <c r="G294" s="11">
        <v>2</v>
      </c>
      <c r="H294" s="12">
        <v>3.3</v>
      </c>
      <c r="I294" s="11" t="str">
        <f t="shared" si="16"/>
        <v>high</v>
      </c>
      <c r="J294" s="11" t="s">
        <v>11</v>
      </c>
      <c r="K294" s="13">
        <v>311.44</v>
      </c>
      <c r="L294" s="13">
        <v>212.89411744407099</v>
      </c>
      <c r="M294" s="13">
        <v>2</v>
      </c>
      <c r="N294" s="13">
        <v>4</v>
      </c>
      <c r="O294" s="13">
        <f t="shared" si="17"/>
        <v>212.89411744407099</v>
      </c>
      <c r="P294" s="13">
        <f t="shared" si="18"/>
        <v>0.68357987876981441</v>
      </c>
      <c r="Q294" s="68">
        <f t="shared" si="19"/>
        <v>2.4608875635713319</v>
      </c>
    </row>
    <row r="295" spans="1:17">
      <c r="A295" s="10" t="s">
        <v>528</v>
      </c>
      <c r="B295" s="11" t="s">
        <v>655</v>
      </c>
      <c r="C295" s="11" t="s">
        <v>12</v>
      </c>
      <c r="D295" s="11" t="s">
        <v>9</v>
      </c>
      <c r="E295" s="11" t="s">
        <v>105</v>
      </c>
      <c r="F295" s="11">
        <v>20</v>
      </c>
      <c r="G295" s="11">
        <v>2</v>
      </c>
      <c r="H295" s="12">
        <v>3.3</v>
      </c>
      <c r="I295" s="11" t="str">
        <f t="shared" si="16"/>
        <v>high</v>
      </c>
      <c r="J295" s="11" t="s">
        <v>11</v>
      </c>
      <c r="K295" s="13">
        <v>311.44</v>
      </c>
      <c r="L295" s="13">
        <v>239.84007586713</v>
      </c>
      <c r="M295" s="13">
        <v>2</v>
      </c>
      <c r="N295" s="13">
        <v>4</v>
      </c>
      <c r="O295" s="13">
        <f t="shared" si="17"/>
        <v>239.84007586713</v>
      </c>
      <c r="P295" s="13">
        <f t="shared" si="18"/>
        <v>0.77010042341102625</v>
      </c>
      <c r="Q295" s="68">
        <f t="shared" si="19"/>
        <v>2.7723615242796944</v>
      </c>
    </row>
    <row r="296" spans="1:17">
      <c r="A296" s="10" t="s">
        <v>528</v>
      </c>
      <c r="B296" s="11" t="s">
        <v>656</v>
      </c>
      <c r="C296" s="11" t="s">
        <v>8</v>
      </c>
      <c r="D296" s="11" t="s">
        <v>9</v>
      </c>
      <c r="E296" s="11" t="s">
        <v>105</v>
      </c>
      <c r="F296" s="11">
        <v>20</v>
      </c>
      <c r="G296" s="11">
        <v>2</v>
      </c>
      <c r="H296" s="12">
        <v>3.3</v>
      </c>
      <c r="I296" s="11" t="str">
        <f t="shared" si="16"/>
        <v>high</v>
      </c>
      <c r="J296" s="11" t="s">
        <v>11</v>
      </c>
      <c r="K296" s="13">
        <v>309.95</v>
      </c>
      <c r="L296" s="13">
        <v>113.671116768434</v>
      </c>
      <c r="M296" s="13">
        <v>2</v>
      </c>
      <c r="N296" s="13">
        <v>4</v>
      </c>
      <c r="O296" s="13">
        <f t="shared" si="17"/>
        <v>113.671116768434</v>
      </c>
      <c r="P296" s="13">
        <f t="shared" si="18"/>
        <v>0.36674017347454108</v>
      </c>
      <c r="Q296" s="68">
        <f t="shared" si="19"/>
        <v>1.3202646245083478</v>
      </c>
    </row>
    <row r="297" spans="1:17">
      <c r="A297" s="10" t="s">
        <v>528</v>
      </c>
      <c r="B297" s="11" t="s">
        <v>656</v>
      </c>
      <c r="C297" s="11" t="s">
        <v>12</v>
      </c>
      <c r="D297" s="11" t="s">
        <v>9</v>
      </c>
      <c r="E297" s="11" t="s">
        <v>105</v>
      </c>
      <c r="F297" s="11">
        <v>20</v>
      </c>
      <c r="G297" s="11">
        <v>2</v>
      </c>
      <c r="H297" s="12">
        <v>3.3</v>
      </c>
      <c r="I297" s="11" t="str">
        <f t="shared" si="16"/>
        <v>high</v>
      </c>
      <c r="J297" s="11" t="s">
        <v>11</v>
      </c>
      <c r="K297" s="13">
        <v>309.95</v>
      </c>
      <c r="L297" s="13">
        <v>233.080582566066</v>
      </c>
      <c r="M297" s="13">
        <v>2</v>
      </c>
      <c r="N297" s="13">
        <v>4</v>
      </c>
      <c r="O297" s="13">
        <f t="shared" si="17"/>
        <v>233.080582566066</v>
      </c>
      <c r="P297" s="13">
        <f t="shared" si="18"/>
        <v>0.75199413636414258</v>
      </c>
      <c r="Q297" s="68">
        <f t="shared" si="19"/>
        <v>2.7071788909109133</v>
      </c>
    </row>
    <row r="298" spans="1:17">
      <c r="A298" s="10" t="s">
        <v>528</v>
      </c>
      <c r="B298" s="11" t="s">
        <v>779</v>
      </c>
      <c r="C298" s="11" t="s">
        <v>12</v>
      </c>
      <c r="D298" s="11" t="s">
        <v>146</v>
      </c>
      <c r="E298" s="11" t="s">
        <v>105</v>
      </c>
      <c r="F298" s="11">
        <v>10</v>
      </c>
      <c r="G298" s="11">
        <v>1</v>
      </c>
      <c r="H298" s="12">
        <v>2</v>
      </c>
      <c r="I298" s="11" t="str">
        <f t="shared" si="16"/>
        <v>medium</v>
      </c>
      <c r="J298" s="11" t="s">
        <v>11</v>
      </c>
      <c r="K298" s="13">
        <v>307.17</v>
      </c>
      <c r="L298" s="13">
        <v>4.7195988311258503</v>
      </c>
      <c r="M298" s="13">
        <v>2</v>
      </c>
      <c r="N298" s="13">
        <v>4</v>
      </c>
      <c r="O298" s="13">
        <f t="shared" si="17"/>
        <v>4.7195988311258503</v>
      </c>
      <c r="P298" s="13">
        <f t="shared" si="18"/>
        <v>1.5364777911664063E-2</v>
      </c>
      <c r="Q298" s="68">
        <f t="shared" si="19"/>
        <v>5.5313200481990635E-2</v>
      </c>
    </row>
    <row r="299" spans="1:17">
      <c r="A299" s="10" t="s">
        <v>528</v>
      </c>
      <c r="B299" s="11" t="s">
        <v>789</v>
      </c>
      <c r="C299" s="11" t="s">
        <v>8</v>
      </c>
      <c r="D299" s="11" t="s">
        <v>146</v>
      </c>
      <c r="E299" s="11" t="s">
        <v>105</v>
      </c>
      <c r="F299" s="11">
        <v>10</v>
      </c>
      <c r="G299" s="11">
        <v>1</v>
      </c>
      <c r="H299" s="12">
        <v>3.3</v>
      </c>
      <c r="I299" s="11" t="str">
        <f t="shared" si="16"/>
        <v>high</v>
      </c>
      <c r="J299" s="11" t="s">
        <v>11</v>
      </c>
      <c r="K299" s="13">
        <v>321</v>
      </c>
      <c r="L299" s="13">
        <v>7.9669445778840497</v>
      </c>
      <c r="M299" s="13">
        <v>2</v>
      </c>
      <c r="N299" s="13">
        <v>4</v>
      </c>
      <c r="O299" s="13">
        <f t="shared" si="17"/>
        <v>7.9669445778840497</v>
      </c>
      <c r="P299" s="13">
        <f t="shared" si="18"/>
        <v>2.4819141987177724E-2</v>
      </c>
      <c r="Q299" s="68">
        <f t="shared" si="19"/>
        <v>8.9348911153839805E-2</v>
      </c>
    </row>
    <row r="300" spans="1:17">
      <c r="A300" s="10" t="s">
        <v>528</v>
      </c>
      <c r="B300" s="11" t="s">
        <v>789</v>
      </c>
      <c r="C300" s="11" t="s">
        <v>12</v>
      </c>
      <c r="D300" s="11" t="s">
        <v>146</v>
      </c>
      <c r="E300" s="11" t="s">
        <v>105</v>
      </c>
      <c r="F300" s="11">
        <v>10</v>
      </c>
      <c r="G300" s="11">
        <v>1</v>
      </c>
      <c r="H300" s="12">
        <v>3.3</v>
      </c>
      <c r="I300" s="11" t="str">
        <f t="shared" si="16"/>
        <v>high</v>
      </c>
      <c r="J300" s="11" t="s">
        <v>11</v>
      </c>
      <c r="K300" s="13">
        <v>321</v>
      </c>
      <c r="L300" s="13">
        <v>5.0396030180665399</v>
      </c>
      <c r="M300" s="13">
        <v>2</v>
      </c>
      <c r="N300" s="13">
        <v>4</v>
      </c>
      <c r="O300" s="13">
        <f t="shared" si="17"/>
        <v>5.0396030180665399</v>
      </c>
      <c r="P300" s="13">
        <f t="shared" si="18"/>
        <v>1.5699697875596698E-2</v>
      </c>
      <c r="Q300" s="68">
        <f t="shared" si="19"/>
        <v>5.6518912352148107E-2</v>
      </c>
    </row>
    <row r="301" spans="1:17">
      <c r="A301" s="10" t="s">
        <v>528</v>
      </c>
      <c r="B301" s="11" t="s">
        <v>790</v>
      </c>
      <c r="C301" s="11" t="s">
        <v>8</v>
      </c>
      <c r="D301" s="11" t="s">
        <v>146</v>
      </c>
      <c r="E301" s="11" t="s">
        <v>105</v>
      </c>
      <c r="F301" s="11">
        <v>10</v>
      </c>
      <c r="G301" s="11">
        <v>1</v>
      </c>
      <c r="H301" s="12">
        <v>3.3</v>
      </c>
      <c r="I301" s="11" t="str">
        <f t="shared" si="16"/>
        <v>high</v>
      </c>
      <c r="J301" s="11" t="s">
        <v>11</v>
      </c>
      <c r="K301" s="13">
        <v>307.05</v>
      </c>
      <c r="L301" s="13">
        <v>7.7518338388355001</v>
      </c>
      <c r="M301" s="13">
        <v>2</v>
      </c>
      <c r="N301" s="13">
        <v>4</v>
      </c>
      <c r="O301" s="13">
        <f t="shared" si="17"/>
        <v>7.7518338388355001</v>
      </c>
      <c r="P301" s="13">
        <f t="shared" si="18"/>
        <v>2.5246161338008468E-2</v>
      </c>
      <c r="Q301" s="68">
        <f t="shared" si="19"/>
        <v>9.0886180816830489E-2</v>
      </c>
    </row>
    <row r="302" spans="1:17">
      <c r="A302" s="10" t="s">
        <v>528</v>
      </c>
      <c r="B302" s="11" t="s">
        <v>791</v>
      </c>
      <c r="C302" s="11" t="s">
        <v>8</v>
      </c>
      <c r="D302" s="11" t="s">
        <v>146</v>
      </c>
      <c r="E302" s="11" t="s">
        <v>105</v>
      </c>
      <c r="F302" s="11">
        <v>10</v>
      </c>
      <c r="G302" s="11">
        <v>1</v>
      </c>
      <c r="H302" s="12">
        <v>3.3</v>
      </c>
      <c r="I302" s="11" t="str">
        <f t="shared" si="16"/>
        <v>high</v>
      </c>
      <c r="J302" s="11" t="s">
        <v>11</v>
      </c>
      <c r="K302" s="13">
        <v>306.52999999999997</v>
      </c>
      <c r="L302" s="13">
        <v>5.9539508935271499</v>
      </c>
      <c r="M302" s="13">
        <v>2</v>
      </c>
      <c r="N302" s="13">
        <v>4</v>
      </c>
      <c r="O302" s="13">
        <f t="shared" si="17"/>
        <v>5.9539508935271499</v>
      </c>
      <c r="P302" s="13">
        <f t="shared" si="18"/>
        <v>1.9423713481640136E-2</v>
      </c>
      <c r="Q302" s="68">
        <f t="shared" si="19"/>
        <v>6.9925368533904492E-2</v>
      </c>
    </row>
    <row r="303" spans="1:17">
      <c r="A303" s="10" t="s">
        <v>528</v>
      </c>
      <c r="B303" s="11" t="s">
        <v>792</v>
      </c>
      <c r="C303" s="11" t="s">
        <v>8</v>
      </c>
      <c r="D303" s="11" t="s">
        <v>146</v>
      </c>
      <c r="E303" s="11" t="s">
        <v>105</v>
      </c>
      <c r="F303" s="11">
        <v>10</v>
      </c>
      <c r="G303" s="11">
        <v>1</v>
      </c>
      <c r="H303" s="12">
        <v>3.3</v>
      </c>
      <c r="I303" s="11" t="str">
        <f t="shared" si="16"/>
        <v>high</v>
      </c>
      <c r="J303" s="11" t="s">
        <v>11</v>
      </c>
      <c r="K303" s="13">
        <v>305.13</v>
      </c>
      <c r="L303" s="13">
        <v>4.1513544077746802</v>
      </c>
      <c r="M303" s="13">
        <v>2</v>
      </c>
      <c r="N303" s="13">
        <v>4</v>
      </c>
      <c r="O303" s="13">
        <f t="shared" si="17"/>
        <v>4.1513544077746802</v>
      </c>
      <c r="P303" s="13">
        <f t="shared" si="18"/>
        <v>1.36051991209474E-2</v>
      </c>
      <c r="Q303" s="68">
        <f t="shared" si="19"/>
        <v>4.8978716835410635E-2</v>
      </c>
    </row>
    <row r="304" spans="1:17">
      <c r="A304" s="10" t="s">
        <v>528</v>
      </c>
      <c r="B304" s="11" t="s">
        <v>792</v>
      </c>
      <c r="C304" s="11" t="s">
        <v>12</v>
      </c>
      <c r="D304" s="11" t="s">
        <v>146</v>
      </c>
      <c r="E304" s="11" t="s">
        <v>105</v>
      </c>
      <c r="F304" s="11">
        <v>10</v>
      </c>
      <c r="G304" s="11">
        <v>1</v>
      </c>
      <c r="H304" s="12">
        <v>3.3</v>
      </c>
      <c r="I304" s="11" t="str">
        <f t="shared" si="16"/>
        <v>high</v>
      </c>
      <c r="J304" s="11" t="s">
        <v>11</v>
      </c>
      <c r="K304" s="13">
        <v>305.13</v>
      </c>
      <c r="L304" s="13">
        <v>4.8848888098063403</v>
      </c>
      <c r="M304" s="13">
        <v>2</v>
      </c>
      <c r="N304" s="13">
        <v>4</v>
      </c>
      <c r="O304" s="13">
        <f t="shared" si="17"/>
        <v>4.8848888098063403</v>
      </c>
      <c r="P304" s="13">
        <f t="shared" si="18"/>
        <v>1.6009205288914037E-2</v>
      </c>
      <c r="Q304" s="68">
        <f t="shared" si="19"/>
        <v>5.7633139040090535E-2</v>
      </c>
    </row>
    <row r="305" spans="1:17">
      <c r="A305" s="10" t="s">
        <v>528</v>
      </c>
      <c r="B305" s="11" t="s">
        <v>794</v>
      </c>
      <c r="C305" s="11" t="s">
        <v>8</v>
      </c>
      <c r="D305" s="11" t="s">
        <v>146</v>
      </c>
      <c r="E305" s="11" t="s">
        <v>105</v>
      </c>
      <c r="F305" s="11">
        <v>10</v>
      </c>
      <c r="G305" s="11">
        <v>2</v>
      </c>
      <c r="H305" s="12">
        <v>3.3</v>
      </c>
      <c r="I305" s="11" t="str">
        <f t="shared" si="16"/>
        <v>high</v>
      </c>
      <c r="J305" s="11" t="s">
        <v>11</v>
      </c>
      <c r="K305" s="13">
        <v>306.08</v>
      </c>
      <c r="L305" s="13">
        <v>4.2968035103183597</v>
      </c>
      <c r="M305" s="13">
        <v>2</v>
      </c>
      <c r="N305" s="13">
        <v>4</v>
      </c>
      <c r="O305" s="13">
        <f t="shared" si="17"/>
        <v>4.2968035103183597</v>
      </c>
      <c r="P305" s="13">
        <f t="shared" si="18"/>
        <v>1.403817142681116E-2</v>
      </c>
      <c r="Q305" s="68">
        <f t="shared" si="19"/>
        <v>5.0537417136520178E-2</v>
      </c>
    </row>
    <row r="306" spans="1:17">
      <c r="A306" s="10" t="s">
        <v>528</v>
      </c>
      <c r="B306" s="11" t="s">
        <v>796</v>
      </c>
      <c r="C306" s="11" t="s">
        <v>8</v>
      </c>
      <c r="D306" s="11" t="s">
        <v>146</v>
      </c>
      <c r="E306" s="11" t="s">
        <v>105</v>
      </c>
      <c r="F306" s="11">
        <v>10</v>
      </c>
      <c r="G306" s="11">
        <v>2</v>
      </c>
      <c r="H306" s="12">
        <v>3.3</v>
      </c>
      <c r="I306" s="11" t="str">
        <f t="shared" si="16"/>
        <v>high</v>
      </c>
      <c r="J306" s="11" t="s">
        <v>11</v>
      </c>
      <c r="K306" s="13">
        <v>311.44</v>
      </c>
      <c r="L306" s="13">
        <v>5.2143054312096799</v>
      </c>
      <c r="M306" s="13">
        <v>2</v>
      </c>
      <c r="N306" s="13">
        <v>4</v>
      </c>
      <c r="O306" s="13">
        <f t="shared" si="17"/>
        <v>5.2143054312096799</v>
      </c>
      <c r="P306" s="13">
        <f t="shared" si="18"/>
        <v>1.6742568171107371E-2</v>
      </c>
      <c r="Q306" s="68">
        <f t="shared" si="19"/>
        <v>6.0273245415986533E-2</v>
      </c>
    </row>
    <row r="307" spans="1:17">
      <c r="A307" s="10" t="s">
        <v>528</v>
      </c>
      <c r="B307" s="11" t="s">
        <v>797</v>
      </c>
      <c r="C307" s="11" t="s">
        <v>12</v>
      </c>
      <c r="D307" s="11" t="s">
        <v>146</v>
      </c>
      <c r="E307" s="11" t="s">
        <v>105</v>
      </c>
      <c r="F307" s="11">
        <v>10</v>
      </c>
      <c r="G307" s="11">
        <v>3</v>
      </c>
      <c r="H307" s="12">
        <v>3.3</v>
      </c>
      <c r="I307" s="11" t="str">
        <f t="shared" si="16"/>
        <v>high</v>
      </c>
      <c r="J307" s="11" t="s">
        <v>11</v>
      </c>
      <c r="K307" s="13">
        <v>309.08999999999997</v>
      </c>
      <c r="L307" s="13">
        <v>4.7975696378596799</v>
      </c>
      <c r="M307" s="13">
        <v>2</v>
      </c>
      <c r="N307" s="13">
        <v>4</v>
      </c>
      <c r="O307" s="13">
        <f t="shared" si="17"/>
        <v>4.7975696378596799</v>
      </c>
      <c r="P307" s="13">
        <f t="shared" si="18"/>
        <v>1.5521594480118025E-2</v>
      </c>
      <c r="Q307" s="68">
        <f t="shared" si="19"/>
        <v>5.5877740128424891E-2</v>
      </c>
    </row>
    <row r="308" spans="1:17">
      <c r="A308" s="10" t="s">
        <v>528</v>
      </c>
      <c r="B308" s="11" t="s">
        <v>801</v>
      </c>
      <c r="C308" s="11" t="s">
        <v>12</v>
      </c>
      <c r="D308" s="11" t="s">
        <v>146</v>
      </c>
      <c r="E308" s="11" t="s">
        <v>105</v>
      </c>
      <c r="F308" s="11">
        <v>20</v>
      </c>
      <c r="G308" s="11">
        <v>1</v>
      </c>
      <c r="H308" s="12">
        <v>1.4</v>
      </c>
      <c r="I308" s="11" t="str">
        <f t="shared" si="16"/>
        <v>low</v>
      </c>
      <c r="J308" s="11" t="s">
        <v>11</v>
      </c>
      <c r="K308" s="13">
        <v>335.9</v>
      </c>
      <c r="L308" s="13">
        <v>7.6844463131456298</v>
      </c>
      <c r="M308" s="13">
        <v>2</v>
      </c>
      <c r="N308" s="13">
        <v>4</v>
      </c>
      <c r="O308" s="13">
        <f t="shared" si="17"/>
        <v>7.6844463131456298</v>
      </c>
      <c r="P308" s="13">
        <f t="shared" si="18"/>
        <v>2.2877184617879222E-2</v>
      </c>
      <c r="Q308" s="68">
        <f t="shared" si="19"/>
        <v>8.2357864624365201E-2</v>
      </c>
    </row>
    <row r="309" spans="1:17">
      <c r="A309" s="10" t="s">
        <v>528</v>
      </c>
      <c r="B309" s="11" t="s">
        <v>802</v>
      </c>
      <c r="C309" s="11" t="s">
        <v>12</v>
      </c>
      <c r="D309" s="11" t="s">
        <v>146</v>
      </c>
      <c r="E309" s="11" t="s">
        <v>105</v>
      </c>
      <c r="F309" s="11">
        <v>20</v>
      </c>
      <c r="G309" s="11">
        <v>1</v>
      </c>
      <c r="H309" s="12">
        <v>1.4</v>
      </c>
      <c r="I309" s="11" t="str">
        <f t="shared" si="16"/>
        <v>low</v>
      </c>
      <c r="J309" s="11" t="s">
        <v>11</v>
      </c>
      <c r="K309" s="13">
        <v>311.66000000000003</v>
      </c>
      <c r="L309" s="13">
        <v>6.3216137146537497</v>
      </c>
      <c r="M309" s="13">
        <v>2</v>
      </c>
      <c r="N309" s="13">
        <v>4</v>
      </c>
      <c r="O309" s="13">
        <f t="shared" si="17"/>
        <v>6.3216137146537497</v>
      </c>
      <c r="P309" s="13">
        <f t="shared" si="18"/>
        <v>2.0283686436032053E-2</v>
      </c>
      <c r="Q309" s="68">
        <f t="shared" si="19"/>
        <v>7.3021271169715379E-2</v>
      </c>
    </row>
    <row r="310" spans="1:17">
      <c r="A310" s="10" t="s">
        <v>528</v>
      </c>
      <c r="B310" s="11" t="s">
        <v>803</v>
      </c>
      <c r="C310" s="11" t="s">
        <v>12</v>
      </c>
      <c r="D310" s="11" t="s">
        <v>146</v>
      </c>
      <c r="E310" s="11" t="s">
        <v>105</v>
      </c>
      <c r="F310" s="11">
        <v>20</v>
      </c>
      <c r="G310" s="11">
        <v>1</v>
      </c>
      <c r="H310" s="12">
        <v>1.4</v>
      </c>
      <c r="I310" s="11" t="str">
        <f t="shared" si="16"/>
        <v>low</v>
      </c>
      <c r="J310" s="11" t="s">
        <v>11</v>
      </c>
      <c r="K310" s="13">
        <v>316.89</v>
      </c>
      <c r="L310" s="13">
        <v>6.1676666504131097</v>
      </c>
      <c r="M310" s="13">
        <v>2</v>
      </c>
      <c r="N310" s="13">
        <v>4</v>
      </c>
      <c r="O310" s="13">
        <f t="shared" si="17"/>
        <v>6.1676666504131097</v>
      </c>
      <c r="P310" s="13">
        <f t="shared" si="18"/>
        <v>1.9463115435681497E-2</v>
      </c>
      <c r="Q310" s="68">
        <f t="shared" si="19"/>
        <v>7.0067215568453398E-2</v>
      </c>
    </row>
    <row r="311" spans="1:17">
      <c r="A311" s="10" t="s">
        <v>528</v>
      </c>
      <c r="B311" s="11" t="s">
        <v>804</v>
      </c>
      <c r="C311" s="11" t="s">
        <v>12</v>
      </c>
      <c r="D311" s="11" t="s">
        <v>146</v>
      </c>
      <c r="E311" s="11" t="s">
        <v>105</v>
      </c>
      <c r="F311" s="11">
        <v>20</v>
      </c>
      <c r="G311" s="11">
        <v>1</v>
      </c>
      <c r="H311" s="12">
        <v>1.4</v>
      </c>
      <c r="I311" s="11" t="str">
        <f t="shared" si="16"/>
        <v>low</v>
      </c>
      <c r="J311" s="11" t="s">
        <v>11</v>
      </c>
      <c r="K311" s="13">
        <v>318.35000000000002</v>
      </c>
      <c r="L311" s="13">
        <v>4.0436368878629896</v>
      </c>
      <c r="M311" s="13">
        <v>2</v>
      </c>
      <c r="N311" s="13">
        <v>4</v>
      </c>
      <c r="O311" s="13">
        <f t="shared" si="17"/>
        <v>4.0436368878629896</v>
      </c>
      <c r="P311" s="13">
        <f t="shared" si="18"/>
        <v>1.2701859236258802E-2</v>
      </c>
      <c r="Q311" s="68">
        <f t="shared" si="19"/>
        <v>4.5726693250531684E-2</v>
      </c>
    </row>
    <row r="312" spans="1:17">
      <c r="A312" s="10" t="s">
        <v>528</v>
      </c>
      <c r="B312" s="11" t="s">
        <v>809</v>
      </c>
      <c r="C312" s="11" t="s">
        <v>8</v>
      </c>
      <c r="D312" s="11" t="s">
        <v>146</v>
      </c>
      <c r="E312" s="11" t="s">
        <v>105</v>
      </c>
      <c r="F312" s="11">
        <v>20</v>
      </c>
      <c r="G312" s="11">
        <v>3</v>
      </c>
      <c r="H312" s="12">
        <v>1.4</v>
      </c>
      <c r="I312" s="11" t="str">
        <f t="shared" si="16"/>
        <v>low</v>
      </c>
      <c r="J312" s="11" t="s">
        <v>11</v>
      </c>
      <c r="K312" s="13">
        <v>333.63</v>
      </c>
      <c r="L312" s="13">
        <v>4.08875114858842</v>
      </c>
      <c r="M312" s="13">
        <v>2</v>
      </c>
      <c r="N312" s="13">
        <v>4</v>
      </c>
      <c r="O312" s="13">
        <f t="shared" si="17"/>
        <v>4.08875114858842</v>
      </c>
      <c r="P312" s="13">
        <f t="shared" si="18"/>
        <v>1.2255346187658245E-2</v>
      </c>
      <c r="Q312" s="68">
        <f t="shared" si="19"/>
        <v>4.4119246275569686E-2</v>
      </c>
    </row>
    <row r="313" spans="1:17">
      <c r="A313" s="10" t="s">
        <v>528</v>
      </c>
      <c r="B313" s="11" t="s">
        <v>812</v>
      </c>
      <c r="C313" s="11" t="s">
        <v>12</v>
      </c>
      <c r="D313" s="11" t="s">
        <v>146</v>
      </c>
      <c r="E313" s="11" t="s">
        <v>105</v>
      </c>
      <c r="F313" s="11">
        <v>20</v>
      </c>
      <c r="G313" s="11">
        <v>3</v>
      </c>
      <c r="H313" s="12">
        <v>1.4</v>
      </c>
      <c r="I313" s="11" t="str">
        <f t="shared" si="16"/>
        <v>low</v>
      </c>
      <c r="J313" s="11" t="s">
        <v>11</v>
      </c>
      <c r="K313" s="13">
        <v>17.309999999999999</v>
      </c>
      <c r="L313" s="13">
        <v>639.457548052476</v>
      </c>
      <c r="M313" s="13">
        <v>2</v>
      </c>
      <c r="N313" s="13">
        <v>4</v>
      </c>
      <c r="O313" s="13">
        <f t="shared" si="17"/>
        <v>639.457548052476</v>
      </c>
      <c r="P313" s="13">
        <f t="shared" si="18"/>
        <v>36.941510574955288</v>
      </c>
      <c r="Q313" s="68">
        <f t="shared" si="19"/>
        <v>132.98943806983903</v>
      </c>
    </row>
    <row r="314" spans="1:17">
      <c r="A314" s="10" t="s">
        <v>528</v>
      </c>
      <c r="B314" s="11" t="s">
        <v>813</v>
      </c>
      <c r="C314" s="11" t="s">
        <v>8</v>
      </c>
      <c r="D314" s="11" t="s">
        <v>146</v>
      </c>
      <c r="E314" s="11" t="s">
        <v>105</v>
      </c>
      <c r="F314" s="11">
        <v>20</v>
      </c>
      <c r="G314" s="11">
        <v>1</v>
      </c>
      <c r="H314" s="12">
        <v>2</v>
      </c>
      <c r="I314" s="11" t="str">
        <f t="shared" si="16"/>
        <v>medium</v>
      </c>
      <c r="J314" s="11" t="s">
        <v>11</v>
      </c>
      <c r="K314" s="13">
        <v>316.13</v>
      </c>
      <c r="L314" s="13">
        <v>5.69452120857847</v>
      </c>
      <c r="M314" s="13">
        <v>2</v>
      </c>
      <c r="N314" s="13">
        <v>4</v>
      </c>
      <c r="O314" s="13">
        <f t="shared" si="17"/>
        <v>5.69452120857847</v>
      </c>
      <c r="P314" s="13">
        <f t="shared" si="18"/>
        <v>1.8013226231545471E-2</v>
      </c>
      <c r="Q314" s="68">
        <f t="shared" si="19"/>
        <v>6.4847614433563697E-2</v>
      </c>
    </row>
    <row r="315" spans="1:17">
      <c r="A315" s="10" t="s">
        <v>528</v>
      </c>
      <c r="B315" s="11" t="s">
        <v>813</v>
      </c>
      <c r="C315" s="11" t="s">
        <v>12</v>
      </c>
      <c r="D315" s="11" t="s">
        <v>146</v>
      </c>
      <c r="E315" s="11" t="s">
        <v>105</v>
      </c>
      <c r="F315" s="11">
        <v>20</v>
      </c>
      <c r="G315" s="11">
        <v>1</v>
      </c>
      <c r="H315" s="12">
        <v>2</v>
      </c>
      <c r="I315" s="11" t="str">
        <f t="shared" si="16"/>
        <v>medium</v>
      </c>
      <c r="J315" s="11" t="s">
        <v>11</v>
      </c>
      <c r="K315" s="13">
        <v>316.13</v>
      </c>
      <c r="L315" s="13">
        <v>4.3113239224084499</v>
      </c>
      <c r="M315" s="13">
        <v>2</v>
      </c>
      <c r="N315" s="13">
        <v>4</v>
      </c>
      <c r="O315" s="13">
        <f t="shared" si="17"/>
        <v>4.3113239224084499</v>
      </c>
      <c r="P315" s="13">
        <f t="shared" si="18"/>
        <v>1.3637819638782937E-2</v>
      </c>
      <c r="Q315" s="68">
        <f t="shared" si="19"/>
        <v>4.909615069961857E-2</v>
      </c>
    </row>
    <row r="316" spans="1:17">
      <c r="A316" s="10" t="s">
        <v>528</v>
      </c>
      <c r="B316" s="11" t="s">
        <v>814</v>
      </c>
      <c r="C316" s="11" t="s">
        <v>8</v>
      </c>
      <c r="D316" s="11" t="s">
        <v>146</v>
      </c>
      <c r="E316" s="11" t="s">
        <v>105</v>
      </c>
      <c r="F316" s="11">
        <v>20</v>
      </c>
      <c r="G316" s="11">
        <v>1</v>
      </c>
      <c r="H316" s="12">
        <v>2</v>
      </c>
      <c r="I316" s="11" t="str">
        <f t="shared" si="16"/>
        <v>medium</v>
      </c>
      <c r="J316" s="11" t="s">
        <v>11</v>
      </c>
      <c r="K316" s="13">
        <v>313.62</v>
      </c>
      <c r="L316" s="13">
        <v>7.76710449804155</v>
      </c>
      <c r="M316" s="13">
        <v>2</v>
      </c>
      <c r="N316" s="13">
        <v>4</v>
      </c>
      <c r="O316" s="13">
        <f t="shared" si="17"/>
        <v>7.76710449804155</v>
      </c>
      <c r="P316" s="13">
        <f t="shared" si="18"/>
        <v>2.4765973145977775E-2</v>
      </c>
      <c r="Q316" s="68">
        <f t="shared" si="19"/>
        <v>8.9157503325519999E-2</v>
      </c>
    </row>
    <row r="317" spans="1:17">
      <c r="A317" s="10" t="s">
        <v>528</v>
      </c>
      <c r="B317" s="11" t="s">
        <v>814</v>
      </c>
      <c r="C317" s="11" t="s">
        <v>12</v>
      </c>
      <c r="D317" s="11" t="s">
        <v>146</v>
      </c>
      <c r="E317" s="11" t="s">
        <v>105</v>
      </c>
      <c r="F317" s="11">
        <v>20</v>
      </c>
      <c r="G317" s="11">
        <v>1</v>
      </c>
      <c r="H317" s="12">
        <v>2</v>
      </c>
      <c r="I317" s="11" t="str">
        <f t="shared" si="16"/>
        <v>medium</v>
      </c>
      <c r="J317" s="11" t="s">
        <v>11</v>
      </c>
      <c r="K317" s="13">
        <v>313.62</v>
      </c>
      <c r="L317" s="13">
        <v>4.6917641611523804</v>
      </c>
      <c r="M317" s="13">
        <v>2</v>
      </c>
      <c r="N317" s="13">
        <v>4</v>
      </c>
      <c r="O317" s="13">
        <f t="shared" si="17"/>
        <v>4.6917641611523804</v>
      </c>
      <c r="P317" s="13">
        <f t="shared" si="18"/>
        <v>1.4960028573280978E-2</v>
      </c>
      <c r="Q317" s="68">
        <f t="shared" si="19"/>
        <v>5.3856102863811518E-2</v>
      </c>
    </row>
    <row r="318" spans="1:17">
      <c r="A318" s="10" t="s">
        <v>528</v>
      </c>
      <c r="B318" s="11" t="s">
        <v>817</v>
      </c>
      <c r="C318" s="11" t="s">
        <v>8</v>
      </c>
      <c r="D318" s="11" t="s">
        <v>146</v>
      </c>
      <c r="E318" s="11" t="s">
        <v>105</v>
      </c>
      <c r="F318" s="11">
        <v>20</v>
      </c>
      <c r="G318" s="11">
        <v>2</v>
      </c>
      <c r="H318" s="12">
        <v>2</v>
      </c>
      <c r="I318" s="11" t="str">
        <f t="shared" si="16"/>
        <v>medium</v>
      </c>
      <c r="J318" s="11" t="s">
        <v>11</v>
      </c>
      <c r="K318" s="13">
        <v>307.29000000000002</v>
      </c>
      <c r="L318" s="13">
        <v>4.9533623364022503</v>
      </c>
      <c r="M318" s="13">
        <v>2</v>
      </c>
      <c r="N318" s="13">
        <v>4</v>
      </c>
      <c r="O318" s="13">
        <f t="shared" si="17"/>
        <v>4.9533623364022503</v>
      </c>
      <c r="P318" s="13">
        <f t="shared" si="18"/>
        <v>1.6119503844584108E-2</v>
      </c>
      <c r="Q318" s="68">
        <f t="shared" si="19"/>
        <v>5.8030213840502796E-2</v>
      </c>
    </row>
    <row r="319" spans="1:17">
      <c r="A319" s="10" t="s">
        <v>528</v>
      </c>
      <c r="B319" s="11" t="s">
        <v>818</v>
      </c>
      <c r="C319" s="11" t="s">
        <v>8</v>
      </c>
      <c r="D319" s="11" t="s">
        <v>146</v>
      </c>
      <c r="E319" s="11" t="s">
        <v>105</v>
      </c>
      <c r="F319" s="11">
        <v>20</v>
      </c>
      <c r="G319" s="11">
        <v>2</v>
      </c>
      <c r="H319" s="12">
        <v>2</v>
      </c>
      <c r="I319" s="11" t="str">
        <f t="shared" si="16"/>
        <v>medium</v>
      </c>
      <c r="J319" s="11" t="s">
        <v>11</v>
      </c>
      <c r="K319" s="13">
        <v>308.19</v>
      </c>
      <c r="L319" s="13">
        <v>9.7475698214706199</v>
      </c>
      <c r="M319" s="13">
        <v>2</v>
      </c>
      <c r="N319" s="13">
        <v>4</v>
      </c>
      <c r="O319" s="13">
        <f t="shared" si="17"/>
        <v>9.7475698214706199</v>
      </c>
      <c r="P319" s="13">
        <f t="shared" si="18"/>
        <v>3.1628442913367145E-2</v>
      </c>
      <c r="Q319" s="68">
        <f t="shared" si="19"/>
        <v>0.11386239448812173</v>
      </c>
    </row>
    <row r="320" spans="1:17">
      <c r="A320" s="10" t="s">
        <v>528</v>
      </c>
      <c r="B320" s="11" t="s">
        <v>821</v>
      </c>
      <c r="C320" s="11" t="s">
        <v>8</v>
      </c>
      <c r="D320" s="11" t="s">
        <v>146</v>
      </c>
      <c r="E320" s="11" t="s">
        <v>105</v>
      </c>
      <c r="F320" s="11">
        <v>20</v>
      </c>
      <c r="G320" s="11">
        <v>3</v>
      </c>
      <c r="H320" s="12">
        <v>2</v>
      </c>
      <c r="I320" s="11" t="str">
        <f t="shared" si="16"/>
        <v>medium</v>
      </c>
      <c r="J320" s="11" t="s">
        <v>11</v>
      </c>
      <c r="K320" s="13">
        <v>306.89999999999998</v>
      </c>
      <c r="L320" s="13">
        <v>7.4515802543677996</v>
      </c>
      <c r="M320" s="13">
        <v>2</v>
      </c>
      <c r="N320" s="13">
        <v>4</v>
      </c>
      <c r="O320" s="13">
        <f t="shared" si="17"/>
        <v>7.4515802543677996</v>
      </c>
      <c r="P320" s="13">
        <f t="shared" si="18"/>
        <v>2.4280157231566634E-2</v>
      </c>
      <c r="Q320" s="68">
        <f t="shared" si="19"/>
        <v>8.740856603363989E-2</v>
      </c>
    </row>
    <row r="321" spans="1:17">
      <c r="A321" s="10" t="s">
        <v>528</v>
      </c>
      <c r="B321" s="11" t="s">
        <v>821</v>
      </c>
      <c r="C321" s="11" t="s">
        <v>12</v>
      </c>
      <c r="D321" s="11" t="s">
        <v>146</v>
      </c>
      <c r="E321" s="11" t="s">
        <v>105</v>
      </c>
      <c r="F321" s="11">
        <v>20</v>
      </c>
      <c r="G321" s="11">
        <v>3</v>
      </c>
      <c r="H321" s="12">
        <v>2</v>
      </c>
      <c r="I321" s="11" t="str">
        <f t="shared" si="16"/>
        <v>medium</v>
      </c>
      <c r="J321" s="11" t="s">
        <v>11</v>
      </c>
      <c r="K321" s="13">
        <v>52.61</v>
      </c>
      <c r="L321" s="13">
        <v>646.79637120191398</v>
      </c>
      <c r="M321" s="13">
        <v>2</v>
      </c>
      <c r="N321" s="13">
        <v>4</v>
      </c>
      <c r="O321" s="13">
        <f t="shared" si="17"/>
        <v>646.79637120191398</v>
      </c>
      <c r="P321" s="13">
        <f t="shared" si="18"/>
        <v>12.294171663218286</v>
      </c>
      <c r="Q321" s="68">
        <f t="shared" si="19"/>
        <v>44.259017987585828</v>
      </c>
    </row>
    <row r="322" spans="1:17">
      <c r="A322" s="10" t="s">
        <v>528</v>
      </c>
      <c r="B322" s="11" t="s">
        <v>822</v>
      </c>
      <c r="C322" s="11" t="s">
        <v>8</v>
      </c>
      <c r="D322" s="11" t="s">
        <v>146</v>
      </c>
      <c r="E322" s="11" t="s">
        <v>105</v>
      </c>
      <c r="F322" s="11">
        <v>20</v>
      </c>
      <c r="G322" s="11">
        <v>3</v>
      </c>
      <c r="H322" s="12">
        <v>2</v>
      </c>
      <c r="I322" s="11" t="str">
        <f t="shared" ref="I322:I385" si="20">IF(H322=2.3,"low",IF(H322=2.7,"medium",IF(H322=3.2,"high",IF(H322=1.4,"low",IF(H322=2,"medium",IF(H322=3.3,"high"))))))</f>
        <v>medium</v>
      </c>
      <c r="J322" s="11" t="s">
        <v>11</v>
      </c>
      <c r="K322" s="13">
        <v>172.2</v>
      </c>
      <c r="L322" s="13">
        <v>639.73595923040102</v>
      </c>
      <c r="M322" s="13">
        <v>2</v>
      </c>
      <c r="N322" s="13">
        <v>4</v>
      </c>
      <c r="O322" s="13">
        <f t="shared" ref="O322:O385" si="21">(IF(L322&lt;N322,0,L322))</f>
        <v>639.73595923040102</v>
      </c>
      <c r="P322" s="13">
        <f t="shared" ref="P322:P385" si="22">IF(O322=0,NA(),(O322/K322))</f>
        <v>3.715075256854826</v>
      </c>
      <c r="Q322" s="68">
        <f t="shared" ref="Q322:Q385" si="23">IF(O322=0,NA(),((P322/1000)*3600))</f>
        <v>13.374270924677374</v>
      </c>
    </row>
    <row r="323" spans="1:17">
      <c r="A323" s="10" t="s">
        <v>528</v>
      </c>
      <c r="B323" s="11" t="s">
        <v>822</v>
      </c>
      <c r="C323" s="11" t="s">
        <v>12</v>
      </c>
      <c r="D323" s="11" t="s">
        <v>146</v>
      </c>
      <c r="E323" s="11" t="s">
        <v>105</v>
      </c>
      <c r="F323" s="11">
        <v>20</v>
      </c>
      <c r="G323" s="11">
        <v>3</v>
      </c>
      <c r="H323" s="12">
        <v>2</v>
      </c>
      <c r="I323" s="11" t="str">
        <f t="shared" si="20"/>
        <v>medium</v>
      </c>
      <c r="J323" s="11" t="s">
        <v>11</v>
      </c>
      <c r="K323" s="13">
        <v>88.22</v>
      </c>
      <c r="L323" s="13">
        <v>655.44292497143294</v>
      </c>
      <c r="M323" s="13">
        <v>2</v>
      </c>
      <c r="N323" s="13">
        <v>4</v>
      </c>
      <c r="O323" s="13">
        <f t="shared" si="21"/>
        <v>655.44292497143294</v>
      </c>
      <c r="P323" s="13">
        <f t="shared" si="22"/>
        <v>7.4296409541082857</v>
      </c>
      <c r="Q323" s="68">
        <f t="shared" si="23"/>
        <v>26.74670743478983</v>
      </c>
    </row>
    <row r="324" spans="1:17">
      <c r="A324" s="10" t="s">
        <v>528</v>
      </c>
      <c r="B324" s="11" t="s">
        <v>823</v>
      </c>
      <c r="C324" s="11" t="s">
        <v>8</v>
      </c>
      <c r="D324" s="11" t="s">
        <v>146</v>
      </c>
      <c r="E324" s="11" t="s">
        <v>105</v>
      </c>
      <c r="F324" s="11">
        <v>20</v>
      </c>
      <c r="G324" s="11">
        <v>3</v>
      </c>
      <c r="H324" s="12">
        <v>2</v>
      </c>
      <c r="I324" s="11" t="str">
        <f t="shared" si="20"/>
        <v>medium</v>
      </c>
      <c r="J324" s="11" t="s">
        <v>11</v>
      </c>
      <c r="K324" s="13">
        <v>178.89</v>
      </c>
      <c r="L324" s="13">
        <v>656.47572571726198</v>
      </c>
      <c r="M324" s="13">
        <v>2</v>
      </c>
      <c r="N324" s="13">
        <v>4</v>
      </c>
      <c r="O324" s="13">
        <f t="shared" si="21"/>
        <v>656.47572571726198</v>
      </c>
      <c r="P324" s="13">
        <f t="shared" si="22"/>
        <v>3.669717288374208</v>
      </c>
      <c r="Q324" s="68">
        <f t="shared" si="23"/>
        <v>13.21098223814715</v>
      </c>
    </row>
    <row r="325" spans="1:17">
      <c r="A325" s="10" t="s">
        <v>528</v>
      </c>
      <c r="B325" s="11" t="s">
        <v>823</v>
      </c>
      <c r="C325" s="11" t="s">
        <v>12</v>
      </c>
      <c r="D325" s="11" t="s">
        <v>146</v>
      </c>
      <c r="E325" s="11" t="s">
        <v>105</v>
      </c>
      <c r="F325" s="11">
        <v>20</v>
      </c>
      <c r="G325" s="11">
        <v>3</v>
      </c>
      <c r="H325" s="12">
        <v>2</v>
      </c>
      <c r="I325" s="11" t="str">
        <f t="shared" si="20"/>
        <v>medium</v>
      </c>
      <c r="J325" s="11" t="s">
        <v>11</v>
      </c>
      <c r="K325" s="13">
        <v>12.42</v>
      </c>
      <c r="L325" s="13">
        <v>652.48174147073405</v>
      </c>
      <c r="M325" s="13">
        <v>2</v>
      </c>
      <c r="N325" s="13">
        <v>4</v>
      </c>
      <c r="O325" s="13">
        <f t="shared" si="21"/>
        <v>652.48174147073405</v>
      </c>
      <c r="P325" s="13">
        <f t="shared" si="22"/>
        <v>52.534761793134784</v>
      </c>
      <c r="Q325" s="68">
        <f t="shared" si="23"/>
        <v>189.12514245528524</v>
      </c>
    </row>
    <row r="326" spans="1:17">
      <c r="A326" s="10" t="s">
        <v>528</v>
      </c>
      <c r="B326" s="11" t="s">
        <v>824</v>
      </c>
      <c r="C326" s="11" t="s">
        <v>8</v>
      </c>
      <c r="D326" s="11" t="s">
        <v>146</v>
      </c>
      <c r="E326" s="11" t="s">
        <v>105</v>
      </c>
      <c r="F326" s="11">
        <v>20</v>
      </c>
      <c r="G326" s="11">
        <v>3</v>
      </c>
      <c r="H326" s="12">
        <v>2</v>
      </c>
      <c r="I326" s="11" t="str">
        <f t="shared" si="20"/>
        <v>medium</v>
      </c>
      <c r="J326" s="11" t="s">
        <v>11</v>
      </c>
      <c r="K326" s="13">
        <v>32.840000000000003</v>
      </c>
      <c r="L326" s="13">
        <v>621.97476036429998</v>
      </c>
      <c r="M326" s="13">
        <v>2</v>
      </c>
      <c r="N326" s="13">
        <v>4</v>
      </c>
      <c r="O326" s="13">
        <f t="shared" si="21"/>
        <v>621.97476036429998</v>
      </c>
      <c r="P326" s="13">
        <f t="shared" si="22"/>
        <v>18.939548123151642</v>
      </c>
      <c r="Q326" s="68">
        <f t="shared" si="23"/>
        <v>68.182373243345907</v>
      </c>
    </row>
    <row r="327" spans="1:17">
      <c r="A327" s="10" t="s">
        <v>528</v>
      </c>
      <c r="B327" s="11" t="s">
        <v>824</v>
      </c>
      <c r="C327" s="11" t="s">
        <v>12</v>
      </c>
      <c r="D327" s="11" t="s">
        <v>146</v>
      </c>
      <c r="E327" s="11" t="s">
        <v>105</v>
      </c>
      <c r="F327" s="11">
        <v>20</v>
      </c>
      <c r="G327" s="11">
        <v>3</v>
      </c>
      <c r="H327" s="12">
        <v>2</v>
      </c>
      <c r="I327" s="11" t="str">
        <f t="shared" si="20"/>
        <v>medium</v>
      </c>
      <c r="J327" s="11" t="s">
        <v>11</v>
      </c>
      <c r="K327" s="13">
        <v>145.01</v>
      </c>
      <c r="L327" s="13">
        <v>639.54786028733497</v>
      </c>
      <c r="M327" s="13">
        <v>2</v>
      </c>
      <c r="N327" s="13">
        <v>4</v>
      </c>
      <c r="O327" s="13">
        <f t="shared" si="21"/>
        <v>639.54786028733497</v>
      </c>
      <c r="P327" s="13">
        <f t="shared" si="22"/>
        <v>4.4103707350343768</v>
      </c>
      <c r="Q327" s="68">
        <f t="shared" si="23"/>
        <v>15.877334646123755</v>
      </c>
    </row>
    <row r="328" spans="1:17">
      <c r="A328" s="10" t="s">
        <v>528</v>
      </c>
      <c r="B328" s="11" t="s">
        <v>825</v>
      </c>
      <c r="C328" s="11" t="s">
        <v>8</v>
      </c>
      <c r="D328" s="11" t="s">
        <v>146</v>
      </c>
      <c r="E328" s="11" t="s">
        <v>105</v>
      </c>
      <c r="F328" s="11">
        <v>20</v>
      </c>
      <c r="G328" s="11">
        <v>1</v>
      </c>
      <c r="H328" s="12">
        <v>3.3</v>
      </c>
      <c r="I328" s="11" t="str">
        <f t="shared" si="20"/>
        <v>high</v>
      </c>
      <c r="J328" s="11" t="s">
        <v>11</v>
      </c>
      <c r="K328" s="13">
        <v>330.39</v>
      </c>
      <c r="L328" s="13">
        <v>6.2211206748154799</v>
      </c>
      <c r="M328" s="13">
        <v>2</v>
      </c>
      <c r="N328" s="13">
        <v>4</v>
      </c>
      <c r="O328" s="13">
        <f t="shared" si="21"/>
        <v>6.2211206748154799</v>
      </c>
      <c r="P328" s="13">
        <f t="shared" si="22"/>
        <v>1.8829627636476529E-2</v>
      </c>
      <c r="Q328" s="68">
        <f t="shared" si="23"/>
        <v>6.7786659491315501E-2</v>
      </c>
    </row>
    <row r="329" spans="1:17">
      <c r="A329" s="10" t="s">
        <v>528</v>
      </c>
      <c r="B329" s="11" t="s">
        <v>825</v>
      </c>
      <c r="C329" s="11" t="s">
        <v>12</v>
      </c>
      <c r="D329" s="11" t="s">
        <v>146</v>
      </c>
      <c r="E329" s="11" t="s">
        <v>105</v>
      </c>
      <c r="F329" s="11">
        <v>20</v>
      </c>
      <c r="G329" s="11">
        <v>1</v>
      </c>
      <c r="H329" s="12">
        <v>3.3</v>
      </c>
      <c r="I329" s="11" t="str">
        <f t="shared" si="20"/>
        <v>high</v>
      </c>
      <c r="J329" s="11" t="s">
        <v>11</v>
      </c>
      <c r="K329" s="13">
        <v>226.55</v>
      </c>
      <c r="L329" s="13">
        <v>643.99677761734597</v>
      </c>
      <c r="M329" s="13">
        <v>2</v>
      </c>
      <c r="N329" s="13">
        <v>4</v>
      </c>
      <c r="O329" s="13">
        <f t="shared" si="21"/>
        <v>643.99677761734597</v>
      </c>
      <c r="P329" s="13">
        <f t="shared" si="22"/>
        <v>2.8426253701935376</v>
      </c>
      <c r="Q329" s="68">
        <f t="shared" si="23"/>
        <v>10.233451332696735</v>
      </c>
    </row>
    <row r="330" spans="1:17">
      <c r="A330" s="10" t="s">
        <v>528</v>
      </c>
      <c r="B330" s="11" t="s">
        <v>826</v>
      </c>
      <c r="C330" s="11" t="s">
        <v>8</v>
      </c>
      <c r="D330" s="11" t="s">
        <v>146</v>
      </c>
      <c r="E330" s="11" t="s">
        <v>105</v>
      </c>
      <c r="F330" s="11">
        <v>20</v>
      </c>
      <c r="G330" s="11">
        <v>1</v>
      </c>
      <c r="H330" s="12">
        <v>3.3</v>
      </c>
      <c r="I330" s="11" t="str">
        <f t="shared" si="20"/>
        <v>high</v>
      </c>
      <c r="J330" s="11" t="s">
        <v>11</v>
      </c>
      <c r="K330" s="13">
        <v>310.42</v>
      </c>
      <c r="L330" s="13">
        <v>5.26341632768849</v>
      </c>
      <c r="M330" s="13">
        <v>2</v>
      </c>
      <c r="N330" s="13">
        <v>4</v>
      </c>
      <c r="O330" s="13">
        <f t="shared" si="21"/>
        <v>5.26341632768849</v>
      </c>
      <c r="P330" s="13">
        <f t="shared" si="22"/>
        <v>1.695578998675501E-2</v>
      </c>
      <c r="Q330" s="68">
        <f t="shared" si="23"/>
        <v>6.1040843952318041E-2</v>
      </c>
    </row>
    <row r="331" spans="1:17">
      <c r="A331" s="10" t="s">
        <v>528</v>
      </c>
      <c r="B331" s="11" t="s">
        <v>826</v>
      </c>
      <c r="C331" s="11" t="s">
        <v>12</v>
      </c>
      <c r="D331" s="11" t="s">
        <v>146</v>
      </c>
      <c r="E331" s="11" t="s">
        <v>105</v>
      </c>
      <c r="F331" s="11">
        <v>20</v>
      </c>
      <c r="G331" s="11">
        <v>1</v>
      </c>
      <c r="H331" s="12">
        <v>3.3</v>
      </c>
      <c r="I331" s="11" t="str">
        <f t="shared" si="20"/>
        <v>high</v>
      </c>
      <c r="J331" s="11" t="s">
        <v>11</v>
      </c>
      <c r="K331" s="13">
        <v>127.32</v>
      </c>
      <c r="L331" s="13">
        <v>658.06068419297799</v>
      </c>
      <c r="M331" s="13">
        <v>2</v>
      </c>
      <c r="N331" s="13">
        <v>4</v>
      </c>
      <c r="O331" s="13">
        <f t="shared" si="21"/>
        <v>658.06068419297799</v>
      </c>
      <c r="P331" s="13">
        <f t="shared" si="22"/>
        <v>5.1685570546102575</v>
      </c>
      <c r="Q331" s="68">
        <f t="shared" si="23"/>
        <v>18.606805396596926</v>
      </c>
    </row>
    <row r="332" spans="1:17">
      <c r="A332" s="10" t="s">
        <v>528</v>
      </c>
      <c r="B332" s="11" t="s">
        <v>827</v>
      </c>
      <c r="C332" s="11" t="s">
        <v>8</v>
      </c>
      <c r="D332" s="11" t="s">
        <v>146</v>
      </c>
      <c r="E332" s="11" t="s">
        <v>105</v>
      </c>
      <c r="F332" s="11">
        <v>20</v>
      </c>
      <c r="G332" s="11">
        <v>1</v>
      </c>
      <c r="H332" s="12">
        <v>3.3</v>
      </c>
      <c r="I332" s="11" t="str">
        <f t="shared" si="20"/>
        <v>high</v>
      </c>
      <c r="J332" s="11" t="s">
        <v>11</v>
      </c>
      <c r="K332" s="13">
        <v>309.89999999999998</v>
      </c>
      <c r="L332" s="13">
        <v>6.5672972293659102</v>
      </c>
      <c r="M332" s="13">
        <v>2</v>
      </c>
      <c r="N332" s="13">
        <v>4</v>
      </c>
      <c r="O332" s="13">
        <f t="shared" si="21"/>
        <v>6.5672972293659102</v>
      </c>
      <c r="P332" s="13">
        <f t="shared" si="22"/>
        <v>2.1191665793371766E-2</v>
      </c>
      <c r="Q332" s="68">
        <f t="shared" si="23"/>
        <v>7.6289996856138367E-2</v>
      </c>
    </row>
    <row r="333" spans="1:17">
      <c r="A333" s="10" t="s">
        <v>528</v>
      </c>
      <c r="B333" s="11" t="s">
        <v>827</v>
      </c>
      <c r="C333" s="11" t="s">
        <v>12</v>
      </c>
      <c r="D333" s="11" t="s">
        <v>146</v>
      </c>
      <c r="E333" s="11" t="s">
        <v>105</v>
      </c>
      <c r="F333" s="11">
        <v>20</v>
      </c>
      <c r="G333" s="11">
        <v>1</v>
      </c>
      <c r="H333" s="12">
        <v>3.3</v>
      </c>
      <c r="I333" s="11" t="str">
        <f t="shared" si="20"/>
        <v>high</v>
      </c>
      <c r="J333" s="11" t="s">
        <v>11</v>
      </c>
      <c r="K333" s="13">
        <v>170.67</v>
      </c>
      <c r="L333" s="13">
        <v>660.76731290507996</v>
      </c>
      <c r="M333" s="13">
        <v>2</v>
      </c>
      <c r="N333" s="13">
        <v>4</v>
      </c>
      <c r="O333" s="13">
        <f t="shared" si="21"/>
        <v>660.76731290507996</v>
      </c>
      <c r="P333" s="13">
        <f t="shared" si="22"/>
        <v>3.8716078567122518</v>
      </c>
      <c r="Q333" s="68">
        <f t="shared" si="23"/>
        <v>13.937788284164107</v>
      </c>
    </row>
    <row r="334" spans="1:17">
      <c r="A334" s="10" t="s">
        <v>528</v>
      </c>
      <c r="B334" s="11" t="s">
        <v>828</v>
      </c>
      <c r="C334" s="11" t="s">
        <v>12</v>
      </c>
      <c r="D334" s="11" t="s">
        <v>146</v>
      </c>
      <c r="E334" s="11" t="s">
        <v>105</v>
      </c>
      <c r="F334" s="11">
        <v>20</v>
      </c>
      <c r="G334" s="11">
        <v>1</v>
      </c>
      <c r="H334" s="12">
        <v>3.3</v>
      </c>
      <c r="I334" s="11" t="str">
        <f t="shared" si="20"/>
        <v>high</v>
      </c>
      <c r="J334" s="11" t="s">
        <v>11</v>
      </c>
      <c r="K334" s="13">
        <v>311.99</v>
      </c>
      <c r="L334" s="13">
        <v>12.896989704677001</v>
      </c>
      <c r="M334" s="13">
        <v>2</v>
      </c>
      <c r="N334" s="13">
        <v>4</v>
      </c>
      <c r="O334" s="13">
        <f t="shared" si="21"/>
        <v>12.896989704677001</v>
      </c>
      <c r="P334" s="13">
        <f t="shared" si="22"/>
        <v>4.1337830394169689E-2</v>
      </c>
      <c r="Q334" s="68">
        <f t="shared" si="23"/>
        <v>0.14881618941901087</v>
      </c>
    </row>
    <row r="335" spans="1:17">
      <c r="A335" s="10" t="s">
        <v>528</v>
      </c>
      <c r="B335" s="11" t="s">
        <v>829</v>
      </c>
      <c r="C335" s="11" t="s">
        <v>8</v>
      </c>
      <c r="D335" s="11" t="s">
        <v>146</v>
      </c>
      <c r="E335" s="11" t="s">
        <v>105</v>
      </c>
      <c r="F335" s="11">
        <v>20</v>
      </c>
      <c r="G335" s="11">
        <v>2</v>
      </c>
      <c r="H335" s="12">
        <v>3.3</v>
      </c>
      <c r="I335" s="11" t="str">
        <f t="shared" si="20"/>
        <v>high</v>
      </c>
      <c r="J335" s="11" t="s">
        <v>11</v>
      </c>
      <c r="K335" s="13">
        <v>307.89999999999998</v>
      </c>
      <c r="L335" s="13">
        <v>9.5366211959362808</v>
      </c>
      <c r="M335" s="13">
        <v>2</v>
      </c>
      <c r="N335" s="13">
        <v>4</v>
      </c>
      <c r="O335" s="13">
        <f t="shared" si="21"/>
        <v>9.5366211959362808</v>
      </c>
      <c r="P335" s="13">
        <f t="shared" si="22"/>
        <v>3.0973112036168503E-2</v>
      </c>
      <c r="Q335" s="68">
        <f t="shared" si="23"/>
        <v>0.11150320333020659</v>
      </c>
    </row>
    <row r="336" spans="1:17">
      <c r="A336" s="10" t="s">
        <v>528</v>
      </c>
      <c r="B336" s="11" t="s">
        <v>829</v>
      </c>
      <c r="C336" s="11" t="s">
        <v>12</v>
      </c>
      <c r="D336" s="11" t="s">
        <v>146</v>
      </c>
      <c r="E336" s="11" t="s">
        <v>105</v>
      </c>
      <c r="F336" s="11">
        <v>20</v>
      </c>
      <c r="G336" s="11">
        <v>2</v>
      </c>
      <c r="H336" s="12">
        <v>3.3</v>
      </c>
      <c r="I336" s="11" t="str">
        <f t="shared" si="20"/>
        <v>high</v>
      </c>
      <c r="J336" s="11" t="s">
        <v>11</v>
      </c>
      <c r="K336" s="13">
        <v>307.89999999999998</v>
      </c>
      <c r="L336" s="13">
        <v>10.4444681566789</v>
      </c>
      <c r="M336" s="13">
        <v>2</v>
      </c>
      <c r="N336" s="13">
        <v>4</v>
      </c>
      <c r="O336" s="13">
        <f t="shared" si="21"/>
        <v>10.4444681566789</v>
      </c>
      <c r="P336" s="13">
        <f t="shared" si="22"/>
        <v>3.3921624412727835E-2</v>
      </c>
      <c r="Q336" s="68">
        <f t="shared" si="23"/>
        <v>0.12211784788582022</v>
      </c>
    </row>
    <row r="337" spans="1:17">
      <c r="A337" s="10" t="s">
        <v>528</v>
      </c>
      <c r="B337" s="11" t="s">
        <v>830</v>
      </c>
      <c r="C337" s="11" t="s">
        <v>8</v>
      </c>
      <c r="D337" s="11" t="s">
        <v>146</v>
      </c>
      <c r="E337" s="11" t="s">
        <v>105</v>
      </c>
      <c r="F337" s="11">
        <v>20</v>
      </c>
      <c r="G337" s="11">
        <v>2</v>
      </c>
      <c r="H337" s="12">
        <v>3.3</v>
      </c>
      <c r="I337" s="11" t="str">
        <f t="shared" si="20"/>
        <v>high</v>
      </c>
      <c r="J337" s="11" t="s">
        <v>11</v>
      </c>
      <c r="K337" s="13">
        <v>308.49</v>
      </c>
      <c r="L337" s="13">
        <v>16.017371595851799</v>
      </c>
      <c r="M337" s="13">
        <v>2</v>
      </c>
      <c r="N337" s="13">
        <v>4</v>
      </c>
      <c r="O337" s="13">
        <f t="shared" si="21"/>
        <v>16.017371595851799</v>
      </c>
      <c r="P337" s="13">
        <f t="shared" si="22"/>
        <v>5.1921850289642447E-2</v>
      </c>
      <c r="Q337" s="68">
        <f t="shared" si="23"/>
        <v>0.18691866104271282</v>
      </c>
    </row>
    <row r="338" spans="1:17">
      <c r="A338" s="10" t="s">
        <v>528</v>
      </c>
      <c r="B338" s="11" t="s">
        <v>830</v>
      </c>
      <c r="C338" s="11" t="s">
        <v>12</v>
      </c>
      <c r="D338" s="11" t="s">
        <v>146</v>
      </c>
      <c r="E338" s="11" t="s">
        <v>105</v>
      </c>
      <c r="F338" s="11">
        <v>20</v>
      </c>
      <c r="G338" s="11">
        <v>2</v>
      </c>
      <c r="H338" s="12">
        <v>3.3</v>
      </c>
      <c r="I338" s="11" t="str">
        <f t="shared" si="20"/>
        <v>high</v>
      </c>
      <c r="J338" s="11" t="s">
        <v>11</v>
      </c>
      <c r="K338" s="13">
        <v>308.49</v>
      </c>
      <c r="L338" s="13">
        <v>15.921486677266801</v>
      </c>
      <c r="M338" s="13">
        <v>2</v>
      </c>
      <c r="N338" s="13">
        <v>4</v>
      </c>
      <c r="O338" s="13">
        <f t="shared" si="21"/>
        <v>15.921486677266801</v>
      </c>
      <c r="P338" s="13">
        <f t="shared" si="22"/>
        <v>5.1611030105568417E-2</v>
      </c>
      <c r="Q338" s="68">
        <f t="shared" si="23"/>
        <v>0.18579970838004631</v>
      </c>
    </row>
    <row r="339" spans="1:17">
      <c r="A339" s="10" t="s">
        <v>528</v>
      </c>
      <c r="B339" s="11" t="s">
        <v>831</v>
      </c>
      <c r="C339" s="11" t="s">
        <v>8</v>
      </c>
      <c r="D339" s="11" t="s">
        <v>146</v>
      </c>
      <c r="E339" s="11" t="s">
        <v>105</v>
      </c>
      <c r="F339" s="11">
        <v>20</v>
      </c>
      <c r="G339" s="11">
        <v>2</v>
      </c>
      <c r="H339" s="12">
        <v>3.3</v>
      </c>
      <c r="I339" s="11" t="str">
        <f t="shared" si="20"/>
        <v>high</v>
      </c>
      <c r="J339" s="11" t="s">
        <v>11</v>
      </c>
      <c r="K339" s="13">
        <v>308.25</v>
      </c>
      <c r="L339" s="13">
        <v>16.1685707032591</v>
      </c>
      <c r="M339" s="13">
        <v>2</v>
      </c>
      <c r="N339" s="13">
        <v>4</v>
      </c>
      <c r="O339" s="13">
        <f t="shared" si="21"/>
        <v>16.1685707032591</v>
      </c>
      <c r="P339" s="13">
        <f t="shared" si="22"/>
        <v>5.2452784114384754E-2</v>
      </c>
      <c r="Q339" s="68">
        <f t="shared" si="23"/>
        <v>0.18883002281178513</v>
      </c>
    </row>
    <row r="340" spans="1:17">
      <c r="A340" s="10" t="s">
        <v>528</v>
      </c>
      <c r="B340" s="11" t="s">
        <v>831</v>
      </c>
      <c r="C340" s="11" t="s">
        <v>12</v>
      </c>
      <c r="D340" s="11" t="s">
        <v>146</v>
      </c>
      <c r="E340" s="11" t="s">
        <v>105</v>
      </c>
      <c r="F340" s="11">
        <v>20</v>
      </c>
      <c r="G340" s="11">
        <v>2</v>
      </c>
      <c r="H340" s="12">
        <v>3.3</v>
      </c>
      <c r="I340" s="11" t="str">
        <f t="shared" si="20"/>
        <v>high</v>
      </c>
      <c r="J340" s="11" t="s">
        <v>11</v>
      </c>
      <c r="K340" s="13">
        <v>308.25</v>
      </c>
      <c r="L340" s="13">
        <v>21.245609561833401</v>
      </c>
      <c r="M340" s="13">
        <v>2</v>
      </c>
      <c r="N340" s="13">
        <v>4</v>
      </c>
      <c r="O340" s="13">
        <f t="shared" si="21"/>
        <v>21.245609561833401</v>
      </c>
      <c r="P340" s="13">
        <f t="shared" si="22"/>
        <v>6.8923307580968055E-2</v>
      </c>
      <c r="Q340" s="68">
        <f t="shared" si="23"/>
        <v>0.24812390729148498</v>
      </c>
    </row>
    <row r="341" spans="1:17">
      <c r="A341" s="10" t="s">
        <v>528</v>
      </c>
      <c r="B341" s="11" t="s">
        <v>832</v>
      </c>
      <c r="C341" s="11" t="s">
        <v>8</v>
      </c>
      <c r="D341" s="11" t="s">
        <v>146</v>
      </c>
      <c r="E341" s="11" t="s">
        <v>105</v>
      </c>
      <c r="F341" s="11">
        <v>20</v>
      </c>
      <c r="G341" s="11">
        <v>2</v>
      </c>
      <c r="H341" s="12">
        <v>3.3</v>
      </c>
      <c r="I341" s="11" t="str">
        <f t="shared" si="20"/>
        <v>high</v>
      </c>
      <c r="J341" s="11" t="s">
        <v>11</v>
      </c>
      <c r="K341" s="13">
        <v>307.87</v>
      </c>
      <c r="L341" s="13">
        <v>16.756950458519601</v>
      </c>
      <c r="M341" s="13">
        <v>2</v>
      </c>
      <c r="N341" s="13">
        <v>4</v>
      </c>
      <c r="O341" s="13">
        <f t="shared" si="21"/>
        <v>16.756950458519601</v>
      </c>
      <c r="P341" s="13">
        <f t="shared" si="22"/>
        <v>5.4428656441093973E-2</v>
      </c>
      <c r="Q341" s="68">
        <f t="shared" si="23"/>
        <v>0.19594316318793831</v>
      </c>
    </row>
    <row r="342" spans="1:17">
      <c r="A342" s="10" t="s">
        <v>528</v>
      </c>
      <c r="B342" s="11" t="s">
        <v>832</v>
      </c>
      <c r="C342" s="11" t="s">
        <v>12</v>
      </c>
      <c r="D342" s="11" t="s">
        <v>146</v>
      </c>
      <c r="E342" s="11" t="s">
        <v>105</v>
      </c>
      <c r="F342" s="11">
        <v>20</v>
      </c>
      <c r="G342" s="11">
        <v>2</v>
      </c>
      <c r="H342" s="12">
        <v>3.3</v>
      </c>
      <c r="I342" s="11" t="str">
        <f t="shared" si="20"/>
        <v>high</v>
      </c>
      <c r="J342" s="11" t="s">
        <v>11</v>
      </c>
      <c r="K342" s="13">
        <v>307.87</v>
      </c>
      <c r="L342" s="13">
        <v>13.0727521921447</v>
      </c>
      <c r="M342" s="13">
        <v>2</v>
      </c>
      <c r="N342" s="13">
        <v>4</v>
      </c>
      <c r="O342" s="13">
        <f t="shared" si="21"/>
        <v>13.0727521921447</v>
      </c>
      <c r="P342" s="13">
        <f t="shared" si="22"/>
        <v>4.2461922864016302E-2</v>
      </c>
      <c r="Q342" s="68">
        <f t="shared" si="23"/>
        <v>0.1528629223104587</v>
      </c>
    </row>
    <row r="343" spans="1:17">
      <c r="A343" s="10" t="s">
        <v>528</v>
      </c>
      <c r="B343" s="11" t="s">
        <v>833</v>
      </c>
      <c r="C343" s="11" t="s">
        <v>8</v>
      </c>
      <c r="D343" s="11" t="s">
        <v>146</v>
      </c>
      <c r="E343" s="11" t="s">
        <v>105</v>
      </c>
      <c r="F343" s="11">
        <v>20</v>
      </c>
      <c r="G343" s="11">
        <v>3</v>
      </c>
      <c r="H343" s="12">
        <v>3.3</v>
      </c>
      <c r="I343" s="11" t="str">
        <f t="shared" si="20"/>
        <v>high</v>
      </c>
      <c r="J343" s="11" t="s">
        <v>11</v>
      </c>
      <c r="K343" s="13">
        <v>81.91</v>
      </c>
      <c r="L343" s="13">
        <v>655.07492521605695</v>
      </c>
      <c r="M343" s="13">
        <v>2</v>
      </c>
      <c r="N343" s="13">
        <v>4</v>
      </c>
      <c r="O343" s="13">
        <f t="shared" si="21"/>
        <v>655.07492521605695</v>
      </c>
      <c r="P343" s="13">
        <f t="shared" si="22"/>
        <v>7.9974963400812715</v>
      </c>
      <c r="Q343" s="68">
        <f t="shared" si="23"/>
        <v>28.790986824292577</v>
      </c>
    </row>
    <row r="344" spans="1:17">
      <c r="A344" s="10" t="s">
        <v>528</v>
      </c>
      <c r="B344" s="11" t="s">
        <v>833</v>
      </c>
      <c r="C344" s="11" t="s">
        <v>12</v>
      </c>
      <c r="D344" s="11" t="s">
        <v>146</v>
      </c>
      <c r="E344" s="11" t="s">
        <v>105</v>
      </c>
      <c r="F344" s="11">
        <v>20</v>
      </c>
      <c r="G344" s="11">
        <v>3</v>
      </c>
      <c r="H344" s="12">
        <v>3.3</v>
      </c>
      <c r="I344" s="11" t="str">
        <f t="shared" si="20"/>
        <v>high</v>
      </c>
      <c r="J344" s="11" t="s">
        <v>11</v>
      </c>
      <c r="K344" s="13">
        <v>9.3699999999999992</v>
      </c>
      <c r="L344" s="13">
        <v>653.55716988300105</v>
      </c>
      <c r="M344" s="13">
        <v>2</v>
      </c>
      <c r="N344" s="13">
        <v>4</v>
      </c>
      <c r="O344" s="13">
        <f t="shared" si="21"/>
        <v>653.55716988300105</v>
      </c>
      <c r="P344" s="13">
        <f t="shared" si="22"/>
        <v>69.749964768730109</v>
      </c>
      <c r="Q344" s="68">
        <f t="shared" si="23"/>
        <v>251.09987316742837</v>
      </c>
    </row>
    <row r="345" spans="1:17">
      <c r="A345" s="10" t="s">
        <v>528</v>
      </c>
      <c r="B345" s="11" t="s">
        <v>834</v>
      </c>
      <c r="C345" s="11" t="s">
        <v>8</v>
      </c>
      <c r="D345" s="11" t="s">
        <v>146</v>
      </c>
      <c r="E345" s="11" t="s">
        <v>105</v>
      </c>
      <c r="F345" s="11">
        <v>20</v>
      </c>
      <c r="G345" s="11">
        <v>3</v>
      </c>
      <c r="H345" s="12">
        <v>3.3</v>
      </c>
      <c r="I345" s="11" t="str">
        <f t="shared" si="20"/>
        <v>high</v>
      </c>
      <c r="J345" s="11" t="s">
        <v>11</v>
      </c>
      <c r="K345" s="13">
        <v>173.75</v>
      </c>
      <c r="L345" s="13">
        <v>658.82079329037504</v>
      </c>
      <c r="M345" s="13">
        <v>2</v>
      </c>
      <c r="N345" s="13">
        <v>4</v>
      </c>
      <c r="O345" s="13">
        <f t="shared" si="21"/>
        <v>658.82079329037504</v>
      </c>
      <c r="P345" s="13">
        <f t="shared" si="22"/>
        <v>3.7917743498726622</v>
      </c>
      <c r="Q345" s="68">
        <f t="shared" si="23"/>
        <v>13.650387659541583</v>
      </c>
    </row>
    <row r="346" spans="1:17">
      <c r="A346" s="10" t="s">
        <v>528</v>
      </c>
      <c r="B346" s="11" t="s">
        <v>834</v>
      </c>
      <c r="C346" s="11" t="s">
        <v>12</v>
      </c>
      <c r="D346" s="11" t="s">
        <v>146</v>
      </c>
      <c r="E346" s="11" t="s">
        <v>105</v>
      </c>
      <c r="F346" s="11">
        <v>20</v>
      </c>
      <c r="G346" s="11">
        <v>3</v>
      </c>
      <c r="H346" s="12">
        <v>3.3</v>
      </c>
      <c r="I346" s="11" t="str">
        <f t="shared" si="20"/>
        <v>high</v>
      </c>
      <c r="J346" s="11" t="s">
        <v>11</v>
      </c>
      <c r="K346" s="13">
        <v>7.17</v>
      </c>
      <c r="L346" s="13">
        <v>666.99750177919805</v>
      </c>
      <c r="M346" s="13">
        <v>2</v>
      </c>
      <c r="N346" s="13">
        <v>4</v>
      </c>
      <c r="O346" s="13">
        <f t="shared" si="21"/>
        <v>666.99750177919805</v>
      </c>
      <c r="P346" s="13">
        <f t="shared" si="22"/>
        <v>93.026150875759839</v>
      </c>
      <c r="Q346" s="68">
        <f t="shared" si="23"/>
        <v>334.89414315273541</v>
      </c>
    </row>
    <row r="347" spans="1:17">
      <c r="A347" s="10" t="s">
        <v>528</v>
      </c>
      <c r="B347" s="11" t="s">
        <v>835</v>
      </c>
      <c r="C347" s="11" t="s">
        <v>8</v>
      </c>
      <c r="D347" s="11" t="s">
        <v>146</v>
      </c>
      <c r="E347" s="11" t="s">
        <v>105</v>
      </c>
      <c r="F347" s="11">
        <v>20</v>
      </c>
      <c r="G347" s="11">
        <v>3</v>
      </c>
      <c r="H347" s="12">
        <v>3.3</v>
      </c>
      <c r="I347" s="11" t="str">
        <f t="shared" si="20"/>
        <v>high</v>
      </c>
      <c r="J347" s="11" t="s">
        <v>11</v>
      </c>
      <c r="K347" s="13">
        <v>87.68</v>
      </c>
      <c r="L347" s="13">
        <v>647.99086399995201</v>
      </c>
      <c r="M347" s="13">
        <v>2</v>
      </c>
      <c r="N347" s="13">
        <v>4</v>
      </c>
      <c r="O347" s="13">
        <f t="shared" si="21"/>
        <v>647.99086399995201</v>
      </c>
      <c r="P347" s="13">
        <f t="shared" si="22"/>
        <v>7.39040675182427</v>
      </c>
      <c r="Q347" s="68">
        <f t="shared" si="23"/>
        <v>26.60546430656737</v>
      </c>
    </row>
    <row r="348" spans="1:17">
      <c r="A348" s="10" t="s">
        <v>528</v>
      </c>
      <c r="B348" s="11" t="s">
        <v>835</v>
      </c>
      <c r="C348" s="11" t="s">
        <v>12</v>
      </c>
      <c r="D348" s="11" t="s">
        <v>146</v>
      </c>
      <c r="E348" s="11" t="s">
        <v>105</v>
      </c>
      <c r="F348" s="11">
        <v>20</v>
      </c>
      <c r="G348" s="11">
        <v>3</v>
      </c>
      <c r="H348" s="12">
        <v>3.3</v>
      </c>
      <c r="I348" s="11" t="str">
        <f t="shared" si="20"/>
        <v>high</v>
      </c>
      <c r="J348" s="11" t="s">
        <v>11</v>
      </c>
      <c r="K348" s="13">
        <v>13.49</v>
      </c>
      <c r="L348" s="13">
        <v>658.11127024182395</v>
      </c>
      <c r="M348" s="13">
        <v>2</v>
      </c>
      <c r="N348" s="13">
        <v>4</v>
      </c>
      <c r="O348" s="13">
        <f t="shared" si="21"/>
        <v>658.11127024182395</v>
      </c>
      <c r="P348" s="13">
        <f t="shared" si="22"/>
        <v>48.785120106880946</v>
      </c>
      <c r="Q348" s="68">
        <f t="shared" si="23"/>
        <v>175.62643238477139</v>
      </c>
    </row>
    <row r="349" spans="1:17">
      <c r="A349" s="10" t="s">
        <v>528</v>
      </c>
      <c r="B349" s="11" t="s">
        <v>836</v>
      </c>
      <c r="C349" s="11" t="s">
        <v>12</v>
      </c>
      <c r="D349" s="11" t="s">
        <v>146</v>
      </c>
      <c r="E349" s="11" t="s">
        <v>105</v>
      </c>
      <c r="F349" s="11">
        <v>20</v>
      </c>
      <c r="G349" s="11">
        <v>3</v>
      </c>
      <c r="H349" s="12">
        <v>3.3</v>
      </c>
      <c r="I349" s="11" t="str">
        <f t="shared" si="20"/>
        <v>high</v>
      </c>
      <c r="J349" s="11" t="s">
        <v>11</v>
      </c>
      <c r="K349" s="13">
        <v>10.36</v>
      </c>
      <c r="L349" s="13">
        <v>661.78692516908995</v>
      </c>
      <c r="M349" s="13">
        <v>2</v>
      </c>
      <c r="N349" s="13">
        <v>4</v>
      </c>
      <c r="O349" s="13">
        <f t="shared" si="21"/>
        <v>661.78692516908995</v>
      </c>
      <c r="P349" s="13">
        <f t="shared" si="22"/>
        <v>63.879046830993239</v>
      </c>
      <c r="Q349" s="68">
        <f t="shared" si="23"/>
        <v>229.96456859157567</v>
      </c>
    </row>
    <row r="350" spans="1:17">
      <c r="A350" s="10" t="s">
        <v>303</v>
      </c>
      <c r="B350" s="11" t="s">
        <v>376</v>
      </c>
      <c r="C350" s="11" t="s">
        <v>12</v>
      </c>
      <c r="D350" s="11" t="s">
        <v>9</v>
      </c>
      <c r="E350" s="11" t="s">
        <v>105</v>
      </c>
      <c r="F350" s="11">
        <v>10</v>
      </c>
      <c r="G350" s="11">
        <v>1</v>
      </c>
      <c r="H350" s="12">
        <v>2</v>
      </c>
      <c r="I350" s="11" t="str">
        <f t="shared" si="20"/>
        <v>medium</v>
      </c>
      <c r="J350" s="11" t="s">
        <v>11</v>
      </c>
      <c r="K350" s="13">
        <v>300.64</v>
      </c>
      <c r="L350" s="13">
        <v>16.803152822105101</v>
      </c>
      <c r="M350" s="13">
        <v>2</v>
      </c>
      <c r="N350" s="13">
        <v>4</v>
      </c>
      <c r="O350" s="13">
        <f t="shared" si="21"/>
        <v>16.803152822105101</v>
      </c>
      <c r="P350" s="13">
        <f t="shared" si="22"/>
        <v>5.5891274687683283E-2</v>
      </c>
      <c r="Q350" s="75">
        <f t="shared" si="23"/>
        <v>0.20120858887565982</v>
      </c>
    </row>
    <row r="351" spans="1:17">
      <c r="A351" s="10" t="s">
        <v>303</v>
      </c>
      <c r="B351" s="11" t="s">
        <v>377</v>
      </c>
      <c r="C351" s="11" t="s">
        <v>8</v>
      </c>
      <c r="D351" s="11" t="s">
        <v>9</v>
      </c>
      <c r="E351" s="11" t="s">
        <v>105</v>
      </c>
      <c r="F351" s="11">
        <v>10</v>
      </c>
      <c r="G351" s="11">
        <v>1</v>
      </c>
      <c r="H351" s="12">
        <v>2</v>
      </c>
      <c r="I351" s="11" t="str">
        <f t="shared" si="20"/>
        <v>medium</v>
      </c>
      <c r="J351" s="11" t="s">
        <v>11</v>
      </c>
      <c r="K351" s="13">
        <v>303.27</v>
      </c>
      <c r="L351" s="13">
        <v>4.50803493770547</v>
      </c>
      <c r="M351" s="13">
        <v>2</v>
      </c>
      <c r="N351" s="13">
        <v>4</v>
      </c>
      <c r="O351" s="13">
        <f t="shared" si="21"/>
        <v>4.50803493770547</v>
      </c>
      <c r="P351" s="13">
        <f t="shared" si="22"/>
        <v>1.4864757271426355E-2</v>
      </c>
      <c r="Q351" s="75">
        <f t="shared" si="23"/>
        <v>5.3513126177134877E-2</v>
      </c>
    </row>
    <row r="352" spans="1:17">
      <c r="A352" s="10" t="s">
        <v>303</v>
      </c>
      <c r="B352" s="11" t="s">
        <v>380</v>
      </c>
      <c r="C352" s="11" t="s">
        <v>8</v>
      </c>
      <c r="D352" s="11" t="s">
        <v>9</v>
      </c>
      <c r="E352" s="11" t="s">
        <v>105</v>
      </c>
      <c r="F352" s="11">
        <v>10</v>
      </c>
      <c r="G352" s="11">
        <v>2</v>
      </c>
      <c r="H352" s="12">
        <v>2</v>
      </c>
      <c r="I352" s="11" t="str">
        <f t="shared" si="20"/>
        <v>medium</v>
      </c>
      <c r="J352" s="11" t="s">
        <v>11</v>
      </c>
      <c r="K352" s="13">
        <v>318.63</v>
      </c>
      <c r="L352" s="13">
        <v>62.6177818530563</v>
      </c>
      <c r="M352" s="13">
        <v>2</v>
      </c>
      <c r="N352" s="13">
        <v>4</v>
      </c>
      <c r="O352" s="13">
        <f t="shared" si="21"/>
        <v>62.6177818530563</v>
      </c>
      <c r="P352" s="13">
        <f t="shared" si="22"/>
        <v>0.19652192779416974</v>
      </c>
      <c r="Q352" s="75">
        <f t="shared" si="23"/>
        <v>0.70747894005901102</v>
      </c>
    </row>
    <row r="353" spans="1:17">
      <c r="A353" s="10" t="s">
        <v>303</v>
      </c>
      <c r="B353" s="11" t="s">
        <v>380</v>
      </c>
      <c r="C353" s="11" t="s">
        <v>12</v>
      </c>
      <c r="D353" s="11" t="s">
        <v>9</v>
      </c>
      <c r="E353" s="11" t="s">
        <v>105</v>
      </c>
      <c r="F353" s="11">
        <v>10</v>
      </c>
      <c r="G353" s="11">
        <v>2</v>
      </c>
      <c r="H353" s="12">
        <v>2</v>
      </c>
      <c r="I353" s="11" t="str">
        <f t="shared" si="20"/>
        <v>medium</v>
      </c>
      <c r="J353" s="11" t="s">
        <v>11</v>
      </c>
      <c r="K353" s="13">
        <v>318.63</v>
      </c>
      <c r="L353" s="13">
        <v>7.7213472558310299</v>
      </c>
      <c r="M353" s="13">
        <v>2</v>
      </c>
      <c r="N353" s="13">
        <v>4</v>
      </c>
      <c r="O353" s="13">
        <f t="shared" si="21"/>
        <v>7.7213472558310299</v>
      </c>
      <c r="P353" s="13">
        <f t="shared" si="22"/>
        <v>2.4232957523871043E-2</v>
      </c>
      <c r="Q353" s="75">
        <f t="shared" si="23"/>
        <v>8.7238647085935747E-2</v>
      </c>
    </row>
    <row r="354" spans="1:17">
      <c r="A354" s="10" t="s">
        <v>303</v>
      </c>
      <c r="B354" s="11" t="s">
        <v>381</v>
      </c>
      <c r="C354" s="11" t="s">
        <v>8</v>
      </c>
      <c r="D354" s="11" t="s">
        <v>9</v>
      </c>
      <c r="E354" s="11" t="s">
        <v>105</v>
      </c>
      <c r="F354" s="11">
        <v>10</v>
      </c>
      <c r="G354" s="11">
        <v>2</v>
      </c>
      <c r="H354" s="12">
        <v>2</v>
      </c>
      <c r="I354" s="11" t="str">
        <f t="shared" si="20"/>
        <v>medium</v>
      </c>
      <c r="J354" s="11" t="s">
        <v>11</v>
      </c>
      <c r="K354" s="13">
        <v>302.13</v>
      </c>
      <c r="L354" s="13">
        <v>8.8981354885831898</v>
      </c>
      <c r="M354" s="13">
        <v>2</v>
      </c>
      <c r="N354" s="13">
        <v>4</v>
      </c>
      <c r="O354" s="13">
        <f t="shared" si="21"/>
        <v>8.8981354885831898</v>
      </c>
      <c r="P354" s="13">
        <f t="shared" si="22"/>
        <v>2.9451347064453015E-2</v>
      </c>
      <c r="Q354" s="75">
        <f t="shared" si="23"/>
        <v>0.10602484943203086</v>
      </c>
    </row>
    <row r="355" spans="1:17">
      <c r="A355" s="10" t="s">
        <v>303</v>
      </c>
      <c r="B355" s="11" t="s">
        <v>381</v>
      </c>
      <c r="C355" s="11" t="s">
        <v>12</v>
      </c>
      <c r="D355" s="11" t="s">
        <v>9</v>
      </c>
      <c r="E355" s="11" t="s">
        <v>105</v>
      </c>
      <c r="F355" s="11">
        <v>10</v>
      </c>
      <c r="G355" s="11">
        <v>2</v>
      </c>
      <c r="H355" s="12">
        <v>2</v>
      </c>
      <c r="I355" s="11" t="str">
        <f t="shared" si="20"/>
        <v>medium</v>
      </c>
      <c r="J355" s="11" t="s">
        <v>11</v>
      </c>
      <c r="K355" s="13">
        <v>302.13</v>
      </c>
      <c r="L355" s="13">
        <v>7.4573543404367104</v>
      </c>
      <c r="M355" s="13">
        <v>2</v>
      </c>
      <c r="N355" s="13">
        <v>4</v>
      </c>
      <c r="O355" s="13">
        <f t="shared" si="21"/>
        <v>7.4573543404367104</v>
      </c>
      <c r="P355" s="13">
        <f t="shared" si="22"/>
        <v>2.4682601331998514E-2</v>
      </c>
      <c r="Q355" s="75">
        <f t="shared" si="23"/>
        <v>8.8857364795194654E-2</v>
      </c>
    </row>
    <row r="356" spans="1:17">
      <c r="A356" s="10" t="s">
        <v>303</v>
      </c>
      <c r="B356" s="11" t="s">
        <v>383</v>
      </c>
      <c r="C356" s="11" t="s">
        <v>8</v>
      </c>
      <c r="D356" s="11" t="s">
        <v>9</v>
      </c>
      <c r="E356" s="11" t="s">
        <v>105</v>
      </c>
      <c r="F356" s="11">
        <v>10</v>
      </c>
      <c r="G356" s="11">
        <v>2</v>
      </c>
      <c r="H356" s="12">
        <v>2</v>
      </c>
      <c r="I356" s="11" t="str">
        <f t="shared" si="20"/>
        <v>medium</v>
      </c>
      <c r="J356" s="11" t="s">
        <v>11</v>
      </c>
      <c r="K356" s="13">
        <v>304.58999999999997</v>
      </c>
      <c r="L356" s="13">
        <v>6.6696911626093298</v>
      </c>
      <c r="M356" s="13">
        <v>2</v>
      </c>
      <c r="N356" s="13">
        <v>4</v>
      </c>
      <c r="O356" s="13">
        <f t="shared" si="21"/>
        <v>6.6696911626093298</v>
      </c>
      <c r="P356" s="13">
        <f t="shared" si="22"/>
        <v>2.1897275559307035E-2</v>
      </c>
      <c r="Q356" s="75">
        <f t="shared" si="23"/>
        <v>7.8830192013505329E-2</v>
      </c>
    </row>
    <row r="357" spans="1:17">
      <c r="A357" s="10" t="s">
        <v>303</v>
      </c>
      <c r="B357" s="11" t="s">
        <v>385</v>
      </c>
      <c r="C357" s="11" t="s">
        <v>12</v>
      </c>
      <c r="D357" s="11" t="s">
        <v>9</v>
      </c>
      <c r="E357" s="11" t="s">
        <v>105</v>
      </c>
      <c r="F357" s="11">
        <v>10</v>
      </c>
      <c r="G357" s="11">
        <v>1</v>
      </c>
      <c r="H357" s="12">
        <v>3.3</v>
      </c>
      <c r="I357" s="11" t="str">
        <f t="shared" si="20"/>
        <v>high</v>
      </c>
      <c r="J357" s="11" t="s">
        <v>11</v>
      </c>
      <c r="K357" s="13">
        <v>316.24</v>
      </c>
      <c r="L357" s="13">
        <v>11.324505008563699</v>
      </c>
      <c r="M357" s="13">
        <v>2</v>
      </c>
      <c r="N357" s="13">
        <v>4</v>
      </c>
      <c r="O357" s="13">
        <f t="shared" si="21"/>
        <v>11.324505008563699</v>
      </c>
      <c r="P357" s="13">
        <f t="shared" si="22"/>
        <v>3.5809843816606686E-2</v>
      </c>
      <c r="Q357" s="75">
        <f t="shared" si="23"/>
        <v>0.12891543773978406</v>
      </c>
    </row>
    <row r="358" spans="1:17">
      <c r="A358" s="10" t="s">
        <v>303</v>
      </c>
      <c r="B358" s="11" t="s">
        <v>388</v>
      </c>
      <c r="C358" s="11" t="s">
        <v>8</v>
      </c>
      <c r="D358" s="11" t="s">
        <v>9</v>
      </c>
      <c r="E358" s="11" t="s">
        <v>105</v>
      </c>
      <c r="F358" s="11">
        <v>10</v>
      </c>
      <c r="G358" s="11">
        <v>2</v>
      </c>
      <c r="H358" s="12">
        <v>3.3</v>
      </c>
      <c r="I358" s="11" t="str">
        <f t="shared" si="20"/>
        <v>high</v>
      </c>
      <c r="J358" s="11" t="s">
        <v>11</v>
      </c>
      <c r="K358" s="13">
        <v>302.13</v>
      </c>
      <c r="L358" s="13">
        <v>114.626057592493</v>
      </c>
      <c r="M358" s="13">
        <v>2</v>
      </c>
      <c r="N358" s="13">
        <v>4</v>
      </c>
      <c r="O358" s="13">
        <f t="shared" si="21"/>
        <v>114.626057592493</v>
      </c>
      <c r="P358" s="13">
        <f t="shared" si="22"/>
        <v>0.37939316715484395</v>
      </c>
      <c r="Q358" s="75">
        <f t="shared" si="23"/>
        <v>1.3658154017574382</v>
      </c>
    </row>
    <row r="359" spans="1:17">
      <c r="A359" s="10" t="s">
        <v>303</v>
      </c>
      <c r="B359" s="11" t="s">
        <v>389</v>
      </c>
      <c r="C359" s="11" t="s">
        <v>8</v>
      </c>
      <c r="D359" s="11" t="s">
        <v>9</v>
      </c>
      <c r="E359" s="11" t="s">
        <v>105</v>
      </c>
      <c r="F359" s="11">
        <v>10</v>
      </c>
      <c r="G359" s="11">
        <v>2</v>
      </c>
      <c r="H359" s="12">
        <v>3.3</v>
      </c>
      <c r="I359" s="11" t="str">
        <f t="shared" si="20"/>
        <v>high</v>
      </c>
      <c r="J359" s="11" t="s">
        <v>11</v>
      </c>
      <c r="K359" s="13">
        <v>301.57</v>
      </c>
      <c r="L359" s="13">
        <v>33.796279310526899</v>
      </c>
      <c r="M359" s="13">
        <v>2</v>
      </c>
      <c r="N359" s="13">
        <v>4</v>
      </c>
      <c r="O359" s="13">
        <f t="shared" si="21"/>
        <v>33.796279310526899</v>
      </c>
      <c r="P359" s="13">
        <f t="shared" si="22"/>
        <v>0.112067776338916</v>
      </c>
      <c r="Q359" s="75">
        <f t="shared" si="23"/>
        <v>0.40344399482009763</v>
      </c>
    </row>
    <row r="360" spans="1:17">
      <c r="A360" s="10" t="s">
        <v>303</v>
      </c>
      <c r="B360" s="11" t="s">
        <v>389</v>
      </c>
      <c r="C360" s="11" t="s">
        <v>12</v>
      </c>
      <c r="D360" s="11" t="s">
        <v>9</v>
      </c>
      <c r="E360" s="11" t="s">
        <v>105</v>
      </c>
      <c r="F360" s="11">
        <v>10</v>
      </c>
      <c r="G360" s="11">
        <v>2</v>
      </c>
      <c r="H360" s="12">
        <v>3.3</v>
      </c>
      <c r="I360" s="11" t="str">
        <f t="shared" si="20"/>
        <v>high</v>
      </c>
      <c r="J360" s="11" t="s">
        <v>11</v>
      </c>
      <c r="K360" s="13">
        <v>301.57</v>
      </c>
      <c r="L360" s="13">
        <v>15.238371377716</v>
      </c>
      <c r="M360" s="13">
        <v>2</v>
      </c>
      <c r="N360" s="13">
        <v>4</v>
      </c>
      <c r="O360" s="13">
        <f t="shared" si="21"/>
        <v>15.238371377716</v>
      </c>
      <c r="P360" s="13">
        <f t="shared" si="22"/>
        <v>5.0530130244109163E-2</v>
      </c>
      <c r="Q360" s="75">
        <f t="shared" si="23"/>
        <v>0.181908468878793</v>
      </c>
    </row>
    <row r="361" spans="1:17">
      <c r="A361" s="10" t="s">
        <v>303</v>
      </c>
      <c r="B361" s="11" t="s">
        <v>391</v>
      </c>
      <c r="C361" s="11" t="s">
        <v>8</v>
      </c>
      <c r="D361" s="11" t="s">
        <v>9</v>
      </c>
      <c r="E361" s="11" t="s">
        <v>105</v>
      </c>
      <c r="F361" s="11">
        <v>10</v>
      </c>
      <c r="G361" s="11">
        <v>2</v>
      </c>
      <c r="H361" s="12">
        <v>3.3</v>
      </c>
      <c r="I361" s="11" t="str">
        <f t="shared" si="20"/>
        <v>high</v>
      </c>
      <c r="J361" s="11" t="s">
        <v>11</v>
      </c>
      <c r="K361" s="13">
        <v>301.10000000000002</v>
      </c>
      <c r="L361" s="13">
        <v>18.138299719354301</v>
      </c>
      <c r="M361" s="13">
        <v>2</v>
      </c>
      <c r="N361" s="13">
        <v>4</v>
      </c>
      <c r="O361" s="13">
        <f t="shared" si="21"/>
        <v>18.138299719354301</v>
      </c>
      <c r="P361" s="13">
        <f t="shared" si="22"/>
        <v>6.0240118629539353E-2</v>
      </c>
      <c r="Q361" s="75">
        <f t="shared" si="23"/>
        <v>0.21686442706634165</v>
      </c>
    </row>
    <row r="362" spans="1:17">
      <c r="A362" s="10" t="s">
        <v>303</v>
      </c>
      <c r="B362" s="11" t="s">
        <v>393</v>
      </c>
      <c r="C362" s="11" t="s">
        <v>8</v>
      </c>
      <c r="D362" s="11" t="s">
        <v>9</v>
      </c>
      <c r="E362" s="11" t="s">
        <v>105</v>
      </c>
      <c r="F362" s="11">
        <v>20</v>
      </c>
      <c r="G362" s="11">
        <v>1</v>
      </c>
      <c r="H362" s="12">
        <v>2</v>
      </c>
      <c r="I362" s="11" t="str">
        <f t="shared" si="20"/>
        <v>medium</v>
      </c>
      <c r="J362" s="11" t="s">
        <v>11</v>
      </c>
      <c r="K362" s="13">
        <v>305.58999999999997</v>
      </c>
      <c r="L362" s="13">
        <v>21.530226056581199</v>
      </c>
      <c r="M362" s="13">
        <v>2</v>
      </c>
      <c r="N362" s="13">
        <v>4</v>
      </c>
      <c r="O362" s="13">
        <f t="shared" si="21"/>
        <v>21.530226056581199</v>
      </c>
      <c r="P362" s="13">
        <f t="shared" si="22"/>
        <v>7.0454615846661212E-2</v>
      </c>
      <c r="Q362" s="75">
        <f t="shared" si="23"/>
        <v>0.25363661704798035</v>
      </c>
    </row>
    <row r="363" spans="1:17">
      <c r="A363" s="10" t="s">
        <v>303</v>
      </c>
      <c r="B363" s="11" t="s">
        <v>393</v>
      </c>
      <c r="C363" s="11" t="s">
        <v>12</v>
      </c>
      <c r="D363" s="11" t="s">
        <v>9</v>
      </c>
      <c r="E363" s="11" t="s">
        <v>105</v>
      </c>
      <c r="F363" s="11">
        <v>20</v>
      </c>
      <c r="G363" s="11">
        <v>1</v>
      </c>
      <c r="H363" s="12">
        <v>2</v>
      </c>
      <c r="I363" s="11" t="str">
        <f t="shared" si="20"/>
        <v>medium</v>
      </c>
      <c r="J363" s="11" t="s">
        <v>11</v>
      </c>
      <c r="K363" s="13">
        <v>305.58999999999997</v>
      </c>
      <c r="L363" s="13">
        <v>7.49546206564637</v>
      </c>
      <c r="M363" s="13">
        <v>2</v>
      </c>
      <c r="N363" s="13">
        <v>4</v>
      </c>
      <c r="O363" s="13">
        <f t="shared" si="21"/>
        <v>7.49546206564637</v>
      </c>
      <c r="P363" s="13">
        <f t="shared" si="22"/>
        <v>2.4527838167631044E-2</v>
      </c>
      <c r="Q363" s="75">
        <f t="shared" si="23"/>
        <v>8.830021740347177E-2</v>
      </c>
    </row>
    <row r="364" spans="1:17">
      <c r="A364" s="10" t="s">
        <v>303</v>
      </c>
      <c r="B364" s="11" t="s">
        <v>394</v>
      </c>
      <c r="C364" s="11" t="s">
        <v>8</v>
      </c>
      <c r="D364" s="11" t="s">
        <v>9</v>
      </c>
      <c r="E364" s="11" t="s">
        <v>105</v>
      </c>
      <c r="F364" s="11">
        <v>20</v>
      </c>
      <c r="G364" s="11">
        <v>1</v>
      </c>
      <c r="H364" s="12">
        <v>2</v>
      </c>
      <c r="I364" s="11" t="str">
        <f t="shared" si="20"/>
        <v>medium</v>
      </c>
      <c r="J364" s="11" t="s">
        <v>11</v>
      </c>
      <c r="K364" s="13">
        <v>308.23</v>
      </c>
      <c r="L364" s="13">
        <v>6.5828223681199098</v>
      </c>
      <c r="M364" s="13">
        <v>2</v>
      </c>
      <c r="N364" s="13">
        <v>4</v>
      </c>
      <c r="O364" s="13">
        <f t="shared" si="21"/>
        <v>6.5828223681199098</v>
      </c>
      <c r="P364" s="13">
        <f t="shared" si="22"/>
        <v>2.1356851598221812E-2</v>
      </c>
      <c r="Q364" s="75">
        <f t="shared" si="23"/>
        <v>7.6884665753598522E-2</v>
      </c>
    </row>
    <row r="365" spans="1:17">
      <c r="A365" s="10" t="s">
        <v>303</v>
      </c>
      <c r="B365" s="11" t="s">
        <v>395</v>
      </c>
      <c r="C365" s="11" t="s">
        <v>8</v>
      </c>
      <c r="D365" s="11" t="s">
        <v>9</v>
      </c>
      <c r="E365" s="11" t="s">
        <v>105</v>
      </c>
      <c r="F365" s="11">
        <v>20</v>
      </c>
      <c r="G365" s="11">
        <v>1</v>
      </c>
      <c r="H365" s="12">
        <v>2</v>
      </c>
      <c r="I365" s="11" t="str">
        <f t="shared" si="20"/>
        <v>medium</v>
      </c>
      <c r="J365" s="11" t="s">
        <v>11</v>
      </c>
      <c r="K365" s="13">
        <v>309.81</v>
      </c>
      <c r="L365" s="13">
        <v>4.8353074351373397</v>
      </c>
      <c r="M365" s="13">
        <v>2</v>
      </c>
      <c r="N365" s="13">
        <v>4</v>
      </c>
      <c r="O365" s="13">
        <f t="shared" si="21"/>
        <v>4.8353074351373397</v>
      </c>
      <c r="P365" s="13">
        <f t="shared" si="22"/>
        <v>1.5607331703745326E-2</v>
      </c>
      <c r="Q365" s="75">
        <f t="shared" si="23"/>
        <v>5.6186394133483177E-2</v>
      </c>
    </row>
    <row r="366" spans="1:17">
      <c r="A366" s="10" t="s">
        <v>303</v>
      </c>
      <c r="B366" s="11" t="s">
        <v>396</v>
      </c>
      <c r="C366" s="11" t="s">
        <v>8</v>
      </c>
      <c r="D366" s="11" t="s">
        <v>9</v>
      </c>
      <c r="E366" s="11" t="s">
        <v>105</v>
      </c>
      <c r="F366" s="11">
        <v>20</v>
      </c>
      <c r="G366" s="11">
        <v>2</v>
      </c>
      <c r="H366" s="12">
        <v>2</v>
      </c>
      <c r="I366" s="11" t="str">
        <f t="shared" si="20"/>
        <v>medium</v>
      </c>
      <c r="J366" s="11" t="s">
        <v>11</v>
      </c>
      <c r="K366" s="13">
        <v>310.76</v>
      </c>
      <c r="L366" s="13">
        <v>9.4358004540067402</v>
      </c>
      <c r="M366" s="13">
        <v>2</v>
      </c>
      <c r="N366" s="13">
        <v>4</v>
      </c>
      <c r="O366" s="13">
        <f t="shared" si="21"/>
        <v>9.4358004540067402</v>
      </c>
      <c r="P366" s="13">
        <f t="shared" si="22"/>
        <v>3.036362612307485E-2</v>
      </c>
      <c r="Q366" s="75">
        <f t="shared" si="23"/>
        <v>0.10930905404306945</v>
      </c>
    </row>
    <row r="367" spans="1:17">
      <c r="A367" s="10" t="s">
        <v>303</v>
      </c>
      <c r="B367" s="11" t="s">
        <v>396</v>
      </c>
      <c r="C367" s="11" t="s">
        <v>12</v>
      </c>
      <c r="D367" s="11" t="s">
        <v>9</v>
      </c>
      <c r="E367" s="11" t="s">
        <v>105</v>
      </c>
      <c r="F367" s="11">
        <v>20</v>
      </c>
      <c r="G367" s="11">
        <v>2</v>
      </c>
      <c r="H367" s="12">
        <v>2</v>
      </c>
      <c r="I367" s="11" t="str">
        <f t="shared" si="20"/>
        <v>medium</v>
      </c>
      <c r="J367" s="11" t="s">
        <v>11</v>
      </c>
      <c r="K367" s="13">
        <v>310.76</v>
      </c>
      <c r="L367" s="13">
        <v>10.7520127444583</v>
      </c>
      <c r="M367" s="13">
        <v>2</v>
      </c>
      <c r="N367" s="13">
        <v>4</v>
      </c>
      <c r="O367" s="13">
        <f t="shared" si="21"/>
        <v>10.7520127444583</v>
      </c>
      <c r="P367" s="13">
        <f t="shared" si="22"/>
        <v>3.4599088507073945E-2</v>
      </c>
      <c r="Q367" s="75">
        <f t="shared" si="23"/>
        <v>0.12455671862546619</v>
      </c>
    </row>
    <row r="368" spans="1:17">
      <c r="A368" s="10" t="s">
        <v>303</v>
      </c>
      <c r="B368" s="11" t="s">
        <v>397</v>
      </c>
      <c r="C368" s="11" t="s">
        <v>8</v>
      </c>
      <c r="D368" s="11" t="s">
        <v>9</v>
      </c>
      <c r="E368" s="11" t="s">
        <v>105</v>
      </c>
      <c r="F368" s="11">
        <v>20</v>
      </c>
      <c r="G368" s="11">
        <v>2</v>
      </c>
      <c r="H368" s="12">
        <v>2</v>
      </c>
      <c r="I368" s="11" t="str">
        <f t="shared" si="20"/>
        <v>medium</v>
      </c>
      <c r="J368" s="11" t="s">
        <v>11</v>
      </c>
      <c r="K368" s="13">
        <v>309.08999999999997</v>
      </c>
      <c r="L368" s="13">
        <v>27.572006586861502</v>
      </c>
      <c r="M368" s="13">
        <v>2</v>
      </c>
      <c r="N368" s="13">
        <v>4</v>
      </c>
      <c r="O368" s="13">
        <f t="shared" si="21"/>
        <v>27.572006586861502</v>
      </c>
      <c r="P368" s="13">
        <f t="shared" si="22"/>
        <v>8.9203813086355124E-2</v>
      </c>
      <c r="Q368" s="75">
        <f t="shared" si="23"/>
        <v>0.32113372711087845</v>
      </c>
    </row>
    <row r="369" spans="1:17">
      <c r="A369" s="10" t="s">
        <v>303</v>
      </c>
      <c r="B369" s="11" t="s">
        <v>397</v>
      </c>
      <c r="C369" s="11" t="s">
        <v>12</v>
      </c>
      <c r="D369" s="11" t="s">
        <v>9</v>
      </c>
      <c r="E369" s="11" t="s">
        <v>105</v>
      </c>
      <c r="F369" s="11">
        <v>20</v>
      </c>
      <c r="G369" s="11">
        <v>2</v>
      </c>
      <c r="H369" s="12">
        <v>2</v>
      </c>
      <c r="I369" s="11" t="str">
        <f t="shared" si="20"/>
        <v>medium</v>
      </c>
      <c r="J369" s="11" t="s">
        <v>11</v>
      </c>
      <c r="K369" s="13">
        <v>309.08999999999997</v>
      </c>
      <c r="L369" s="13">
        <v>12.8625408640105</v>
      </c>
      <c r="M369" s="13">
        <v>2</v>
      </c>
      <c r="N369" s="13">
        <v>4</v>
      </c>
      <c r="O369" s="13">
        <f t="shared" si="21"/>
        <v>12.8625408640105</v>
      </c>
      <c r="P369" s="13">
        <f t="shared" si="22"/>
        <v>4.1614225190108059E-2</v>
      </c>
      <c r="Q369" s="75">
        <f t="shared" si="23"/>
        <v>0.14981121068438902</v>
      </c>
    </row>
    <row r="370" spans="1:17">
      <c r="A370" s="10" t="s">
        <v>303</v>
      </c>
      <c r="B370" s="11" t="s">
        <v>401</v>
      </c>
      <c r="C370" s="11" t="s">
        <v>12</v>
      </c>
      <c r="D370" s="11" t="s">
        <v>9</v>
      </c>
      <c r="E370" s="11" t="s">
        <v>105</v>
      </c>
      <c r="F370" s="11">
        <v>20</v>
      </c>
      <c r="G370" s="11">
        <v>1</v>
      </c>
      <c r="H370" s="12">
        <v>3.3</v>
      </c>
      <c r="I370" s="11" t="str">
        <f t="shared" si="20"/>
        <v>high</v>
      </c>
      <c r="J370" s="11" t="s">
        <v>11</v>
      </c>
      <c r="K370" s="13">
        <v>306.39999999999998</v>
      </c>
      <c r="L370" s="13">
        <v>6.3194882560611898</v>
      </c>
      <c r="M370" s="13">
        <v>2</v>
      </c>
      <c r="N370" s="13">
        <v>4</v>
      </c>
      <c r="O370" s="13">
        <f t="shared" si="21"/>
        <v>6.3194882560611898</v>
      </c>
      <c r="P370" s="13">
        <f t="shared" si="22"/>
        <v>2.0624961671217985E-2</v>
      </c>
      <c r="Q370" s="75">
        <f t="shared" si="23"/>
        <v>7.4249862016384741E-2</v>
      </c>
    </row>
    <row r="371" spans="1:17">
      <c r="A371" s="10" t="s">
        <v>303</v>
      </c>
      <c r="B371" s="11" t="s">
        <v>402</v>
      </c>
      <c r="C371" s="11" t="s">
        <v>12</v>
      </c>
      <c r="D371" s="11" t="s">
        <v>9</v>
      </c>
      <c r="E371" s="11" t="s">
        <v>105</v>
      </c>
      <c r="F371" s="11">
        <v>20</v>
      </c>
      <c r="G371" s="11">
        <v>1</v>
      </c>
      <c r="H371" s="12">
        <v>3.3</v>
      </c>
      <c r="I371" s="11" t="str">
        <f t="shared" si="20"/>
        <v>high</v>
      </c>
      <c r="J371" s="11" t="s">
        <v>11</v>
      </c>
      <c r="K371" s="13">
        <v>309.74</v>
      </c>
      <c r="L371" s="13">
        <v>14.907796170868099</v>
      </c>
      <c r="M371" s="13">
        <v>2</v>
      </c>
      <c r="N371" s="13">
        <v>4</v>
      </c>
      <c r="O371" s="13">
        <f t="shared" si="21"/>
        <v>14.907796170868099</v>
      </c>
      <c r="P371" s="13">
        <f t="shared" si="22"/>
        <v>4.8130032191089619E-2</v>
      </c>
      <c r="Q371" s="75">
        <f t="shared" si="23"/>
        <v>0.17326811588792262</v>
      </c>
    </row>
    <row r="372" spans="1:17">
      <c r="A372" s="10" t="s">
        <v>303</v>
      </c>
      <c r="B372" s="11" t="s">
        <v>403</v>
      </c>
      <c r="C372" s="11" t="s">
        <v>8</v>
      </c>
      <c r="D372" s="11" t="s">
        <v>9</v>
      </c>
      <c r="E372" s="11" t="s">
        <v>105</v>
      </c>
      <c r="F372" s="11">
        <v>20</v>
      </c>
      <c r="G372" s="11">
        <v>1</v>
      </c>
      <c r="H372" s="12">
        <v>3.3</v>
      </c>
      <c r="I372" s="11" t="str">
        <f t="shared" si="20"/>
        <v>high</v>
      </c>
      <c r="J372" s="11" t="s">
        <v>11</v>
      </c>
      <c r="K372" s="13">
        <v>307.14</v>
      </c>
      <c r="L372" s="13">
        <v>6.6503990223308502</v>
      </c>
      <c r="M372" s="13">
        <v>2</v>
      </c>
      <c r="N372" s="13">
        <v>4</v>
      </c>
      <c r="O372" s="13">
        <f t="shared" si="21"/>
        <v>6.6503990223308502</v>
      </c>
      <c r="P372" s="13">
        <f t="shared" si="22"/>
        <v>2.1652663353294428E-2</v>
      </c>
      <c r="Q372" s="75">
        <f t="shared" si="23"/>
        <v>7.7949588071859935E-2</v>
      </c>
    </row>
    <row r="373" spans="1:17">
      <c r="A373" s="10" t="s">
        <v>303</v>
      </c>
      <c r="B373" s="11" t="s">
        <v>404</v>
      </c>
      <c r="C373" s="11" t="s">
        <v>8</v>
      </c>
      <c r="D373" s="11" t="s">
        <v>9</v>
      </c>
      <c r="E373" s="11" t="s">
        <v>105</v>
      </c>
      <c r="F373" s="11">
        <v>20</v>
      </c>
      <c r="G373" s="11">
        <v>2</v>
      </c>
      <c r="H373" s="12">
        <v>3.3</v>
      </c>
      <c r="I373" s="11" t="str">
        <f t="shared" si="20"/>
        <v>high</v>
      </c>
      <c r="J373" s="11" t="s">
        <v>11</v>
      </c>
      <c r="K373" s="13">
        <v>307.95999999999998</v>
      </c>
      <c r="L373" s="13">
        <v>180.16393512571801</v>
      </c>
      <c r="M373" s="13">
        <v>2</v>
      </c>
      <c r="N373" s="13">
        <v>4</v>
      </c>
      <c r="O373" s="13">
        <f t="shared" si="21"/>
        <v>180.16393512571801</v>
      </c>
      <c r="P373" s="13">
        <f t="shared" si="22"/>
        <v>0.58502381843654383</v>
      </c>
      <c r="Q373" s="75">
        <f t="shared" si="23"/>
        <v>2.1060857463715577</v>
      </c>
    </row>
    <row r="374" spans="1:17">
      <c r="A374" s="10" t="s">
        <v>303</v>
      </c>
      <c r="B374" s="11" t="s">
        <v>404</v>
      </c>
      <c r="C374" s="11" t="s">
        <v>12</v>
      </c>
      <c r="D374" s="11" t="s">
        <v>9</v>
      </c>
      <c r="E374" s="11" t="s">
        <v>105</v>
      </c>
      <c r="F374" s="11">
        <v>20</v>
      </c>
      <c r="G374" s="11">
        <v>2</v>
      </c>
      <c r="H374" s="12">
        <v>3.3</v>
      </c>
      <c r="I374" s="11" t="str">
        <f t="shared" si="20"/>
        <v>high</v>
      </c>
      <c r="J374" s="11" t="s">
        <v>11</v>
      </c>
      <c r="K374" s="13">
        <v>307.95999999999998</v>
      </c>
      <c r="L374" s="13">
        <v>27.3873978972542</v>
      </c>
      <c r="M374" s="13">
        <v>2</v>
      </c>
      <c r="N374" s="13">
        <v>4</v>
      </c>
      <c r="O374" s="13">
        <f t="shared" si="21"/>
        <v>27.3873978972542</v>
      </c>
      <c r="P374" s="13">
        <f t="shared" si="22"/>
        <v>8.8931672610904663E-2</v>
      </c>
      <c r="Q374" s="75">
        <f t="shared" si="23"/>
        <v>0.32015402139925681</v>
      </c>
    </row>
    <row r="375" spans="1:17">
      <c r="A375" s="10" t="s">
        <v>303</v>
      </c>
      <c r="B375" s="11" t="s">
        <v>405</v>
      </c>
      <c r="C375" s="11" t="s">
        <v>8</v>
      </c>
      <c r="D375" s="11" t="s">
        <v>9</v>
      </c>
      <c r="E375" s="11" t="s">
        <v>105</v>
      </c>
      <c r="F375" s="11">
        <v>20</v>
      </c>
      <c r="G375" s="11">
        <v>2</v>
      </c>
      <c r="H375" s="12">
        <v>3.3</v>
      </c>
      <c r="I375" s="11" t="str">
        <f t="shared" si="20"/>
        <v>high</v>
      </c>
      <c r="J375" s="11" t="s">
        <v>11</v>
      </c>
      <c r="K375" s="13">
        <v>310.76</v>
      </c>
      <c r="L375" s="13">
        <v>6.8124802262541397</v>
      </c>
      <c r="M375" s="13">
        <v>2</v>
      </c>
      <c r="N375" s="13">
        <v>4</v>
      </c>
      <c r="O375" s="13">
        <f t="shared" si="21"/>
        <v>6.8124802262541397</v>
      </c>
      <c r="P375" s="13">
        <f t="shared" si="22"/>
        <v>2.1921998411166623E-2</v>
      </c>
      <c r="Q375" s="75">
        <f t="shared" si="23"/>
        <v>7.8919194280199848E-2</v>
      </c>
    </row>
    <row r="376" spans="1:17">
      <c r="A376" s="10" t="s">
        <v>303</v>
      </c>
      <c r="B376" s="11" t="s">
        <v>405</v>
      </c>
      <c r="C376" s="11" t="s">
        <v>12</v>
      </c>
      <c r="D376" s="11" t="s">
        <v>9</v>
      </c>
      <c r="E376" s="11" t="s">
        <v>105</v>
      </c>
      <c r="F376" s="11">
        <v>20</v>
      </c>
      <c r="G376" s="11">
        <v>2</v>
      </c>
      <c r="H376" s="12">
        <v>3.3</v>
      </c>
      <c r="I376" s="11" t="str">
        <f t="shared" si="20"/>
        <v>high</v>
      </c>
      <c r="J376" s="11" t="s">
        <v>11</v>
      </c>
      <c r="K376" s="13">
        <v>310.76</v>
      </c>
      <c r="L376" s="13">
        <v>16.139373605570601</v>
      </c>
      <c r="M376" s="13">
        <v>2</v>
      </c>
      <c r="N376" s="13">
        <v>4</v>
      </c>
      <c r="O376" s="13">
        <f t="shared" si="21"/>
        <v>16.139373605570601</v>
      </c>
      <c r="P376" s="13">
        <f t="shared" si="22"/>
        <v>5.193517056754602E-2</v>
      </c>
      <c r="Q376" s="75">
        <f t="shared" si="23"/>
        <v>0.18696661404316567</v>
      </c>
    </row>
    <row r="377" spans="1:17">
      <c r="A377" s="10" t="s">
        <v>303</v>
      </c>
      <c r="B377" s="11" t="s">
        <v>406</v>
      </c>
      <c r="C377" s="11" t="s">
        <v>8</v>
      </c>
      <c r="D377" s="11" t="s">
        <v>9</v>
      </c>
      <c r="E377" s="11" t="s">
        <v>105</v>
      </c>
      <c r="F377" s="11">
        <v>20</v>
      </c>
      <c r="G377" s="11">
        <v>2</v>
      </c>
      <c r="H377" s="12">
        <v>3.3</v>
      </c>
      <c r="I377" s="11" t="str">
        <f t="shared" si="20"/>
        <v>high</v>
      </c>
      <c r="J377" s="11" t="s">
        <v>11</v>
      </c>
      <c r="K377" s="13">
        <v>310.08</v>
      </c>
      <c r="L377" s="13">
        <v>17.913582454200998</v>
      </c>
      <c r="M377" s="13">
        <v>2</v>
      </c>
      <c r="N377" s="13">
        <v>4</v>
      </c>
      <c r="O377" s="13">
        <f t="shared" si="21"/>
        <v>17.913582454200998</v>
      </c>
      <c r="P377" s="13">
        <f t="shared" si="22"/>
        <v>5.7770841248068236E-2</v>
      </c>
      <c r="Q377" s="75">
        <f t="shared" si="23"/>
        <v>0.20797502849304564</v>
      </c>
    </row>
    <row r="378" spans="1:17">
      <c r="A378" s="10" t="s">
        <v>303</v>
      </c>
      <c r="B378" s="11" t="s">
        <v>406</v>
      </c>
      <c r="C378" s="11" t="s">
        <v>12</v>
      </c>
      <c r="D378" s="11" t="s">
        <v>9</v>
      </c>
      <c r="E378" s="11" t="s">
        <v>105</v>
      </c>
      <c r="F378" s="11">
        <v>20</v>
      </c>
      <c r="G378" s="11">
        <v>2</v>
      </c>
      <c r="H378" s="12">
        <v>3.3</v>
      </c>
      <c r="I378" s="11" t="str">
        <f t="shared" si="20"/>
        <v>high</v>
      </c>
      <c r="J378" s="11" t="s">
        <v>11</v>
      </c>
      <c r="K378" s="13">
        <v>310.08</v>
      </c>
      <c r="L378" s="13">
        <v>6.0256178843503996</v>
      </c>
      <c r="M378" s="13">
        <v>2</v>
      </c>
      <c r="N378" s="13">
        <v>4</v>
      </c>
      <c r="O378" s="13">
        <f t="shared" si="21"/>
        <v>6.0256178843503996</v>
      </c>
      <c r="P378" s="13">
        <f t="shared" si="22"/>
        <v>1.9432462217332303E-2</v>
      </c>
      <c r="Q378" s="75">
        <f t="shared" si="23"/>
        <v>6.9956863982396297E-2</v>
      </c>
    </row>
    <row r="379" spans="1:17">
      <c r="A379" s="10" t="s">
        <v>303</v>
      </c>
      <c r="B379" s="11" t="s">
        <v>407</v>
      </c>
      <c r="C379" s="11" t="s">
        <v>8</v>
      </c>
      <c r="D379" s="11" t="s">
        <v>9</v>
      </c>
      <c r="E379" s="11" t="s">
        <v>105</v>
      </c>
      <c r="F379" s="11">
        <v>20</v>
      </c>
      <c r="G379" s="11">
        <v>2</v>
      </c>
      <c r="H379" s="12">
        <v>3.3</v>
      </c>
      <c r="I379" s="11" t="str">
        <f t="shared" si="20"/>
        <v>high</v>
      </c>
      <c r="J379" s="11" t="s">
        <v>11</v>
      </c>
      <c r="K379" s="13">
        <v>309.08999999999997</v>
      </c>
      <c r="L379" s="13">
        <v>28.542938502630602</v>
      </c>
      <c r="M379" s="13">
        <v>2</v>
      </c>
      <c r="N379" s="13">
        <v>4</v>
      </c>
      <c r="O379" s="13">
        <f t="shared" si="21"/>
        <v>28.542938502630602</v>
      </c>
      <c r="P379" s="13">
        <f t="shared" si="22"/>
        <v>9.2345072641077372E-2</v>
      </c>
      <c r="Q379" s="75">
        <f t="shared" si="23"/>
        <v>0.33244226150787853</v>
      </c>
    </row>
    <row r="380" spans="1:17">
      <c r="A380" s="10" t="s">
        <v>303</v>
      </c>
      <c r="B380" s="11" t="s">
        <v>407</v>
      </c>
      <c r="C380" s="11" t="s">
        <v>12</v>
      </c>
      <c r="D380" s="11" t="s">
        <v>9</v>
      </c>
      <c r="E380" s="11" t="s">
        <v>105</v>
      </c>
      <c r="F380" s="11">
        <v>20</v>
      </c>
      <c r="G380" s="11">
        <v>2</v>
      </c>
      <c r="H380" s="12">
        <v>3.3</v>
      </c>
      <c r="I380" s="11" t="str">
        <f t="shared" si="20"/>
        <v>high</v>
      </c>
      <c r="J380" s="11" t="s">
        <v>11</v>
      </c>
      <c r="K380" s="13">
        <v>309.08999999999997</v>
      </c>
      <c r="L380" s="13">
        <v>12.9419870894145</v>
      </c>
      <c r="M380" s="13">
        <v>2</v>
      </c>
      <c r="N380" s="13">
        <v>4</v>
      </c>
      <c r="O380" s="13">
        <f t="shared" si="21"/>
        <v>12.9419870894145</v>
      </c>
      <c r="P380" s="13">
        <f t="shared" si="22"/>
        <v>4.1871257851805302E-2</v>
      </c>
      <c r="Q380" s="75">
        <f t="shared" si="23"/>
        <v>0.15073652826649908</v>
      </c>
    </row>
    <row r="381" spans="1:17">
      <c r="A381" s="10" t="s">
        <v>303</v>
      </c>
      <c r="B381" s="11" t="s">
        <v>480</v>
      </c>
      <c r="C381" s="11" t="s">
        <v>8</v>
      </c>
      <c r="D381" s="11" t="s">
        <v>146</v>
      </c>
      <c r="E381" s="11" t="s">
        <v>105</v>
      </c>
      <c r="F381" s="11">
        <v>10</v>
      </c>
      <c r="G381" s="11">
        <v>1</v>
      </c>
      <c r="H381" s="12">
        <v>1.4</v>
      </c>
      <c r="I381" s="11" t="str">
        <f t="shared" si="20"/>
        <v>low</v>
      </c>
      <c r="J381" s="11" t="s">
        <v>11</v>
      </c>
      <c r="K381" s="13">
        <v>302.95</v>
      </c>
      <c r="L381" s="13">
        <v>9.0943246210167707</v>
      </c>
      <c r="M381" s="13">
        <v>2</v>
      </c>
      <c r="N381" s="13">
        <v>4</v>
      </c>
      <c r="O381" s="13">
        <f t="shared" si="21"/>
        <v>9.0943246210167707</v>
      </c>
      <c r="P381" s="13">
        <f t="shared" si="22"/>
        <v>3.0019226344336594E-2</v>
      </c>
      <c r="Q381" s="75">
        <f t="shared" si="23"/>
        <v>0.10806921483961174</v>
      </c>
    </row>
    <row r="382" spans="1:17">
      <c r="A382" s="10" t="s">
        <v>303</v>
      </c>
      <c r="B382" s="11" t="s">
        <v>480</v>
      </c>
      <c r="C382" s="11" t="s">
        <v>12</v>
      </c>
      <c r="D382" s="11" t="s">
        <v>146</v>
      </c>
      <c r="E382" s="11" t="s">
        <v>105</v>
      </c>
      <c r="F382" s="11">
        <v>10</v>
      </c>
      <c r="G382" s="11">
        <v>1</v>
      </c>
      <c r="H382" s="12">
        <v>1.4</v>
      </c>
      <c r="I382" s="11" t="str">
        <f t="shared" si="20"/>
        <v>low</v>
      </c>
      <c r="J382" s="11" t="s">
        <v>11</v>
      </c>
      <c r="K382" s="13">
        <v>302.95</v>
      </c>
      <c r="L382" s="13">
        <v>6.7790847116690696</v>
      </c>
      <c r="M382" s="13">
        <v>2</v>
      </c>
      <c r="N382" s="13">
        <v>4</v>
      </c>
      <c r="O382" s="13">
        <f t="shared" si="21"/>
        <v>6.7790847116690696</v>
      </c>
      <c r="P382" s="13">
        <f t="shared" si="22"/>
        <v>2.237690942950675E-2</v>
      </c>
      <c r="Q382" s="75">
        <f t="shared" si="23"/>
        <v>8.0556873946224294E-2</v>
      </c>
    </row>
    <row r="383" spans="1:17">
      <c r="A383" s="10" t="s">
        <v>303</v>
      </c>
      <c r="B383" s="11" t="s">
        <v>481</v>
      </c>
      <c r="C383" s="11" t="s">
        <v>8</v>
      </c>
      <c r="D383" s="11" t="s">
        <v>146</v>
      </c>
      <c r="E383" s="11" t="s">
        <v>105</v>
      </c>
      <c r="F383" s="11">
        <v>10</v>
      </c>
      <c r="G383" s="11">
        <v>1</v>
      </c>
      <c r="H383" s="12">
        <v>1.4</v>
      </c>
      <c r="I383" s="11" t="str">
        <f t="shared" si="20"/>
        <v>low</v>
      </c>
      <c r="J383" s="11" t="s">
        <v>11</v>
      </c>
      <c r="K383" s="13">
        <v>300</v>
      </c>
      <c r="L383" s="13">
        <v>8.6145164853437599</v>
      </c>
      <c r="M383" s="13">
        <v>2</v>
      </c>
      <c r="N383" s="13">
        <v>4</v>
      </c>
      <c r="O383" s="13">
        <f t="shared" si="21"/>
        <v>8.6145164853437599</v>
      </c>
      <c r="P383" s="13">
        <f t="shared" si="22"/>
        <v>2.8715054951145867E-2</v>
      </c>
      <c r="Q383" s="75">
        <f t="shared" si="23"/>
        <v>0.10337419782412512</v>
      </c>
    </row>
    <row r="384" spans="1:17">
      <c r="A384" s="10" t="s">
        <v>303</v>
      </c>
      <c r="B384" s="11" t="s">
        <v>482</v>
      </c>
      <c r="C384" s="11" t="s">
        <v>8</v>
      </c>
      <c r="D384" s="11" t="s">
        <v>146</v>
      </c>
      <c r="E384" s="11" t="s">
        <v>105</v>
      </c>
      <c r="F384" s="11">
        <v>10</v>
      </c>
      <c r="G384" s="11">
        <v>1</v>
      </c>
      <c r="H384" s="12">
        <v>1.4</v>
      </c>
      <c r="I384" s="11" t="str">
        <f t="shared" si="20"/>
        <v>low</v>
      </c>
      <c r="J384" s="11" t="s">
        <v>11</v>
      </c>
      <c r="K384" s="13">
        <v>302.19</v>
      </c>
      <c r="L384" s="13">
        <v>5.6662588728869103</v>
      </c>
      <c r="M384" s="13">
        <v>2</v>
      </c>
      <c r="N384" s="13">
        <v>4</v>
      </c>
      <c r="O384" s="13">
        <f t="shared" si="21"/>
        <v>5.6662588728869103</v>
      </c>
      <c r="P384" s="13">
        <f t="shared" si="22"/>
        <v>1.8750649832512362E-2</v>
      </c>
      <c r="Q384" s="75">
        <f t="shared" si="23"/>
        <v>6.7502339397044503E-2</v>
      </c>
    </row>
    <row r="385" spans="1:17">
      <c r="A385" s="10" t="s">
        <v>303</v>
      </c>
      <c r="B385" s="11" t="s">
        <v>482</v>
      </c>
      <c r="C385" s="11" t="s">
        <v>12</v>
      </c>
      <c r="D385" s="11" t="s">
        <v>146</v>
      </c>
      <c r="E385" s="11" t="s">
        <v>105</v>
      </c>
      <c r="F385" s="11">
        <v>10</v>
      </c>
      <c r="G385" s="11">
        <v>1</v>
      </c>
      <c r="H385" s="12">
        <v>1.4</v>
      </c>
      <c r="I385" s="11" t="str">
        <f t="shared" si="20"/>
        <v>low</v>
      </c>
      <c r="J385" s="11" t="s">
        <v>11</v>
      </c>
      <c r="K385" s="13">
        <v>302.19</v>
      </c>
      <c r="L385" s="13">
        <v>5.5471948713601202</v>
      </c>
      <c r="M385" s="13">
        <v>2</v>
      </c>
      <c r="N385" s="13">
        <v>4</v>
      </c>
      <c r="O385" s="13">
        <f t="shared" si="21"/>
        <v>5.5471948713601202</v>
      </c>
      <c r="P385" s="13">
        <f t="shared" si="22"/>
        <v>1.8356646054998909E-2</v>
      </c>
      <c r="Q385" s="75">
        <f t="shared" si="23"/>
        <v>6.6083925797996074E-2</v>
      </c>
    </row>
    <row r="386" spans="1:17">
      <c r="A386" s="10" t="s">
        <v>303</v>
      </c>
      <c r="B386" s="11" t="s">
        <v>484</v>
      </c>
      <c r="C386" s="11" t="s">
        <v>12</v>
      </c>
      <c r="D386" s="11" t="s">
        <v>146</v>
      </c>
      <c r="E386" s="11" t="s">
        <v>105</v>
      </c>
      <c r="F386" s="11">
        <v>10</v>
      </c>
      <c r="G386" s="11">
        <v>2</v>
      </c>
      <c r="H386" s="12">
        <v>1.4</v>
      </c>
      <c r="I386" s="11" t="str">
        <f t="shared" ref="I386:I449" si="24">IF(H386=2.3,"low",IF(H386=2.7,"medium",IF(H386=3.2,"high",IF(H386=1.4,"low",IF(H386=2,"medium",IF(H386=3.3,"high"))))))</f>
        <v>low</v>
      </c>
      <c r="J386" s="11" t="s">
        <v>11</v>
      </c>
      <c r="K386" s="13">
        <v>301.66000000000003</v>
      </c>
      <c r="L386" s="13">
        <v>9.3536315179968295</v>
      </c>
      <c r="M386" s="13">
        <v>2</v>
      </c>
      <c r="N386" s="13">
        <v>4</v>
      </c>
      <c r="O386" s="13">
        <f t="shared" ref="O386:O449" si="25">(IF(L386&lt;N386,0,L386))</f>
        <v>9.3536315179968295</v>
      </c>
      <c r="P386" s="13">
        <f t="shared" ref="P386:P449" si="26">IF(O386=0,NA(),(O386/K386))</f>
        <v>3.1007198561283658E-2</v>
      </c>
      <c r="Q386" s="75">
        <f t="shared" ref="Q386:Q449" si="27">IF(O386=0,NA(),((P386/1000)*3600))</f>
        <v>0.11162591482062116</v>
      </c>
    </row>
    <row r="387" spans="1:17">
      <c r="A387" s="10" t="s">
        <v>303</v>
      </c>
      <c r="B387" s="11" t="s">
        <v>485</v>
      </c>
      <c r="C387" s="11" t="s">
        <v>8</v>
      </c>
      <c r="D387" s="11" t="s">
        <v>146</v>
      </c>
      <c r="E387" s="11" t="s">
        <v>105</v>
      </c>
      <c r="F387" s="11">
        <v>10</v>
      </c>
      <c r="G387" s="11">
        <v>2</v>
      </c>
      <c r="H387" s="12">
        <v>1.4</v>
      </c>
      <c r="I387" s="11" t="str">
        <f t="shared" si="24"/>
        <v>low</v>
      </c>
      <c r="J387" s="11" t="s">
        <v>11</v>
      </c>
      <c r="K387" s="13">
        <v>301.77</v>
      </c>
      <c r="L387" s="13">
        <v>6.6102655665117398</v>
      </c>
      <c r="M387" s="13">
        <v>2</v>
      </c>
      <c r="N387" s="13">
        <v>4</v>
      </c>
      <c r="O387" s="13">
        <f t="shared" si="25"/>
        <v>6.6102655665117398</v>
      </c>
      <c r="P387" s="13">
        <f t="shared" si="26"/>
        <v>2.1904979177889587E-2</v>
      </c>
      <c r="Q387" s="75">
        <f t="shared" si="27"/>
        <v>7.885792504040251E-2</v>
      </c>
    </row>
    <row r="388" spans="1:17">
      <c r="A388" s="10" t="s">
        <v>303</v>
      </c>
      <c r="B388" s="11" t="s">
        <v>486</v>
      </c>
      <c r="C388" s="11" t="s">
        <v>12</v>
      </c>
      <c r="D388" s="11" t="s">
        <v>146</v>
      </c>
      <c r="E388" s="11" t="s">
        <v>105</v>
      </c>
      <c r="F388" s="11">
        <v>10</v>
      </c>
      <c r="G388" s="11">
        <v>2</v>
      </c>
      <c r="H388" s="12">
        <v>1.4</v>
      </c>
      <c r="I388" s="11" t="str">
        <f t="shared" si="24"/>
        <v>low</v>
      </c>
      <c r="J388" s="11" t="s">
        <v>11</v>
      </c>
      <c r="K388" s="13">
        <v>300</v>
      </c>
      <c r="L388" s="13">
        <v>5.1113950562182398</v>
      </c>
      <c r="M388" s="13">
        <v>2</v>
      </c>
      <c r="N388" s="13">
        <v>4</v>
      </c>
      <c r="O388" s="13">
        <f t="shared" si="25"/>
        <v>5.1113950562182398</v>
      </c>
      <c r="P388" s="13">
        <f t="shared" si="26"/>
        <v>1.7037983520727464E-2</v>
      </c>
      <c r="Q388" s="75">
        <f t="shared" si="27"/>
        <v>6.1336740674618875E-2</v>
      </c>
    </row>
    <row r="389" spans="1:17">
      <c r="A389" s="10" t="s">
        <v>303</v>
      </c>
      <c r="B389" s="11" t="s">
        <v>487</v>
      </c>
      <c r="C389" s="11" t="s">
        <v>8</v>
      </c>
      <c r="D389" s="11" t="s">
        <v>146</v>
      </c>
      <c r="E389" s="11" t="s">
        <v>105</v>
      </c>
      <c r="F389" s="11">
        <v>10</v>
      </c>
      <c r="G389" s="11">
        <v>2</v>
      </c>
      <c r="H389" s="12">
        <v>1.4</v>
      </c>
      <c r="I389" s="11" t="str">
        <f t="shared" si="24"/>
        <v>low</v>
      </c>
      <c r="J389" s="11" t="s">
        <v>11</v>
      </c>
      <c r="K389" s="13">
        <v>303.82</v>
      </c>
      <c r="L389" s="13">
        <v>12.6095304110875</v>
      </c>
      <c r="M389" s="13">
        <v>2</v>
      </c>
      <c r="N389" s="13">
        <v>4</v>
      </c>
      <c r="O389" s="13">
        <f t="shared" si="25"/>
        <v>12.6095304110875</v>
      </c>
      <c r="P389" s="13">
        <f t="shared" si="26"/>
        <v>4.1503292775615493E-2</v>
      </c>
      <c r="Q389" s="75">
        <f t="shared" si="27"/>
        <v>0.14941185399221577</v>
      </c>
    </row>
    <row r="390" spans="1:17">
      <c r="A390" s="10" t="s">
        <v>303</v>
      </c>
      <c r="B390" s="11" t="s">
        <v>488</v>
      </c>
      <c r="C390" s="11" t="s">
        <v>8</v>
      </c>
      <c r="D390" s="11" t="s">
        <v>146</v>
      </c>
      <c r="E390" s="11" t="s">
        <v>105</v>
      </c>
      <c r="F390" s="11">
        <v>10</v>
      </c>
      <c r="G390" s="11">
        <v>1</v>
      </c>
      <c r="H390" s="12">
        <v>2</v>
      </c>
      <c r="I390" s="11" t="str">
        <f t="shared" si="24"/>
        <v>medium</v>
      </c>
      <c r="J390" s="11" t="s">
        <v>11</v>
      </c>
      <c r="K390" s="13">
        <v>302.58</v>
      </c>
      <c r="L390" s="13">
        <v>9.5030052849608904</v>
      </c>
      <c r="M390" s="13">
        <v>2</v>
      </c>
      <c r="N390" s="13">
        <v>4</v>
      </c>
      <c r="O390" s="13">
        <f t="shared" si="25"/>
        <v>9.5030052849608904</v>
      </c>
      <c r="P390" s="13">
        <f t="shared" si="26"/>
        <v>3.1406587629588506E-2</v>
      </c>
      <c r="Q390" s="75">
        <f t="shared" si="27"/>
        <v>0.11306371546651862</v>
      </c>
    </row>
    <row r="391" spans="1:17">
      <c r="A391" s="10" t="s">
        <v>303</v>
      </c>
      <c r="B391" s="11" t="s">
        <v>488</v>
      </c>
      <c r="C391" s="11" t="s">
        <v>12</v>
      </c>
      <c r="D391" s="11" t="s">
        <v>146</v>
      </c>
      <c r="E391" s="11" t="s">
        <v>105</v>
      </c>
      <c r="F391" s="11">
        <v>10</v>
      </c>
      <c r="G391" s="11">
        <v>1</v>
      </c>
      <c r="H391" s="12">
        <v>2</v>
      </c>
      <c r="I391" s="11" t="str">
        <f t="shared" si="24"/>
        <v>medium</v>
      </c>
      <c r="J391" s="11" t="s">
        <v>11</v>
      </c>
      <c r="K391" s="13">
        <v>302.58</v>
      </c>
      <c r="L391" s="13">
        <v>5.34554465471561</v>
      </c>
      <c r="M391" s="13">
        <v>2</v>
      </c>
      <c r="N391" s="13">
        <v>4</v>
      </c>
      <c r="O391" s="13">
        <f t="shared" si="25"/>
        <v>5.34554465471561</v>
      </c>
      <c r="P391" s="13">
        <f t="shared" si="26"/>
        <v>1.7666549853644031E-2</v>
      </c>
      <c r="Q391" s="75">
        <f t="shared" si="27"/>
        <v>6.3599579473118506E-2</v>
      </c>
    </row>
    <row r="392" spans="1:17">
      <c r="A392" s="10" t="s">
        <v>303</v>
      </c>
      <c r="B392" s="11" t="s">
        <v>489</v>
      </c>
      <c r="C392" s="11" t="s">
        <v>8</v>
      </c>
      <c r="D392" s="11" t="s">
        <v>146</v>
      </c>
      <c r="E392" s="11" t="s">
        <v>105</v>
      </c>
      <c r="F392" s="11">
        <v>10</v>
      </c>
      <c r="G392" s="11">
        <v>1</v>
      </c>
      <c r="H392" s="12">
        <v>2</v>
      </c>
      <c r="I392" s="11" t="str">
        <f t="shared" si="24"/>
        <v>medium</v>
      </c>
      <c r="J392" s="11" t="s">
        <v>11</v>
      </c>
      <c r="K392" s="13">
        <v>302.14999999999998</v>
      </c>
      <c r="L392" s="13">
        <v>13.204333257906001</v>
      </c>
      <c r="M392" s="13">
        <v>2</v>
      </c>
      <c r="N392" s="13">
        <v>4</v>
      </c>
      <c r="O392" s="13">
        <f t="shared" si="25"/>
        <v>13.204333257906001</v>
      </c>
      <c r="P392" s="13">
        <f t="shared" si="26"/>
        <v>4.3701251887823936E-2</v>
      </c>
      <c r="Q392" s="75">
        <f t="shared" si="27"/>
        <v>0.15732450679616616</v>
      </c>
    </row>
    <row r="393" spans="1:17">
      <c r="A393" s="10" t="s">
        <v>303</v>
      </c>
      <c r="B393" s="11" t="s">
        <v>489</v>
      </c>
      <c r="C393" s="11" t="s">
        <v>12</v>
      </c>
      <c r="D393" s="11" t="s">
        <v>146</v>
      </c>
      <c r="E393" s="11" t="s">
        <v>105</v>
      </c>
      <c r="F393" s="11">
        <v>10</v>
      </c>
      <c r="G393" s="11">
        <v>1</v>
      </c>
      <c r="H393" s="12">
        <v>2</v>
      </c>
      <c r="I393" s="11" t="str">
        <f t="shared" si="24"/>
        <v>medium</v>
      </c>
      <c r="J393" s="11" t="s">
        <v>11</v>
      </c>
      <c r="K393" s="13">
        <v>302.14999999999998</v>
      </c>
      <c r="L393" s="13">
        <v>9.3638001211682003</v>
      </c>
      <c r="M393" s="13">
        <v>2</v>
      </c>
      <c r="N393" s="13">
        <v>4</v>
      </c>
      <c r="O393" s="13">
        <f t="shared" si="25"/>
        <v>9.3638001211682003</v>
      </c>
      <c r="P393" s="13">
        <f t="shared" si="26"/>
        <v>3.0990567999894757E-2</v>
      </c>
      <c r="Q393" s="75">
        <f t="shared" si="27"/>
        <v>0.11156604479962112</v>
      </c>
    </row>
    <row r="394" spans="1:17">
      <c r="A394" s="10" t="s">
        <v>303</v>
      </c>
      <c r="B394" s="11" t="s">
        <v>490</v>
      </c>
      <c r="C394" s="11" t="s">
        <v>8</v>
      </c>
      <c r="D394" s="11" t="s">
        <v>146</v>
      </c>
      <c r="E394" s="11" t="s">
        <v>105</v>
      </c>
      <c r="F394" s="11">
        <v>10</v>
      </c>
      <c r="G394" s="11">
        <v>1</v>
      </c>
      <c r="H394" s="12">
        <v>2</v>
      </c>
      <c r="I394" s="11" t="str">
        <f t="shared" si="24"/>
        <v>medium</v>
      </c>
      <c r="J394" s="11" t="s">
        <v>11</v>
      </c>
      <c r="K394" s="13">
        <v>304.10000000000002</v>
      </c>
      <c r="L394" s="13">
        <v>5.9658220774450701</v>
      </c>
      <c r="M394" s="13">
        <v>2</v>
      </c>
      <c r="N394" s="13">
        <v>4</v>
      </c>
      <c r="O394" s="13">
        <f t="shared" si="25"/>
        <v>5.9658220774450701</v>
      </c>
      <c r="P394" s="13">
        <f t="shared" si="26"/>
        <v>1.9617961451644426E-2</v>
      </c>
      <c r="Q394" s="75">
        <f t="shared" si="27"/>
        <v>7.0624661225919941E-2</v>
      </c>
    </row>
    <row r="395" spans="1:17">
      <c r="A395" s="10" t="s">
        <v>303</v>
      </c>
      <c r="B395" s="11" t="s">
        <v>490</v>
      </c>
      <c r="C395" s="11" t="s">
        <v>12</v>
      </c>
      <c r="D395" s="11" t="s">
        <v>146</v>
      </c>
      <c r="E395" s="11" t="s">
        <v>105</v>
      </c>
      <c r="F395" s="11">
        <v>10</v>
      </c>
      <c r="G395" s="11">
        <v>1</v>
      </c>
      <c r="H395" s="12">
        <v>2</v>
      </c>
      <c r="I395" s="11" t="str">
        <f t="shared" si="24"/>
        <v>medium</v>
      </c>
      <c r="J395" s="11" t="s">
        <v>11</v>
      </c>
      <c r="K395" s="13">
        <v>304.10000000000002</v>
      </c>
      <c r="L395" s="13">
        <v>9.6452765234108107</v>
      </c>
      <c r="M395" s="13">
        <v>2</v>
      </c>
      <c r="N395" s="13">
        <v>4</v>
      </c>
      <c r="O395" s="13">
        <f t="shared" si="25"/>
        <v>9.6452765234108107</v>
      </c>
      <c r="P395" s="13">
        <f t="shared" si="26"/>
        <v>3.1717449929006283E-2</v>
      </c>
      <c r="Q395" s="75">
        <f t="shared" si="27"/>
        <v>0.11418281974442263</v>
      </c>
    </row>
    <row r="396" spans="1:17">
      <c r="A396" s="10" t="s">
        <v>303</v>
      </c>
      <c r="B396" s="11" t="s">
        <v>491</v>
      </c>
      <c r="C396" s="11" t="s">
        <v>8</v>
      </c>
      <c r="D396" s="11" t="s">
        <v>146</v>
      </c>
      <c r="E396" s="11" t="s">
        <v>105</v>
      </c>
      <c r="F396" s="11">
        <v>10</v>
      </c>
      <c r="G396" s="11">
        <v>1</v>
      </c>
      <c r="H396" s="12">
        <v>2</v>
      </c>
      <c r="I396" s="11" t="str">
        <f t="shared" si="24"/>
        <v>medium</v>
      </c>
      <c r="J396" s="11" t="s">
        <v>11</v>
      </c>
      <c r="K396" s="13">
        <v>301.33</v>
      </c>
      <c r="L396" s="13">
        <v>4.2867838276014503</v>
      </c>
      <c r="M396" s="13">
        <v>2</v>
      </c>
      <c r="N396" s="13">
        <v>4</v>
      </c>
      <c r="O396" s="13">
        <f t="shared" si="25"/>
        <v>4.2867838276014503</v>
      </c>
      <c r="P396" s="13">
        <f t="shared" si="26"/>
        <v>1.4226209894804534E-2</v>
      </c>
      <c r="Q396" s="75">
        <f t="shared" si="27"/>
        <v>5.1214355621296323E-2</v>
      </c>
    </row>
    <row r="397" spans="1:17">
      <c r="A397" s="10" t="s">
        <v>303</v>
      </c>
      <c r="B397" s="11" t="s">
        <v>491</v>
      </c>
      <c r="C397" s="11" t="s">
        <v>12</v>
      </c>
      <c r="D397" s="11" t="s">
        <v>146</v>
      </c>
      <c r="E397" s="11" t="s">
        <v>105</v>
      </c>
      <c r="F397" s="11">
        <v>10</v>
      </c>
      <c r="G397" s="11">
        <v>1</v>
      </c>
      <c r="H397" s="12">
        <v>2</v>
      </c>
      <c r="I397" s="11" t="str">
        <f t="shared" si="24"/>
        <v>medium</v>
      </c>
      <c r="J397" s="11" t="s">
        <v>11</v>
      </c>
      <c r="K397" s="13">
        <v>301.33</v>
      </c>
      <c r="L397" s="13">
        <v>10.8606369787472</v>
      </c>
      <c r="M397" s="13">
        <v>2</v>
      </c>
      <c r="N397" s="13">
        <v>4</v>
      </c>
      <c r="O397" s="13">
        <f t="shared" si="25"/>
        <v>10.8606369787472</v>
      </c>
      <c r="P397" s="13">
        <f t="shared" si="26"/>
        <v>3.6042335574775833E-2</v>
      </c>
      <c r="Q397" s="75">
        <f t="shared" si="27"/>
        <v>0.129752408069193</v>
      </c>
    </row>
    <row r="398" spans="1:17">
      <c r="A398" s="10" t="s">
        <v>303</v>
      </c>
      <c r="B398" s="11" t="s">
        <v>492</v>
      </c>
      <c r="C398" s="11" t="s">
        <v>8</v>
      </c>
      <c r="D398" s="11" t="s">
        <v>146</v>
      </c>
      <c r="E398" s="11" t="s">
        <v>105</v>
      </c>
      <c r="F398" s="11">
        <v>10</v>
      </c>
      <c r="G398" s="11">
        <v>2</v>
      </c>
      <c r="H398" s="12">
        <v>2</v>
      </c>
      <c r="I398" s="11" t="str">
        <f t="shared" si="24"/>
        <v>medium</v>
      </c>
      <c r="J398" s="11" t="s">
        <v>11</v>
      </c>
      <c r="K398" s="13">
        <v>301.13</v>
      </c>
      <c r="L398" s="13">
        <v>16.0619446282277</v>
      </c>
      <c r="M398" s="13">
        <v>2</v>
      </c>
      <c r="N398" s="13">
        <v>4</v>
      </c>
      <c r="O398" s="13">
        <f t="shared" si="25"/>
        <v>16.0619446282277</v>
      </c>
      <c r="P398" s="13">
        <f t="shared" si="26"/>
        <v>5.333890554985455E-2</v>
      </c>
      <c r="Q398" s="75">
        <f t="shared" si="27"/>
        <v>0.19202005997947638</v>
      </c>
    </row>
    <row r="399" spans="1:17">
      <c r="A399" s="10" t="s">
        <v>303</v>
      </c>
      <c r="B399" s="11" t="s">
        <v>492</v>
      </c>
      <c r="C399" s="11" t="s">
        <v>12</v>
      </c>
      <c r="D399" s="11" t="s">
        <v>146</v>
      </c>
      <c r="E399" s="11" t="s">
        <v>105</v>
      </c>
      <c r="F399" s="11">
        <v>10</v>
      </c>
      <c r="G399" s="11">
        <v>2</v>
      </c>
      <c r="H399" s="12">
        <v>2</v>
      </c>
      <c r="I399" s="11" t="str">
        <f t="shared" si="24"/>
        <v>medium</v>
      </c>
      <c r="J399" s="11" t="s">
        <v>11</v>
      </c>
      <c r="K399" s="13">
        <v>301.13</v>
      </c>
      <c r="L399" s="13">
        <v>17.658834842452499</v>
      </c>
      <c r="M399" s="13">
        <v>2</v>
      </c>
      <c r="N399" s="13">
        <v>4</v>
      </c>
      <c r="O399" s="13">
        <f t="shared" si="25"/>
        <v>17.658834842452499</v>
      </c>
      <c r="P399" s="13">
        <f t="shared" si="26"/>
        <v>5.8641898324486103E-2</v>
      </c>
      <c r="Q399" s="75">
        <f t="shared" si="27"/>
        <v>0.21111083396814997</v>
      </c>
    </row>
    <row r="400" spans="1:17">
      <c r="A400" s="10" t="s">
        <v>303</v>
      </c>
      <c r="B400" s="11" t="s">
        <v>493</v>
      </c>
      <c r="C400" s="11" t="s">
        <v>8</v>
      </c>
      <c r="D400" s="11" t="s">
        <v>146</v>
      </c>
      <c r="E400" s="11" t="s">
        <v>105</v>
      </c>
      <c r="F400" s="11">
        <v>10</v>
      </c>
      <c r="G400" s="11">
        <v>2</v>
      </c>
      <c r="H400" s="12">
        <v>2</v>
      </c>
      <c r="I400" s="11" t="str">
        <f t="shared" si="24"/>
        <v>medium</v>
      </c>
      <c r="J400" s="11" t="s">
        <v>11</v>
      </c>
      <c r="K400" s="13">
        <v>301.7</v>
      </c>
      <c r="L400" s="13">
        <v>5.8371022839840796</v>
      </c>
      <c r="M400" s="13">
        <v>2</v>
      </c>
      <c r="N400" s="13">
        <v>4</v>
      </c>
      <c r="O400" s="13">
        <f t="shared" si="25"/>
        <v>5.8371022839840796</v>
      </c>
      <c r="P400" s="13">
        <f t="shared" si="26"/>
        <v>1.9347372502433145E-2</v>
      </c>
      <c r="Q400" s="75">
        <f t="shared" si="27"/>
        <v>6.9650541008759323E-2</v>
      </c>
    </row>
    <row r="401" spans="1:17">
      <c r="A401" s="10" t="s">
        <v>303</v>
      </c>
      <c r="B401" s="11" t="s">
        <v>493</v>
      </c>
      <c r="C401" s="11" t="s">
        <v>12</v>
      </c>
      <c r="D401" s="11" t="s">
        <v>146</v>
      </c>
      <c r="E401" s="11" t="s">
        <v>105</v>
      </c>
      <c r="F401" s="11">
        <v>10</v>
      </c>
      <c r="G401" s="11">
        <v>2</v>
      </c>
      <c r="H401" s="12">
        <v>2</v>
      </c>
      <c r="I401" s="11" t="str">
        <f t="shared" si="24"/>
        <v>medium</v>
      </c>
      <c r="J401" s="11" t="s">
        <v>11</v>
      </c>
      <c r="K401" s="13">
        <v>301.7</v>
      </c>
      <c r="L401" s="13">
        <v>13.078144987581901</v>
      </c>
      <c r="M401" s="13">
        <v>2</v>
      </c>
      <c r="N401" s="13">
        <v>4</v>
      </c>
      <c r="O401" s="13">
        <f t="shared" si="25"/>
        <v>13.078144987581901</v>
      </c>
      <c r="P401" s="13">
        <f t="shared" si="26"/>
        <v>4.3348176955856486E-2</v>
      </c>
      <c r="Q401" s="75">
        <f t="shared" si="27"/>
        <v>0.15605343704108335</v>
      </c>
    </row>
    <row r="402" spans="1:17">
      <c r="A402" s="10" t="s">
        <v>303</v>
      </c>
      <c r="B402" s="11" t="s">
        <v>494</v>
      </c>
      <c r="C402" s="11" t="s">
        <v>8</v>
      </c>
      <c r="D402" s="11" t="s">
        <v>146</v>
      </c>
      <c r="E402" s="11" t="s">
        <v>105</v>
      </c>
      <c r="F402" s="11">
        <v>10</v>
      </c>
      <c r="G402" s="11">
        <v>2</v>
      </c>
      <c r="H402" s="12">
        <v>2</v>
      </c>
      <c r="I402" s="11" t="str">
        <f t="shared" si="24"/>
        <v>medium</v>
      </c>
      <c r="J402" s="11" t="s">
        <v>11</v>
      </c>
      <c r="K402" s="13">
        <v>298.5</v>
      </c>
      <c r="L402" s="13">
        <v>7.9331169519964302</v>
      </c>
      <c r="M402" s="13">
        <v>2</v>
      </c>
      <c r="N402" s="13">
        <v>4</v>
      </c>
      <c r="O402" s="13">
        <f t="shared" si="25"/>
        <v>7.9331169519964302</v>
      </c>
      <c r="P402" s="13">
        <f t="shared" si="26"/>
        <v>2.6576606204343149E-2</v>
      </c>
      <c r="Q402" s="75">
        <f t="shared" si="27"/>
        <v>9.567578233563534E-2</v>
      </c>
    </row>
    <row r="403" spans="1:17">
      <c r="A403" s="10" t="s">
        <v>303</v>
      </c>
      <c r="B403" s="11" t="s">
        <v>494</v>
      </c>
      <c r="C403" s="11" t="s">
        <v>12</v>
      </c>
      <c r="D403" s="11" t="s">
        <v>146</v>
      </c>
      <c r="E403" s="11" t="s">
        <v>105</v>
      </c>
      <c r="F403" s="11">
        <v>10</v>
      </c>
      <c r="G403" s="11">
        <v>2</v>
      </c>
      <c r="H403" s="12">
        <v>2</v>
      </c>
      <c r="I403" s="11" t="str">
        <f t="shared" si="24"/>
        <v>medium</v>
      </c>
      <c r="J403" s="11" t="s">
        <v>11</v>
      </c>
      <c r="K403" s="13">
        <v>298.5</v>
      </c>
      <c r="L403" s="13">
        <v>5.6718795647350104</v>
      </c>
      <c r="M403" s="13">
        <v>2</v>
      </c>
      <c r="N403" s="13">
        <v>4</v>
      </c>
      <c r="O403" s="13">
        <f t="shared" si="25"/>
        <v>5.6718795647350104</v>
      </c>
      <c r="P403" s="13">
        <f t="shared" si="26"/>
        <v>1.9001271573651626E-2</v>
      </c>
      <c r="Q403" s="75">
        <f t="shared" si="27"/>
        <v>6.8404577665145849E-2</v>
      </c>
    </row>
    <row r="404" spans="1:17">
      <c r="A404" s="10" t="s">
        <v>303</v>
      </c>
      <c r="B404" s="11" t="s">
        <v>496</v>
      </c>
      <c r="C404" s="11" t="s">
        <v>8</v>
      </c>
      <c r="D404" s="11" t="s">
        <v>146</v>
      </c>
      <c r="E404" s="11" t="s">
        <v>105</v>
      </c>
      <c r="F404" s="11">
        <v>10</v>
      </c>
      <c r="G404" s="11">
        <v>1</v>
      </c>
      <c r="H404" s="12">
        <v>3.3</v>
      </c>
      <c r="I404" s="11" t="str">
        <f t="shared" si="24"/>
        <v>high</v>
      </c>
      <c r="J404" s="11" t="s">
        <v>11</v>
      </c>
      <c r="K404" s="13">
        <v>303.5</v>
      </c>
      <c r="L404" s="13">
        <v>4.2813008061169997</v>
      </c>
      <c r="M404" s="13">
        <v>2</v>
      </c>
      <c r="N404" s="13">
        <v>4</v>
      </c>
      <c r="O404" s="13">
        <f t="shared" si="25"/>
        <v>4.2813008061169997</v>
      </c>
      <c r="P404" s="13">
        <f t="shared" si="26"/>
        <v>1.4106427697255354E-2</v>
      </c>
      <c r="Q404" s="75">
        <f t="shared" si="27"/>
        <v>5.0783139710119274E-2</v>
      </c>
    </row>
    <row r="405" spans="1:17">
      <c r="A405" s="10" t="s">
        <v>303</v>
      </c>
      <c r="B405" s="11" t="s">
        <v>496</v>
      </c>
      <c r="C405" s="11" t="s">
        <v>12</v>
      </c>
      <c r="D405" s="11" t="s">
        <v>146</v>
      </c>
      <c r="E405" s="11" t="s">
        <v>105</v>
      </c>
      <c r="F405" s="11">
        <v>10</v>
      </c>
      <c r="G405" s="11">
        <v>1</v>
      </c>
      <c r="H405" s="12">
        <v>3.3</v>
      </c>
      <c r="I405" s="11" t="str">
        <f t="shared" si="24"/>
        <v>high</v>
      </c>
      <c r="J405" s="11" t="s">
        <v>11</v>
      </c>
      <c r="K405" s="13">
        <v>303.5</v>
      </c>
      <c r="L405" s="13">
        <v>15.494413369563899</v>
      </c>
      <c r="M405" s="13">
        <v>2</v>
      </c>
      <c r="N405" s="13">
        <v>4</v>
      </c>
      <c r="O405" s="13">
        <f t="shared" si="25"/>
        <v>15.494413369563899</v>
      </c>
      <c r="P405" s="13">
        <f t="shared" si="26"/>
        <v>5.1052432848645468E-2</v>
      </c>
      <c r="Q405" s="75">
        <f t="shared" si="27"/>
        <v>0.1837887582551237</v>
      </c>
    </row>
    <row r="406" spans="1:17">
      <c r="A406" s="10" t="s">
        <v>303</v>
      </c>
      <c r="B406" s="11" t="s">
        <v>497</v>
      </c>
      <c r="C406" s="11" t="s">
        <v>8</v>
      </c>
      <c r="D406" s="11" t="s">
        <v>146</v>
      </c>
      <c r="E406" s="11" t="s">
        <v>105</v>
      </c>
      <c r="F406" s="11">
        <v>10</v>
      </c>
      <c r="G406" s="11">
        <v>1</v>
      </c>
      <c r="H406" s="12">
        <v>3.3</v>
      </c>
      <c r="I406" s="11" t="str">
        <f t="shared" si="24"/>
        <v>high</v>
      </c>
      <c r="J406" s="11" t="s">
        <v>11</v>
      </c>
      <c r="K406" s="13">
        <v>303.62</v>
      </c>
      <c r="L406" s="13">
        <v>12.4801396336417</v>
      </c>
      <c r="M406" s="13">
        <v>2</v>
      </c>
      <c r="N406" s="13">
        <v>4</v>
      </c>
      <c r="O406" s="13">
        <f t="shared" si="25"/>
        <v>12.4801396336417</v>
      </c>
      <c r="P406" s="13">
        <f t="shared" si="26"/>
        <v>4.1104471489499042E-2</v>
      </c>
      <c r="Q406" s="75">
        <f t="shared" si="27"/>
        <v>0.14797609736219655</v>
      </c>
    </row>
    <row r="407" spans="1:17">
      <c r="A407" s="10" t="s">
        <v>303</v>
      </c>
      <c r="B407" s="11" t="s">
        <v>497</v>
      </c>
      <c r="C407" s="11" t="s">
        <v>12</v>
      </c>
      <c r="D407" s="11" t="s">
        <v>146</v>
      </c>
      <c r="E407" s="11" t="s">
        <v>105</v>
      </c>
      <c r="F407" s="11">
        <v>10</v>
      </c>
      <c r="G407" s="11">
        <v>1</v>
      </c>
      <c r="H407" s="12">
        <v>3.3</v>
      </c>
      <c r="I407" s="11" t="str">
        <f t="shared" si="24"/>
        <v>high</v>
      </c>
      <c r="J407" s="11" t="s">
        <v>11</v>
      </c>
      <c r="K407" s="13">
        <v>303.62</v>
      </c>
      <c r="L407" s="13">
        <v>6.80494415981161</v>
      </c>
      <c r="M407" s="13">
        <v>2</v>
      </c>
      <c r="N407" s="13">
        <v>4</v>
      </c>
      <c r="O407" s="13">
        <f t="shared" si="25"/>
        <v>6.80494415981161</v>
      </c>
      <c r="P407" s="13">
        <f t="shared" si="26"/>
        <v>2.2412700611987385E-2</v>
      </c>
      <c r="Q407" s="75">
        <f t="shared" si="27"/>
        <v>8.0685722203154592E-2</v>
      </c>
    </row>
    <row r="408" spans="1:17">
      <c r="A408" s="10" t="s">
        <v>303</v>
      </c>
      <c r="B408" s="11" t="s">
        <v>498</v>
      </c>
      <c r="C408" s="11" t="s">
        <v>12</v>
      </c>
      <c r="D408" s="11" t="s">
        <v>146</v>
      </c>
      <c r="E408" s="11" t="s">
        <v>105</v>
      </c>
      <c r="F408" s="11">
        <v>10</v>
      </c>
      <c r="G408" s="11">
        <v>1</v>
      </c>
      <c r="H408" s="12">
        <v>3.3</v>
      </c>
      <c r="I408" s="11" t="str">
        <f t="shared" si="24"/>
        <v>high</v>
      </c>
      <c r="J408" s="11" t="s">
        <v>11</v>
      </c>
      <c r="K408" s="13">
        <v>303.82</v>
      </c>
      <c r="L408" s="13">
        <v>12.095095303371</v>
      </c>
      <c r="M408" s="13">
        <v>2</v>
      </c>
      <c r="N408" s="13">
        <v>4</v>
      </c>
      <c r="O408" s="13">
        <f t="shared" si="25"/>
        <v>12.095095303371</v>
      </c>
      <c r="P408" s="13">
        <f t="shared" si="26"/>
        <v>3.9810069460111251E-2</v>
      </c>
      <c r="Q408" s="75">
        <f t="shared" si="27"/>
        <v>0.1433162500564005</v>
      </c>
    </row>
    <row r="409" spans="1:17">
      <c r="A409" s="10" t="s">
        <v>303</v>
      </c>
      <c r="B409" s="11" t="s">
        <v>499</v>
      </c>
      <c r="C409" s="11" t="s">
        <v>8</v>
      </c>
      <c r="D409" s="11" t="s">
        <v>146</v>
      </c>
      <c r="E409" s="11" t="s">
        <v>105</v>
      </c>
      <c r="F409" s="11">
        <v>10</v>
      </c>
      <c r="G409" s="11">
        <v>1</v>
      </c>
      <c r="H409" s="12">
        <v>3.3</v>
      </c>
      <c r="I409" s="11" t="str">
        <f t="shared" si="24"/>
        <v>high</v>
      </c>
      <c r="J409" s="11" t="s">
        <v>11</v>
      </c>
      <c r="K409" s="13">
        <v>302.27</v>
      </c>
      <c r="L409" s="13">
        <v>8.8982446300825302</v>
      </c>
      <c r="M409" s="13">
        <v>2</v>
      </c>
      <c r="N409" s="13">
        <v>4</v>
      </c>
      <c r="O409" s="13">
        <f t="shared" si="25"/>
        <v>8.8982446300825302</v>
      </c>
      <c r="P409" s="13">
        <f t="shared" si="26"/>
        <v>2.943806739035475E-2</v>
      </c>
      <c r="Q409" s="75">
        <f t="shared" si="27"/>
        <v>0.1059770426052771</v>
      </c>
    </row>
    <row r="410" spans="1:17">
      <c r="A410" s="10" t="s">
        <v>303</v>
      </c>
      <c r="B410" s="11" t="s">
        <v>500</v>
      </c>
      <c r="C410" s="11" t="s">
        <v>8</v>
      </c>
      <c r="D410" s="11" t="s">
        <v>146</v>
      </c>
      <c r="E410" s="11" t="s">
        <v>105</v>
      </c>
      <c r="F410" s="11">
        <v>10</v>
      </c>
      <c r="G410" s="11">
        <v>2</v>
      </c>
      <c r="H410" s="12">
        <v>3.3</v>
      </c>
      <c r="I410" s="11" t="str">
        <f t="shared" si="24"/>
        <v>high</v>
      </c>
      <c r="J410" s="11" t="s">
        <v>11</v>
      </c>
      <c r="K410" s="13">
        <v>302.55</v>
      </c>
      <c r="L410" s="13">
        <v>47.0486712145265</v>
      </c>
      <c r="M410" s="13">
        <v>2</v>
      </c>
      <c r="N410" s="13">
        <v>4</v>
      </c>
      <c r="O410" s="13">
        <f t="shared" si="25"/>
        <v>47.0486712145265</v>
      </c>
      <c r="P410" s="13">
        <f t="shared" si="26"/>
        <v>0.15550709375153363</v>
      </c>
      <c r="Q410" s="75">
        <f t="shared" si="27"/>
        <v>0.559825537505521</v>
      </c>
    </row>
    <row r="411" spans="1:17">
      <c r="A411" s="10" t="s">
        <v>303</v>
      </c>
      <c r="B411" s="11" t="s">
        <v>500</v>
      </c>
      <c r="C411" s="11" t="s">
        <v>12</v>
      </c>
      <c r="D411" s="11" t="s">
        <v>146</v>
      </c>
      <c r="E411" s="11" t="s">
        <v>105</v>
      </c>
      <c r="F411" s="11">
        <v>10</v>
      </c>
      <c r="G411" s="11">
        <v>2</v>
      </c>
      <c r="H411" s="12">
        <v>3.3</v>
      </c>
      <c r="I411" s="11" t="str">
        <f t="shared" si="24"/>
        <v>high</v>
      </c>
      <c r="J411" s="11" t="s">
        <v>11</v>
      </c>
      <c r="K411" s="13">
        <v>302.55</v>
      </c>
      <c r="L411" s="13">
        <v>8.8595224216568909</v>
      </c>
      <c r="M411" s="13">
        <v>2</v>
      </c>
      <c r="N411" s="13">
        <v>4</v>
      </c>
      <c r="O411" s="13">
        <f t="shared" si="25"/>
        <v>8.8595224216568909</v>
      </c>
      <c r="P411" s="13">
        <f t="shared" si="26"/>
        <v>2.9282837288570122E-2</v>
      </c>
      <c r="Q411" s="75">
        <f t="shared" si="27"/>
        <v>0.10541821423885243</v>
      </c>
    </row>
    <row r="412" spans="1:17">
      <c r="A412" s="10" t="s">
        <v>303</v>
      </c>
      <c r="B412" s="11" t="s">
        <v>501</v>
      </c>
      <c r="C412" s="11" t="s">
        <v>8</v>
      </c>
      <c r="D412" s="11" t="s">
        <v>146</v>
      </c>
      <c r="E412" s="11" t="s">
        <v>105</v>
      </c>
      <c r="F412" s="11">
        <v>10</v>
      </c>
      <c r="G412" s="11">
        <v>2</v>
      </c>
      <c r="H412" s="12">
        <v>3.3</v>
      </c>
      <c r="I412" s="11" t="str">
        <f t="shared" si="24"/>
        <v>high</v>
      </c>
      <c r="J412" s="11" t="s">
        <v>11</v>
      </c>
      <c r="K412" s="13">
        <v>300.55</v>
      </c>
      <c r="L412" s="13">
        <v>32.065242983728403</v>
      </c>
      <c r="M412" s="13">
        <v>2</v>
      </c>
      <c r="N412" s="13">
        <v>4</v>
      </c>
      <c r="O412" s="13">
        <f t="shared" si="25"/>
        <v>32.065242983728403</v>
      </c>
      <c r="P412" s="13">
        <f t="shared" si="26"/>
        <v>0.10668854760847912</v>
      </c>
      <c r="Q412" s="75">
        <f t="shared" si="27"/>
        <v>0.38407877139052482</v>
      </c>
    </row>
    <row r="413" spans="1:17">
      <c r="A413" s="10" t="s">
        <v>303</v>
      </c>
      <c r="B413" s="11" t="s">
        <v>501</v>
      </c>
      <c r="C413" s="11" t="s">
        <v>12</v>
      </c>
      <c r="D413" s="11" t="s">
        <v>146</v>
      </c>
      <c r="E413" s="11" t="s">
        <v>105</v>
      </c>
      <c r="F413" s="11">
        <v>10</v>
      </c>
      <c r="G413" s="11">
        <v>2</v>
      </c>
      <c r="H413" s="12">
        <v>3.3</v>
      </c>
      <c r="I413" s="11" t="str">
        <f t="shared" si="24"/>
        <v>high</v>
      </c>
      <c r="J413" s="11" t="s">
        <v>11</v>
      </c>
      <c r="K413" s="13">
        <v>300.55</v>
      </c>
      <c r="L413" s="13">
        <v>7.9419493067249798</v>
      </c>
      <c r="M413" s="13">
        <v>2</v>
      </c>
      <c r="N413" s="13">
        <v>4</v>
      </c>
      <c r="O413" s="13">
        <f t="shared" si="25"/>
        <v>7.9419493067249798</v>
      </c>
      <c r="P413" s="13">
        <f t="shared" si="26"/>
        <v>2.6424719037514487E-2</v>
      </c>
      <c r="Q413" s="75">
        <f t="shared" si="27"/>
        <v>9.5128988535052153E-2</v>
      </c>
    </row>
    <row r="414" spans="1:17">
      <c r="A414" s="10" t="s">
        <v>303</v>
      </c>
      <c r="B414" s="11" t="s">
        <v>502</v>
      </c>
      <c r="C414" s="11" t="s">
        <v>8</v>
      </c>
      <c r="D414" s="11" t="s">
        <v>146</v>
      </c>
      <c r="E414" s="11" t="s">
        <v>105</v>
      </c>
      <c r="F414" s="11">
        <v>10</v>
      </c>
      <c r="G414" s="11">
        <v>2</v>
      </c>
      <c r="H414" s="12">
        <v>3.3</v>
      </c>
      <c r="I414" s="11" t="str">
        <f t="shared" si="24"/>
        <v>high</v>
      </c>
      <c r="J414" s="11" t="s">
        <v>11</v>
      </c>
      <c r="K414" s="13">
        <v>305.08999999999997</v>
      </c>
      <c r="L414" s="13">
        <v>7.8657073429285997</v>
      </c>
      <c r="M414" s="13">
        <v>2</v>
      </c>
      <c r="N414" s="13">
        <v>4</v>
      </c>
      <c r="O414" s="13">
        <f t="shared" si="25"/>
        <v>7.8657073429285997</v>
      </c>
      <c r="P414" s="13">
        <f t="shared" si="26"/>
        <v>2.5781596718766921E-2</v>
      </c>
      <c r="Q414" s="75">
        <f t="shared" si="27"/>
        <v>9.2813748187560913E-2</v>
      </c>
    </row>
    <row r="415" spans="1:17">
      <c r="A415" s="10" t="s">
        <v>303</v>
      </c>
      <c r="B415" s="11" t="s">
        <v>503</v>
      </c>
      <c r="C415" s="11" t="s">
        <v>8</v>
      </c>
      <c r="D415" s="11" t="s">
        <v>146</v>
      </c>
      <c r="E415" s="11" t="s">
        <v>105</v>
      </c>
      <c r="F415" s="11">
        <v>10</v>
      </c>
      <c r="G415" s="11">
        <v>2</v>
      </c>
      <c r="H415" s="12">
        <v>3.3</v>
      </c>
      <c r="I415" s="11" t="str">
        <f t="shared" si="24"/>
        <v>high</v>
      </c>
      <c r="J415" s="11" t="s">
        <v>11</v>
      </c>
      <c r="K415" s="13">
        <v>339.4</v>
      </c>
      <c r="L415" s="13">
        <v>76.965318251344499</v>
      </c>
      <c r="M415" s="13">
        <v>2</v>
      </c>
      <c r="N415" s="13">
        <v>4</v>
      </c>
      <c r="O415" s="13">
        <f t="shared" si="25"/>
        <v>76.965318251344499</v>
      </c>
      <c r="P415" s="13">
        <f t="shared" si="26"/>
        <v>0.22676876326265322</v>
      </c>
      <c r="Q415" s="75">
        <f t="shared" si="27"/>
        <v>0.81636754774555154</v>
      </c>
    </row>
    <row r="416" spans="1:17">
      <c r="A416" s="10" t="s">
        <v>303</v>
      </c>
      <c r="B416" s="11" t="s">
        <v>503</v>
      </c>
      <c r="C416" s="11" t="s">
        <v>12</v>
      </c>
      <c r="D416" s="11" t="s">
        <v>146</v>
      </c>
      <c r="E416" s="11" t="s">
        <v>105</v>
      </c>
      <c r="F416" s="11">
        <v>10</v>
      </c>
      <c r="G416" s="11">
        <v>2</v>
      </c>
      <c r="H416" s="12">
        <v>3.3</v>
      </c>
      <c r="I416" s="11" t="str">
        <f t="shared" si="24"/>
        <v>high</v>
      </c>
      <c r="J416" s="11" t="s">
        <v>11</v>
      </c>
      <c r="K416" s="13">
        <v>339.4</v>
      </c>
      <c r="L416" s="13">
        <v>19.673420115957502</v>
      </c>
      <c r="M416" s="13">
        <v>2</v>
      </c>
      <c r="N416" s="13">
        <v>4</v>
      </c>
      <c r="O416" s="13">
        <f t="shared" si="25"/>
        <v>19.673420115957502</v>
      </c>
      <c r="P416" s="13">
        <f t="shared" si="26"/>
        <v>5.7965292032874198E-2</v>
      </c>
      <c r="Q416" s="75">
        <f t="shared" si="27"/>
        <v>0.20867505131834713</v>
      </c>
    </row>
    <row r="417" spans="1:17">
      <c r="A417" s="10" t="s">
        <v>303</v>
      </c>
      <c r="B417" s="11" t="s">
        <v>504</v>
      </c>
      <c r="C417" s="11" t="s">
        <v>8</v>
      </c>
      <c r="D417" s="11" t="s">
        <v>146</v>
      </c>
      <c r="E417" s="11" t="s">
        <v>105</v>
      </c>
      <c r="F417" s="11">
        <v>20</v>
      </c>
      <c r="G417" s="11">
        <v>1</v>
      </c>
      <c r="H417" s="12">
        <v>1.4</v>
      </c>
      <c r="I417" s="11" t="str">
        <f t="shared" si="24"/>
        <v>low</v>
      </c>
      <c r="J417" s="11" t="s">
        <v>11</v>
      </c>
      <c r="K417" s="13">
        <v>301.47000000000003</v>
      </c>
      <c r="L417" s="13">
        <v>32.523244039611697</v>
      </c>
      <c r="M417" s="13">
        <v>2</v>
      </c>
      <c r="N417" s="13">
        <v>4</v>
      </c>
      <c r="O417" s="13">
        <f t="shared" si="25"/>
        <v>32.523244039611697</v>
      </c>
      <c r="P417" s="13">
        <f t="shared" si="26"/>
        <v>0.10788219073079143</v>
      </c>
      <c r="Q417" s="75">
        <f t="shared" si="27"/>
        <v>0.38837588663084915</v>
      </c>
    </row>
    <row r="418" spans="1:17">
      <c r="A418" s="10" t="s">
        <v>303</v>
      </c>
      <c r="B418" s="11" t="s">
        <v>505</v>
      </c>
      <c r="C418" s="11" t="s">
        <v>8</v>
      </c>
      <c r="D418" s="11" t="s">
        <v>146</v>
      </c>
      <c r="E418" s="11" t="s">
        <v>105</v>
      </c>
      <c r="F418" s="11">
        <v>20</v>
      </c>
      <c r="G418" s="11">
        <v>1</v>
      </c>
      <c r="H418" s="12">
        <v>1.4</v>
      </c>
      <c r="I418" s="11" t="str">
        <f t="shared" si="24"/>
        <v>low</v>
      </c>
      <c r="J418" s="11" t="s">
        <v>11</v>
      </c>
      <c r="K418" s="13">
        <v>306.99</v>
      </c>
      <c r="L418" s="13">
        <v>14.0035025776157</v>
      </c>
      <c r="M418" s="13">
        <v>2</v>
      </c>
      <c r="N418" s="13">
        <v>4</v>
      </c>
      <c r="O418" s="13">
        <f t="shared" si="25"/>
        <v>14.0035025776157</v>
      </c>
      <c r="P418" s="13">
        <f t="shared" si="26"/>
        <v>4.5615500757730541E-2</v>
      </c>
      <c r="Q418" s="75">
        <f t="shared" si="27"/>
        <v>0.16421580272782993</v>
      </c>
    </row>
    <row r="419" spans="1:17">
      <c r="A419" s="10" t="s">
        <v>303</v>
      </c>
      <c r="B419" s="11" t="s">
        <v>505</v>
      </c>
      <c r="C419" s="11" t="s">
        <v>12</v>
      </c>
      <c r="D419" s="11" t="s">
        <v>146</v>
      </c>
      <c r="E419" s="11" t="s">
        <v>105</v>
      </c>
      <c r="F419" s="11">
        <v>20</v>
      </c>
      <c r="G419" s="11">
        <v>1</v>
      </c>
      <c r="H419" s="12">
        <v>1.4</v>
      </c>
      <c r="I419" s="11" t="str">
        <f t="shared" si="24"/>
        <v>low</v>
      </c>
      <c r="J419" s="11" t="s">
        <v>11</v>
      </c>
      <c r="K419" s="13">
        <v>306.99</v>
      </c>
      <c r="L419" s="13">
        <v>9.4918453872742301</v>
      </c>
      <c r="M419" s="13">
        <v>2</v>
      </c>
      <c r="N419" s="13">
        <v>4</v>
      </c>
      <c r="O419" s="13">
        <f t="shared" si="25"/>
        <v>9.4918453872742301</v>
      </c>
      <c r="P419" s="13">
        <f t="shared" si="26"/>
        <v>3.0919070286570344E-2</v>
      </c>
      <c r="Q419" s="75">
        <f t="shared" si="27"/>
        <v>0.11130865303165324</v>
      </c>
    </row>
    <row r="420" spans="1:17">
      <c r="A420" s="10" t="s">
        <v>303</v>
      </c>
      <c r="B420" s="11" t="s">
        <v>506</v>
      </c>
      <c r="C420" s="11" t="s">
        <v>8</v>
      </c>
      <c r="D420" s="11" t="s">
        <v>146</v>
      </c>
      <c r="E420" s="11" t="s">
        <v>105</v>
      </c>
      <c r="F420" s="11">
        <v>20</v>
      </c>
      <c r="G420" s="11">
        <v>1</v>
      </c>
      <c r="H420" s="12">
        <v>1.4</v>
      </c>
      <c r="I420" s="11" t="str">
        <f t="shared" si="24"/>
        <v>low</v>
      </c>
      <c r="J420" s="11" t="s">
        <v>11</v>
      </c>
      <c r="K420" s="13">
        <v>302.58999999999997</v>
      </c>
      <c r="L420" s="13">
        <v>4.2692337565742697</v>
      </c>
      <c r="M420" s="13">
        <v>2</v>
      </c>
      <c r="N420" s="13">
        <v>4</v>
      </c>
      <c r="O420" s="13">
        <f t="shared" si="25"/>
        <v>4.2692337565742697</v>
      </c>
      <c r="P420" s="13">
        <f t="shared" si="26"/>
        <v>1.4108971732622592E-2</v>
      </c>
      <c r="Q420" s="75">
        <f t="shared" si="27"/>
        <v>5.0792298237441337E-2</v>
      </c>
    </row>
    <row r="421" spans="1:17">
      <c r="A421" s="10" t="s">
        <v>303</v>
      </c>
      <c r="B421" s="11" t="s">
        <v>506</v>
      </c>
      <c r="C421" s="11" t="s">
        <v>12</v>
      </c>
      <c r="D421" s="11" t="s">
        <v>146</v>
      </c>
      <c r="E421" s="11" t="s">
        <v>105</v>
      </c>
      <c r="F421" s="11">
        <v>20</v>
      </c>
      <c r="G421" s="11">
        <v>1</v>
      </c>
      <c r="H421" s="12">
        <v>1.4</v>
      </c>
      <c r="I421" s="11" t="str">
        <f t="shared" si="24"/>
        <v>low</v>
      </c>
      <c r="J421" s="11" t="s">
        <v>11</v>
      </c>
      <c r="K421" s="13">
        <v>302.58999999999997</v>
      </c>
      <c r="L421" s="13">
        <v>6.9919329563674903</v>
      </c>
      <c r="M421" s="13">
        <v>2</v>
      </c>
      <c r="N421" s="13">
        <v>4</v>
      </c>
      <c r="O421" s="13">
        <f t="shared" si="25"/>
        <v>6.9919329563674903</v>
      </c>
      <c r="P421" s="13">
        <f t="shared" si="26"/>
        <v>2.3106953158952677E-2</v>
      </c>
      <c r="Q421" s="75">
        <f t="shared" si="27"/>
        <v>8.3185031372229642E-2</v>
      </c>
    </row>
    <row r="422" spans="1:17">
      <c r="A422" s="10" t="s">
        <v>303</v>
      </c>
      <c r="B422" s="11" t="s">
        <v>507</v>
      </c>
      <c r="C422" s="11" t="s">
        <v>8</v>
      </c>
      <c r="D422" s="11" t="s">
        <v>146</v>
      </c>
      <c r="E422" s="11" t="s">
        <v>105</v>
      </c>
      <c r="F422" s="11">
        <v>20</v>
      </c>
      <c r="G422" s="11">
        <v>1</v>
      </c>
      <c r="H422" s="12">
        <v>1.4</v>
      </c>
      <c r="I422" s="11" t="str">
        <f t="shared" si="24"/>
        <v>low</v>
      </c>
      <c r="J422" s="11" t="s">
        <v>11</v>
      </c>
      <c r="K422" s="13">
        <v>302.89</v>
      </c>
      <c r="L422" s="13">
        <v>11.429095692744101</v>
      </c>
      <c r="M422" s="13">
        <v>2</v>
      </c>
      <c r="N422" s="13">
        <v>4</v>
      </c>
      <c r="O422" s="13">
        <f t="shared" si="25"/>
        <v>11.429095692744101</v>
      </c>
      <c r="P422" s="13">
        <f t="shared" si="26"/>
        <v>3.7733486390254221E-2</v>
      </c>
      <c r="Q422" s="75">
        <f t="shared" si="27"/>
        <v>0.13584055100491521</v>
      </c>
    </row>
    <row r="423" spans="1:17">
      <c r="A423" s="10" t="s">
        <v>303</v>
      </c>
      <c r="B423" s="11" t="s">
        <v>508</v>
      </c>
      <c r="C423" s="11" t="s">
        <v>8</v>
      </c>
      <c r="D423" s="11" t="s">
        <v>146</v>
      </c>
      <c r="E423" s="11" t="s">
        <v>105</v>
      </c>
      <c r="F423" s="11">
        <v>20</v>
      </c>
      <c r="G423" s="11">
        <v>2</v>
      </c>
      <c r="H423" s="12">
        <v>1.4</v>
      </c>
      <c r="I423" s="11" t="str">
        <f t="shared" si="24"/>
        <v>low</v>
      </c>
      <c r="J423" s="11" t="s">
        <v>11</v>
      </c>
      <c r="K423" s="13">
        <v>301.63</v>
      </c>
      <c r="L423" s="13">
        <v>4.6521553720390898</v>
      </c>
      <c r="M423" s="13">
        <v>2</v>
      </c>
      <c r="N423" s="13">
        <v>4</v>
      </c>
      <c r="O423" s="13">
        <f t="shared" si="25"/>
        <v>4.6521553720390898</v>
      </c>
      <c r="P423" s="13">
        <f t="shared" si="26"/>
        <v>1.5423384186052746E-2</v>
      </c>
      <c r="Q423" s="75">
        <f t="shared" si="27"/>
        <v>5.5524183069789887E-2</v>
      </c>
    </row>
    <row r="424" spans="1:17">
      <c r="A424" s="10" t="s">
        <v>303</v>
      </c>
      <c r="B424" s="11" t="s">
        <v>508</v>
      </c>
      <c r="C424" s="11" t="s">
        <v>12</v>
      </c>
      <c r="D424" s="11" t="s">
        <v>146</v>
      </c>
      <c r="E424" s="11" t="s">
        <v>105</v>
      </c>
      <c r="F424" s="11">
        <v>20</v>
      </c>
      <c r="G424" s="11">
        <v>2</v>
      </c>
      <c r="H424" s="12">
        <v>1.4</v>
      </c>
      <c r="I424" s="11" t="str">
        <f t="shared" si="24"/>
        <v>low</v>
      </c>
      <c r="J424" s="11" t="s">
        <v>11</v>
      </c>
      <c r="K424" s="13">
        <v>301.63</v>
      </c>
      <c r="L424" s="13">
        <v>4.4568819227771401</v>
      </c>
      <c r="M424" s="13">
        <v>2</v>
      </c>
      <c r="N424" s="13">
        <v>4</v>
      </c>
      <c r="O424" s="13">
        <f t="shared" si="25"/>
        <v>4.4568819227771401</v>
      </c>
      <c r="P424" s="13">
        <f t="shared" si="26"/>
        <v>1.477599019585963E-2</v>
      </c>
      <c r="Q424" s="75">
        <f t="shared" si="27"/>
        <v>5.3193564705094669E-2</v>
      </c>
    </row>
    <row r="425" spans="1:17">
      <c r="A425" s="10" t="s">
        <v>303</v>
      </c>
      <c r="B425" s="11" t="s">
        <v>509</v>
      </c>
      <c r="C425" s="11" t="s">
        <v>8</v>
      </c>
      <c r="D425" s="11" t="s">
        <v>146</v>
      </c>
      <c r="E425" s="11" t="s">
        <v>105</v>
      </c>
      <c r="F425" s="11">
        <v>20</v>
      </c>
      <c r="G425" s="11">
        <v>2</v>
      </c>
      <c r="H425" s="12">
        <v>1.4</v>
      </c>
      <c r="I425" s="11" t="str">
        <f t="shared" si="24"/>
        <v>low</v>
      </c>
      <c r="J425" s="11" t="s">
        <v>11</v>
      </c>
      <c r="K425" s="13">
        <v>301.88</v>
      </c>
      <c r="L425" s="13">
        <v>4.0671166140392598</v>
      </c>
      <c r="M425" s="13">
        <v>2</v>
      </c>
      <c r="N425" s="13">
        <v>4</v>
      </c>
      <c r="O425" s="13">
        <f t="shared" si="25"/>
        <v>4.0671166140392598</v>
      </c>
      <c r="P425" s="13">
        <f t="shared" si="26"/>
        <v>1.3472626918110705E-2</v>
      </c>
      <c r="Q425" s="75">
        <f t="shared" si="27"/>
        <v>4.8501456905198539E-2</v>
      </c>
    </row>
    <row r="426" spans="1:17">
      <c r="A426" s="10" t="s">
        <v>303</v>
      </c>
      <c r="B426" s="11" t="s">
        <v>509</v>
      </c>
      <c r="C426" s="11" t="s">
        <v>12</v>
      </c>
      <c r="D426" s="11" t="s">
        <v>146</v>
      </c>
      <c r="E426" s="11" t="s">
        <v>105</v>
      </c>
      <c r="F426" s="11">
        <v>20</v>
      </c>
      <c r="G426" s="11">
        <v>2</v>
      </c>
      <c r="H426" s="12">
        <v>1.4</v>
      </c>
      <c r="I426" s="11" t="str">
        <f t="shared" si="24"/>
        <v>low</v>
      </c>
      <c r="J426" s="11" t="s">
        <v>11</v>
      </c>
      <c r="K426" s="13">
        <v>301.88</v>
      </c>
      <c r="L426" s="13">
        <v>4.9053596342826298</v>
      </c>
      <c r="M426" s="13">
        <v>2</v>
      </c>
      <c r="N426" s="13">
        <v>4</v>
      </c>
      <c r="O426" s="13">
        <f t="shared" si="25"/>
        <v>4.9053596342826298</v>
      </c>
      <c r="P426" s="13">
        <f t="shared" si="26"/>
        <v>1.6249369399372698E-2</v>
      </c>
      <c r="Q426" s="75">
        <f t="shared" si="27"/>
        <v>5.8497729837741708E-2</v>
      </c>
    </row>
    <row r="427" spans="1:17">
      <c r="A427" s="10" t="s">
        <v>303</v>
      </c>
      <c r="B427" s="11" t="s">
        <v>510</v>
      </c>
      <c r="C427" s="11" t="s">
        <v>8</v>
      </c>
      <c r="D427" s="11" t="s">
        <v>146</v>
      </c>
      <c r="E427" s="11" t="s">
        <v>105</v>
      </c>
      <c r="F427" s="11">
        <v>20</v>
      </c>
      <c r="G427" s="11">
        <v>2</v>
      </c>
      <c r="H427" s="12">
        <v>1.4</v>
      </c>
      <c r="I427" s="11" t="str">
        <f t="shared" si="24"/>
        <v>low</v>
      </c>
      <c r="J427" s="11" t="s">
        <v>11</v>
      </c>
      <c r="K427" s="13">
        <v>302.11</v>
      </c>
      <c r="L427" s="13">
        <v>8.5115077331970497</v>
      </c>
      <c r="M427" s="13">
        <v>2</v>
      </c>
      <c r="N427" s="13">
        <v>4</v>
      </c>
      <c r="O427" s="13">
        <f t="shared" si="25"/>
        <v>8.5115077331970497</v>
      </c>
      <c r="P427" s="13">
        <f t="shared" si="26"/>
        <v>2.8173538556145277E-2</v>
      </c>
      <c r="Q427" s="75">
        <f t="shared" si="27"/>
        <v>0.10142473880212299</v>
      </c>
    </row>
    <row r="428" spans="1:17">
      <c r="A428" s="10" t="s">
        <v>303</v>
      </c>
      <c r="B428" s="11" t="s">
        <v>510</v>
      </c>
      <c r="C428" s="11" t="s">
        <v>12</v>
      </c>
      <c r="D428" s="11" t="s">
        <v>146</v>
      </c>
      <c r="E428" s="11" t="s">
        <v>105</v>
      </c>
      <c r="F428" s="11">
        <v>20</v>
      </c>
      <c r="G428" s="11">
        <v>2</v>
      </c>
      <c r="H428" s="12">
        <v>1.4</v>
      </c>
      <c r="I428" s="11" t="str">
        <f t="shared" si="24"/>
        <v>low</v>
      </c>
      <c r="J428" s="11" t="s">
        <v>11</v>
      </c>
      <c r="K428" s="13">
        <v>302.11</v>
      </c>
      <c r="L428" s="13">
        <v>29.932676267024402</v>
      </c>
      <c r="M428" s="13">
        <v>2</v>
      </c>
      <c r="N428" s="13">
        <v>4</v>
      </c>
      <c r="O428" s="13">
        <f t="shared" si="25"/>
        <v>29.932676267024402</v>
      </c>
      <c r="P428" s="13">
        <f t="shared" si="26"/>
        <v>9.9078733795718119E-2</v>
      </c>
      <c r="Q428" s="75">
        <f t="shared" si="27"/>
        <v>0.35668344166458521</v>
      </c>
    </row>
    <row r="429" spans="1:17">
      <c r="A429" s="10" t="s">
        <v>303</v>
      </c>
      <c r="B429" s="11" t="s">
        <v>511</v>
      </c>
      <c r="C429" s="11" t="s">
        <v>12</v>
      </c>
      <c r="D429" s="11" t="s">
        <v>146</v>
      </c>
      <c r="E429" s="11" t="s">
        <v>105</v>
      </c>
      <c r="F429" s="11">
        <v>20</v>
      </c>
      <c r="G429" s="11">
        <v>2</v>
      </c>
      <c r="H429" s="12">
        <v>1.4</v>
      </c>
      <c r="I429" s="11" t="str">
        <f t="shared" si="24"/>
        <v>low</v>
      </c>
      <c r="J429" s="11" t="s">
        <v>11</v>
      </c>
      <c r="K429" s="13">
        <v>303.58999999999997</v>
      </c>
      <c r="L429" s="13">
        <v>6.8852342857976199</v>
      </c>
      <c r="M429" s="13">
        <v>2</v>
      </c>
      <c r="N429" s="13">
        <v>4</v>
      </c>
      <c r="O429" s="13">
        <f t="shared" si="25"/>
        <v>6.8852342857976199</v>
      </c>
      <c r="P429" s="13">
        <f t="shared" si="26"/>
        <v>2.2679384320292567E-2</v>
      </c>
      <c r="Q429" s="75">
        <f t="shared" si="27"/>
        <v>8.1645783553053242E-2</v>
      </c>
    </row>
    <row r="430" spans="1:17">
      <c r="A430" s="10" t="s">
        <v>303</v>
      </c>
      <c r="B430" s="11" t="s">
        <v>512</v>
      </c>
      <c r="C430" s="11" t="s">
        <v>8</v>
      </c>
      <c r="D430" s="11" t="s">
        <v>146</v>
      </c>
      <c r="E430" s="11" t="s">
        <v>105</v>
      </c>
      <c r="F430" s="11">
        <v>20</v>
      </c>
      <c r="G430" s="11">
        <v>1</v>
      </c>
      <c r="H430" s="12">
        <v>2</v>
      </c>
      <c r="I430" s="11" t="str">
        <f t="shared" si="24"/>
        <v>medium</v>
      </c>
      <c r="J430" s="11" t="s">
        <v>11</v>
      </c>
      <c r="K430" s="13">
        <v>304.19</v>
      </c>
      <c r="L430" s="13">
        <v>20.949188900140101</v>
      </c>
      <c r="M430" s="13">
        <v>2</v>
      </c>
      <c r="N430" s="13">
        <v>4</v>
      </c>
      <c r="O430" s="13">
        <f t="shared" si="25"/>
        <v>20.949188900140101</v>
      </c>
      <c r="P430" s="13">
        <f t="shared" si="26"/>
        <v>6.8868762615931167E-2</v>
      </c>
      <c r="Q430" s="75">
        <f t="shared" si="27"/>
        <v>0.24792754541735221</v>
      </c>
    </row>
    <row r="431" spans="1:17">
      <c r="A431" s="10" t="s">
        <v>303</v>
      </c>
      <c r="B431" s="11" t="s">
        <v>512</v>
      </c>
      <c r="C431" s="11" t="s">
        <v>12</v>
      </c>
      <c r="D431" s="11" t="s">
        <v>146</v>
      </c>
      <c r="E431" s="11" t="s">
        <v>105</v>
      </c>
      <c r="F431" s="11">
        <v>20</v>
      </c>
      <c r="G431" s="11">
        <v>1</v>
      </c>
      <c r="H431" s="12">
        <v>2</v>
      </c>
      <c r="I431" s="11" t="str">
        <f t="shared" si="24"/>
        <v>medium</v>
      </c>
      <c r="J431" s="11" t="s">
        <v>11</v>
      </c>
      <c r="K431" s="13">
        <v>304.19</v>
      </c>
      <c r="L431" s="13">
        <v>22.2831557817636</v>
      </c>
      <c r="M431" s="13">
        <v>2</v>
      </c>
      <c r="N431" s="13">
        <v>4</v>
      </c>
      <c r="O431" s="13">
        <f t="shared" si="25"/>
        <v>22.2831557817636</v>
      </c>
      <c r="P431" s="13">
        <f t="shared" si="26"/>
        <v>7.3254070751055597E-2</v>
      </c>
      <c r="Q431" s="75">
        <f t="shared" si="27"/>
        <v>0.26371465470380012</v>
      </c>
    </row>
    <row r="432" spans="1:17">
      <c r="A432" s="10" t="s">
        <v>303</v>
      </c>
      <c r="B432" s="11" t="s">
        <v>513</v>
      </c>
      <c r="C432" s="11" t="s">
        <v>8</v>
      </c>
      <c r="D432" s="11" t="s">
        <v>146</v>
      </c>
      <c r="E432" s="11" t="s">
        <v>105</v>
      </c>
      <c r="F432" s="11">
        <v>20</v>
      </c>
      <c r="G432" s="11">
        <v>1</v>
      </c>
      <c r="H432" s="12">
        <v>2</v>
      </c>
      <c r="I432" s="11" t="str">
        <f t="shared" si="24"/>
        <v>medium</v>
      </c>
      <c r="J432" s="11" t="s">
        <v>11</v>
      </c>
      <c r="K432" s="13">
        <v>304.47000000000003</v>
      </c>
      <c r="L432" s="13">
        <v>25.275595943535698</v>
      </c>
      <c r="M432" s="13">
        <v>2</v>
      </c>
      <c r="N432" s="13">
        <v>4</v>
      </c>
      <c r="O432" s="13">
        <f t="shared" si="25"/>
        <v>25.275595943535698</v>
      </c>
      <c r="P432" s="13">
        <f t="shared" si="26"/>
        <v>8.3015062053849953E-2</v>
      </c>
      <c r="Q432" s="75">
        <f t="shared" si="27"/>
        <v>0.29885422339385981</v>
      </c>
    </row>
    <row r="433" spans="1:17">
      <c r="A433" s="10" t="s">
        <v>303</v>
      </c>
      <c r="B433" s="11" t="s">
        <v>513</v>
      </c>
      <c r="C433" s="11" t="s">
        <v>12</v>
      </c>
      <c r="D433" s="11" t="s">
        <v>146</v>
      </c>
      <c r="E433" s="11" t="s">
        <v>105</v>
      </c>
      <c r="F433" s="11">
        <v>20</v>
      </c>
      <c r="G433" s="11">
        <v>1</v>
      </c>
      <c r="H433" s="12">
        <v>2</v>
      </c>
      <c r="I433" s="11" t="str">
        <f t="shared" si="24"/>
        <v>medium</v>
      </c>
      <c r="J433" s="11" t="s">
        <v>11</v>
      </c>
      <c r="K433" s="13">
        <v>304.47000000000003</v>
      </c>
      <c r="L433" s="13">
        <v>139.257607912764</v>
      </c>
      <c r="M433" s="13">
        <v>2</v>
      </c>
      <c r="N433" s="13">
        <v>4</v>
      </c>
      <c r="O433" s="13">
        <f t="shared" si="25"/>
        <v>139.257607912764</v>
      </c>
      <c r="P433" s="13">
        <f t="shared" si="26"/>
        <v>0.45737710747450977</v>
      </c>
      <c r="Q433" s="75">
        <f t="shared" si="27"/>
        <v>1.6465575869082352</v>
      </c>
    </row>
    <row r="434" spans="1:17">
      <c r="A434" s="10" t="s">
        <v>303</v>
      </c>
      <c r="B434" s="11" t="s">
        <v>514</v>
      </c>
      <c r="C434" s="11" t="s">
        <v>8</v>
      </c>
      <c r="D434" s="11" t="s">
        <v>146</v>
      </c>
      <c r="E434" s="11" t="s">
        <v>105</v>
      </c>
      <c r="F434" s="11">
        <v>20</v>
      </c>
      <c r="G434" s="11">
        <v>1</v>
      </c>
      <c r="H434" s="12">
        <v>2</v>
      </c>
      <c r="I434" s="11" t="str">
        <f t="shared" si="24"/>
        <v>medium</v>
      </c>
      <c r="J434" s="11" t="s">
        <v>11</v>
      </c>
      <c r="K434" s="13">
        <v>303.95999999999998</v>
      </c>
      <c r="L434" s="13">
        <v>5.4826513802389902</v>
      </c>
      <c r="M434" s="13">
        <v>2</v>
      </c>
      <c r="N434" s="13">
        <v>4</v>
      </c>
      <c r="O434" s="13">
        <f t="shared" si="25"/>
        <v>5.4826513802389902</v>
      </c>
      <c r="P434" s="13">
        <f t="shared" si="26"/>
        <v>1.8037410778520169E-2</v>
      </c>
      <c r="Q434" s="75">
        <f t="shared" si="27"/>
        <v>6.4934678802672605E-2</v>
      </c>
    </row>
    <row r="435" spans="1:17">
      <c r="A435" s="10" t="s">
        <v>303</v>
      </c>
      <c r="B435" s="11" t="s">
        <v>514</v>
      </c>
      <c r="C435" s="11" t="s">
        <v>12</v>
      </c>
      <c r="D435" s="11" t="s">
        <v>146</v>
      </c>
      <c r="E435" s="11" t="s">
        <v>105</v>
      </c>
      <c r="F435" s="11">
        <v>20</v>
      </c>
      <c r="G435" s="11">
        <v>1</v>
      </c>
      <c r="H435" s="12">
        <v>2</v>
      </c>
      <c r="I435" s="11" t="str">
        <f t="shared" si="24"/>
        <v>medium</v>
      </c>
      <c r="J435" s="11" t="s">
        <v>11</v>
      </c>
      <c r="K435" s="13">
        <v>303.95999999999998</v>
      </c>
      <c r="L435" s="13">
        <v>31.7809710644032</v>
      </c>
      <c r="M435" s="13">
        <v>2</v>
      </c>
      <c r="N435" s="13">
        <v>4</v>
      </c>
      <c r="O435" s="13">
        <f t="shared" si="25"/>
        <v>31.7809710644032</v>
      </c>
      <c r="P435" s="13">
        <f t="shared" si="26"/>
        <v>0.1045564253994052</v>
      </c>
      <c r="Q435" s="75">
        <f t="shared" si="27"/>
        <v>0.37640313143785875</v>
      </c>
    </row>
    <row r="436" spans="1:17">
      <c r="A436" s="10" t="s">
        <v>303</v>
      </c>
      <c r="B436" s="11" t="s">
        <v>515</v>
      </c>
      <c r="C436" s="11" t="s">
        <v>12</v>
      </c>
      <c r="D436" s="11" t="s">
        <v>146</v>
      </c>
      <c r="E436" s="11" t="s">
        <v>105</v>
      </c>
      <c r="F436" s="11">
        <v>20</v>
      </c>
      <c r="G436" s="11">
        <v>1</v>
      </c>
      <c r="H436" s="12">
        <v>2</v>
      </c>
      <c r="I436" s="11" t="str">
        <f t="shared" si="24"/>
        <v>medium</v>
      </c>
      <c r="J436" s="11" t="s">
        <v>11</v>
      </c>
      <c r="K436" s="13">
        <v>302.37</v>
      </c>
      <c r="L436" s="13">
        <v>179.88234084533499</v>
      </c>
      <c r="M436" s="13">
        <v>2</v>
      </c>
      <c r="N436" s="13">
        <v>4</v>
      </c>
      <c r="O436" s="13">
        <f t="shared" si="25"/>
        <v>179.88234084533499</v>
      </c>
      <c r="P436" s="13">
        <f t="shared" si="26"/>
        <v>0.59490802938563681</v>
      </c>
      <c r="Q436" s="75">
        <f t="shared" si="27"/>
        <v>2.1416689057882925</v>
      </c>
    </row>
    <row r="437" spans="1:17">
      <c r="A437" s="10" t="s">
        <v>303</v>
      </c>
      <c r="B437" s="11" t="s">
        <v>516</v>
      </c>
      <c r="C437" s="11" t="s">
        <v>8</v>
      </c>
      <c r="D437" s="11" t="s">
        <v>146</v>
      </c>
      <c r="E437" s="11" t="s">
        <v>105</v>
      </c>
      <c r="F437" s="11">
        <v>20</v>
      </c>
      <c r="G437" s="11">
        <v>2</v>
      </c>
      <c r="H437" s="12">
        <v>2</v>
      </c>
      <c r="I437" s="11" t="str">
        <f t="shared" si="24"/>
        <v>medium</v>
      </c>
      <c r="J437" s="11" t="s">
        <v>11</v>
      </c>
      <c r="K437" s="13">
        <v>303.5</v>
      </c>
      <c r="L437" s="13">
        <v>5.8570420522567304</v>
      </c>
      <c r="M437" s="13">
        <v>2</v>
      </c>
      <c r="N437" s="13">
        <v>4</v>
      </c>
      <c r="O437" s="13">
        <f t="shared" si="25"/>
        <v>5.8570420522567304</v>
      </c>
      <c r="P437" s="13">
        <f t="shared" si="26"/>
        <v>1.9298326366579011E-2</v>
      </c>
      <c r="Q437" s="75">
        <f t="shared" si="27"/>
        <v>6.9473974919684447E-2</v>
      </c>
    </row>
    <row r="438" spans="1:17">
      <c r="A438" s="10" t="s">
        <v>303</v>
      </c>
      <c r="B438" s="11" t="s">
        <v>516</v>
      </c>
      <c r="C438" s="11" t="s">
        <v>12</v>
      </c>
      <c r="D438" s="11" t="s">
        <v>146</v>
      </c>
      <c r="E438" s="11" t="s">
        <v>105</v>
      </c>
      <c r="F438" s="11">
        <v>20</v>
      </c>
      <c r="G438" s="11">
        <v>2</v>
      </c>
      <c r="H438" s="12">
        <v>2</v>
      </c>
      <c r="I438" s="11" t="str">
        <f t="shared" si="24"/>
        <v>medium</v>
      </c>
      <c r="J438" s="11" t="s">
        <v>11</v>
      </c>
      <c r="K438" s="13">
        <v>303.5</v>
      </c>
      <c r="L438" s="13">
        <v>31.433647420589001</v>
      </c>
      <c r="M438" s="13">
        <v>2</v>
      </c>
      <c r="N438" s="13">
        <v>4</v>
      </c>
      <c r="O438" s="13">
        <f t="shared" si="25"/>
        <v>31.433647420589001</v>
      </c>
      <c r="P438" s="13">
        <f t="shared" si="26"/>
        <v>0.10357050220951895</v>
      </c>
      <c r="Q438" s="75">
        <f t="shared" si="27"/>
        <v>0.3728538079542682</v>
      </c>
    </row>
    <row r="439" spans="1:17">
      <c r="A439" s="10" t="s">
        <v>303</v>
      </c>
      <c r="B439" s="11" t="s">
        <v>517</v>
      </c>
      <c r="C439" s="11" t="s">
        <v>8</v>
      </c>
      <c r="D439" s="11" t="s">
        <v>146</v>
      </c>
      <c r="E439" s="11" t="s">
        <v>105</v>
      </c>
      <c r="F439" s="11">
        <v>20</v>
      </c>
      <c r="G439" s="11">
        <v>2</v>
      </c>
      <c r="H439" s="12">
        <v>2</v>
      </c>
      <c r="I439" s="11" t="str">
        <f t="shared" si="24"/>
        <v>medium</v>
      </c>
      <c r="J439" s="11" t="s">
        <v>11</v>
      </c>
      <c r="K439" s="13">
        <v>303.06</v>
      </c>
      <c r="L439" s="13">
        <v>44.6399763852597</v>
      </c>
      <c r="M439" s="13">
        <v>2</v>
      </c>
      <c r="N439" s="13">
        <v>4</v>
      </c>
      <c r="O439" s="13">
        <f t="shared" si="25"/>
        <v>44.6399763852597</v>
      </c>
      <c r="P439" s="13">
        <f t="shared" si="26"/>
        <v>0.14729748691763908</v>
      </c>
      <c r="Q439" s="75">
        <f t="shared" si="27"/>
        <v>0.53027095290350068</v>
      </c>
    </row>
    <row r="440" spans="1:17">
      <c r="A440" s="10" t="s">
        <v>303</v>
      </c>
      <c r="B440" s="11" t="s">
        <v>517</v>
      </c>
      <c r="C440" s="11" t="s">
        <v>12</v>
      </c>
      <c r="D440" s="11" t="s">
        <v>146</v>
      </c>
      <c r="E440" s="11" t="s">
        <v>105</v>
      </c>
      <c r="F440" s="11">
        <v>20</v>
      </c>
      <c r="G440" s="11">
        <v>2</v>
      </c>
      <c r="H440" s="12">
        <v>2</v>
      </c>
      <c r="I440" s="11" t="str">
        <f t="shared" si="24"/>
        <v>medium</v>
      </c>
      <c r="J440" s="11" t="s">
        <v>11</v>
      </c>
      <c r="K440" s="13">
        <v>303.06</v>
      </c>
      <c r="L440" s="13">
        <v>6.0136385083100699</v>
      </c>
      <c r="M440" s="13">
        <v>2</v>
      </c>
      <c r="N440" s="13">
        <v>4</v>
      </c>
      <c r="O440" s="13">
        <f t="shared" si="25"/>
        <v>6.0136385083100699</v>
      </c>
      <c r="P440" s="13">
        <f t="shared" si="26"/>
        <v>1.9843062457302416E-2</v>
      </c>
      <c r="Q440" s="75">
        <f t="shared" si="27"/>
        <v>7.1435024846288692E-2</v>
      </c>
    </row>
    <row r="441" spans="1:17">
      <c r="A441" s="10" t="s">
        <v>303</v>
      </c>
      <c r="B441" s="11" t="s">
        <v>518</v>
      </c>
      <c r="C441" s="11" t="s">
        <v>12</v>
      </c>
      <c r="D441" s="11" t="s">
        <v>146</v>
      </c>
      <c r="E441" s="11" t="s">
        <v>105</v>
      </c>
      <c r="F441" s="11">
        <v>20</v>
      </c>
      <c r="G441" s="11">
        <v>2</v>
      </c>
      <c r="H441" s="12">
        <v>2</v>
      </c>
      <c r="I441" s="11" t="str">
        <f t="shared" si="24"/>
        <v>medium</v>
      </c>
      <c r="J441" s="11" t="s">
        <v>11</v>
      </c>
      <c r="K441" s="13">
        <v>302.38</v>
      </c>
      <c r="L441" s="13">
        <v>32.5472537456018</v>
      </c>
      <c r="M441" s="13">
        <v>2</v>
      </c>
      <c r="N441" s="13">
        <v>4</v>
      </c>
      <c r="O441" s="13">
        <f t="shared" si="25"/>
        <v>32.5472537456018</v>
      </c>
      <c r="P441" s="13">
        <f t="shared" si="26"/>
        <v>0.10763692620411998</v>
      </c>
      <c r="Q441" s="75">
        <f t="shared" si="27"/>
        <v>0.3874929343348319</v>
      </c>
    </row>
    <row r="442" spans="1:17">
      <c r="A442" s="10" t="s">
        <v>303</v>
      </c>
      <c r="B442" s="11" t="s">
        <v>519</v>
      </c>
      <c r="C442" s="11" t="s">
        <v>8</v>
      </c>
      <c r="D442" s="11" t="s">
        <v>146</v>
      </c>
      <c r="E442" s="11" t="s">
        <v>105</v>
      </c>
      <c r="F442" s="11">
        <v>20</v>
      </c>
      <c r="G442" s="11">
        <v>2</v>
      </c>
      <c r="H442" s="12">
        <v>2</v>
      </c>
      <c r="I442" s="11" t="str">
        <f t="shared" si="24"/>
        <v>medium</v>
      </c>
      <c r="J442" s="11" t="s">
        <v>11</v>
      </c>
      <c r="K442" s="13">
        <v>302.20999999999998</v>
      </c>
      <c r="L442" s="13">
        <v>9.1923702944347099</v>
      </c>
      <c r="M442" s="13">
        <v>2</v>
      </c>
      <c r="N442" s="13">
        <v>4</v>
      </c>
      <c r="O442" s="13">
        <f t="shared" si="25"/>
        <v>9.1923702944347099</v>
      </c>
      <c r="P442" s="13">
        <f t="shared" si="26"/>
        <v>3.0417161227076241E-2</v>
      </c>
      <c r="Q442" s="75">
        <f t="shared" si="27"/>
        <v>0.10950178041747448</v>
      </c>
    </row>
    <row r="443" spans="1:17">
      <c r="A443" s="10" t="s">
        <v>303</v>
      </c>
      <c r="B443" s="11" t="s">
        <v>519</v>
      </c>
      <c r="C443" s="11" t="s">
        <v>12</v>
      </c>
      <c r="D443" s="11" t="s">
        <v>146</v>
      </c>
      <c r="E443" s="11" t="s">
        <v>105</v>
      </c>
      <c r="F443" s="11">
        <v>20</v>
      </c>
      <c r="G443" s="11">
        <v>2</v>
      </c>
      <c r="H443" s="12">
        <v>2</v>
      </c>
      <c r="I443" s="11" t="str">
        <f t="shared" si="24"/>
        <v>medium</v>
      </c>
      <c r="J443" s="11" t="s">
        <v>11</v>
      </c>
      <c r="K443" s="13">
        <v>302.20999999999998</v>
      </c>
      <c r="L443" s="13">
        <v>8.2604461015371005</v>
      </c>
      <c r="M443" s="13">
        <v>2</v>
      </c>
      <c r="N443" s="13">
        <v>4</v>
      </c>
      <c r="O443" s="13">
        <f t="shared" si="25"/>
        <v>8.2604461015371005</v>
      </c>
      <c r="P443" s="13">
        <f t="shared" si="26"/>
        <v>2.7333463821637607E-2</v>
      </c>
      <c r="Q443" s="75">
        <f t="shared" si="27"/>
        <v>9.8400469757895376E-2</v>
      </c>
    </row>
    <row r="444" spans="1:17">
      <c r="A444" s="10" t="s">
        <v>303</v>
      </c>
      <c r="B444" s="11" t="s">
        <v>520</v>
      </c>
      <c r="C444" s="11" t="s">
        <v>8</v>
      </c>
      <c r="D444" s="11" t="s">
        <v>146</v>
      </c>
      <c r="E444" s="11" t="s">
        <v>105</v>
      </c>
      <c r="F444" s="11">
        <v>20</v>
      </c>
      <c r="G444" s="11">
        <v>1</v>
      </c>
      <c r="H444" s="12">
        <v>3.3</v>
      </c>
      <c r="I444" s="11" t="str">
        <f t="shared" si="24"/>
        <v>high</v>
      </c>
      <c r="J444" s="11" t="s">
        <v>11</v>
      </c>
      <c r="K444" s="13">
        <v>306.77</v>
      </c>
      <c r="L444" s="13">
        <v>4.2067009804587503</v>
      </c>
      <c r="M444" s="13">
        <v>2</v>
      </c>
      <c r="N444" s="13">
        <v>4</v>
      </c>
      <c r="O444" s="13">
        <f t="shared" si="25"/>
        <v>4.2067009804587503</v>
      </c>
      <c r="P444" s="13">
        <f t="shared" si="26"/>
        <v>1.371288255194038E-2</v>
      </c>
      <c r="Q444" s="75">
        <f t="shared" si="27"/>
        <v>4.9366377186985368E-2</v>
      </c>
    </row>
    <row r="445" spans="1:17">
      <c r="A445" s="10" t="s">
        <v>303</v>
      </c>
      <c r="B445" s="11" t="s">
        <v>520</v>
      </c>
      <c r="C445" s="11" t="s">
        <v>12</v>
      </c>
      <c r="D445" s="11" t="s">
        <v>146</v>
      </c>
      <c r="E445" s="11" t="s">
        <v>105</v>
      </c>
      <c r="F445" s="11">
        <v>20</v>
      </c>
      <c r="G445" s="11">
        <v>1</v>
      </c>
      <c r="H445" s="12">
        <v>3.3</v>
      </c>
      <c r="I445" s="11" t="str">
        <f t="shared" si="24"/>
        <v>high</v>
      </c>
      <c r="J445" s="11" t="s">
        <v>11</v>
      </c>
      <c r="K445" s="13">
        <v>306.77</v>
      </c>
      <c r="L445" s="13">
        <v>14.4761346982347</v>
      </c>
      <c r="M445" s="13">
        <v>2</v>
      </c>
      <c r="N445" s="13">
        <v>4</v>
      </c>
      <c r="O445" s="13">
        <f t="shared" si="25"/>
        <v>14.4761346982347</v>
      </c>
      <c r="P445" s="13">
        <f t="shared" si="26"/>
        <v>4.7188886456415884E-2</v>
      </c>
      <c r="Q445" s="75">
        <f t="shared" si="27"/>
        <v>0.16987999124309719</v>
      </c>
    </row>
    <row r="446" spans="1:17">
      <c r="A446" s="10" t="s">
        <v>303</v>
      </c>
      <c r="B446" s="11" t="s">
        <v>521</v>
      </c>
      <c r="C446" s="11" t="s">
        <v>8</v>
      </c>
      <c r="D446" s="11" t="s">
        <v>146</v>
      </c>
      <c r="E446" s="11" t="s">
        <v>105</v>
      </c>
      <c r="F446" s="11">
        <v>20</v>
      </c>
      <c r="G446" s="11">
        <v>1</v>
      </c>
      <c r="H446" s="12">
        <v>3.3</v>
      </c>
      <c r="I446" s="11" t="str">
        <f t="shared" si="24"/>
        <v>high</v>
      </c>
      <c r="J446" s="11" t="s">
        <v>11</v>
      </c>
      <c r="K446" s="13">
        <v>303.51</v>
      </c>
      <c r="L446" s="13">
        <v>58.62452403364</v>
      </c>
      <c r="M446" s="13">
        <v>2</v>
      </c>
      <c r="N446" s="13">
        <v>4</v>
      </c>
      <c r="O446" s="13">
        <f t="shared" si="25"/>
        <v>58.62452403364</v>
      </c>
      <c r="P446" s="13">
        <f t="shared" si="26"/>
        <v>0.19315516468531516</v>
      </c>
      <c r="Q446" s="75">
        <f t="shared" si="27"/>
        <v>0.69535859286713464</v>
      </c>
    </row>
    <row r="447" spans="1:17">
      <c r="A447" s="10" t="s">
        <v>303</v>
      </c>
      <c r="B447" s="11" t="s">
        <v>521</v>
      </c>
      <c r="C447" s="11" t="s">
        <v>12</v>
      </c>
      <c r="D447" s="11" t="s">
        <v>146</v>
      </c>
      <c r="E447" s="11" t="s">
        <v>105</v>
      </c>
      <c r="F447" s="11">
        <v>20</v>
      </c>
      <c r="G447" s="11">
        <v>1</v>
      </c>
      <c r="H447" s="12">
        <v>3.3</v>
      </c>
      <c r="I447" s="11" t="str">
        <f t="shared" si="24"/>
        <v>high</v>
      </c>
      <c r="J447" s="11" t="s">
        <v>11</v>
      </c>
      <c r="K447" s="13">
        <v>303.51</v>
      </c>
      <c r="L447" s="13">
        <v>168.335594625418</v>
      </c>
      <c r="M447" s="13">
        <v>2</v>
      </c>
      <c r="N447" s="13">
        <v>4</v>
      </c>
      <c r="O447" s="13">
        <f t="shared" si="25"/>
        <v>168.335594625418</v>
      </c>
      <c r="P447" s="13">
        <f t="shared" si="26"/>
        <v>0.55462948379103816</v>
      </c>
      <c r="Q447" s="75">
        <f t="shared" si="27"/>
        <v>1.9966661416477371</v>
      </c>
    </row>
    <row r="448" spans="1:17">
      <c r="A448" s="10" t="s">
        <v>303</v>
      </c>
      <c r="B448" s="11" t="s">
        <v>522</v>
      </c>
      <c r="C448" s="11" t="s">
        <v>8</v>
      </c>
      <c r="D448" s="11" t="s">
        <v>146</v>
      </c>
      <c r="E448" s="11" t="s">
        <v>105</v>
      </c>
      <c r="F448" s="11">
        <v>20</v>
      </c>
      <c r="G448" s="11">
        <v>1</v>
      </c>
      <c r="H448" s="12">
        <v>3.3</v>
      </c>
      <c r="I448" s="11" t="str">
        <f t="shared" si="24"/>
        <v>high</v>
      </c>
      <c r="J448" s="11" t="s">
        <v>11</v>
      </c>
      <c r="K448" s="13">
        <v>303.39</v>
      </c>
      <c r="L448" s="13">
        <v>5.8129294062812598</v>
      </c>
      <c r="M448" s="13">
        <v>2</v>
      </c>
      <c r="N448" s="13">
        <v>4</v>
      </c>
      <c r="O448" s="13">
        <f t="shared" si="25"/>
        <v>5.8129294062812598</v>
      </c>
      <c r="P448" s="13">
        <f t="shared" si="26"/>
        <v>1.9159924210690068E-2</v>
      </c>
      <c r="Q448" s="75">
        <f t="shared" si="27"/>
        <v>6.8975727158484254E-2</v>
      </c>
    </row>
    <row r="449" spans="1:17">
      <c r="A449" s="10" t="s">
        <v>303</v>
      </c>
      <c r="B449" s="11" t="s">
        <v>522</v>
      </c>
      <c r="C449" s="11" t="s">
        <v>12</v>
      </c>
      <c r="D449" s="11" t="s">
        <v>146</v>
      </c>
      <c r="E449" s="11" t="s">
        <v>105</v>
      </c>
      <c r="F449" s="11">
        <v>20</v>
      </c>
      <c r="G449" s="11">
        <v>1</v>
      </c>
      <c r="H449" s="12">
        <v>3.3</v>
      </c>
      <c r="I449" s="11" t="str">
        <f t="shared" si="24"/>
        <v>high</v>
      </c>
      <c r="J449" s="11" t="s">
        <v>11</v>
      </c>
      <c r="K449" s="13">
        <v>303.39</v>
      </c>
      <c r="L449" s="13">
        <v>45.584802731975202</v>
      </c>
      <c r="M449" s="13">
        <v>2</v>
      </c>
      <c r="N449" s="13">
        <v>4</v>
      </c>
      <c r="O449" s="13">
        <f t="shared" si="25"/>
        <v>45.584802731975202</v>
      </c>
      <c r="P449" s="13">
        <f t="shared" si="26"/>
        <v>0.15025150048444313</v>
      </c>
      <c r="Q449" s="75">
        <f t="shared" si="27"/>
        <v>0.54090540174399526</v>
      </c>
    </row>
    <row r="450" spans="1:17">
      <c r="A450" s="10" t="s">
        <v>303</v>
      </c>
      <c r="B450" s="11" t="s">
        <v>523</v>
      </c>
      <c r="C450" s="11" t="s">
        <v>8</v>
      </c>
      <c r="D450" s="11" t="s">
        <v>146</v>
      </c>
      <c r="E450" s="11" t="s">
        <v>105</v>
      </c>
      <c r="F450" s="11">
        <v>20</v>
      </c>
      <c r="G450" s="11">
        <v>1</v>
      </c>
      <c r="H450" s="12">
        <v>3.3</v>
      </c>
      <c r="I450" s="11" t="str">
        <f t="shared" ref="I450:I458" si="28">IF(H450=2.3,"low",IF(H450=2.7,"medium",IF(H450=3.2,"high",IF(H450=1.4,"low",IF(H450=2,"medium",IF(H450=3.3,"high"))))))</f>
        <v>high</v>
      </c>
      <c r="J450" s="11" t="s">
        <v>11</v>
      </c>
      <c r="K450" s="13">
        <v>305.92</v>
      </c>
      <c r="L450" s="13">
        <v>11.011397243542699</v>
      </c>
      <c r="M450" s="13">
        <v>2</v>
      </c>
      <c r="N450" s="13">
        <v>4</v>
      </c>
      <c r="O450" s="13">
        <f t="shared" ref="O450:O458" si="29">(IF(L450&lt;N450,0,L450))</f>
        <v>11.011397243542699</v>
      </c>
      <c r="P450" s="13">
        <f t="shared" ref="P450:P458" si="30">IF(O450=0,NA(),(O450/K450))</f>
        <v>3.599436860467671E-2</v>
      </c>
      <c r="Q450" s="75">
        <f t="shared" ref="Q450:Q458" si="31">IF(O450=0,NA(),((P450/1000)*3600))</f>
        <v>0.12957972697683615</v>
      </c>
    </row>
    <row r="451" spans="1:17">
      <c r="A451" s="10" t="s">
        <v>303</v>
      </c>
      <c r="B451" s="11" t="s">
        <v>523</v>
      </c>
      <c r="C451" s="11" t="s">
        <v>12</v>
      </c>
      <c r="D451" s="11" t="s">
        <v>146</v>
      </c>
      <c r="E451" s="11" t="s">
        <v>105</v>
      </c>
      <c r="F451" s="11">
        <v>20</v>
      </c>
      <c r="G451" s="11">
        <v>1</v>
      </c>
      <c r="H451" s="12">
        <v>3.3</v>
      </c>
      <c r="I451" s="11" t="str">
        <f t="shared" si="28"/>
        <v>high</v>
      </c>
      <c r="J451" s="11" t="s">
        <v>11</v>
      </c>
      <c r="K451" s="13">
        <v>305.92</v>
      </c>
      <c r="L451" s="13">
        <v>79.033813932965998</v>
      </c>
      <c r="M451" s="13">
        <v>2</v>
      </c>
      <c r="N451" s="13">
        <v>4</v>
      </c>
      <c r="O451" s="13">
        <f t="shared" si="29"/>
        <v>79.033813932965998</v>
      </c>
      <c r="P451" s="13">
        <f t="shared" si="30"/>
        <v>0.25834797964489409</v>
      </c>
      <c r="Q451" s="75">
        <f t="shared" si="31"/>
        <v>0.93005272672161876</v>
      </c>
    </row>
    <row r="452" spans="1:17">
      <c r="A452" s="10" t="s">
        <v>303</v>
      </c>
      <c r="B452" s="11" t="s">
        <v>524</v>
      </c>
      <c r="C452" s="11" t="s">
        <v>8</v>
      </c>
      <c r="D452" s="11" t="s">
        <v>146</v>
      </c>
      <c r="E452" s="11" t="s">
        <v>105</v>
      </c>
      <c r="F452" s="11">
        <v>20</v>
      </c>
      <c r="G452" s="11">
        <v>2</v>
      </c>
      <c r="H452" s="12">
        <v>3.3</v>
      </c>
      <c r="I452" s="11" t="str">
        <f t="shared" si="28"/>
        <v>high</v>
      </c>
      <c r="J452" s="11" t="s">
        <v>11</v>
      </c>
      <c r="K452" s="13">
        <v>312.99</v>
      </c>
      <c r="L452" s="13">
        <v>268.14032014059899</v>
      </c>
      <c r="M452" s="13">
        <v>2</v>
      </c>
      <c r="N452" s="13">
        <v>4</v>
      </c>
      <c r="O452" s="13">
        <f t="shared" si="29"/>
        <v>268.14032014059899</v>
      </c>
      <c r="P452" s="13">
        <f t="shared" si="30"/>
        <v>0.85670570989679851</v>
      </c>
      <c r="Q452" s="75">
        <f t="shared" si="31"/>
        <v>3.0841405556284744</v>
      </c>
    </row>
    <row r="453" spans="1:17">
      <c r="A453" s="10" t="s">
        <v>303</v>
      </c>
      <c r="B453" s="11" t="s">
        <v>524</v>
      </c>
      <c r="C453" s="11" t="s">
        <v>12</v>
      </c>
      <c r="D453" s="11" t="s">
        <v>146</v>
      </c>
      <c r="E453" s="11" t="s">
        <v>105</v>
      </c>
      <c r="F453" s="11">
        <v>20</v>
      </c>
      <c r="G453" s="11">
        <v>2</v>
      </c>
      <c r="H453" s="12">
        <v>3.3</v>
      </c>
      <c r="I453" s="11" t="str">
        <f t="shared" si="28"/>
        <v>high</v>
      </c>
      <c r="J453" s="11" t="s">
        <v>11</v>
      </c>
      <c r="K453" s="13">
        <v>312.99</v>
      </c>
      <c r="L453" s="13">
        <v>15.4239931023876</v>
      </c>
      <c r="M453" s="13">
        <v>2</v>
      </c>
      <c r="N453" s="13">
        <v>4</v>
      </c>
      <c r="O453" s="13">
        <f t="shared" si="29"/>
        <v>15.4239931023876</v>
      </c>
      <c r="P453" s="13">
        <f t="shared" si="30"/>
        <v>4.9279507659630017E-2</v>
      </c>
      <c r="Q453" s="75">
        <f t="shared" si="31"/>
        <v>0.17740622757466806</v>
      </c>
    </row>
    <row r="454" spans="1:17">
      <c r="A454" s="10" t="s">
        <v>303</v>
      </c>
      <c r="B454" s="11" t="s">
        <v>525</v>
      </c>
      <c r="C454" s="11" t="s">
        <v>8</v>
      </c>
      <c r="D454" s="11" t="s">
        <v>146</v>
      </c>
      <c r="E454" s="11" t="s">
        <v>105</v>
      </c>
      <c r="F454" s="11">
        <v>20</v>
      </c>
      <c r="G454" s="11">
        <v>2</v>
      </c>
      <c r="H454" s="12">
        <v>3.3</v>
      </c>
      <c r="I454" s="11" t="str">
        <f t="shared" si="28"/>
        <v>high</v>
      </c>
      <c r="J454" s="11" t="s">
        <v>11</v>
      </c>
      <c r="K454" s="13">
        <v>302.97000000000003</v>
      </c>
      <c r="L454" s="13">
        <v>27.2540563207411</v>
      </c>
      <c r="M454" s="13">
        <v>2</v>
      </c>
      <c r="N454" s="13">
        <v>4</v>
      </c>
      <c r="O454" s="13">
        <f t="shared" si="29"/>
        <v>27.2540563207411</v>
      </c>
      <c r="P454" s="13">
        <f t="shared" si="30"/>
        <v>8.9956287159590378E-2</v>
      </c>
      <c r="Q454" s="75">
        <f t="shared" si="31"/>
        <v>0.32384263377452538</v>
      </c>
    </row>
    <row r="455" spans="1:17">
      <c r="A455" s="10" t="s">
        <v>303</v>
      </c>
      <c r="B455" s="11" t="s">
        <v>525</v>
      </c>
      <c r="C455" s="11" t="s">
        <v>12</v>
      </c>
      <c r="D455" s="11" t="s">
        <v>146</v>
      </c>
      <c r="E455" s="11" t="s">
        <v>105</v>
      </c>
      <c r="F455" s="11">
        <v>20</v>
      </c>
      <c r="G455" s="11">
        <v>2</v>
      </c>
      <c r="H455" s="12">
        <v>3.3</v>
      </c>
      <c r="I455" s="11" t="str">
        <f t="shared" si="28"/>
        <v>high</v>
      </c>
      <c r="J455" s="11" t="s">
        <v>11</v>
      </c>
      <c r="K455" s="13">
        <v>302.97000000000003</v>
      </c>
      <c r="L455" s="13">
        <v>35.4175531406378</v>
      </c>
      <c r="M455" s="13">
        <v>2</v>
      </c>
      <c r="N455" s="13">
        <v>4</v>
      </c>
      <c r="O455" s="13">
        <f t="shared" si="29"/>
        <v>35.4175531406378</v>
      </c>
      <c r="P455" s="13">
        <f t="shared" si="30"/>
        <v>0.11690118870065616</v>
      </c>
      <c r="Q455" s="75">
        <f t="shared" si="31"/>
        <v>0.42084427932236218</v>
      </c>
    </row>
    <row r="456" spans="1:17">
      <c r="A456" s="10" t="s">
        <v>303</v>
      </c>
      <c r="B456" s="11" t="s">
        <v>526</v>
      </c>
      <c r="C456" s="11" t="s">
        <v>12</v>
      </c>
      <c r="D456" s="11" t="s">
        <v>146</v>
      </c>
      <c r="E456" s="11" t="s">
        <v>105</v>
      </c>
      <c r="F456" s="11">
        <v>20</v>
      </c>
      <c r="G456" s="11">
        <v>2</v>
      </c>
      <c r="H456" s="12">
        <v>3.3</v>
      </c>
      <c r="I456" s="11" t="str">
        <f t="shared" si="28"/>
        <v>high</v>
      </c>
      <c r="J456" s="11" t="s">
        <v>11</v>
      </c>
      <c r="K456" s="13">
        <v>302.44</v>
      </c>
      <c r="L456" s="13">
        <v>233.48451033399701</v>
      </c>
      <c r="M456" s="13">
        <v>2</v>
      </c>
      <c r="N456" s="13">
        <v>4</v>
      </c>
      <c r="O456" s="13">
        <f t="shared" si="29"/>
        <v>233.48451033399701</v>
      </c>
      <c r="P456" s="13">
        <f t="shared" si="30"/>
        <v>0.77200274545032732</v>
      </c>
      <c r="Q456" s="75">
        <f t="shared" si="31"/>
        <v>2.7792098836211787</v>
      </c>
    </row>
    <row r="457" spans="1:17">
      <c r="A457" s="10" t="s">
        <v>303</v>
      </c>
      <c r="B457" s="11" t="s">
        <v>527</v>
      </c>
      <c r="C457" s="11" t="s">
        <v>8</v>
      </c>
      <c r="D457" s="11" t="s">
        <v>146</v>
      </c>
      <c r="E457" s="11" t="s">
        <v>105</v>
      </c>
      <c r="F457" s="11">
        <v>20</v>
      </c>
      <c r="G457" s="11">
        <v>2</v>
      </c>
      <c r="H457" s="12">
        <v>3.3</v>
      </c>
      <c r="I457" s="11" t="str">
        <f t="shared" si="28"/>
        <v>high</v>
      </c>
      <c r="J457" s="11" t="s">
        <v>11</v>
      </c>
      <c r="K457" s="13">
        <v>302.12</v>
      </c>
      <c r="L457" s="13">
        <v>38.7196668166428</v>
      </c>
      <c r="M457" s="13">
        <v>2</v>
      </c>
      <c r="N457" s="13">
        <v>4</v>
      </c>
      <c r="O457" s="13">
        <f t="shared" si="29"/>
        <v>38.7196668166428</v>
      </c>
      <c r="P457" s="13">
        <f t="shared" si="30"/>
        <v>0.12815989281293128</v>
      </c>
      <c r="Q457" s="75">
        <f t="shared" si="31"/>
        <v>0.46137561412655259</v>
      </c>
    </row>
    <row r="458" spans="1:17" ht="15" thickBot="1">
      <c r="A458" s="15" t="s">
        <v>303</v>
      </c>
      <c r="B458" s="16" t="s">
        <v>527</v>
      </c>
      <c r="C458" s="16" t="s">
        <v>12</v>
      </c>
      <c r="D458" s="16" t="s">
        <v>146</v>
      </c>
      <c r="E458" s="16" t="s">
        <v>105</v>
      </c>
      <c r="F458" s="16">
        <v>20</v>
      </c>
      <c r="G458" s="16">
        <v>2</v>
      </c>
      <c r="H458" s="17">
        <v>3.3</v>
      </c>
      <c r="I458" s="16" t="str">
        <f t="shared" si="28"/>
        <v>high</v>
      </c>
      <c r="J458" s="16" t="s">
        <v>11</v>
      </c>
      <c r="K458" s="18">
        <v>302.12</v>
      </c>
      <c r="L458" s="18">
        <v>122.27872480312701</v>
      </c>
      <c r="M458" s="18">
        <v>2</v>
      </c>
      <c r="N458" s="18">
        <v>4</v>
      </c>
      <c r="O458" s="18">
        <f t="shared" si="29"/>
        <v>122.27872480312701</v>
      </c>
      <c r="P458" s="18">
        <f t="shared" si="30"/>
        <v>0.40473561764572685</v>
      </c>
      <c r="Q458" s="76">
        <f t="shared" si="31"/>
        <v>1.4570482235246167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97630-827A-4935-A813-E7B8FF51FC7F}">
  <dimension ref="A1:T458"/>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0" width="20.6640625" customWidth="1"/>
  </cols>
  <sheetData>
    <row r="1" spans="1:20"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34" t="s">
        <v>146</v>
      </c>
      <c r="T1" s="128" t="s">
        <v>9</v>
      </c>
    </row>
    <row r="2" spans="1:20">
      <c r="A2" s="5" t="s">
        <v>6</v>
      </c>
      <c r="B2" s="6" t="s">
        <v>255</v>
      </c>
      <c r="C2" s="6" t="s">
        <v>8</v>
      </c>
      <c r="D2" s="6" t="s">
        <v>146</v>
      </c>
      <c r="E2" s="6" t="s">
        <v>105</v>
      </c>
      <c r="F2" s="6">
        <v>10</v>
      </c>
      <c r="G2" s="6">
        <v>1</v>
      </c>
      <c r="H2" s="7">
        <v>3.3</v>
      </c>
      <c r="I2" s="6" t="str">
        <f t="shared" ref="I2:I65" si="0">IF(H2=2.3,"low",IF(H2=2.7,"medium",IF(H2=3.2,"high",IF(H2=1.4,"low",IF(H2=2,"medium",IF(H2=3.3,"high"))))))</f>
        <v>high</v>
      </c>
      <c r="J2" s="6" t="s">
        <v>11</v>
      </c>
      <c r="K2" s="8">
        <v>308.01</v>
      </c>
      <c r="L2" s="8">
        <v>5.7317438346740897</v>
      </c>
      <c r="M2" s="8">
        <v>2</v>
      </c>
      <c r="N2" s="8">
        <v>4</v>
      </c>
      <c r="O2" s="8">
        <f t="shared" ref="O2:O65" si="1">(IF(L2&lt;N2,0,L2))</f>
        <v>5.7317438346740897</v>
      </c>
      <c r="P2" s="8">
        <f t="shared" ref="P2:P65" si="2">IF(O2=0,NA(),(O2/K2))</f>
        <v>1.8608953717976981E-2</v>
      </c>
      <c r="Q2" s="50">
        <f t="shared" ref="Q2:Q65" si="3">IF(O2=0,NA(),((P2/1000)*3600))</f>
        <v>6.6992233384717131E-2</v>
      </c>
      <c r="S2" s="55">
        <v>6.6992233384717131E-2</v>
      </c>
      <c r="T2" s="96">
        <v>0.42902313059376357</v>
      </c>
    </row>
    <row r="3" spans="1:20">
      <c r="A3" s="10" t="s">
        <v>6</v>
      </c>
      <c r="B3" s="11" t="s">
        <v>255</v>
      </c>
      <c r="C3" s="11" t="s">
        <v>12</v>
      </c>
      <c r="D3" s="11" t="s">
        <v>146</v>
      </c>
      <c r="E3" s="11" t="s">
        <v>105</v>
      </c>
      <c r="F3" s="11">
        <v>10</v>
      </c>
      <c r="G3" s="11">
        <v>1</v>
      </c>
      <c r="H3" s="12">
        <v>3.3</v>
      </c>
      <c r="I3" s="11" t="str">
        <f t="shared" si="0"/>
        <v>high</v>
      </c>
      <c r="J3" s="11" t="s">
        <v>11</v>
      </c>
      <c r="K3" s="13">
        <v>308.01</v>
      </c>
      <c r="L3" s="13">
        <v>5.84913321903755</v>
      </c>
      <c r="M3" s="13">
        <v>2</v>
      </c>
      <c r="N3" s="13">
        <v>4</v>
      </c>
      <c r="O3" s="13">
        <f t="shared" si="1"/>
        <v>5.84913321903755</v>
      </c>
      <c r="P3" s="13">
        <f t="shared" si="2"/>
        <v>1.8990075708702803E-2</v>
      </c>
      <c r="Q3" s="51">
        <f t="shared" si="3"/>
        <v>6.8364272551330083E-2</v>
      </c>
      <c r="S3" s="56">
        <v>6.8364272551330083E-2</v>
      </c>
      <c r="T3" s="58">
        <v>0.77936217028065913</v>
      </c>
    </row>
    <row r="4" spans="1:20">
      <c r="A4" s="10" t="s">
        <v>6</v>
      </c>
      <c r="B4" s="11" t="s">
        <v>256</v>
      </c>
      <c r="C4" s="11" t="s">
        <v>12</v>
      </c>
      <c r="D4" s="11" t="s">
        <v>146</v>
      </c>
      <c r="E4" s="11" t="s">
        <v>105</v>
      </c>
      <c r="F4" s="11">
        <v>10</v>
      </c>
      <c r="G4" s="11">
        <v>1</v>
      </c>
      <c r="H4" s="12">
        <v>3.3</v>
      </c>
      <c r="I4" s="11" t="str">
        <f t="shared" si="0"/>
        <v>high</v>
      </c>
      <c r="J4" s="11" t="s">
        <v>11</v>
      </c>
      <c r="K4" s="13">
        <v>306.64</v>
      </c>
      <c r="L4" s="13">
        <v>4.4516608215720197</v>
      </c>
      <c r="M4" s="13">
        <v>2</v>
      </c>
      <c r="N4" s="13">
        <v>4</v>
      </c>
      <c r="O4" s="13">
        <f t="shared" si="1"/>
        <v>4.4516608215720197</v>
      </c>
      <c r="P4" s="13">
        <f t="shared" si="2"/>
        <v>1.4517547683185559E-2</v>
      </c>
      <c r="Q4" s="51">
        <f t="shared" si="3"/>
        <v>5.2263171659468012E-2</v>
      </c>
      <c r="S4" s="56">
        <v>5.2263171659468012E-2</v>
      </c>
      <c r="T4" s="58">
        <v>0.45713331806594176</v>
      </c>
    </row>
    <row r="5" spans="1:20">
      <c r="A5" s="10" t="s">
        <v>6</v>
      </c>
      <c r="B5" s="11" t="s">
        <v>257</v>
      </c>
      <c r="C5" s="11" t="s">
        <v>12</v>
      </c>
      <c r="D5" s="11" t="s">
        <v>146</v>
      </c>
      <c r="E5" s="11" t="s">
        <v>105</v>
      </c>
      <c r="F5" s="11">
        <v>10</v>
      </c>
      <c r="G5" s="11">
        <v>1</v>
      </c>
      <c r="H5" s="12">
        <v>3.3</v>
      </c>
      <c r="I5" s="11" t="str">
        <f t="shared" si="0"/>
        <v>high</v>
      </c>
      <c r="J5" s="11" t="s">
        <v>11</v>
      </c>
      <c r="K5" s="13">
        <v>310.10000000000002</v>
      </c>
      <c r="L5" s="13">
        <v>7.3512500442325397</v>
      </c>
      <c r="M5" s="13">
        <v>2</v>
      </c>
      <c r="N5" s="13">
        <v>4</v>
      </c>
      <c r="O5" s="13">
        <f t="shared" si="1"/>
        <v>7.3512500442325397</v>
      </c>
      <c r="P5" s="13">
        <f t="shared" si="2"/>
        <v>2.3706062703103964E-2</v>
      </c>
      <c r="Q5" s="51">
        <f t="shared" si="3"/>
        <v>8.534182573117427E-2</v>
      </c>
      <c r="S5" s="56">
        <v>8.534182573117427E-2</v>
      </c>
      <c r="T5" s="58">
        <v>0.27399115180663919</v>
      </c>
    </row>
    <row r="6" spans="1:20">
      <c r="A6" s="10" t="s">
        <v>6</v>
      </c>
      <c r="B6" s="11" t="s">
        <v>270</v>
      </c>
      <c r="C6" s="11" t="s">
        <v>12</v>
      </c>
      <c r="D6" s="11" t="s">
        <v>146</v>
      </c>
      <c r="E6" s="11" t="s">
        <v>105</v>
      </c>
      <c r="F6" s="11">
        <v>20</v>
      </c>
      <c r="G6" s="11">
        <v>1</v>
      </c>
      <c r="H6" s="12">
        <v>1.4</v>
      </c>
      <c r="I6" s="11" t="str">
        <f t="shared" si="0"/>
        <v>low</v>
      </c>
      <c r="J6" s="11" t="s">
        <v>11</v>
      </c>
      <c r="K6" s="13">
        <v>312.39999999999998</v>
      </c>
      <c r="L6" s="13">
        <v>4.4653261880897901</v>
      </c>
      <c r="M6" s="13">
        <v>2</v>
      </c>
      <c r="N6" s="13">
        <v>4</v>
      </c>
      <c r="O6" s="13">
        <f t="shared" si="1"/>
        <v>4.4653261880897901</v>
      </c>
      <c r="P6" s="13">
        <f t="shared" si="2"/>
        <v>1.4293617759570392E-2</v>
      </c>
      <c r="Q6" s="51">
        <f t="shared" si="3"/>
        <v>5.1457023934453415E-2</v>
      </c>
      <c r="S6" s="56">
        <v>5.1457023934453415E-2</v>
      </c>
      <c r="T6" s="58">
        <v>8.7921927278607134E-2</v>
      </c>
    </row>
    <row r="7" spans="1:20">
      <c r="A7" s="10" t="s">
        <v>6</v>
      </c>
      <c r="B7" s="11" t="s">
        <v>279</v>
      </c>
      <c r="C7" s="11" t="s">
        <v>8</v>
      </c>
      <c r="D7" s="11" t="s">
        <v>146</v>
      </c>
      <c r="E7" s="11" t="s">
        <v>105</v>
      </c>
      <c r="F7" s="11">
        <v>20</v>
      </c>
      <c r="G7" s="11">
        <v>1</v>
      </c>
      <c r="H7" s="12">
        <v>2</v>
      </c>
      <c r="I7" s="11" t="str">
        <f t="shared" si="0"/>
        <v>medium</v>
      </c>
      <c r="J7" s="11" t="s">
        <v>11</v>
      </c>
      <c r="K7" s="13">
        <v>308.56</v>
      </c>
      <c r="L7" s="13">
        <v>5.2896578725521897</v>
      </c>
      <c r="M7" s="13">
        <v>2</v>
      </c>
      <c r="N7" s="13">
        <v>4</v>
      </c>
      <c r="O7" s="13">
        <f t="shared" si="1"/>
        <v>5.2896578725521897</v>
      </c>
      <c r="P7" s="13">
        <f t="shared" si="2"/>
        <v>1.7143044699741344E-2</v>
      </c>
      <c r="Q7" s="51">
        <f t="shared" si="3"/>
        <v>6.1714960919068834E-2</v>
      </c>
      <c r="S7" s="56">
        <v>6.1714960919068834E-2</v>
      </c>
      <c r="T7" s="58">
        <v>8.8439839576944138E-2</v>
      </c>
    </row>
    <row r="8" spans="1:20">
      <c r="A8" s="10" t="s">
        <v>6</v>
      </c>
      <c r="B8" s="11" t="s">
        <v>279</v>
      </c>
      <c r="C8" s="11" t="s">
        <v>12</v>
      </c>
      <c r="D8" s="11" t="s">
        <v>146</v>
      </c>
      <c r="E8" s="11" t="s">
        <v>105</v>
      </c>
      <c r="F8" s="11">
        <v>20</v>
      </c>
      <c r="G8" s="11">
        <v>1</v>
      </c>
      <c r="H8" s="12">
        <v>2</v>
      </c>
      <c r="I8" s="11" t="str">
        <f t="shared" si="0"/>
        <v>medium</v>
      </c>
      <c r="J8" s="11" t="s">
        <v>11</v>
      </c>
      <c r="K8" s="13">
        <v>308.56</v>
      </c>
      <c r="L8" s="13">
        <v>13.8863459815179</v>
      </c>
      <c r="M8" s="13">
        <v>2</v>
      </c>
      <c r="N8" s="13">
        <v>4</v>
      </c>
      <c r="O8" s="13">
        <f t="shared" si="1"/>
        <v>13.8863459815179</v>
      </c>
      <c r="P8" s="13">
        <f t="shared" si="2"/>
        <v>4.5003713966547509E-2</v>
      </c>
      <c r="Q8" s="51">
        <f t="shared" si="3"/>
        <v>0.16201337027957102</v>
      </c>
      <c r="S8" s="56">
        <v>0.16201337027957102</v>
      </c>
      <c r="T8" s="58">
        <v>9.4224108458170877E-2</v>
      </c>
    </row>
    <row r="9" spans="1:20">
      <c r="A9" s="10" t="s">
        <v>6</v>
      </c>
      <c r="B9" s="11" t="s">
        <v>280</v>
      </c>
      <c r="C9" s="11" t="s">
        <v>8</v>
      </c>
      <c r="D9" s="11" t="s">
        <v>146</v>
      </c>
      <c r="E9" s="11" t="s">
        <v>105</v>
      </c>
      <c r="F9" s="11">
        <v>20</v>
      </c>
      <c r="G9" s="11">
        <v>1</v>
      </c>
      <c r="H9" s="12">
        <v>2</v>
      </c>
      <c r="I9" s="11" t="str">
        <f t="shared" si="0"/>
        <v>medium</v>
      </c>
      <c r="J9" s="11" t="s">
        <v>11</v>
      </c>
      <c r="K9" s="13">
        <v>306.51</v>
      </c>
      <c r="L9" s="13">
        <v>8.5292995012814394</v>
      </c>
      <c r="M9" s="13">
        <v>2</v>
      </c>
      <c r="N9" s="13">
        <v>4</v>
      </c>
      <c r="O9" s="13">
        <f t="shared" si="1"/>
        <v>8.5292995012814394</v>
      </c>
      <c r="P9" s="13">
        <f t="shared" si="2"/>
        <v>2.7827149199965547E-2</v>
      </c>
      <c r="Q9" s="51">
        <f t="shared" si="3"/>
        <v>0.10017773711987597</v>
      </c>
      <c r="S9" s="56">
        <v>0.10017773711987597</v>
      </c>
      <c r="T9" s="58">
        <v>7.1211272133969133E-2</v>
      </c>
    </row>
    <row r="10" spans="1:20">
      <c r="A10" s="10" t="s">
        <v>6</v>
      </c>
      <c r="B10" s="11" t="s">
        <v>280</v>
      </c>
      <c r="C10" s="11" t="s">
        <v>12</v>
      </c>
      <c r="D10" s="11" t="s">
        <v>146</v>
      </c>
      <c r="E10" s="11" t="s">
        <v>105</v>
      </c>
      <c r="F10" s="11">
        <v>20</v>
      </c>
      <c r="G10" s="11">
        <v>1</v>
      </c>
      <c r="H10" s="12">
        <v>2</v>
      </c>
      <c r="I10" s="11" t="str">
        <f t="shared" si="0"/>
        <v>medium</v>
      </c>
      <c r="J10" s="11" t="s">
        <v>11</v>
      </c>
      <c r="K10" s="13">
        <v>306.51</v>
      </c>
      <c r="L10" s="13">
        <v>9.8395496380345602</v>
      </c>
      <c r="M10" s="13">
        <v>2</v>
      </c>
      <c r="N10" s="13">
        <v>4</v>
      </c>
      <c r="O10" s="13">
        <f t="shared" si="1"/>
        <v>9.8395496380345602</v>
      </c>
      <c r="P10" s="13">
        <f t="shared" si="2"/>
        <v>3.2101887827589833E-2</v>
      </c>
      <c r="Q10" s="51">
        <f t="shared" si="3"/>
        <v>0.11556679617932339</v>
      </c>
      <c r="S10" s="56">
        <v>0.11556679617932339</v>
      </c>
      <c r="T10" s="58">
        <v>9.3143741998088447E-2</v>
      </c>
    </row>
    <row r="11" spans="1:20">
      <c r="A11" s="10" t="s">
        <v>6</v>
      </c>
      <c r="B11" s="11" t="s">
        <v>281</v>
      </c>
      <c r="C11" s="11" t="s">
        <v>8</v>
      </c>
      <c r="D11" s="11" t="s">
        <v>146</v>
      </c>
      <c r="E11" s="11" t="s">
        <v>105</v>
      </c>
      <c r="F11" s="11">
        <v>20</v>
      </c>
      <c r="G11" s="11">
        <v>1</v>
      </c>
      <c r="H11" s="12">
        <v>2</v>
      </c>
      <c r="I11" s="11" t="str">
        <f t="shared" si="0"/>
        <v>medium</v>
      </c>
      <c r="J11" s="11" t="s">
        <v>11</v>
      </c>
      <c r="K11" s="13">
        <v>309.41000000000003</v>
      </c>
      <c r="L11" s="13">
        <v>4.6756193587212103</v>
      </c>
      <c r="M11" s="13">
        <v>2</v>
      </c>
      <c r="N11" s="13">
        <v>4</v>
      </c>
      <c r="O11" s="13">
        <f t="shared" si="1"/>
        <v>4.6756193587212103</v>
      </c>
      <c r="P11" s="13">
        <f t="shared" si="2"/>
        <v>1.5111403505772955E-2</v>
      </c>
      <c r="Q11" s="51">
        <f t="shared" si="3"/>
        <v>5.4401052620782639E-2</v>
      </c>
      <c r="S11" s="56">
        <v>5.4401052620782639E-2</v>
      </c>
      <c r="T11" s="58">
        <v>0.17869088998467969</v>
      </c>
    </row>
    <row r="12" spans="1:20">
      <c r="A12" s="10" t="s">
        <v>6</v>
      </c>
      <c r="B12" s="11" t="s">
        <v>281</v>
      </c>
      <c r="C12" s="11" t="s">
        <v>12</v>
      </c>
      <c r="D12" s="11" t="s">
        <v>146</v>
      </c>
      <c r="E12" s="11" t="s">
        <v>105</v>
      </c>
      <c r="F12" s="11">
        <v>20</v>
      </c>
      <c r="G12" s="11">
        <v>1</v>
      </c>
      <c r="H12" s="12">
        <v>2</v>
      </c>
      <c r="I12" s="11" t="str">
        <f t="shared" si="0"/>
        <v>medium</v>
      </c>
      <c r="J12" s="11" t="s">
        <v>11</v>
      </c>
      <c r="K12" s="13">
        <v>309.41000000000003</v>
      </c>
      <c r="L12" s="13">
        <v>11.2006682751211</v>
      </c>
      <c r="M12" s="13">
        <v>2</v>
      </c>
      <c r="N12" s="13">
        <v>4</v>
      </c>
      <c r="O12" s="13">
        <f t="shared" si="1"/>
        <v>11.2006682751211</v>
      </c>
      <c r="P12" s="13">
        <f t="shared" si="2"/>
        <v>3.6200084920077237E-2</v>
      </c>
      <c r="Q12" s="51">
        <f t="shared" si="3"/>
        <v>0.13032030571227804</v>
      </c>
      <c r="S12" s="56">
        <v>0.13032030571227804</v>
      </c>
      <c r="T12" s="58">
        <v>0.18429000328691453</v>
      </c>
    </row>
    <row r="13" spans="1:20">
      <c r="A13" s="10" t="s">
        <v>6</v>
      </c>
      <c r="B13" s="11" t="s">
        <v>282</v>
      </c>
      <c r="C13" s="11" t="s">
        <v>8</v>
      </c>
      <c r="D13" s="11" t="s">
        <v>146</v>
      </c>
      <c r="E13" s="11" t="s">
        <v>105</v>
      </c>
      <c r="F13" s="11">
        <v>20</v>
      </c>
      <c r="G13" s="11">
        <v>1</v>
      </c>
      <c r="H13" s="12">
        <v>2</v>
      </c>
      <c r="I13" s="11" t="str">
        <f t="shared" si="0"/>
        <v>medium</v>
      </c>
      <c r="J13" s="11" t="s">
        <v>11</v>
      </c>
      <c r="K13" s="13">
        <v>307.14999999999998</v>
      </c>
      <c r="L13" s="13">
        <v>7.01815370549732</v>
      </c>
      <c r="M13" s="13">
        <v>2</v>
      </c>
      <c r="N13" s="13">
        <v>4</v>
      </c>
      <c r="O13" s="13">
        <f t="shared" si="1"/>
        <v>7.01815370549732</v>
      </c>
      <c r="P13" s="13">
        <f t="shared" si="2"/>
        <v>2.2849271383680026E-2</v>
      </c>
      <c r="Q13" s="51">
        <f t="shared" si="3"/>
        <v>8.225737698124809E-2</v>
      </c>
      <c r="S13" s="56">
        <v>8.225737698124809E-2</v>
      </c>
      <c r="T13" s="58">
        <v>0.17532048008497902</v>
      </c>
    </row>
    <row r="14" spans="1:20">
      <c r="A14" s="10" t="s">
        <v>6</v>
      </c>
      <c r="B14" s="11" t="s">
        <v>282</v>
      </c>
      <c r="C14" s="11" t="s">
        <v>12</v>
      </c>
      <c r="D14" s="11" t="s">
        <v>146</v>
      </c>
      <c r="E14" s="11" t="s">
        <v>105</v>
      </c>
      <c r="F14" s="11">
        <v>20</v>
      </c>
      <c r="G14" s="11">
        <v>1</v>
      </c>
      <c r="H14" s="12">
        <v>2</v>
      </c>
      <c r="I14" s="11" t="str">
        <f t="shared" si="0"/>
        <v>medium</v>
      </c>
      <c r="J14" s="11" t="s">
        <v>11</v>
      </c>
      <c r="K14" s="13">
        <v>307.14999999999998</v>
      </c>
      <c r="L14" s="13">
        <v>8.2609338778783492</v>
      </c>
      <c r="M14" s="13">
        <v>2</v>
      </c>
      <c r="N14" s="13">
        <v>4</v>
      </c>
      <c r="O14" s="13">
        <f t="shared" si="1"/>
        <v>8.2609338778783492</v>
      </c>
      <c r="P14" s="13">
        <f t="shared" si="2"/>
        <v>2.6895438313131532E-2</v>
      </c>
      <c r="Q14" s="51">
        <f t="shared" si="3"/>
        <v>9.6823577927273502E-2</v>
      </c>
      <c r="S14" s="56">
        <v>9.6823577927273502E-2</v>
      </c>
      <c r="T14" s="58">
        <v>0.12713103851974014</v>
      </c>
    </row>
    <row r="15" spans="1:20">
      <c r="A15" s="10" t="s">
        <v>6</v>
      </c>
      <c r="B15" s="11" t="s">
        <v>283</v>
      </c>
      <c r="C15" s="11" t="s">
        <v>12</v>
      </c>
      <c r="D15" s="11" t="s">
        <v>146</v>
      </c>
      <c r="E15" s="11" t="s">
        <v>105</v>
      </c>
      <c r="F15" s="11">
        <v>20</v>
      </c>
      <c r="G15" s="11">
        <v>2</v>
      </c>
      <c r="H15" s="12">
        <v>2</v>
      </c>
      <c r="I15" s="11" t="str">
        <f t="shared" si="0"/>
        <v>medium</v>
      </c>
      <c r="J15" s="11" t="s">
        <v>11</v>
      </c>
      <c r="K15" s="13">
        <v>311.12</v>
      </c>
      <c r="L15" s="13">
        <v>8.5909708562609204</v>
      </c>
      <c r="M15" s="13">
        <v>2</v>
      </c>
      <c r="N15" s="13">
        <v>4</v>
      </c>
      <c r="O15" s="13">
        <f t="shared" si="1"/>
        <v>8.5909708562609204</v>
      </c>
      <c r="P15" s="13">
        <f t="shared" si="2"/>
        <v>2.761304595095436E-2</v>
      </c>
      <c r="Q15" s="51">
        <f t="shared" si="3"/>
        <v>9.9406965423435703E-2</v>
      </c>
      <c r="S15" s="56">
        <v>9.9406965423435703E-2</v>
      </c>
      <c r="T15" s="58">
        <v>0.33513710194176272</v>
      </c>
    </row>
    <row r="16" spans="1:20">
      <c r="A16" s="10" t="s">
        <v>6</v>
      </c>
      <c r="B16" s="11" t="s">
        <v>285</v>
      </c>
      <c r="C16" s="11" t="s">
        <v>12</v>
      </c>
      <c r="D16" s="11" t="s">
        <v>146</v>
      </c>
      <c r="E16" s="11" t="s">
        <v>105</v>
      </c>
      <c r="F16" s="11">
        <v>20</v>
      </c>
      <c r="G16" s="11">
        <v>2</v>
      </c>
      <c r="H16" s="12">
        <v>2</v>
      </c>
      <c r="I16" s="11" t="str">
        <f t="shared" si="0"/>
        <v>medium</v>
      </c>
      <c r="J16" s="11" t="s">
        <v>11</v>
      </c>
      <c r="K16" s="13">
        <v>308.99</v>
      </c>
      <c r="L16" s="13">
        <v>4.98147434397635</v>
      </c>
      <c r="M16" s="13">
        <v>2</v>
      </c>
      <c r="N16" s="13">
        <v>4</v>
      </c>
      <c r="O16" s="13">
        <f t="shared" si="1"/>
        <v>4.98147434397635</v>
      </c>
      <c r="P16" s="13">
        <f t="shared" si="2"/>
        <v>1.6121797935131719E-2</v>
      </c>
      <c r="Q16" s="51">
        <f t="shared" si="3"/>
        <v>5.8038472566474188E-2</v>
      </c>
      <c r="S16" s="56">
        <v>5.8038472566474188E-2</v>
      </c>
      <c r="T16" s="58">
        <v>0.3598939971962265</v>
      </c>
    </row>
    <row r="17" spans="1:20">
      <c r="A17" s="10" t="s">
        <v>6</v>
      </c>
      <c r="B17" s="11" t="s">
        <v>286</v>
      </c>
      <c r="C17" s="11" t="s">
        <v>12</v>
      </c>
      <c r="D17" s="11" t="s">
        <v>146</v>
      </c>
      <c r="E17" s="11" t="s">
        <v>105</v>
      </c>
      <c r="F17" s="11">
        <v>20</v>
      </c>
      <c r="G17" s="11">
        <v>2</v>
      </c>
      <c r="H17" s="12">
        <v>2</v>
      </c>
      <c r="I17" s="11" t="str">
        <f t="shared" si="0"/>
        <v>medium</v>
      </c>
      <c r="J17" s="11" t="s">
        <v>11</v>
      </c>
      <c r="K17" s="13">
        <v>304.08</v>
      </c>
      <c r="L17" s="13">
        <v>7.48490757345348</v>
      </c>
      <c r="M17" s="13">
        <v>2</v>
      </c>
      <c r="N17" s="13">
        <v>4</v>
      </c>
      <c r="O17" s="13">
        <f t="shared" si="1"/>
        <v>7.48490757345348</v>
      </c>
      <c r="P17" s="13">
        <f t="shared" si="2"/>
        <v>2.4614928878760458E-2</v>
      </c>
      <c r="Q17" s="51">
        <f t="shared" si="3"/>
        <v>8.8613743963537647E-2</v>
      </c>
      <c r="S17" s="56">
        <v>8.8613743963537647E-2</v>
      </c>
      <c r="T17" s="58">
        <v>1.1222314001900906</v>
      </c>
    </row>
    <row r="18" spans="1:20">
      <c r="A18" s="10" t="s">
        <v>6</v>
      </c>
      <c r="B18" s="11" t="s">
        <v>287</v>
      </c>
      <c r="C18" s="11" t="s">
        <v>12</v>
      </c>
      <c r="D18" s="11" t="s">
        <v>146</v>
      </c>
      <c r="E18" s="11" t="s">
        <v>105</v>
      </c>
      <c r="F18" s="11">
        <v>20</v>
      </c>
      <c r="G18" s="11">
        <v>3</v>
      </c>
      <c r="H18" s="12">
        <v>2</v>
      </c>
      <c r="I18" s="11" t="str">
        <f t="shared" si="0"/>
        <v>medium</v>
      </c>
      <c r="J18" s="11" t="s">
        <v>11</v>
      </c>
      <c r="K18" s="13">
        <v>304.72000000000003</v>
      </c>
      <c r="L18" s="13">
        <v>665.21591565125902</v>
      </c>
      <c r="M18" s="13">
        <v>2</v>
      </c>
      <c r="N18" s="13">
        <v>4</v>
      </c>
      <c r="O18" s="13">
        <f t="shared" si="1"/>
        <v>665.21591565125902</v>
      </c>
      <c r="P18" s="13">
        <f t="shared" si="2"/>
        <v>2.1830398912157358</v>
      </c>
      <c r="Q18" s="51">
        <f t="shared" si="3"/>
        <v>7.8589436083766486</v>
      </c>
      <c r="S18" s="56">
        <v>7.8589436083766486</v>
      </c>
      <c r="T18" s="58">
        <v>0.13317252500472396</v>
      </c>
    </row>
    <row r="19" spans="1:20">
      <c r="A19" s="10" t="s">
        <v>6</v>
      </c>
      <c r="B19" s="11" t="s">
        <v>288</v>
      </c>
      <c r="C19" s="11" t="s">
        <v>12</v>
      </c>
      <c r="D19" s="11" t="s">
        <v>146</v>
      </c>
      <c r="E19" s="11" t="s">
        <v>105</v>
      </c>
      <c r="F19" s="11">
        <v>20</v>
      </c>
      <c r="G19" s="11">
        <v>3</v>
      </c>
      <c r="H19" s="12">
        <v>2</v>
      </c>
      <c r="I19" s="11" t="str">
        <f t="shared" si="0"/>
        <v>medium</v>
      </c>
      <c r="J19" s="11" t="s">
        <v>11</v>
      </c>
      <c r="K19" s="13">
        <v>309.85000000000002</v>
      </c>
      <c r="L19" s="13">
        <v>4.03558708366515</v>
      </c>
      <c r="M19" s="13">
        <v>2</v>
      </c>
      <c r="N19" s="13">
        <v>4</v>
      </c>
      <c r="O19" s="13">
        <f t="shared" si="1"/>
        <v>4.03558708366515</v>
      </c>
      <c r="P19" s="13">
        <f t="shared" si="2"/>
        <v>1.3024324943247215E-2</v>
      </c>
      <c r="Q19" s="51">
        <f t="shared" si="3"/>
        <v>4.6887569795689976E-2</v>
      </c>
      <c r="S19" s="56">
        <v>4.6887569795689976E-2</v>
      </c>
      <c r="T19" s="58">
        <v>0.14555672157558441</v>
      </c>
    </row>
    <row r="20" spans="1:20">
      <c r="A20" s="10" t="s">
        <v>6</v>
      </c>
      <c r="B20" s="11" t="s">
        <v>291</v>
      </c>
      <c r="C20" s="11" t="s">
        <v>8</v>
      </c>
      <c r="D20" s="11" t="s">
        <v>146</v>
      </c>
      <c r="E20" s="11" t="s">
        <v>105</v>
      </c>
      <c r="F20" s="11">
        <v>20</v>
      </c>
      <c r="G20" s="11">
        <v>1</v>
      </c>
      <c r="H20" s="12">
        <v>3.3</v>
      </c>
      <c r="I20" s="11" t="str">
        <f t="shared" si="0"/>
        <v>high</v>
      </c>
      <c r="J20" s="11" t="s">
        <v>11</v>
      </c>
      <c r="K20" s="13">
        <v>308.82</v>
      </c>
      <c r="L20" s="13">
        <v>22.982170104748299</v>
      </c>
      <c r="M20" s="13">
        <v>2</v>
      </c>
      <c r="N20" s="13">
        <v>4</v>
      </c>
      <c r="O20" s="13">
        <f t="shared" si="1"/>
        <v>22.982170104748299</v>
      </c>
      <c r="P20" s="13">
        <f t="shared" si="2"/>
        <v>7.441930608363545E-2</v>
      </c>
      <c r="Q20" s="51">
        <f t="shared" si="3"/>
        <v>0.26790950190108764</v>
      </c>
      <c r="S20" s="56">
        <v>0.26790950190108764</v>
      </c>
      <c r="T20" s="58">
        <v>9.7056732608059304E-2</v>
      </c>
    </row>
    <row r="21" spans="1:20">
      <c r="A21" s="10" t="s">
        <v>6</v>
      </c>
      <c r="B21" s="11" t="s">
        <v>291</v>
      </c>
      <c r="C21" s="11" t="s">
        <v>12</v>
      </c>
      <c r="D21" s="11" t="s">
        <v>146</v>
      </c>
      <c r="E21" s="11" t="s">
        <v>105</v>
      </c>
      <c r="F21" s="11">
        <v>20</v>
      </c>
      <c r="G21" s="11">
        <v>1</v>
      </c>
      <c r="H21" s="12">
        <v>3.3</v>
      </c>
      <c r="I21" s="11" t="str">
        <f t="shared" si="0"/>
        <v>high</v>
      </c>
      <c r="J21" s="11" t="s">
        <v>11</v>
      </c>
      <c r="K21" s="13">
        <v>308.82</v>
      </c>
      <c r="L21" s="13">
        <v>65.832002776301707</v>
      </c>
      <c r="M21" s="13">
        <v>2</v>
      </c>
      <c r="N21" s="13">
        <v>4</v>
      </c>
      <c r="O21" s="13">
        <f t="shared" si="1"/>
        <v>65.832002776301707</v>
      </c>
      <c r="P21" s="13">
        <f t="shared" si="2"/>
        <v>0.2131727309639975</v>
      </c>
      <c r="Q21" s="51">
        <f t="shared" si="3"/>
        <v>0.767421831470391</v>
      </c>
      <c r="S21" s="56">
        <v>0.767421831470391</v>
      </c>
      <c r="T21" s="58">
        <v>0.13142955219092223</v>
      </c>
    </row>
    <row r="22" spans="1:20">
      <c r="A22" s="10" t="s">
        <v>6</v>
      </c>
      <c r="B22" s="11" t="s">
        <v>292</v>
      </c>
      <c r="C22" s="11" t="s">
        <v>8</v>
      </c>
      <c r="D22" s="11" t="s">
        <v>146</v>
      </c>
      <c r="E22" s="11" t="s">
        <v>105</v>
      </c>
      <c r="F22" s="11">
        <v>20</v>
      </c>
      <c r="G22" s="11">
        <v>1</v>
      </c>
      <c r="H22" s="12">
        <v>3.3</v>
      </c>
      <c r="I22" s="11" t="str">
        <f t="shared" si="0"/>
        <v>high</v>
      </c>
      <c r="J22" s="11" t="s">
        <v>11</v>
      </c>
      <c r="K22" s="13">
        <v>307.07</v>
      </c>
      <c r="L22" s="13">
        <v>17.441272368838298</v>
      </c>
      <c r="M22" s="13">
        <v>2</v>
      </c>
      <c r="N22" s="13">
        <v>4</v>
      </c>
      <c r="O22" s="13">
        <f t="shared" si="1"/>
        <v>17.441272368838298</v>
      </c>
      <c r="P22" s="13">
        <f t="shared" si="2"/>
        <v>5.6799011198874191E-2</v>
      </c>
      <c r="Q22" s="51">
        <f t="shared" si="3"/>
        <v>0.20447644031594711</v>
      </c>
      <c r="S22" s="56">
        <v>0.20447644031594711</v>
      </c>
      <c r="T22" s="58">
        <v>9.3176751785438328E-2</v>
      </c>
    </row>
    <row r="23" spans="1:20">
      <c r="A23" s="10" t="s">
        <v>6</v>
      </c>
      <c r="B23" s="11" t="s">
        <v>292</v>
      </c>
      <c r="C23" s="11" t="s">
        <v>12</v>
      </c>
      <c r="D23" s="11" t="s">
        <v>146</v>
      </c>
      <c r="E23" s="11" t="s">
        <v>105</v>
      </c>
      <c r="F23" s="11">
        <v>20</v>
      </c>
      <c r="G23" s="11">
        <v>1</v>
      </c>
      <c r="H23" s="12">
        <v>3.3</v>
      </c>
      <c r="I23" s="11" t="str">
        <f t="shared" si="0"/>
        <v>high</v>
      </c>
      <c r="J23" s="11" t="s">
        <v>11</v>
      </c>
      <c r="K23" s="13">
        <v>307.07</v>
      </c>
      <c r="L23" s="13">
        <v>38.492615599913499</v>
      </c>
      <c r="M23" s="13">
        <v>2</v>
      </c>
      <c r="N23" s="13">
        <v>4</v>
      </c>
      <c r="O23" s="13">
        <f t="shared" si="1"/>
        <v>38.492615599913499</v>
      </c>
      <c r="P23" s="13">
        <f t="shared" si="2"/>
        <v>0.12535453023712345</v>
      </c>
      <c r="Q23" s="51">
        <f t="shared" si="3"/>
        <v>0.45127630885364445</v>
      </c>
      <c r="S23" s="56">
        <v>0.45127630885364445</v>
      </c>
      <c r="T23" s="58">
        <v>0.17093260628899865</v>
      </c>
    </row>
    <row r="24" spans="1:20">
      <c r="A24" s="10" t="s">
        <v>6</v>
      </c>
      <c r="B24" s="11" t="s">
        <v>293</v>
      </c>
      <c r="C24" s="11" t="s">
        <v>8</v>
      </c>
      <c r="D24" s="11" t="s">
        <v>146</v>
      </c>
      <c r="E24" s="11" t="s">
        <v>105</v>
      </c>
      <c r="F24" s="11">
        <v>20</v>
      </c>
      <c r="G24" s="11">
        <v>1</v>
      </c>
      <c r="H24" s="12">
        <v>3.3</v>
      </c>
      <c r="I24" s="11" t="str">
        <f t="shared" si="0"/>
        <v>high</v>
      </c>
      <c r="J24" s="11" t="s">
        <v>11</v>
      </c>
      <c r="K24" s="13">
        <v>309.41000000000003</v>
      </c>
      <c r="L24" s="13">
        <v>22.490134829623599</v>
      </c>
      <c r="M24" s="13">
        <v>2</v>
      </c>
      <c r="N24" s="13">
        <v>4</v>
      </c>
      <c r="O24" s="13">
        <f t="shared" si="1"/>
        <v>22.490134829623599</v>
      </c>
      <c r="P24" s="13">
        <f t="shared" si="2"/>
        <v>7.2687162113776529E-2</v>
      </c>
      <c r="Q24" s="51">
        <f t="shared" si="3"/>
        <v>0.26167378360959553</v>
      </c>
      <c r="S24" s="56">
        <v>0.26167378360959553</v>
      </c>
      <c r="T24" s="58">
        <v>0.15937806236792151</v>
      </c>
    </row>
    <row r="25" spans="1:20">
      <c r="A25" s="10" t="s">
        <v>6</v>
      </c>
      <c r="B25" s="11" t="s">
        <v>293</v>
      </c>
      <c r="C25" s="11" t="s">
        <v>12</v>
      </c>
      <c r="D25" s="11" t="s">
        <v>146</v>
      </c>
      <c r="E25" s="11" t="s">
        <v>105</v>
      </c>
      <c r="F25" s="11">
        <v>20</v>
      </c>
      <c r="G25" s="11">
        <v>1</v>
      </c>
      <c r="H25" s="12">
        <v>3.3</v>
      </c>
      <c r="I25" s="11" t="str">
        <f t="shared" si="0"/>
        <v>high</v>
      </c>
      <c r="J25" s="11" t="s">
        <v>11</v>
      </c>
      <c r="K25" s="13">
        <v>309.41000000000003</v>
      </c>
      <c r="L25" s="13">
        <v>26.234020824617399</v>
      </c>
      <c r="M25" s="13">
        <v>2</v>
      </c>
      <c r="N25" s="13">
        <v>4</v>
      </c>
      <c r="O25" s="13">
        <f t="shared" si="1"/>
        <v>26.234020824617399</v>
      </c>
      <c r="P25" s="13">
        <f t="shared" si="2"/>
        <v>8.4787242896536621E-2</v>
      </c>
      <c r="Q25" s="51">
        <f t="shared" si="3"/>
        <v>0.30523407442753187</v>
      </c>
      <c r="S25" s="56">
        <v>0.30523407442753187</v>
      </c>
      <c r="T25" s="58">
        <v>7.7619768591520241E-2</v>
      </c>
    </row>
    <row r="26" spans="1:20">
      <c r="A26" s="10" t="s">
        <v>6</v>
      </c>
      <c r="B26" s="11" t="s">
        <v>294</v>
      </c>
      <c r="C26" s="11" t="s">
        <v>8</v>
      </c>
      <c r="D26" s="11" t="s">
        <v>146</v>
      </c>
      <c r="E26" s="11" t="s">
        <v>105</v>
      </c>
      <c r="F26" s="11">
        <v>20</v>
      </c>
      <c r="G26" s="11">
        <v>1</v>
      </c>
      <c r="H26" s="12">
        <v>3.3</v>
      </c>
      <c r="I26" s="11" t="str">
        <f t="shared" si="0"/>
        <v>high</v>
      </c>
      <c r="J26" s="11" t="s">
        <v>11</v>
      </c>
      <c r="K26" s="13">
        <v>307.62</v>
      </c>
      <c r="L26" s="13">
        <v>18.007788101716901</v>
      </c>
      <c r="M26" s="13">
        <v>2</v>
      </c>
      <c r="N26" s="13">
        <v>4</v>
      </c>
      <c r="O26" s="13">
        <f t="shared" si="1"/>
        <v>18.007788101716901</v>
      </c>
      <c r="P26" s="13">
        <f t="shared" si="2"/>
        <v>5.8539068011562646E-2</v>
      </c>
      <c r="Q26" s="51">
        <f t="shared" si="3"/>
        <v>0.21074064484162552</v>
      </c>
      <c r="S26" s="56">
        <v>0.21074064484162552</v>
      </c>
      <c r="T26" s="58">
        <v>262.08898434317433</v>
      </c>
    </row>
    <row r="27" spans="1:20">
      <c r="A27" s="10" t="s">
        <v>6</v>
      </c>
      <c r="B27" s="11" t="s">
        <v>294</v>
      </c>
      <c r="C27" s="11" t="s">
        <v>12</v>
      </c>
      <c r="D27" s="11" t="s">
        <v>146</v>
      </c>
      <c r="E27" s="11" t="s">
        <v>105</v>
      </c>
      <c r="F27" s="11">
        <v>20</v>
      </c>
      <c r="G27" s="11">
        <v>1</v>
      </c>
      <c r="H27" s="12">
        <v>3.3</v>
      </c>
      <c r="I27" s="11" t="str">
        <f t="shared" si="0"/>
        <v>high</v>
      </c>
      <c r="J27" s="11" t="s">
        <v>11</v>
      </c>
      <c r="K27" s="13">
        <v>307.62</v>
      </c>
      <c r="L27" s="13">
        <v>48.080943477347098</v>
      </c>
      <c r="M27" s="13">
        <v>2</v>
      </c>
      <c r="N27" s="13">
        <v>4</v>
      </c>
      <c r="O27" s="13">
        <f t="shared" si="1"/>
        <v>48.080943477347098</v>
      </c>
      <c r="P27" s="13">
        <f t="shared" si="2"/>
        <v>0.15629979675361516</v>
      </c>
      <c r="Q27" s="51">
        <f t="shared" si="3"/>
        <v>0.56267926831301462</v>
      </c>
      <c r="S27" s="56">
        <v>0.56267926831301462</v>
      </c>
      <c r="T27" s="58">
        <v>306.17461178588644</v>
      </c>
    </row>
    <row r="28" spans="1:20">
      <c r="A28" s="10" t="s">
        <v>6</v>
      </c>
      <c r="B28" s="11" t="s">
        <v>295</v>
      </c>
      <c r="C28" s="11" t="s">
        <v>12</v>
      </c>
      <c r="D28" s="11" t="s">
        <v>146</v>
      </c>
      <c r="E28" s="11" t="s">
        <v>105</v>
      </c>
      <c r="F28" s="11">
        <v>20</v>
      </c>
      <c r="G28" s="11">
        <v>2</v>
      </c>
      <c r="H28" s="12">
        <v>3.3</v>
      </c>
      <c r="I28" s="11" t="str">
        <f t="shared" si="0"/>
        <v>high</v>
      </c>
      <c r="J28" s="11" t="s">
        <v>11</v>
      </c>
      <c r="K28" s="13">
        <v>310.67</v>
      </c>
      <c r="L28" s="13">
        <v>11.079624222303</v>
      </c>
      <c r="M28" s="13">
        <v>2</v>
      </c>
      <c r="N28" s="13">
        <v>4</v>
      </c>
      <c r="O28" s="13">
        <f t="shared" si="1"/>
        <v>11.079624222303</v>
      </c>
      <c r="P28" s="13">
        <f t="shared" si="2"/>
        <v>3.5663643809518135E-2</v>
      </c>
      <c r="Q28" s="51">
        <f t="shared" si="3"/>
        <v>0.12838911771426528</v>
      </c>
      <c r="S28" s="56">
        <v>0.12838911771426528</v>
      </c>
      <c r="T28" s="58">
        <v>5.3042457668398865E-2</v>
      </c>
    </row>
    <row r="29" spans="1:20">
      <c r="A29" s="10" t="s">
        <v>6</v>
      </c>
      <c r="B29" s="11" t="s">
        <v>296</v>
      </c>
      <c r="C29" s="11" t="s">
        <v>12</v>
      </c>
      <c r="D29" s="11" t="s">
        <v>146</v>
      </c>
      <c r="E29" s="11" t="s">
        <v>105</v>
      </c>
      <c r="F29" s="11">
        <v>20</v>
      </c>
      <c r="G29" s="11">
        <v>2</v>
      </c>
      <c r="H29" s="12">
        <v>3.3</v>
      </c>
      <c r="I29" s="11" t="str">
        <f t="shared" si="0"/>
        <v>high</v>
      </c>
      <c r="J29" s="11" t="s">
        <v>11</v>
      </c>
      <c r="K29" s="13">
        <v>317.95</v>
      </c>
      <c r="L29" s="13">
        <v>19.140265078854501</v>
      </c>
      <c r="M29" s="13">
        <v>2</v>
      </c>
      <c r="N29" s="13">
        <v>4</v>
      </c>
      <c r="O29" s="13">
        <f t="shared" si="1"/>
        <v>19.140265078854501</v>
      </c>
      <c r="P29" s="13">
        <f t="shared" si="2"/>
        <v>6.0198978074711439E-2</v>
      </c>
      <c r="Q29" s="51">
        <f t="shared" si="3"/>
        <v>0.21671632106896119</v>
      </c>
      <c r="S29" s="56">
        <v>0.21671632106896119</v>
      </c>
      <c r="T29" s="58">
        <v>7.3094326025120617</v>
      </c>
    </row>
    <row r="30" spans="1:20">
      <c r="A30" s="10" t="s">
        <v>6</v>
      </c>
      <c r="B30" s="11" t="s">
        <v>297</v>
      </c>
      <c r="C30" s="11" t="s">
        <v>8</v>
      </c>
      <c r="D30" s="11" t="s">
        <v>146</v>
      </c>
      <c r="E30" s="11" t="s">
        <v>105</v>
      </c>
      <c r="F30" s="11">
        <v>20</v>
      </c>
      <c r="G30" s="11">
        <v>2</v>
      </c>
      <c r="H30" s="12">
        <v>3.3</v>
      </c>
      <c r="I30" s="11" t="str">
        <f t="shared" si="0"/>
        <v>high</v>
      </c>
      <c r="J30" s="11" t="s">
        <v>11</v>
      </c>
      <c r="K30" s="13">
        <v>334.2</v>
      </c>
      <c r="L30" s="13">
        <v>5.3849262382545398</v>
      </c>
      <c r="M30" s="13">
        <v>2</v>
      </c>
      <c r="N30" s="13">
        <v>4</v>
      </c>
      <c r="O30" s="13">
        <f t="shared" si="1"/>
        <v>5.3849262382545398</v>
      </c>
      <c r="P30" s="13">
        <f t="shared" si="2"/>
        <v>1.6112885213209277E-2</v>
      </c>
      <c r="Q30" s="51">
        <f t="shared" si="3"/>
        <v>5.8006386767553396E-2</v>
      </c>
      <c r="S30" s="56">
        <v>5.8006386767553396E-2</v>
      </c>
      <c r="T30" s="58">
        <v>0.16089208973058988</v>
      </c>
    </row>
    <row r="31" spans="1:20">
      <c r="A31" s="10" t="s">
        <v>6</v>
      </c>
      <c r="B31" s="11" t="s">
        <v>297</v>
      </c>
      <c r="C31" s="11" t="s">
        <v>12</v>
      </c>
      <c r="D31" s="11" t="s">
        <v>146</v>
      </c>
      <c r="E31" s="11" t="s">
        <v>105</v>
      </c>
      <c r="F31" s="11">
        <v>20</v>
      </c>
      <c r="G31" s="11">
        <v>2</v>
      </c>
      <c r="H31" s="12">
        <v>3.3</v>
      </c>
      <c r="I31" s="11" t="str">
        <f t="shared" si="0"/>
        <v>high</v>
      </c>
      <c r="J31" s="11" t="s">
        <v>11</v>
      </c>
      <c r="K31" s="13">
        <v>334.2</v>
      </c>
      <c r="L31" s="13">
        <v>28.448753215023299</v>
      </c>
      <c r="M31" s="13">
        <v>2</v>
      </c>
      <c r="N31" s="13">
        <v>4</v>
      </c>
      <c r="O31" s="13">
        <f t="shared" si="1"/>
        <v>28.448753215023299</v>
      </c>
      <c r="P31" s="13">
        <f t="shared" si="2"/>
        <v>8.5124934814552064E-2</v>
      </c>
      <c r="Q31" s="51">
        <f t="shared" si="3"/>
        <v>0.30644976533238744</v>
      </c>
      <c r="S31" s="56">
        <v>0.30644976533238744</v>
      </c>
      <c r="T31" s="58">
        <v>6.5495841002369035</v>
      </c>
    </row>
    <row r="32" spans="1:20">
      <c r="A32" s="10" t="s">
        <v>6</v>
      </c>
      <c r="B32" s="11" t="s">
        <v>298</v>
      </c>
      <c r="C32" s="11" t="s">
        <v>12</v>
      </c>
      <c r="D32" s="11" t="s">
        <v>146</v>
      </c>
      <c r="E32" s="11" t="s">
        <v>105</v>
      </c>
      <c r="F32" s="11">
        <v>20</v>
      </c>
      <c r="G32" s="11">
        <v>2</v>
      </c>
      <c r="H32" s="12">
        <v>3.3</v>
      </c>
      <c r="I32" s="11" t="str">
        <f t="shared" si="0"/>
        <v>high</v>
      </c>
      <c r="J32" s="11" t="s">
        <v>11</v>
      </c>
      <c r="K32" s="13">
        <v>322.52999999999997</v>
      </c>
      <c r="L32" s="13">
        <v>52.381010650584201</v>
      </c>
      <c r="M32" s="13">
        <v>2</v>
      </c>
      <c r="N32" s="13">
        <v>4</v>
      </c>
      <c r="O32" s="13">
        <f t="shared" si="1"/>
        <v>52.381010650584201</v>
      </c>
      <c r="P32" s="13">
        <f t="shared" si="2"/>
        <v>0.16240663085785573</v>
      </c>
      <c r="Q32" s="51">
        <f t="shared" si="3"/>
        <v>0.58466387108828066</v>
      </c>
      <c r="S32" s="56">
        <v>0.58466387108828066</v>
      </c>
      <c r="T32" s="58">
        <v>7.57460987873222</v>
      </c>
    </row>
    <row r="33" spans="1:20">
      <c r="A33" s="10" t="s">
        <v>6</v>
      </c>
      <c r="B33" s="11" t="s">
        <v>299</v>
      </c>
      <c r="C33" s="11" t="s">
        <v>8</v>
      </c>
      <c r="D33" s="11" t="s">
        <v>146</v>
      </c>
      <c r="E33" s="11" t="s">
        <v>105</v>
      </c>
      <c r="F33" s="11">
        <v>20</v>
      </c>
      <c r="G33" s="11">
        <v>3</v>
      </c>
      <c r="H33" s="12">
        <v>3.3</v>
      </c>
      <c r="I33" s="11" t="str">
        <f t="shared" si="0"/>
        <v>high</v>
      </c>
      <c r="J33" s="11" t="s">
        <v>11</v>
      </c>
      <c r="K33" s="13">
        <v>309.54000000000002</v>
      </c>
      <c r="L33" s="13">
        <v>45.868006058102303</v>
      </c>
      <c r="M33" s="13">
        <v>2</v>
      </c>
      <c r="N33" s="13">
        <v>4</v>
      </c>
      <c r="O33" s="13">
        <f t="shared" si="1"/>
        <v>45.868006058102303</v>
      </c>
      <c r="P33" s="13">
        <f t="shared" si="2"/>
        <v>0.14818119163307586</v>
      </c>
      <c r="Q33" s="51">
        <f t="shared" si="3"/>
        <v>0.53345228987907312</v>
      </c>
      <c r="S33" s="56">
        <v>0.53345228987907312</v>
      </c>
      <c r="T33" s="58">
        <v>1.9753406802620896</v>
      </c>
    </row>
    <row r="34" spans="1:20">
      <c r="A34" s="10" t="s">
        <v>6</v>
      </c>
      <c r="B34" s="11" t="s">
        <v>299</v>
      </c>
      <c r="C34" s="11" t="s">
        <v>12</v>
      </c>
      <c r="D34" s="11" t="s">
        <v>146</v>
      </c>
      <c r="E34" s="11" t="s">
        <v>105</v>
      </c>
      <c r="F34" s="11">
        <v>20</v>
      </c>
      <c r="G34" s="11">
        <v>3</v>
      </c>
      <c r="H34" s="12">
        <v>3.3</v>
      </c>
      <c r="I34" s="11" t="str">
        <f t="shared" si="0"/>
        <v>high</v>
      </c>
      <c r="J34" s="11" t="s">
        <v>11</v>
      </c>
      <c r="K34" s="13">
        <v>123.33</v>
      </c>
      <c r="L34" s="13">
        <v>548.36291374382904</v>
      </c>
      <c r="M34" s="13">
        <v>2</v>
      </c>
      <c r="N34" s="13">
        <v>4</v>
      </c>
      <c r="O34" s="13">
        <f t="shared" si="1"/>
        <v>548.36291374382904</v>
      </c>
      <c r="P34" s="13">
        <f t="shared" si="2"/>
        <v>4.4463059575434123</v>
      </c>
      <c r="Q34" s="51">
        <f t="shared" si="3"/>
        <v>16.006701447156281</v>
      </c>
      <c r="S34" s="56">
        <v>16.006701447156281</v>
      </c>
      <c r="T34" s="58">
        <v>144.01215735938533</v>
      </c>
    </row>
    <row r="35" spans="1:20">
      <c r="A35" s="10" t="s">
        <v>6</v>
      </c>
      <c r="B35" s="11" t="s">
        <v>300</v>
      </c>
      <c r="C35" s="11" t="s">
        <v>8</v>
      </c>
      <c r="D35" s="11" t="s">
        <v>146</v>
      </c>
      <c r="E35" s="11" t="s">
        <v>105</v>
      </c>
      <c r="F35" s="11">
        <v>20</v>
      </c>
      <c r="G35" s="11">
        <v>3</v>
      </c>
      <c r="H35" s="12">
        <v>3.3</v>
      </c>
      <c r="I35" s="11" t="str">
        <f t="shared" si="0"/>
        <v>high</v>
      </c>
      <c r="J35" s="11" t="s">
        <v>11</v>
      </c>
      <c r="K35" s="13">
        <v>309.8</v>
      </c>
      <c r="L35" s="13">
        <v>12.9945734961538</v>
      </c>
      <c r="M35" s="13">
        <v>2</v>
      </c>
      <c r="N35" s="13">
        <v>4</v>
      </c>
      <c r="O35" s="13">
        <f t="shared" si="1"/>
        <v>12.9945734961538</v>
      </c>
      <c r="P35" s="13">
        <f t="shared" si="2"/>
        <v>4.19450403361969E-2</v>
      </c>
      <c r="Q35" s="51">
        <f t="shared" si="3"/>
        <v>0.15100214521030883</v>
      </c>
      <c r="S35" s="56">
        <v>0.15100214521030883</v>
      </c>
      <c r="T35" s="58">
        <v>212.74391009041594</v>
      </c>
    </row>
    <row r="36" spans="1:20">
      <c r="A36" s="10" t="s">
        <v>6</v>
      </c>
      <c r="B36" s="11" t="s">
        <v>300</v>
      </c>
      <c r="C36" s="11" t="s">
        <v>12</v>
      </c>
      <c r="D36" s="11" t="s">
        <v>146</v>
      </c>
      <c r="E36" s="11" t="s">
        <v>105</v>
      </c>
      <c r="F36" s="11">
        <v>20</v>
      </c>
      <c r="G36" s="11">
        <v>3</v>
      </c>
      <c r="H36" s="12">
        <v>3.3</v>
      </c>
      <c r="I36" s="11" t="str">
        <f t="shared" si="0"/>
        <v>high</v>
      </c>
      <c r="J36" s="11" t="s">
        <v>11</v>
      </c>
      <c r="K36" s="13">
        <v>21.48</v>
      </c>
      <c r="L36" s="13">
        <v>621.58647194756395</v>
      </c>
      <c r="M36" s="13">
        <v>2</v>
      </c>
      <c r="N36" s="13">
        <v>4</v>
      </c>
      <c r="O36" s="13">
        <f t="shared" si="1"/>
        <v>621.58647194756395</v>
      </c>
      <c r="P36" s="13">
        <f t="shared" si="2"/>
        <v>28.937917688434077</v>
      </c>
      <c r="Q36" s="51">
        <f t="shared" si="3"/>
        <v>104.17650367836268</v>
      </c>
      <c r="S36" s="56">
        <v>104.17650367836268</v>
      </c>
      <c r="T36" s="58">
        <v>0.33890107885834558</v>
      </c>
    </row>
    <row r="37" spans="1:20">
      <c r="A37" s="10" t="s">
        <v>6</v>
      </c>
      <c r="B37" s="11" t="s">
        <v>301</v>
      </c>
      <c r="C37" s="11" t="s">
        <v>8</v>
      </c>
      <c r="D37" s="11" t="s">
        <v>146</v>
      </c>
      <c r="E37" s="11" t="s">
        <v>105</v>
      </c>
      <c r="F37" s="11">
        <v>20</v>
      </c>
      <c r="G37" s="11">
        <v>3</v>
      </c>
      <c r="H37" s="12">
        <v>3.3</v>
      </c>
      <c r="I37" s="11" t="str">
        <f t="shared" si="0"/>
        <v>high</v>
      </c>
      <c r="J37" s="11" t="s">
        <v>11</v>
      </c>
      <c r="K37" s="13">
        <v>308.3</v>
      </c>
      <c r="L37" s="13">
        <v>10.7528721303118</v>
      </c>
      <c r="M37" s="13">
        <v>2</v>
      </c>
      <c r="N37" s="13">
        <v>4</v>
      </c>
      <c r="O37" s="13">
        <f t="shared" si="1"/>
        <v>10.7528721303118</v>
      </c>
      <c r="P37" s="13">
        <f t="shared" si="2"/>
        <v>3.4877950471332471E-2</v>
      </c>
      <c r="Q37" s="51">
        <f t="shared" si="3"/>
        <v>0.12556062169679688</v>
      </c>
      <c r="S37" s="56">
        <v>0.12556062169679688</v>
      </c>
      <c r="T37" s="58">
        <v>252.96248768327681</v>
      </c>
    </row>
    <row r="38" spans="1:20">
      <c r="A38" s="10" t="s">
        <v>6</v>
      </c>
      <c r="B38" s="11" t="s">
        <v>301</v>
      </c>
      <c r="C38" s="11" t="s">
        <v>12</v>
      </c>
      <c r="D38" s="11" t="s">
        <v>146</v>
      </c>
      <c r="E38" s="11" t="s">
        <v>105</v>
      </c>
      <c r="F38" s="11">
        <v>20</v>
      </c>
      <c r="G38" s="11">
        <v>3</v>
      </c>
      <c r="H38" s="12">
        <v>3.3</v>
      </c>
      <c r="I38" s="11" t="str">
        <f t="shared" si="0"/>
        <v>high</v>
      </c>
      <c r="J38" s="11" t="s">
        <v>11</v>
      </c>
      <c r="K38" s="13">
        <v>20.47</v>
      </c>
      <c r="L38" s="13">
        <v>594.34190270627596</v>
      </c>
      <c r="M38" s="13">
        <v>2</v>
      </c>
      <c r="N38" s="13">
        <v>4</v>
      </c>
      <c r="O38" s="13">
        <f t="shared" si="1"/>
        <v>594.34190270627596</v>
      </c>
      <c r="P38" s="13">
        <f t="shared" si="2"/>
        <v>29.034777855704739</v>
      </c>
      <c r="Q38" s="51">
        <f t="shared" si="3"/>
        <v>104.52520028053705</v>
      </c>
      <c r="S38" s="56">
        <v>104.52520028053705</v>
      </c>
      <c r="T38" s="58">
        <v>1.5112004533936203</v>
      </c>
    </row>
    <row r="39" spans="1:20">
      <c r="A39" s="10" t="s">
        <v>6</v>
      </c>
      <c r="B39" s="11" t="s">
        <v>302</v>
      </c>
      <c r="C39" s="11" t="s">
        <v>8</v>
      </c>
      <c r="D39" s="11" t="s">
        <v>146</v>
      </c>
      <c r="E39" s="11" t="s">
        <v>105</v>
      </c>
      <c r="F39" s="11">
        <v>20</v>
      </c>
      <c r="G39" s="11">
        <v>3</v>
      </c>
      <c r="H39" s="12">
        <v>3.3</v>
      </c>
      <c r="I39" s="11" t="str">
        <f t="shared" si="0"/>
        <v>high</v>
      </c>
      <c r="J39" s="11" t="s">
        <v>11</v>
      </c>
      <c r="K39" s="13">
        <v>310.64999999999998</v>
      </c>
      <c r="L39" s="13">
        <v>4.6616964921287298</v>
      </c>
      <c r="M39" s="13">
        <v>2</v>
      </c>
      <c r="N39" s="13">
        <v>4</v>
      </c>
      <c r="O39" s="13">
        <f t="shared" si="1"/>
        <v>4.6616964921287298</v>
      </c>
      <c r="P39" s="13">
        <f t="shared" si="2"/>
        <v>1.5006265868754967E-2</v>
      </c>
      <c r="Q39" s="51">
        <f t="shared" si="3"/>
        <v>5.4022557127517877E-2</v>
      </c>
      <c r="S39" s="56">
        <v>5.4022557127517877E-2</v>
      </c>
      <c r="T39" s="58">
        <v>231.77151312364802</v>
      </c>
    </row>
    <row r="40" spans="1:20">
      <c r="A40" s="10" t="s">
        <v>6</v>
      </c>
      <c r="B40" s="11" t="s">
        <v>302</v>
      </c>
      <c r="C40" s="11" t="s">
        <v>12</v>
      </c>
      <c r="D40" s="11" t="s">
        <v>146</v>
      </c>
      <c r="E40" s="11" t="s">
        <v>105</v>
      </c>
      <c r="F40" s="11">
        <v>20</v>
      </c>
      <c r="G40" s="11">
        <v>3</v>
      </c>
      <c r="H40" s="12">
        <v>3.3</v>
      </c>
      <c r="I40" s="11" t="str">
        <f t="shared" si="0"/>
        <v>high</v>
      </c>
      <c r="J40" s="11" t="s">
        <v>11</v>
      </c>
      <c r="K40" s="13">
        <v>310.64999999999998</v>
      </c>
      <c r="L40" s="13">
        <v>5.8903058477927503</v>
      </c>
      <c r="M40" s="13">
        <v>2</v>
      </c>
      <c r="N40" s="13">
        <v>4</v>
      </c>
      <c r="O40" s="13">
        <f t="shared" si="1"/>
        <v>5.8903058477927503</v>
      </c>
      <c r="P40" s="13">
        <f t="shared" si="2"/>
        <v>1.8961229189740064E-2</v>
      </c>
      <c r="Q40" s="51">
        <f t="shared" si="3"/>
        <v>6.8260425083064222E-2</v>
      </c>
      <c r="S40" s="56">
        <v>6.8260425083064222E-2</v>
      </c>
      <c r="T40" s="58">
        <v>9.2832140747745623E-2</v>
      </c>
    </row>
    <row r="41" spans="1:20">
      <c r="A41" s="10" t="s">
        <v>303</v>
      </c>
      <c r="B41" s="11" t="s">
        <v>480</v>
      </c>
      <c r="C41" s="11" t="s">
        <v>8</v>
      </c>
      <c r="D41" s="11" t="s">
        <v>146</v>
      </c>
      <c r="E41" s="11" t="s">
        <v>105</v>
      </c>
      <c r="F41" s="11">
        <v>10</v>
      </c>
      <c r="G41" s="11">
        <v>1</v>
      </c>
      <c r="H41" s="12">
        <v>1.4</v>
      </c>
      <c r="I41" s="11" t="str">
        <f t="shared" si="0"/>
        <v>low</v>
      </c>
      <c r="J41" s="11" t="s">
        <v>11</v>
      </c>
      <c r="K41" s="13">
        <v>302.95</v>
      </c>
      <c r="L41" s="13">
        <v>9.0943246210167707</v>
      </c>
      <c r="M41" s="13">
        <v>2</v>
      </c>
      <c r="N41" s="13">
        <v>4</v>
      </c>
      <c r="O41" s="13">
        <f t="shared" si="1"/>
        <v>9.0943246210167707</v>
      </c>
      <c r="P41" s="13">
        <f t="shared" si="2"/>
        <v>3.0019226344336594E-2</v>
      </c>
      <c r="Q41" s="51">
        <f t="shared" si="3"/>
        <v>0.10806921483961174</v>
      </c>
      <c r="S41" s="56">
        <v>0.10806921483961174</v>
      </c>
      <c r="T41" s="58">
        <v>61.20945178035744</v>
      </c>
    </row>
    <row r="42" spans="1:20">
      <c r="A42" s="10" t="s">
        <v>303</v>
      </c>
      <c r="B42" s="11" t="s">
        <v>480</v>
      </c>
      <c r="C42" s="11" t="s">
        <v>12</v>
      </c>
      <c r="D42" s="11" t="s">
        <v>146</v>
      </c>
      <c r="E42" s="11" t="s">
        <v>105</v>
      </c>
      <c r="F42" s="11">
        <v>10</v>
      </c>
      <c r="G42" s="11">
        <v>1</v>
      </c>
      <c r="H42" s="12">
        <v>1.4</v>
      </c>
      <c r="I42" s="11" t="str">
        <f t="shared" si="0"/>
        <v>low</v>
      </c>
      <c r="J42" s="11" t="s">
        <v>11</v>
      </c>
      <c r="K42" s="13">
        <v>302.95</v>
      </c>
      <c r="L42" s="13">
        <v>6.7790847116690696</v>
      </c>
      <c r="M42" s="13">
        <v>2</v>
      </c>
      <c r="N42" s="13">
        <v>4</v>
      </c>
      <c r="O42" s="13">
        <f t="shared" si="1"/>
        <v>6.7790847116690696</v>
      </c>
      <c r="P42" s="13">
        <f t="shared" si="2"/>
        <v>2.237690942950675E-2</v>
      </c>
      <c r="Q42" s="51">
        <f t="shared" si="3"/>
        <v>8.0556873946224294E-2</v>
      </c>
      <c r="S42" s="56">
        <v>8.0556873946224294E-2</v>
      </c>
      <c r="T42" s="58">
        <v>10.19778597579471</v>
      </c>
    </row>
    <row r="43" spans="1:20">
      <c r="A43" s="10" t="s">
        <v>303</v>
      </c>
      <c r="B43" s="11" t="s">
        <v>481</v>
      </c>
      <c r="C43" s="11" t="s">
        <v>8</v>
      </c>
      <c r="D43" s="11" t="s">
        <v>146</v>
      </c>
      <c r="E43" s="11" t="s">
        <v>105</v>
      </c>
      <c r="F43" s="11">
        <v>10</v>
      </c>
      <c r="G43" s="11">
        <v>1</v>
      </c>
      <c r="H43" s="12">
        <v>1.4</v>
      </c>
      <c r="I43" s="11" t="str">
        <f t="shared" si="0"/>
        <v>low</v>
      </c>
      <c r="J43" s="11" t="s">
        <v>11</v>
      </c>
      <c r="K43" s="13">
        <v>300</v>
      </c>
      <c r="L43" s="13">
        <v>8.6145164853437599</v>
      </c>
      <c r="M43" s="13">
        <v>2</v>
      </c>
      <c r="N43" s="13">
        <v>4</v>
      </c>
      <c r="O43" s="13">
        <f t="shared" si="1"/>
        <v>8.6145164853437599</v>
      </c>
      <c r="P43" s="13">
        <f t="shared" si="2"/>
        <v>2.8715054951145867E-2</v>
      </c>
      <c r="Q43" s="51">
        <f t="shared" si="3"/>
        <v>0.10337419782412512</v>
      </c>
      <c r="S43" s="56">
        <v>0.10337419782412512</v>
      </c>
      <c r="T43" s="58">
        <v>216.84846760796395</v>
      </c>
    </row>
    <row r="44" spans="1:20">
      <c r="A44" s="10" t="s">
        <v>303</v>
      </c>
      <c r="B44" s="11" t="s">
        <v>482</v>
      </c>
      <c r="C44" s="11" t="s">
        <v>8</v>
      </c>
      <c r="D44" s="11" t="s">
        <v>146</v>
      </c>
      <c r="E44" s="11" t="s">
        <v>105</v>
      </c>
      <c r="F44" s="11">
        <v>10</v>
      </c>
      <c r="G44" s="11">
        <v>1</v>
      </c>
      <c r="H44" s="12">
        <v>1.4</v>
      </c>
      <c r="I44" s="11" t="str">
        <f t="shared" si="0"/>
        <v>low</v>
      </c>
      <c r="J44" s="11" t="s">
        <v>11</v>
      </c>
      <c r="K44" s="13">
        <v>302.19</v>
      </c>
      <c r="L44" s="13">
        <v>5.6662588728869103</v>
      </c>
      <c r="M44" s="13">
        <v>2</v>
      </c>
      <c r="N44" s="13">
        <v>4</v>
      </c>
      <c r="O44" s="13">
        <f t="shared" si="1"/>
        <v>5.6662588728869103</v>
      </c>
      <c r="P44" s="13">
        <f t="shared" si="2"/>
        <v>1.8750649832512362E-2</v>
      </c>
      <c r="Q44" s="51">
        <f t="shared" si="3"/>
        <v>6.7502339397044503E-2</v>
      </c>
      <c r="S44" s="56">
        <v>6.7502339397044503E-2</v>
      </c>
      <c r="T44" s="58">
        <v>29.362938187980937</v>
      </c>
    </row>
    <row r="45" spans="1:20">
      <c r="A45" s="10" t="s">
        <v>303</v>
      </c>
      <c r="B45" s="11" t="s">
        <v>482</v>
      </c>
      <c r="C45" s="11" t="s">
        <v>12</v>
      </c>
      <c r="D45" s="11" t="s">
        <v>146</v>
      </c>
      <c r="E45" s="11" t="s">
        <v>105</v>
      </c>
      <c r="F45" s="11">
        <v>10</v>
      </c>
      <c r="G45" s="11">
        <v>1</v>
      </c>
      <c r="H45" s="12">
        <v>1.4</v>
      </c>
      <c r="I45" s="11" t="str">
        <f t="shared" si="0"/>
        <v>low</v>
      </c>
      <c r="J45" s="11" t="s">
        <v>11</v>
      </c>
      <c r="K45" s="13">
        <v>302.19</v>
      </c>
      <c r="L45" s="13">
        <v>5.5471948713601202</v>
      </c>
      <c r="M45" s="13">
        <v>2</v>
      </c>
      <c r="N45" s="13">
        <v>4</v>
      </c>
      <c r="O45" s="13">
        <f t="shared" si="1"/>
        <v>5.5471948713601202</v>
      </c>
      <c r="P45" s="13">
        <f t="shared" si="2"/>
        <v>1.8356646054998909E-2</v>
      </c>
      <c r="Q45" s="51">
        <f t="shared" si="3"/>
        <v>6.6083925797996074E-2</v>
      </c>
      <c r="S45" s="56">
        <v>6.6083925797996074E-2</v>
      </c>
      <c r="T45" s="58">
        <v>5.7549387772959371E-2</v>
      </c>
    </row>
    <row r="46" spans="1:20">
      <c r="A46" s="10" t="s">
        <v>303</v>
      </c>
      <c r="B46" s="11" t="s">
        <v>484</v>
      </c>
      <c r="C46" s="11" t="s">
        <v>12</v>
      </c>
      <c r="D46" s="11" t="s">
        <v>146</v>
      </c>
      <c r="E46" s="11" t="s">
        <v>105</v>
      </c>
      <c r="F46" s="11">
        <v>10</v>
      </c>
      <c r="G46" s="11">
        <v>2</v>
      </c>
      <c r="H46" s="12">
        <v>1.4</v>
      </c>
      <c r="I46" s="11" t="str">
        <f t="shared" si="0"/>
        <v>low</v>
      </c>
      <c r="J46" s="11" t="s">
        <v>11</v>
      </c>
      <c r="K46" s="13">
        <v>301.66000000000003</v>
      </c>
      <c r="L46" s="13">
        <v>9.3536315179968295</v>
      </c>
      <c r="M46" s="13">
        <v>2</v>
      </c>
      <c r="N46" s="13">
        <v>4</v>
      </c>
      <c r="O46" s="13">
        <f t="shared" si="1"/>
        <v>9.3536315179968295</v>
      </c>
      <c r="P46" s="13">
        <f t="shared" si="2"/>
        <v>3.1007198561283658E-2</v>
      </c>
      <c r="Q46" s="51">
        <f t="shared" si="3"/>
        <v>0.11162591482062116</v>
      </c>
      <c r="S46" s="56">
        <v>0.11162591482062116</v>
      </c>
      <c r="T46" s="58">
        <v>200.06931453993533</v>
      </c>
    </row>
    <row r="47" spans="1:20">
      <c r="A47" s="10" t="s">
        <v>303</v>
      </c>
      <c r="B47" s="11" t="s">
        <v>485</v>
      </c>
      <c r="C47" s="11" t="s">
        <v>8</v>
      </c>
      <c r="D47" s="11" t="s">
        <v>146</v>
      </c>
      <c r="E47" s="11" t="s">
        <v>105</v>
      </c>
      <c r="F47" s="11">
        <v>10</v>
      </c>
      <c r="G47" s="11">
        <v>2</v>
      </c>
      <c r="H47" s="12">
        <v>1.4</v>
      </c>
      <c r="I47" s="11" t="str">
        <f t="shared" si="0"/>
        <v>low</v>
      </c>
      <c r="J47" s="11" t="s">
        <v>11</v>
      </c>
      <c r="K47" s="13">
        <v>301.77</v>
      </c>
      <c r="L47" s="13">
        <v>6.6102655665117398</v>
      </c>
      <c r="M47" s="13">
        <v>2</v>
      </c>
      <c r="N47" s="13">
        <v>4</v>
      </c>
      <c r="O47" s="13">
        <f t="shared" si="1"/>
        <v>6.6102655665117398</v>
      </c>
      <c r="P47" s="13">
        <f t="shared" si="2"/>
        <v>2.1904979177889587E-2</v>
      </c>
      <c r="Q47" s="51">
        <f t="shared" si="3"/>
        <v>7.885792504040251E-2</v>
      </c>
      <c r="S47" s="56">
        <v>7.885792504040251E-2</v>
      </c>
      <c r="T47" s="58">
        <v>208.93457176137838</v>
      </c>
    </row>
    <row r="48" spans="1:20">
      <c r="A48" s="10" t="s">
        <v>303</v>
      </c>
      <c r="B48" s="11" t="s">
        <v>486</v>
      </c>
      <c r="C48" s="11" t="s">
        <v>12</v>
      </c>
      <c r="D48" s="11" t="s">
        <v>146</v>
      </c>
      <c r="E48" s="11" t="s">
        <v>105</v>
      </c>
      <c r="F48" s="11">
        <v>10</v>
      </c>
      <c r="G48" s="11">
        <v>2</v>
      </c>
      <c r="H48" s="12">
        <v>1.4</v>
      </c>
      <c r="I48" s="11" t="str">
        <f t="shared" si="0"/>
        <v>low</v>
      </c>
      <c r="J48" s="11" t="s">
        <v>11</v>
      </c>
      <c r="K48" s="13">
        <v>300</v>
      </c>
      <c r="L48" s="13">
        <v>5.1113950562182398</v>
      </c>
      <c r="M48" s="13">
        <v>2</v>
      </c>
      <c r="N48" s="13">
        <v>4</v>
      </c>
      <c r="O48" s="13">
        <f t="shared" si="1"/>
        <v>5.1113950562182398</v>
      </c>
      <c r="P48" s="13">
        <f t="shared" si="2"/>
        <v>1.7037983520727464E-2</v>
      </c>
      <c r="Q48" s="51">
        <f t="shared" si="3"/>
        <v>6.1336740674618875E-2</v>
      </c>
      <c r="S48" s="56">
        <v>6.1336740674618875E-2</v>
      </c>
      <c r="T48" s="58">
        <v>0.29202524647775413</v>
      </c>
    </row>
    <row r="49" spans="1:20">
      <c r="A49" s="10" t="s">
        <v>303</v>
      </c>
      <c r="B49" s="11" t="s">
        <v>487</v>
      </c>
      <c r="C49" s="11" t="s">
        <v>8</v>
      </c>
      <c r="D49" s="11" t="s">
        <v>146</v>
      </c>
      <c r="E49" s="11" t="s">
        <v>105</v>
      </c>
      <c r="F49" s="11">
        <v>10</v>
      </c>
      <c r="G49" s="11">
        <v>2</v>
      </c>
      <c r="H49" s="12">
        <v>1.4</v>
      </c>
      <c r="I49" s="11" t="str">
        <f t="shared" si="0"/>
        <v>low</v>
      </c>
      <c r="J49" s="11" t="s">
        <v>11</v>
      </c>
      <c r="K49" s="13">
        <v>303.82</v>
      </c>
      <c r="L49" s="13">
        <v>12.6095304110875</v>
      </c>
      <c r="M49" s="13">
        <v>2</v>
      </c>
      <c r="N49" s="13">
        <v>4</v>
      </c>
      <c r="O49" s="13">
        <f t="shared" si="1"/>
        <v>12.6095304110875</v>
      </c>
      <c r="P49" s="13">
        <f t="shared" si="2"/>
        <v>4.1503292775615493E-2</v>
      </c>
      <c r="Q49" s="51">
        <f t="shared" si="3"/>
        <v>0.14941185399221577</v>
      </c>
      <c r="S49" s="56">
        <v>0.14941185399221577</v>
      </c>
      <c r="T49" s="58">
        <v>203.40107893578539</v>
      </c>
    </row>
    <row r="50" spans="1:20">
      <c r="A50" s="10" t="s">
        <v>303</v>
      </c>
      <c r="B50" s="11" t="s">
        <v>488</v>
      </c>
      <c r="C50" s="11" t="s">
        <v>8</v>
      </c>
      <c r="D50" s="11" t="s">
        <v>146</v>
      </c>
      <c r="E50" s="11" t="s">
        <v>105</v>
      </c>
      <c r="F50" s="11">
        <v>10</v>
      </c>
      <c r="G50" s="11">
        <v>1</v>
      </c>
      <c r="H50" s="12">
        <v>2</v>
      </c>
      <c r="I50" s="11" t="str">
        <f t="shared" si="0"/>
        <v>medium</v>
      </c>
      <c r="J50" s="11" t="s">
        <v>11</v>
      </c>
      <c r="K50" s="13">
        <v>302.58</v>
      </c>
      <c r="L50" s="13">
        <v>9.5030052849608904</v>
      </c>
      <c r="M50" s="13">
        <v>2</v>
      </c>
      <c r="N50" s="13">
        <v>4</v>
      </c>
      <c r="O50" s="13">
        <f t="shared" si="1"/>
        <v>9.5030052849608904</v>
      </c>
      <c r="P50" s="13">
        <f t="shared" si="2"/>
        <v>3.1406587629588506E-2</v>
      </c>
      <c r="Q50" s="51">
        <f t="shared" si="3"/>
        <v>0.11306371546651862</v>
      </c>
      <c r="S50" s="56">
        <v>0.11306371546651862</v>
      </c>
      <c r="T50" s="58">
        <v>209.69226246883122</v>
      </c>
    </row>
    <row r="51" spans="1:20">
      <c r="A51" s="10" t="s">
        <v>303</v>
      </c>
      <c r="B51" s="11" t="s">
        <v>488</v>
      </c>
      <c r="C51" s="11" t="s">
        <v>12</v>
      </c>
      <c r="D51" s="11" t="s">
        <v>146</v>
      </c>
      <c r="E51" s="11" t="s">
        <v>105</v>
      </c>
      <c r="F51" s="11">
        <v>10</v>
      </c>
      <c r="G51" s="11">
        <v>1</v>
      </c>
      <c r="H51" s="12">
        <v>2</v>
      </c>
      <c r="I51" s="11" t="str">
        <f t="shared" si="0"/>
        <v>medium</v>
      </c>
      <c r="J51" s="11" t="s">
        <v>11</v>
      </c>
      <c r="K51" s="13">
        <v>302.58</v>
      </c>
      <c r="L51" s="13">
        <v>5.34554465471561</v>
      </c>
      <c r="M51" s="13">
        <v>2</v>
      </c>
      <c r="N51" s="13">
        <v>4</v>
      </c>
      <c r="O51" s="13">
        <f t="shared" si="1"/>
        <v>5.34554465471561</v>
      </c>
      <c r="P51" s="13">
        <f t="shared" si="2"/>
        <v>1.7666549853644031E-2</v>
      </c>
      <c r="Q51" s="51">
        <f t="shared" si="3"/>
        <v>6.3599579473118506E-2</v>
      </c>
      <c r="S51" s="56">
        <v>6.3599579473118506E-2</v>
      </c>
      <c r="T51" s="58">
        <v>0.31150955826142906</v>
      </c>
    </row>
    <row r="52" spans="1:20">
      <c r="A52" s="10" t="s">
        <v>303</v>
      </c>
      <c r="B52" s="11" t="s">
        <v>489</v>
      </c>
      <c r="C52" s="11" t="s">
        <v>8</v>
      </c>
      <c r="D52" s="11" t="s">
        <v>146</v>
      </c>
      <c r="E52" s="11" t="s">
        <v>105</v>
      </c>
      <c r="F52" s="11">
        <v>10</v>
      </c>
      <c r="G52" s="11">
        <v>1</v>
      </c>
      <c r="H52" s="12">
        <v>2</v>
      </c>
      <c r="I52" s="11" t="str">
        <f t="shared" si="0"/>
        <v>medium</v>
      </c>
      <c r="J52" s="11" t="s">
        <v>11</v>
      </c>
      <c r="K52" s="13">
        <v>302.14999999999998</v>
      </c>
      <c r="L52" s="13">
        <v>13.204333257906001</v>
      </c>
      <c r="M52" s="13">
        <v>2</v>
      </c>
      <c r="N52" s="13">
        <v>4</v>
      </c>
      <c r="O52" s="13">
        <f t="shared" si="1"/>
        <v>13.204333257906001</v>
      </c>
      <c r="P52" s="13">
        <f t="shared" si="2"/>
        <v>4.3701251887823936E-2</v>
      </c>
      <c r="Q52" s="51">
        <f t="shared" si="3"/>
        <v>0.15732450679616616</v>
      </c>
      <c r="S52" s="56">
        <v>0.15732450679616616</v>
      </c>
      <c r="T52" s="58">
        <v>0.35883034758364868</v>
      </c>
    </row>
    <row r="53" spans="1:20">
      <c r="A53" s="10" t="s">
        <v>303</v>
      </c>
      <c r="B53" s="11" t="s">
        <v>489</v>
      </c>
      <c r="C53" s="11" t="s">
        <v>12</v>
      </c>
      <c r="D53" s="11" t="s">
        <v>146</v>
      </c>
      <c r="E53" s="11" t="s">
        <v>105</v>
      </c>
      <c r="F53" s="11">
        <v>10</v>
      </c>
      <c r="G53" s="11">
        <v>1</v>
      </c>
      <c r="H53" s="12">
        <v>2</v>
      </c>
      <c r="I53" s="11" t="str">
        <f t="shared" si="0"/>
        <v>medium</v>
      </c>
      <c r="J53" s="11" t="s">
        <v>11</v>
      </c>
      <c r="K53" s="13">
        <v>302.14999999999998</v>
      </c>
      <c r="L53" s="13">
        <v>9.3638001211682003</v>
      </c>
      <c r="M53" s="13">
        <v>2</v>
      </c>
      <c r="N53" s="13">
        <v>4</v>
      </c>
      <c r="O53" s="13">
        <f t="shared" si="1"/>
        <v>9.3638001211682003</v>
      </c>
      <c r="P53" s="13">
        <f t="shared" si="2"/>
        <v>3.0990567999894757E-2</v>
      </c>
      <c r="Q53" s="51">
        <f t="shared" si="3"/>
        <v>0.11156604479962112</v>
      </c>
      <c r="S53" s="56">
        <v>0.11156604479962112</v>
      </c>
      <c r="T53" s="58">
        <v>167.05580341749177</v>
      </c>
    </row>
    <row r="54" spans="1:20">
      <c r="A54" s="10" t="s">
        <v>303</v>
      </c>
      <c r="B54" s="11" t="s">
        <v>490</v>
      </c>
      <c r="C54" s="11" t="s">
        <v>8</v>
      </c>
      <c r="D54" s="11" t="s">
        <v>146</v>
      </c>
      <c r="E54" s="11" t="s">
        <v>105</v>
      </c>
      <c r="F54" s="11">
        <v>10</v>
      </c>
      <c r="G54" s="11">
        <v>1</v>
      </c>
      <c r="H54" s="12">
        <v>2</v>
      </c>
      <c r="I54" s="11" t="str">
        <f t="shared" si="0"/>
        <v>medium</v>
      </c>
      <c r="J54" s="11" t="s">
        <v>11</v>
      </c>
      <c r="K54" s="13">
        <v>304.10000000000002</v>
      </c>
      <c r="L54" s="13">
        <v>5.9658220774450701</v>
      </c>
      <c r="M54" s="13">
        <v>2</v>
      </c>
      <c r="N54" s="13">
        <v>4</v>
      </c>
      <c r="O54" s="13">
        <f t="shared" si="1"/>
        <v>5.9658220774450701</v>
      </c>
      <c r="P54" s="13">
        <f t="shared" si="2"/>
        <v>1.9617961451644426E-2</v>
      </c>
      <c r="Q54" s="51">
        <f t="shared" si="3"/>
        <v>7.0624661225919941E-2</v>
      </c>
      <c r="S54" s="56">
        <v>7.0624661225919941E-2</v>
      </c>
      <c r="T54" s="58">
        <v>256.27437011585619</v>
      </c>
    </row>
    <row r="55" spans="1:20">
      <c r="A55" s="10" t="s">
        <v>303</v>
      </c>
      <c r="B55" s="11" t="s">
        <v>490</v>
      </c>
      <c r="C55" s="11" t="s">
        <v>12</v>
      </c>
      <c r="D55" s="11" t="s">
        <v>146</v>
      </c>
      <c r="E55" s="11" t="s">
        <v>105</v>
      </c>
      <c r="F55" s="11">
        <v>10</v>
      </c>
      <c r="G55" s="11">
        <v>1</v>
      </c>
      <c r="H55" s="12">
        <v>2</v>
      </c>
      <c r="I55" s="11" t="str">
        <f t="shared" si="0"/>
        <v>medium</v>
      </c>
      <c r="J55" s="11" t="s">
        <v>11</v>
      </c>
      <c r="K55" s="13">
        <v>304.10000000000002</v>
      </c>
      <c r="L55" s="13">
        <v>9.6452765234108107</v>
      </c>
      <c r="M55" s="13">
        <v>2</v>
      </c>
      <c r="N55" s="13">
        <v>4</v>
      </c>
      <c r="O55" s="13">
        <f t="shared" si="1"/>
        <v>9.6452765234108107</v>
      </c>
      <c r="P55" s="13">
        <f t="shared" si="2"/>
        <v>3.1717449929006283E-2</v>
      </c>
      <c r="Q55" s="51">
        <f t="shared" si="3"/>
        <v>0.11418281974442263</v>
      </c>
      <c r="S55" s="56">
        <v>0.11418281974442263</v>
      </c>
      <c r="T55" s="58">
        <v>7.2806517047308769E-2</v>
      </c>
    </row>
    <row r="56" spans="1:20">
      <c r="A56" s="10" t="s">
        <v>303</v>
      </c>
      <c r="B56" s="11" t="s">
        <v>491</v>
      </c>
      <c r="C56" s="11" t="s">
        <v>8</v>
      </c>
      <c r="D56" s="11" t="s">
        <v>146</v>
      </c>
      <c r="E56" s="11" t="s">
        <v>105</v>
      </c>
      <c r="F56" s="11">
        <v>10</v>
      </c>
      <c r="G56" s="11">
        <v>1</v>
      </c>
      <c r="H56" s="12">
        <v>2</v>
      </c>
      <c r="I56" s="11" t="str">
        <f t="shared" si="0"/>
        <v>medium</v>
      </c>
      <c r="J56" s="11" t="s">
        <v>11</v>
      </c>
      <c r="K56" s="13">
        <v>301.33</v>
      </c>
      <c r="L56" s="13">
        <v>4.2867838276014503</v>
      </c>
      <c r="M56" s="13">
        <v>2</v>
      </c>
      <c r="N56" s="13">
        <v>4</v>
      </c>
      <c r="O56" s="13">
        <f t="shared" si="1"/>
        <v>4.2867838276014503</v>
      </c>
      <c r="P56" s="13">
        <f t="shared" si="2"/>
        <v>1.4226209894804534E-2</v>
      </c>
      <c r="Q56" s="51">
        <f t="shared" si="3"/>
        <v>5.1214355621296323E-2</v>
      </c>
      <c r="S56" s="56">
        <v>5.1214355621296323E-2</v>
      </c>
      <c r="T56" s="58">
        <v>0.66031515489980619</v>
      </c>
    </row>
    <row r="57" spans="1:20">
      <c r="A57" s="10" t="s">
        <v>303</v>
      </c>
      <c r="B57" s="11" t="s">
        <v>491</v>
      </c>
      <c r="C57" s="11" t="s">
        <v>12</v>
      </c>
      <c r="D57" s="11" t="s">
        <v>146</v>
      </c>
      <c r="E57" s="11" t="s">
        <v>105</v>
      </c>
      <c r="F57" s="11">
        <v>10</v>
      </c>
      <c r="G57" s="11">
        <v>1</v>
      </c>
      <c r="H57" s="12">
        <v>2</v>
      </c>
      <c r="I57" s="11" t="str">
        <f t="shared" si="0"/>
        <v>medium</v>
      </c>
      <c r="J57" s="11" t="s">
        <v>11</v>
      </c>
      <c r="K57" s="13">
        <v>301.33</v>
      </c>
      <c r="L57" s="13">
        <v>10.8606369787472</v>
      </c>
      <c r="M57" s="13">
        <v>2</v>
      </c>
      <c r="N57" s="13">
        <v>4</v>
      </c>
      <c r="O57" s="13">
        <f t="shared" si="1"/>
        <v>10.8606369787472</v>
      </c>
      <c r="P57" s="13">
        <f t="shared" si="2"/>
        <v>3.6042335574775833E-2</v>
      </c>
      <c r="Q57" s="51">
        <f t="shared" si="3"/>
        <v>0.129752408069193</v>
      </c>
      <c r="S57" s="56">
        <v>0.129752408069193</v>
      </c>
      <c r="T57" s="58">
        <v>7.4671156935732617</v>
      </c>
    </row>
    <row r="58" spans="1:20">
      <c r="A58" s="10" t="s">
        <v>303</v>
      </c>
      <c r="B58" s="11" t="s">
        <v>492</v>
      </c>
      <c r="C58" s="11" t="s">
        <v>8</v>
      </c>
      <c r="D58" s="11" t="s">
        <v>146</v>
      </c>
      <c r="E58" s="11" t="s">
        <v>105</v>
      </c>
      <c r="F58" s="11">
        <v>10</v>
      </c>
      <c r="G58" s="11">
        <v>2</v>
      </c>
      <c r="H58" s="12">
        <v>2</v>
      </c>
      <c r="I58" s="11" t="str">
        <f t="shared" si="0"/>
        <v>medium</v>
      </c>
      <c r="J58" s="11" t="s">
        <v>11</v>
      </c>
      <c r="K58" s="13">
        <v>301.13</v>
      </c>
      <c r="L58" s="13">
        <v>16.0619446282277</v>
      </c>
      <c r="M58" s="13">
        <v>2</v>
      </c>
      <c r="N58" s="13">
        <v>4</v>
      </c>
      <c r="O58" s="13">
        <f t="shared" si="1"/>
        <v>16.0619446282277</v>
      </c>
      <c r="P58" s="13">
        <f t="shared" si="2"/>
        <v>5.333890554985455E-2</v>
      </c>
      <c r="Q58" s="51">
        <f t="shared" si="3"/>
        <v>0.19202005997947638</v>
      </c>
      <c r="S58" s="56">
        <v>0.19202005997947638</v>
      </c>
      <c r="T58" s="58">
        <v>23.610811858577211</v>
      </c>
    </row>
    <row r="59" spans="1:20">
      <c r="A59" s="10" t="s">
        <v>303</v>
      </c>
      <c r="B59" s="11" t="s">
        <v>492</v>
      </c>
      <c r="C59" s="11" t="s">
        <v>12</v>
      </c>
      <c r="D59" s="11" t="s">
        <v>146</v>
      </c>
      <c r="E59" s="11" t="s">
        <v>105</v>
      </c>
      <c r="F59" s="11">
        <v>10</v>
      </c>
      <c r="G59" s="11">
        <v>2</v>
      </c>
      <c r="H59" s="12">
        <v>2</v>
      </c>
      <c r="I59" s="11" t="str">
        <f t="shared" si="0"/>
        <v>medium</v>
      </c>
      <c r="J59" s="11" t="s">
        <v>11</v>
      </c>
      <c r="K59" s="13">
        <v>301.13</v>
      </c>
      <c r="L59" s="13">
        <v>17.658834842452499</v>
      </c>
      <c r="M59" s="13">
        <v>2</v>
      </c>
      <c r="N59" s="13">
        <v>4</v>
      </c>
      <c r="O59" s="13">
        <f t="shared" si="1"/>
        <v>17.658834842452499</v>
      </c>
      <c r="P59" s="13">
        <f t="shared" si="2"/>
        <v>5.8641898324486103E-2</v>
      </c>
      <c r="Q59" s="51">
        <f t="shared" si="3"/>
        <v>0.21111083396814997</v>
      </c>
      <c r="S59" s="56">
        <v>0.21111083396814997</v>
      </c>
      <c r="T59" s="58">
        <v>251.70045700965906</v>
      </c>
    </row>
    <row r="60" spans="1:20">
      <c r="A60" s="10" t="s">
        <v>303</v>
      </c>
      <c r="B60" s="11" t="s">
        <v>493</v>
      </c>
      <c r="C60" s="11" t="s">
        <v>8</v>
      </c>
      <c r="D60" s="11" t="s">
        <v>146</v>
      </c>
      <c r="E60" s="11" t="s">
        <v>105</v>
      </c>
      <c r="F60" s="11">
        <v>10</v>
      </c>
      <c r="G60" s="11">
        <v>2</v>
      </c>
      <c r="H60" s="12">
        <v>2</v>
      </c>
      <c r="I60" s="11" t="str">
        <f t="shared" si="0"/>
        <v>medium</v>
      </c>
      <c r="J60" s="11" t="s">
        <v>11</v>
      </c>
      <c r="K60" s="13">
        <v>301.7</v>
      </c>
      <c r="L60" s="13">
        <v>5.8371022839840796</v>
      </c>
      <c r="M60" s="13">
        <v>2</v>
      </c>
      <c r="N60" s="13">
        <v>4</v>
      </c>
      <c r="O60" s="13">
        <f t="shared" si="1"/>
        <v>5.8371022839840796</v>
      </c>
      <c r="P60" s="13">
        <f t="shared" si="2"/>
        <v>1.9347372502433145E-2</v>
      </c>
      <c r="Q60" s="51">
        <f t="shared" si="3"/>
        <v>6.9650541008759323E-2</v>
      </c>
      <c r="S60" s="56">
        <v>6.9650541008759323E-2</v>
      </c>
      <c r="T60" s="58">
        <v>3.4875827745250469</v>
      </c>
    </row>
    <row r="61" spans="1:20">
      <c r="A61" s="10" t="s">
        <v>303</v>
      </c>
      <c r="B61" s="11" t="s">
        <v>493</v>
      </c>
      <c r="C61" s="11" t="s">
        <v>12</v>
      </c>
      <c r="D61" s="11" t="s">
        <v>146</v>
      </c>
      <c r="E61" s="11" t="s">
        <v>105</v>
      </c>
      <c r="F61" s="11">
        <v>10</v>
      </c>
      <c r="G61" s="11">
        <v>2</v>
      </c>
      <c r="H61" s="12">
        <v>2</v>
      </c>
      <c r="I61" s="11" t="str">
        <f t="shared" si="0"/>
        <v>medium</v>
      </c>
      <c r="J61" s="11" t="s">
        <v>11</v>
      </c>
      <c r="K61" s="13">
        <v>301.7</v>
      </c>
      <c r="L61" s="13">
        <v>13.078144987581901</v>
      </c>
      <c r="M61" s="13">
        <v>2</v>
      </c>
      <c r="N61" s="13">
        <v>4</v>
      </c>
      <c r="O61" s="13">
        <f t="shared" si="1"/>
        <v>13.078144987581901</v>
      </c>
      <c r="P61" s="13">
        <f t="shared" si="2"/>
        <v>4.3348176955856486E-2</v>
      </c>
      <c r="Q61" s="51">
        <f t="shared" si="3"/>
        <v>0.15605343704108335</v>
      </c>
      <c r="S61" s="56">
        <v>0.15605343704108335</v>
      </c>
      <c r="T61" s="58">
        <v>11.882097860421483</v>
      </c>
    </row>
    <row r="62" spans="1:20">
      <c r="A62" s="10" t="s">
        <v>303</v>
      </c>
      <c r="B62" s="11" t="s">
        <v>494</v>
      </c>
      <c r="C62" s="11" t="s">
        <v>8</v>
      </c>
      <c r="D62" s="11" t="s">
        <v>146</v>
      </c>
      <c r="E62" s="11" t="s">
        <v>105</v>
      </c>
      <c r="F62" s="11">
        <v>10</v>
      </c>
      <c r="G62" s="11">
        <v>2</v>
      </c>
      <c r="H62" s="12">
        <v>2</v>
      </c>
      <c r="I62" s="11" t="str">
        <f t="shared" si="0"/>
        <v>medium</v>
      </c>
      <c r="J62" s="11" t="s">
        <v>11</v>
      </c>
      <c r="K62" s="13">
        <v>298.5</v>
      </c>
      <c r="L62" s="13">
        <v>7.9331169519964302</v>
      </c>
      <c r="M62" s="13">
        <v>2</v>
      </c>
      <c r="N62" s="13">
        <v>4</v>
      </c>
      <c r="O62" s="13">
        <f t="shared" si="1"/>
        <v>7.9331169519964302</v>
      </c>
      <c r="P62" s="13">
        <f t="shared" si="2"/>
        <v>2.6576606204343149E-2</v>
      </c>
      <c r="Q62" s="51">
        <f t="shared" si="3"/>
        <v>9.567578233563534E-2</v>
      </c>
      <c r="S62" s="56">
        <v>9.567578233563534E-2</v>
      </c>
      <c r="T62" s="58">
        <v>300.82432920117185</v>
      </c>
    </row>
    <row r="63" spans="1:20">
      <c r="A63" s="10" t="s">
        <v>303</v>
      </c>
      <c r="B63" s="11" t="s">
        <v>494</v>
      </c>
      <c r="C63" s="11" t="s">
        <v>12</v>
      </c>
      <c r="D63" s="11" t="s">
        <v>146</v>
      </c>
      <c r="E63" s="11" t="s">
        <v>105</v>
      </c>
      <c r="F63" s="11">
        <v>10</v>
      </c>
      <c r="G63" s="11">
        <v>2</v>
      </c>
      <c r="H63" s="12">
        <v>2</v>
      </c>
      <c r="I63" s="11" t="str">
        <f t="shared" si="0"/>
        <v>medium</v>
      </c>
      <c r="J63" s="11" t="s">
        <v>11</v>
      </c>
      <c r="K63" s="13">
        <v>298.5</v>
      </c>
      <c r="L63" s="13">
        <v>5.6718795647350104</v>
      </c>
      <c r="M63" s="13">
        <v>2</v>
      </c>
      <c r="N63" s="13">
        <v>4</v>
      </c>
      <c r="O63" s="13">
        <f t="shared" si="1"/>
        <v>5.6718795647350104</v>
      </c>
      <c r="P63" s="13">
        <f t="shared" si="2"/>
        <v>1.9001271573651626E-2</v>
      </c>
      <c r="Q63" s="51">
        <f t="shared" si="3"/>
        <v>6.8404577665145849E-2</v>
      </c>
      <c r="S63" s="56">
        <v>6.8404577665145849E-2</v>
      </c>
      <c r="T63" s="58">
        <v>306.42339548365828</v>
      </c>
    </row>
    <row r="64" spans="1:20">
      <c r="A64" s="10" t="s">
        <v>303</v>
      </c>
      <c r="B64" s="11" t="s">
        <v>496</v>
      </c>
      <c r="C64" s="11" t="s">
        <v>8</v>
      </c>
      <c r="D64" s="11" t="s">
        <v>146</v>
      </c>
      <c r="E64" s="11" t="s">
        <v>105</v>
      </c>
      <c r="F64" s="11">
        <v>10</v>
      </c>
      <c r="G64" s="11">
        <v>1</v>
      </c>
      <c r="H64" s="12">
        <v>3.3</v>
      </c>
      <c r="I64" s="11" t="str">
        <f t="shared" si="0"/>
        <v>high</v>
      </c>
      <c r="J64" s="11" t="s">
        <v>11</v>
      </c>
      <c r="K64" s="13">
        <v>303.5</v>
      </c>
      <c r="L64" s="13">
        <v>4.2813008061169997</v>
      </c>
      <c r="M64" s="13">
        <v>2</v>
      </c>
      <c r="N64" s="13">
        <v>4</v>
      </c>
      <c r="O64" s="13">
        <f t="shared" si="1"/>
        <v>4.2813008061169997</v>
      </c>
      <c r="P64" s="13">
        <f t="shared" si="2"/>
        <v>1.4106427697255354E-2</v>
      </c>
      <c r="Q64" s="51">
        <f t="shared" si="3"/>
        <v>5.0783139710119274E-2</v>
      </c>
      <c r="S64" s="56">
        <v>5.0783139710119274E-2</v>
      </c>
      <c r="T64" s="58">
        <v>184.62893276433454</v>
      </c>
    </row>
    <row r="65" spans="1:20">
      <c r="A65" s="10" t="s">
        <v>303</v>
      </c>
      <c r="B65" s="11" t="s">
        <v>496</v>
      </c>
      <c r="C65" s="11" t="s">
        <v>12</v>
      </c>
      <c r="D65" s="11" t="s">
        <v>146</v>
      </c>
      <c r="E65" s="11" t="s">
        <v>105</v>
      </c>
      <c r="F65" s="11">
        <v>10</v>
      </c>
      <c r="G65" s="11">
        <v>1</v>
      </c>
      <c r="H65" s="12">
        <v>3.3</v>
      </c>
      <c r="I65" s="11" t="str">
        <f t="shared" si="0"/>
        <v>high</v>
      </c>
      <c r="J65" s="11" t="s">
        <v>11</v>
      </c>
      <c r="K65" s="13">
        <v>303.5</v>
      </c>
      <c r="L65" s="13">
        <v>15.494413369563899</v>
      </c>
      <c r="M65" s="13">
        <v>2</v>
      </c>
      <c r="N65" s="13">
        <v>4</v>
      </c>
      <c r="O65" s="13">
        <f t="shared" si="1"/>
        <v>15.494413369563899</v>
      </c>
      <c r="P65" s="13">
        <f t="shared" si="2"/>
        <v>5.1052432848645468E-2</v>
      </c>
      <c r="Q65" s="51">
        <f t="shared" si="3"/>
        <v>0.1837887582551237</v>
      </c>
      <c r="S65" s="56">
        <v>0.1837887582551237</v>
      </c>
      <c r="T65" s="58">
        <v>13.411838495068737</v>
      </c>
    </row>
    <row r="66" spans="1:20">
      <c r="A66" s="10" t="s">
        <v>303</v>
      </c>
      <c r="B66" s="11" t="s">
        <v>497</v>
      </c>
      <c r="C66" s="11" t="s">
        <v>8</v>
      </c>
      <c r="D66" s="11" t="s">
        <v>146</v>
      </c>
      <c r="E66" s="11" t="s">
        <v>105</v>
      </c>
      <c r="F66" s="11">
        <v>10</v>
      </c>
      <c r="G66" s="11">
        <v>1</v>
      </c>
      <c r="H66" s="12">
        <v>3.3</v>
      </c>
      <c r="I66" s="11" t="str">
        <f t="shared" ref="I66:I129" si="4">IF(H66=2.3,"low",IF(H66=2.7,"medium",IF(H66=3.2,"high",IF(H66=1.4,"low",IF(H66=2,"medium",IF(H66=3.3,"high"))))))</f>
        <v>high</v>
      </c>
      <c r="J66" s="11" t="s">
        <v>11</v>
      </c>
      <c r="K66" s="13">
        <v>303.62</v>
      </c>
      <c r="L66" s="13">
        <v>12.4801396336417</v>
      </c>
      <c r="M66" s="13">
        <v>2</v>
      </c>
      <c r="N66" s="13">
        <v>4</v>
      </c>
      <c r="O66" s="13">
        <f t="shared" ref="O66:O129" si="5">(IF(L66&lt;N66,0,L66))</f>
        <v>12.4801396336417</v>
      </c>
      <c r="P66" s="13">
        <f t="shared" ref="P66:P129" si="6">IF(O66=0,NA(),(O66/K66))</f>
        <v>4.1104471489499042E-2</v>
      </c>
      <c r="Q66" s="51">
        <f t="shared" ref="Q66:Q129" si="7">IF(O66=0,NA(),((P66/1000)*3600))</f>
        <v>0.14797609736219655</v>
      </c>
      <c r="S66" s="56">
        <v>0.14797609736219655</v>
      </c>
      <c r="T66" s="58">
        <v>0.35200628616826213</v>
      </c>
    </row>
    <row r="67" spans="1:20">
      <c r="A67" s="10" t="s">
        <v>303</v>
      </c>
      <c r="B67" s="11" t="s">
        <v>497</v>
      </c>
      <c r="C67" s="11" t="s">
        <v>12</v>
      </c>
      <c r="D67" s="11" t="s">
        <v>146</v>
      </c>
      <c r="E67" s="11" t="s">
        <v>105</v>
      </c>
      <c r="F67" s="11">
        <v>10</v>
      </c>
      <c r="G67" s="11">
        <v>1</v>
      </c>
      <c r="H67" s="12">
        <v>3.3</v>
      </c>
      <c r="I67" s="11" t="str">
        <f t="shared" si="4"/>
        <v>high</v>
      </c>
      <c r="J67" s="11" t="s">
        <v>11</v>
      </c>
      <c r="K67" s="13">
        <v>303.62</v>
      </c>
      <c r="L67" s="13">
        <v>6.80494415981161</v>
      </c>
      <c r="M67" s="13">
        <v>2</v>
      </c>
      <c r="N67" s="13">
        <v>4</v>
      </c>
      <c r="O67" s="13">
        <f t="shared" si="5"/>
        <v>6.80494415981161</v>
      </c>
      <c r="P67" s="13">
        <f t="shared" si="6"/>
        <v>2.2412700611987385E-2</v>
      </c>
      <c r="Q67" s="51">
        <f t="shared" si="7"/>
        <v>8.0685722203154592E-2</v>
      </c>
      <c r="S67" s="56">
        <v>8.0685722203154592E-2</v>
      </c>
      <c r="T67" s="58">
        <v>203.6336358510992</v>
      </c>
    </row>
    <row r="68" spans="1:20">
      <c r="A68" s="10" t="s">
        <v>303</v>
      </c>
      <c r="B68" s="11" t="s">
        <v>498</v>
      </c>
      <c r="C68" s="11" t="s">
        <v>12</v>
      </c>
      <c r="D68" s="11" t="s">
        <v>146</v>
      </c>
      <c r="E68" s="11" t="s">
        <v>105</v>
      </c>
      <c r="F68" s="11">
        <v>10</v>
      </c>
      <c r="G68" s="11">
        <v>1</v>
      </c>
      <c r="H68" s="12">
        <v>3.3</v>
      </c>
      <c r="I68" s="11" t="str">
        <f t="shared" si="4"/>
        <v>high</v>
      </c>
      <c r="J68" s="11" t="s">
        <v>11</v>
      </c>
      <c r="K68" s="13">
        <v>303.82</v>
      </c>
      <c r="L68" s="13">
        <v>12.095095303371</v>
      </c>
      <c r="M68" s="13">
        <v>2</v>
      </c>
      <c r="N68" s="13">
        <v>4</v>
      </c>
      <c r="O68" s="13">
        <f t="shared" si="5"/>
        <v>12.095095303371</v>
      </c>
      <c r="P68" s="13">
        <f t="shared" si="6"/>
        <v>3.9810069460111251E-2</v>
      </c>
      <c r="Q68" s="51">
        <f t="shared" si="7"/>
        <v>0.1433162500564005</v>
      </c>
      <c r="S68" s="56">
        <v>0.1433162500564005</v>
      </c>
      <c r="T68" s="58">
        <v>187.70351528282794</v>
      </c>
    </row>
    <row r="69" spans="1:20">
      <c r="A69" s="10" t="s">
        <v>303</v>
      </c>
      <c r="B69" s="11" t="s">
        <v>499</v>
      </c>
      <c r="C69" s="11" t="s">
        <v>8</v>
      </c>
      <c r="D69" s="11" t="s">
        <v>146</v>
      </c>
      <c r="E69" s="11" t="s">
        <v>105</v>
      </c>
      <c r="F69" s="11">
        <v>10</v>
      </c>
      <c r="G69" s="11">
        <v>1</v>
      </c>
      <c r="H69" s="12">
        <v>3.3</v>
      </c>
      <c r="I69" s="11" t="str">
        <f t="shared" si="4"/>
        <v>high</v>
      </c>
      <c r="J69" s="11" t="s">
        <v>11</v>
      </c>
      <c r="K69" s="13">
        <v>302.27</v>
      </c>
      <c r="L69" s="13">
        <v>8.8982446300825302</v>
      </c>
      <c r="M69" s="13">
        <v>2</v>
      </c>
      <c r="N69" s="13">
        <v>4</v>
      </c>
      <c r="O69" s="13">
        <f t="shared" si="5"/>
        <v>8.8982446300825302</v>
      </c>
      <c r="P69" s="13">
        <f t="shared" si="6"/>
        <v>2.943806739035475E-2</v>
      </c>
      <c r="Q69" s="51">
        <f t="shared" si="7"/>
        <v>0.1059770426052771</v>
      </c>
      <c r="S69" s="56">
        <v>0.1059770426052771</v>
      </c>
      <c r="T69" s="58">
        <v>308.73350126941642</v>
      </c>
    </row>
    <row r="70" spans="1:20">
      <c r="A70" s="10" t="s">
        <v>303</v>
      </c>
      <c r="B70" s="11" t="s">
        <v>500</v>
      </c>
      <c r="C70" s="11" t="s">
        <v>8</v>
      </c>
      <c r="D70" s="11" t="s">
        <v>146</v>
      </c>
      <c r="E70" s="11" t="s">
        <v>105</v>
      </c>
      <c r="F70" s="11">
        <v>10</v>
      </c>
      <c r="G70" s="11">
        <v>2</v>
      </c>
      <c r="H70" s="12">
        <v>3.3</v>
      </c>
      <c r="I70" s="11" t="str">
        <f t="shared" si="4"/>
        <v>high</v>
      </c>
      <c r="J70" s="11" t="s">
        <v>11</v>
      </c>
      <c r="K70" s="13">
        <v>302.55</v>
      </c>
      <c r="L70" s="13">
        <v>47.0486712145265</v>
      </c>
      <c r="M70" s="13">
        <v>2</v>
      </c>
      <c r="N70" s="13">
        <v>4</v>
      </c>
      <c r="O70" s="13">
        <f t="shared" si="5"/>
        <v>47.0486712145265</v>
      </c>
      <c r="P70" s="13">
        <f t="shared" si="6"/>
        <v>0.15550709375153363</v>
      </c>
      <c r="Q70" s="51">
        <f t="shared" si="7"/>
        <v>0.559825537505521</v>
      </c>
      <c r="S70" s="56">
        <v>0.559825537505521</v>
      </c>
      <c r="T70" s="58">
        <v>2.2464951157667716</v>
      </c>
    </row>
    <row r="71" spans="1:20">
      <c r="A71" s="10" t="s">
        <v>303</v>
      </c>
      <c r="B71" s="11" t="s">
        <v>500</v>
      </c>
      <c r="C71" s="11" t="s">
        <v>12</v>
      </c>
      <c r="D71" s="11" t="s">
        <v>146</v>
      </c>
      <c r="E71" s="11" t="s">
        <v>105</v>
      </c>
      <c r="F71" s="11">
        <v>10</v>
      </c>
      <c r="G71" s="11">
        <v>2</v>
      </c>
      <c r="H71" s="12">
        <v>3.3</v>
      </c>
      <c r="I71" s="11" t="str">
        <f t="shared" si="4"/>
        <v>high</v>
      </c>
      <c r="J71" s="11" t="s">
        <v>11</v>
      </c>
      <c r="K71" s="13">
        <v>302.55</v>
      </c>
      <c r="L71" s="13">
        <v>8.8595224216568909</v>
      </c>
      <c r="M71" s="13">
        <v>2</v>
      </c>
      <c r="N71" s="13">
        <v>4</v>
      </c>
      <c r="O71" s="13">
        <f t="shared" si="5"/>
        <v>8.8595224216568909</v>
      </c>
      <c r="P71" s="13">
        <f t="shared" si="6"/>
        <v>2.9282837288570122E-2</v>
      </c>
      <c r="Q71" s="51">
        <f t="shared" si="7"/>
        <v>0.10541821423885243</v>
      </c>
      <c r="S71" s="56">
        <v>0.10541821423885243</v>
      </c>
      <c r="T71" s="58">
        <v>0.57295615191674398</v>
      </c>
    </row>
    <row r="72" spans="1:20">
      <c r="A72" s="10" t="s">
        <v>303</v>
      </c>
      <c r="B72" s="11" t="s">
        <v>501</v>
      </c>
      <c r="C72" s="11" t="s">
        <v>8</v>
      </c>
      <c r="D72" s="11" t="s">
        <v>146</v>
      </c>
      <c r="E72" s="11" t="s">
        <v>105</v>
      </c>
      <c r="F72" s="11">
        <v>10</v>
      </c>
      <c r="G72" s="11">
        <v>2</v>
      </c>
      <c r="H72" s="12">
        <v>3.3</v>
      </c>
      <c r="I72" s="11" t="str">
        <f t="shared" si="4"/>
        <v>high</v>
      </c>
      <c r="J72" s="11" t="s">
        <v>11</v>
      </c>
      <c r="K72" s="13">
        <v>300.55</v>
      </c>
      <c r="L72" s="13">
        <v>32.065242983728403</v>
      </c>
      <c r="M72" s="13">
        <v>2</v>
      </c>
      <c r="N72" s="13">
        <v>4</v>
      </c>
      <c r="O72" s="13">
        <f t="shared" si="5"/>
        <v>32.065242983728403</v>
      </c>
      <c r="P72" s="13">
        <f t="shared" si="6"/>
        <v>0.10668854760847912</v>
      </c>
      <c r="Q72" s="51">
        <f t="shared" si="7"/>
        <v>0.38407877139052482</v>
      </c>
      <c r="S72" s="56">
        <v>0.38407877139052482</v>
      </c>
      <c r="T72" s="58">
        <v>0.20120858887565982</v>
      </c>
    </row>
    <row r="73" spans="1:20">
      <c r="A73" s="10" t="s">
        <v>303</v>
      </c>
      <c r="B73" s="11" t="s">
        <v>501</v>
      </c>
      <c r="C73" s="11" t="s">
        <v>12</v>
      </c>
      <c r="D73" s="11" t="s">
        <v>146</v>
      </c>
      <c r="E73" s="11" t="s">
        <v>105</v>
      </c>
      <c r="F73" s="11">
        <v>10</v>
      </c>
      <c r="G73" s="11">
        <v>2</v>
      </c>
      <c r="H73" s="12">
        <v>3.3</v>
      </c>
      <c r="I73" s="11" t="str">
        <f t="shared" si="4"/>
        <v>high</v>
      </c>
      <c r="J73" s="11" t="s">
        <v>11</v>
      </c>
      <c r="K73" s="13">
        <v>300.55</v>
      </c>
      <c r="L73" s="13">
        <v>7.9419493067249798</v>
      </c>
      <c r="M73" s="13">
        <v>2</v>
      </c>
      <c r="N73" s="13">
        <v>4</v>
      </c>
      <c r="O73" s="13">
        <f t="shared" si="5"/>
        <v>7.9419493067249798</v>
      </c>
      <c r="P73" s="13">
        <f t="shared" si="6"/>
        <v>2.6424719037514487E-2</v>
      </c>
      <c r="Q73" s="51">
        <f t="shared" si="7"/>
        <v>9.5128988535052153E-2</v>
      </c>
      <c r="S73" s="56">
        <v>9.5128988535052153E-2</v>
      </c>
      <c r="T73" s="58">
        <v>5.3513126177134877E-2</v>
      </c>
    </row>
    <row r="74" spans="1:20">
      <c r="A74" s="10" t="s">
        <v>303</v>
      </c>
      <c r="B74" s="11" t="s">
        <v>502</v>
      </c>
      <c r="C74" s="11" t="s">
        <v>8</v>
      </c>
      <c r="D74" s="11" t="s">
        <v>146</v>
      </c>
      <c r="E74" s="11" t="s">
        <v>105</v>
      </c>
      <c r="F74" s="11">
        <v>10</v>
      </c>
      <c r="G74" s="11">
        <v>2</v>
      </c>
      <c r="H74" s="12">
        <v>3.3</v>
      </c>
      <c r="I74" s="11" t="str">
        <f t="shared" si="4"/>
        <v>high</v>
      </c>
      <c r="J74" s="11" t="s">
        <v>11</v>
      </c>
      <c r="K74" s="13">
        <v>305.08999999999997</v>
      </c>
      <c r="L74" s="13">
        <v>7.8657073429285997</v>
      </c>
      <c r="M74" s="13">
        <v>2</v>
      </c>
      <c r="N74" s="13">
        <v>4</v>
      </c>
      <c r="O74" s="13">
        <f t="shared" si="5"/>
        <v>7.8657073429285997</v>
      </c>
      <c r="P74" s="13">
        <f t="shared" si="6"/>
        <v>2.5781596718766921E-2</v>
      </c>
      <c r="Q74" s="51">
        <f t="shared" si="7"/>
        <v>9.2813748187560913E-2</v>
      </c>
      <c r="S74" s="56">
        <v>9.2813748187560913E-2</v>
      </c>
      <c r="T74" s="58">
        <v>0.70747894005901102</v>
      </c>
    </row>
    <row r="75" spans="1:20">
      <c r="A75" s="10" t="s">
        <v>303</v>
      </c>
      <c r="B75" s="11" t="s">
        <v>503</v>
      </c>
      <c r="C75" s="11" t="s">
        <v>8</v>
      </c>
      <c r="D75" s="11" t="s">
        <v>146</v>
      </c>
      <c r="E75" s="11" t="s">
        <v>105</v>
      </c>
      <c r="F75" s="11">
        <v>10</v>
      </c>
      <c r="G75" s="11">
        <v>2</v>
      </c>
      <c r="H75" s="12">
        <v>3.3</v>
      </c>
      <c r="I75" s="11" t="str">
        <f t="shared" si="4"/>
        <v>high</v>
      </c>
      <c r="J75" s="11" t="s">
        <v>11</v>
      </c>
      <c r="K75" s="13">
        <v>339.4</v>
      </c>
      <c r="L75" s="13">
        <v>76.965318251344499</v>
      </c>
      <c r="M75" s="13">
        <v>2</v>
      </c>
      <c r="N75" s="13">
        <v>4</v>
      </c>
      <c r="O75" s="13">
        <f t="shared" si="5"/>
        <v>76.965318251344499</v>
      </c>
      <c r="P75" s="13">
        <f t="shared" si="6"/>
        <v>0.22676876326265322</v>
      </c>
      <c r="Q75" s="51">
        <f t="shared" si="7"/>
        <v>0.81636754774555154</v>
      </c>
      <c r="S75" s="56">
        <v>0.81636754774555154</v>
      </c>
      <c r="T75" s="58">
        <v>8.7238647085935747E-2</v>
      </c>
    </row>
    <row r="76" spans="1:20">
      <c r="A76" s="10" t="s">
        <v>303</v>
      </c>
      <c r="B76" s="11" t="s">
        <v>503</v>
      </c>
      <c r="C76" s="11" t="s">
        <v>12</v>
      </c>
      <c r="D76" s="11" t="s">
        <v>146</v>
      </c>
      <c r="E76" s="11" t="s">
        <v>105</v>
      </c>
      <c r="F76" s="11">
        <v>10</v>
      </c>
      <c r="G76" s="11">
        <v>2</v>
      </c>
      <c r="H76" s="12">
        <v>3.3</v>
      </c>
      <c r="I76" s="11" t="str">
        <f t="shared" si="4"/>
        <v>high</v>
      </c>
      <c r="J76" s="11" t="s">
        <v>11</v>
      </c>
      <c r="K76" s="13">
        <v>339.4</v>
      </c>
      <c r="L76" s="13">
        <v>19.673420115957502</v>
      </c>
      <c r="M76" s="13">
        <v>2</v>
      </c>
      <c r="N76" s="13">
        <v>4</v>
      </c>
      <c r="O76" s="13">
        <f t="shared" si="5"/>
        <v>19.673420115957502</v>
      </c>
      <c r="P76" s="13">
        <f t="shared" si="6"/>
        <v>5.7965292032874198E-2</v>
      </c>
      <c r="Q76" s="51">
        <f t="shared" si="7"/>
        <v>0.20867505131834713</v>
      </c>
      <c r="S76" s="56">
        <v>0.20867505131834713</v>
      </c>
      <c r="T76" s="58">
        <v>0.10602484943203086</v>
      </c>
    </row>
    <row r="77" spans="1:20">
      <c r="A77" s="10" t="s">
        <v>303</v>
      </c>
      <c r="B77" s="11" t="s">
        <v>504</v>
      </c>
      <c r="C77" s="11" t="s">
        <v>8</v>
      </c>
      <c r="D77" s="11" t="s">
        <v>146</v>
      </c>
      <c r="E77" s="11" t="s">
        <v>105</v>
      </c>
      <c r="F77" s="11">
        <v>20</v>
      </c>
      <c r="G77" s="11">
        <v>1</v>
      </c>
      <c r="H77" s="12">
        <v>1.4</v>
      </c>
      <c r="I77" s="11" t="str">
        <f t="shared" si="4"/>
        <v>low</v>
      </c>
      <c r="J77" s="11" t="s">
        <v>11</v>
      </c>
      <c r="K77" s="13">
        <v>301.47000000000003</v>
      </c>
      <c r="L77" s="13">
        <v>32.523244039611697</v>
      </c>
      <c r="M77" s="13">
        <v>2</v>
      </c>
      <c r="N77" s="13">
        <v>4</v>
      </c>
      <c r="O77" s="13">
        <f t="shared" si="5"/>
        <v>32.523244039611697</v>
      </c>
      <c r="P77" s="13">
        <f t="shared" si="6"/>
        <v>0.10788219073079143</v>
      </c>
      <c r="Q77" s="51">
        <f t="shared" si="7"/>
        <v>0.38837588663084915</v>
      </c>
      <c r="S77" s="56">
        <v>0.38837588663084915</v>
      </c>
      <c r="T77" s="58">
        <v>8.8857364795194654E-2</v>
      </c>
    </row>
    <row r="78" spans="1:20">
      <c r="A78" s="10" t="s">
        <v>303</v>
      </c>
      <c r="B78" s="11" t="s">
        <v>505</v>
      </c>
      <c r="C78" s="11" t="s">
        <v>8</v>
      </c>
      <c r="D78" s="11" t="s">
        <v>146</v>
      </c>
      <c r="E78" s="11" t="s">
        <v>105</v>
      </c>
      <c r="F78" s="11">
        <v>20</v>
      </c>
      <c r="G78" s="11">
        <v>1</v>
      </c>
      <c r="H78" s="12">
        <v>1.4</v>
      </c>
      <c r="I78" s="11" t="str">
        <f t="shared" si="4"/>
        <v>low</v>
      </c>
      <c r="J78" s="11" t="s">
        <v>11</v>
      </c>
      <c r="K78" s="13">
        <v>306.99</v>
      </c>
      <c r="L78" s="13">
        <v>14.0035025776157</v>
      </c>
      <c r="M78" s="13">
        <v>2</v>
      </c>
      <c r="N78" s="13">
        <v>4</v>
      </c>
      <c r="O78" s="13">
        <f t="shared" si="5"/>
        <v>14.0035025776157</v>
      </c>
      <c r="P78" s="13">
        <f t="shared" si="6"/>
        <v>4.5615500757730541E-2</v>
      </c>
      <c r="Q78" s="51">
        <f t="shared" si="7"/>
        <v>0.16421580272782993</v>
      </c>
      <c r="S78" s="56">
        <v>0.16421580272782993</v>
      </c>
      <c r="T78" s="58">
        <v>7.8830192013505329E-2</v>
      </c>
    </row>
    <row r="79" spans="1:20">
      <c r="A79" s="10" t="s">
        <v>303</v>
      </c>
      <c r="B79" s="11" t="s">
        <v>505</v>
      </c>
      <c r="C79" s="11" t="s">
        <v>12</v>
      </c>
      <c r="D79" s="11" t="s">
        <v>146</v>
      </c>
      <c r="E79" s="11" t="s">
        <v>105</v>
      </c>
      <c r="F79" s="11">
        <v>20</v>
      </c>
      <c r="G79" s="11">
        <v>1</v>
      </c>
      <c r="H79" s="12">
        <v>1.4</v>
      </c>
      <c r="I79" s="11" t="str">
        <f t="shared" si="4"/>
        <v>low</v>
      </c>
      <c r="J79" s="11" t="s">
        <v>11</v>
      </c>
      <c r="K79" s="13">
        <v>306.99</v>
      </c>
      <c r="L79" s="13">
        <v>9.4918453872742301</v>
      </c>
      <c r="M79" s="13">
        <v>2</v>
      </c>
      <c r="N79" s="13">
        <v>4</v>
      </c>
      <c r="O79" s="13">
        <f t="shared" si="5"/>
        <v>9.4918453872742301</v>
      </c>
      <c r="P79" s="13">
        <f t="shared" si="6"/>
        <v>3.0919070286570344E-2</v>
      </c>
      <c r="Q79" s="51">
        <f t="shared" si="7"/>
        <v>0.11130865303165324</v>
      </c>
      <c r="S79" s="56">
        <v>0.11130865303165324</v>
      </c>
      <c r="T79" s="58">
        <v>0.12891543773978406</v>
      </c>
    </row>
    <row r="80" spans="1:20">
      <c r="A80" s="10" t="s">
        <v>303</v>
      </c>
      <c r="B80" s="11" t="s">
        <v>506</v>
      </c>
      <c r="C80" s="11" t="s">
        <v>8</v>
      </c>
      <c r="D80" s="11" t="s">
        <v>146</v>
      </c>
      <c r="E80" s="11" t="s">
        <v>105</v>
      </c>
      <c r="F80" s="11">
        <v>20</v>
      </c>
      <c r="G80" s="11">
        <v>1</v>
      </c>
      <c r="H80" s="12">
        <v>1.4</v>
      </c>
      <c r="I80" s="11" t="str">
        <f t="shared" si="4"/>
        <v>low</v>
      </c>
      <c r="J80" s="11" t="s">
        <v>11</v>
      </c>
      <c r="K80" s="13">
        <v>302.58999999999997</v>
      </c>
      <c r="L80" s="13">
        <v>4.2692337565742697</v>
      </c>
      <c r="M80" s="13">
        <v>2</v>
      </c>
      <c r="N80" s="13">
        <v>4</v>
      </c>
      <c r="O80" s="13">
        <f t="shared" si="5"/>
        <v>4.2692337565742697</v>
      </c>
      <c r="P80" s="13">
        <f t="shared" si="6"/>
        <v>1.4108971732622592E-2</v>
      </c>
      <c r="Q80" s="51">
        <f t="shared" si="7"/>
        <v>5.0792298237441337E-2</v>
      </c>
      <c r="S80" s="56">
        <v>5.0792298237441337E-2</v>
      </c>
      <c r="T80" s="58">
        <v>1.3658154017574382</v>
      </c>
    </row>
    <row r="81" spans="1:20">
      <c r="A81" s="10" t="s">
        <v>303</v>
      </c>
      <c r="B81" s="11" t="s">
        <v>506</v>
      </c>
      <c r="C81" s="11" t="s">
        <v>12</v>
      </c>
      <c r="D81" s="11" t="s">
        <v>146</v>
      </c>
      <c r="E81" s="11" t="s">
        <v>105</v>
      </c>
      <c r="F81" s="11">
        <v>20</v>
      </c>
      <c r="G81" s="11">
        <v>1</v>
      </c>
      <c r="H81" s="12">
        <v>1.4</v>
      </c>
      <c r="I81" s="11" t="str">
        <f t="shared" si="4"/>
        <v>low</v>
      </c>
      <c r="J81" s="11" t="s">
        <v>11</v>
      </c>
      <c r="K81" s="13">
        <v>302.58999999999997</v>
      </c>
      <c r="L81" s="13">
        <v>6.9919329563674903</v>
      </c>
      <c r="M81" s="13">
        <v>2</v>
      </c>
      <c r="N81" s="13">
        <v>4</v>
      </c>
      <c r="O81" s="13">
        <f t="shared" si="5"/>
        <v>6.9919329563674903</v>
      </c>
      <c r="P81" s="13">
        <f t="shared" si="6"/>
        <v>2.3106953158952677E-2</v>
      </c>
      <c r="Q81" s="51">
        <f t="shared" si="7"/>
        <v>8.3185031372229642E-2</v>
      </c>
      <c r="S81" s="56">
        <v>8.3185031372229642E-2</v>
      </c>
      <c r="T81" s="58">
        <v>0.40344399482009763</v>
      </c>
    </row>
    <row r="82" spans="1:20">
      <c r="A82" s="10" t="s">
        <v>303</v>
      </c>
      <c r="B82" s="11" t="s">
        <v>507</v>
      </c>
      <c r="C82" s="11" t="s">
        <v>8</v>
      </c>
      <c r="D82" s="11" t="s">
        <v>146</v>
      </c>
      <c r="E82" s="11" t="s">
        <v>105</v>
      </c>
      <c r="F82" s="11">
        <v>20</v>
      </c>
      <c r="G82" s="11">
        <v>1</v>
      </c>
      <c r="H82" s="12">
        <v>1.4</v>
      </c>
      <c r="I82" s="11" t="str">
        <f t="shared" si="4"/>
        <v>low</v>
      </c>
      <c r="J82" s="11" t="s">
        <v>11</v>
      </c>
      <c r="K82" s="13">
        <v>302.89</v>
      </c>
      <c r="L82" s="13">
        <v>11.429095692744101</v>
      </c>
      <c r="M82" s="13">
        <v>2</v>
      </c>
      <c r="N82" s="13">
        <v>4</v>
      </c>
      <c r="O82" s="13">
        <f t="shared" si="5"/>
        <v>11.429095692744101</v>
      </c>
      <c r="P82" s="13">
        <f t="shared" si="6"/>
        <v>3.7733486390254221E-2</v>
      </c>
      <c r="Q82" s="51">
        <f t="shared" si="7"/>
        <v>0.13584055100491521</v>
      </c>
      <c r="S82" s="56">
        <v>0.13584055100491521</v>
      </c>
      <c r="T82" s="58">
        <v>0.181908468878793</v>
      </c>
    </row>
    <row r="83" spans="1:20">
      <c r="A83" s="10" t="s">
        <v>303</v>
      </c>
      <c r="B83" s="11" t="s">
        <v>508</v>
      </c>
      <c r="C83" s="11" t="s">
        <v>8</v>
      </c>
      <c r="D83" s="11" t="s">
        <v>146</v>
      </c>
      <c r="E83" s="11" t="s">
        <v>105</v>
      </c>
      <c r="F83" s="11">
        <v>20</v>
      </c>
      <c r="G83" s="11">
        <v>2</v>
      </c>
      <c r="H83" s="12">
        <v>1.4</v>
      </c>
      <c r="I83" s="11" t="str">
        <f t="shared" si="4"/>
        <v>low</v>
      </c>
      <c r="J83" s="11" t="s">
        <v>11</v>
      </c>
      <c r="K83" s="13">
        <v>301.63</v>
      </c>
      <c r="L83" s="13">
        <v>4.6521553720390898</v>
      </c>
      <c r="M83" s="13">
        <v>2</v>
      </c>
      <c r="N83" s="13">
        <v>4</v>
      </c>
      <c r="O83" s="13">
        <f t="shared" si="5"/>
        <v>4.6521553720390898</v>
      </c>
      <c r="P83" s="13">
        <f t="shared" si="6"/>
        <v>1.5423384186052746E-2</v>
      </c>
      <c r="Q83" s="51">
        <f t="shared" si="7"/>
        <v>5.5524183069789887E-2</v>
      </c>
      <c r="S83" s="56">
        <v>5.5524183069789887E-2</v>
      </c>
      <c r="T83" s="58">
        <v>0.21686442706634165</v>
      </c>
    </row>
    <row r="84" spans="1:20">
      <c r="A84" s="10" t="s">
        <v>303</v>
      </c>
      <c r="B84" s="11" t="s">
        <v>508</v>
      </c>
      <c r="C84" s="11" t="s">
        <v>12</v>
      </c>
      <c r="D84" s="11" t="s">
        <v>146</v>
      </c>
      <c r="E84" s="11" t="s">
        <v>105</v>
      </c>
      <c r="F84" s="11">
        <v>20</v>
      </c>
      <c r="G84" s="11">
        <v>2</v>
      </c>
      <c r="H84" s="12">
        <v>1.4</v>
      </c>
      <c r="I84" s="11" t="str">
        <f t="shared" si="4"/>
        <v>low</v>
      </c>
      <c r="J84" s="11" t="s">
        <v>11</v>
      </c>
      <c r="K84" s="13">
        <v>301.63</v>
      </c>
      <c r="L84" s="13">
        <v>4.4568819227771401</v>
      </c>
      <c r="M84" s="13">
        <v>2</v>
      </c>
      <c r="N84" s="13">
        <v>4</v>
      </c>
      <c r="O84" s="13">
        <f t="shared" si="5"/>
        <v>4.4568819227771401</v>
      </c>
      <c r="P84" s="13">
        <f t="shared" si="6"/>
        <v>1.477599019585963E-2</v>
      </c>
      <c r="Q84" s="51">
        <f t="shared" si="7"/>
        <v>5.3193564705094669E-2</v>
      </c>
      <c r="S84" s="56">
        <v>5.3193564705094669E-2</v>
      </c>
      <c r="T84" s="58">
        <v>0.25363661704798035</v>
      </c>
    </row>
    <row r="85" spans="1:20">
      <c r="A85" s="10" t="s">
        <v>303</v>
      </c>
      <c r="B85" s="11" t="s">
        <v>509</v>
      </c>
      <c r="C85" s="11" t="s">
        <v>8</v>
      </c>
      <c r="D85" s="11" t="s">
        <v>146</v>
      </c>
      <c r="E85" s="11" t="s">
        <v>105</v>
      </c>
      <c r="F85" s="11">
        <v>20</v>
      </c>
      <c r="G85" s="11">
        <v>2</v>
      </c>
      <c r="H85" s="12">
        <v>1.4</v>
      </c>
      <c r="I85" s="11" t="str">
        <f t="shared" si="4"/>
        <v>low</v>
      </c>
      <c r="J85" s="11" t="s">
        <v>11</v>
      </c>
      <c r="K85" s="13">
        <v>301.88</v>
      </c>
      <c r="L85" s="13">
        <v>4.0671166140392598</v>
      </c>
      <c r="M85" s="13">
        <v>2</v>
      </c>
      <c r="N85" s="13">
        <v>4</v>
      </c>
      <c r="O85" s="13">
        <f t="shared" si="5"/>
        <v>4.0671166140392598</v>
      </c>
      <c r="P85" s="13">
        <f t="shared" si="6"/>
        <v>1.3472626918110705E-2</v>
      </c>
      <c r="Q85" s="51">
        <f t="shared" si="7"/>
        <v>4.8501456905198539E-2</v>
      </c>
      <c r="S85" s="56">
        <v>4.8501456905198539E-2</v>
      </c>
      <c r="T85" s="58">
        <v>8.830021740347177E-2</v>
      </c>
    </row>
    <row r="86" spans="1:20">
      <c r="A86" s="10" t="s">
        <v>303</v>
      </c>
      <c r="B86" s="11" t="s">
        <v>509</v>
      </c>
      <c r="C86" s="11" t="s">
        <v>12</v>
      </c>
      <c r="D86" s="11" t="s">
        <v>146</v>
      </c>
      <c r="E86" s="11" t="s">
        <v>105</v>
      </c>
      <c r="F86" s="11">
        <v>20</v>
      </c>
      <c r="G86" s="11">
        <v>2</v>
      </c>
      <c r="H86" s="12">
        <v>1.4</v>
      </c>
      <c r="I86" s="11" t="str">
        <f t="shared" si="4"/>
        <v>low</v>
      </c>
      <c r="J86" s="11" t="s">
        <v>11</v>
      </c>
      <c r="K86" s="13">
        <v>301.88</v>
      </c>
      <c r="L86" s="13">
        <v>4.9053596342826298</v>
      </c>
      <c r="M86" s="13">
        <v>2</v>
      </c>
      <c r="N86" s="13">
        <v>4</v>
      </c>
      <c r="O86" s="13">
        <f t="shared" si="5"/>
        <v>4.9053596342826298</v>
      </c>
      <c r="P86" s="13">
        <f t="shared" si="6"/>
        <v>1.6249369399372698E-2</v>
      </c>
      <c r="Q86" s="51">
        <f t="shared" si="7"/>
        <v>5.8497729837741708E-2</v>
      </c>
      <c r="S86" s="56">
        <v>5.8497729837741708E-2</v>
      </c>
      <c r="T86" s="58">
        <v>7.6884665753598522E-2</v>
      </c>
    </row>
    <row r="87" spans="1:20">
      <c r="A87" s="10" t="s">
        <v>303</v>
      </c>
      <c r="B87" s="11" t="s">
        <v>510</v>
      </c>
      <c r="C87" s="11" t="s">
        <v>8</v>
      </c>
      <c r="D87" s="11" t="s">
        <v>146</v>
      </c>
      <c r="E87" s="11" t="s">
        <v>105</v>
      </c>
      <c r="F87" s="11">
        <v>20</v>
      </c>
      <c r="G87" s="11">
        <v>2</v>
      </c>
      <c r="H87" s="12">
        <v>1.4</v>
      </c>
      <c r="I87" s="11" t="str">
        <f t="shared" si="4"/>
        <v>low</v>
      </c>
      <c r="J87" s="11" t="s">
        <v>11</v>
      </c>
      <c r="K87" s="13">
        <v>302.11</v>
      </c>
      <c r="L87" s="13">
        <v>8.5115077331970497</v>
      </c>
      <c r="M87" s="13">
        <v>2</v>
      </c>
      <c r="N87" s="13">
        <v>4</v>
      </c>
      <c r="O87" s="13">
        <f t="shared" si="5"/>
        <v>8.5115077331970497</v>
      </c>
      <c r="P87" s="13">
        <f t="shared" si="6"/>
        <v>2.8173538556145277E-2</v>
      </c>
      <c r="Q87" s="51">
        <f t="shared" si="7"/>
        <v>0.10142473880212299</v>
      </c>
      <c r="S87" s="56">
        <v>0.10142473880212299</v>
      </c>
      <c r="T87" s="58">
        <v>5.6186394133483177E-2</v>
      </c>
    </row>
    <row r="88" spans="1:20">
      <c r="A88" s="10" t="s">
        <v>303</v>
      </c>
      <c r="B88" s="11" t="s">
        <v>510</v>
      </c>
      <c r="C88" s="11" t="s">
        <v>12</v>
      </c>
      <c r="D88" s="11" t="s">
        <v>146</v>
      </c>
      <c r="E88" s="11" t="s">
        <v>105</v>
      </c>
      <c r="F88" s="11">
        <v>20</v>
      </c>
      <c r="G88" s="11">
        <v>2</v>
      </c>
      <c r="H88" s="12">
        <v>1.4</v>
      </c>
      <c r="I88" s="11" t="str">
        <f t="shared" si="4"/>
        <v>low</v>
      </c>
      <c r="J88" s="11" t="s">
        <v>11</v>
      </c>
      <c r="K88" s="13">
        <v>302.11</v>
      </c>
      <c r="L88" s="13">
        <v>29.932676267024402</v>
      </c>
      <c r="M88" s="13">
        <v>2</v>
      </c>
      <c r="N88" s="13">
        <v>4</v>
      </c>
      <c r="O88" s="13">
        <f t="shared" si="5"/>
        <v>29.932676267024402</v>
      </c>
      <c r="P88" s="13">
        <f t="shared" si="6"/>
        <v>9.9078733795718119E-2</v>
      </c>
      <c r="Q88" s="51">
        <f t="shared" si="7"/>
        <v>0.35668344166458521</v>
      </c>
      <c r="S88" s="56">
        <v>0.35668344166458521</v>
      </c>
      <c r="T88" s="58">
        <v>0.10930905404306945</v>
      </c>
    </row>
    <row r="89" spans="1:20">
      <c r="A89" s="10" t="s">
        <v>303</v>
      </c>
      <c r="B89" s="11" t="s">
        <v>511</v>
      </c>
      <c r="C89" s="11" t="s">
        <v>12</v>
      </c>
      <c r="D89" s="11" t="s">
        <v>146</v>
      </c>
      <c r="E89" s="11" t="s">
        <v>105</v>
      </c>
      <c r="F89" s="11">
        <v>20</v>
      </c>
      <c r="G89" s="11">
        <v>2</v>
      </c>
      <c r="H89" s="12">
        <v>1.4</v>
      </c>
      <c r="I89" s="11" t="str">
        <f t="shared" si="4"/>
        <v>low</v>
      </c>
      <c r="J89" s="11" t="s">
        <v>11</v>
      </c>
      <c r="K89" s="13">
        <v>303.58999999999997</v>
      </c>
      <c r="L89" s="13">
        <v>6.8852342857976199</v>
      </c>
      <c r="M89" s="13">
        <v>2</v>
      </c>
      <c r="N89" s="13">
        <v>4</v>
      </c>
      <c r="O89" s="13">
        <f t="shared" si="5"/>
        <v>6.8852342857976199</v>
      </c>
      <c r="P89" s="13">
        <f t="shared" si="6"/>
        <v>2.2679384320292567E-2</v>
      </c>
      <c r="Q89" s="51">
        <f t="shared" si="7"/>
        <v>8.1645783553053242E-2</v>
      </c>
      <c r="S89" s="56">
        <v>8.1645783553053242E-2</v>
      </c>
      <c r="T89" s="58">
        <v>0.12455671862546619</v>
      </c>
    </row>
    <row r="90" spans="1:20">
      <c r="A90" s="10" t="s">
        <v>303</v>
      </c>
      <c r="B90" s="11" t="s">
        <v>512</v>
      </c>
      <c r="C90" s="11" t="s">
        <v>8</v>
      </c>
      <c r="D90" s="11" t="s">
        <v>146</v>
      </c>
      <c r="E90" s="11" t="s">
        <v>105</v>
      </c>
      <c r="F90" s="11">
        <v>20</v>
      </c>
      <c r="G90" s="11">
        <v>1</v>
      </c>
      <c r="H90" s="12">
        <v>2</v>
      </c>
      <c r="I90" s="11" t="str">
        <f t="shared" si="4"/>
        <v>medium</v>
      </c>
      <c r="J90" s="11" t="s">
        <v>11</v>
      </c>
      <c r="K90" s="13">
        <v>304.19</v>
      </c>
      <c r="L90" s="13">
        <v>20.949188900140101</v>
      </c>
      <c r="M90" s="13">
        <v>2</v>
      </c>
      <c r="N90" s="13">
        <v>4</v>
      </c>
      <c r="O90" s="13">
        <f t="shared" si="5"/>
        <v>20.949188900140101</v>
      </c>
      <c r="P90" s="13">
        <f t="shared" si="6"/>
        <v>6.8868762615931167E-2</v>
      </c>
      <c r="Q90" s="51">
        <f t="shared" si="7"/>
        <v>0.24792754541735221</v>
      </c>
      <c r="S90" s="56">
        <v>0.24792754541735221</v>
      </c>
      <c r="T90" s="58">
        <v>0.32113372711087845</v>
      </c>
    </row>
    <row r="91" spans="1:20">
      <c r="A91" s="10" t="s">
        <v>303</v>
      </c>
      <c r="B91" s="11" t="s">
        <v>512</v>
      </c>
      <c r="C91" s="11" t="s">
        <v>12</v>
      </c>
      <c r="D91" s="11" t="s">
        <v>146</v>
      </c>
      <c r="E91" s="11" t="s">
        <v>105</v>
      </c>
      <c r="F91" s="11">
        <v>20</v>
      </c>
      <c r="G91" s="11">
        <v>1</v>
      </c>
      <c r="H91" s="12">
        <v>2</v>
      </c>
      <c r="I91" s="11" t="str">
        <f t="shared" si="4"/>
        <v>medium</v>
      </c>
      <c r="J91" s="11" t="s">
        <v>11</v>
      </c>
      <c r="K91" s="13">
        <v>304.19</v>
      </c>
      <c r="L91" s="13">
        <v>22.2831557817636</v>
      </c>
      <c r="M91" s="13">
        <v>2</v>
      </c>
      <c r="N91" s="13">
        <v>4</v>
      </c>
      <c r="O91" s="13">
        <f t="shared" si="5"/>
        <v>22.2831557817636</v>
      </c>
      <c r="P91" s="13">
        <f t="shared" si="6"/>
        <v>7.3254070751055597E-2</v>
      </c>
      <c r="Q91" s="51">
        <f t="shared" si="7"/>
        <v>0.26371465470380012</v>
      </c>
      <c r="S91" s="56">
        <v>0.26371465470380012</v>
      </c>
      <c r="T91" s="58">
        <v>0.14981121068438902</v>
      </c>
    </row>
    <row r="92" spans="1:20">
      <c r="A92" s="10" t="s">
        <v>303</v>
      </c>
      <c r="B92" s="11" t="s">
        <v>513</v>
      </c>
      <c r="C92" s="11" t="s">
        <v>8</v>
      </c>
      <c r="D92" s="11" t="s">
        <v>146</v>
      </c>
      <c r="E92" s="11" t="s">
        <v>105</v>
      </c>
      <c r="F92" s="11">
        <v>20</v>
      </c>
      <c r="G92" s="11">
        <v>1</v>
      </c>
      <c r="H92" s="12">
        <v>2</v>
      </c>
      <c r="I92" s="11" t="str">
        <f t="shared" si="4"/>
        <v>medium</v>
      </c>
      <c r="J92" s="11" t="s">
        <v>11</v>
      </c>
      <c r="K92" s="13">
        <v>304.47000000000003</v>
      </c>
      <c r="L92" s="13">
        <v>25.275595943535698</v>
      </c>
      <c r="M92" s="13">
        <v>2</v>
      </c>
      <c r="N92" s="13">
        <v>4</v>
      </c>
      <c r="O92" s="13">
        <f t="shared" si="5"/>
        <v>25.275595943535698</v>
      </c>
      <c r="P92" s="13">
        <f t="shared" si="6"/>
        <v>8.3015062053849953E-2</v>
      </c>
      <c r="Q92" s="51">
        <f t="shared" si="7"/>
        <v>0.29885422339385981</v>
      </c>
      <c r="S92" s="56">
        <v>0.29885422339385981</v>
      </c>
      <c r="T92" s="58">
        <v>7.4249862016384741E-2</v>
      </c>
    </row>
    <row r="93" spans="1:20">
      <c r="A93" s="10" t="s">
        <v>303</v>
      </c>
      <c r="B93" s="11" t="s">
        <v>513</v>
      </c>
      <c r="C93" s="11" t="s">
        <v>12</v>
      </c>
      <c r="D93" s="11" t="s">
        <v>146</v>
      </c>
      <c r="E93" s="11" t="s">
        <v>105</v>
      </c>
      <c r="F93" s="11">
        <v>20</v>
      </c>
      <c r="G93" s="11">
        <v>1</v>
      </c>
      <c r="H93" s="12">
        <v>2</v>
      </c>
      <c r="I93" s="11" t="str">
        <f t="shared" si="4"/>
        <v>medium</v>
      </c>
      <c r="J93" s="11" t="s">
        <v>11</v>
      </c>
      <c r="K93" s="13">
        <v>304.47000000000003</v>
      </c>
      <c r="L93" s="13">
        <v>139.257607912764</v>
      </c>
      <c r="M93" s="13">
        <v>2</v>
      </c>
      <c r="N93" s="13">
        <v>4</v>
      </c>
      <c r="O93" s="13">
        <f t="shared" si="5"/>
        <v>139.257607912764</v>
      </c>
      <c r="P93" s="13">
        <f t="shared" si="6"/>
        <v>0.45737710747450977</v>
      </c>
      <c r="Q93" s="51">
        <f t="shared" si="7"/>
        <v>1.6465575869082352</v>
      </c>
      <c r="S93" s="56">
        <v>1.6465575869082352</v>
      </c>
      <c r="T93" s="58">
        <v>0.17326811588792262</v>
      </c>
    </row>
    <row r="94" spans="1:20">
      <c r="A94" s="10" t="s">
        <v>303</v>
      </c>
      <c r="B94" s="11" t="s">
        <v>514</v>
      </c>
      <c r="C94" s="11" t="s">
        <v>8</v>
      </c>
      <c r="D94" s="11" t="s">
        <v>146</v>
      </c>
      <c r="E94" s="11" t="s">
        <v>105</v>
      </c>
      <c r="F94" s="11">
        <v>20</v>
      </c>
      <c r="G94" s="11">
        <v>1</v>
      </c>
      <c r="H94" s="12">
        <v>2</v>
      </c>
      <c r="I94" s="11" t="str">
        <f t="shared" si="4"/>
        <v>medium</v>
      </c>
      <c r="J94" s="11" t="s">
        <v>11</v>
      </c>
      <c r="K94" s="13">
        <v>303.95999999999998</v>
      </c>
      <c r="L94" s="13">
        <v>5.4826513802389902</v>
      </c>
      <c r="M94" s="13">
        <v>2</v>
      </c>
      <c r="N94" s="13">
        <v>4</v>
      </c>
      <c r="O94" s="13">
        <f t="shared" si="5"/>
        <v>5.4826513802389902</v>
      </c>
      <c r="P94" s="13">
        <f t="shared" si="6"/>
        <v>1.8037410778520169E-2</v>
      </c>
      <c r="Q94" s="51">
        <f t="shared" si="7"/>
        <v>6.4934678802672605E-2</v>
      </c>
      <c r="S94" s="56">
        <v>6.4934678802672605E-2</v>
      </c>
      <c r="T94" s="58">
        <v>7.7949588071859935E-2</v>
      </c>
    </row>
    <row r="95" spans="1:20">
      <c r="A95" s="10" t="s">
        <v>303</v>
      </c>
      <c r="B95" s="11" t="s">
        <v>514</v>
      </c>
      <c r="C95" s="11" t="s">
        <v>12</v>
      </c>
      <c r="D95" s="11" t="s">
        <v>146</v>
      </c>
      <c r="E95" s="11" t="s">
        <v>105</v>
      </c>
      <c r="F95" s="11">
        <v>20</v>
      </c>
      <c r="G95" s="11">
        <v>1</v>
      </c>
      <c r="H95" s="12">
        <v>2</v>
      </c>
      <c r="I95" s="11" t="str">
        <f t="shared" si="4"/>
        <v>medium</v>
      </c>
      <c r="J95" s="11" t="s">
        <v>11</v>
      </c>
      <c r="K95" s="13">
        <v>303.95999999999998</v>
      </c>
      <c r="L95" s="13">
        <v>31.7809710644032</v>
      </c>
      <c r="M95" s="13">
        <v>2</v>
      </c>
      <c r="N95" s="13">
        <v>4</v>
      </c>
      <c r="O95" s="13">
        <f t="shared" si="5"/>
        <v>31.7809710644032</v>
      </c>
      <c r="P95" s="13">
        <f t="shared" si="6"/>
        <v>0.1045564253994052</v>
      </c>
      <c r="Q95" s="51">
        <f t="shared" si="7"/>
        <v>0.37640313143785875</v>
      </c>
      <c r="S95" s="56">
        <v>0.37640313143785875</v>
      </c>
      <c r="T95" s="58">
        <v>2.1060857463715577</v>
      </c>
    </row>
    <row r="96" spans="1:20">
      <c r="A96" s="10" t="s">
        <v>303</v>
      </c>
      <c r="B96" s="11" t="s">
        <v>515</v>
      </c>
      <c r="C96" s="11" t="s">
        <v>12</v>
      </c>
      <c r="D96" s="11" t="s">
        <v>146</v>
      </c>
      <c r="E96" s="11" t="s">
        <v>105</v>
      </c>
      <c r="F96" s="11">
        <v>20</v>
      </c>
      <c r="G96" s="11">
        <v>1</v>
      </c>
      <c r="H96" s="12">
        <v>2</v>
      </c>
      <c r="I96" s="11" t="str">
        <f t="shared" si="4"/>
        <v>medium</v>
      </c>
      <c r="J96" s="11" t="s">
        <v>11</v>
      </c>
      <c r="K96" s="13">
        <v>302.37</v>
      </c>
      <c r="L96" s="13">
        <v>179.88234084533499</v>
      </c>
      <c r="M96" s="13">
        <v>2</v>
      </c>
      <c r="N96" s="13">
        <v>4</v>
      </c>
      <c r="O96" s="13">
        <f t="shared" si="5"/>
        <v>179.88234084533499</v>
      </c>
      <c r="P96" s="13">
        <f t="shared" si="6"/>
        <v>0.59490802938563681</v>
      </c>
      <c r="Q96" s="51">
        <f t="shared" si="7"/>
        <v>2.1416689057882925</v>
      </c>
      <c r="S96" s="56">
        <v>2.1416689057882925</v>
      </c>
      <c r="T96" s="58">
        <v>0.32015402139925681</v>
      </c>
    </row>
    <row r="97" spans="1:20">
      <c r="A97" s="10" t="s">
        <v>303</v>
      </c>
      <c r="B97" s="11" t="s">
        <v>516</v>
      </c>
      <c r="C97" s="11" t="s">
        <v>8</v>
      </c>
      <c r="D97" s="11" t="s">
        <v>146</v>
      </c>
      <c r="E97" s="11" t="s">
        <v>105</v>
      </c>
      <c r="F97" s="11">
        <v>20</v>
      </c>
      <c r="G97" s="11">
        <v>2</v>
      </c>
      <c r="H97" s="12">
        <v>2</v>
      </c>
      <c r="I97" s="11" t="str">
        <f t="shared" si="4"/>
        <v>medium</v>
      </c>
      <c r="J97" s="11" t="s">
        <v>11</v>
      </c>
      <c r="K97" s="13">
        <v>303.5</v>
      </c>
      <c r="L97" s="13">
        <v>5.8570420522567304</v>
      </c>
      <c r="M97" s="13">
        <v>2</v>
      </c>
      <c r="N97" s="13">
        <v>4</v>
      </c>
      <c r="O97" s="13">
        <f t="shared" si="5"/>
        <v>5.8570420522567304</v>
      </c>
      <c r="P97" s="13">
        <f t="shared" si="6"/>
        <v>1.9298326366579011E-2</v>
      </c>
      <c r="Q97" s="51">
        <f t="shared" si="7"/>
        <v>6.9473974919684447E-2</v>
      </c>
      <c r="S97" s="56">
        <v>6.9473974919684447E-2</v>
      </c>
      <c r="T97" s="58">
        <v>7.8919194280199848E-2</v>
      </c>
    </row>
    <row r="98" spans="1:20">
      <c r="A98" s="10" t="s">
        <v>303</v>
      </c>
      <c r="B98" s="11" t="s">
        <v>516</v>
      </c>
      <c r="C98" s="11" t="s">
        <v>12</v>
      </c>
      <c r="D98" s="11" t="s">
        <v>146</v>
      </c>
      <c r="E98" s="11" t="s">
        <v>105</v>
      </c>
      <c r="F98" s="11">
        <v>20</v>
      </c>
      <c r="G98" s="11">
        <v>2</v>
      </c>
      <c r="H98" s="12">
        <v>2</v>
      </c>
      <c r="I98" s="11" t="str">
        <f t="shared" si="4"/>
        <v>medium</v>
      </c>
      <c r="J98" s="11" t="s">
        <v>11</v>
      </c>
      <c r="K98" s="13">
        <v>303.5</v>
      </c>
      <c r="L98" s="13">
        <v>31.433647420589001</v>
      </c>
      <c r="M98" s="13">
        <v>2</v>
      </c>
      <c r="N98" s="13">
        <v>4</v>
      </c>
      <c r="O98" s="13">
        <f t="shared" si="5"/>
        <v>31.433647420589001</v>
      </c>
      <c r="P98" s="13">
        <f t="shared" si="6"/>
        <v>0.10357050220951895</v>
      </c>
      <c r="Q98" s="51">
        <f t="shared" si="7"/>
        <v>0.3728538079542682</v>
      </c>
      <c r="S98" s="56">
        <v>0.3728538079542682</v>
      </c>
      <c r="T98" s="58">
        <v>0.18696661404316567</v>
      </c>
    </row>
    <row r="99" spans="1:20">
      <c r="A99" s="10" t="s">
        <v>303</v>
      </c>
      <c r="B99" s="11" t="s">
        <v>517</v>
      </c>
      <c r="C99" s="11" t="s">
        <v>8</v>
      </c>
      <c r="D99" s="11" t="s">
        <v>146</v>
      </c>
      <c r="E99" s="11" t="s">
        <v>105</v>
      </c>
      <c r="F99" s="11">
        <v>20</v>
      </c>
      <c r="G99" s="11">
        <v>2</v>
      </c>
      <c r="H99" s="12">
        <v>2</v>
      </c>
      <c r="I99" s="11" t="str">
        <f t="shared" si="4"/>
        <v>medium</v>
      </c>
      <c r="J99" s="11" t="s">
        <v>11</v>
      </c>
      <c r="K99" s="13">
        <v>303.06</v>
      </c>
      <c r="L99" s="13">
        <v>44.6399763852597</v>
      </c>
      <c r="M99" s="13">
        <v>2</v>
      </c>
      <c r="N99" s="13">
        <v>4</v>
      </c>
      <c r="O99" s="13">
        <f t="shared" si="5"/>
        <v>44.6399763852597</v>
      </c>
      <c r="P99" s="13">
        <f t="shared" si="6"/>
        <v>0.14729748691763908</v>
      </c>
      <c r="Q99" s="51">
        <f t="shared" si="7"/>
        <v>0.53027095290350068</v>
      </c>
      <c r="S99" s="56">
        <v>0.53027095290350068</v>
      </c>
      <c r="T99" s="58">
        <v>0.20797502849304564</v>
      </c>
    </row>
    <row r="100" spans="1:20">
      <c r="A100" s="10" t="s">
        <v>303</v>
      </c>
      <c r="B100" s="11" t="s">
        <v>517</v>
      </c>
      <c r="C100" s="11" t="s">
        <v>12</v>
      </c>
      <c r="D100" s="11" t="s">
        <v>146</v>
      </c>
      <c r="E100" s="11" t="s">
        <v>105</v>
      </c>
      <c r="F100" s="11">
        <v>20</v>
      </c>
      <c r="G100" s="11">
        <v>2</v>
      </c>
      <c r="H100" s="12">
        <v>2</v>
      </c>
      <c r="I100" s="11" t="str">
        <f t="shared" si="4"/>
        <v>medium</v>
      </c>
      <c r="J100" s="11" t="s">
        <v>11</v>
      </c>
      <c r="K100" s="13">
        <v>303.06</v>
      </c>
      <c r="L100" s="13">
        <v>6.0136385083100699</v>
      </c>
      <c r="M100" s="13">
        <v>2</v>
      </c>
      <c r="N100" s="13">
        <v>4</v>
      </c>
      <c r="O100" s="13">
        <f t="shared" si="5"/>
        <v>6.0136385083100699</v>
      </c>
      <c r="P100" s="13">
        <f t="shared" si="6"/>
        <v>1.9843062457302416E-2</v>
      </c>
      <c r="Q100" s="51">
        <f t="shared" si="7"/>
        <v>7.1435024846288692E-2</v>
      </c>
      <c r="S100" s="56">
        <v>7.1435024846288692E-2</v>
      </c>
      <c r="T100" s="58">
        <v>6.9956863982396297E-2</v>
      </c>
    </row>
    <row r="101" spans="1:20">
      <c r="A101" s="10" t="s">
        <v>303</v>
      </c>
      <c r="B101" s="11" t="s">
        <v>518</v>
      </c>
      <c r="C101" s="11" t="s">
        <v>12</v>
      </c>
      <c r="D101" s="11" t="s">
        <v>146</v>
      </c>
      <c r="E101" s="11" t="s">
        <v>105</v>
      </c>
      <c r="F101" s="11">
        <v>20</v>
      </c>
      <c r="G101" s="11">
        <v>2</v>
      </c>
      <c r="H101" s="12">
        <v>2</v>
      </c>
      <c r="I101" s="11" t="str">
        <f t="shared" si="4"/>
        <v>medium</v>
      </c>
      <c r="J101" s="11" t="s">
        <v>11</v>
      </c>
      <c r="K101" s="13">
        <v>302.38</v>
      </c>
      <c r="L101" s="13">
        <v>32.5472537456018</v>
      </c>
      <c r="M101" s="13">
        <v>2</v>
      </c>
      <c r="N101" s="13">
        <v>4</v>
      </c>
      <c r="O101" s="13">
        <f t="shared" si="5"/>
        <v>32.5472537456018</v>
      </c>
      <c r="P101" s="13">
        <f t="shared" si="6"/>
        <v>0.10763692620411998</v>
      </c>
      <c r="Q101" s="51">
        <f t="shared" si="7"/>
        <v>0.3874929343348319</v>
      </c>
      <c r="S101" s="56">
        <v>0.3874929343348319</v>
      </c>
      <c r="T101" s="58">
        <v>0.33244226150787853</v>
      </c>
    </row>
    <row r="102" spans="1:20">
      <c r="A102" s="10" t="s">
        <v>303</v>
      </c>
      <c r="B102" s="11" t="s">
        <v>519</v>
      </c>
      <c r="C102" s="11" t="s">
        <v>8</v>
      </c>
      <c r="D102" s="11" t="s">
        <v>146</v>
      </c>
      <c r="E102" s="11" t="s">
        <v>105</v>
      </c>
      <c r="F102" s="11">
        <v>20</v>
      </c>
      <c r="G102" s="11">
        <v>2</v>
      </c>
      <c r="H102" s="12">
        <v>2</v>
      </c>
      <c r="I102" s="11" t="str">
        <f t="shared" si="4"/>
        <v>medium</v>
      </c>
      <c r="J102" s="11" t="s">
        <v>11</v>
      </c>
      <c r="K102" s="13">
        <v>302.20999999999998</v>
      </c>
      <c r="L102" s="13">
        <v>9.1923702944347099</v>
      </c>
      <c r="M102" s="13">
        <v>2</v>
      </c>
      <c r="N102" s="13">
        <v>4</v>
      </c>
      <c r="O102" s="13">
        <f t="shared" si="5"/>
        <v>9.1923702944347099</v>
      </c>
      <c r="P102" s="13">
        <f t="shared" si="6"/>
        <v>3.0417161227076241E-2</v>
      </c>
      <c r="Q102" s="51">
        <f t="shared" si="7"/>
        <v>0.10950178041747448</v>
      </c>
      <c r="S102" s="56">
        <v>0.10950178041747448</v>
      </c>
      <c r="T102" s="58">
        <v>0.15073652826649908</v>
      </c>
    </row>
    <row r="103" spans="1:20">
      <c r="A103" s="10" t="s">
        <v>303</v>
      </c>
      <c r="B103" s="11" t="s">
        <v>519</v>
      </c>
      <c r="C103" s="11" t="s">
        <v>12</v>
      </c>
      <c r="D103" s="11" t="s">
        <v>146</v>
      </c>
      <c r="E103" s="11" t="s">
        <v>105</v>
      </c>
      <c r="F103" s="11">
        <v>20</v>
      </c>
      <c r="G103" s="11">
        <v>2</v>
      </c>
      <c r="H103" s="12">
        <v>2</v>
      </c>
      <c r="I103" s="11" t="str">
        <f t="shared" si="4"/>
        <v>medium</v>
      </c>
      <c r="J103" s="11" t="s">
        <v>11</v>
      </c>
      <c r="K103" s="13">
        <v>302.20999999999998</v>
      </c>
      <c r="L103" s="13">
        <v>8.2604461015371005</v>
      </c>
      <c r="M103" s="13">
        <v>2</v>
      </c>
      <c r="N103" s="13">
        <v>4</v>
      </c>
      <c r="O103" s="13">
        <f t="shared" si="5"/>
        <v>8.2604461015371005</v>
      </c>
      <c r="P103" s="13">
        <f t="shared" si="6"/>
        <v>2.7333463821637607E-2</v>
      </c>
      <c r="Q103" s="51">
        <f t="shared" si="7"/>
        <v>9.8400469757895376E-2</v>
      </c>
      <c r="S103" s="56">
        <v>9.8400469757895376E-2</v>
      </c>
      <c r="T103" s="58">
        <v>23.474713842766437</v>
      </c>
    </row>
    <row r="104" spans="1:20">
      <c r="A104" s="10" t="s">
        <v>303</v>
      </c>
      <c r="B104" s="11" t="s">
        <v>520</v>
      </c>
      <c r="C104" s="11" t="s">
        <v>8</v>
      </c>
      <c r="D104" s="11" t="s">
        <v>146</v>
      </c>
      <c r="E104" s="11" t="s">
        <v>105</v>
      </c>
      <c r="F104" s="11">
        <v>20</v>
      </c>
      <c r="G104" s="11">
        <v>1</v>
      </c>
      <c r="H104" s="12">
        <v>3.3</v>
      </c>
      <c r="I104" s="11" t="str">
        <f t="shared" si="4"/>
        <v>high</v>
      </c>
      <c r="J104" s="11" t="s">
        <v>11</v>
      </c>
      <c r="K104" s="13">
        <v>306.77</v>
      </c>
      <c r="L104" s="13">
        <v>4.2067009804587503</v>
      </c>
      <c r="M104" s="13">
        <v>2</v>
      </c>
      <c r="N104" s="13">
        <v>4</v>
      </c>
      <c r="O104" s="13">
        <f t="shared" si="5"/>
        <v>4.2067009804587503</v>
      </c>
      <c r="P104" s="13">
        <f t="shared" si="6"/>
        <v>1.371288255194038E-2</v>
      </c>
      <c r="Q104" s="51">
        <f t="shared" si="7"/>
        <v>4.9366377186985368E-2</v>
      </c>
      <c r="S104" s="56">
        <v>4.9366377186985368E-2</v>
      </c>
      <c r="T104" s="58">
        <v>5.1033250704387827</v>
      </c>
    </row>
    <row r="105" spans="1:20">
      <c r="A105" s="10" t="s">
        <v>303</v>
      </c>
      <c r="B105" s="11" t="s">
        <v>520</v>
      </c>
      <c r="C105" s="11" t="s">
        <v>12</v>
      </c>
      <c r="D105" s="11" t="s">
        <v>146</v>
      </c>
      <c r="E105" s="11" t="s">
        <v>105</v>
      </c>
      <c r="F105" s="11">
        <v>20</v>
      </c>
      <c r="G105" s="11">
        <v>1</v>
      </c>
      <c r="H105" s="12">
        <v>3.3</v>
      </c>
      <c r="I105" s="11" t="str">
        <f t="shared" si="4"/>
        <v>high</v>
      </c>
      <c r="J105" s="11" t="s">
        <v>11</v>
      </c>
      <c r="K105" s="13">
        <v>306.77</v>
      </c>
      <c r="L105" s="13">
        <v>14.4761346982347</v>
      </c>
      <c r="M105" s="13">
        <v>2</v>
      </c>
      <c r="N105" s="13">
        <v>4</v>
      </c>
      <c r="O105" s="13">
        <f t="shared" si="5"/>
        <v>14.4761346982347</v>
      </c>
      <c r="P105" s="13">
        <f t="shared" si="6"/>
        <v>4.7188886456415884E-2</v>
      </c>
      <c r="Q105" s="51">
        <f t="shared" si="7"/>
        <v>0.16987999124309719</v>
      </c>
      <c r="S105" s="56">
        <v>0.16987999124309719</v>
      </c>
      <c r="T105" s="58">
        <v>22.607060581063422</v>
      </c>
    </row>
    <row r="106" spans="1:20">
      <c r="A106" s="10" t="s">
        <v>303</v>
      </c>
      <c r="B106" s="11" t="s">
        <v>521</v>
      </c>
      <c r="C106" s="11" t="s">
        <v>8</v>
      </c>
      <c r="D106" s="11" t="s">
        <v>146</v>
      </c>
      <c r="E106" s="11" t="s">
        <v>105</v>
      </c>
      <c r="F106" s="11">
        <v>20</v>
      </c>
      <c r="G106" s="11">
        <v>1</v>
      </c>
      <c r="H106" s="12">
        <v>3.3</v>
      </c>
      <c r="I106" s="11" t="str">
        <f t="shared" si="4"/>
        <v>high</v>
      </c>
      <c r="J106" s="11" t="s">
        <v>11</v>
      </c>
      <c r="K106" s="13">
        <v>303.51</v>
      </c>
      <c r="L106" s="13">
        <v>58.62452403364</v>
      </c>
      <c r="M106" s="13">
        <v>2</v>
      </c>
      <c r="N106" s="13">
        <v>4</v>
      </c>
      <c r="O106" s="13">
        <f t="shared" si="5"/>
        <v>58.62452403364</v>
      </c>
      <c r="P106" s="13">
        <f t="shared" si="6"/>
        <v>0.19315516468531516</v>
      </c>
      <c r="Q106" s="51">
        <f t="shared" si="7"/>
        <v>0.69535859286713464</v>
      </c>
      <c r="S106" s="56">
        <v>0.69535859286713464</v>
      </c>
      <c r="T106" s="58">
        <v>5.4575833801134426</v>
      </c>
    </row>
    <row r="107" spans="1:20">
      <c r="A107" s="10" t="s">
        <v>303</v>
      </c>
      <c r="B107" s="11" t="s">
        <v>521</v>
      </c>
      <c r="C107" s="11" t="s">
        <v>12</v>
      </c>
      <c r="D107" s="11" t="s">
        <v>146</v>
      </c>
      <c r="E107" s="11" t="s">
        <v>105</v>
      </c>
      <c r="F107" s="11">
        <v>20</v>
      </c>
      <c r="G107" s="11">
        <v>1</v>
      </c>
      <c r="H107" s="12">
        <v>3.3</v>
      </c>
      <c r="I107" s="11" t="str">
        <f t="shared" si="4"/>
        <v>high</v>
      </c>
      <c r="J107" s="11" t="s">
        <v>11</v>
      </c>
      <c r="K107" s="13">
        <v>303.51</v>
      </c>
      <c r="L107" s="13">
        <v>168.335594625418</v>
      </c>
      <c r="M107" s="13">
        <v>2</v>
      </c>
      <c r="N107" s="13">
        <v>4</v>
      </c>
      <c r="O107" s="13">
        <f t="shared" si="5"/>
        <v>168.335594625418</v>
      </c>
      <c r="P107" s="13">
        <f t="shared" si="6"/>
        <v>0.55462948379103816</v>
      </c>
      <c r="Q107" s="51">
        <f t="shared" si="7"/>
        <v>1.9966661416477371</v>
      </c>
      <c r="S107" s="56">
        <v>1.9966661416477371</v>
      </c>
      <c r="T107" s="58">
        <v>20.593047523744726</v>
      </c>
    </row>
    <row r="108" spans="1:20">
      <c r="A108" s="10" t="s">
        <v>303</v>
      </c>
      <c r="B108" s="11" t="s">
        <v>522</v>
      </c>
      <c r="C108" s="11" t="s">
        <v>8</v>
      </c>
      <c r="D108" s="11" t="s">
        <v>146</v>
      </c>
      <c r="E108" s="11" t="s">
        <v>105</v>
      </c>
      <c r="F108" s="11">
        <v>20</v>
      </c>
      <c r="G108" s="11">
        <v>1</v>
      </c>
      <c r="H108" s="12">
        <v>3.3</v>
      </c>
      <c r="I108" s="11" t="str">
        <f t="shared" si="4"/>
        <v>high</v>
      </c>
      <c r="J108" s="11" t="s">
        <v>11</v>
      </c>
      <c r="K108" s="13">
        <v>303.39</v>
      </c>
      <c r="L108" s="13">
        <v>5.8129294062812598</v>
      </c>
      <c r="M108" s="13">
        <v>2</v>
      </c>
      <c r="N108" s="13">
        <v>4</v>
      </c>
      <c r="O108" s="13">
        <f t="shared" si="5"/>
        <v>5.8129294062812598</v>
      </c>
      <c r="P108" s="13">
        <f t="shared" si="6"/>
        <v>1.9159924210690068E-2</v>
      </c>
      <c r="Q108" s="51">
        <f t="shared" si="7"/>
        <v>6.8975727158484254E-2</v>
      </c>
      <c r="S108" s="56">
        <v>6.8975727158484254E-2</v>
      </c>
      <c r="T108" s="58">
        <v>4.913177613355403</v>
      </c>
    </row>
    <row r="109" spans="1:20">
      <c r="A109" s="10" t="s">
        <v>303</v>
      </c>
      <c r="B109" s="11" t="s">
        <v>522</v>
      </c>
      <c r="C109" s="11" t="s">
        <v>12</v>
      </c>
      <c r="D109" s="11" t="s">
        <v>146</v>
      </c>
      <c r="E109" s="11" t="s">
        <v>105</v>
      </c>
      <c r="F109" s="11">
        <v>20</v>
      </c>
      <c r="G109" s="11">
        <v>1</v>
      </c>
      <c r="H109" s="12">
        <v>3.3</v>
      </c>
      <c r="I109" s="11" t="str">
        <f t="shared" si="4"/>
        <v>high</v>
      </c>
      <c r="J109" s="11" t="s">
        <v>11</v>
      </c>
      <c r="K109" s="13">
        <v>303.39</v>
      </c>
      <c r="L109" s="13">
        <v>45.584802731975202</v>
      </c>
      <c r="M109" s="13">
        <v>2</v>
      </c>
      <c r="N109" s="13">
        <v>4</v>
      </c>
      <c r="O109" s="13">
        <f t="shared" si="5"/>
        <v>45.584802731975202</v>
      </c>
      <c r="P109" s="13">
        <f t="shared" si="6"/>
        <v>0.15025150048444313</v>
      </c>
      <c r="Q109" s="51">
        <f t="shared" si="7"/>
        <v>0.54090540174399526</v>
      </c>
      <c r="S109" s="56">
        <v>0.54090540174399526</v>
      </c>
      <c r="T109" s="58">
        <v>18.012790306374011</v>
      </c>
    </row>
    <row r="110" spans="1:20">
      <c r="A110" s="10" t="s">
        <v>303</v>
      </c>
      <c r="B110" s="11" t="s">
        <v>523</v>
      </c>
      <c r="C110" s="11" t="s">
        <v>8</v>
      </c>
      <c r="D110" s="11" t="s">
        <v>146</v>
      </c>
      <c r="E110" s="11" t="s">
        <v>105</v>
      </c>
      <c r="F110" s="11">
        <v>20</v>
      </c>
      <c r="G110" s="11">
        <v>1</v>
      </c>
      <c r="H110" s="12">
        <v>3.3</v>
      </c>
      <c r="I110" s="11" t="str">
        <f t="shared" si="4"/>
        <v>high</v>
      </c>
      <c r="J110" s="11" t="s">
        <v>11</v>
      </c>
      <c r="K110" s="13">
        <v>305.92</v>
      </c>
      <c r="L110" s="13">
        <v>11.011397243542699</v>
      </c>
      <c r="M110" s="13">
        <v>2</v>
      </c>
      <c r="N110" s="13">
        <v>4</v>
      </c>
      <c r="O110" s="13">
        <f t="shared" si="5"/>
        <v>11.011397243542699</v>
      </c>
      <c r="P110" s="13">
        <f t="shared" si="6"/>
        <v>3.599436860467671E-2</v>
      </c>
      <c r="Q110" s="51">
        <f t="shared" si="7"/>
        <v>0.12957972697683615</v>
      </c>
      <c r="S110" s="56">
        <v>0.12957972697683615</v>
      </c>
      <c r="T110" s="58">
        <v>4.90277114354046</v>
      </c>
    </row>
    <row r="111" spans="1:20">
      <c r="A111" s="10" t="s">
        <v>303</v>
      </c>
      <c r="B111" s="11" t="s">
        <v>523</v>
      </c>
      <c r="C111" s="11" t="s">
        <v>12</v>
      </c>
      <c r="D111" s="11" t="s">
        <v>146</v>
      </c>
      <c r="E111" s="11" t="s">
        <v>105</v>
      </c>
      <c r="F111" s="11">
        <v>20</v>
      </c>
      <c r="G111" s="11">
        <v>1</v>
      </c>
      <c r="H111" s="12">
        <v>3.3</v>
      </c>
      <c r="I111" s="11" t="str">
        <f t="shared" si="4"/>
        <v>high</v>
      </c>
      <c r="J111" s="11" t="s">
        <v>11</v>
      </c>
      <c r="K111" s="13">
        <v>305.92</v>
      </c>
      <c r="L111" s="13">
        <v>79.033813932965998</v>
      </c>
      <c r="M111" s="13">
        <v>2</v>
      </c>
      <c r="N111" s="13">
        <v>4</v>
      </c>
      <c r="O111" s="13">
        <f t="shared" si="5"/>
        <v>79.033813932965998</v>
      </c>
      <c r="P111" s="13">
        <f t="shared" si="6"/>
        <v>0.25834797964489409</v>
      </c>
      <c r="Q111" s="51">
        <f t="shared" si="7"/>
        <v>0.93005272672161876</v>
      </c>
      <c r="S111" s="56">
        <v>0.93005272672161876</v>
      </c>
      <c r="T111" s="58">
        <v>4.8535449358233458E-2</v>
      </c>
    </row>
    <row r="112" spans="1:20">
      <c r="A112" s="10" t="s">
        <v>303</v>
      </c>
      <c r="B112" s="11" t="s">
        <v>524</v>
      </c>
      <c r="C112" s="11" t="s">
        <v>8</v>
      </c>
      <c r="D112" s="11" t="s">
        <v>146</v>
      </c>
      <c r="E112" s="11" t="s">
        <v>105</v>
      </c>
      <c r="F112" s="11">
        <v>20</v>
      </c>
      <c r="G112" s="11">
        <v>2</v>
      </c>
      <c r="H112" s="12">
        <v>3.3</v>
      </c>
      <c r="I112" s="11" t="str">
        <f t="shared" si="4"/>
        <v>high</v>
      </c>
      <c r="J112" s="11" t="s">
        <v>11</v>
      </c>
      <c r="K112" s="13">
        <v>312.99</v>
      </c>
      <c r="L112" s="13">
        <v>268.14032014059899</v>
      </c>
      <c r="M112" s="13">
        <v>2</v>
      </c>
      <c r="N112" s="13">
        <v>4</v>
      </c>
      <c r="O112" s="13">
        <f t="shared" si="5"/>
        <v>268.14032014059899</v>
      </c>
      <c r="P112" s="13">
        <f t="shared" si="6"/>
        <v>0.85670570989679851</v>
      </c>
      <c r="Q112" s="51">
        <f t="shared" si="7"/>
        <v>3.0841405556284744</v>
      </c>
      <c r="S112" s="56">
        <v>3.0841405556284744</v>
      </c>
      <c r="T112" s="58">
        <v>8.7462139925365806E-2</v>
      </c>
    </row>
    <row r="113" spans="1:20">
      <c r="A113" s="10" t="s">
        <v>303</v>
      </c>
      <c r="B113" s="11" t="s">
        <v>524</v>
      </c>
      <c r="C113" s="11" t="s">
        <v>12</v>
      </c>
      <c r="D113" s="11" t="s">
        <v>146</v>
      </c>
      <c r="E113" s="11" t="s">
        <v>105</v>
      </c>
      <c r="F113" s="11">
        <v>20</v>
      </c>
      <c r="G113" s="11">
        <v>2</v>
      </c>
      <c r="H113" s="12">
        <v>3.3</v>
      </c>
      <c r="I113" s="11" t="str">
        <f t="shared" si="4"/>
        <v>high</v>
      </c>
      <c r="J113" s="11" t="s">
        <v>11</v>
      </c>
      <c r="K113" s="13">
        <v>312.99</v>
      </c>
      <c r="L113" s="13">
        <v>15.4239931023876</v>
      </c>
      <c r="M113" s="13">
        <v>2</v>
      </c>
      <c r="N113" s="13">
        <v>4</v>
      </c>
      <c r="O113" s="13">
        <f t="shared" si="5"/>
        <v>15.4239931023876</v>
      </c>
      <c r="P113" s="13">
        <f t="shared" si="6"/>
        <v>4.9279507659630017E-2</v>
      </c>
      <c r="Q113" s="51">
        <f t="shared" si="7"/>
        <v>0.17740622757466806</v>
      </c>
      <c r="S113" s="56">
        <v>0.17740622757466806</v>
      </c>
      <c r="T113" s="58">
        <v>9.6315895090572631E-2</v>
      </c>
    </row>
    <row r="114" spans="1:20">
      <c r="A114" s="10" t="s">
        <v>303</v>
      </c>
      <c r="B114" s="11" t="s">
        <v>525</v>
      </c>
      <c r="C114" s="11" t="s">
        <v>8</v>
      </c>
      <c r="D114" s="11" t="s">
        <v>146</v>
      </c>
      <c r="E114" s="11" t="s">
        <v>105</v>
      </c>
      <c r="F114" s="11">
        <v>20</v>
      </c>
      <c r="G114" s="11">
        <v>2</v>
      </c>
      <c r="H114" s="12">
        <v>3.3</v>
      </c>
      <c r="I114" s="11" t="str">
        <f t="shared" si="4"/>
        <v>high</v>
      </c>
      <c r="J114" s="11" t="s">
        <v>11</v>
      </c>
      <c r="K114" s="13">
        <v>302.97000000000003</v>
      </c>
      <c r="L114" s="13">
        <v>27.2540563207411</v>
      </c>
      <c r="M114" s="13">
        <v>2</v>
      </c>
      <c r="N114" s="13">
        <v>4</v>
      </c>
      <c r="O114" s="13">
        <f t="shared" si="5"/>
        <v>27.2540563207411</v>
      </c>
      <c r="P114" s="13">
        <f t="shared" si="6"/>
        <v>8.9956287159590378E-2</v>
      </c>
      <c r="Q114" s="51">
        <f t="shared" si="7"/>
        <v>0.32384263377452538</v>
      </c>
      <c r="S114" s="56">
        <v>0.32384263377452538</v>
      </c>
      <c r="T114" s="58">
        <v>5.5459402826138059E-2</v>
      </c>
    </row>
    <row r="115" spans="1:20">
      <c r="A115" s="10" t="s">
        <v>303</v>
      </c>
      <c r="B115" s="11" t="s">
        <v>525</v>
      </c>
      <c r="C115" s="11" t="s">
        <v>12</v>
      </c>
      <c r="D115" s="11" t="s">
        <v>146</v>
      </c>
      <c r="E115" s="11" t="s">
        <v>105</v>
      </c>
      <c r="F115" s="11">
        <v>20</v>
      </c>
      <c r="G115" s="11">
        <v>2</v>
      </c>
      <c r="H115" s="12">
        <v>3.3</v>
      </c>
      <c r="I115" s="11" t="str">
        <f t="shared" si="4"/>
        <v>high</v>
      </c>
      <c r="J115" s="11" t="s">
        <v>11</v>
      </c>
      <c r="K115" s="13">
        <v>302.97000000000003</v>
      </c>
      <c r="L115" s="13">
        <v>35.4175531406378</v>
      </c>
      <c r="M115" s="13">
        <v>2</v>
      </c>
      <c r="N115" s="13">
        <v>4</v>
      </c>
      <c r="O115" s="13">
        <f t="shared" si="5"/>
        <v>35.4175531406378</v>
      </c>
      <c r="P115" s="13">
        <f t="shared" si="6"/>
        <v>0.11690118870065616</v>
      </c>
      <c r="Q115" s="51">
        <f t="shared" si="7"/>
        <v>0.42084427932236218</v>
      </c>
      <c r="S115" s="56">
        <v>0.42084427932236218</v>
      </c>
      <c r="T115" s="58">
        <v>8.7801063900048215E-2</v>
      </c>
    </row>
    <row r="116" spans="1:20">
      <c r="A116" s="10" t="s">
        <v>303</v>
      </c>
      <c r="B116" s="11" t="s">
        <v>526</v>
      </c>
      <c r="C116" s="11" t="s">
        <v>12</v>
      </c>
      <c r="D116" s="11" t="s">
        <v>146</v>
      </c>
      <c r="E116" s="11" t="s">
        <v>105</v>
      </c>
      <c r="F116" s="11">
        <v>20</v>
      </c>
      <c r="G116" s="11">
        <v>2</v>
      </c>
      <c r="H116" s="12">
        <v>3.3</v>
      </c>
      <c r="I116" s="11" t="str">
        <f t="shared" si="4"/>
        <v>high</v>
      </c>
      <c r="J116" s="11" t="s">
        <v>11</v>
      </c>
      <c r="K116" s="13">
        <v>302.44</v>
      </c>
      <c r="L116" s="13">
        <v>233.48451033399701</v>
      </c>
      <c r="M116" s="13">
        <v>2</v>
      </c>
      <c r="N116" s="13">
        <v>4</v>
      </c>
      <c r="O116" s="13">
        <f t="shared" si="5"/>
        <v>233.48451033399701</v>
      </c>
      <c r="P116" s="13">
        <f t="shared" si="6"/>
        <v>0.77200274545032732</v>
      </c>
      <c r="Q116" s="51">
        <f t="shared" si="7"/>
        <v>2.7792098836211787</v>
      </c>
      <c r="S116" s="56">
        <v>2.7792098836211787</v>
      </c>
      <c r="T116" s="58">
        <v>22.656830042404479</v>
      </c>
    </row>
    <row r="117" spans="1:20">
      <c r="A117" s="10" t="s">
        <v>303</v>
      </c>
      <c r="B117" s="11" t="s">
        <v>527</v>
      </c>
      <c r="C117" s="11" t="s">
        <v>8</v>
      </c>
      <c r="D117" s="11" t="s">
        <v>146</v>
      </c>
      <c r="E117" s="11" t="s">
        <v>105</v>
      </c>
      <c r="F117" s="11">
        <v>20</v>
      </c>
      <c r="G117" s="11">
        <v>2</v>
      </c>
      <c r="H117" s="12">
        <v>3.3</v>
      </c>
      <c r="I117" s="11" t="str">
        <f t="shared" si="4"/>
        <v>high</v>
      </c>
      <c r="J117" s="11" t="s">
        <v>11</v>
      </c>
      <c r="K117" s="13">
        <v>302.12</v>
      </c>
      <c r="L117" s="13">
        <v>38.7196668166428</v>
      </c>
      <c r="M117" s="13">
        <v>2</v>
      </c>
      <c r="N117" s="13">
        <v>4</v>
      </c>
      <c r="O117" s="13">
        <f t="shared" si="5"/>
        <v>38.7196668166428</v>
      </c>
      <c r="P117" s="13">
        <f t="shared" si="6"/>
        <v>0.12815989281293128</v>
      </c>
      <c r="Q117" s="51">
        <f t="shared" si="7"/>
        <v>0.46137561412655259</v>
      </c>
      <c r="S117" s="56">
        <v>0.46137561412655259</v>
      </c>
      <c r="T117" s="58">
        <v>39.362847605791828</v>
      </c>
    </row>
    <row r="118" spans="1:20">
      <c r="A118" s="10" t="s">
        <v>303</v>
      </c>
      <c r="B118" s="11" t="s">
        <v>527</v>
      </c>
      <c r="C118" s="11" t="s">
        <v>12</v>
      </c>
      <c r="D118" s="11" t="s">
        <v>146</v>
      </c>
      <c r="E118" s="11" t="s">
        <v>105</v>
      </c>
      <c r="F118" s="11">
        <v>20</v>
      </c>
      <c r="G118" s="11">
        <v>2</v>
      </c>
      <c r="H118" s="12">
        <v>3.3</v>
      </c>
      <c r="I118" s="11" t="str">
        <f t="shared" si="4"/>
        <v>high</v>
      </c>
      <c r="J118" s="11" t="s">
        <v>11</v>
      </c>
      <c r="K118" s="13">
        <v>302.12</v>
      </c>
      <c r="L118" s="13">
        <v>122.27872480312701</v>
      </c>
      <c r="M118" s="13">
        <v>2</v>
      </c>
      <c r="N118" s="13">
        <v>4</v>
      </c>
      <c r="O118" s="13">
        <f t="shared" si="5"/>
        <v>122.27872480312701</v>
      </c>
      <c r="P118" s="13">
        <f t="shared" si="6"/>
        <v>0.40473561764572685</v>
      </c>
      <c r="Q118" s="51">
        <f t="shared" si="7"/>
        <v>1.4570482235246167</v>
      </c>
      <c r="S118" s="56">
        <v>1.4570482235246167</v>
      </c>
      <c r="T118" s="58">
        <v>23.551314879297603</v>
      </c>
    </row>
    <row r="119" spans="1:20">
      <c r="A119" s="10" t="s">
        <v>528</v>
      </c>
      <c r="B119" s="11" t="s">
        <v>779</v>
      </c>
      <c r="C119" s="11" t="s">
        <v>12</v>
      </c>
      <c r="D119" s="11" t="s">
        <v>146</v>
      </c>
      <c r="E119" s="11" t="s">
        <v>105</v>
      </c>
      <c r="F119" s="11">
        <v>10</v>
      </c>
      <c r="G119" s="11">
        <v>1</v>
      </c>
      <c r="H119" s="12">
        <v>2</v>
      </c>
      <c r="I119" s="11" t="str">
        <f t="shared" si="4"/>
        <v>medium</v>
      </c>
      <c r="J119" s="11" t="s">
        <v>11</v>
      </c>
      <c r="K119" s="13">
        <v>307.17</v>
      </c>
      <c r="L119" s="13">
        <v>4.7195988311258503</v>
      </c>
      <c r="M119" s="13">
        <v>2</v>
      </c>
      <c r="N119" s="13">
        <v>4</v>
      </c>
      <c r="O119" s="13">
        <f t="shared" si="5"/>
        <v>4.7195988311258503</v>
      </c>
      <c r="P119" s="13">
        <f t="shared" si="6"/>
        <v>1.5364777911664063E-2</v>
      </c>
      <c r="Q119" s="51">
        <f t="shared" si="7"/>
        <v>5.5313200481990635E-2</v>
      </c>
      <c r="S119" s="56">
        <v>5.5313200481990635E-2</v>
      </c>
      <c r="T119" s="58">
        <v>191.5683350960349</v>
      </c>
    </row>
    <row r="120" spans="1:20">
      <c r="A120" s="10" t="s">
        <v>528</v>
      </c>
      <c r="B120" s="11" t="s">
        <v>789</v>
      </c>
      <c r="C120" s="11" t="s">
        <v>8</v>
      </c>
      <c r="D120" s="11" t="s">
        <v>146</v>
      </c>
      <c r="E120" s="11" t="s">
        <v>105</v>
      </c>
      <c r="F120" s="11">
        <v>10</v>
      </c>
      <c r="G120" s="11">
        <v>1</v>
      </c>
      <c r="H120" s="12">
        <v>3.3</v>
      </c>
      <c r="I120" s="11" t="str">
        <f t="shared" si="4"/>
        <v>high</v>
      </c>
      <c r="J120" s="11" t="s">
        <v>11</v>
      </c>
      <c r="K120" s="13">
        <v>321</v>
      </c>
      <c r="L120" s="13">
        <v>7.9669445778840497</v>
      </c>
      <c r="M120" s="13">
        <v>2</v>
      </c>
      <c r="N120" s="13">
        <v>4</v>
      </c>
      <c r="O120" s="13">
        <f t="shared" si="5"/>
        <v>7.9669445778840497</v>
      </c>
      <c r="P120" s="13">
        <f t="shared" si="6"/>
        <v>2.4819141987177724E-2</v>
      </c>
      <c r="Q120" s="51">
        <f t="shared" si="7"/>
        <v>8.9348911153839805E-2</v>
      </c>
      <c r="S120" s="56">
        <v>8.9348911153839805E-2</v>
      </c>
      <c r="T120" s="58">
        <v>17.920085878145898</v>
      </c>
    </row>
    <row r="121" spans="1:20">
      <c r="A121" s="10" t="s">
        <v>528</v>
      </c>
      <c r="B121" s="11" t="s">
        <v>789</v>
      </c>
      <c r="C121" s="11" t="s">
        <v>12</v>
      </c>
      <c r="D121" s="11" t="s">
        <v>146</v>
      </c>
      <c r="E121" s="11" t="s">
        <v>105</v>
      </c>
      <c r="F121" s="11">
        <v>10</v>
      </c>
      <c r="G121" s="11">
        <v>1</v>
      </c>
      <c r="H121" s="12">
        <v>3.3</v>
      </c>
      <c r="I121" s="11" t="str">
        <f t="shared" si="4"/>
        <v>high</v>
      </c>
      <c r="J121" s="11" t="s">
        <v>11</v>
      </c>
      <c r="K121" s="13">
        <v>321</v>
      </c>
      <c r="L121" s="13">
        <v>5.0396030180665399</v>
      </c>
      <c r="M121" s="13">
        <v>2</v>
      </c>
      <c r="N121" s="13">
        <v>4</v>
      </c>
      <c r="O121" s="13">
        <f t="shared" si="5"/>
        <v>5.0396030180665399</v>
      </c>
      <c r="P121" s="13">
        <f t="shared" si="6"/>
        <v>1.5699697875596698E-2</v>
      </c>
      <c r="Q121" s="51">
        <f t="shared" si="7"/>
        <v>5.6518912352148107E-2</v>
      </c>
      <c r="S121" s="56">
        <v>5.6518912352148107E-2</v>
      </c>
      <c r="T121" s="58">
        <v>231.1507500613657</v>
      </c>
    </row>
    <row r="122" spans="1:20">
      <c r="A122" s="10" t="s">
        <v>528</v>
      </c>
      <c r="B122" s="11" t="s">
        <v>790</v>
      </c>
      <c r="C122" s="11" t="s">
        <v>8</v>
      </c>
      <c r="D122" s="11" t="s">
        <v>146</v>
      </c>
      <c r="E122" s="11" t="s">
        <v>105</v>
      </c>
      <c r="F122" s="11">
        <v>10</v>
      </c>
      <c r="G122" s="11">
        <v>1</v>
      </c>
      <c r="H122" s="12">
        <v>3.3</v>
      </c>
      <c r="I122" s="11" t="str">
        <f t="shared" si="4"/>
        <v>high</v>
      </c>
      <c r="J122" s="11" t="s">
        <v>11</v>
      </c>
      <c r="K122" s="13">
        <v>307.05</v>
      </c>
      <c r="L122" s="13">
        <v>7.7518338388355001</v>
      </c>
      <c r="M122" s="13">
        <v>2</v>
      </c>
      <c r="N122" s="13">
        <v>4</v>
      </c>
      <c r="O122" s="13">
        <f t="shared" si="5"/>
        <v>7.7518338388355001</v>
      </c>
      <c r="P122" s="13">
        <f t="shared" si="6"/>
        <v>2.5246161338008468E-2</v>
      </c>
      <c r="Q122" s="51">
        <f t="shared" si="7"/>
        <v>9.0886180816830489E-2</v>
      </c>
      <c r="S122" s="56">
        <v>9.0886180816830489E-2</v>
      </c>
      <c r="T122" s="58">
        <v>20.689703266796275</v>
      </c>
    </row>
    <row r="123" spans="1:20">
      <c r="A123" s="10" t="s">
        <v>528</v>
      </c>
      <c r="B123" s="11" t="s">
        <v>791</v>
      </c>
      <c r="C123" s="11" t="s">
        <v>8</v>
      </c>
      <c r="D123" s="11" t="s">
        <v>146</v>
      </c>
      <c r="E123" s="11" t="s">
        <v>105</v>
      </c>
      <c r="F123" s="11">
        <v>10</v>
      </c>
      <c r="G123" s="11">
        <v>1</v>
      </c>
      <c r="H123" s="12">
        <v>3.3</v>
      </c>
      <c r="I123" s="11" t="str">
        <f t="shared" si="4"/>
        <v>high</v>
      </c>
      <c r="J123" s="11" t="s">
        <v>11</v>
      </c>
      <c r="K123" s="13">
        <v>306.52999999999997</v>
      </c>
      <c r="L123" s="13">
        <v>5.9539508935271499</v>
      </c>
      <c r="M123" s="13">
        <v>2</v>
      </c>
      <c r="N123" s="13">
        <v>4</v>
      </c>
      <c r="O123" s="13">
        <f t="shared" si="5"/>
        <v>5.9539508935271499</v>
      </c>
      <c r="P123" s="13">
        <f t="shared" si="6"/>
        <v>1.9423713481640136E-2</v>
      </c>
      <c r="Q123" s="51">
        <f t="shared" si="7"/>
        <v>6.9925368533904492E-2</v>
      </c>
      <c r="S123" s="56">
        <v>6.9925368533904492E-2</v>
      </c>
      <c r="T123" s="58">
        <v>194.83965116783747</v>
      </c>
    </row>
    <row r="124" spans="1:20">
      <c r="A124" s="10" t="s">
        <v>528</v>
      </c>
      <c r="B124" s="11" t="s">
        <v>792</v>
      </c>
      <c r="C124" s="11" t="s">
        <v>8</v>
      </c>
      <c r="D124" s="11" t="s">
        <v>146</v>
      </c>
      <c r="E124" s="11" t="s">
        <v>105</v>
      </c>
      <c r="F124" s="11">
        <v>10</v>
      </c>
      <c r="G124" s="11">
        <v>1</v>
      </c>
      <c r="H124" s="12">
        <v>3.3</v>
      </c>
      <c r="I124" s="11" t="str">
        <f t="shared" si="4"/>
        <v>high</v>
      </c>
      <c r="J124" s="11" t="s">
        <v>11</v>
      </c>
      <c r="K124" s="13">
        <v>305.13</v>
      </c>
      <c r="L124" s="13">
        <v>4.1513544077746802</v>
      </c>
      <c r="M124" s="13">
        <v>2</v>
      </c>
      <c r="N124" s="13">
        <v>4</v>
      </c>
      <c r="O124" s="13">
        <f t="shared" si="5"/>
        <v>4.1513544077746802</v>
      </c>
      <c r="P124" s="13">
        <f t="shared" si="6"/>
        <v>1.36051991209474E-2</v>
      </c>
      <c r="Q124" s="51">
        <f t="shared" si="7"/>
        <v>4.8978716835410635E-2</v>
      </c>
      <c r="S124" s="56">
        <v>4.8978716835410635E-2</v>
      </c>
      <c r="T124" s="58">
        <v>6.459834110842505E-2</v>
      </c>
    </row>
    <row r="125" spans="1:20">
      <c r="A125" s="10" t="s">
        <v>528</v>
      </c>
      <c r="B125" s="11" t="s">
        <v>792</v>
      </c>
      <c r="C125" s="11" t="s">
        <v>12</v>
      </c>
      <c r="D125" s="11" t="s">
        <v>146</v>
      </c>
      <c r="E125" s="11" t="s">
        <v>105</v>
      </c>
      <c r="F125" s="11">
        <v>10</v>
      </c>
      <c r="G125" s="11">
        <v>1</v>
      </c>
      <c r="H125" s="12">
        <v>3.3</v>
      </c>
      <c r="I125" s="11" t="str">
        <f t="shared" si="4"/>
        <v>high</v>
      </c>
      <c r="J125" s="11" t="s">
        <v>11</v>
      </c>
      <c r="K125" s="13">
        <v>305.13</v>
      </c>
      <c r="L125" s="13">
        <v>4.8848888098063403</v>
      </c>
      <c r="M125" s="13">
        <v>2</v>
      </c>
      <c r="N125" s="13">
        <v>4</v>
      </c>
      <c r="O125" s="13">
        <f t="shared" si="5"/>
        <v>4.8848888098063403</v>
      </c>
      <c r="P125" s="13">
        <f t="shared" si="6"/>
        <v>1.6009205288914037E-2</v>
      </c>
      <c r="Q125" s="51">
        <f t="shared" si="7"/>
        <v>5.7633139040090535E-2</v>
      </c>
      <c r="S125" s="56">
        <v>5.7633139040090535E-2</v>
      </c>
      <c r="T125" s="58">
        <v>0.10538808099071982</v>
      </c>
    </row>
    <row r="126" spans="1:20">
      <c r="A126" s="10" t="s">
        <v>528</v>
      </c>
      <c r="B126" s="11" t="s">
        <v>794</v>
      </c>
      <c r="C126" s="11" t="s">
        <v>8</v>
      </c>
      <c r="D126" s="11" t="s">
        <v>146</v>
      </c>
      <c r="E126" s="11" t="s">
        <v>105</v>
      </c>
      <c r="F126" s="11">
        <v>10</v>
      </c>
      <c r="G126" s="11">
        <v>2</v>
      </c>
      <c r="H126" s="12">
        <v>3.3</v>
      </c>
      <c r="I126" s="11" t="str">
        <f t="shared" si="4"/>
        <v>high</v>
      </c>
      <c r="J126" s="11" t="s">
        <v>11</v>
      </c>
      <c r="K126" s="13">
        <v>306.08</v>
      </c>
      <c r="L126" s="13">
        <v>4.2968035103183597</v>
      </c>
      <c r="M126" s="13">
        <v>2</v>
      </c>
      <c r="N126" s="13">
        <v>4</v>
      </c>
      <c r="O126" s="13">
        <f t="shared" si="5"/>
        <v>4.2968035103183597</v>
      </c>
      <c r="P126" s="13">
        <f t="shared" si="6"/>
        <v>1.403817142681116E-2</v>
      </c>
      <c r="Q126" s="51">
        <f t="shared" si="7"/>
        <v>5.0537417136520178E-2</v>
      </c>
      <c r="S126" s="56">
        <v>5.0537417136520178E-2</v>
      </c>
      <c r="T126" s="58">
        <v>5.2462400039240048E-2</v>
      </c>
    </row>
    <row r="127" spans="1:20">
      <c r="A127" s="10" t="s">
        <v>528</v>
      </c>
      <c r="B127" s="11" t="s">
        <v>796</v>
      </c>
      <c r="C127" s="11" t="s">
        <v>8</v>
      </c>
      <c r="D127" s="11" t="s">
        <v>146</v>
      </c>
      <c r="E127" s="11" t="s">
        <v>105</v>
      </c>
      <c r="F127" s="11">
        <v>10</v>
      </c>
      <c r="G127" s="11">
        <v>2</v>
      </c>
      <c r="H127" s="12">
        <v>3.3</v>
      </c>
      <c r="I127" s="11" t="str">
        <f t="shared" si="4"/>
        <v>high</v>
      </c>
      <c r="J127" s="11" t="s">
        <v>11</v>
      </c>
      <c r="K127" s="13">
        <v>311.44</v>
      </c>
      <c r="L127" s="13">
        <v>5.2143054312096799</v>
      </c>
      <c r="M127" s="13">
        <v>2</v>
      </c>
      <c r="N127" s="13">
        <v>4</v>
      </c>
      <c r="O127" s="13">
        <f t="shared" si="5"/>
        <v>5.2143054312096799</v>
      </c>
      <c r="P127" s="13">
        <f t="shared" si="6"/>
        <v>1.6742568171107371E-2</v>
      </c>
      <c r="Q127" s="51">
        <f t="shared" si="7"/>
        <v>6.0273245415986533E-2</v>
      </c>
      <c r="S127" s="56">
        <v>6.0273245415986533E-2</v>
      </c>
      <c r="T127" s="58">
        <v>0.1117290108735129</v>
      </c>
    </row>
    <row r="128" spans="1:20">
      <c r="A128" s="10" t="s">
        <v>528</v>
      </c>
      <c r="B128" s="11" t="s">
        <v>797</v>
      </c>
      <c r="C128" s="11" t="s">
        <v>12</v>
      </c>
      <c r="D128" s="11" t="s">
        <v>146</v>
      </c>
      <c r="E128" s="11" t="s">
        <v>105</v>
      </c>
      <c r="F128" s="11">
        <v>10</v>
      </c>
      <c r="G128" s="11">
        <v>3</v>
      </c>
      <c r="H128" s="12">
        <v>3.3</v>
      </c>
      <c r="I128" s="11" t="str">
        <f t="shared" si="4"/>
        <v>high</v>
      </c>
      <c r="J128" s="11" t="s">
        <v>11</v>
      </c>
      <c r="K128" s="13">
        <v>309.08999999999997</v>
      </c>
      <c r="L128" s="13">
        <v>4.7975696378596799</v>
      </c>
      <c r="M128" s="13">
        <v>2</v>
      </c>
      <c r="N128" s="13">
        <v>4</v>
      </c>
      <c r="O128" s="13">
        <f t="shared" si="5"/>
        <v>4.7975696378596799</v>
      </c>
      <c r="P128" s="13">
        <f t="shared" si="6"/>
        <v>1.5521594480118025E-2</v>
      </c>
      <c r="Q128" s="51">
        <f t="shared" si="7"/>
        <v>5.5877740128424891E-2</v>
      </c>
      <c r="S128" s="56">
        <v>5.5877740128424891E-2</v>
      </c>
      <c r="T128" s="58">
        <v>0.31117388243897726</v>
      </c>
    </row>
    <row r="129" spans="1:20">
      <c r="A129" s="10" t="s">
        <v>528</v>
      </c>
      <c r="B129" s="11" t="s">
        <v>801</v>
      </c>
      <c r="C129" s="11" t="s">
        <v>12</v>
      </c>
      <c r="D129" s="11" t="s">
        <v>146</v>
      </c>
      <c r="E129" s="11" t="s">
        <v>105</v>
      </c>
      <c r="F129" s="11">
        <v>20</v>
      </c>
      <c r="G129" s="11">
        <v>1</v>
      </c>
      <c r="H129" s="12">
        <v>1.4</v>
      </c>
      <c r="I129" s="11" t="str">
        <f t="shared" si="4"/>
        <v>low</v>
      </c>
      <c r="J129" s="11" t="s">
        <v>11</v>
      </c>
      <c r="K129" s="13">
        <v>335.9</v>
      </c>
      <c r="L129" s="13">
        <v>7.6844463131456298</v>
      </c>
      <c r="M129" s="13">
        <v>2</v>
      </c>
      <c r="N129" s="13">
        <v>4</v>
      </c>
      <c r="O129" s="13">
        <f t="shared" si="5"/>
        <v>7.6844463131456298</v>
      </c>
      <c r="P129" s="13">
        <f t="shared" si="6"/>
        <v>2.2877184617879222E-2</v>
      </c>
      <c r="Q129" s="51">
        <f t="shared" si="7"/>
        <v>8.2357864624365201E-2</v>
      </c>
      <c r="S129" s="56">
        <v>8.2357864624365201E-2</v>
      </c>
      <c r="T129" s="58">
        <v>0.10524122233767838</v>
      </c>
    </row>
    <row r="130" spans="1:20">
      <c r="A130" s="10" t="s">
        <v>528</v>
      </c>
      <c r="B130" s="11" t="s">
        <v>802</v>
      </c>
      <c r="C130" s="11" t="s">
        <v>12</v>
      </c>
      <c r="D130" s="11" t="s">
        <v>146</v>
      </c>
      <c r="E130" s="11" t="s">
        <v>105</v>
      </c>
      <c r="F130" s="11">
        <v>20</v>
      </c>
      <c r="G130" s="11">
        <v>1</v>
      </c>
      <c r="H130" s="12">
        <v>1.4</v>
      </c>
      <c r="I130" s="11" t="str">
        <f t="shared" ref="I130:I193" si="8">IF(H130=2.3,"low",IF(H130=2.7,"medium",IF(H130=3.2,"high",IF(H130=1.4,"low",IF(H130=2,"medium",IF(H130=3.3,"high"))))))</f>
        <v>low</v>
      </c>
      <c r="J130" s="11" t="s">
        <v>11</v>
      </c>
      <c r="K130" s="13">
        <v>311.66000000000003</v>
      </c>
      <c r="L130" s="13">
        <v>6.3216137146537497</v>
      </c>
      <c r="M130" s="13">
        <v>2</v>
      </c>
      <c r="N130" s="13">
        <v>4</v>
      </c>
      <c r="O130" s="13">
        <f t="shared" ref="O130:O193" si="9">(IF(L130&lt;N130,0,L130))</f>
        <v>6.3216137146537497</v>
      </c>
      <c r="P130" s="13">
        <f t="shared" ref="P130:P193" si="10">IF(O130=0,NA(),(O130/K130))</f>
        <v>2.0283686436032053E-2</v>
      </c>
      <c r="Q130" s="51">
        <f t="shared" ref="Q130:Q193" si="11">IF(O130=0,NA(),((P130/1000)*3600))</f>
        <v>7.3021271169715379E-2</v>
      </c>
      <c r="S130" s="56">
        <v>7.3021271169715379E-2</v>
      </c>
      <c r="T130" s="58">
        <v>28.390073709419362</v>
      </c>
    </row>
    <row r="131" spans="1:20">
      <c r="A131" s="10" t="s">
        <v>528</v>
      </c>
      <c r="B131" s="11" t="s">
        <v>803</v>
      </c>
      <c r="C131" s="11" t="s">
        <v>12</v>
      </c>
      <c r="D131" s="11" t="s">
        <v>146</v>
      </c>
      <c r="E131" s="11" t="s">
        <v>105</v>
      </c>
      <c r="F131" s="11">
        <v>20</v>
      </c>
      <c r="G131" s="11">
        <v>1</v>
      </c>
      <c r="H131" s="12">
        <v>1.4</v>
      </c>
      <c r="I131" s="11" t="str">
        <f t="shared" si="8"/>
        <v>low</v>
      </c>
      <c r="J131" s="11" t="s">
        <v>11</v>
      </c>
      <c r="K131" s="13">
        <v>316.89</v>
      </c>
      <c r="L131" s="13">
        <v>6.1676666504131097</v>
      </c>
      <c r="M131" s="13">
        <v>2</v>
      </c>
      <c r="N131" s="13">
        <v>4</v>
      </c>
      <c r="O131" s="13">
        <f t="shared" si="9"/>
        <v>6.1676666504131097</v>
      </c>
      <c r="P131" s="13">
        <f t="shared" si="10"/>
        <v>1.9463115435681497E-2</v>
      </c>
      <c r="Q131" s="51">
        <f t="shared" si="11"/>
        <v>7.0067215568453398E-2</v>
      </c>
      <c r="S131" s="56">
        <v>7.0067215568453398E-2</v>
      </c>
      <c r="T131" s="58">
        <v>241.86578178607417</v>
      </c>
    </row>
    <row r="132" spans="1:20">
      <c r="A132" s="10" t="s">
        <v>528</v>
      </c>
      <c r="B132" s="11" t="s">
        <v>804</v>
      </c>
      <c r="C132" s="11" t="s">
        <v>12</v>
      </c>
      <c r="D132" s="11" t="s">
        <v>146</v>
      </c>
      <c r="E132" s="11" t="s">
        <v>105</v>
      </c>
      <c r="F132" s="11">
        <v>20</v>
      </c>
      <c r="G132" s="11">
        <v>1</v>
      </c>
      <c r="H132" s="12">
        <v>1.4</v>
      </c>
      <c r="I132" s="11" t="str">
        <f t="shared" si="8"/>
        <v>low</v>
      </c>
      <c r="J132" s="11" t="s">
        <v>11</v>
      </c>
      <c r="K132" s="13">
        <v>318.35000000000002</v>
      </c>
      <c r="L132" s="13">
        <v>4.0436368878629896</v>
      </c>
      <c r="M132" s="13">
        <v>2</v>
      </c>
      <c r="N132" s="13">
        <v>4</v>
      </c>
      <c r="O132" s="13">
        <f t="shared" si="9"/>
        <v>4.0436368878629896</v>
      </c>
      <c r="P132" s="13">
        <f t="shared" si="10"/>
        <v>1.2701859236258802E-2</v>
      </c>
      <c r="Q132" s="51">
        <f t="shared" si="11"/>
        <v>4.5726693250531684E-2</v>
      </c>
      <c r="S132" s="56">
        <v>4.5726693250531684E-2</v>
      </c>
      <c r="T132" s="58">
        <v>34.569973978073115</v>
      </c>
    </row>
    <row r="133" spans="1:20">
      <c r="A133" s="10" t="s">
        <v>528</v>
      </c>
      <c r="B133" s="11" t="s">
        <v>809</v>
      </c>
      <c r="C133" s="11" t="s">
        <v>8</v>
      </c>
      <c r="D133" s="11" t="s">
        <v>146</v>
      </c>
      <c r="E133" s="11" t="s">
        <v>105</v>
      </c>
      <c r="F133" s="11">
        <v>20</v>
      </c>
      <c r="G133" s="11">
        <v>3</v>
      </c>
      <c r="H133" s="12">
        <v>1.4</v>
      </c>
      <c r="I133" s="11" t="str">
        <f t="shared" si="8"/>
        <v>low</v>
      </c>
      <c r="J133" s="11" t="s">
        <v>11</v>
      </c>
      <c r="K133" s="13">
        <v>333.63</v>
      </c>
      <c r="L133" s="13">
        <v>4.08875114858842</v>
      </c>
      <c r="M133" s="13">
        <v>2</v>
      </c>
      <c r="N133" s="13">
        <v>4</v>
      </c>
      <c r="O133" s="13">
        <f t="shared" si="9"/>
        <v>4.08875114858842</v>
      </c>
      <c r="P133" s="13">
        <f t="shared" si="10"/>
        <v>1.2255346187658245E-2</v>
      </c>
      <c r="Q133" s="51">
        <f t="shared" si="11"/>
        <v>4.4119246275569686E-2</v>
      </c>
      <c r="S133" s="56">
        <v>4.4119246275569686E-2</v>
      </c>
      <c r="T133" s="58">
        <v>298.09554537073058</v>
      </c>
    </row>
    <row r="134" spans="1:20">
      <c r="A134" s="10" t="s">
        <v>528</v>
      </c>
      <c r="B134" s="11" t="s">
        <v>812</v>
      </c>
      <c r="C134" s="11" t="s">
        <v>12</v>
      </c>
      <c r="D134" s="11" t="s">
        <v>146</v>
      </c>
      <c r="E134" s="11" t="s">
        <v>105</v>
      </c>
      <c r="F134" s="11">
        <v>20</v>
      </c>
      <c r="G134" s="11">
        <v>3</v>
      </c>
      <c r="H134" s="12">
        <v>1.4</v>
      </c>
      <c r="I134" s="11" t="str">
        <f t="shared" si="8"/>
        <v>low</v>
      </c>
      <c r="J134" s="11" t="s">
        <v>11</v>
      </c>
      <c r="K134" s="13">
        <v>17.309999999999999</v>
      </c>
      <c r="L134" s="13">
        <v>639.457548052476</v>
      </c>
      <c r="M134" s="13">
        <v>2</v>
      </c>
      <c r="N134" s="13">
        <v>4</v>
      </c>
      <c r="O134" s="13">
        <f t="shared" si="9"/>
        <v>639.457548052476</v>
      </c>
      <c r="P134" s="13">
        <f t="shared" si="10"/>
        <v>36.941510574955288</v>
      </c>
      <c r="Q134" s="51">
        <f t="shared" si="11"/>
        <v>132.98943806983903</v>
      </c>
      <c r="S134" s="56">
        <v>132.98943806983903</v>
      </c>
      <c r="T134" s="58">
        <v>28.191694823049502</v>
      </c>
    </row>
    <row r="135" spans="1:20">
      <c r="A135" s="10" t="s">
        <v>528</v>
      </c>
      <c r="B135" s="11" t="s">
        <v>813</v>
      </c>
      <c r="C135" s="11" t="s">
        <v>8</v>
      </c>
      <c r="D135" s="11" t="s">
        <v>146</v>
      </c>
      <c r="E135" s="11" t="s">
        <v>105</v>
      </c>
      <c r="F135" s="11">
        <v>20</v>
      </c>
      <c r="G135" s="11">
        <v>1</v>
      </c>
      <c r="H135" s="12">
        <v>2</v>
      </c>
      <c r="I135" s="11" t="str">
        <f t="shared" si="8"/>
        <v>medium</v>
      </c>
      <c r="J135" s="11" t="s">
        <v>11</v>
      </c>
      <c r="K135" s="13">
        <v>316.13</v>
      </c>
      <c r="L135" s="13">
        <v>5.69452120857847</v>
      </c>
      <c r="M135" s="13">
        <v>2</v>
      </c>
      <c r="N135" s="13">
        <v>4</v>
      </c>
      <c r="O135" s="13">
        <f t="shared" si="9"/>
        <v>5.69452120857847</v>
      </c>
      <c r="P135" s="13">
        <f t="shared" si="10"/>
        <v>1.8013226231545471E-2</v>
      </c>
      <c r="Q135" s="51">
        <f t="shared" si="11"/>
        <v>6.4847614433563697E-2</v>
      </c>
      <c r="S135" s="56">
        <v>6.4847614433563697E-2</v>
      </c>
      <c r="T135" s="58">
        <v>273.56900922927446</v>
      </c>
    </row>
    <row r="136" spans="1:20">
      <c r="A136" s="10" t="s">
        <v>528</v>
      </c>
      <c r="B136" s="11" t="s">
        <v>813</v>
      </c>
      <c r="C136" s="11" t="s">
        <v>12</v>
      </c>
      <c r="D136" s="11" t="s">
        <v>146</v>
      </c>
      <c r="E136" s="11" t="s">
        <v>105</v>
      </c>
      <c r="F136" s="11">
        <v>20</v>
      </c>
      <c r="G136" s="11">
        <v>1</v>
      </c>
      <c r="H136" s="12">
        <v>2</v>
      </c>
      <c r="I136" s="11" t="str">
        <f t="shared" si="8"/>
        <v>medium</v>
      </c>
      <c r="J136" s="11" t="s">
        <v>11</v>
      </c>
      <c r="K136" s="13">
        <v>316.13</v>
      </c>
      <c r="L136" s="13">
        <v>4.3113239224084499</v>
      </c>
      <c r="M136" s="13">
        <v>2</v>
      </c>
      <c r="N136" s="13">
        <v>4</v>
      </c>
      <c r="O136" s="13">
        <f t="shared" si="9"/>
        <v>4.3113239224084499</v>
      </c>
      <c r="P136" s="13">
        <f t="shared" si="10"/>
        <v>1.3637819638782937E-2</v>
      </c>
      <c r="Q136" s="51">
        <f t="shared" si="11"/>
        <v>4.909615069961857E-2</v>
      </c>
      <c r="S136" s="56">
        <v>4.909615069961857E-2</v>
      </c>
      <c r="T136" s="58">
        <v>31.639164580072254</v>
      </c>
    </row>
    <row r="137" spans="1:20">
      <c r="A137" s="10" t="s">
        <v>528</v>
      </c>
      <c r="B137" s="11" t="s">
        <v>814</v>
      </c>
      <c r="C137" s="11" t="s">
        <v>8</v>
      </c>
      <c r="D137" s="11" t="s">
        <v>146</v>
      </c>
      <c r="E137" s="11" t="s">
        <v>105</v>
      </c>
      <c r="F137" s="11">
        <v>20</v>
      </c>
      <c r="G137" s="11">
        <v>1</v>
      </c>
      <c r="H137" s="12">
        <v>2</v>
      </c>
      <c r="I137" s="11" t="str">
        <f t="shared" si="8"/>
        <v>medium</v>
      </c>
      <c r="J137" s="11" t="s">
        <v>11</v>
      </c>
      <c r="K137" s="13">
        <v>313.62</v>
      </c>
      <c r="L137" s="13">
        <v>7.76710449804155</v>
      </c>
      <c r="M137" s="13">
        <v>2</v>
      </c>
      <c r="N137" s="13">
        <v>4</v>
      </c>
      <c r="O137" s="13">
        <f t="shared" si="9"/>
        <v>7.76710449804155</v>
      </c>
      <c r="P137" s="13">
        <f t="shared" si="10"/>
        <v>2.4765973145977775E-2</v>
      </c>
      <c r="Q137" s="51">
        <f t="shared" si="11"/>
        <v>8.9157503325519999E-2</v>
      </c>
      <c r="S137" s="56">
        <v>8.9157503325519999E-2</v>
      </c>
      <c r="T137" s="58">
        <v>340.42735881359272</v>
      </c>
    </row>
    <row r="138" spans="1:20">
      <c r="A138" s="10" t="s">
        <v>528</v>
      </c>
      <c r="B138" s="11" t="s">
        <v>814</v>
      </c>
      <c r="C138" s="11" t="s">
        <v>12</v>
      </c>
      <c r="D138" s="11" t="s">
        <v>146</v>
      </c>
      <c r="E138" s="11" t="s">
        <v>105</v>
      </c>
      <c r="F138" s="11">
        <v>20</v>
      </c>
      <c r="G138" s="11">
        <v>1</v>
      </c>
      <c r="H138" s="12">
        <v>2</v>
      </c>
      <c r="I138" s="11" t="str">
        <f t="shared" si="8"/>
        <v>medium</v>
      </c>
      <c r="J138" s="11" t="s">
        <v>11</v>
      </c>
      <c r="K138" s="13">
        <v>313.62</v>
      </c>
      <c r="L138" s="13">
        <v>4.6917641611523804</v>
      </c>
      <c r="M138" s="13">
        <v>2</v>
      </c>
      <c r="N138" s="13">
        <v>4</v>
      </c>
      <c r="O138" s="13">
        <f t="shared" si="9"/>
        <v>4.6917641611523804</v>
      </c>
      <c r="P138" s="13">
        <f t="shared" si="10"/>
        <v>1.4960028573280978E-2</v>
      </c>
      <c r="Q138" s="51">
        <f t="shared" si="11"/>
        <v>5.3856102863811518E-2</v>
      </c>
      <c r="S138" s="56">
        <v>5.3856102863811518E-2</v>
      </c>
      <c r="T138" s="58">
        <v>1.730496425321292</v>
      </c>
    </row>
    <row r="139" spans="1:20">
      <c r="A139" s="10" t="s">
        <v>528</v>
      </c>
      <c r="B139" s="11" t="s">
        <v>817</v>
      </c>
      <c r="C139" s="11" t="s">
        <v>8</v>
      </c>
      <c r="D139" s="11" t="s">
        <v>146</v>
      </c>
      <c r="E139" s="11" t="s">
        <v>105</v>
      </c>
      <c r="F139" s="11">
        <v>20</v>
      </c>
      <c r="G139" s="11">
        <v>2</v>
      </c>
      <c r="H139" s="12">
        <v>2</v>
      </c>
      <c r="I139" s="11" t="str">
        <f t="shared" si="8"/>
        <v>medium</v>
      </c>
      <c r="J139" s="11" t="s">
        <v>11</v>
      </c>
      <c r="K139" s="13">
        <v>307.29000000000002</v>
      </c>
      <c r="L139" s="13">
        <v>4.9533623364022503</v>
      </c>
      <c r="M139" s="13">
        <v>2</v>
      </c>
      <c r="N139" s="13">
        <v>4</v>
      </c>
      <c r="O139" s="13">
        <f t="shared" si="9"/>
        <v>4.9533623364022503</v>
      </c>
      <c r="P139" s="13">
        <f t="shared" si="10"/>
        <v>1.6119503844584108E-2</v>
      </c>
      <c r="Q139" s="51">
        <f t="shared" si="11"/>
        <v>5.8030213840502796E-2</v>
      </c>
      <c r="S139" s="56">
        <v>5.8030213840502796E-2</v>
      </c>
      <c r="T139" s="58">
        <v>5.236918575458275</v>
      </c>
    </row>
    <row r="140" spans="1:20">
      <c r="A140" s="10" t="s">
        <v>528</v>
      </c>
      <c r="B140" s="11" t="s">
        <v>818</v>
      </c>
      <c r="C140" s="11" t="s">
        <v>8</v>
      </c>
      <c r="D140" s="11" t="s">
        <v>146</v>
      </c>
      <c r="E140" s="11" t="s">
        <v>105</v>
      </c>
      <c r="F140" s="11">
        <v>20</v>
      </c>
      <c r="G140" s="11">
        <v>2</v>
      </c>
      <c r="H140" s="12">
        <v>2</v>
      </c>
      <c r="I140" s="11" t="str">
        <f t="shared" si="8"/>
        <v>medium</v>
      </c>
      <c r="J140" s="11" t="s">
        <v>11</v>
      </c>
      <c r="K140" s="13">
        <v>308.19</v>
      </c>
      <c r="L140" s="13">
        <v>9.7475698214706199</v>
      </c>
      <c r="M140" s="13">
        <v>2</v>
      </c>
      <c r="N140" s="13">
        <v>4</v>
      </c>
      <c r="O140" s="13">
        <f t="shared" si="9"/>
        <v>9.7475698214706199</v>
      </c>
      <c r="P140" s="13">
        <f t="shared" si="10"/>
        <v>3.1628442913367145E-2</v>
      </c>
      <c r="Q140" s="51">
        <f t="shared" si="11"/>
        <v>0.11386239448812173</v>
      </c>
      <c r="S140" s="56">
        <v>0.11386239448812173</v>
      </c>
      <c r="T140" s="58">
        <v>1.3372262479913828</v>
      </c>
    </row>
    <row r="141" spans="1:20">
      <c r="A141" s="10" t="s">
        <v>528</v>
      </c>
      <c r="B141" s="11" t="s">
        <v>821</v>
      </c>
      <c r="C141" s="11" t="s">
        <v>8</v>
      </c>
      <c r="D141" s="11" t="s">
        <v>146</v>
      </c>
      <c r="E141" s="11" t="s">
        <v>105</v>
      </c>
      <c r="F141" s="11">
        <v>20</v>
      </c>
      <c r="G141" s="11">
        <v>3</v>
      </c>
      <c r="H141" s="12">
        <v>2</v>
      </c>
      <c r="I141" s="11" t="str">
        <f t="shared" si="8"/>
        <v>medium</v>
      </c>
      <c r="J141" s="11" t="s">
        <v>11</v>
      </c>
      <c r="K141" s="13">
        <v>306.89999999999998</v>
      </c>
      <c r="L141" s="13">
        <v>7.4515802543677996</v>
      </c>
      <c r="M141" s="13">
        <v>2</v>
      </c>
      <c r="N141" s="13">
        <v>4</v>
      </c>
      <c r="O141" s="13">
        <f t="shared" si="9"/>
        <v>7.4515802543677996</v>
      </c>
      <c r="P141" s="13">
        <f t="shared" si="10"/>
        <v>2.4280157231566634E-2</v>
      </c>
      <c r="Q141" s="51">
        <f t="shared" si="11"/>
        <v>8.740856603363989E-2</v>
      </c>
      <c r="S141" s="56">
        <v>8.740856603363989E-2</v>
      </c>
      <c r="T141" s="58">
        <v>4.1535219371979988</v>
      </c>
    </row>
    <row r="142" spans="1:20">
      <c r="A142" s="10" t="s">
        <v>528</v>
      </c>
      <c r="B142" s="11" t="s">
        <v>821</v>
      </c>
      <c r="C142" s="11" t="s">
        <v>12</v>
      </c>
      <c r="D142" s="11" t="s">
        <v>146</v>
      </c>
      <c r="E142" s="11" t="s">
        <v>105</v>
      </c>
      <c r="F142" s="11">
        <v>20</v>
      </c>
      <c r="G142" s="11">
        <v>3</v>
      </c>
      <c r="H142" s="12">
        <v>2</v>
      </c>
      <c r="I142" s="11" t="str">
        <f t="shared" si="8"/>
        <v>medium</v>
      </c>
      <c r="J142" s="11" t="s">
        <v>11</v>
      </c>
      <c r="K142" s="13">
        <v>52.61</v>
      </c>
      <c r="L142" s="13">
        <v>646.79637120191398</v>
      </c>
      <c r="M142" s="13">
        <v>2</v>
      </c>
      <c r="N142" s="13">
        <v>4</v>
      </c>
      <c r="O142" s="13">
        <f t="shared" si="9"/>
        <v>646.79637120191398</v>
      </c>
      <c r="P142" s="13">
        <f t="shared" si="10"/>
        <v>12.294171663218286</v>
      </c>
      <c r="Q142" s="51">
        <f t="shared" si="11"/>
        <v>44.259017987585828</v>
      </c>
      <c r="S142" s="56">
        <v>44.259017987585828</v>
      </c>
      <c r="T142" s="58">
        <v>4.6037577625194768</v>
      </c>
    </row>
    <row r="143" spans="1:20">
      <c r="A143" s="10" t="s">
        <v>528</v>
      </c>
      <c r="B143" s="11" t="s">
        <v>822</v>
      </c>
      <c r="C143" s="11" t="s">
        <v>8</v>
      </c>
      <c r="D143" s="11" t="s">
        <v>146</v>
      </c>
      <c r="E143" s="11" t="s">
        <v>105</v>
      </c>
      <c r="F143" s="11">
        <v>20</v>
      </c>
      <c r="G143" s="11">
        <v>3</v>
      </c>
      <c r="H143" s="12">
        <v>2</v>
      </c>
      <c r="I143" s="11" t="str">
        <f t="shared" si="8"/>
        <v>medium</v>
      </c>
      <c r="J143" s="11" t="s">
        <v>11</v>
      </c>
      <c r="K143" s="13">
        <v>172.2</v>
      </c>
      <c r="L143" s="13">
        <v>639.73595923040102</v>
      </c>
      <c r="M143" s="13">
        <v>2</v>
      </c>
      <c r="N143" s="13">
        <v>4</v>
      </c>
      <c r="O143" s="13">
        <f t="shared" si="9"/>
        <v>639.73595923040102</v>
      </c>
      <c r="P143" s="13">
        <f t="shared" si="10"/>
        <v>3.715075256854826</v>
      </c>
      <c r="Q143" s="51">
        <f t="shared" si="11"/>
        <v>13.374270924677374</v>
      </c>
      <c r="S143" s="56">
        <v>13.374270924677374</v>
      </c>
      <c r="T143" s="58">
        <v>4.3620087366933502</v>
      </c>
    </row>
    <row r="144" spans="1:20">
      <c r="A144" s="10" t="s">
        <v>528</v>
      </c>
      <c r="B144" s="11" t="s">
        <v>822</v>
      </c>
      <c r="C144" s="11" t="s">
        <v>12</v>
      </c>
      <c r="D144" s="11" t="s">
        <v>146</v>
      </c>
      <c r="E144" s="11" t="s">
        <v>105</v>
      </c>
      <c r="F144" s="11">
        <v>20</v>
      </c>
      <c r="G144" s="11">
        <v>3</v>
      </c>
      <c r="H144" s="12">
        <v>2</v>
      </c>
      <c r="I144" s="11" t="str">
        <f t="shared" si="8"/>
        <v>medium</v>
      </c>
      <c r="J144" s="11" t="s">
        <v>11</v>
      </c>
      <c r="K144" s="13">
        <v>88.22</v>
      </c>
      <c r="L144" s="13">
        <v>655.44292497143294</v>
      </c>
      <c r="M144" s="13">
        <v>2</v>
      </c>
      <c r="N144" s="13">
        <v>4</v>
      </c>
      <c r="O144" s="13">
        <f t="shared" si="9"/>
        <v>655.44292497143294</v>
      </c>
      <c r="P144" s="13">
        <f t="shared" si="10"/>
        <v>7.4296409541082857</v>
      </c>
      <c r="Q144" s="51">
        <f t="shared" si="11"/>
        <v>26.74670743478983</v>
      </c>
      <c r="S144" s="56">
        <v>26.74670743478983</v>
      </c>
      <c r="T144" s="58">
        <v>2.4416511017080809</v>
      </c>
    </row>
    <row r="145" spans="1:20">
      <c r="A145" s="10" t="s">
        <v>528</v>
      </c>
      <c r="B145" s="11" t="s">
        <v>823</v>
      </c>
      <c r="C145" s="11" t="s">
        <v>8</v>
      </c>
      <c r="D145" s="11" t="s">
        <v>146</v>
      </c>
      <c r="E145" s="11" t="s">
        <v>105</v>
      </c>
      <c r="F145" s="11">
        <v>20</v>
      </c>
      <c r="G145" s="11">
        <v>3</v>
      </c>
      <c r="H145" s="12">
        <v>2</v>
      </c>
      <c r="I145" s="11" t="str">
        <f t="shared" si="8"/>
        <v>medium</v>
      </c>
      <c r="J145" s="11" t="s">
        <v>11</v>
      </c>
      <c r="K145" s="13">
        <v>178.89</v>
      </c>
      <c r="L145" s="13">
        <v>656.47572571726198</v>
      </c>
      <c r="M145" s="13">
        <v>2</v>
      </c>
      <c r="N145" s="13">
        <v>4</v>
      </c>
      <c r="O145" s="13">
        <f t="shared" si="9"/>
        <v>656.47572571726198</v>
      </c>
      <c r="P145" s="13">
        <f t="shared" si="10"/>
        <v>3.669717288374208</v>
      </c>
      <c r="Q145" s="51">
        <f t="shared" si="11"/>
        <v>13.21098223814715</v>
      </c>
      <c r="S145" s="56">
        <v>13.21098223814715</v>
      </c>
      <c r="T145" s="58">
        <v>4.9827788767785437</v>
      </c>
    </row>
    <row r="146" spans="1:20">
      <c r="A146" s="10" t="s">
        <v>528</v>
      </c>
      <c r="B146" s="11" t="s">
        <v>823</v>
      </c>
      <c r="C146" s="11" t="s">
        <v>12</v>
      </c>
      <c r="D146" s="11" t="s">
        <v>146</v>
      </c>
      <c r="E146" s="11" t="s">
        <v>105</v>
      </c>
      <c r="F146" s="11">
        <v>20</v>
      </c>
      <c r="G146" s="11">
        <v>3</v>
      </c>
      <c r="H146" s="12">
        <v>2</v>
      </c>
      <c r="I146" s="11" t="str">
        <f t="shared" si="8"/>
        <v>medium</v>
      </c>
      <c r="J146" s="11" t="s">
        <v>11</v>
      </c>
      <c r="K146" s="13">
        <v>12.42</v>
      </c>
      <c r="L146" s="13">
        <v>652.48174147073405</v>
      </c>
      <c r="M146" s="13">
        <v>2</v>
      </c>
      <c r="N146" s="13">
        <v>4</v>
      </c>
      <c r="O146" s="13">
        <f t="shared" si="9"/>
        <v>652.48174147073405</v>
      </c>
      <c r="P146" s="13">
        <f t="shared" si="10"/>
        <v>52.534761793134784</v>
      </c>
      <c r="Q146" s="51">
        <f t="shared" si="11"/>
        <v>189.12514245528524</v>
      </c>
      <c r="S146" s="56">
        <v>189.12514245528524</v>
      </c>
      <c r="T146" s="58">
        <v>12.961900851516946</v>
      </c>
    </row>
    <row r="147" spans="1:20">
      <c r="A147" s="10" t="s">
        <v>528</v>
      </c>
      <c r="B147" s="11" t="s">
        <v>824</v>
      </c>
      <c r="C147" s="11" t="s">
        <v>8</v>
      </c>
      <c r="D147" s="11" t="s">
        <v>146</v>
      </c>
      <c r="E147" s="11" t="s">
        <v>105</v>
      </c>
      <c r="F147" s="11">
        <v>20</v>
      </c>
      <c r="G147" s="11">
        <v>3</v>
      </c>
      <c r="H147" s="12">
        <v>2</v>
      </c>
      <c r="I147" s="11" t="str">
        <f t="shared" si="8"/>
        <v>medium</v>
      </c>
      <c r="J147" s="11" t="s">
        <v>11</v>
      </c>
      <c r="K147" s="13">
        <v>32.840000000000003</v>
      </c>
      <c r="L147" s="13">
        <v>621.97476036429998</v>
      </c>
      <c r="M147" s="13">
        <v>2</v>
      </c>
      <c r="N147" s="13">
        <v>4</v>
      </c>
      <c r="O147" s="13">
        <f t="shared" si="9"/>
        <v>621.97476036429998</v>
      </c>
      <c r="P147" s="13">
        <f t="shared" si="10"/>
        <v>18.939548123151642</v>
      </c>
      <c r="Q147" s="51">
        <f t="shared" si="11"/>
        <v>68.182373243345907</v>
      </c>
      <c r="S147" s="56">
        <v>68.182373243345907</v>
      </c>
      <c r="T147" s="58">
        <v>139.66862673489427</v>
      </c>
    </row>
    <row r="148" spans="1:20">
      <c r="A148" s="10" t="s">
        <v>528</v>
      </c>
      <c r="B148" s="11" t="s">
        <v>824</v>
      </c>
      <c r="C148" s="11" t="s">
        <v>12</v>
      </c>
      <c r="D148" s="11" t="s">
        <v>146</v>
      </c>
      <c r="E148" s="11" t="s">
        <v>105</v>
      </c>
      <c r="F148" s="11">
        <v>20</v>
      </c>
      <c r="G148" s="11">
        <v>3</v>
      </c>
      <c r="H148" s="12">
        <v>2</v>
      </c>
      <c r="I148" s="11" t="str">
        <f t="shared" si="8"/>
        <v>medium</v>
      </c>
      <c r="J148" s="11" t="s">
        <v>11</v>
      </c>
      <c r="K148" s="13">
        <v>145.01</v>
      </c>
      <c r="L148" s="13">
        <v>639.54786028733497</v>
      </c>
      <c r="M148" s="13">
        <v>2</v>
      </c>
      <c r="N148" s="13">
        <v>4</v>
      </c>
      <c r="O148" s="13">
        <f t="shared" si="9"/>
        <v>639.54786028733497</v>
      </c>
      <c r="P148" s="13">
        <f t="shared" si="10"/>
        <v>4.4103707350343768</v>
      </c>
      <c r="Q148" s="51">
        <f t="shared" si="11"/>
        <v>15.877334646123755</v>
      </c>
      <c r="S148" s="56">
        <v>15.877334646123755</v>
      </c>
      <c r="T148" s="58">
        <v>21.195953249635515</v>
      </c>
    </row>
    <row r="149" spans="1:20">
      <c r="A149" s="10" t="s">
        <v>528</v>
      </c>
      <c r="B149" s="11" t="s">
        <v>825</v>
      </c>
      <c r="C149" s="11" t="s">
        <v>8</v>
      </c>
      <c r="D149" s="11" t="s">
        <v>146</v>
      </c>
      <c r="E149" s="11" t="s">
        <v>105</v>
      </c>
      <c r="F149" s="11">
        <v>20</v>
      </c>
      <c r="G149" s="11">
        <v>1</v>
      </c>
      <c r="H149" s="12">
        <v>3.3</v>
      </c>
      <c r="I149" s="11" t="str">
        <f t="shared" si="8"/>
        <v>high</v>
      </c>
      <c r="J149" s="11" t="s">
        <v>11</v>
      </c>
      <c r="K149" s="13">
        <v>330.39</v>
      </c>
      <c r="L149" s="13">
        <v>6.2211206748154799</v>
      </c>
      <c r="M149" s="13">
        <v>2</v>
      </c>
      <c r="N149" s="13">
        <v>4</v>
      </c>
      <c r="O149" s="13">
        <f t="shared" si="9"/>
        <v>6.2211206748154799</v>
      </c>
      <c r="P149" s="13">
        <f t="shared" si="10"/>
        <v>1.8829627636476529E-2</v>
      </c>
      <c r="Q149" s="51">
        <f t="shared" si="11"/>
        <v>6.7786659491315501E-2</v>
      </c>
      <c r="S149" s="56">
        <v>6.7786659491315501E-2</v>
      </c>
      <c r="T149" s="58">
        <v>214.98334373205878</v>
      </c>
    </row>
    <row r="150" spans="1:20">
      <c r="A150" s="10" t="s">
        <v>528</v>
      </c>
      <c r="B150" s="11" t="s">
        <v>825</v>
      </c>
      <c r="C150" s="11" t="s">
        <v>12</v>
      </c>
      <c r="D150" s="11" t="s">
        <v>146</v>
      </c>
      <c r="E150" s="11" t="s">
        <v>105</v>
      </c>
      <c r="F150" s="11">
        <v>20</v>
      </c>
      <c r="G150" s="11">
        <v>1</v>
      </c>
      <c r="H150" s="12">
        <v>3.3</v>
      </c>
      <c r="I150" s="11" t="str">
        <f t="shared" si="8"/>
        <v>high</v>
      </c>
      <c r="J150" s="11" t="s">
        <v>11</v>
      </c>
      <c r="K150" s="13">
        <v>226.55</v>
      </c>
      <c r="L150" s="13">
        <v>643.99677761734597</v>
      </c>
      <c r="M150" s="13">
        <v>2</v>
      </c>
      <c r="N150" s="13">
        <v>4</v>
      </c>
      <c r="O150" s="13">
        <f t="shared" si="9"/>
        <v>643.99677761734597</v>
      </c>
      <c r="P150" s="13">
        <f t="shared" si="10"/>
        <v>2.8426253701935376</v>
      </c>
      <c r="Q150" s="51">
        <f t="shared" si="11"/>
        <v>10.233451332696735</v>
      </c>
      <c r="S150" s="56">
        <v>10.233451332696735</v>
      </c>
      <c r="T150" s="58">
        <v>27.133380167758627</v>
      </c>
    </row>
    <row r="151" spans="1:20">
      <c r="A151" s="10" t="s">
        <v>528</v>
      </c>
      <c r="B151" s="11" t="s">
        <v>826</v>
      </c>
      <c r="C151" s="11" t="s">
        <v>8</v>
      </c>
      <c r="D151" s="11" t="s">
        <v>146</v>
      </c>
      <c r="E151" s="11" t="s">
        <v>105</v>
      </c>
      <c r="F151" s="11">
        <v>20</v>
      </c>
      <c r="G151" s="11">
        <v>1</v>
      </c>
      <c r="H151" s="12">
        <v>3.3</v>
      </c>
      <c r="I151" s="11" t="str">
        <f t="shared" si="8"/>
        <v>high</v>
      </c>
      <c r="J151" s="11" t="s">
        <v>11</v>
      </c>
      <c r="K151" s="13">
        <v>310.42</v>
      </c>
      <c r="L151" s="13">
        <v>5.26341632768849</v>
      </c>
      <c r="M151" s="13">
        <v>2</v>
      </c>
      <c r="N151" s="13">
        <v>4</v>
      </c>
      <c r="O151" s="13">
        <f t="shared" si="9"/>
        <v>5.26341632768849</v>
      </c>
      <c r="P151" s="13">
        <f t="shared" si="10"/>
        <v>1.695578998675501E-2</v>
      </c>
      <c r="Q151" s="51">
        <f t="shared" si="11"/>
        <v>6.1040843952318041E-2</v>
      </c>
      <c r="S151" s="56">
        <v>6.1040843952318041E-2</v>
      </c>
      <c r="T151" s="58">
        <v>203.10455607909026</v>
      </c>
    </row>
    <row r="152" spans="1:20">
      <c r="A152" s="10" t="s">
        <v>528</v>
      </c>
      <c r="B152" s="11" t="s">
        <v>826</v>
      </c>
      <c r="C152" s="11" t="s">
        <v>12</v>
      </c>
      <c r="D152" s="11" t="s">
        <v>146</v>
      </c>
      <c r="E152" s="11" t="s">
        <v>105</v>
      </c>
      <c r="F152" s="11">
        <v>20</v>
      </c>
      <c r="G152" s="11">
        <v>1</v>
      </c>
      <c r="H152" s="12">
        <v>3.3</v>
      </c>
      <c r="I152" s="11" t="str">
        <f t="shared" si="8"/>
        <v>high</v>
      </c>
      <c r="J152" s="11" t="s">
        <v>11</v>
      </c>
      <c r="K152" s="13">
        <v>127.32</v>
      </c>
      <c r="L152" s="13">
        <v>658.06068419297799</v>
      </c>
      <c r="M152" s="13">
        <v>2</v>
      </c>
      <c r="N152" s="13">
        <v>4</v>
      </c>
      <c r="O152" s="13">
        <f t="shared" si="9"/>
        <v>658.06068419297799</v>
      </c>
      <c r="P152" s="13">
        <f t="shared" si="10"/>
        <v>5.1685570546102575</v>
      </c>
      <c r="Q152" s="51">
        <f t="shared" si="11"/>
        <v>18.606805396596926</v>
      </c>
      <c r="S152" s="56">
        <v>18.606805396596926</v>
      </c>
      <c r="T152" s="58">
        <v>27.785847993366168</v>
      </c>
    </row>
    <row r="153" spans="1:20">
      <c r="A153" s="10" t="s">
        <v>528</v>
      </c>
      <c r="B153" s="11" t="s">
        <v>827</v>
      </c>
      <c r="C153" s="11" t="s">
        <v>8</v>
      </c>
      <c r="D153" s="11" t="s">
        <v>146</v>
      </c>
      <c r="E153" s="11" t="s">
        <v>105</v>
      </c>
      <c r="F153" s="11">
        <v>20</v>
      </c>
      <c r="G153" s="11">
        <v>1</v>
      </c>
      <c r="H153" s="12">
        <v>3.3</v>
      </c>
      <c r="I153" s="11" t="str">
        <f t="shared" si="8"/>
        <v>high</v>
      </c>
      <c r="J153" s="11" t="s">
        <v>11</v>
      </c>
      <c r="K153" s="13">
        <v>309.89999999999998</v>
      </c>
      <c r="L153" s="13">
        <v>6.5672972293659102</v>
      </c>
      <c r="M153" s="13">
        <v>2</v>
      </c>
      <c r="N153" s="13">
        <v>4</v>
      </c>
      <c r="O153" s="13">
        <f t="shared" si="9"/>
        <v>6.5672972293659102</v>
      </c>
      <c r="P153" s="13">
        <f t="shared" si="10"/>
        <v>2.1191665793371766E-2</v>
      </c>
      <c r="Q153" s="51">
        <f t="shared" si="11"/>
        <v>7.6289996856138367E-2</v>
      </c>
      <c r="S153" s="56">
        <v>7.6289996856138367E-2</v>
      </c>
      <c r="T153" s="58">
        <v>256.29004189597993</v>
      </c>
    </row>
    <row r="154" spans="1:20">
      <c r="A154" s="10" t="s">
        <v>528</v>
      </c>
      <c r="B154" s="11" t="s">
        <v>827</v>
      </c>
      <c r="C154" s="11" t="s">
        <v>12</v>
      </c>
      <c r="D154" s="11" t="s">
        <v>146</v>
      </c>
      <c r="E154" s="11" t="s">
        <v>105</v>
      </c>
      <c r="F154" s="11">
        <v>20</v>
      </c>
      <c r="G154" s="11">
        <v>1</v>
      </c>
      <c r="H154" s="12">
        <v>3.3</v>
      </c>
      <c r="I154" s="11" t="str">
        <f t="shared" si="8"/>
        <v>high</v>
      </c>
      <c r="J154" s="11" t="s">
        <v>11</v>
      </c>
      <c r="K154" s="13">
        <v>170.67</v>
      </c>
      <c r="L154" s="13">
        <v>660.76731290507996</v>
      </c>
      <c r="M154" s="13">
        <v>2</v>
      </c>
      <c r="N154" s="13">
        <v>4</v>
      </c>
      <c r="O154" s="13">
        <f t="shared" si="9"/>
        <v>660.76731290507996</v>
      </c>
      <c r="P154" s="13">
        <f t="shared" si="10"/>
        <v>3.8716078567122518</v>
      </c>
      <c r="Q154" s="51">
        <f t="shared" si="11"/>
        <v>13.937788284164107</v>
      </c>
      <c r="S154" s="56">
        <v>13.937788284164107</v>
      </c>
      <c r="T154" s="58">
        <v>0.92962442450796268</v>
      </c>
    </row>
    <row r="155" spans="1:20">
      <c r="A155" s="10" t="s">
        <v>528</v>
      </c>
      <c r="B155" s="11" t="s">
        <v>828</v>
      </c>
      <c r="C155" s="11" t="s">
        <v>12</v>
      </c>
      <c r="D155" s="11" t="s">
        <v>146</v>
      </c>
      <c r="E155" s="11" t="s">
        <v>105</v>
      </c>
      <c r="F155" s="11">
        <v>20</v>
      </c>
      <c r="G155" s="11">
        <v>1</v>
      </c>
      <c r="H155" s="12">
        <v>3.3</v>
      </c>
      <c r="I155" s="11" t="str">
        <f t="shared" si="8"/>
        <v>high</v>
      </c>
      <c r="J155" s="11" t="s">
        <v>11</v>
      </c>
      <c r="K155" s="13">
        <v>311.99</v>
      </c>
      <c r="L155" s="13">
        <v>12.896989704677001</v>
      </c>
      <c r="M155" s="13">
        <v>2</v>
      </c>
      <c r="N155" s="13">
        <v>4</v>
      </c>
      <c r="O155" s="13">
        <f t="shared" si="9"/>
        <v>12.896989704677001</v>
      </c>
      <c r="P155" s="13">
        <f t="shared" si="10"/>
        <v>4.1337830394169689E-2</v>
      </c>
      <c r="Q155" s="51">
        <f t="shared" si="11"/>
        <v>0.14881618941901087</v>
      </c>
      <c r="S155" s="56">
        <v>0.14881618941901087</v>
      </c>
      <c r="T155" s="58">
        <v>2.4878320419512674</v>
      </c>
    </row>
    <row r="156" spans="1:20">
      <c r="A156" s="10" t="s">
        <v>528</v>
      </c>
      <c r="B156" s="11" t="s">
        <v>829</v>
      </c>
      <c r="C156" s="11" t="s">
        <v>8</v>
      </c>
      <c r="D156" s="11" t="s">
        <v>146</v>
      </c>
      <c r="E156" s="11" t="s">
        <v>105</v>
      </c>
      <c r="F156" s="11">
        <v>20</v>
      </c>
      <c r="G156" s="11">
        <v>2</v>
      </c>
      <c r="H156" s="12">
        <v>3.3</v>
      </c>
      <c r="I156" s="11" t="str">
        <f t="shared" si="8"/>
        <v>high</v>
      </c>
      <c r="J156" s="11" t="s">
        <v>11</v>
      </c>
      <c r="K156" s="13">
        <v>307.89999999999998</v>
      </c>
      <c r="L156" s="13">
        <v>9.5366211959362808</v>
      </c>
      <c r="M156" s="13">
        <v>2</v>
      </c>
      <c r="N156" s="13">
        <v>4</v>
      </c>
      <c r="O156" s="13">
        <f t="shared" si="9"/>
        <v>9.5366211959362808</v>
      </c>
      <c r="P156" s="13">
        <f t="shared" si="10"/>
        <v>3.0973112036168503E-2</v>
      </c>
      <c r="Q156" s="51">
        <f t="shared" si="11"/>
        <v>0.11150320333020659</v>
      </c>
      <c r="S156" s="56">
        <v>0.11150320333020659</v>
      </c>
      <c r="T156" s="58">
        <v>0.89936197756427083</v>
      </c>
    </row>
    <row r="157" spans="1:20">
      <c r="A157" s="10" t="s">
        <v>528</v>
      </c>
      <c r="B157" s="11" t="s">
        <v>829</v>
      </c>
      <c r="C157" s="11" t="s">
        <v>12</v>
      </c>
      <c r="D157" s="11" t="s">
        <v>146</v>
      </c>
      <c r="E157" s="11" t="s">
        <v>105</v>
      </c>
      <c r="F157" s="11">
        <v>20</v>
      </c>
      <c r="G157" s="11">
        <v>2</v>
      </c>
      <c r="H157" s="12">
        <v>3.3</v>
      </c>
      <c r="I157" s="11" t="str">
        <f t="shared" si="8"/>
        <v>high</v>
      </c>
      <c r="J157" s="11" t="s">
        <v>11</v>
      </c>
      <c r="K157" s="13">
        <v>307.89999999999998</v>
      </c>
      <c r="L157" s="13">
        <v>10.4444681566789</v>
      </c>
      <c r="M157" s="13">
        <v>2</v>
      </c>
      <c r="N157" s="13">
        <v>4</v>
      </c>
      <c r="O157" s="13">
        <f t="shared" si="9"/>
        <v>10.4444681566789</v>
      </c>
      <c r="P157" s="13">
        <f t="shared" si="10"/>
        <v>3.3921624412727835E-2</v>
      </c>
      <c r="Q157" s="51">
        <f t="shared" si="11"/>
        <v>0.12211784788582022</v>
      </c>
      <c r="S157" s="56">
        <v>0.12211784788582022</v>
      </c>
      <c r="T157" s="58">
        <v>1.7290391754833878</v>
      </c>
    </row>
    <row r="158" spans="1:20">
      <c r="A158" s="10" t="s">
        <v>528</v>
      </c>
      <c r="B158" s="11" t="s">
        <v>830</v>
      </c>
      <c r="C158" s="11" t="s">
        <v>8</v>
      </c>
      <c r="D158" s="11" t="s">
        <v>146</v>
      </c>
      <c r="E158" s="11" t="s">
        <v>105</v>
      </c>
      <c r="F158" s="11">
        <v>20</v>
      </c>
      <c r="G158" s="11">
        <v>2</v>
      </c>
      <c r="H158" s="12">
        <v>3.3</v>
      </c>
      <c r="I158" s="11" t="str">
        <f t="shared" si="8"/>
        <v>high</v>
      </c>
      <c r="J158" s="11" t="s">
        <v>11</v>
      </c>
      <c r="K158" s="13">
        <v>308.49</v>
      </c>
      <c r="L158" s="13">
        <v>16.017371595851799</v>
      </c>
      <c r="M158" s="13">
        <v>2</v>
      </c>
      <c r="N158" s="13">
        <v>4</v>
      </c>
      <c r="O158" s="13">
        <f t="shared" si="9"/>
        <v>16.017371595851799</v>
      </c>
      <c r="P158" s="13">
        <f t="shared" si="10"/>
        <v>5.1921850289642447E-2</v>
      </c>
      <c r="Q158" s="51">
        <f t="shared" si="11"/>
        <v>0.18691866104271282</v>
      </c>
      <c r="S158" s="56">
        <v>0.18691866104271282</v>
      </c>
      <c r="T158" s="58">
        <v>0.96251775160013886</v>
      </c>
    </row>
    <row r="159" spans="1:20">
      <c r="A159" s="10" t="s">
        <v>528</v>
      </c>
      <c r="B159" s="11" t="s">
        <v>830</v>
      </c>
      <c r="C159" s="11" t="s">
        <v>12</v>
      </c>
      <c r="D159" s="11" t="s">
        <v>146</v>
      </c>
      <c r="E159" s="11" t="s">
        <v>105</v>
      </c>
      <c r="F159" s="11">
        <v>20</v>
      </c>
      <c r="G159" s="11">
        <v>2</v>
      </c>
      <c r="H159" s="12">
        <v>3.3</v>
      </c>
      <c r="I159" s="11" t="str">
        <f t="shared" si="8"/>
        <v>high</v>
      </c>
      <c r="J159" s="11" t="s">
        <v>11</v>
      </c>
      <c r="K159" s="13">
        <v>308.49</v>
      </c>
      <c r="L159" s="13">
        <v>15.921486677266801</v>
      </c>
      <c r="M159" s="13">
        <v>2</v>
      </c>
      <c r="N159" s="13">
        <v>4</v>
      </c>
      <c r="O159" s="13">
        <f t="shared" si="9"/>
        <v>15.921486677266801</v>
      </c>
      <c r="P159" s="13">
        <f t="shared" si="10"/>
        <v>5.1611030105568417E-2</v>
      </c>
      <c r="Q159" s="51">
        <f t="shared" si="11"/>
        <v>0.18579970838004631</v>
      </c>
      <c r="S159" s="56">
        <v>0.18579970838004631</v>
      </c>
      <c r="T159" s="58">
        <v>2.0342622809883149</v>
      </c>
    </row>
    <row r="160" spans="1:20">
      <c r="A160" s="10" t="s">
        <v>528</v>
      </c>
      <c r="B160" s="11" t="s">
        <v>831</v>
      </c>
      <c r="C160" s="11" t="s">
        <v>8</v>
      </c>
      <c r="D160" s="11" t="s">
        <v>146</v>
      </c>
      <c r="E160" s="11" t="s">
        <v>105</v>
      </c>
      <c r="F160" s="11">
        <v>20</v>
      </c>
      <c r="G160" s="11">
        <v>2</v>
      </c>
      <c r="H160" s="12">
        <v>3.3</v>
      </c>
      <c r="I160" s="11" t="str">
        <f t="shared" si="8"/>
        <v>high</v>
      </c>
      <c r="J160" s="11" t="s">
        <v>11</v>
      </c>
      <c r="K160" s="13">
        <v>308.25</v>
      </c>
      <c r="L160" s="13">
        <v>16.1685707032591</v>
      </c>
      <c r="M160" s="13">
        <v>2</v>
      </c>
      <c r="N160" s="13">
        <v>4</v>
      </c>
      <c r="O160" s="13">
        <f t="shared" si="9"/>
        <v>16.1685707032591</v>
      </c>
      <c r="P160" s="13">
        <f t="shared" si="10"/>
        <v>5.2452784114384754E-2</v>
      </c>
      <c r="Q160" s="51">
        <f t="shared" si="11"/>
        <v>0.18883002281178513</v>
      </c>
      <c r="S160" s="56">
        <v>0.18883002281178513</v>
      </c>
      <c r="T160" s="58">
        <v>1.2185651666707138</v>
      </c>
    </row>
    <row r="161" spans="1:20">
      <c r="A161" s="10" t="s">
        <v>528</v>
      </c>
      <c r="B161" s="11" t="s">
        <v>831</v>
      </c>
      <c r="C161" s="11" t="s">
        <v>12</v>
      </c>
      <c r="D161" s="11" t="s">
        <v>146</v>
      </c>
      <c r="E161" s="11" t="s">
        <v>105</v>
      </c>
      <c r="F161" s="11">
        <v>20</v>
      </c>
      <c r="G161" s="11">
        <v>2</v>
      </c>
      <c r="H161" s="12">
        <v>3.3</v>
      </c>
      <c r="I161" s="11" t="str">
        <f t="shared" si="8"/>
        <v>high</v>
      </c>
      <c r="J161" s="11" t="s">
        <v>11</v>
      </c>
      <c r="K161" s="13">
        <v>308.25</v>
      </c>
      <c r="L161" s="13">
        <v>21.245609561833401</v>
      </c>
      <c r="M161" s="13">
        <v>2</v>
      </c>
      <c r="N161" s="13">
        <v>4</v>
      </c>
      <c r="O161" s="13">
        <f t="shared" si="9"/>
        <v>21.245609561833401</v>
      </c>
      <c r="P161" s="13">
        <f t="shared" si="10"/>
        <v>6.8923307580968055E-2</v>
      </c>
      <c r="Q161" s="51">
        <f t="shared" si="11"/>
        <v>0.24812390729148498</v>
      </c>
      <c r="S161" s="56">
        <v>0.24812390729148498</v>
      </c>
      <c r="T161" s="58">
        <v>1.9219885697248613</v>
      </c>
    </row>
    <row r="162" spans="1:20">
      <c r="A162" s="10" t="s">
        <v>528</v>
      </c>
      <c r="B162" s="11" t="s">
        <v>832</v>
      </c>
      <c r="C162" s="11" t="s">
        <v>8</v>
      </c>
      <c r="D162" s="11" t="s">
        <v>146</v>
      </c>
      <c r="E162" s="11" t="s">
        <v>105</v>
      </c>
      <c r="F162" s="11">
        <v>20</v>
      </c>
      <c r="G162" s="11">
        <v>2</v>
      </c>
      <c r="H162" s="12">
        <v>3.3</v>
      </c>
      <c r="I162" s="11" t="str">
        <f t="shared" si="8"/>
        <v>high</v>
      </c>
      <c r="J162" s="11" t="s">
        <v>11</v>
      </c>
      <c r="K162" s="13">
        <v>307.87</v>
      </c>
      <c r="L162" s="13">
        <v>16.756950458519601</v>
      </c>
      <c r="M162" s="13">
        <v>2</v>
      </c>
      <c r="N162" s="13">
        <v>4</v>
      </c>
      <c r="O162" s="13">
        <f t="shared" si="9"/>
        <v>16.756950458519601</v>
      </c>
      <c r="P162" s="13">
        <f t="shared" si="10"/>
        <v>5.4428656441093973E-2</v>
      </c>
      <c r="Q162" s="51">
        <f t="shared" si="11"/>
        <v>0.19594316318793831</v>
      </c>
      <c r="S162" s="56">
        <v>0.19594316318793831</v>
      </c>
      <c r="T162" s="58">
        <v>1.1996869366903362</v>
      </c>
    </row>
    <row r="163" spans="1:20">
      <c r="A163" s="10" t="s">
        <v>528</v>
      </c>
      <c r="B163" s="11" t="s">
        <v>832</v>
      </c>
      <c r="C163" s="11" t="s">
        <v>12</v>
      </c>
      <c r="D163" s="11" t="s">
        <v>146</v>
      </c>
      <c r="E163" s="11" t="s">
        <v>105</v>
      </c>
      <c r="F163" s="11">
        <v>20</v>
      </c>
      <c r="G163" s="11">
        <v>2</v>
      </c>
      <c r="H163" s="12">
        <v>3.3</v>
      </c>
      <c r="I163" s="11" t="str">
        <f t="shared" si="8"/>
        <v>high</v>
      </c>
      <c r="J163" s="11" t="s">
        <v>11</v>
      </c>
      <c r="K163" s="13">
        <v>307.87</v>
      </c>
      <c r="L163" s="13">
        <v>13.0727521921447</v>
      </c>
      <c r="M163" s="13">
        <v>2</v>
      </c>
      <c r="N163" s="13">
        <v>4</v>
      </c>
      <c r="O163" s="13">
        <f t="shared" si="9"/>
        <v>13.0727521921447</v>
      </c>
      <c r="P163" s="13">
        <f t="shared" si="10"/>
        <v>4.2461922864016302E-2</v>
      </c>
      <c r="Q163" s="51">
        <f t="shared" si="11"/>
        <v>0.1528629223104587</v>
      </c>
      <c r="S163" s="56">
        <v>0.1528629223104587</v>
      </c>
      <c r="T163" s="58">
        <v>2.5241469216078491</v>
      </c>
    </row>
    <row r="164" spans="1:20">
      <c r="A164" s="10" t="s">
        <v>528</v>
      </c>
      <c r="B164" s="11" t="s">
        <v>833</v>
      </c>
      <c r="C164" s="11" t="s">
        <v>8</v>
      </c>
      <c r="D164" s="11" t="s">
        <v>146</v>
      </c>
      <c r="E164" s="11" t="s">
        <v>105</v>
      </c>
      <c r="F164" s="11">
        <v>20</v>
      </c>
      <c r="G164" s="11">
        <v>3</v>
      </c>
      <c r="H164" s="12">
        <v>3.3</v>
      </c>
      <c r="I164" s="11" t="str">
        <f t="shared" si="8"/>
        <v>high</v>
      </c>
      <c r="J164" s="11" t="s">
        <v>11</v>
      </c>
      <c r="K164" s="13">
        <v>81.91</v>
      </c>
      <c r="L164" s="13">
        <v>655.07492521605695</v>
      </c>
      <c r="M164" s="13">
        <v>2</v>
      </c>
      <c r="N164" s="13">
        <v>4</v>
      </c>
      <c r="O164" s="13">
        <f t="shared" si="9"/>
        <v>655.07492521605695</v>
      </c>
      <c r="P164" s="13">
        <f t="shared" si="10"/>
        <v>7.9974963400812715</v>
      </c>
      <c r="Q164" s="51">
        <f t="shared" si="11"/>
        <v>28.790986824292577</v>
      </c>
      <c r="S164" s="56">
        <v>28.790986824292577</v>
      </c>
      <c r="T164" s="58">
        <v>0.8996518973814045</v>
      </c>
    </row>
    <row r="165" spans="1:20">
      <c r="A165" s="10" t="s">
        <v>528</v>
      </c>
      <c r="B165" s="11" t="s">
        <v>833</v>
      </c>
      <c r="C165" s="11" t="s">
        <v>12</v>
      </c>
      <c r="D165" s="11" t="s">
        <v>146</v>
      </c>
      <c r="E165" s="11" t="s">
        <v>105</v>
      </c>
      <c r="F165" s="11">
        <v>20</v>
      </c>
      <c r="G165" s="11">
        <v>3</v>
      </c>
      <c r="H165" s="12">
        <v>3.3</v>
      </c>
      <c r="I165" s="11" t="str">
        <f t="shared" si="8"/>
        <v>high</v>
      </c>
      <c r="J165" s="11" t="s">
        <v>11</v>
      </c>
      <c r="K165" s="13">
        <v>9.3699999999999992</v>
      </c>
      <c r="L165" s="13">
        <v>653.55716988300105</v>
      </c>
      <c r="M165" s="13">
        <v>2</v>
      </c>
      <c r="N165" s="13">
        <v>4</v>
      </c>
      <c r="O165" s="13">
        <f t="shared" si="9"/>
        <v>653.55716988300105</v>
      </c>
      <c r="P165" s="13">
        <f t="shared" si="10"/>
        <v>69.749964768730109</v>
      </c>
      <c r="Q165" s="51">
        <f t="shared" si="11"/>
        <v>251.09987316742837</v>
      </c>
      <c r="S165" s="56">
        <v>251.09987316742837</v>
      </c>
      <c r="T165" s="58">
        <v>1.778598135292162</v>
      </c>
    </row>
    <row r="166" spans="1:20">
      <c r="A166" s="10" t="s">
        <v>528</v>
      </c>
      <c r="B166" s="11" t="s">
        <v>834</v>
      </c>
      <c r="C166" s="11" t="s">
        <v>8</v>
      </c>
      <c r="D166" s="11" t="s">
        <v>146</v>
      </c>
      <c r="E166" s="11" t="s">
        <v>105</v>
      </c>
      <c r="F166" s="11">
        <v>20</v>
      </c>
      <c r="G166" s="11">
        <v>3</v>
      </c>
      <c r="H166" s="12">
        <v>3.3</v>
      </c>
      <c r="I166" s="11" t="str">
        <f t="shared" si="8"/>
        <v>high</v>
      </c>
      <c r="J166" s="11" t="s">
        <v>11</v>
      </c>
      <c r="K166" s="13">
        <v>173.75</v>
      </c>
      <c r="L166" s="13">
        <v>658.82079329037504</v>
      </c>
      <c r="M166" s="13">
        <v>2</v>
      </c>
      <c r="N166" s="13">
        <v>4</v>
      </c>
      <c r="O166" s="13">
        <f t="shared" si="9"/>
        <v>658.82079329037504</v>
      </c>
      <c r="P166" s="13">
        <f t="shared" si="10"/>
        <v>3.7917743498726622</v>
      </c>
      <c r="Q166" s="51">
        <f t="shared" si="11"/>
        <v>13.650387659541583</v>
      </c>
      <c r="S166" s="56">
        <v>13.650387659541583</v>
      </c>
      <c r="T166" s="58">
        <v>2.4608875635713319</v>
      </c>
    </row>
    <row r="167" spans="1:20">
      <c r="A167" s="10" t="s">
        <v>528</v>
      </c>
      <c r="B167" s="11" t="s">
        <v>834</v>
      </c>
      <c r="C167" s="11" t="s">
        <v>12</v>
      </c>
      <c r="D167" s="11" t="s">
        <v>146</v>
      </c>
      <c r="E167" s="11" t="s">
        <v>105</v>
      </c>
      <c r="F167" s="11">
        <v>20</v>
      </c>
      <c r="G167" s="11">
        <v>3</v>
      </c>
      <c r="H167" s="12">
        <v>3.3</v>
      </c>
      <c r="I167" s="11" t="str">
        <f t="shared" si="8"/>
        <v>high</v>
      </c>
      <c r="J167" s="11" t="s">
        <v>11</v>
      </c>
      <c r="K167" s="13">
        <v>7.17</v>
      </c>
      <c r="L167" s="13">
        <v>666.99750177919805</v>
      </c>
      <c r="M167" s="13">
        <v>2</v>
      </c>
      <c r="N167" s="13">
        <v>4</v>
      </c>
      <c r="O167" s="13">
        <f t="shared" si="9"/>
        <v>666.99750177919805</v>
      </c>
      <c r="P167" s="13">
        <f t="shared" si="10"/>
        <v>93.026150875759839</v>
      </c>
      <c r="Q167" s="51">
        <f t="shared" si="11"/>
        <v>334.89414315273541</v>
      </c>
      <c r="S167" s="56">
        <v>334.89414315273541</v>
      </c>
      <c r="T167" s="58">
        <v>2.7723615242796944</v>
      </c>
    </row>
    <row r="168" spans="1:20">
      <c r="A168" s="10" t="s">
        <v>528</v>
      </c>
      <c r="B168" s="11" t="s">
        <v>835</v>
      </c>
      <c r="C168" s="11" t="s">
        <v>8</v>
      </c>
      <c r="D168" s="11" t="s">
        <v>146</v>
      </c>
      <c r="E168" s="11" t="s">
        <v>105</v>
      </c>
      <c r="F168" s="11">
        <v>20</v>
      </c>
      <c r="G168" s="11">
        <v>3</v>
      </c>
      <c r="H168" s="12">
        <v>3.3</v>
      </c>
      <c r="I168" s="11" t="str">
        <f t="shared" si="8"/>
        <v>high</v>
      </c>
      <c r="J168" s="11" t="s">
        <v>11</v>
      </c>
      <c r="K168" s="13">
        <v>87.68</v>
      </c>
      <c r="L168" s="13">
        <v>647.99086399995201</v>
      </c>
      <c r="M168" s="13">
        <v>2</v>
      </c>
      <c r="N168" s="13">
        <v>4</v>
      </c>
      <c r="O168" s="13">
        <f t="shared" si="9"/>
        <v>647.99086399995201</v>
      </c>
      <c r="P168" s="13">
        <f t="shared" si="10"/>
        <v>7.39040675182427</v>
      </c>
      <c r="Q168" s="51">
        <f t="shared" si="11"/>
        <v>26.60546430656737</v>
      </c>
      <c r="S168" s="56">
        <v>26.60546430656737</v>
      </c>
      <c r="T168" s="58">
        <v>1.3202646245083478</v>
      </c>
    </row>
    <row r="169" spans="1:20">
      <c r="A169" s="10" t="s">
        <v>528</v>
      </c>
      <c r="B169" s="11" t="s">
        <v>835</v>
      </c>
      <c r="C169" s="11" t="s">
        <v>12</v>
      </c>
      <c r="D169" s="11" t="s">
        <v>146</v>
      </c>
      <c r="E169" s="11" t="s">
        <v>105</v>
      </c>
      <c r="F169" s="11">
        <v>20</v>
      </c>
      <c r="G169" s="11">
        <v>3</v>
      </c>
      <c r="H169" s="12">
        <v>3.3</v>
      </c>
      <c r="I169" s="11" t="str">
        <f t="shared" si="8"/>
        <v>high</v>
      </c>
      <c r="J169" s="11" t="s">
        <v>11</v>
      </c>
      <c r="K169" s="13">
        <v>13.49</v>
      </c>
      <c r="L169" s="13">
        <v>658.11127024182395</v>
      </c>
      <c r="M169" s="13">
        <v>2</v>
      </c>
      <c r="N169" s="13">
        <v>4</v>
      </c>
      <c r="O169" s="13">
        <f t="shared" si="9"/>
        <v>658.11127024182395</v>
      </c>
      <c r="P169" s="13">
        <f t="shared" si="10"/>
        <v>48.785120106880946</v>
      </c>
      <c r="Q169" s="51">
        <f t="shared" si="11"/>
        <v>175.62643238477139</v>
      </c>
      <c r="S169" s="56">
        <v>175.62643238477139</v>
      </c>
      <c r="T169" s="58">
        <v>2.7071788909109133</v>
      </c>
    </row>
    <row r="170" spans="1:20">
      <c r="A170" s="10" t="s">
        <v>528</v>
      </c>
      <c r="B170" s="11" t="s">
        <v>836</v>
      </c>
      <c r="C170" s="11" t="s">
        <v>12</v>
      </c>
      <c r="D170" s="11" t="s">
        <v>146</v>
      </c>
      <c r="E170" s="11" t="s">
        <v>105</v>
      </c>
      <c r="F170" s="11">
        <v>20</v>
      </c>
      <c r="G170" s="11">
        <v>3</v>
      </c>
      <c r="H170" s="12">
        <v>3.3</v>
      </c>
      <c r="I170" s="11" t="str">
        <f t="shared" si="8"/>
        <v>high</v>
      </c>
      <c r="J170" s="11" t="s">
        <v>11</v>
      </c>
      <c r="K170" s="13">
        <v>10.36</v>
      </c>
      <c r="L170" s="13">
        <v>661.78692516908995</v>
      </c>
      <c r="M170" s="13">
        <v>2</v>
      </c>
      <c r="N170" s="13">
        <v>4</v>
      </c>
      <c r="O170" s="13">
        <f t="shared" si="9"/>
        <v>661.78692516908995</v>
      </c>
      <c r="P170" s="13">
        <f t="shared" si="10"/>
        <v>63.879046830993239</v>
      </c>
      <c r="Q170" s="51">
        <f t="shared" si="11"/>
        <v>229.96456859157567</v>
      </c>
      <c r="S170" s="56">
        <v>229.96456859157567</v>
      </c>
      <c r="T170" s="58">
        <v>0.33498883682183356</v>
      </c>
    </row>
    <row r="171" spans="1:20">
      <c r="A171" s="10" t="s">
        <v>837</v>
      </c>
      <c r="B171" s="11" t="s">
        <v>1016</v>
      </c>
      <c r="C171" s="11" t="s">
        <v>8</v>
      </c>
      <c r="D171" s="11" t="s">
        <v>146</v>
      </c>
      <c r="E171" s="11" t="s">
        <v>105</v>
      </c>
      <c r="F171" s="11">
        <v>10</v>
      </c>
      <c r="G171" s="11">
        <v>1</v>
      </c>
      <c r="H171" s="12">
        <v>1.4</v>
      </c>
      <c r="I171" s="11" t="str">
        <f t="shared" si="8"/>
        <v>low</v>
      </c>
      <c r="J171" s="11" t="s">
        <v>11</v>
      </c>
      <c r="K171" s="13">
        <v>306.35000000000002</v>
      </c>
      <c r="L171" s="13">
        <v>7.6998227026841599</v>
      </c>
      <c r="M171" s="13">
        <v>2</v>
      </c>
      <c r="N171" s="13">
        <v>4</v>
      </c>
      <c r="O171" s="13">
        <f t="shared" si="9"/>
        <v>7.6998227026841599</v>
      </c>
      <c r="P171" s="13">
        <f t="shared" si="10"/>
        <v>2.5134071169199149E-2</v>
      </c>
      <c r="Q171" s="51">
        <f t="shared" si="11"/>
        <v>9.0482656209116941E-2</v>
      </c>
      <c r="S171" s="56">
        <v>9.0482656209116941E-2</v>
      </c>
      <c r="T171" s="58">
        <v>0.27735593245736262</v>
      </c>
    </row>
    <row r="172" spans="1:20">
      <c r="A172" s="10" t="s">
        <v>837</v>
      </c>
      <c r="B172" s="11" t="s">
        <v>1017</v>
      </c>
      <c r="C172" s="11" t="s">
        <v>8</v>
      </c>
      <c r="D172" s="11" t="s">
        <v>146</v>
      </c>
      <c r="E172" s="11" t="s">
        <v>105</v>
      </c>
      <c r="F172" s="11">
        <v>10</v>
      </c>
      <c r="G172" s="11">
        <v>1</v>
      </c>
      <c r="H172" s="12">
        <v>1.4</v>
      </c>
      <c r="I172" s="11" t="str">
        <f t="shared" si="8"/>
        <v>low</v>
      </c>
      <c r="J172" s="11" t="s">
        <v>11</v>
      </c>
      <c r="K172" s="13">
        <v>305.93</v>
      </c>
      <c r="L172" s="13">
        <v>9.0620069070619707</v>
      </c>
      <c r="M172" s="13">
        <v>2</v>
      </c>
      <c r="N172" s="13">
        <v>4</v>
      </c>
      <c r="O172" s="13">
        <f t="shared" si="9"/>
        <v>9.0620069070619707</v>
      </c>
      <c r="P172" s="13">
        <f t="shared" si="10"/>
        <v>2.9621177743477171E-2</v>
      </c>
      <c r="Q172" s="51">
        <f t="shared" si="11"/>
        <v>0.10663623987651781</v>
      </c>
      <c r="S172" s="56">
        <v>0.10663623987651781</v>
      </c>
      <c r="T172" s="58">
        <v>0.36232911522055722</v>
      </c>
    </row>
    <row r="173" spans="1:20">
      <c r="A173" s="10" t="s">
        <v>837</v>
      </c>
      <c r="B173" s="11" t="s">
        <v>1017</v>
      </c>
      <c r="C173" s="11" t="s">
        <v>12</v>
      </c>
      <c r="D173" s="11" t="s">
        <v>146</v>
      </c>
      <c r="E173" s="11" t="s">
        <v>105</v>
      </c>
      <c r="F173" s="11">
        <v>10</v>
      </c>
      <c r="G173" s="11">
        <v>1</v>
      </c>
      <c r="H173" s="12">
        <v>1.4</v>
      </c>
      <c r="I173" s="11" t="str">
        <f t="shared" si="8"/>
        <v>low</v>
      </c>
      <c r="J173" s="11" t="s">
        <v>11</v>
      </c>
      <c r="K173" s="13">
        <v>305.93</v>
      </c>
      <c r="L173" s="13">
        <v>12.7999298640384</v>
      </c>
      <c r="M173" s="13">
        <v>2</v>
      </c>
      <c r="N173" s="13">
        <v>4</v>
      </c>
      <c r="O173" s="13">
        <f t="shared" si="9"/>
        <v>12.7999298640384</v>
      </c>
      <c r="P173" s="13">
        <f t="shared" si="10"/>
        <v>4.1839407263224923E-2</v>
      </c>
      <c r="Q173" s="51">
        <f t="shared" si="11"/>
        <v>0.15062186614760972</v>
      </c>
      <c r="S173" s="56">
        <v>0.15062186614760972</v>
      </c>
      <c r="T173" s="58">
        <v>0.26568416396620126</v>
      </c>
    </row>
    <row r="174" spans="1:20">
      <c r="A174" s="10" t="s">
        <v>837</v>
      </c>
      <c r="B174" s="11" t="s">
        <v>1018</v>
      </c>
      <c r="C174" s="11" t="s">
        <v>8</v>
      </c>
      <c r="D174" s="11" t="s">
        <v>146</v>
      </c>
      <c r="E174" s="11" t="s">
        <v>105</v>
      </c>
      <c r="F174" s="11">
        <v>10</v>
      </c>
      <c r="G174" s="11">
        <v>2</v>
      </c>
      <c r="H174" s="12">
        <v>1.4</v>
      </c>
      <c r="I174" s="11" t="str">
        <f t="shared" si="8"/>
        <v>low</v>
      </c>
      <c r="J174" s="11" t="s">
        <v>11</v>
      </c>
      <c r="K174" s="13">
        <v>310.62</v>
      </c>
      <c r="L174" s="13">
        <v>6.7552448512296097</v>
      </c>
      <c r="M174" s="13">
        <v>2</v>
      </c>
      <c r="N174" s="13">
        <v>4</v>
      </c>
      <c r="O174" s="13">
        <f t="shared" si="9"/>
        <v>6.7552448512296097</v>
      </c>
      <c r="P174" s="13">
        <f t="shared" si="10"/>
        <v>2.1747617188943434E-2</v>
      </c>
      <c r="Q174" s="51">
        <f t="shared" si="11"/>
        <v>7.829142188019636E-2</v>
      </c>
      <c r="S174" s="56">
        <v>7.829142188019636E-2</v>
      </c>
      <c r="T174" s="58">
        <v>0.31823443531672263</v>
      </c>
    </row>
    <row r="175" spans="1:20">
      <c r="A175" s="10" t="s">
        <v>837</v>
      </c>
      <c r="B175" s="11" t="s">
        <v>1018</v>
      </c>
      <c r="C175" s="11" t="s">
        <v>12</v>
      </c>
      <c r="D175" s="11" t="s">
        <v>146</v>
      </c>
      <c r="E175" s="11" t="s">
        <v>105</v>
      </c>
      <c r="F175" s="11">
        <v>10</v>
      </c>
      <c r="G175" s="11">
        <v>2</v>
      </c>
      <c r="H175" s="12">
        <v>1.4</v>
      </c>
      <c r="I175" s="11" t="str">
        <f t="shared" si="8"/>
        <v>low</v>
      </c>
      <c r="J175" s="11" t="s">
        <v>11</v>
      </c>
      <c r="K175" s="13">
        <v>310.62</v>
      </c>
      <c r="L175" s="13">
        <v>16.0852334834392</v>
      </c>
      <c r="M175" s="13">
        <v>2</v>
      </c>
      <c r="N175" s="13">
        <v>4</v>
      </c>
      <c r="O175" s="13">
        <f t="shared" si="9"/>
        <v>16.0852334834392</v>
      </c>
      <c r="P175" s="13">
        <f t="shared" si="10"/>
        <v>5.1784281383810443E-2</v>
      </c>
      <c r="Q175" s="51">
        <f t="shared" si="11"/>
        <v>0.18642341298171758</v>
      </c>
      <c r="S175" s="56">
        <v>0.18642341298171758</v>
      </c>
      <c r="T175" s="58">
        <v>0.39192574651439743</v>
      </c>
    </row>
    <row r="176" spans="1:20">
      <c r="A176" s="10" t="s">
        <v>837</v>
      </c>
      <c r="B176" s="11" t="s">
        <v>1019</v>
      </c>
      <c r="C176" s="11" t="s">
        <v>8</v>
      </c>
      <c r="D176" s="11" t="s">
        <v>146</v>
      </c>
      <c r="E176" s="11" t="s">
        <v>105</v>
      </c>
      <c r="F176" s="11">
        <v>10</v>
      </c>
      <c r="G176" s="11">
        <v>2</v>
      </c>
      <c r="H176" s="12">
        <v>1.4</v>
      </c>
      <c r="I176" s="11" t="str">
        <f t="shared" si="8"/>
        <v>low</v>
      </c>
      <c r="J176" s="11" t="s">
        <v>11</v>
      </c>
      <c r="K176" s="13">
        <v>306.25</v>
      </c>
      <c r="L176" s="13">
        <v>9.35386797674016</v>
      </c>
      <c r="M176" s="13">
        <v>2</v>
      </c>
      <c r="N176" s="13">
        <v>4</v>
      </c>
      <c r="O176" s="13">
        <f t="shared" si="9"/>
        <v>9.35386797674016</v>
      </c>
      <c r="P176" s="13">
        <f t="shared" si="10"/>
        <v>3.0543242373029095E-2</v>
      </c>
      <c r="Q176" s="51">
        <f t="shared" si="11"/>
        <v>0.10995567254290474</v>
      </c>
      <c r="S176" s="56">
        <v>0.10995567254290474</v>
      </c>
      <c r="T176" s="58">
        <v>0.19430942121767733</v>
      </c>
    </row>
    <row r="177" spans="1:20">
      <c r="A177" s="10" t="s">
        <v>837</v>
      </c>
      <c r="B177" s="11" t="s">
        <v>1019</v>
      </c>
      <c r="C177" s="11" t="s">
        <v>12</v>
      </c>
      <c r="D177" s="11" t="s">
        <v>146</v>
      </c>
      <c r="E177" s="11" t="s">
        <v>105</v>
      </c>
      <c r="F177" s="11">
        <v>10</v>
      </c>
      <c r="G177" s="11">
        <v>2</v>
      </c>
      <c r="H177" s="12">
        <v>1.4</v>
      </c>
      <c r="I177" s="11" t="str">
        <f t="shared" si="8"/>
        <v>low</v>
      </c>
      <c r="J177" s="11" t="s">
        <v>11</v>
      </c>
      <c r="K177" s="13">
        <v>306.25</v>
      </c>
      <c r="L177" s="13">
        <v>13.6037220118722</v>
      </c>
      <c r="M177" s="13">
        <v>2</v>
      </c>
      <c r="N177" s="13">
        <v>4</v>
      </c>
      <c r="O177" s="13">
        <f t="shared" si="9"/>
        <v>13.6037220118722</v>
      </c>
      <c r="P177" s="13">
        <f t="shared" si="10"/>
        <v>4.4420316773460249E-2</v>
      </c>
      <c r="Q177" s="51">
        <f t="shared" si="11"/>
        <v>0.15991314038445689</v>
      </c>
      <c r="S177" s="56">
        <v>0.15991314038445689</v>
      </c>
      <c r="T177" s="58">
        <v>0.33782319695248891</v>
      </c>
    </row>
    <row r="178" spans="1:20">
      <c r="A178" s="10" t="s">
        <v>837</v>
      </c>
      <c r="B178" s="11" t="s">
        <v>1020</v>
      </c>
      <c r="C178" s="11" t="s">
        <v>8</v>
      </c>
      <c r="D178" s="11" t="s">
        <v>146</v>
      </c>
      <c r="E178" s="11" t="s">
        <v>105</v>
      </c>
      <c r="F178" s="11">
        <v>10</v>
      </c>
      <c r="G178" s="11">
        <v>2</v>
      </c>
      <c r="H178" s="12">
        <v>1.4</v>
      </c>
      <c r="I178" s="11" t="str">
        <f t="shared" si="8"/>
        <v>low</v>
      </c>
      <c r="J178" s="11" t="s">
        <v>11</v>
      </c>
      <c r="K178" s="13">
        <v>304.89999999999998</v>
      </c>
      <c r="L178" s="13">
        <v>11.315599641672</v>
      </c>
      <c r="M178" s="13">
        <v>2</v>
      </c>
      <c r="N178" s="13">
        <v>4</v>
      </c>
      <c r="O178" s="13">
        <f t="shared" si="9"/>
        <v>11.315599641672</v>
      </c>
      <c r="P178" s="13">
        <f t="shared" si="10"/>
        <v>3.7112494725063956E-2</v>
      </c>
      <c r="Q178" s="51">
        <f t="shared" si="11"/>
        <v>0.13360498101023024</v>
      </c>
      <c r="S178" s="56">
        <v>0.13360498101023024</v>
      </c>
      <c r="T178" s="58">
        <v>6.0015140205122192E-2</v>
      </c>
    </row>
    <row r="179" spans="1:20">
      <c r="A179" s="10" t="s">
        <v>837</v>
      </c>
      <c r="B179" s="11" t="s">
        <v>1020</v>
      </c>
      <c r="C179" s="11" t="s">
        <v>12</v>
      </c>
      <c r="D179" s="11" t="s">
        <v>146</v>
      </c>
      <c r="E179" s="11" t="s">
        <v>105</v>
      </c>
      <c r="F179" s="11">
        <v>10</v>
      </c>
      <c r="G179" s="11">
        <v>2</v>
      </c>
      <c r="H179" s="12">
        <v>1.4</v>
      </c>
      <c r="I179" s="11" t="str">
        <f t="shared" si="8"/>
        <v>low</v>
      </c>
      <c r="J179" s="11" t="s">
        <v>11</v>
      </c>
      <c r="K179" s="13">
        <v>304.89999999999998</v>
      </c>
      <c r="L179" s="13">
        <v>18.025434803709501</v>
      </c>
      <c r="M179" s="13">
        <v>2</v>
      </c>
      <c r="N179" s="13">
        <v>4</v>
      </c>
      <c r="O179" s="13">
        <f t="shared" si="9"/>
        <v>18.025434803709501</v>
      </c>
      <c r="P179" s="13">
        <f t="shared" si="10"/>
        <v>5.9119169575957697E-2</v>
      </c>
      <c r="Q179" s="51">
        <f t="shared" si="11"/>
        <v>0.21282901047344771</v>
      </c>
      <c r="S179" s="56">
        <v>0.21282901047344771</v>
      </c>
      <c r="T179" s="58">
        <v>8.9882795047538516E-2</v>
      </c>
    </row>
    <row r="180" spans="1:20">
      <c r="A180" s="10" t="s">
        <v>837</v>
      </c>
      <c r="B180" s="11" t="s">
        <v>1021</v>
      </c>
      <c r="C180" s="11" t="s">
        <v>8</v>
      </c>
      <c r="D180" s="11" t="s">
        <v>146</v>
      </c>
      <c r="E180" s="11" t="s">
        <v>105</v>
      </c>
      <c r="F180" s="11">
        <v>10</v>
      </c>
      <c r="G180" s="11">
        <v>2</v>
      </c>
      <c r="H180" s="12">
        <v>1.4</v>
      </c>
      <c r="I180" s="11" t="str">
        <f t="shared" si="8"/>
        <v>low</v>
      </c>
      <c r="J180" s="11" t="s">
        <v>11</v>
      </c>
      <c r="K180" s="13">
        <v>305.92</v>
      </c>
      <c r="L180" s="13">
        <v>6.1413117303579003</v>
      </c>
      <c r="M180" s="13">
        <v>2</v>
      </c>
      <c r="N180" s="13">
        <v>4</v>
      </c>
      <c r="O180" s="13">
        <f t="shared" si="9"/>
        <v>6.1413117303579003</v>
      </c>
      <c r="P180" s="13">
        <f t="shared" si="10"/>
        <v>2.0074894516075772E-2</v>
      </c>
      <c r="Q180" s="51">
        <f t="shared" si="11"/>
        <v>7.2269620257872785E-2</v>
      </c>
      <c r="S180" s="56">
        <v>7.2269620257872785E-2</v>
      </c>
      <c r="T180" s="58">
        <v>0.38676533987943612</v>
      </c>
    </row>
    <row r="181" spans="1:20">
      <c r="A181" s="10" t="s">
        <v>837</v>
      </c>
      <c r="B181" s="11" t="s">
        <v>1021</v>
      </c>
      <c r="C181" s="11" t="s">
        <v>12</v>
      </c>
      <c r="D181" s="11" t="s">
        <v>146</v>
      </c>
      <c r="E181" s="11" t="s">
        <v>105</v>
      </c>
      <c r="F181" s="11">
        <v>10</v>
      </c>
      <c r="G181" s="11">
        <v>2</v>
      </c>
      <c r="H181" s="12">
        <v>1.4</v>
      </c>
      <c r="I181" s="11" t="str">
        <f t="shared" si="8"/>
        <v>low</v>
      </c>
      <c r="J181" s="11" t="s">
        <v>11</v>
      </c>
      <c r="K181" s="13">
        <v>305.92</v>
      </c>
      <c r="L181" s="13">
        <v>6.1016832152532201</v>
      </c>
      <c r="M181" s="13">
        <v>2</v>
      </c>
      <c r="N181" s="13">
        <v>4</v>
      </c>
      <c r="O181" s="13">
        <f t="shared" si="9"/>
        <v>6.1016832152532201</v>
      </c>
      <c r="P181" s="13">
        <f t="shared" si="10"/>
        <v>1.9945355698395725E-2</v>
      </c>
      <c r="Q181" s="51">
        <f t="shared" si="11"/>
        <v>7.1803280514224604E-2</v>
      </c>
      <c r="S181" s="56">
        <v>7.1803280514224604E-2</v>
      </c>
      <c r="T181" s="58">
        <v>0.13792669660901341</v>
      </c>
    </row>
    <row r="182" spans="1:20">
      <c r="A182" s="10" t="s">
        <v>837</v>
      </c>
      <c r="B182" s="11" t="s">
        <v>1023</v>
      </c>
      <c r="C182" s="11" t="s">
        <v>8</v>
      </c>
      <c r="D182" s="11" t="s">
        <v>146</v>
      </c>
      <c r="E182" s="11" t="s">
        <v>105</v>
      </c>
      <c r="F182" s="11">
        <v>10</v>
      </c>
      <c r="G182" s="11">
        <v>1</v>
      </c>
      <c r="H182" s="12">
        <v>2</v>
      </c>
      <c r="I182" s="11" t="str">
        <f t="shared" si="8"/>
        <v>medium</v>
      </c>
      <c r="J182" s="11" t="s">
        <v>11</v>
      </c>
      <c r="K182" s="13">
        <v>307.57</v>
      </c>
      <c r="L182" s="13">
        <v>8.4466715842623294</v>
      </c>
      <c r="M182" s="13">
        <v>2</v>
      </c>
      <c r="N182" s="13">
        <v>4</v>
      </c>
      <c r="O182" s="13">
        <f t="shared" si="9"/>
        <v>8.4466715842623294</v>
      </c>
      <c r="P182" s="13">
        <f t="shared" si="10"/>
        <v>2.746259903196778E-2</v>
      </c>
      <c r="Q182" s="51">
        <f t="shared" si="11"/>
        <v>9.8865356515084005E-2</v>
      </c>
      <c r="S182" s="56">
        <v>9.8865356515084005E-2</v>
      </c>
      <c r="T182" s="58">
        <v>0.19072477676765515</v>
      </c>
    </row>
    <row r="183" spans="1:20">
      <c r="A183" s="10" t="s">
        <v>837</v>
      </c>
      <c r="B183" s="11" t="s">
        <v>1023</v>
      </c>
      <c r="C183" s="11" t="s">
        <v>12</v>
      </c>
      <c r="D183" s="11" t="s">
        <v>146</v>
      </c>
      <c r="E183" s="11" t="s">
        <v>105</v>
      </c>
      <c r="F183" s="11">
        <v>10</v>
      </c>
      <c r="G183" s="11">
        <v>1</v>
      </c>
      <c r="H183" s="12">
        <v>2</v>
      </c>
      <c r="I183" s="11" t="str">
        <f t="shared" si="8"/>
        <v>medium</v>
      </c>
      <c r="J183" s="11" t="s">
        <v>11</v>
      </c>
      <c r="K183" s="13">
        <v>307.57</v>
      </c>
      <c r="L183" s="13">
        <v>8.8951588457521193</v>
      </c>
      <c r="M183" s="13">
        <v>2</v>
      </c>
      <c r="N183" s="13">
        <v>4</v>
      </c>
      <c r="O183" s="13">
        <f t="shared" si="9"/>
        <v>8.8951588457521193</v>
      </c>
      <c r="P183" s="13">
        <f t="shared" si="10"/>
        <v>2.8920762251689436E-2</v>
      </c>
      <c r="Q183" s="51">
        <f t="shared" si="11"/>
        <v>0.10411474410608197</v>
      </c>
      <c r="S183" s="56">
        <v>0.10411474410608197</v>
      </c>
      <c r="T183" s="58">
        <v>0.16429300671640837</v>
      </c>
    </row>
    <row r="184" spans="1:20">
      <c r="A184" s="10" t="s">
        <v>837</v>
      </c>
      <c r="B184" s="11" t="s">
        <v>1024</v>
      </c>
      <c r="C184" s="11" t="s">
        <v>8</v>
      </c>
      <c r="D184" s="11" t="s">
        <v>146</v>
      </c>
      <c r="E184" s="11" t="s">
        <v>105</v>
      </c>
      <c r="F184" s="11">
        <v>10</v>
      </c>
      <c r="G184" s="11">
        <v>1</v>
      </c>
      <c r="H184" s="12">
        <v>2</v>
      </c>
      <c r="I184" s="11" t="str">
        <f t="shared" si="8"/>
        <v>medium</v>
      </c>
      <c r="J184" s="11" t="s">
        <v>11</v>
      </c>
      <c r="K184" s="13">
        <v>306.93</v>
      </c>
      <c r="L184" s="13">
        <v>5.6965500108957503</v>
      </c>
      <c r="M184" s="13">
        <v>2</v>
      </c>
      <c r="N184" s="13">
        <v>4</v>
      </c>
      <c r="O184" s="13">
        <f t="shared" si="9"/>
        <v>5.6965500108957503</v>
      </c>
      <c r="P184" s="13">
        <f t="shared" si="10"/>
        <v>1.8559769364010523E-2</v>
      </c>
      <c r="Q184" s="51">
        <f t="shared" si="11"/>
        <v>6.6815169710437883E-2</v>
      </c>
      <c r="S184" s="56">
        <v>6.6815169710437883E-2</v>
      </c>
      <c r="T184" s="58">
        <v>0.27904543279874178</v>
      </c>
    </row>
    <row r="185" spans="1:20">
      <c r="A185" s="10" t="s">
        <v>837</v>
      </c>
      <c r="B185" s="11" t="s">
        <v>1025</v>
      </c>
      <c r="C185" s="11" t="s">
        <v>12</v>
      </c>
      <c r="D185" s="11" t="s">
        <v>146</v>
      </c>
      <c r="E185" s="11" t="s">
        <v>105</v>
      </c>
      <c r="F185" s="11">
        <v>10</v>
      </c>
      <c r="G185" s="11">
        <v>1</v>
      </c>
      <c r="H185" s="12">
        <v>2</v>
      </c>
      <c r="I185" s="11" t="str">
        <f t="shared" si="8"/>
        <v>medium</v>
      </c>
      <c r="J185" s="11" t="s">
        <v>11</v>
      </c>
      <c r="K185" s="13">
        <v>309.79000000000002</v>
      </c>
      <c r="L185" s="13">
        <v>10.832637228123399</v>
      </c>
      <c r="M185" s="13">
        <v>2</v>
      </c>
      <c r="N185" s="13">
        <v>4</v>
      </c>
      <c r="O185" s="13">
        <f t="shared" si="9"/>
        <v>10.832637228123399</v>
      </c>
      <c r="P185" s="13">
        <f t="shared" si="10"/>
        <v>3.4967678840903189E-2</v>
      </c>
      <c r="Q185" s="51">
        <f t="shared" si="11"/>
        <v>0.12588364382725148</v>
      </c>
      <c r="S185" s="56">
        <v>0.12588364382725148</v>
      </c>
      <c r="T185" s="58">
        <v>0.21012277448188463</v>
      </c>
    </row>
    <row r="186" spans="1:20">
      <c r="A186" s="10" t="s">
        <v>837</v>
      </c>
      <c r="B186" s="11" t="s">
        <v>1026</v>
      </c>
      <c r="C186" s="11" t="s">
        <v>8</v>
      </c>
      <c r="D186" s="11" t="s">
        <v>146</v>
      </c>
      <c r="E186" s="11" t="s">
        <v>105</v>
      </c>
      <c r="F186" s="11">
        <v>10</v>
      </c>
      <c r="G186" s="11">
        <v>2</v>
      </c>
      <c r="H186" s="12">
        <v>2</v>
      </c>
      <c r="I186" s="11" t="str">
        <f t="shared" si="8"/>
        <v>medium</v>
      </c>
      <c r="J186" s="11" t="s">
        <v>11</v>
      </c>
      <c r="K186" s="13">
        <v>305.63</v>
      </c>
      <c r="L186" s="13">
        <v>7.9845797574178601</v>
      </c>
      <c r="M186" s="13">
        <v>2</v>
      </c>
      <c r="N186" s="13">
        <v>4</v>
      </c>
      <c r="O186" s="13">
        <f t="shared" si="9"/>
        <v>7.9845797574178601</v>
      </c>
      <c r="P186" s="13">
        <f t="shared" si="10"/>
        <v>2.6124986936550274E-2</v>
      </c>
      <c r="Q186" s="51">
        <f t="shared" si="11"/>
        <v>9.4049952971580988E-2</v>
      </c>
      <c r="S186" s="56">
        <v>9.4049952971580988E-2</v>
      </c>
      <c r="T186" s="58">
        <v>0.31272217001954766</v>
      </c>
    </row>
    <row r="187" spans="1:20">
      <c r="A187" s="10" t="s">
        <v>837</v>
      </c>
      <c r="B187" s="11" t="s">
        <v>1026</v>
      </c>
      <c r="C187" s="11" t="s">
        <v>12</v>
      </c>
      <c r="D187" s="11" t="s">
        <v>146</v>
      </c>
      <c r="E187" s="11" t="s">
        <v>105</v>
      </c>
      <c r="F187" s="11">
        <v>10</v>
      </c>
      <c r="G187" s="11">
        <v>2</v>
      </c>
      <c r="H187" s="12">
        <v>2</v>
      </c>
      <c r="I187" s="11" t="str">
        <f t="shared" si="8"/>
        <v>medium</v>
      </c>
      <c r="J187" s="11" t="s">
        <v>11</v>
      </c>
      <c r="K187" s="13">
        <v>305.63</v>
      </c>
      <c r="L187" s="13">
        <v>14.882641128266201</v>
      </c>
      <c r="M187" s="13">
        <v>2</v>
      </c>
      <c r="N187" s="13">
        <v>4</v>
      </c>
      <c r="O187" s="13">
        <f t="shared" si="9"/>
        <v>14.882641128266201</v>
      </c>
      <c r="P187" s="13">
        <f t="shared" si="10"/>
        <v>4.8694961647306224E-2</v>
      </c>
      <c r="Q187" s="51">
        <f t="shared" si="11"/>
        <v>0.17530186193030239</v>
      </c>
      <c r="S187" s="56">
        <v>0.17530186193030239</v>
      </c>
      <c r="T187" s="58">
        <v>9.6134695042982804E-2</v>
      </c>
    </row>
    <row r="188" spans="1:20">
      <c r="A188" s="10" t="s">
        <v>837</v>
      </c>
      <c r="B188" s="11" t="s">
        <v>1027</v>
      </c>
      <c r="C188" s="11" t="s">
        <v>12</v>
      </c>
      <c r="D188" s="11" t="s">
        <v>146</v>
      </c>
      <c r="E188" s="11" t="s">
        <v>105</v>
      </c>
      <c r="F188" s="11">
        <v>10</v>
      </c>
      <c r="G188" s="11">
        <v>2</v>
      </c>
      <c r="H188" s="12">
        <v>2</v>
      </c>
      <c r="I188" s="11" t="str">
        <f t="shared" si="8"/>
        <v>medium</v>
      </c>
      <c r="J188" s="11" t="s">
        <v>11</v>
      </c>
      <c r="K188" s="13">
        <v>307.02</v>
      </c>
      <c r="L188" s="13">
        <v>12.599187557979</v>
      </c>
      <c r="M188" s="13">
        <v>2</v>
      </c>
      <c r="N188" s="13">
        <v>4</v>
      </c>
      <c r="O188" s="13">
        <f t="shared" si="9"/>
        <v>12.599187557979</v>
      </c>
      <c r="P188" s="13">
        <f t="shared" si="10"/>
        <v>4.1037025464070752E-2</v>
      </c>
      <c r="Q188" s="51">
        <f t="shared" si="11"/>
        <v>0.14773329167065472</v>
      </c>
      <c r="S188" s="56">
        <v>0.14773329167065472</v>
      </c>
      <c r="T188" s="58">
        <v>0.32983691871282711</v>
      </c>
    </row>
    <row r="189" spans="1:20">
      <c r="A189" s="10" t="s">
        <v>837</v>
      </c>
      <c r="B189" s="11" t="s">
        <v>1028</v>
      </c>
      <c r="C189" s="11" t="s">
        <v>8</v>
      </c>
      <c r="D189" s="11" t="s">
        <v>146</v>
      </c>
      <c r="E189" s="11" t="s">
        <v>105</v>
      </c>
      <c r="F189" s="11">
        <v>10</v>
      </c>
      <c r="G189" s="11">
        <v>2</v>
      </c>
      <c r="H189" s="12">
        <v>2</v>
      </c>
      <c r="I189" s="11" t="str">
        <f t="shared" si="8"/>
        <v>medium</v>
      </c>
      <c r="J189" s="11" t="s">
        <v>11</v>
      </c>
      <c r="K189" s="13">
        <v>306.82</v>
      </c>
      <c r="L189" s="13">
        <v>12.9087222966231</v>
      </c>
      <c r="M189" s="13">
        <v>2</v>
      </c>
      <c r="N189" s="13">
        <v>4</v>
      </c>
      <c r="O189" s="13">
        <f t="shared" si="9"/>
        <v>12.9087222966231</v>
      </c>
      <c r="P189" s="13">
        <f t="shared" si="10"/>
        <v>4.2072623351225802E-2</v>
      </c>
      <c r="Q189" s="51">
        <f t="shared" si="11"/>
        <v>0.15146144406441289</v>
      </c>
      <c r="S189" s="56">
        <v>0.15146144406441289</v>
      </c>
      <c r="T189" s="58">
        <v>0.10535964355636335</v>
      </c>
    </row>
    <row r="190" spans="1:20">
      <c r="A190" s="10" t="s">
        <v>837</v>
      </c>
      <c r="B190" s="11" t="s">
        <v>1028</v>
      </c>
      <c r="C190" s="11" t="s">
        <v>12</v>
      </c>
      <c r="D190" s="11" t="s">
        <v>146</v>
      </c>
      <c r="E190" s="11" t="s">
        <v>105</v>
      </c>
      <c r="F190" s="11">
        <v>10</v>
      </c>
      <c r="G190" s="11">
        <v>2</v>
      </c>
      <c r="H190" s="12">
        <v>2</v>
      </c>
      <c r="I190" s="11" t="str">
        <f t="shared" si="8"/>
        <v>medium</v>
      </c>
      <c r="J190" s="11" t="s">
        <v>11</v>
      </c>
      <c r="K190" s="13">
        <v>306.82</v>
      </c>
      <c r="L190" s="13">
        <v>5.5388555288508003</v>
      </c>
      <c r="M190" s="13">
        <v>2</v>
      </c>
      <c r="N190" s="13">
        <v>4</v>
      </c>
      <c r="O190" s="13">
        <f t="shared" si="9"/>
        <v>5.5388555288508003</v>
      </c>
      <c r="P190" s="13">
        <f t="shared" si="10"/>
        <v>1.8052459190570368E-2</v>
      </c>
      <c r="Q190" s="51">
        <f t="shared" si="11"/>
        <v>6.498885308605333E-2</v>
      </c>
      <c r="S190" s="56">
        <v>6.498885308605333E-2</v>
      </c>
      <c r="T190" s="58">
        <v>0.26545311624687618</v>
      </c>
    </row>
    <row r="191" spans="1:20">
      <c r="A191" s="10" t="s">
        <v>837</v>
      </c>
      <c r="B191" s="11" t="s">
        <v>1029</v>
      </c>
      <c r="C191" s="11" t="s">
        <v>8</v>
      </c>
      <c r="D191" s="11" t="s">
        <v>146</v>
      </c>
      <c r="E191" s="11" t="s">
        <v>105</v>
      </c>
      <c r="F191" s="11">
        <v>10</v>
      </c>
      <c r="G191" s="11">
        <v>2</v>
      </c>
      <c r="H191" s="12">
        <v>2</v>
      </c>
      <c r="I191" s="11" t="str">
        <f t="shared" si="8"/>
        <v>medium</v>
      </c>
      <c r="J191" s="11" t="s">
        <v>11</v>
      </c>
      <c r="K191" s="13">
        <v>306.10000000000002</v>
      </c>
      <c r="L191" s="13">
        <v>8.6728970934715903</v>
      </c>
      <c r="M191" s="13">
        <v>2</v>
      </c>
      <c r="N191" s="13">
        <v>4</v>
      </c>
      <c r="O191" s="13">
        <f t="shared" si="9"/>
        <v>8.6728970934715903</v>
      </c>
      <c r="P191" s="13">
        <f t="shared" si="10"/>
        <v>2.8333541631726852E-2</v>
      </c>
      <c r="Q191" s="51">
        <f t="shared" si="11"/>
        <v>0.10200074987421667</v>
      </c>
      <c r="S191" s="56">
        <v>0.10200074987421667</v>
      </c>
      <c r="T191" s="58">
        <v>0.15895790389257322</v>
      </c>
    </row>
    <row r="192" spans="1:20">
      <c r="A192" s="10" t="s">
        <v>837</v>
      </c>
      <c r="B192" s="11" t="s">
        <v>1029</v>
      </c>
      <c r="C192" s="11" t="s">
        <v>12</v>
      </c>
      <c r="D192" s="11" t="s">
        <v>146</v>
      </c>
      <c r="E192" s="11" t="s">
        <v>105</v>
      </c>
      <c r="F192" s="11">
        <v>10</v>
      </c>
      <c r="G192" s="11">
        <v>2</v>
      </c>
      <c r="H192" s="12">
        <v>2</v>
      </c>
      <c r="I192" s="11" t="str">
        <f t="shared" si="8"/>
        <v>medium</v>
      </c>
      <c r="J192" s="11" t="s">
        <v>11</v>
      </c>
      <c r="K192" s="13">
        <v>306.10000000000002</v>
      </c>
      <c r="L192" s="13">
        <v>15.321365470613401</v>
      </c>
      <c r="M192" s="13">
        <v>2</v>
      </c>
      <c r="N192" s="13">
        <v>4</v>
      </c>
      <c r="O192" s="13">
        <f t="shared" si="9"/>
        <v>15.321365470613401</v>
      </c>
      <c r="P192" s="13">
        <f t="shared" si="10"/>
        <v>5.005346445806403E-2</v>
      </c>
      <c r="Q192" s="51">
        <f t="shared" si="11"/>
        <v>0.18019247204903052</v>
      </c>
      <c r="S192" s="56">
        <v>0.18019247204903052</v>
      </c>
      <c r="T192" s="58">
        <v>0.50076694527979004</v>
      </c>
    </row>
    <row r="193" spans="1:20">
      <c r="A193" s="10" t="s">
        <v>837</v>
      </c>
      <c r="B193" s="11" t="s">
        <v>1030</v>
      </c>
      <c r="C193" s="11" t="s">
        <v>8</v>
      </c>
      <c r="D193" s="11" t="s">
        <v>146</v>
      </c>
      <c r="E193" s="11" t="s">
        <v>105</v>
      </c>
      <c r="F193" s="11">
        <v>10</v>
      </c>
      <c r="G193" s="11">
        <v>1</v>
      </c>
      <c r="H193" s="12">
        <v>3.3</v>
      </c>
      <c r="I193" s="11" t="str">
        <f t="shared" si="8"/>
        <v>high</v>
      </c>
      <c r="J193" s="11" t="s">
        <v>11</v>
      </c>
      <c r="K193" s="13">
        <v>305.25</v>
      </c>
      <c r="L193" s="13">
        <v>4.5319634447069701</v>
      </c>
      <c r="M193" s="13">
        <v>2</v>
      </c>
      <c r="N193" s="13">
        <v>4</v>
      </c>
      <c r="O193" s="13">
        <f t="shared" si="9"/>
        <v>4.5319634447069701</v>
      </c>
      <c r="P193" s="13">
        <f t="shared" si="10"/>
        <v>1.4846727091587126E-2</v>
      </c>
      <c r="Q193" s="51">
        <f t="shared" si="11"/>
        <v>5.3448217529713647E-2</v>
      </c>
      <c r="S193" s="56">
        <v>5.3448217529713647E-2</v>
      </c>
      <c r="T193" s="58">
        <v>0.40128071892747286</v>
      </c>
    </row>
    <row r="194" spans="1:20">
      <c r="A194" s="10" t="s">
        <v>837</v>
      </c>
      <c r="B194" s="11" t="s">
        <v>1030</v>
      </c>
      <c r="C194" s="11" t="s">
        <v>12</v>
      </c>
      <c r="D194" s="11" t="s">
        <v>146</v>
      </c>
      <c r="E194" s="11" t="s">
        <v>105</v>
      </c>
      <c r="F194" s="11">
        <v>10</v>
      </c>
      <c r="G194" s="11">
        <v>1</v>
      </c>
      <c r="H194" s="12">
        <v>3.3</v>
      </c>
      <c r="I194" s="11" t="str">
        <f t="shared" ref="I194:I257" si="12">IF(H194=2.3,"low",IF(H194=2.7,"medium",IF(H194=3.2,"high",IF(H194=1.4,"low",IF(H194=2,"medium",IF(H194=3.3,"high"))))))</f>
        <v>high</v>
      </c>
      <c r="J194" s="11" t="s">
        <v>11</v>
      </c>
      <c r="K194" s="13">
        <v>305.25</v>
      </c>
      <c r="L194" s="13">
        <v>7.7674567707115596</v>
      </c>
      <c r="M194" s="13">
        <v>2</v>
      </c>
      <c r="N194" s="13">
        <v>4</v>
      </c>
      <c r="O194" s="13">
        <f t="shared" ref="O194:O257" si="13">(IF(L194&lt;N194,0,L194))</f>
        <v>7.7674567707115596</v>
      </c>
      <c r="P194" s="13">
        <f t="shared" ref="P194:P257" si="14">IF(O194=0,NA(),(O194/K194))</f>
        <v>2.5446213827064898E-2</v>
      </c>
      <c r="Q194" s="51">
        <f t="shared" ref="Q194:Q257" si="15">IF(O194=0,NA(),((P194/1000)*3600))</f>
        <v>9.1606369777433624E-2</v>
      </c>
      <c r="S194" s="56">
        <v>9.1606369777433624E-2</v>
      </c>
      <c r="T194" s="58">
        <v>0.25007525733968156</v>
      </c>
    </row>
    <row r="195" spans="1:20">
      <c r="A195" s="10" t="s">
        <v>837</v>
      </c>
      <c r="B195" s="11" t="s">
        <v>1031</v>
      </c>
      <c r="C195" s="11" t="s">
        <v>8</v>
      </c>
      <c r="D195" s="11" t="s">
        <v>146</v>
      </c>
      <c r="E195" s="11" t="s">
        <v>105</v>
      </c>
      <c r="F195" s="11">
        <v>10</v>
      </c>
      <c r="G195" s="11">
        <v>1</v>
      </c>
      <c r="H195" s="12">
        <v>3.3</v>
      </c>
      <c r="I195" s="11" t="str">
        <f t="shared" si="12"/>
        <v>high</v>
      </c>
      <c r="J195" s="11" t="s">
        <v>11</v>
      </c>
      <c r="K195" s="13">
        <v>306.38</v>
      </c>
      <c r="L195" s="13">
        <v>7.5885324943319299</v>
      </c>
      <c r="M195" s="13">
        <v>2</v>
      </c>
      <c r="N195" s="13">
        <v>4</v>
      </c>
      <c r="O195" s="13">
        <f t="shared" si="13"/>
        <v>7.5885324943319299</v>
      </c>
      <c r="P195" s="13">
        <f t="shared" si="14"/>
        <v>2.476836769479708E-2</v>
      </c>
      <c r="Q195" s="51">
        <f t="shared" si="15"/>
        <v>8.9166123701269487E-2</v>
      </c>
      <c r="S195" s="56">
        <v>8.9166123701269487E-2</v>
      </c>
      <c r="T195" s="58">
        <v>0.23486912379057123</v>
      </c>
    </row>
    <row r="196" spans="1:20">
      <c r="A196" s="10" t="s">
        <v>837</v>
      </c>
      <c r="B196" s="11" t="s">
        <v>1031</v>
      </c>
      <c r="C196" s="11" t="s">
        <v>12</v>
      </c>
      <c r="D196" s="11" t="s">
        <v>146</v>
      </c>
      <c r="E196" s="11" t="s">
        <v>105</v>
      </c>
      <c r="F196" s="11">
        <v>10</v>
      </c>
      <c r="G196" s="11">
        <v>1</v>
      </c>
      <c r="H196" s="12">
        <v>3.3</v>
      </c>
      <c r="I196" s="11" t="str">
        <f t="shared" si="12"/>
        <v>high</v>
      </c>
      <c r="J196" s="11" t="s">
        <v>11</v>
      </c>
      <c r="K196" s="13">
        <v>306.38</v>
      </c>
      <c r="L196" s="13">
        <v>7.6074161343317996</v>
      </c>
      <c r="M196" s="13">
        <v>2</v>
      </c>
      <c r="N196" s="13">
        <v>4</v>
      </c>
      <c r="O196" s="13">
        <f t="shared" si="13"/>
        <v>7.6074161343317996</v>
      </c>
      <c r="P196" s="13">
        <f t="shared" si="14"/>
        <v>2.4830002396800704E-2</v>
      </c>
      <c r="Q196" s="51">
        <f t="shared" si="15"/>
        <v>8.9388008628482535E-2</v>
      </c>
      <c r="S196" s="56">
        <v>8.9388008628482535E-2</v>
      </c>
      <c r="T196" s="58">
        <v>8.1045723941636005E-2</v>
      </c>
    </row>
    <row r="197" spans="1:20">
      <c r="A197" s="10" t="s">
        <v>837</v>
      </c>
      <c r="B197" s="11" t="s">
        <v>1032</v>
      </c>
      <c r="C197" s="11" t="s">
        <v>12</v>
      </c>
      <c r="D197" s="11" t="s">
        <v>146</v>
      </c>
      <c r="E197" s="11" t="s">
        <v>105</v>
      </c>
      <c r="F197" s="11">
        <v>10</v>
      </c>
      <c r="G197" s="11">
        <v>1</v>
      </c>
      <c r="H197" s="12">
        <v>3.3</v>
      </c>
      <c r="I197" s="11" t="str">
        <f t="shared" si="12"/>
        <v>high</v>
      </c>
      <c r="J197" s="11" t="s">
        <v>11</v>
      </c>
      <c r="K197" s="13">
        <v>306.37</v>
      </c>
      <c r="L197" s="13">
        <v>4.72097662340596</v>
      </c>
      <c r="M197" s="13">
        <v>2</v>
      </c>
      <c r="N197" s="13">
        <v>4</v>
      </c>
      <c r="O197" s="13">
        <f t="shared" si="13"/>
        <v>4.72097662340596</v>
      </c>
      <c r="P197" s="13">
        <f t="shared" si="14"/>
        <v>1.5409395904970983E-2</v>
      </c>
      <c r="Q197" s="51">
        <f t="shared" si="15"/>
        <v>5.5473825257895536E-2</v>
      </c>
      <c r="S197" s="56">
        <v>5.5473825257895536E-2</v>
      </c>
      <c r="T197" s="58">
        <v>1.2603019100959045</v>
      </c>
    </row>
    <row r="198" spans="1:20">
      <c r="A198" s="10" t="s">
        <v>837</v>
      </c>
      <c r="B198" s="11" t="s">
        <v>1033</v>
      </c>
      <c r="C198" s="11" t="s">
        <v>12</v>
      </c>
      <c r="D198" s="11" t="s">
        <v>146</v>
      </c>
      <c r="E198" s="11" t="s">
        <v>105</v>
      </c>
      <c r="F198" s="11">
        <v>10</v>
      </c>
      <c r="G198" s="11">
        <v>1</v>
      </c>
      <c r="H198" s="12">
        <v>3.3</v>
      </c>
      <c r="I198" s="11" t="str">
        <f t="shared" si="12"/>
        <v>high</v>
      </c>
      <c r="J198" s="11" t="s">
        <v>11</v>
      </c>
      <c r="K198" s="13">
        <v>307.32</v>
      </c>
      <c r="L198" s="13">
        <v>12.610159036275199</v>
      </c>
      <c r="M198" s="13">
        <v>2</v>
      </c>
      <c r="N198" s="13">
        <v>4</v>
      </c>
      <c r="O198" s="13">
        <f t="shared" si="13"/>
        <v>12.610159036275199</v>
      </c>
      <c r="P198" s="13">
        <f t="shared" si="14"/>
        <v>4.1032666394231421E-2</v>
      </c>
      <c r="Q198" s="51">
        <f t="shared" si="15"/>
        <v>0.14771759901923312</v>
      </c>
      <c r="S198" s="56">
        <v>0.14771759901923312</v>
      </c>
      <c r="T198" s="58">
        <v>5.1843951384413021E-2</v>
      </c>
    </row>
    <row r="199" spans="1:20">
      <c r="A199" s="10" t="s">
        <v>837</v>
      </c>
      <c r="B199" s="11" t="s">
        <v>1034</v>
      </c>
      <c r="C199" s="11" t="s">
        <v>8</v>
      </c>
      <c r="D199" s="11" t="s">
        <v>146</v>
      </c>
      <c r="E199" s="11" t="s">
        <v>105</v>
      </c>
      <c r="F199" s="11">
        <v>10</v>
      </c>
      <c r="G199" s="11">
        <v>2</v>
      </c>
      <c r="H199" s="12">
        <v>3.3</v>
      </c>
      <c r="I199" s="11" t="str">
        <f t="shared" si="12"/>
        <v>high</v>
      </c>
      <c r="J199" s="11" t="s">
        <v>11</v>
      </c>
      <c r="K199" s="13">
        <v>313.11</v>
      </c>
      <c r="L199" s="13">
        <v>23.451953281417499</v>
      </c>
      <c r="M199" s="13">
        <v>2</v>
      </c>
      <c r="N199" s="13">
        <v>4</v>
      </c>
      <c r="O199" s="13">
        <f t="shared" si="13"/>
        <v>23.451953281417499</v>
      </c>
      <c r="P199" s="13">
        <f t="shared" si="14"/>
        <v>7.4900045611502333E-2</v>
      </c>
      <c r="Q199" s="51">
        <f t="shared" si="15"/>
        <v>0.26964016420140841</v>
      </c>
      <c r="S199" s="56">
        <v>0.26964016420140841</v>
      </c>
      <c r="T199" s="58">
        <v>7.5753488443493389E-2</v>
      </c>
    </row>
    <row r="200" spans="1:20">
      <c r="A200" s="10" t="s">
        <v>837</v>
      </c>
      <c r="B200" s="11" t="s">
        <v>1034</v>
      </c>
      <c r="C200" s="11" t="s">
        <v>12</v>
      </c>
      <c r="D200" s="11" t="s">
        <v>146</v>
      </c>
      <c r="E200" s="11" t="s">
        <v>105</v>
      </c>
      <c r="F200" s="11">
        <v>10</v>
      </c>
      <c r="G200" s="11">
        <v>2</v>
      </c>
      <c r="H200" s="12">
        <v>3.3</v>
      </c>
      <c r="I200" s="11" t="str">
        <f t="shared" si="12"/>
        <v>high</v>
      </c>
      <c r="J200" s="11" t="s">
        <v>11</v>
      </c>
      <c r="K200" s="13">
        <v>313.11</v>
      </c>
      <c r="L200" s="13">
        <v>23.257651339366099</v>
      </c>
      <c r="M200" s="13">
        <v>2</v>
      </c>
      <c r="N200" s="13">
        <v>4</v>
      </c>
      <c r="O200" s="13">
        <f t="shared" si="13"/>
        <v>23.257651339366099</v>
      </c>
      <c r="P200" s="13">
        <f t="shared" si="14"/>
        <v>7.4279490720085911E-2</v>
      </c>
      <c r="Q200" s="51">
        <f t="shared" si="15"/>
        <v>0.26740616659230931</v>
      </c>
      <c r="S200" s="56">
        <v>0.26740616659230931</v>
      </c>
      <c r="T200" s="58">
        <v>0.25781392195239594</v>
      </c>
    </row>
    <row r="201" spans="1:20">
      <c r="A201" s="10" t="s">
        <v>837</v>
      </c>
      <c r="B201" s="11" t="s">
        <v>1035</v>
      </c>
      <c r="C201" s="11" t="s">
        <v>8</v>
      </c>
      <c r="D201" s="11" t="s">
        <v>146</v>
      </c>
      <c r="E201" s="11" t="s">
        <v>105</v>
      </c>
      <c r="F201" s="11">
        <v>10</v>
      </c>
      <c r="G201" s="11">
        <v>2</v>
      </c>
      <c r="H201" s="12">
        <v>3.3</v>
      </c>
      <c r="I201" s="11" t="str">
        <f t="shared" si="12"/>
        <v>high</v>
      </c>
      <c r="J201" s="11" t="s">
        <v>11</v>
      </c>
      <c r="K201" s="13">
        <v>306.2</v>
      </c>
      <c r="L201" s="13">
        <v>17.127778553479601</v>
      </c>
      <c r="M201" s="13">
        <v>2</v>
      </c>
      <c r="N201" s="13">
        <v>4</v>
      </c>
      <c r="O201" s="13">
        <f t="shared" si="13"/>
        <v>17.127778553479601</v>
      </c>
      <c r="P201" s="13">
        <f t="shared" si="14"/>
        <v>5.5936572676288702E-2</v>
      </c>
      <c r="Q201" s="51">
        <f t="shared" si="15"/>
        <v>0.20137166163463932</v>
      </c>
      <c r="S201" s="56">
        <v>0.20137166163463932</v>
      </c>
      <c r="T201" s="58">
        <v>5.2585251126735018E-2</v>
      </c>
    </row>
    <row r="202" spans="1:20">
      <c r="A202" s="10" t="s">
        <v>837</v>
      </c>
      <c r="B202" s="11" t="s">
        <v>1035</v>
      </c>
      <c r="C202" s="11" t="s">
        <v>12</v>
      </c>
      <c r="D202" s="11" t="s">
        <v>146</v>
      </c>
      <c r="E202" s="11" t="s">
        <v>105</v>
      </c>
      <c r="F202" s="11">
        <v>10</v>
      </c>
      <c r="G202" s="11">
        <v>2</v>
      </c>
      <c r="H202" s="12">
        <v>3.3</v>
      </c>
      <c r="I202" s="11" t="str">
        <f t="shared" si="12"/>
        <v>high</v>
      </c>
      <c r="J202" s="11" t="s">
        <v>11</v>
      </c>
      <c r="K202" s="13">
        <v>306.2</v>
      </c>
      <c r="L202" s="13">
        <v>11.557562911646199</v>
      </c>
      <c r="M202" s="13">
        <v>2</v>
      </c>
      <c r="N202" s="13">
        <v>4</v>
      </c>
      <c r="O202" s="13">
        <f t="shared" si="13"/>
        <v>11.557562911646199</v>
      </c>
      <c r="P202" s="13">
        <f t="shared" si="14"/>
        <v>3.7745143408380796E-2</v>
      </c>
      <c r="Q202" s="51">
        <f t="shared" si="15"/>
        <v>0.13588251627017087</v>
      </c>
      <c r="S202" s="56">
        <v>0.13588251627017087</v>
      </c>
      <c r="T202" s="58">
        <v>0.12984717185405739</v>
      </c>
    </row>
    <row r="203" spans="1:20">
      <c r="A203" s="10" t="s">
        <v>837</v>
      </c>
      <c r="B203" s="11" t="s">
        <v>1036</v>
      </c>
      <c r="C203" s="11" t="s">
        <v>8</v>
      </c>
      <c r="D203" s="11" t="s">
        <v>146</v>
      </c>
      <c r="E203" s="11" t="s">
        <v>105</v>
      </c>
      <c r="F203" s="11">
        <v>10</v>
      </c>
      <c r="G203" s="11">
        <v>2</v>
      </c>
      <c r="H203" s="12">
        <v>3.3</v>
      </c>
      <c r="I203" s="11" t="str">
        <f t="shared" si="12"/>
        <v>high</v>
      </c>
      <c r="J203" s="11" t="s">
        <v>11</v>
      </c>
      <c r="K203" s="13">
        <v>305.23</v>
      </c>
      <c r="L203" s="13">
        <v>13.4361326091111</v>
      </c>
      <c r="M203" s="13">
        <v>2</v>
      </c>
      <c r="N203" s="13">
        <v>4</v>
      </c>
      <c r="O203" s="13">
        <f t="shared" si="13"/>
        <v>13.4361326091111</v>
      </c>
      <c r="P203" s="13">
        <f t="shared" si="14"/>
        <v>4.4019698617800015E-2</v>
      </c>
      <c r="Q203" s="51">
        <f t="shared" si="15"/>
        <v>0.15847091502408006</v>
      </c>
      <c r="S203" s="56">
        <v>0.15847091502408006</v>
      </c>
      <c r="T203" s="58">
        <v>0.21471643265451271</v>
      </c>
    </row>
    <row r="204" spans="1:20">
      <c r="A204" s="10" t="s">
        <v>837</v>
      </c>
      <c r="B204" s="11" t="s">
        <v>1036</v>
      </c>
      <c r="C204" s="11" t="s">
        <v>12</v>
      </c>
      <c r="D204" s="11" t="s">
        <v>146</v>
      </c>
      <c r="E204" s="11" t="s">
        <v>105</v>
      </c>
      <c r="F204" s="11">
        <v>10</v>
      </c>
      <c r="G204" s="11">
        <v>2</v>
      </c>
      <c r="H204" s="12">
        <v>3.3</v>
      </c>
      <c r="I204" s="11" t="str">
        <f t="shared" si="12"/>
        <v>high</v>
      </c>
      <c r="J204" s="11" t="s">
        <v>11</v>
      </c>
      <c r="K204" s="13">
        <v>305.23</v>
      </c>
      <c r="L204" s="13">
        <v>6.6908245046889903</v>
      </c>
      <c r="M204" s="13">
        <v>2</v>
      </c>
      <c r="N204" s="13">
        <v>4</v>
      </c>
      <c r="O204" s="13">
        <f t="shared" si="13"/>
        <v>6.6908245046889903</v>
      </c>
      <c r="P204" s="13">
        <f t="shared" si="14"/>
        <v>2.1920599235622285E-2</v>
      </c>
      <c r="Q204" s="51">
        <f t="shared" si="15"/>
        <v>7.8914157248240219E-2</v>
      </c>
      <c r="S204" s="56">
        <v>7.8914157248240219E-2</v>
      </c>
      <c r="T204" s="58">
        <v>6.4130279632278908E-2</v>
      </c>
    </row>
    <row r="205" spans="1:20">
      <c r="A205" s="10" t="s">
        <v>837</v>
      </c>
      <c r="B205" s="11" t="s">
        <v>1037</v>
      </c>
      <c r="C205" s="11" t="s">
        <v>8</v>
      </c>
      <c r="D205" s="11" t="s">
        <v>146</v>
      </c>
      <c r="E205" s="11" t="s">
        <v>105</v>
      </c>
      <c r="F205" s="11">
        <v>10</v>
      </c>
      <c r="G205" s="11">
        <v>2</v>
      </c>
      <c r="H205" s="12">
        <v>3.3</v>
      </c>
      <c r="I205" s="11" t="str">
        <f t="shared" si="12"/>
        <v>high</v>
      </c>
      <c r="J205" s="11" t="s">
        <v>11</v>
      </c>
      <c r="K205" s="13">
        <v>305.58</v>
      </c>
      <c r="L205" s="13">
        <v>10.448195055681101</v>
      </c>
      <c r="M205" s="13">
        <v>2</v>
      </c>
      <c r="N205" s="13">
        <v>4</v>
      </c>
      <c r="O205" s="13">
        <f t="shared" si="13"/>
        <v>10.448195055681101</v>
      </c>
      <c r="P205" s="13">
        <f t="shared" si="14"/>
        <v>3.4191357600893715E-2</v>
      </c>
      <c r="Q205" s="51">
        <f t="shared" si="15"/>
        <v>0.12308888736321737</v>
      </c>
      <c r="S205" s="56">
        <v>0.12308888736321737</v>
      </c>
      <c r="T205" s="58">
        <v>0.11319380999445751</v>
      </c>
    </row>
    <row r="206" spans="1:20">
      <c r="A206" s="10" t="s">
        <v>837</v>
      </c>
      <c r="B206" s="11" t="s">
        <v>1037</v>
      </c>
      <c r="C206" s="11" t="s">
        <v>12</v>
      </c>
      <c r="D206" s="11" t="s">
        <v>146</v>
      </c>
      <c r="E206" s="11" t="s">
        <v>105</v>
      </c>
      <c r="F206" s="11">
        <v>10</v>
      </c>
      <c r="G206" s="11">
        <v>2</v>
      </c>
      <c r="H206" s="12">
        <v>3.3</v>
      </c>
      <c r="I206" s="11" t="str">
        <f t="shared" si="12"/>
        <v>high</v>
      </c>
      <c r="J206" s="11" t="s">
        <v>11</v>
      </c>
      <c r="K206" s="13">
        <v>305.58</v>
      </c>
      <c r="L206" s="13">
        <v>31.2958551368164</v>
      </c>
      <c r="M206" s="13">
        <v>2</v>
      </c>
      <c r="N206" s="13">
        <v>4</v>
      </c>
      <c r="O206" s="13">
        <f t="shared" si="13"/>
        <v>31.2958551368164</v>
      </c>
      <c r="P206" s="13">
        <f t="shared" si="14"/>
        <v>0.10241460546114406</v>
      </c>
      <c r="Q206" s="51">
        <f t="shared" si="15"/>
        <v>0.36869257966011859</v>
      </c>
      <c r="S206" s="56">
        <v>0.36869257966011859</v>
      </c>
      <c r="T206" s="58">
        <v>5.4124577084996899E-2</v>
      </c>
    </row>
    <row r="207" spans="1:20">
      <c r="A207" s="10" t="s">
        <v>837</v>
      </c>
      <c r="B207" s="11" t="s">
        <v>1038</v>
      </c>
      <c r="C207" s="11" t="s">
        <v>8</v>
      </c>
      <c r="D207" s="11" t="s">
        <v>146</v>
      </c>
      <c r="E207" s="11" t="s">
        <v>105</v>
      </c>
      <c r="F207" s="11">
        <v>20</v>
      </c>
      <c r="G207" s="11">
        <v>1</v>
      </c>
      <c r="H207" s="12">
        <v>1.4</v>
      </c>
      <c r="I207" s="11" t="str">
        <f t="shared" si="12"/>
        <v>low</v>
      </c>
      <c r="J207" s="11" t="s">
        <v>11</v>
      </c>
      <c r="K207" s="13">
        <v>306.05</v>
      </c>
      <c r="L207" s="13">
        <v>4.4771188595782396</v>
      </c>
      <c r="M207" s="13">
        <v>2</v>
      </c>
      <c r="N207" s="13">
        <v>4</v>
      </c>
      <c r="O207" s="13">
        <f t="shared" si="13"/>
        <v>4.4771188595782396</v>
      </c>
      <c r="P207" s="13">
        <f t="shared" si="14"/>
        <v>1.4628717070995717E-2</v>
      </c>
      <c r="Q207" s="51">
        <f t="shared" si="15"/>
        <v>5.2663381455584579E-2</v>
      </c>
      <c r="S207" s="56">
        <v>5.2663381455584579E-2</v>
      </c>
      <c r="T207" s="58">
        <v>0.62403937817530253</v>
      </c>
    </row>
    <row r="208" spans="1:20">
      <c r="A208" s="10" t="s">
        <v>837</v>
      </c>
      <c r="B208" s="11" t="s">
        <v>1038</v>
      </c>
      <c r="C208" s="11" t="s">
        <v>12</v>
      </c>
      <c r="D208" s="11" t="s">
        <v>146</v>
      </c>
      <c r="E208" s="11" t="s">
        <v>105</v>
      </c>
      <c r="F208" s="11">
        <v>20</v>
      </c>
      <c r="G208" s="11">
        <v>1</v>
      </c>
      <c r="H208" s="12">
        <v>1.4</v>
      </c>
      <c r="I208" s="11" t="str">
        <f t="shared" si="12"/>
        <v>low</v>
      </c>
      <c r="J208" s="11" t="s">
        <v>11</v>
      </c>
      <c r="K208" s="13">
        <v>306.05</v>
      </c>
      <c r="L208" s="13">
        <v>5.6514598105391798</v>
      </c>
      <c r="M208" s="13">
        <v>2</v>
      </c>
      <c r="N208" s="13">
        <v>4</v>
      </c>
      <c r="O208" s="13">
        <f t="shared" si="13"/>
        <v>5.6514598105391798</v>
      </c>
      <c r="P208" s="13">
        <f t="shared" si="14"/>
        <v>1.8465805621758469E-2</v>
      </c>
      <c r="Q208" s="51">
        <f t="shared" si="15"/>
        <v>6.6476900238330486E-2</v>
      </c>
      <c r="S208" s="56">
        <v>6.6476900238330486E-2</v>
      </c>
      <c r="T208" s="58">
        <v>0.1676593811045495</v>
      </c>
    </row>
    <row r="209" spans="1:20">
      <c r="A209" s="10" t="s">
        <v>837</v>
      </c>
      <c r="B209" s="11" t="s">
        <v>1039</v>
      </c>
      <c r="C209" s="11" t="s">
        <v>8</v>
      </c>
      <c r="D209" s="11" t="s">
        <v>146</v>
      </c>
      <c r="E209" s="11" t="s">
        <v>105</v>
      </c>
      <c r="F209" s="11">
        <v>20</v>
      </c>
      <c r="G209" s="11">
        <v>1</v>
      </c>
      <c r="H209" s="12">
        <v>1.4</v>
      </c>
      <c r="I209" s="11" t="str">
        <f t="shared" si="12"/>
        <v>low</v>
      </c>
      <c r="J209" s="11" t="s">
        <v>11</v>
      </c>
      <c r="K209" s="13">
        <v>304.43</v>
      </c>
      <c r="L209" s="13">
        <v>4.5957789058122804</v>
      </c>
      <c r="M209" s="13">
        <v>2</v>
      </c>
      <c r="N209" s="13">
        <v>4</v>
      </c>
      <c r="O209" s="13">
        <f t="shared" si="13"/>
        <v>4.5957789058122804</v>
      </c>
      <c r="P209" s="13">
        <f t="shared" si="14"/>
        <v>1.5096340392905694E-2</v>
      </c>
      <c r="Q209" s="51">
        <f t="shared" si="15"/>
        <v>5.4346825414460495E-2</v>
      </c>
      <c r="S209" s="56">
        <v>5.4346825414460495E-2</v>
      </c>
      <c r="T209" s="58">
        <v>0.89925290392011259</v>
      </c>
    </row>
    <row r="210" spans="1:20">
      <c r="A210" s="10" t="s">
        <v>837</v>
      </c>
      <c r="B210" s="11" t="s">
        <v>1039</v>
      </c>
      <c r="C210" s="11" t="s">
        <v>12</v>
      </c>
      <c r="D210" s="11" t="s">
        <v>146</v>
      </c>
      <c r="E210" s="11" t="s">
        <v>105</v>
      </c>
      <c r="F210" s="11">
        <v>20</v>
      </c>
      <c r="G210" s="11">
        <v>1</v>
      </c>
      <c r="H210" s="12">
        <v>1.4</v>
      </c>
      <c r="I210" s="11" t="str">
        <f t="shared" si="12"/>
        <v>low</v>
      </c>
      <c r="J210" s="11" t="s">
        <v>11</v>
      </c>
      <c r="K210" s="13">
        <v>304.43</v>
      </c>
      <c r="L210" s="13">
        <v>8.7943206834224004</v>
      </c>
      <c r="M210" s="13">
        <v>2</v>
      </c>
      <c r="N210" s="13">
        <v>4</v>
      </c>
      <c r="O210" s="13">
        <f t="shared" si="13"/>
        <v>8.7943206834224004</v>
      </c>
      <c r="P210" s="13">
        <f t="shared" si="14"/>
        <v>2.888782538981835E-2</v>
      </c>
      <c r="Q210" s="51">
        <f t="shared" si="15"/>
        <v>0.10399617140334605</v>
      </c>
      <c r="S210" s="56">
        <v>0.10399617140334605</v>
      </c>
      <c r="T210" s="58">
        <v>0.1058378010176748</v>
      </c>
    </row>
    <row r="211" spans="1:20" ht="15" thickBot="1">
      <c r="A211" s="10" t="s">
        <v>837</v>
      </c>
      <c r="B211" s="11" t="s">
        <v>1040</v>
      </c>
      <c r="C211" s="11" t="s">
        <v>8</v>
      </c>
      <c r="D211" s="11" t="s">
        <v>146</v>
      </c>
      <c r="E211" s="11" t="s">
        <v>105</v>
      </c>
      <c r="F211" s="11">
        <v>20</v>
      </c>
      <c r="G211" s="11">
        <v>1</v>
      </c>
      <c r="H211" s="12">
        <v>1.4</v>
      </c>
      <c r="I211" s="11" t="str">
        <f t="shared" si="12"/>
        <v>low</v>
      </c>
      <c r="J211" s="11" t="s">
        <v>11</v>
      </c>
      <c r="K211" s="13">
        <v>302.63</v>
      </c>
      <c r="L211" s="13">
        <v>4.6239338587175203</v>
      </c>
      <c r="M211" s="13">
        <v>2</v>
      </c>
      <c r="N211" s="13">
        <v>4</v>
      </c>
      <c r="O211" s="13">
        <f t="shared" si="13"/>
        <v>4.6239338587175203</v>
      </c>
      <c r="P211" s="13">
        <f t="shared" si="14"/>
        <v>1.5279165511408387E-2</v>
      </c>
      <c r="Q211" s="51">
        <f t="shared" si="15"/>
        <v>5.5004995841070201E-2</v>
      </c>
      <c r="S211" s="56">
        <v>5.5004995841070201E-2</v>
      </c>
      <c r="T211" s="97">
        <v>0.24162965444944789</v>
      </c>
    </row>
    <row r="212" spans="1:20">
      <c r="A212" s="10" t="s">
        <v>837</v>
      </c>
      <c r="B212" s="11" t="s">
        <v>1040</v>
      </c>
      <c r="C212" s="11" t="s">
        <v>12</v>
      </c>
      <c r="D212" s="11" t="s">
        <v>146</v>
      </c>
      <c r="E212" s="11" t="s">
        <v>105</v>
      </c>
      <c r="F212" s="11">
        <v>20</v>
      </c>
      <c r="G212" s="11">
        <v>1</v>
      </c>
      <c r="H212" s="12">
        <v>1.4</v>
      </c>
      <c r="I212" s="11" t="str">
        <f t="shared" si="12"/>
        <v>low</v>
      </c>
      <c r="J212" s="11" t="s">
        <v>11</v>
      </c>
      <c r="K212" s="13">
        <v>302.63</v>
      </c>
      <c r="L212" s="13">
        <v>7.239243910241</v>
      </c>
      <c r="M212" s="13">
        <v>2</v>
      </c>
      <c r="N212" s="13">
        <v>4</v>
      </c>
      <c r="O212" s="13">
        <f t="shared" si="13"/>
        <v>7.239243910241</v>
      </c>
      <c r="P212" s="13">
        <f t="shared" si="14"/>
        <v>2.3921104683081652E-2</v>
      </c>
      <c r="Q212" s="51">
        <f t="shared" si="15"/>
        <v>8.6115976859093946E-2</v>
      </c>
      <c r="S212" s="56">
        <v>8.6115976859093946E-2</v>
      </c>
    </row>
    <row r="213" spans="1:20">
      <c r="A213" s="10" t="s">
        <v>837</v>
      </c>
      <c r="B213" s="11" t="s">
        <v>1042</v>
      </c>
      <c r="C213" s="11" t="s">
        <v>8</v>
      </c>
      <c r="D213" s="11" t="s">
        <v>146</v>
      </c>
      <c r="E213" s="11" t="s">
        <v>105</v>
      </c>
      <c r="F213" s="11">
        <v>20</v>
      </c>
      <c r="G213" s="11">
        <v>2</v>
      </c>
      <c r="H213" s="12">
        <v>1.4</v>
      </c>
      <c r="I213" s="11" t="str">
        <f t="shared" si="12"/>
        <v>low</v>
      </c>
      <c r="J213" s="11" t="s">
        <v>11</v>
      </c>
      <c r="K213" s="13">
        <v>306.3</v>
      </c>
      <c r="L213" s="13">
        <v>5.6402538593904401</v>
      </c>
      <c r="M213" s="13">
        <v>2</v>
      </c>
      <c r="N213" s="13">
        <v>4</v>
      </c>
      <c r="O213" s="13">
        <f t="shared" si="13"/>
        <v>5.6402538593904401</v>
      </c>
      <c r="P213" s="13">
        <f t="shared" si="14"/>
        <v>1.8414149067549592E-2</v>
      </c>
      <c r="Q213" s="51">
        <f t="shared" si="15"/>
        <v>6.6290936643178533E-2</v>
      </c>
      <c r="S213" s="56">
        <v>6.6290936643178533E-2</v>
      </c>
    </row>
    <row r="214" spans="1:20">
      <c r="A214" s="10" t="s">
        <v>837</v>
      </c>
      <c r="B214" s="11" t="s">
        <v>1042</v>
      </c>
      <c r="C214" s="11" t="s">
        <v>12</v>
      </c>
      <c r="D214" s="11" t="s">
        <v>146</v>
      </c>
      <c r="E214" s="11" t="s">
        <v>105</v>
      </c>
      <c r="F214" s="11">
        <v>20</v>
      </c>
      <c r="G214" s="11">
        <v>2</v>
      </c>
      <c r="H214" s="12">
        <v>1.4</v>
      </c>
      <c r="I214" s="11" t="str">
        <f t="shared" si="12"/>
        <v>low</v>
      </c>
      <c r="J214" s="11" t="s">
        <v>11</v>
      </c>
      <c r="K214" s="13">
        <v>306.3</v>
      </c>
      <c r="L214" s="13">
        <v>18.528008850859599</v>
      </c>
      <c r="M214" s="13">
        <v>2</v>
      </c>
      <c r="N214" s="13">
        <v>4</v>
      </c>
      <c r="O214" s="13">
        <f t="shared" si="13"/>
        <v>18.528008850859599</v>
      </c>
      <c r="P214" s="13">
        <f t="shared" si="14"/>
        <v>6.0489744860788765E-2</v>
      </c>
      <c r="Q214" s="51">
        <f t="shared" si="15"/>
        <v>0.21776308149883955</v>
      </c>
      <c r="S214" s="56">
        <v>0.21776308149883955</v>
      </c>
    </row>
    <row r="215" spans="1:20">
      <c r="A215" s="10" t="s">
        <v>837</v>
      </c>
      <c r="B215" s="11" t="s">
        <v>1043</v>
      </c>
      <c r="C215" s="11" t="s">
        <v>8</v>
      </c>
      <c r="D215" s="11" t="s">
        <v>146</v>
      </c>
      <c r="E215" s="11" t="s">
        <v>105</v>
      </c>
      <c r="F215" s="11">
        <v>20</v>
      </c>
      <c r="G215" s="11">
        <v>2</v>
      </c>
      <c r="H215" s="12">
        <v>1.4</v>
      </c>
      <c r="I215" s="11" t="str">
        <f t="shared" si="12"/>
        <v>low</v>
      </c>
      <c r="J215" s="11" t="s">
        <v>11</v>
      </c>
      <c r="K215" s="13">
        <v>306.55</v>
      </c>
      <c r="L215" s="13">
        <v>5.3415770402877696</v>
      </c>
      <c r="M215" s="13">
        <v>2</v>
      </c>
      <c r="N215" s="13">
        <v>4</v>
      </c>
      <c r="O215" s="13">
        <f t="shared" si="13"/>
        <v>5.3415770402877696</v>
      </c>
      <c r="P215" s="13">
        <f t="shared" si="14"/>
        <v>1.7424815006647429E-2</v>
      </c>
      <c r="Q215" s="51">
        <f t="shared" si="15"/>
        <v>6.2729334023930744E-2</v>
      </c>
      <c r="S215" s="56">
        <v>6.2729334023930744E-2</v>
      </c>
    </row>
    <row r="216" spans="1:20">
      <c r="A216" s="10" t="s">
        <v>837</v>
      </c>
      <c r="B216" s="11" t="s">
        <v>1043</v>
      </c>
      <c r="C216" s="11" t="s">
        <v>12</v>
      </c>
      <c r="D216" s="11" t="s">
        <v>146</v>
      </c>
      <c r="E216" s="11" t="s">
        <v>105</v>
      </c>
      <c r="F216" s="11">
        <v>20</v>
      </c>
      <c r="G216" s="11">
        <v>2</v>
      </c>
      <c r="H216" s="12">
        <v>1.4</v>
      </c>
      <c r="I216" s="11" t="str">
        <f t="shared" si="12"/>
        <v>low</v>
      </c>
      <c r="J216" s="11" t="s">
        <v>11</v>
      </c>
      <c r="K216" s="13">
        <v>306.55</v>
      </c>
      <c r="L216" s="13">
        <v>22.873505221949799</v>
      </c>
      <c r="M216" s="13">
        <v>2</v>
      </c>
      <c r="N216" s="13">
        <v>4</v>
      </c>
      <c r="O216" s="13">
        <f t="shared" si="13"/>
        <v>22.873505221949799</v>
      </c>
      <c r="P216" s="13">
        <f t="shared" si="14"/>
        <v>7.4615903513129342E-2</v>
      </c>
      <c r="Q216" s="51">
        <f t="shared" si="15"/>
        <v>0.26861725264726566</v>
      </c>
      <c r="S216" s="56">
        <v>0.26861725264726566</v>
      </c>
    </row>
    <row r="217" spans="1:20">
      <c r="A217" s="10" t="s">
        <v>837</v>
      </c>
      <c r="B217" s="11" t="s">
        <v>1044</v>
      </c>
      <c r="C217" s="11" t="s">
        <v>8</v>
      </c>
      <c r="D217" s="11" t="s">
        <v>146</v>
      </c>
      <c r="E217" s="11" t="s">
        <v>105</v>
      </c>
      <c r="F217" s="11">
        <v>20</v>
      </c>
      <c r="G217" s="11">
        <v>2</v>
      </c>
      <c r="H217" s="12">
        <v>1.4</v>
      </c>
      <c r="I217" s="11" t="str">
        <f t="shared" si="12"/>
        <v>low</v>
      </c>
      <c r="J217" s="11" t="s">
        <v>11</v>
      </c>
      <c r="K217" s="13">
        <v>307.35000000000002</v>
      </c>
      <c r="L217" s="13">
        <v>16.896178052598302</v>
      </c>
      <c r="M217" s="13">
        <v>2</v>
      </c>
      <c r="N217" s="13">
        <v>4</v>
      </c>
      <c r="O217" s="13">
        <f t="shared" si="13"/>
        <v>16.896178052598302</v>
      </c>
      <c r="P217" s="13">
        <f t="shared" si="14"/>
        <v>5.4973736953305027E-2</v>
      </c>
      <c r="Q217" s="51">
        <f t="shared" si="15"/>
        <v>0.19790545303189808</v>
      </c>
      <c r="S217" s="56">
        <v>0.19790545303189808</v>
      </c>
    </row>
    <row r="218" spans="1:20">
      <c r="A218" s="10" t="s">
        <v>837</v>
      </c>
      <c r="B218" s="11" t="s">
        <v>1045</v>
      </c>
      <c r="C218" s="11" t="s">
        <v>8</v>
      </c>
      <c r="D218" s="11" t="s">
        <v>146</v>
      </c>
      <c r="E218" s="11" t="s">
        <v>105</v>
      </c>
      <c r="F218" s="11">
        <v>20</v>
      </c>
      <c r="G218" s="11">
        <v>2</v>
      </c>
      <c r="H218" s="12">
        <v>1.4</v>
      </c>
      <c r="I218" s="11" t="str">
        <f t="shared" si="12"/>
        <v>low</v>
      </c>
      <c r="J218" s="11" t="s">
        <v>11</v>
      </c>
      <c r="K218" s="13">
        <v>307.12</v>
      </c>
      <c r="L218" s="13">
        <v>14.395481212079201</v>
      </c>
      <c r="M218" s="13">
        <v>2</v>
      </c>
      <c r="N218" s="13">
        <v>4</v>
      </c>
      <c r="O218" s="13">
        <f t="shared" si="13"/>
        <v>14.395481212079201</v>
      </c>
      <c r="P218" s="13">
        <f t="shared" si="14"/>
        <v>4.6872496783274292E-2</v>
      </c>
      <c r="Q218" s="51">
        <f t="shared" si="15"/>
        <v>0.16874098841978746</v>
      </c>
      <c r="S218" s="56">
        <v>0.16874098841978746</v>
      </c>
    </row>
    <row r="219" spans="1:20">
      <c r="A219" s="10" t="s">
        <v>837</v>
      </c>
      <c r="B219" s="11" t="s">
        <v>1045</v>
      </c>
      <c r="C219" s="11" t="s">
        <v>12</v>
      </c>
      <c r="D219" s="11" t="s">
        <v>146</v>
      </c>
      <c r="E219" s="11" t="s">
        <v>105</v>
      </c>
      <c r="F219" s="11">
        <v>20</v>
      </c>
      <c r="G219" s="11">
        <v>2</v>
      </c>
      <c r="H219" s="12">
        <v>1.4</v>
      </c>
      <c r="I219" s="11" t="str">
        <f t="shared" si="12"/>
        <v>low</v>
      </c>
      <c r="J219" s="11" t="s">
        <v>11</v>
      </c>
      <c r="K219" s="13">
        <v>307.12</v>
      </c>
      <c r="L219" s="13">
        <v>17.486379785351801</v>
      </c>
      <c r="M219" s="13">
        <v>2</v>
      </c>
      <c r="N219" s="13">
        <v>4</v>
      </c>
      <c r="O219" s="13">
        <f t="shared" si="13"/>
        <v>17.486379785351801</v>
      </c>
      <c r="P219" s="13">
        <f t="shared" si="14"/>
        <v>5.6936636446183256E-2</v>
      </c>
      <c r="Q219" s="51">
        <f t="shared" si="15"/>
        <v>0.20497189120625972</v>
      </c>
      <c r="S219" s="56">
        <v>0.20497189120625972</v>
      </c>
    </row>
    <row r="220" spans="1:20">
      <c r="A220" s="10" t="s">
        <v>837</v>
      </c>
      <c r="B220" s="11" t="s">
        <v>1046</v>
      </c>
      <c r="C220" s="11" t="s">
        <v>8</v>
      </c>
      <c r="D220" s="11" t="s">
        <v>146</v>
      </c>
      <c r="E220" s="11" t="s">
        <v>105</v>
      </c>
      <c r="F220" s="11">
        <v>20</v>
      </c>
      <c r="G220" s="11">
        <v>1</v>
      </c>
      <c r="H220" s="12">
        <v>2</v>
      </c>
      <c r="I220" s="11" t="str">
        <f t="shared" si="12"/>
        <v>medium</v>
      </c>
      <c r="J220" s="11" t="s">
        <v>11</v>
      </c>
      <c r="K220" s="13">
        <v>307.04000000000002</v>
      </c>
      <c r="L220" s="13">
        <v>6.43109831536231</v>
      </c>
      <c r="M220" s="13">
        <v>2</v>
      </c>
      <c r="N220" s="13">
        <v>4</v>
      </c>
      <c r="O220" s="13">
        <f t="shared" si="13"/>
        <v>6.43109831536231</v>
      </c>
      <c r="P220" s="13">
        <f t="shared" si="14"/>
        <v>2.0945473929658381E-2</v>
      </c>
      <c r="Q220" s="51">
        <f t="shared" si="15"/>
        <v>7.5403706146770166E-2</v>
      </c>
      <c r="S220" s="56">
        <v>7.5403706146770166E-2</v>
      </c>
    </row>
    <row r="221" spans="1:20">
      <c r="A221" s="10" t="s">
        <v>837</v>
      </c>
      <c r="B221" s="11" t="s">
        <v>1046</v>
      </c>
      <c r="C221" s="11" t="s">
        <v>12</v>
      </c>
      <c r="D221" s="11" t="s">
        <v>146</v>
      </c>
      <c r="E221" s="11" t="s">
        <v>105</v>
      </c>
      <c r="F221" s="11">
        <v>20</v>
      </c>
      <c r="G221" s="11">
        <v>1</v>
      </c>
      <c r="H221" s="12">
        <v>2</v>
      </c>
      <c r="I221" s="11" t="str">
        <f t="shared" si="12"/>
        <v>medium</v>
      </c>
      <c r="J221" s="11" t="s">
        <v>11</v>
      </c>
      <c r="K221" s="13">
        <v>307.04000000000002</v>
      </c>
      <c r="L221" s="13">
        <v>9.7574845017608993</v>
      </c>
      <c r="M221" s="13">
        <v>2</v>
      </c>
      <c r="N221" s="13">
        <v>4</v>
      </c>
      <c r="O221" s="13">
        <f t="shared" si="13"/>
        <v>9.7574845017608993</v>
      </c>
      <c r="P221" s="13">
        <f t="shared" si="14"/>
        <v>3.1779196527360928E-2</v>
      </c>
      <c r="Q221" s="51">
        <f t="shared" si="15"/>
        <v>0.11440510749849934</v>
      </c>
      <c r="S221" s="56">
        <v>0.11440510749849934</v>
      </c>
    </row>
    <row r="222" spans="1:20">
      <c r="A222" s="10" t="s">
        <v>837</v>
      </c>
      <c r="B222" s="11" t="s">
        <v>1047</v>
      </c>
      <c r="C222" s="11" t="s">
        <v>12</v>
      </c>
      <c r="D222" s="11" t="s">
        <v>146</v>
      </c>
      <c r="E222" s="11" t="s">
        <v>105</v>
      </c>
      <c r="F222" s="11">
        <v>20</v>
      </c>
      <c r="G222" s="11">
        <v>1</v>
      </c>
      <c r="H222" s="12">
        <v>2</v>
      </c>
      <c r="I222" s="11" t="str">
        <f t="shared" si="12"/>
        <v>medium</v>
      </c>
      <c r="J222" s="11" t="s">
        <v>11</v>
      </c>
      <c r="K222" s="13">
        <v>308.99</v>
      </c>
      <c r="L222" s="13">
        <v>6.9954329744966204</v>
      </c>
      <c r="M222" s="13">
        <v>2</v>
      </c>
      <c r="N222" s="13">
        <v>4</v>
      </c>
      <c r="O222" s="13">
        <f t="shared" si="13"/>
        <v>6.9954329744966204</v>
      </c>
      <c r="P222" s="13">
        <f t="shared" si="14"/>
        <v>2.2639674340582609E-2</v>
      </c>
      <c r="Q222" s="51">
        <f t="shared" si="15"/>
        <v>8.1502827626097396E-2</v>
      </c>
      <c r="S222" s="56">
        <v>8.1502827626097396E-2</v>
      </c>
    </row>
    <row r="223" spans="1:20">
      <c r="A223" s="10" t="s">
        <v>837</v>
      </c>
      <c r="B223" s="11" t="s">
        <v>1048</v>
      </c>
      <c r="C223" s="11" t="s">
        <v>8</v>
      </c>
      <c r="D223" s="11" t="s">
        <v>146</v>
      </c>
      <c r="E223" s="11" t="s">
        <v>105</v>
      </c>
      <c r="F223" s="11">
        <v>20</v>
      </c>
      <c r="G223" s="11">
        <v>1</v>
      </c>
      <c r="H223" s="12">
        <v>2</v>
      </c>
      <c r="I223" s="11" t="str">
        <f t="shared" si="12"/>
        <v>medium</v>
      </c>
      <c r="J223" s="11" t="s">
        <v>11</v>
      </c>
      <c r="K223" s="13">
        <v>315.77999999999997</v>
      </c>
      <c r="L223" s="13">
        <v>4.6502234567837801</v>
      </c>
      <c r="M223" s="13">
        <v>2</v>
      </c>
      <c r="N223" s="13">
        <v>4</v>
      </c>
      <c r="O223" s="13">
        <f t="shared" si="13"/>
        <v>4.6502234567837801</v>
      </c>
      <c r="P223" s="13">
        <f t="shared" si="14"/>
        <v>1.4726149397630567E-2</v>
      </c>
      <c r="Q223" s="51">
        <f t="shared" si="15"/>
        <v>5.3014137831470035E-2</v>
      </c>
      <c r="S223" s="56">
        <v>5.3014137831470035E-2</v>
      </c>
    </row>
    <row r="224" spans="1:20">
      <c r="A224" s="10" t="s">
        <v>837</v>
      </c>
      <c r="B224" s="11" t="s">
        <v>1048</v>
      </c>
      <c r="C224" s="11" t="s">
        <v>12</v>
      </c>
      <c r="D224" s="11" t="s">
        <v>146</v>
      </c>
      <c r="E224" s="11" t="s">
        <v>105</v>
      </c>
      <c r="F224" s="11">
        <v>20</v>
      </c>
      <c r="G224" s="11">
        <v>1</v>
      </c>
      <c r="H224" s="12">
        <v>2</v>
      </c>
      <c r="I224" s="11" t="str">
        <f t="shared" si="12"/>
        <v>medium</v>
      </c>
      <c r="J224" s="11" t="s">
        <v>11</v>
      </c>
      <c r="K224" s="13">
        <v>315.77999999999997</v>
      </c>
      <c r="L224" s="13">
        <v>10.464780089757699</v>
      </c>
      <c r="M224" s="13">
        <v>2</v>
      </c>
      <c r="N224" s="13">
        <v>4</v>
      </c>
      <c r="O224" s="13">
        <f t="shared" si="13"/>
        <v>10.464780089757699</v>
      </c>
      <c r="P224" s="13">
        <f t="shared" si="14"/>
        <v>3.3139464468166763E-2</v>
      </c>
      <c r="Q224" s="51">
        <f t="shared" si="15"/>
        <v>0.11930207208540035</v>
      </c>
      <c r="S224" s="56">
        <v>0.11930207208540035</v>
      </c>
    </row>
    <row r="225" spans="1:19">
      <c r="A225" s="10" t="s">
        <v>837</v>
      </c>
      <c r="B225" s="11" t="s">
        <v>1049</v>
      </c>
      <c r="C225" s="11" t="s">
        <v>8</v>
      </c>
      <c r="D225" s="11" t="s">
        <v>146</v>
      </c>
      <c r="E225" s="11" t="s">
        <v>105</v>
      </c>
      <c r="F225" s="11">
        <v>20</v>
      </c>
      <c r="G225" s="11">
        <v>1</v>
      </c>
      <c r="H225" s="12">
        <v>2</v>
      </c>
      <c r="I225" s="11" t="str">
        <f t="shared" si="12"/>
        <v>medium</v>
      </c>
      <c r="J225" s="11" t="s">
        <v>11</v>
      </c>
      <c r="K225" s="13">
        <v>318.39999999999998</v>
      </c>
      <c r="L225" s="13">
        <v>10.210098143504601</v>
      </c>
      <c r="M225" s="13">
        <v>2</v>
      </c>
      <c r="N225" s="13">
        <v>4</v>
      </c>
      <c r="O225" s="13">
        <f t="shared" si="13"/>
        <v>10.210098143504601</v>
      </c>
      <c r="P225" s="13">
        <f t="shared" si="14"/>
        <v>3.2066891154222996E-2</v>
      </c>
      <c r="Q225" s="51">
        <f t="shared" si="15"/>
        <v>0.11544080815520277</v>
      </c>
      <c r="S225" s="56">
        <v>0.11544080815520277</v>
      </c>
    </row>
    <row r="226" spans="1:19">
      <c r="A226" s="10" t="s">
        <v>837</v>
      </c>
      <c r="B226" s="11" t="s">
        <v>1049</v>
      </c>
      <c r="C226" s="11" t="s">
        <v>12</v>
      </c>
      <c r="D226" s="11" t="s">
        <v>146</v>
      </c>
      <c r="E226" s="11" t="s">
        <v>105</v>
      </c>
      <c r="F226" s="11">
        <v>20</v>
      </c>
      <c r="G226" s="11">
        <v>1</v>
      </c>
      <c r="H226" s="12">
        <v>2</v>
      </c>
      <c r="I226" s="11" t="str">
        <f t="shared" si="12"/>
        <v>medium</v>
      </c>
      <c r="J226" s="11" t="s">
        <v>11</v>
      </c>
      <c r="K226" s="13">
        <v>318.39999999999998</v>
      </c>
      <c r="L226" s="13">
        <v>6.8849057108944898</v>
      </c>
      <c r="M226" s="13">
        <v>2</v>
      </c>
      <c r="N226" s="13">
        <v>4</v>
      </c>
      <c r="O226" s="13">
        <f t="shared" si="13"/>
        <v>6.8849057108944898</v>
      </c>
      <c r="P226" s="13">
        <f t="shared" si="14"/>
        <v>2.1623447584467621E-2</v>
      </c>
      <c r="Q226" s="51">
        <f t="shared" si="15"/>
        <v>7.7844411304083427E-2</v>
      </c>
      <c r="S226" s="56">
        <v>7.7844411304083427E-2</v>
      </c>
    </row>
    <row r="227" spans="1:19">
      <c r="A227" s="10" t="s">
        <v>837</v>
      </c>
      <c r="B227" s="11" t="s">
        <v>1050</v>
      </c>
      <c r="C227" s="11" t="s">
        <v>8</v>
      </c>
      <c r="D227" s="11" t="s">
        <v>146</v>
      </c>
      <c r="E227" s="11" t="s">
        <v>105</v>
      </c>
      <c r="F227" s="11">
        <v>20</v>
      </c>
      <c r="G227" s="11">
        <v>2</v>
      </c>
      <c r="H227" s="12">
        <v>2</v>
      </c>
      <c r="I227" s="11" t="str">
        <f t="shared" si="12"/>
        <v>medium</v>
      </c>
      <c r="J227" s="11" t="s">
        <v>11</v>
      </c>
      <c r="K227" s="13">
        <v>324.10000000000002</v>
      </c>
      <c r="L227" s="13">
        <v>20.965527759385001</v>
      </c>
      <c r="M227" s="13">
        <v>2</v>
      </c>
      <c r="N227" s="13">
        <v>4</v>
      </c>
      <c r="O227" s="13">
        <f t="shared" si="13"/>
        <v>20.965527759385001</v>
      </c>
      <c r="P227" s="13">
        <f t="shared" si="14"/>
        <v>6.4688453438398644E-2</v>
      </c>
      <c r="Q227" s="51">
        <f t="shared" si="15"/>
        <v>0.23287843237823513</v>
      </c>
      <c r="S227" s="56">
        <v>0.23287843237823513</v>
      </c>
    </row>
    <row r="228" spans="1:19">
      <c r="A228" s="10" t="s">
        <v>837</v>
      </c>
      <c r="B228" s="11" t="s">
        <v>1050</v>
      </c>
      <c r="C228" s="11" t="s">
        <v>12</v>
      </c>
      <c r="D228" s="11" t="s">
        <v>146</v>
      </c>
      <c r="E228" s="11" t="s">
        <v>105</v>
      </c>
      <c r="F228" s="11">
        <v>20</v>
      </c>
      <c r="G228" s="11">
        <v>2</v>
      </c>
      <c r="H228" s="12">
        <v>2</v>
      </c>
      <c r="I228" s="11" t="str">
        <f t="shared" si="12"/>
        <v>medium</v>
      </c>
      <c r="J228" s="11" t="s">
        <v>11</v>
      </c>
      <c r="K228" s="13">
        <v>324.10000000000002</v>
      </c>
      <c r="L228" s="13">
        <v>32.655651185730299</v>
      </c>
      <c r="M228" s="13">
        <v>2</v>
      </c>
      <c r="N228" s="13">
        <v>4</v>
      </c>
      <c r="O228" s="13">
        <f t="shared" si="13"/>
        <v>32.655651185730299</v>
      </c>
      <c r="P228" s="13">
        <f t="shared" si="14"/>
        <v>0.10075794873721165</v>
      </c>
      <c r="Q228" s="51">
        <f t="shared" si="15"/>
        <v>0.36272861545396196</v>
      </c>
      <c r="S228" s="56">
        <v>0.36272861545396196</v>
      </c>
    </row>
    <row r="229" spans="1:19">
      <c r="A229" s="10" t="s">
        <v>837</v>
      </c>
      <c r="B229" s="11" t="s">
        <v>1051</v>
      </c>
      <c r="C229" s="11" t="s">
        <v>8</v>
      </c>
      <c r="D229" s="11" t="s">
        <v>146</v>
      </c>
      <c r="E229" s="11" t="s">
        <v>105</v>
      </c>
      <c r="F229" s="11">
        <v>20</v>
      </c>
      <c r="G229" s="11">
        <v>2</v>
      </c>
      <c r="H229" s="12">
        <v>2</v>
      </c>
      <c r="I229" s="11" t="str">
        <f t="shared" si="12"/>
        <v>medium</v>
      </c>
      <c r="J229" s="11" t="s">
        <v>11</v>
      </c>
      <c r="K229" s="13">
        <v>310.17</v>
      </c>
      <c r="L229" s="13">
        <v>26.197268960026701</v>
      </c>
      <c r="M229" s="13">
        <v>2</v>
      </c>
      <c r="N229" s="13">
        <v>4</v>
      </c>
      <c r="O229" s="13">
        <f t="shared" si="13"/>
        <v>26.197268960026701</v>
      </c>
      <c r="P229" s="13">
        <f t="shared" si="14"/>
        <v>8.4461001902268754E-2</v>
      </c>
      <c r="Q229" s="51">
        <f t="shared" si="15"/>
        <v>0.30405960684816752</v>
      </c>
      <c r="S229" s="56">
        <v>0.30405960684816752</v>
      </c>
    </row>
    <row r="230" spans="1:19">
      <c r="A230" s="10" t="s">
        <v>837</v>
      </c>
      <c r="B230" s="11" t="s">
        <v>1051</v>
      </c>
      <c r="C230" s="11" t="s">
        <v>12</v>
      </c>
      <c r="D230" s="11" t="s">
        <v>146</v>
      </c>
      <c r="E230" s="11" t="s">
        <v>105</v>
      </c>
      <c r="F230" s="11">
        <v>20</v>
      </c>
      <c r="G230" s="11">
        <v>2</v>
      </c>
      <c r="H230" s="12">
        <v>2</v>
      </c>
      <c r="I230" s="11" t="str">
        <f t="shared" si="12"/>
        <v>medium</v>
      </c>
      <c r="J230" s="11" t="s">
        <v>11</v>
      </c>
      <c r="K230" s="13">
        <v>310.17</v>
      </c>
      <c r="L230" s="13">
        <v>37.8905788600946</v>
      </c>
      <c r="M230" s="13">
        <v>2</v>
      </c>
      <c r="N230" s="13">
        <v>4</v>
      </c>
      <c r="O230" s="13">
        <f t="shared" si="13"/>
        <v>37.8905788600946</v>
      </c>
      <c r="P230" s="13">
        <f t="shared" si="14"/>
        <v>0.12216068240027919</v>
      </c>
      <c r="Q230" s="51">
        <f t="shared" si="15"/>
        <v>0.43977845664100512</v>
      </c>
      <c r="S230" s="56">
        <v>0.43977845664100512</v>
      </c>
    </row>
    <row r="231" spans="1:19">
      <c r="A231" s="10" t="s">
        <v>837</v>
      </c>
      <c r="B231" s="11" t="s">
        <v>1052</v>
      </c>
      <c r="C231" s="11" t="s">
        <v>8</v>
      </c>
      <c r="D231" s="11" t="s">
        <v>146</v>
      </c>
      <c r="E231" s="11" t="s">
        <v>105</v>
      </c>
      <c r="F231" s="11">
        <v>20</v>
      </c>
      <c r="G231" s="11">
        <v>2</v>
      </c>
      <c r="H231" s="12">
        <v>2</v>
      </c>
      <c r="I231" s="11" t="str">
        <f t="shared" si="12"/>
        <v>medium</v>
      </c>
      <c r="J231" s="11" t="s">
        <v>11</v>
      </c>
      <c r="K231" s="13">
        <v>308.83999999999997</v>
      </c>
      <c r="L231" s="13">
        <v>25.166836760329701</v>
      </c>
      <c r="M231" s="13">
        <v>2</v>
      </c>
      <c r="N231" s="13">
        <v>4</v>
      </c>
      <c r="O231" s="13">
        <f t="shared" si="13"/>
        <v>25.166836760329701</v>
      </c>
      <c r="P231" s="13">
        <f t="shared" si="14"/>
        <v>8.1488268230571509E-2</v>
      </c>
      <c r="Q231" s="51">
        <f t="shared" si="15"/>
        <v>0.29335776563005744</v>
      </c>
      <c r="S231" s="56">
        <v>0.29335776563005744</v>
      </c>
    </row>
    <row r="232" spans="1:19">
      <c r="A232" s="10" t="s">
        <v>837</v>
      </c>
      <c r="B232" s="11" t="s">
        <v>1052</v>
      </c>
      <c r="C232" s="11" t="s">
        <v>12</v>
      </c>
      <c r="D232" s="11" t="s">
        <v>146</v>
      </c>
      <c r="E232" s="11" t="s">
        <v>105</v>
      </c>
      <c r="F232" s="11">
        <v>20</v>
      </c>
      <c r="G232" s="11">
        <v>2</v>
      </c>
      <c r="H232" s="12">
        <v>2</v>
      </c>
      <c r="I232" s="11" t="str">
        <f t="shared" si="12"/>
        <v>medium</v>
      </c>
      <c r="J232" s="11" t="s">
        <v>11</v>
      </c>
      <c r="K232" s="13">
        <v>308.83999999999997</v>
      </c>
      <c r="L232" s="13">
        <v>4.35768161307581</v>
      </c>
      <c r="M232" s="13">
        <v>2</v>
      </c>
      <c r="N232" s="13">
        <v>4</v>
      </c>
      <c r="O232" s="13">
        <f t="shared" si="13"/>
        <v>4.35768161307581</v>
      </c>
      <c r="P232" s="13">
        <f t="shared" si="14"/>
        <v>1.4109835555872977E-2</v>
      </c>
      <c r="Q232" s="51">
        <f t="shared" si="15"/>
        <v>5.0795408001142718E-2</v>
      </c>
      <c r="S232" s="56">
        <v>5.0795408001142718E-2</v>
      </c>
    </row>
    <row r="233" spans="1:19">
      <c r="A233" s="10" t="s">
        <v>837</v>
      </c>
      <c r="B233" s="11" t="s">
        <v>1053</v>
      </c>
      <c r="C233" s="11" t="s">
        <v>8</v>
      </c>
      <c r="D233" s="11" t="s">
        <v>146</v>
      </c>
      <c r="E233" s="11" t="s">
        <v>105</v>
      </c>
      <c r="F233" s="11">
        <v>20</v>
      </c>
      <c r="G233" s="11">
        <v>2</v>
      </c>
      <c r="H233" s="12">
        <v>2</v>
      </c>
      <c r="I233" s="11" t="str">
        <f t="shared" si="12"/>
        <v>medium</v>
      </c>
      <c r="J233" s="11" t="s">
        <v>11</v>
      </c>
      <c r="K233" s="13">
        <v>307.49</v>
      </c>
      <c r="L233" s="13">
        <v>16.255948373857599</v>
      </c>
      <c r="M233" s="13">
        <v>2</v>
      </c>
      <c r="N233" s="13">
        <v>4</v>
      </c>
      <c r="O233" s="13">
        <f t="shared" si="13"/>
        <v>16.255948373857599</v>
      </c>
      <c r="P233" s="13">
        <f t="shared" si="14"/>
        <v>5.2866591999276721E-2</v>
      </c>
      <c r="Q233" s="51">
        <f t="shared" si="15"/>
        <v>0.1903197311973962</v>
      </c>
      <c r="S233" s="56">
        <v>0.1903197311973962</v>
      </c>
    </row>
    <row r="234" spans="1:19">
      <c r="A234" s="10" t="s">
        <v>837</v>
      </c>
      <c r="B234" s="11" t="s">
        <v>1053</v>
      </c>
      <c r="C234" s="11" t="s">
        <v>12</v>
      </c>
      <c r="D234" s="11" t="s">
        <v>146</v>
      </c>
      <c r="E234" s="11" t="s">
        <v>105</v>
      </c>
      <c r="F234" s="11">
        <v>20</v>
      </c>
      <c r="G234" s="11">
        <v>2</v>
      </c>
      <c r="H234" s="12">
        <v>2</v>
      </c>
      <c r="I234" s="11" t="str">
        <f t="shared" si="12"/>
        <v>medium</v>
      </c>
      <c r="J234" s="11" t="s">
        <v>11</v>
      </c>
      <c r="K234" s="13">
        <v>307.49</v>
      </c>
      <c r="L234" s="13">
        <v>10.8994981529131</v>
      </c>
      <c r="M234" s="13">
        <v>2</v>
      </c>
      <c r="N234" s="13">
        <v>4</v>
      </c>
      <c r="O234" s="13">
        <f t="shared" si="13"/>
        <v>10.8994981529131</v>
      </c>
      <c r="P234" s="13">
        <f t="shared" si="14"/>
        <v>3.5446675185902304E-2</v>
      </c>
      <c r="Q234" s="51">
        <f t="shared" si="15"/>
        <v>0.12760803066924831</v>
      </c>
      <c r="S234" s="56">
        <v>0.12760803066924831</v>
      </c>
    </row>
    <row r="235" spans="1:19">
      <c r="A235" s="10" t="s">
        <v>837</v>
      </c>
      <c r="B235" s="11" t="s">
        <v>1054</v>
      </c>
      <c r="C235" s="11" t="s">
        <v>8</v>
      </c>
      <c r="D235" s="11" t="s">
        <v>146</v>
      </c>
      <c r="E235" s="11" t="s">
        <v>105</v>
      </c>
      <c r="F235" s="11">
        <v>20</v>
      </c>
      <c r="G235" s="11">
        <v>1</v>
      </c>
      <c r="H235" s="12">
        <v>3.3</v>
      </c>
      <c r="I235" s="11" t="str">
        <f t="shared" si="12"/>
        <v>high</v>
      </c>
      <c r="J235" s="11" t="s">
        <v>11</v>
      </c>
      <c r="K235" s="13">
        <v>305.32</v>
      </c>
      <c r="L235" s="13">
        <v>18.3480506055528</v>
      </c>
      <c r="M235" s="13">
        <v>2</v>
      </c>
      <c r="N235" s="13">
        <v>4</v>
      </c>
      <c r="O235" s="13">
        <f t="shared" si="13"/>
        <v>18.3480506055528</v>
      </c>
      <c r="P235" s="13">
        <f t="shared" si="14"/>
        <v>6.0094493009147126E-2</v>
      </c>
      <c r="Q235" s="51">
        <f t="shared" si="15"/>
        <v>0.21634017483292967</v>
      </c>
      <c r="S235" s="56">
        <v>0.21634017483292967</v>
      </c>
    </row>
    <row r="236" spans="1:19">
      <c r="A236" s="10" t="s">
        <v>837</v>
      </c>
      <c r="B236" s="11" t="s">
        <v>1054</v>
      </c>
      <c r="C236" s="11" t="s">
        <v>12</v>
      </c>
      <c r="D236" s="11" t="s">
        <v>146</v>
      </c>
      <c r="E236" s="11" t="s">
        <v>105</v>
      </c>
      <c r="F236" s="11">
        <v>20</v>
      </c>
      <c r="G236" s="11">
        <v>1</v>
      </c>
      <c r="H236" s="12">
        <v>3.3</v>
      </c>
      <c r="I236" s="11" t="str">
        <f t="shared" si="12"/>
        <v>high</v>
      </c>
      <c r="J236" s="11" t="s">
        <v>11</v>
      </c>
      <c r="K236" s="13">
        <v>305.32</v>
      </c>
      <c r="L236" s="13">
        <v>12.181234161518001</v>
      </c>
      <c r="M236" s="13">
        <v>2</v>
      </c>
      <c r="N236" s="13">
        <v>4</v>
      </c>
      <c r="O236" s="13">
        <f t="shared" si="13"/>
        <v>12.181234161518001</v>
      </c>
      <c r="P236" s="13">
        <f t="shared" si="14"/>
        <v>3.989661391824316E-2</v>
      </c>
      <c r="Q236" s="51">
        <f t="shared" si="15"/>
        <v>0.14362781010567538</v>
      </c>
      <c r="S236" s="56">
        <v>0.14362781010567538</v>
      </c>
    </row>
    <row r="237" spans="1:19">
      <c r="A237" s="10" t="s">
        <v>837</v>
      </c>
      <c r="B237" s="11" t="s">
        <v>1055</v>
      </c>
      <c r="C237" s="11" t="s">
        <v>12</v>
      </c>
      <c r="D237" s="11" t="s">
        <v>146</v>
      </c>
      <c r="E237" s="11" t="s">
        <v>105</v>
      </c>
      <c r="F237" s="11">
        <v>20</v>
      </c>
      <c r="G237" s="11">
        <v>1</v>
      </c>
      <c r="H237" s="12">
        <v>3.3</v>
      </c>
      <c r="I237" s="11" t="str">
        <f t="shared" si="12"/>
        <v>high</v>
      </c>
      <c r="J237" s="11" t="s">
        <v>11</v>
      </c>
      <c r="K237" s="13">
        <v>306.87</v>
      </c>
      <c r="L237" s="13">
        <v>11.8174904519727</v>
      </c>
      <c r="M237" s="13">
        <v>2</v>
      </c>
      <c r="N237" s="13">
        <v>4</v>
      </c>
      <c r="O237" s="13">
        <f t="shared" si="13"/>
        <v>11.8174904519727</v>
      </c>
      <c r="P237" s="13">
        <f t="shared" si="14"/>
        <v>3.8509761306001568E-2</v>
      </c>
      <c r="Q237" s="51">
        <f t="shared" si="15"/>
        <v>0.13863514070160565</v>
      </c>
      <c r="S237" s="56">
        <v>0.13863514070160565</v>
      </c>
    </row>
    <row r="238" spans="1:19">
      <c r="A238" s="10" t="s">
        <v>837</v>
      </c>
      <c r="B238" s="11" t="s">
        <v>1056</v>
      </c>
      <c r="C238" s="11" t="s">
        <v>8</v>
      </c>
      <c r="D238" s="11" t="s">
        <v>146</v>
      </c>
      <c r="E238" s="11" t="s">
        <v>105</v>
      </c>
      <c r="F238" s="11">
        <v>20</v>
      </c>
      <c r="G238" s="11">
        <v>1</v>
      </c>
      <c r="H238" s="12">
        <v>3.3</v>
      </c>
      <c r="I238" s="11" t="str">
        <f t="shared" si="12"/>
        <v>high</v>
      </c>
      <c r="J238" s="11" t="s">
        <v>11</v>
      </c>
      <c r="K238" s="13">
        <v>306.17</v>
      </c>
      <c r="L238" s="13">
        <v>11.4995491628205</v>
      </c>
      <c r="M238" s="13">
        <v>2</v>
      </c>
      <c r="N238" s="13">
        <v>4</v>
      </c>
      <c r="O238" s="13">
        <f t="shared" si="13"/>
        <v>11.4995491628205</v>
      </c>
      <c r="P238" s="13">
        <f t="shared" si="14"/>
        <v>3.7559359711338468E-2</v>
      </c>
      <c r="Q238" s="51">
        <f t="shared" si="15"/>
        <v>0.13521369496081848</v>
      </c>
      <c r="S238" s="56">
        <v>0.13521369496081848</v>
      </c>
    </row>
    <row r="239" spans="1:19">
      <c r="A239" s="10" t="s">
        <v>837</v>
      </c>
      <c r="B239" s="11" t="s">
        <v>1056</v>
      </c>
      <c r="C239" s="11" t="s">
        <v>12</v>
      </c>
      <c r="D239" s="11" t="s">
        <v>146</v>
      </c>
      <c r="E239" s="11" t="s">
        <v>105</v>
      </c>
      <c r="F239" s="11">
        <v>20</v>
      </c>
      <c r="G239" s="11">
        <v>1</v>
      </c>
      <c r="H239" s="12">
        <v>3.3</v>
      </c>
      <c r="I239" s="11" t="str">
        <f t="shared" si="12"/>
        <v>high</v>
      </c>
      <c r="J239" s="11" t="s">
        <v>11</v>
      </c>
      <c r="K239" s="13">
        <v>306.17</v>
      </c>
      <c r="L239" s="13">
        <v>8.4907983281099604</v>
      </c>
      <c r="M239" s="13">
        <v>2</v>
      </c>
      <c r="N239" s="13">
        <v>4</v>
      </c>
      <c r="O239" s="13">
        <f t="shared" si="13"/>
        <v>8.4907983281099604</v>
      </c>
      <c r="P239" s="13">
        <f t="shared" si="14"/>
        <v>2.7732300121207042E-2</v>
      </c>
      <c r="Q239" s="51">
        <f t="shared" si="15"/>
        <v>9.9836280436345348E-2</v>
      </c>
      <c r="S239" s="56">
        <v>9.9836280436345348E-2</v>
      </c>
    </row>
    <row r="240" spans="1:19">
      <c r="A240" s="10" t="s">
        <v>837</v>
      </c>
      <c r="B240" s="11" t="s">
        <v>1057</v>
      </c>
      <c r="C240" s="11" t="s">
        <v>8</v>
      </c>
      <c r="D240" s="11" t="s">
        <v>146</v>
      </c>
      <c r="E240" s="11" t="s">
        <v>105</v>
      </c>
      <c r="F240" s="11">
        <v>20</v>
      </c>
      <c r="G240" s="11">
        <v>1</v>
      </c>
      <c r="H240" s="12">
        <v>3.3</v>
      </c>
      <c r="I240" s="11" t="str">
        <f t="shared" si="12"/>
        <v>high</v>
      </c>
      <c r="J240" s="11" t="s">
        <v>11</v>
      </c>
      <c r="K240" s="13">
        <v>307.12</v>
      </c>
      <c r="L240" s="13">
        <v>4.0930837693138198</v>
      </c>
      <c r="M240" s="13">
        <v>2</v>
      </c>
      <c r="N240" s="13">
        <v>4</v>
      </c>
      <c r="O240" s="13">
        <f t="shared" si="13"/>
        <v>4.0930837693138198</v>
      </c>
      <c r="P240" s="13">
        <f t="shared" si="14"/>
        <v>1.3327311048820721E-2</v>
      </c>
      <c r="Q240" s="51">
        <f t="shared" si="15"/>
        <v>4.7978319775754598E-2</v>
      </c>
      <c r="S240" s="56">
        <v>4.7978319775754598E-2</v>
      </c>
    </row>
    <row r="241" spans="1:19">
      <c r="A241" s="10" t="s">
        <v>837</v>
      </c>
      <c r="B241" s="11" t="s">
        <v>1057</v>
      </c>
      <c r="C241" s="11" t="s">
        <v>12</v>
      </c>
      <c r="D241" s="11" t="s">
        <v>146</v>
      </c>
      <c r="E241" s="11" t="s">
        <v>105</v>
      </c>
      <c r="F241" s="11">
        <v>20</v>
      </c>
      <c r="G241" s="11">
        <v>1</v>
      </c>
      <c r="H241" s="12">
        <v>3.3</v>
      </c>
      <c r="I241" s="11" t="str">
        <f t="shared" si="12"/>
        <v>high</v>
      </c>
      <c r="J241" s="11" t="s">
        <v>11</v>
      </c>
      <c r="K241" s="13">
        <v>307.12</v>
      </c>
      <c r="L241" s="13">
        <v>14.1210939327558</v>
      </c>
      <c r="M241" s="13">
        <v>2</v>
      </c>
      <c r="N241" s="13">
        <v>4</v>
      </c>
      <c r="O241" s="13">
        <f t="shared" si="13"/>
        <v>14.1210939327558</v>
      </c>
      <c r="P241" s="13">
        <f t="shared" si="14"/>
        <v>4.5979076363492445E-2</v>
      </c>
      <c r="Q241" s="51">
        <f t="shared" si="15"/>
        <v>0.16552467490857278</v>
      </c>
      <c r="S241" s="56">
        <v>0.16552467490857278</v>
      </c>
    </row>
    <row r="242" spans="1:19">
      <c r="A242" s="10" t="s">
        <v>837</v>
      </c>
      <c r="B242" s="11" t="s">
        <v>1058</v>
      </c>
      <c r="C242" s="11" t="s">
        <v>8</v>
      </c>
      <c r="D242" s="11" t="s">
        <v>146</v>
      </c>
      <c r="E242" s="11" t="s">
        <v>105</v>
      </c>
      <c r="F242" s="11">
        <v>20</v>
      </c>
      <c r="G242" s="11">
        <v>2</v>
      </c>
      <c r="H242" s="12">
        <v>3.3</v>
      </c>
      <c r="I242" s="11" t="str">
        <f t="shared" si="12"/>
        <v>high</v>
      </c>
      <c r="J242" s="11" t="s">
        <v>11</v>
      </c>
      <c r="K242" s="13">
        <v>306.05</v>
      </c>
      <c r="L242" s="13">
        <v>32.411275209931098</v>
      </c>
      <c r="M242" s="13">
        <v>2</v>
      </c>
      <c r="N242" s="13">
        <v>4</v>
      </c>
      <c r="O242" s="13">
        <f t="shared" si="13"/>
        <v>32.411275209931098</v>
      </c>
      <c r="P242" s="13">
        <f t="shared" si="14"/>
        <v>0.10590189580111452</v>
      </c>
      <c r="Q242" s="51">
        <f t="shared" si="15"/>
        <v>0.38124682488401229</v>
      </c>
      <c r="S242" s="56">
        <v>0.38124682488401229</v>
      </c>
    </row>
    <row r="243" spans="1:19">
      <c r="A243" s="10" t="s">
        <v>837</v>
      </c>
      <c r="B243" s="11" t="s">
        <v>1058</v>
      </c>
      <c r="C243" s="11" t="s">
        <v>12</v>
      </c>
      <c r="D243" s="11" t="s">
        <v>146</v>
      </c>
      <c r="E243" s="11" t="s">
        <v>105</v>
      </c>
      <c r="F243" s="11">
        <v>20</v>
      </c>
      <c r="G243" s="11">
        <v>2</v>
      </c>
      <c r="H243" s="12">
        <v>3.3</v>
      </c>
      <c r="I243" s="11" t="str">
        <f t="shared" si="12"/>
        <v>high</v>
      </c>
      <c r="J243" s="11" t="s">
        <v>11</v>
      </c>
      <c r="K243" s="13">
        <v>306.05</v>
      </c>
      <c r="L243" s="13">
        <v>12.679658037427799</v>
      </c>
      <c r="M243" s="13">
        <v>2</v>
      </c>
      <c r="N243" s="13">
        <v>4</v>
      </c>
      <c r="O243" s="13">
        <f t="shared" si="13"/>
        <v>12.679658037427799</v>
      </c>
      <c r="P243" s="13">
        <f t="shared" si="14"/>
        <v>4.1430021360652831E-2</v>
      </c>
      <c r="Q243" s="51">
        <f t="shared" si="15"/>
        <v>0.14914807689835019</v>
      </c>
      <c r="S243" s="56">
        <v>0.14914807689835019</v>
      </c>
    </row>
    <row r="244" spans="1:19">
      <c r="A244" s="10" t="s">
        <v>837</v>
      </c>
      <c r="B244" s="11" t="s">
        <v>1059</v>
      </c>
      <c r="C244" s="11" t="s">
        <v>8</v>
      </c>
      <c r="D244" s="11" t="s">
        <v>146</v>
      </c>
      <c r="E244" s="11" t="s">
        <v>105</v>
      </c>
      <c r="F244" s="11">
        <v>20</v>
      </c>
      <c r="G244" s="11">
        <v>2</v>
      </c>
      <c r="H244" s="12">
        <v>3.3</v>
      </c>
      <c r="I244" s="11" t="str">
        <f t="shared" si="12"/>
        <v>high</v>
      </c>
      <c r="J244" s="11" t="s">
        <v>11</v>
      </c>
      <c r="K244" s="13">
        <v>313.45999999999998</v>
      </c>
      <c r="L244" s="13">
        <v>27.063187025078602</v>
      </c>
      <c r="M244" s="13">
        <v>2</v>
      </c>
      <c r="N244" s="13">
        <v>4</v>
      </c>
      <c r="O244" s="13">
        <f t="shared" si="13"/>
        <v>27.063187025078602</v>
      </c>
      <c r="P244" s="13">
        <f t="shared" si="14"/>
        <v>8.6336971304404403E-2</v>
      </c>
      <c r="Q244" s="51">
        <f t="shared" si="15"/>
        <v>0.31081309669585583</v>
      </c>
      <c r="S244" s="56">
        <v>0.31081309669585583</v>
      </c>
    </row>
    <row r="245" spans="1:19">
      <c r="A245" s="10" t="s">
        <v>837</v>
      </c>
      <c r="B245" s="11" t="s">
        <v>1060</v>
      </c>
      <c r="C245" s="11" t="s">
        <v>8</v>
      </c>
      <c r="D245" s="11" t="s">
        <v>146</v>
      </c>
      <c r="E245" s="11" t="s">
        <v>105</v>
      </c>
      <c r="F245" s="11">
        <v>20</v>
      </c>
      <c r="G245" s="11">
        <v>2</v>
      </c>
      <c r="H245" s="12">
        <v>3.3</v>
      </c>
      <c r="I245" s="11" t="str">
        <f t="shared" si="12"/>
        <v>high</v>
      </c>
      <c r="J245" s="11" t="s">
        <v>11</v>
      </c>
      <c r="K245" s="13">
        <v>305.7</v>
      </c>
      <c r="L245" s="13">
        <v>22.647260256435501</v>
      </c>
      <c r="M245" s="13">
        <v>2</v>
      </c>
      <c r="N245" s="13">
        <v>4</v>
      </c>
      <c r="O245" s="13">
        <f t="shared" si="13"/>
        <v>22.647260256435501</v>
      </c>
      <c r="P245" s="13">
        <f t="shared" si="14"/>
        <v>7.4083285104466809E-2</v>
      </c>
      <c r="Q245" s="51">
        <f t="shared" si="15"/>
        <v>0.26669982637608053</v>
      </c>
      <c r="S245" s="56">
        <v>0.26669982637608053</v>
      </c>
    </row>
    <row r="246" spans="1:19">
      <c r="A246" s="10" t="s">
        <v>837</v>
      </c>
      <c r="B246" s="11" t="s">
        <v>1060</v>
      </c>
      <c r="C246" s="11" t="s">
        <v>12</v>
      </c>
      <c r="D246" s="11" t="s">
        <v>146</v>
      </c>
      <c r="E246" s="11" t="s">
        <v>105</v>
      </c>
      <c r="F246" s="11">
        <v>20</v>
      </c>
      <c r="G246" s="11">
        <v>2</v>
      </c>
      <c r="H246" s="12">
        <v>3.3</v>
      </c>
      <c r="I246" s="11" t="str">
        <f t="shared" si="12"/>
        <v>high</v>
      </c>
      <c r="J246" s="11" t="s">
        <v>11</v>
      </c>
      <c r="K246" s="13">
        <v>305.7</v>
      </c>
      <c r="L246" s="13">
        <v>21.1976634840005</v>
      </c>
      <c r="M246" s="13">
        <v>2</v>
      </c>
      <c r="N246" s="13">
        <v>4</v>
      </c>
      <c r="O246" s="13">
        <f t="shared" si="13"/>
        <v>21.1976634840005</v>
      </c>
      <c r="P246" s="13">
        <f t="shared" si="14"/>
        <v>6.9341391835134117E-2</v>
      </c>
      <c r="Q246" s="51">
        <f t="shared" si="15"/>
        <v>0.24962901060648285</v>
      </c>
      <c r="S246" s="56">
        <v>0.24962901060648285</v>
      </c>
    </row>
    <row r="247" spans="1:19">
      <c r="A247" s="10" t="s">
        <v>837</v>
      </c>
      <c r="B247" s="11" t="s">
        <v>1061</v>
      </c>
      <c r="C247" s="11" t="s">
        <v>8</v>
      </c>
      <c r="D247" s="11" t="s">
        <v>146</v>
      </c>
      <c r="E247" s="11" t="s">
        <v>105</v>
      </c>
      <c r="F247" s="11">
        <v>20</v>
      </c>
      <c r="G247" s="11">
        <v>2</v>
      </c>
      <c r="H247" s="12">
        <v>3.3</v>
      </c>
      <c r="I247" s="11" t="str">
        <f t="shared" si="12"/>
        <v>high</v>
      </c>
      <c r="J247" s="11" t="s">
        <v>11</v>
      </c>
      <c r="K247" s="13">
        <v>304.58</v>
      </c>
      <c r="L247" s="13">
        <v>7.5197297490786097</v>
      </c>
      <c r="M247" s="13">
        <v>2</v>
      </c>
      <c r="N247" s="13">
        <v>4</v>
      </c>
      <c r="O247" s="13">
        <f t="shared" si="13"/>
        <v>7.5197297490786097</v>
      </c>
      <c r="P247" s="13">
        <f t="shared" si="14"/>
        <v>2.4688849396147516E-2</v>
      </c>
      <c r="Q247" s="51">
        <f t="shared" si="15"/>
        <v>8.8879857826131059E-2</v>
      </c>
      <c r="S247" s="56">
        <v>8.8879857826131059E-2</v>
      </c>
    </row>
    <row r="248" spans="1:19" ht="15" thickBot="1">
      <c r="A248" s="10" t="s">
        <v>837</v>
      </c>
      <c r="B248" s="11" t="s">
        <v>1061</v>
      </c>
      <c r="C248" s="11" t="s">
        <v>12</v>
      </c>
      <c r="D248" s="11" t="s">
        <v>146</v>
      </c>
      <c r="E248" s="11" t="s">
        <v>105</v>
      </c>
      <c r="F248" s="11">
        <v>20</v>
      </c>
      <c r="G248" s="11">
        <v>2</v>
      </c>
      <c r="H248" s="12">
        <v>3.3</v>
      </c>
      <c r="I248" s="11" t="str">
        <f t="shared" si="12"/>
        <v>high</v>
      </c>
      <c r="J248" s="11" t="s">
        <v>11</v>
      </c>
      <c r="K248" s="13">
        <v>304.58</v>
      </c>
      <c r="L248" s="13">
        <v>32.549077349855203</v>
      </c>
      <c r="M248" s="13">
        <v>2</v>
      </c>
      <c r="N248" s="13">
        <v>4</v>
      </c>
      <c r="O248" s="13">
        <f t="shared" si="13"/>
        <v>32.549077349855203</v>
      </c>
      <c r="P248" s="13">
        <f t="shared" si="14"/>
        <v>0.10686544536691577</v>
      </c>
      <c r="Q248" s="51">
        <f t="shared" si="15"/>
        <v>0.38471560332089677</v>
      </c>
      <c r="S248" s="57">
        <v>0.38471560332089677</v>
      </c>
    </row>
    <row r="249" spans="1:19">
      <c r="A249" s="10" t="s">
        <v>6</v>
      </c>
      <c r="B249" s="11" t="s">
        <v>106</v>
      </c>
      <c r="C249" s="11" t="s">
        <v>8</v>
      </c>
      <c r="D249" s="11" t="s">
        <v>9</v>
      </c>
      <c r="E249" s="11" t="s">
        <v>105</v>
      </c>
      <c r="F249" s="11">
        <v>10</v>
      </c>
      <c r="G249" s="11">
        <v>1</v>
      </c>
      <c r="H249" s="12">
        <v>2</v>
      </c>
      <c r="I249" s="11" t="str">
        <f t="shared" si="12"/>
        <v>medium</v>
      </c>
      <c r="J249" s="11" t="s">
        <v>11</v>
      </c>
      <c r="K249" s="13">
        <v>323.8</v>
      </c>
      <c r="L249" s="13">
        <v>38.5882471350724</v>
      </c>
      <c r="M249" s="13">
        <v>2</v>
      </c>
      <c r="N249" s="13">
        <v>4</v>
      </c>
      <c r="O249" s="13">
        <f t="shared" si="13"/>
        <v>38.5882471350724</v>
      </c>
      <c r="P249" s="13">
        <f t="shared" si="14"/>
        <v>0.11917309183160099</v>
      </c>
      <c r="Q249" s="53">
        <f t="shared" si="15"/>
        <v>0.42902313059376357</v>
      </c>
    </row>
    <row r="250" spans="1:19">
      <c r="A250" s="10" t="s">
        <v>6</v>
      </c>
      <c r="B250" s="11" t="s">
        <v>106</v>
      </c>
      <c r="C250" s="11" t="s">
        <v>12</v>
      </c>
      <c r="D250" s="11" t="s">
        <v>9</v>
      </c>
      <c r="E250" s="11" t="s">
        <v>105</v>
      </c>
      <c r="F250" s="11">
        <v>10</v>
      </c>
      <c r="G250" s="11">
        <v>1</v>
      </c>
      <c r="H250" s="12">
        <v>2</v>
      </c>
      <c r="I250" s="11" t="str">
        <f t="shared" si="12"/>
        <v>medium</v>
      </c>
      <c r="J250" s="11" t="s">
        <v>11</v>
      </c>
      <c r="K250" s="13">
        <v>323.8</v>
      </c>
      <c r="L250" s="13">
        <v>70.099297426910397</v>
      </c>
      <c r="M250" s="13">
        <v>2</v>
      </c>
      <c r="N250" s="13">
        <v>4</v>
      </c>
      <c r="O250" s="13">
        <f t="shared" si="13"/>
        <v>70.099297426910397</v>
      </c>
      <c r="P250" s="13">
        <f t="shared" si="14"/>
        <v>0.21648949174462753</v>
      </c>
      <c r="Q250" s="53">
        <f t="shared" si="15"/>
        <v>0.77936217028065913</v>
      </c>
    </row>
    <row r="251" spans="1:19">
      <c r="A251" s="10" t="s">
        <v>6</v>
      </c>
      <c r="B251" s="11" t="s">
        <v>108</v>
      </c>
      <c r="C251" s="11" t="s">
        <v>12</v>
      </c>
      <c r="D251" s="11" t="s">
        <v>9</v>
      </c>
      <c r="E251" s="11" t="s">
        <v>105</v>
      </c>
      <c r="F251" s="11">
        <v>10</v>
      </c>
      <c r="G251" s="11">
        <v>1</v>
      </c>
      <c r="H251" s="12">
        <v>2</v>
      </c>
      <c r="I251" s="11" t="str">
        <f t="shared" si="12"/>
        <v>medium</v>
      </c>
      <c r="J251" s="11" t="s">
        <v>11</v>
      </c>
      <c r="K251" s="13">
        <v>304.23</v>
      </c>
      <c r="L251" s="13">
        <v>38.631574820889298</v>
      </c>
      <c r="M251" s="13">
        <v>2</v>
      </c>
      <c r="N251" s="13">
        <v>4</v>
      </c>
      <c r="O251" s="13">
        <f t="shared" si="13"/>
        <v>38.631574820889298</v>
      </c>
      <c r="P251" s="13">
        <f t="shared" si="14"/>
        <v>0.12698147724053938</v>
      </c>
      <c r="Q251" s="53">
        <f t="shared" si="15"/>
        <v>0.45713331806594176</v>
      </c>
    </row>
    <row r="252" spans="1:19">
      <c r="A252" s="10" t="s">
        <v>6</v>
      </c>
      <c r="B252" s="11" t="s">
        <v>109</v>
      </c>
      <c r="C252" s="11" t="s">
        <v>8</v>
      </c>
      <c r="D252" s="11" t="s">
        <v>9</v>
      </c>
      <c r="E252" s="11" t="s">
        <v>105</v>
      </c>
      <c r="F252" s="11">
        <v>10</v>
      </c>
      <c r="G252" s="11">
        <v>1</v>
      </c>
      <c r="H252" s="12">
        <v>2</v>
      </c>
      <c r="I252" s="11" t="str">
        <f t="shared" si="12"/>
        <v>medium</v>
      </c>
      <c r="J252" s="11" t="s">
        <v>11</v>
      </c>
      <c r="K252" s="13">
        <v>310.05</v>
      </c>
      <c r="L252" s="13">
        <v>23.597487949346799</v>
      </c>
      <c r="M252" s="13">
        <v>2</v>
      </c>
      <c r="N252" s="13">
        <v>4</v>
      </c>
      <c r="O252" s="13">
        <f t="shared" si="13"/>
        <v>23.597487949346799</v>
      </c>
      <c r="P252" s="13">
        <f t="shared" si="14"/>
        <v>7.6108653279621991E-2</v>
      </c>
      <c r="Q252" s="53">
        <f t="shared" si="15"/>
        <v>0.27399115180663919</v>
      </c>
    </row>
    <row r="253" spans="1:19">
      <c r="A253" s="10" t="s">
        <v>6</v>
      </c>
      <c r="B253" s="11" t="s">
        <v>110</v>
      </c>
      <c r="C253" s="11" t="s">
        <v>8</v>
      </c>
      <c r="D253" s="11" t="s">
        <v>9</v>
      </c>
      <c r="E253" s="11" t="s">
        <v>105</v>
      </c>
      <c r="F253" s="11">
        <v>10</v>
      </c>
      <c r="G253" s="11">
        <v>2</v>
      </c>
      <c r="H253" s="12">
        <v>2</v>
      </c>
      <c r="I253" s="11" t="str">
        <f t="shared" si="12"/>
        <v>medium</v>
      </c>
      <c r="J253" s="11" t="s">
        <v>11</v>
      </c>
      <c r="K253" s="13">
        <v>312.69</v>
      </c>
      <c r="L253" s="13">
        <v>7.63675206687435</v>
      </c>
      <c r="M253" s="13">
        <v>2</v>
      </c>
      <c r="N253" s="13">
        <v>4</v>
      </c>
      <c r="O253" s="13">
        <f t="shared" si="13"/>
        <v>7.63675206687435</v>
      </c>
      <c r="P253" s="13">
        <f t="shared" si="14"/>
        <v>2.4422757577390868E-2</v>
      </c>
      <c r="Q253" s="53">
        <f t="shared" si="15"/>
        <v>8.7921927278607134E-2</v>
      </c>
    </row>
    <row r="254" spans="1:19">
      <c r="A254" s="10" t="s">
        <v>6</v>
      </c>
      <c r="B254" s="11" t="s">
        <v>110</v>
      </c>
      <c r="C254" s="11" t="s">
        <v>12</v>
      </c>
      <c r="D254" s="11" t="s">
        <v>9</v>
      </c>
      <c r="E254" s="11" t="s">
        <v>105</v>
      </c>
      <c r="F254" s="11">
        <v>10</v>
      </c>
      <c r="G254" s="11">
        <v>2</v>
      </c>
      <c r="H254" s="12">
        <v>2</v>
      </c>
      <c r="I254" s="11" t="str">
        <f t="shared" si="12"/>
        <v>medium</v>
      </c>
      <c r="J254" s="11" t="s">
        <v>11</v>
      </c>
      <c r="K254" s="13">
        <v>312.69</v>
      </c>
      <c r="L254" s="13">
        <v>7.68173706592074</v>
      </c>
      <c r="M254" s="13">
        <v>2</v>
      </c>
      <c r="N254" s="13">
        <v>4</v>
      </c>
      <c r="O254" s="13">
        <f t="shared" si="13"/>
        <v>7.68173706592074</v>
      </c>
      <c r="P254" s="13">
        <f t="shared" si="14"/>
        <v>2.4566622104706705E-2</v>
      </c>
      <c r="Q254" s="53">
        <f t="shared" si="15"/>
        <v>8.8439839576944138E-2</v>
      </c>
    </row>
    <row r="255" spans="1:19">
      <c r="A255" s="10" t="s">
        <v>6</v>
      </c>
      <c r="B255" s="11" t="s">
        <v>111</v>
      </c>
      <c r="C255" s="11" t="s">
        <v>8</v>
      </c>
      <c r="D255" s="11" t="s">
        <v>9</v>
      </c>
      <c r="E255" s="11" t="s">
        <v>105</v>
      </c>
      <c r="F255" s="11">
        <v>10</v>
      </c>
      <c r="G255" s="11">
        <v>2</v>
      </c>
      <c r="H255" s="12">
        <v>2</v>
      </c>
      <c r="I255" s="11" t="str">
        <f t="shared" si="12"/>
        <v>medium</v>
      </c>
      <c r="J255" s="11" t="s">
        <v>11</v>
      </c>
      <c r="K255" s="13">
        <v>309.94</v>
      </c>
      <c r="L255" s="13">
        <v>8.1121722709793005</v>
      </c>
      <c r="M255" s="13">
        <v>2</v>
      </c>
      <c r="N255" s="13">
        <v>4</v>
      </c>
      <c r="O255" s="13">
        <f t="shared" si="13"/>
        <v>8.1121722709793005</v>
      </c>
      <c r="P255" s="13">
        <f t="shared" si="14"/>
        <v>2.6173363460603023E-2</v>
      </c>
      <c r="Q255" s="53">
        <f t="shared" si="15"/>
        <v>9.4224108458170877E-2</v>
      </c>
    </row>
    <row r="256" spans="1:19">
      <c r="A256" s="10" t="s">
        <v>6</v>
      </c>
      <c r="B256" s="11" t="s">
        <v>111</v>
      </c>
      <c r="C256" s="11" t="s">
        <v>12</v>
      </c>
      <c r="D256" s="11" t="s">
        <v>9</v>
      </c>
      <c r="E256" s="11" t="s">
        <v>105</v>
      </c>
      <c r="F256" s="11">
        <v>10</v>
      </c>
      <c r="G256" s="11">
        <v>2</v>
      </c>
      <c r="H256" s="12">
        <v>2</v>
      </c>
      <c r="I256" s="11" t="str">
        <f t="shared" si="12"/>
        <v>medium</v>
      </c>
      <c r="J256" s="11" t="s">
        <v>11</v>
      </c>
      <c r="K256" s="13">
        <v>309.94</v>
      </c>
      <c r="L256" s="13">
        <v>6.1308949125562204</v>
      </c>
      <c r="M256" s="13">
        <v>2</v>
      </c>
      <c r="N256" s="13">
        <v>4</v>
      </c>
      <c r="O256" s="13">
        <f t="shared" si="13"/>
        <v>6.1308949125562204</v>
      </c>
      <c r="P256" s="13">
        <f t="shared" si="14"/>
        <v>1.9780908926102538E-2</v>
      </c>
      <c r="Q256" s="53">
        <f t="shared" si="15"/>
        <v>7.1211272133969133E-2</v>
      </c>
    </row>
    <row r="257" spans="1:17">
      <c r="A257" s="10" t="s">
        <v>6</v>
      </c>
      <c r="B257" s="11" t="s">
        <v>112</v>
      </c>
      <c r="C257" s="11" t="s">
        <v>8</v>
      </c>
      <c r="D257" s="11" t="s">
        <v>9</v>
      </c>
      <c r="E257" s="11" t="s">
        <v>105</v>
      </c>
      <c r="F257" s="11">
        <v>10</v>
      </c>
      <c r="G257" s="11">
        <v>2</v>
      </c>
      <c r="H257" s="12">
        <v>2</v>
      </c>
      <c r="I257" s="11" t="str">
        <f t="shared" si="12"/>
        <v>medium</v>
      </c>
      <c r="J257" s="11" t="s">
        <v>11</v>
      </c>
      <c r="K257" s="13">
        <v>368.96</v>
      </c>
      <c r="L257" s="13">
        <v>9.5461986243374195</v>
      </c>
      <c r="M257" s="13">
        <v>2</v>
      </c>
      <c r="N257" s="13">
        <v>4</v>
      </c>
      <c r="O257" s="13">
        <f t="shared" si="13"/>
        <v>9.5461986243374195</v>
      </c>
      <c r="P257" s="13">
        <f t="shared" si="14"/>
        <v>2.5873261666135679E-2</v>
      </c>
      <c r="Q257" s="53">
        <f t="shared" si="15"/>
        <v>9.3143741998088447E-2</v>
      </c>
    </row>
    <row r="258" spans="1:17">
      <c r="A258" s="10" t="s">
        <v>6</v>
      </c>
      <c r="B258" s="11" t="s">
        <v>112</v>
      </c>
      <c r="C258" s="11" t="s">
        <v>12</v>
      </c>
      <c r="D258" s="11" t="s">
        <v>9</v>
      </c>
      <c r="E258" s="11" t="s">
        <v>105</v>
      </c>
      <c r="F258" s="11">
        <v>10</v>
      </c>
      <c r="G258" s="11">
        <v>2</v>
      </c>
      <c r="H258" s="12">
        <v>2</v>
      </c>
      <c r="I258" s="11" t="str">
        <f t="shared" ref="I258:I321" si="16">IF(H258=2.3,"low",IF(H258=2.7,"medium",IF(H258=3.2,"high",IF(H258=1.4,"low",IF(H258=2,"medium",IF(H258=3.3,"high"))))))</f>
        <v>medium</v>
      </c>
      <c r="J258" s="11" t="s">
        <v>11</v>
      </c>
      <c r="K258" s="13">
        <v>368.96</v>
      </c>
      <c r="L258" s="13">
        <v>18.313830769096501</v>
      </c>
      <c r="M258" s="13">
        <v>2</v>
      </c>
      <c r="N258" s="13">
        <v>4</v>
      </c>
      <c r="O258" s="13">
        <f t="shared" ref="O258:O321" si="17">(IF(L258&lt;N258,0,L258))</f>
        <v>18.313830769096501</v>
      </c>
      <c r="P258" s="13">
        <f t="shared" ref="P258:P321" si="18">IF(O258=0,NA(),(O258/K258))</f>
        <v>4.9636358329077687E-2</v>
      </c>
      <c r="Q258" s="53">
        <f t="shared" ref="Q258:Q321" si="19">IF(O258=0,NA(),((P258/1000)*3600))</f>
        <v>0.17869088998467969</v>
      </c>
    </row>
    <row r="259" spans="1:17">
      <c r="A259" s="10" t="s">
        <v>6</v>
      </c>
      <c r="B259" s="11" t="s">
        <v>113</v>
      </c>
      <c r="C259" s="11" t="s">
        <v>8</v>
      </c>
      <c r="D259" s="11" t="s">
        <v>9</v>
      </c>
      <c r="E259" s="11" t="s">
        <v>105</v>
      </c>
      <c r="F259" s="11">
        <v>10</v>
      </c>
      <c r="G259" s="11">
        <v>2</v>
      </c>
      <c r="H259" s="12">
        <v>2</v>
      </c>
      <c r="I259" s="11" t="str">
        <f t="shared" si="16"/>
        <v>medium</v>
      </c>
      <c r="J259" s="11" t="s">
        <v>11</v>
      </c>
      <c r="K259" s="13">
        <v>315.74</v>
      </c>
      <c r="L259" s="13">
        <v>16.163257121613999</v>
      </c>
      <c r="M259" s="13">
        <v>2</v>
      </c>
      <c r="N259" s="13">
        <v>4</v>
      </c>
      <c r="O259" s="13">
        <f t="shared" si="17"/>
        <v>16.163257121613999</v>
      </c>
      <c r="P259" s="13">
        <f t="shared" si="18"/>
        <v>5.119166757969848E-2</v>
      </c>
      <c r="Q259" s="53">
        <f t="shared" si="19"/>
        <v>0.18429000328691453</v>
      </c>
    </row>
    <row r="260" spans="1:17">
      <c r="A260" s="10" t="s">
        <v>6</v>
      </c>
      <c r="B260" s="11" t="s">
        <v>113</v>
      </c>
      <c r="C260" s="11" t="s">
        <v>12</v>
      </c>
      <c r="D260" s="11" t="s">
        <v>9</v>
      </c>
      <c r="E260" s="11" t="s">
        <v>105</v>
      </c>
      <c r="F260" s="11">
        <v>10</v>
      </c>
      <c r="G260" s="11">
        <v>2</v>
      </c>
      <c r="H260" s="12">
        <v>2</v>
      </c>
      <c r="I260" s="11" t="str">
        <f t="shared" si="16"/>
        <v>medium</v>
      </c>
      <c r="J260" s="11" t="s">
        <v>11</v>
      </c>
      <c r="K260" s="13">
        <v>315.74</v>
      </c>
      <c r="L260" s="13">
        <v>15.3765801061198</v>
      </c>
      <c r="M260" s="13">
        <v>2</v>
      </c>
      <c r="N260" s="13">
        <v>4</v>
      </c>
      <c r="O260" s="13">
        <f t="shared" si="17"/>
        <v>15.3765801061198</v>
      </c>
      <c r="P260" s="13">
        <f t="shared" si="18"/>
        <v>4.8700133356938617E-2</v>
      </c>
      <c r="Q260" s="53">
        <f t="shared" si="19"/>
        <v>0.17532048008497902</v>
      </c>
    </row>
    <row r="261" spans="1:17">
      <c r="A261" s="10" t="s">
        <v>6</v>
      </c>
      <c r="B261" s="11" t="s">
        <v>114</v>
      </c>
      <c r="C261" s="11" t="s">
        <v>12</v>
      </c>
      <c r="D261" s="11" t="s">
        <v>9</v>
      </c>
      <c r="E261" s="11" t="s">
        <v>105</v>
      </c>
      <c r="F261" s="11">
        <v>10</v>
      </c>
      <c r="G261" s="11">
        <v>1</v>
      </c>
      <c r="H261" s="12">
        <v>3.3</v>
      </c>
      <c r="I261" s="11" t="str">
        <f t="shared" si="16"/>
        <v>high</v>
      </c>
      <c r="J261" s="11" t="s">
        <v>11</v>
      </c>
      <c r="K261" s="13">
        <v>303.83</v>
      </c>
      <c r="L261" s="13">
        <v>10.729506509292399</v>
      </c>
      <c r="M261" s="13">
        <v>2</v>
      </c>
      <c r="N261" s="13">
        <v>4</v>
      </c>
      <c r="O261" s="13">
        <f t="shared" si="17"/>
        <v>10.729506509292399</v>
      </c>
      <c r="P261" s="13">
        <f t="shared" si="18"/>
        <v>3.5314177366594479E-2</v>
      </c>
      <c r="Q261" s="53">
        <f t="shared" si="19"/>
        <v>0.12713103851974014</v>
      </c>
    </row>
    <row r="262" spans="1:17">
      <c r="A262" s="10" t="s">
        <v>6</v>
      </c>
      <c r="B262" s="11" t="s">
        <v>115</v>
      </c>
      <c r="C262" s="11" t="s">
        <v>8</v>
      </c>
      <c r="D262" s="11" t="s">
        <v>9</v>
      </c>
      <c r="E262" s="11" t="s">
        <v>105</v>
      </c>
      <c r="F262" s="11">
        <v>10</v>
      </c>
      <c r="G262" s="11">
        <v>1</v>
      </c>
      <c r="H262" s="12">
        <v>3.3</v>
      </c>
      <c r="I262" s="11" t="str">
        <f t="shared" si="16"/>
        <v>high</v>
      </c>
      <c r="J262" s="11" t="s">
        <v>11</v>
      </c>
      <c r="K262" s="13">
        <v>308.04000000000002</v>
      </c>
      <c r="L262" s="13">
        <v>28.676564689483499</v>
      </c>
      <c r="M262" s="13">
        <v>2</v>
      </c>
      <c r="N262" s="13">
        <v>4</v>
      </c>
      <c r="O262" s="13">
        <f t="shared" si="17"/>
        <v>28.676564689483499</v>
      </c>
      <c r="P262" s="13">
        <f t="shared" si="18"/>
        <v>9.3093639428267427E-2</v>
      </c>
      <c r="Q262" s="53">
        <f t="shared" si="19"/>
        <v>0.33513710194176272</v>
      </c>
    </row>
    <row r="263" spans="1:17">
      <c r="A263" s="10" t="s">
        <v>6</v>
      </c>
      <c r="B263" s="11" t="s">
        <v>116</v>
      </c>
      <c r="C263" s="11" t="s">
        <v>8</v>
      </c>
      <c r="D263" s="11" t="s">
        <v>9</v>
      </c>
      <c r="E263" s="11" t="s">
        <v>105</v>
      </c>
      <c r="F263" s="11">
        <v>10</v>
      </c>
      <c r="G263" s="11">
        <v>1</v>
      </c>
      <c r="H263" s="12">
        <v>3.3</v>
      </c>
      <c r="I263" s="11" t="str">
        <f t="shared" si="16"/>
        <v>high</v>
      </c>
      <c r="J263" s="11" t="s">
        <v>11</v>
      </c>
      <c r="K263" s="13">
        <v>309.35000000000002</v>
      </c>
      <c r="L263" s="13">
        <v>30.925891120181301</v>
      </c>
      <c r="M263" s="13">
        <v>2</v>
      </c>
      <c r="N263" s="13">
        <v>4</v>
      </c>
      <c r="O263" s="13">
        <f t="shared" si="17"/>
        <v>30.925891120181301</v>
      </c>
      <c r="P263" s="13">
        <f t="shared" si="18"/>
        <v>9.9970554776729587E-2</v>
      </c>
      <c r="Q263" s="53">
        <f t="shared" si="19"/>
        <v>0.3598939971962265</v>
      </c>
    </row>
    <row r="264" spans="1:17">
      <c r="A264" s="10" t="s">
        <v>6</v>
      </c>
      <c r="B264" s="11" t="s">
        <v>117</v>
      </c>
      <c r="C264" s="11" t="s">
        <v>8</v>
      </c>
      <c r="D264" s="11" t="s">
        <v>9</v>
      </c>
      <c r="E264" s="11" t="s">
        <v>105</v>
      </c>
      <c r="F264" s="11">
        <v>10</v>
      </c>
      <c r="G264" s="11">
        <v>1</v>
      </c>
      <c r="H264" s="12">
        <v>3.3</v>
      </c>
      <c r="I264" s="11" t="str">
        <f t="shared" si="16"/>
        <v>high</v>
      </c>
      <c r="J264" s="11" t="s">
        <v>11</v>
      </c>
      <c r="K264" s="13">
        <v>304.8</v>
      </c>
      <c r="L264" s="13">
        <v>95.015591882761001</v>
      </c>
      <c r="M264" s="13">
        <v>2</v>
      </c>
      <c r="N264" s="13">
        <v>4</v>
      </c>
      <c r="O264" s="13">
        <f t="shared" si="17"/>
        <v>95.015591882761001</v>
      </c>
      <c r="P264" s="13">
        <f t="shared" si="18"/>
        <v>0.31173094449724736</v>
      </c>
      <c r="Q264" s="53">
        <f t="shared" si="19"/>
        <v>1.1222314001900906</v>
      </c>
    </row>
    <row r="265" spans="1:17">
      <c r="A265" s="10" t="s">
        <v>6</v>
      </c>
      <c r="B265" s="11" t="s">
        <v>118</v>
      </c>
      <c r="C265" s="11" t="s">
        <v>8</v>
      </c>
      <c r="D265" s="11" t="s">
        <v>9</v>
      </c>
      <c r="E265" s="11" t="s">
        <v>105</v>
      </c>
      <c r="F265" s="11">
        <v>10</v>
      </c>
      <c r="G265" s="11">
        <v>2</v>
      </c>
      <c r="H265" s="12">
        <v>3.3</v>
      </c>
      <c r="I265" s="11" t="str">
        <f t="shared" si="16"/>
        <v>high</v>
      </c>
      <c r="J265" s="11" t="s">
        <v>11</v>
      </c>
      <c r="K265" s="13">
        <v>336.98</v>
      </c>
      <c r="L265" s="13">
        <v>12.4656881878033</v>
      </c>
      <c r="M265" s="13">
        <v>2</v>
      </c>
      <c r="N265" s="13">
        <v>4</v>
      </c>
      <c r="O265" s="13">
        <f t="shared" si="17"/>
        <v>12.4656881878033</v>
      </c>
      <c r="P265" s="13">
        <f t="shared" si="18"/>
        <v>3.6992368056867765E-2</v>
      </c>
      <c r="Q265" s="53">
        <f t="shared" si="19"/>
        <v>0.13317252500472396</v>
      </c>
    </row>
    <row r="266" spans="1:17">
      <c r="A266" s="10" t="s">
        <v>6</v>
      </c>
      <c r="B266" s="11" t="s">
        <v>118</v>
      </c>
      <c r="C266" s="11" t="s">
        <v>12</v>
      </c>
      <c r="D266" s="11" t="s">
        <v>9</v>
      </c>
      <c r="E266" s="11" t="s">
        <v>105</v>
      </c>
      <c r="F266" s="11">
        <v>10</v>
      </c>
      <c r="G266" s="11">
        <v>2</v>
      </c>
      <c r="H266" s="12">
        <v>3.3</v>
      </c>
      <c r="I266" s="11" t="str">
        <f t="shared" si="16"/>
        <v>high</v>
      </c>
      <c r="J266" s="11" t="s">
        <v>11</v>
      </c>
      <c r="K266" s="13">
        <v>336.98</v>
      </c>
      <c r="L266" s="13">
        <v>13.624917787927901</v>
      </c>
      <c r="M266" s="13">
        <v>2</v>
      </c>
      <c r="N266" s="13">
        <v>4</v>
      </c>
      <c r="O266" s="13">
        <f t="shared" si="17"/>
        <v>13.624917787927901</v>
      </c>
      <c r="P266" s="13">
        <f t="shared" si="18"/>
        <v>4.0432422659884559E-2</v>
      </c>
      <c r="Q266" s="53">
        <f t="shared" si="19"/>
        <v>0.14555672157558441</v>
      </c>
    </row>
    <row r="267" spans="1:17">
      <c r="A267" s="10" t="s">
        <v>6</v>
      </c>
      <c r="B267" s="11" t="s">
        <v>119</v>
      </c>
      <c r="C267" s="11" t="s">
        <v>8</v>
      </c>
      <c r="D267" s="11" t="s">
        <v>9</v>
      </c>
      <c r="E267" s="11" t="s">
        <v>105</v>
      </c>
      <c r="F267" s="11">
        <v>10</v>
      </c>
      <c r="G267" s="11">
        <v>2</v>
      </c>
      <c r="H267" s="12">
        <v>3.3</v>
      </c>
      <c r="I267" s="11" t="str">
        <f t="shared" si="16"/>
        <v>high</v>
      </c>
      <c r="J267" s="11" t="s">
        <v>11</v>
      </c>
      <c r="K267" s="13">
        <v>332.06</v>
      </c>
      <c r="L267" s="13">
        <v>8.9524051749533804</v>
      </c>
      <c r="M267" s="13">
        <v>2</v>
      </c>
      <c r="N267" s="13">
        <v>4</v>
      </c>
      <c r="O267" s="13">
        <f t="shared" si="17"/>
        <v>8.9524051749533804</v>
      </c>
      <c r="P267" s="13">
        <f t="shared" si="18"/>
        <v>2.6960203502238694E-2</v>
      </c>
      <c r="Q267" s="53">
        <f t="shared" si="19"/>
        <v>9.7056732608059304E-2</v>
      </c>
    </row>
    <row r="268" spans="1:17">
      <c r="A268" s="10" t="s">
        <v>6</v>
      </c>
      <c r="B268" s="11" t="s">
        <v>119</v>
      </c>
      <c r="C268" s="11" t="s">
        <v>12</v>
      </c>
      <c r="D268" s="11" t="s">
        <v>9</v>
      </c>
      <c r="E268" s="11" t="s">
        <v>105</v>
      </c>
      <c r="F268" s="11">
        <v>10</v>
      </c>
      <c r="G268" s="11">
        <v>2</v>
      </c>
      <c r="H268" s="12">
        <v>3.3</v>
      </c>
      <c r="I268" s="11" t="str">
        <f t="shared" si="16"/>
        <v>high</v>
      </c>
      <c r="J268" s="11" t="s">
        <v>11</v>
      </c>
      <c r="K268" s="13">
        <v>332.06</v>
      </c>
      <c r="L268" s="13">
        <v>12.122915861254899</v>
      </c>
      <c r="M268" s="13">
        <v>2</v>
      </c>
      <c r="N268" s="13">
        <v>4</v>
      </c>
      <c r="O268" s="13">
        <f t="shared" si="17"/>
        <v>12.122915861254899</v>
      </c>
      <c r="P268" s="13">
        <f t="shared" si="18"/>
        <v>3.6508208941922846E-2</v>
      </c>
      <c r="Q268" s="53">
        <f t="shared" si="19"/>
        <v>0.13142955219092223</v>
      </c>
    </row>
    <row r="269" spans="1:17">
      <c r="A269" s="10" t="s">
        <v>6</v>
      </c>
      <c r="B269" s="11" t="s">
        <v>120</v>
      </c>
      <c r="C269" s="11" t="s">
        <v>8</v>
      </c>
      <c r="D269" s="11" t="s">
        <v>9</v>
      </c>
      <c r="E269" s="11" t="s">
        <v>105</v>
      </c>
      <c r="F269" s="11">
        <v>10</v>
      </c>
      <c r="G269" s="11">
        <v>2</v>
      </c>
      <c r="H269" s="12">
        <v>3.3</v>
      </c>
      <c r="I269" s="11" t="str">
        <f t="shared" si="16"/>
        <v>high</v>
      </c>
      <c r="J269" s="11" t="s">
        <v>11</v>
      </c>
      <c r="K269" s="13">
        <v>316.91000000000003</v>
      </c>
      <c r="L269" s="13">
        <v>8.2024012245342401</v>
      </c>
      <c r="M269" s="13">
        <v>2</v>
      </c>
      <c r="N269" s="13">
        <v>4</v>
      </c>
      <c r="O269" s="13">
        <f t="shared" si="17"/>
        <v>8.2024012245342401</v>
      </c>
      <c r="P269" s="13">
        <f t="shared" si="18"/>
        <v>2.5882431051510647E-2</v>
      </c>
      <c r="Q269" s="53">
        <f t="shared" si="19"/>
        <v>9.3176751785438328E-2</v>
      </c>
    </row>
    <row r="270" spans="1:17">
      <c r="A270" s="10" t="s">
        <v>6</v>
      </c>
      <c r="B270" s="11" t="s">
        <v>120</v>
      </c>
      <c r="C270" s="11" t="s">
        <v>12</v>
      </c>
      <c r="D270" s="11" t="s">
        <v>9</v>
      </c>
      <c r="E270" s="11" t="s">
        <v>105</v>
      </c>
      <c r="F270" s="11">
        <v>10</v>
      </c>
      <c r="G270" s="11">
        <v>2</v>
      </c>
      <c r="H270" s="12">
        <v>3.3</v>
      </c>
      <c r="I270" s="11" t="str">
        <f t="shared" si="16"/>
        <v>high</v>
      </c>
      <c r="J270" s="11" t="s">
        <v>11</v>
      </c>
      <c r="K270" s="13">
        <v>316.91000000000003</v>
      </c>
      <c r="L270" s="13">
        <v>15.0472922941796</v>
      </c>
      <c r="M270" s="13">
        <v>2</v>
      </c>
      <c r="N270" s="13">
        <v>4</v>
      </c>
      <c r="O270" s="13">
        <f t="shared" si="17"/>
        <v>15.0472922941796</v>
      </c>
      <c r="P270" s="13">
        <f t="shared" si="18"/>
        <v>4.7481279524721844E-2</v>
      </c>
      <c r="Q270" s="53">
        <f t="shared" si="19"/>
        <v>0.17093260628899865</v>
      </c>
    </row>
    <row r="271" spans="1:17">
      <c r="A271" s="10" t="s">
        <v>6</v>
      </c>
      <c r="B271" s="11" t="s">
        <v>121</v>
      </c>
      <c r="C271" s="11" t="s">
        <v>8</v>
      </c>
      <c r="D271" s="11" t="s">
        <v>9</v>
      </c>
      <c r="E271" s="11" t="s">
        <v>105</v>
      </c>
      <c r="F271" s="11">
        <v>10</v>
      </c>
      <c r="G271" s="11">
        <v>2</v>
      </c>
      <c r="H271" s="12">
        <v>3.3</v>
      </c>
      <c r="I271" s="11" t="str">
        <f t="shared" si="16"/>
        <v>high</v>
      </c>
      <c r="J271" s="11" t="s">
        <v>11</v>
      </c>
      <c r="K271" s="13">
        <v>315.98</v>
      </c>
      <c r="L271" s="13">
        <v>13.9889667075044</v>
      </c>
      <c r="M271" s="13">
        <v>2</v>
      </c>
      <c r="N271" s="13">
        <v>4</v>
      </c>
      <c r="O271" s="13">
        <f t="shared" si="17"/>
        <v>13.9889667075044</v>
      </c>
      <c r="P271" s="13">
        <f t="shared" si="18"/>
        <v>4.4271683991089307E-2</v>
      </c>
      <c r="Q271" s="53">
        <f t="shared" si="19"/>
        <v>0.15937806236792151</v>
      </c>
    </row>
    <row r="272" spans="1:17">
      <c r="A272" s="10" t="s">
        <v>6</v>
      </c>
      <c r="B272" s="11" t="s">
        <v>121</v>
      </c>
      <c r="C272" s="11" t="s">
        <v>12</v>
      </c>
      <c r="D272" s="11" t="s">
        <v>9</v>
      </c>
      <c r="E272" s="11" t="s">
        <v>105</v>
      </c>
      <c r="F272" s="11">
        <v>10</v>
      </c>
      <c r="G272" s="11">
        <v>2</v>
      </c>
      <c r="H272" s="12">
        <v>3.3</v>
      </c>
      <c r="I272" s="11" t="str">
        <f t="shared" si="16"/>
        <v>high</v>
      </c>
      <c r="J272" s="11" t="s">
        <v>11</v>
      </c>
      <c r="K272" s="13">
        <v>315.98</v>
      </c>
      <c r="L272" s="13">
        <v>6.8128595776523797</v>
      </c>
      <c r="M272" s="13">
        <v>2</v>
      </c>
      <c r="N272" s="13">
        <v>4</v>
      </c>
      <c r="O272" s="13">
        <f t="shared" si="17"/>
        <v>6.8128595776523797</v>
      </c>
      <c r="P272" s="13">
        <f t="shared" si="18"/>
        <v>2.1561046830977846E-2</v>
      </c>
      <c r="Q272" s="53">
        <f t="shared" si="19"/>
        <v>7.7619768591520241E-2</v>
      </c>
    </row>
    <row r="273" spans="1:17">
      <c r="A273" s="10" t="s">
        <v>6</v>
      </c>
      <c r="B273" s="11" t="s">
        <v>122</v>
      </c>
      <c r="C273" s="11" t="s">
        <v>8</v>
      </c>
      <c r="D273" s="11" t="s">
        <v>9</v>
      </c>
      <c r="E273" s="11" t="s">
        <v>105</v>
      </c>
      <c r="F273" s="11">
        <v>20</v>
      </c>
      <c r="G273" s="11">
        <v>1</v>
      </c>
      <c r="H273" s="12">
        <v>1.4</v>
      </c>
      <c r="I273" s="11" t="str">
        <f t="shared" si="16"/>
        <v>low</v>
      </c>
      <c r="J273" s="11" t="s">
        <v>11</v>
      </c>
      <c r="K273" s="13">
        <v>8.7200000000000006</v>
      </c>
      <c r="L273" s="13">
        <v>634.83776207568906</v>
      </c>
      <c r="M273" s="13">
        <v>2</v>
      </c>
      <c r="N273" s="13">
        <v>4</v>
      </c>
      <c r="O273" s="13">
        <f t="shared" si="17"/>
        <v>634.83776207568906</v>
      </c>
      <c r="P273" s="13">
        <f t="shared" si="18"/>
        <v>72.802495650881767</v>
      </c>
      <c r="Q273" s="53">
        <f t="shared" si="19"/>
        <v>262.08898434317433</v>
      </c>
    </row>
    <row r="274" spans="1:17">
      <c r="A274" s="10" t="s">
        <v>6</v>
      </c>
      <c r="B274" s="11" t="s">
        <v>122</v>
      </c>
      <c r="C274" s="11" t="s">
        <v>12</v>
      </c>
      <c r="D274" s="11" t="s">
        <v>9</v>
      </c>
      <c r="E274" s="11" t="s">
        <v>105</v>
      </c>
      <c r="F274" s="11">
        <v>20</v>
      </c>
      <c r="G274" s="11">
        <v>1</v>
      </c>
      <c r="H274" s="12">
        <v>1.4</v>
      </c>
      <c r="I274" s="11" t="str">
        <f t="shared" si="16"/>
        <v>low</v>
      </c>
      <c r="J274" s="11" t="s">
        <v>11</v>
      </c>
      <c r="K274" s="13">
        <v>7.5</v>
      </c>
      <c r="L274" s="13">
        <v>637.86377455393006</v>
      </c>
      <c r="M274" s="13">
        <v>2</v>
      </c>
      <c r="N274" s="13">
        <v>4</v>
      </c>
      <c r="O274" s="13">
        <f t="shared" si="17"/>
        <v>637.86377455393006</v>
      </c>
      <c r="P274" s="13">
        <f t="shared" si="18"/>
        <v>85.048503273857335</v>
      </c>
      <c r="Q274" s="53">
        <f t="shared" si="19"/>
        <v>306.17461178588644</v>
      </c>
    </row>
    <row r="275" spans="1:17">
      <c r="A275" s="10" t="s">
        <v>6</v>
      </c>
      <c r="B275" s="11" t="s">
        <v>123</v>
      </c>
      <c r="C275" s="11" t="s">
        <v>8</v>
      </c>
      <c r="D275" s="11" t="s">
        <v>9</v>
      </c>
      <c r="E275" s="11" t="s">
        <v>105</v>
      </c>
      <c r="F275" s="11">
        <v>20</v>
      </c>
      <c r="G275" s="11">
        <v>1</v>
      </c>
      <c r="H275" s="12">
        <v>1.4</v>
      </c>
      <c r="I275" s="11" t="str">
        <f t="shared" si="16"/>
        <v>low</v>
      </c>
      <c r="J275" s="11" t="s">
        <v>11</v>
      </c>
      <c r="K275" s="13">
        <v>317.05</v>
      </c>
      <c r="L275" s="13">
        <v>4.6714197788238501</v>
      </c>
      <c r="M275" s="13">
        <v>2</v>
      </c>
      <c r="N275" s="13">
        <v>4</v>
      </c>
      <c r="O275" s="13">
        <f t="shared" si="17"/>
        <v>4.6714197788238501</v>
      </c>
      <c r="P275" s="13">
        <f t="shared" si="18"/>
        <v>1.4734016018999685E-2</v>
      </c>
      <c r="Q275" s="53">
        <f t="shared" si="19"/>
        <v>5.3042457668398865E-2</v>
      </c>
    </row>
    <row r="276" spans="1:17">
      <c r="A276" s="10" t="s">
        <v>6</v>
      </c>
      <c r="B276" s="11" t="s">
        <v>123</v>
      </c>
      <c r="C276" s="11" t="s">
        <v>12</v>
      </c>
      <c r="D276" s="11" t="s">
        <v>9</v>
      </c>
      <c r="E276" s="11" t="s">
        <v>105</v>
      </c>
      <c r="F276" s="11">
        <v>20</v>
      </c>
      <c r="G276" s="11">
        <v>1</v>
      </c>
      <c r="H276" s="12">
        <v>1.4</v>
      </c>
      <c r="I276" s="11" t="str">
        <f t="shared" si="16"/>
        <v>low</v>
      </c>
      <c r="J276" s="11" t="s">
        <v>11</v>
      </c>
      <c r="K276" s="13">
        <v>317.05</v>
      </c>
      <c r="L276" s="13">
        <v>643.73766850734705</v>
      </c>
      <c r="M276" s="13">
        <v>2</v>
      </c>
      <c r="N276" s="13">
        <v>4</v>
      </c>
      <c r="O276" s="13">
        <f t="shared" si="17"/>
        <v>643.73766850734705</v>
      </c>
      <c r="P276" s="13">
        <f t="shared" si="18"/>
        <v>2.0303979451422394</v>
      </c>
      <c r="Q276" s="53">
        <f t="shared" si="19"/>
        <v>7.3094326025120617</v>
      </c>
    </row>
    <row r="277" spans="1:17">
      <c r="A277" s="10" t="s">
        <v>6</v>
      </c>
      <c r="B277" s="11" t="s">
        <v>124</v>
      </c>
      <c r="C277" s="11" t="s">
        <v>8</v>
      </c>
      <c r="D277" s="11" t="s">
        <v>9</v>
      </c>
      <c r="E277" s="11" t="s">
        <v>105</v>
      </c>
      <c r="F277" s="11">
        <v>20</v>
      </c>
      <c r="G277" s="11">
        <v>1</v>
      </c>
      <c r="H277" s="12">
        <v>1.4</v>
      </c>
      <c r="I277" s="11" t="str">
        <f t="shared" si="16"/>
        <v>low</v>
      </c>
      <c r="J277" s="11" t="s">
        <v>11</v>
      </c>
      <c r="K277" s="13">
        <v>356.17</v>
      </c>
      <c r="L277" s="13">
        <v>15.9180376664845</v>
      </c>
      <c r="M277" s="13">
        <v>2</v>
      </c>
      <c r="N277" s="13">
        <v>4</v>
      </c>
      <c r="O277" s="13">
        <f t="shared" si="17"/>
        <v>15.9180376664845</v>
      </c>
      <c r="P277" s="13">
        <f t="shared" si="18"/>
        <v>4.469224714738608E-2</v>
      </c>
      <c r="Q277" s="53">
        <f t="shared" si="19"/>
        <v>0.16089208973058988</v>
      </c>
    </row>
    <row r="278" spans="1:17">
      <c r="A278" s="10" t="s">
        <v>6</v>
      </c>
      <c r="B278" s="11" t="s">
        <v>124</v>
      </c>
      <c r="C278" s="11" t="s">
        <v>12</v>
      </c>
      <c r="D278" s="11" t="s">
        <v>9</v>
      </c>
      <c r="E278" s="11" t="s">
        <v>105</v>
      </c>
      <c r="F278" s="11">
        <v>20</v>
      </c>
      <c r="G278" s="11">
        <v>1</v>
      </c>
      <c r="H278" s="12">
        <v>1.4</v>
      </c>
      <c r="I278" s="11" t="str">
        <f t="shared" si="16"/>
        <v>low</v>
      </c>
      <c r="J278" s="11" t="s">
        <v>11</v>
      </c>
      <c r="K278" s="13">
        <v>356.17</v>
      </c>
      <c r="L278" s="13">
        <v>647.99038027260497</v>
      </c>
      <c r="M278" s="13">
        <v>2</v>
      </c>
      <c r="N278" s="13">
        <v>4</v>
      </c>
      <c r="O278" s="13">
        <f t="shared" si="17"/>
        <v>647.99038027260497</v>
      </c>
      <c r="P278" s="13">
        <f t="shared" si="18"/>
        <v>1.8193289167324731</v>
      </c>
      <c r="Q278" s="53">
        <f t="shared" si="19"/>
        <v>6.5495841002369035</v>
      </c>
    </row>
    <row r="279" spans="1:17">
      <c r="A279" s="10" t="s">
        <v>6</v>
      </c>
      <c r="B279" s="11" t="s">
        <v>125</v>
      </c>
      <c r="C279" s="11" t="s">
        <v>8</v>
      </c>
      <c r="D279" s="11" t="s">
        <v>9</v>
      </c>
      <c r="E279" s="11" t="s">
        <v>105</v>
      </c>
      <c r="F279" s="11">
        <v>20</v>
      </c>
      <c r="G279" s="11">
        <v>1</v>
      </c>
      <c r="H279" s="12">
        <v>1.4</v>
      </c>
      <c r="I279" s="11" t="str">
        <f t="shared" si="16"/>
        <v>low</v>
      </c>
      <c r="J279" s="11" t="s">
        <v>11</v>
      </c>
      <c r="K279" s="13">
        <v>313.26</v>
      </c>
      <c r="L279" s="13">
        <v>659.11730294768199</v>
      </c>
      <c r="M279" s="13">
        <v>2</v>
      </c>
      <c r="N279" s="13">
        <v>4</v>
      </c>
      <c r="O279" s="13">
        <f t="shared" si="17"/>
        <v>659.11730294768199</v>
      </c>
      <c r="P279" s="13">
        <f t="shared" si="18"/>
        <v>2.1040582996478387</v>
      </c>
      <c r="Q279" s="53">
        <f t="shared" si="19"/>
        <v>7.57460987873222</v>
      </c>
    </row>
    <row r="280" spans="1:17">
      <c r="A280" s="10" t="s">
        <v>6</v>
      </c>
      <c r="B280" s="11" t="s">
        <v>126</v>
      </c>
      <c r="C280" s="11" t="s">
        <v>8</v>
      </c>
      <c r="D280" s="11" t="s">
        <v>9</v>
      </c>
      <c r="E280" s="11" t="s">
        <v>105</v>
      </c>
      <c r="F280" s="11">
        <v>20</v>
      </c>
      <c r="G280" s="11">
        <v>2</v>
      </c>
      <c r="H280" s="12">
        <v>1.4</v>
      </c>
      <c r="I280" s="11" t="str">
        <f t="shared" si="16"/>
        <v>low</v>
      </c>
      <c r="J280" s="11" t="s">
        <v>11</v>
      </c>
      <c r="K280" s="13">
        <v>340.17</v>
      </c>
      <c r="L280" s="13">
        <v>186.65323311243199</v>
      </c>
      <c r="M280" s="13">
        <v>2</v>
      </c>
      <c r="N280" s="13">
        <v>4</v>
      </c>
      <c r="O280" s="13">
        <f t="shared" si="17"/>
        <v>186.65323311243199</v>
      </c>
      <c r="P280" s="13">
        <f t="shared" si="18"/>
        <v>0.54870574451724718</v>
      </c>
      <c r="Q280" s="53">
        <f t="shared" si="19"/>
        <v>1.9753406802620896</v>
      </c>
    </row>
    <row r="281" spans="1:17">
      <c r="A281" s="10" t="s">
        <v>6</v>
      </c>
      <c r="B281" s="11" t="s">
        <v>127</v>
      </c>
      <c r="C281" s="11" t="s">
        <v>8</v>
      </c>
      <c r="D281" s="11" t="s">
        <v>9</v>
      </c>
      <c r="E281" s="11" t="s">
        <v>105</v>
      </c>
      <c r="F281" s="11">
        <v>20</v>
      </c>
      <c r="G281" s="11">
        <v>2</v>
      </c>
      <c r="H281" s="12">
        <v>1.4</v>
      </c>
      <c r="I281" s="11" t="str">
        <f t="shared" si="16"/>
        <v>low</v>
      </c>
      <c r="J281" s="11" t="s">
        <v>11</v>
      </c>
      <c r="K281" s="13">
        <v>11.64</v>
      </c>
      <c r="L281" s="13">
        <v>465.63930879534598</v>
      </c>
      <c r="M281" s="13">
        <v>2</v>
      </c>
      <c r="N281" s="13">
        <v>4</v>
      </c>
      <c r="O281" s="13">
        <f t="shared" si="17"/>
        <v>465.63930879534598</v>
      </c>
      <c r="P281" s="13">
        <f t="shared" si="18"/>
        <v>40.003377044273705</v>
      </c>
      <c r="Q281" s="53">
        <f t="shared" si="19"/>
        <v>144.01215735938533</v>
      </c>
    </row>
    <row r="282" spans="1:17">
      <c r="A282" s="10" t="s">
        <v>6</v>
      </c>
      <c r="B282" s="11" t="s">
        <v>127</v>
      </c>
      <c r="C282" s="11" t="s">
        <v>12</v>
      </c>
      <c r="D282" s="11" t="s">
        <v>9</v>
      </c>
      <c r="E282" s="11" t="s">
        <v>105</v>
      </c>
      <c r="F282" s="11">
        <v>20</v>
      </c>
      <c r="G282" s="11">
        <v>2</v>
      </c>
      <c r="H282" s="12">
        <v>1.4</v>
      </c>
      <c r="I282" s="11" t="str">
        <f t="shared" si="16"/>
        <v>low</v>
      </c>
      <c r="J282" s="11" t="s">
        <v>11</v>
      </c>
      <c r="K282" s="13">
        <v>10.210000000000001</v>
      </c>
      <c r="L282" s="13">
        <v>603.36536722865196</v>
      </c>
      <c r="M282" s="13">
        <v>2</v>
      </c>
      <c r="N282" s="13">
        <v>4</v>
      </c>
      <c r="O282" s="13">
        <f t="shared" si="17"/>
        <v>603.36536722865196</v>
      </c>
      <c r="P282" s="13">
        <f t="shared" si="18"/>
        <v>59.095530580671095</v>
      </c>
      <c r="Q282" s="53">
        <f t="shared" si="19"/>
        <v>212.74391009041594</v>
      </c>
    </row>
    <row r="283" spans="1:17">
      <c r="A283" s="10" t="s">
        <v>6</v>
      </c>
      <c r="B283" s="11" t="s">
        <v>128</v>
      </c>
      <c r="C283" s="11" t="s">
        <v>8</v>
      </c>
      <c r="D283" s="11" t="s">
        <v>9</v>
      </c>
      <c r="E283" s="11" t="s">
        <v>105</v>
      </c>
      <c r="F283" s="11">
        <v>20</v>
      </c>
      <c r="G283" s="11">
        <v>2</v>
      </c>
      <c r="H283" s="12">
        <v>1.4</v>
      </c>
      <c r="I283" s="11" t="str">
        <f t="shared" si="16"/>
        <v>low</v>
      </c>
      <c r="J283" s="11" t="s">
        <v>11</v>
      </c>
      <c r="K283" s="13">
        <v>323.43</v>
      </c>
      <c r="L283" s="13">
        <v>30.447437759765201</v>
      </c>
      <c r="M283" s="13">
        <v>2</v>
      </c>
      <c r="N283" s="13">
        <v>4</v>
      </c>
      <c r="O283" s="13">
        <f t="shared" si="17"/>
        <v>30.447437759765201</v>
      </c>
      <c r="P283" s="13">
        <f t="shared" si="18"/>
        <v>9.4139188571762664E-2</v>
      </c>
      <c r="Q283" s="53">
        <f t="shared" si="19"/>
        <v>0.33890107885834558</v>
      </c>
    </row>
    <row r="284" spans="1:17">
      <c r="A284" s="10" t="s">
        <v>6</v>
      </c>
      <c r="B284" s="11" t="s">
        <v>128</v>
      </c>
      <c r="C284" s="11" t="s">
        <v>12</v>
      </c>
      <c r="D284" s="11" t="s">
        <v>9</v>
      </c>
      <c r="E284" s="11" t="s">
        <v>105</v>
      </c>
      <c r="F284" s="11">
        <v>20</v>
      </c>
      <c r="G284" s="11">
        <v>2</v>
      </c>
      <c r="H284" s="12">
        <v>1.4</v>
      </c>
      <c r="I284" s="11" t="str">
        <f t="shared" si="16"/>
        <v>low</v>
      </c>
      <c r="J284" s="11" t="s">
        <v>11</v>
      </c>
      <c r="K284" s="13">
        <v>7.92</v>
      </c>
      <c r="L284" s="13">
        <v>556.51747290320895</v>
      </c>
      <c r="M284" s="13">
        <v>2</v>
      </c>
      <c r="N284" s="13">
        <v>4</v>
      </c>
      <c r="O284" s="13">
        <f t="shared" si="17"/>
        <v>556.51747290320895</v>
      </c>
      <c r="P284" s="13">
        <f t="shared" si="18"/>
        <v>70.267357689799113</v>
      </c>
      <c r="Q284" s="53">
        <f t="shared" si="19"/>
        <v>252.96248768327681</v>
      </c>
    </row>
    <row r="285" spans="1:17">
      <c r="A285" s="10" t="s">
        <v>6</v>
      </c>
      <c r="B285" s="11" t="s">
        <v>129</v>
      </c>
      <c r="C285" s="11" t="s">
        <v>8</v>
      </c>
      <c r="D285" s="11" t="s">
        <v>9</v>
      </c>
      <c r="E285" s="11" t="s">
        <v>105</v>
      </c>
      <c r="F285" s="11">
        <v>20</v>
      </c>
      <c r="G285" s="11">
        <v>2</v>
      </c>
      <c r="H285" s="12">
        <v>1.4</v>
      </c>
      <c r="I285" s="11" t="str">
        <f t="shared" si="16"/>
        <v>low</v>
      </c>
      <c r="J285" s="11" t="s">
        <v>11</v>
      </c>
      <c r="K285" s="13">
        <v>300</v>
      </c>
      <c r="L285" s="13">
        <v>125.93337111613501</v>
      </c>
      <c r="M285" s="13">
        <v>2</v>
      </c>
      <c r="N285" s="13">
        <v>4</v>
      </c>
      <c r="O285" s="13">
        <f t="shared" si="17"/>
        <v>125.93337111613501</v>
      </c>
      <c r="P285" s="13">
        <f t="shared" si="18"/>
        <v>0.41977790372045004</v>
      </c>
      <c r="Q285" s="53">
        <f t="shared" si="19"/>
        <v>1.5112004533936203</v>
      </c>
    </row>
    <row r="286" spans="1:17">
      <c r="A286" s="10" t="s">
        <v>6</v>
      </c>
      <c r="B286" s="11" t="s">
        <v>129</v>
      </c>
      <c r="C286" s="11" t="s">
        <v>12</v>
      </c>
      <c r="D286" s="11" t="s">
        <v>9</v>
      </c>
      <c r="E286" s="11" t="s">
        <v>105</v>
      </c>
      <c r="F286" s="11">
        <v>20</v>
      </c>
      <c r="G286" s="11">
        <v>2</v>
      </c>
      <c r="H286" s="12">
        <v>1.4</v>
      </c>
      <c r="I286" s="11" t="str">
        <f t="shared" si="16"/>
        <v>low</v>
      </c>
      <c r="J286" s="11" t="s">
        <v>11</v>
      </c>
      <c r="K286" s="13">
        <v>9.9499999999999993</v>
      </c>
      <c r="L286" s="13">
        <v>640.59070988341603</v>
      </c>
      <c r="M286" s="13">
        <v>2</v>
      </c>
      <c r="N286" s="13">
        <v>4</v>
      </c>
      <c r="O286" s="13">
        <f t="shared" si="17"/>
        <v>640.59070988341603</v>
      </c>
      <c r="P286" s="13">
        <f t="shared" si="18"/>
        <v>64.380975867680007</v>
      </c>
      <c r="Q286" s="53">
        <f t="shared" si="19"/>
        <v>231.77151312364802</v>
      </c>
    </row>
    <row r="287" spans="1:17">
      <c r="A287" s="10" t="s">
        <v>6</v>
      </c>
      <c r="B287" s="11" t="s">
        <v>130</v>
      </c>
      <c r="C287" s="11" t="s">
        <v>8</v>
      </c>
      <c r="D287" s="11" t="s">
        <v>9</v>
      </c>
      <c r="E287" s="11" t="s">
        <v>105</v>
      </c>
      <c r="F287" s="11">
        <v>20</v>
      </c>
      <c r="G287" s="11">
        <v>1</v>
      </c>
      <c r="H287" s="12">
        <v>2</v>
      </c>
      <c r="I287" s="11" t="str">
        <f t="shared" si="16"/>
        <v>medium</v>
      </c>
      <c r="J287" s="11" t="s">
        <v>11</v>
      </c>
      <c r="K287" s="13">
        <v>320.55</v>
      </c>
      <c r="L287" s="13">
        <v>8.2659285324138505</v>
      </c>
      <c r="M287" s="13">
        <v>2</v>
      </c>
      <c r="N287" s="13">
        <v>4</v>
      </c>
      <c r="O287" s="13">
        <f t="shared" si="17"/>
        <v>8.2659285324138505</v>
      </c>
      <c r="P287" s="13">
        <f t="shared" si="18"/>
        <v>2.5786705763262675E-2</v>
      </c>
      <c r="Q287" s="53">
        <f t="shared" si="19"/>
        <v>9.2832140747745623E-2</v>
      </c>
    </row>
    <row r="288" spans="1:17">
      <c r="A288" s="10" t="s">
        <v>6</v>
      </c>
      <c r="B288" s="11" t="s">
        <v>130</v>
      </c>
      <c r="C288" s="11" t="s">
        <v>12</v>
      </c>
      <c r="D288" s="11" t="s">
        <v>9</v>
      </c>
      <c r="E288" s="11" t="s">
        <v>105</v>
      </c>
      <c r="F288" s="11">
        <v>20</v>
      </c>
      <c r="G288" s="11">
        <v>1</v>
      </c>
      <c r="H288" s="12">
        <v>2</v>
      </c>
      <c r="I288" s="11" t="str">
        <f t="shared" si="16"/>
        <v>medium</v>
      </c>
      <c r="J288" s="11" t="s">
        <v>11</v>
      </c>
      <c r="K288" s="13">
        <v>38.78</v>
      </c>
      <c r="L288" s="13">
        <v>659.36181667840594</v>
      </c>
      <c r="M288" s="13">
        <v>2</v>
      </c>
      <c r="N288" s="13">
        <v>4</v>
      </c>
      <c r="O288" s="13">
        <f t="shared" si="17"/>
        <v>659.36181667840594</v>
      </c>
      <c r="P288" s="13">
        <f t="shared" si="18"/>
        <v>17.002625494543732</v>
      </c>
      <c r="Q288" s="53">
        <f t="shared" si="19"/>
        <v>61.20945178035744</v>
      </c>
    </row>
    <row r="289" spans="1:17">
      <c r="A289" s="10" t="s">
        <v>6</v>
      </c>
      <c r="B289" s="11" t="s">
        <v>131</v>
      </c>
      <c r="C289" s="11" t="s">
        <v>8</v>
      </c>
      <c r="D289" s="11" t="s">
        <v>9</v>
      </c>
      <c r="E289" s="11" t="s">
        <v>105</v>
      </c>
      <c r="F289" s="11">
        <v>20</v>
      </c>
      <c r="G289" s="11">
        <v>1</v>
      </c>
      <c r="H289" s="12">
        <v>2</v>
      </c>
      <c r="I289" s="11" t="str">
        <f t="shared" si="16"/>
        <v>medium</v>
      </c>
      <c r="J289" s="11" t="s">
        <v>11</v>
      </c>
      <c r="K289" s="13">
        <v>7.82</v>
      </c>
      <c r="L289" s="13">
        <v>22.151857314087401</v>
      </c>
      <c r="M289" s="13">
        <v>2</v>
      </c>
      <c r="N289" s="13">
        <v>4</v>
      </c>
      <c r="O289" s="13">
        <f t="shared" si="17"/>
        <v>22.151857314087401</v>
      </c>
      <c r="P289" s="13">
        <f t="shared" si="18"/>
        <v>2.8327183266096418</v>
      </c>
      <c r="Q289" s="53">
        <f t="shared" si="19"/>
        <v>10.19778597579471</v>
      </c>
    </row>
    <row r="290" spans="1:17">
      <c r="A290" s="10" t="s">
        <v>6</v>
      </c>
      <c r="B290" s="11" t="s">
        <v>131</v>
      </c>
      <c r="C290" s="11" t="s">
        <v>12</v>
      </c>
      <c r="D290" s="11" t="s">
        <v>9</v>
      </c>
      <c r="E290" s="11" t="s">
        <v>105</v>
      </c>
      <c r="F290" s="11">
        <v>20</v>
      </c>
      <c r="G290" s="11">
        <v>1</v>
      </c>
      <c r="H290" s="12">
        <v>2</v>
      </c>
      <c r="I290" s="11" t="str">
        <f t="shared" si="16"/>
        <v>medium</v>
      </c>
      <c r="J290" s="11" t="s">
        <v>11</v>
      </c>
      <c r="K290" s="13">
        <v>10.89</v>
      </c>
      <c r="L290" s="13">
        <v>655.96661451409102</v>
      </c>
      <c r="M290" s="13">
        <v>2</v>
      </c>
      <c r="N290" s="13">
        <v>4</v>
      </c>
      <c r="O290" s="13">
        <f t="shared" si="17"/>
        <v>655.96661451409102</v>
      </c>
      <c r="P290" s="13">
        <f t="shared" si="18"/>
        <v>60.235685446656653</v>
      </c>
      <c r="Q290" s="53">
        <f t="shared" si="19"/>
        <v>216.84846760796395</v>
      </c>
    </row>
    <row r="291" spans="1:17">
      <c r="A291" s="10" t="s">
        <v>6</v>
      </c>
      <c r="B291" s="11" t="s">
        <v>132</v>
      </c>
      <c r="C291" s="11" t="s">
        <v>8</v>
      </c>
      <c r="D291" s="11" t="s">
        <v>9</v>
      </c>
      <c r="E291" s="11" t="s">
        <v>105</v>
      </c>
      <c r="F291" s="11">
        <v>20</v>
      </c>
      <c r="G291" s="11">
        <v>1</v>
      </c>
      <c r="H291" s="12">
        <v>2</v>
      </c>
      <c r="I291" s="11" t="str">
        <f t="shared" si="16"/>
        <v>medium</v>
      </c>
      <c r="J291" s="11" t="s">
        <v>11</v>
      </c>
      <c r="K291" s="13">
        <v>75.040000000000006</v>
      </c>
      <c r="L291" s="13">
        <v>612.05413378502499</v>
      </c>
      <c r="M291" s="13">
        <v>2</v>
      </c>
      <c r="N291" s="13">
        <v>4</v>
      </c>
      <c r="O291" s="13">
        <f t="shared" si="17"/>
        <v>612.05413378502499</v>
      </c>
      <c r="P291" s="13">
        <f t="shared" si="18"/>
        <v>8.1563717188835945</v>
      </c>
      <c r="Q291" s="53">
        <f t="shared" si="19"/>
        <v>29.362938187980937</v>
      </c>
    </row>
    <row r="292" spans="1:17">
      <c r="A292" s="10" t="s">
        <v>6</v>
      </c>
      <c r="B292" s="11" t="s">
        <v>132</v>
      </c>
      <c r="C292" s="11" t="s">
        <v>12</v>
      </c>
      <c r="D292" s="11" t="s">
        <v>9</v>
      </c>
      <c r="E292" s="11" t="s">
        <v>105</v>
      </c>
      <c r="F292" s="11">
        <v>20</v>
      </c>
      <c r="G292" s="11">
        <v>1</v>
      </c>
      <c r="H292" s="12">
        <v>2</v>
      </c>
      <c r="I292" s="11" t="str">
        <f t="shared" si="16"/>
        <v>medium</v>
      </c>
      <c r="J292" s="11" t="s">
        <v>11</v>
      </c>
      <c r="K292" s="13">
        <v>318.5</v>
      </c>
      <c r="L292" s="13">
        <v>5.0915222238020998</v>
      </c>
      <c r="M292" s="13">
        <v>2</v>
      </c>
      <c r="N292" s="13">
        <v>4</v>
      </c>
      <c r="O292" s="13">
        <f t="shared" si="17"/>
        <v>5.0915222238020998</v>
      </c>
      <c r="P292" s="13">
        <f t="shared" si="18"/>
        <v>1.598594104804427E-2</v>
      </c>
      <c r="Q292" s="53">
        <f t="shared" si="19"/>
        <v>5.7549387772959371E-2</v>
      </c>
    </row>
    <row r="293" spans="1:17">
      <c r="A293" s="10" t="s">
        <v>6</v>
      </c>
      <c r="B293" s="11" t="s">
        <v>133</v>
      </c>
      <c r="C293" s="11" t="s">
        <v>8</v>
      </c>
      <c r="D293" s="11" t="s">
        <v>9</v>
      </c>
      <c r="E293" s="11" t="s">
        <v>105</v>
      </c>
      <c r="F293" s="11">
        <v>20</v>
      </c>
      <c r="G293" s="11">
        <v>1</v>
      </c>
      <c r="H293" s="12">
        <v>2</v>
      </c>
      <c r="I293" s="11" t="str">
        <f t="shared" si="16"/>
        <v>medium</v>
      </c>
      <c r="J293" s="11" t="s">
        <v>11</v>
      </c>
      <c r="K293" s="13">
        <v>12.31</v>
      </c>
      <c r="L293" s="13">
        <v>684.12590610739005</v>
      </c>
      <c r="M293" s="13">
        <v>2</v>
      </c>
      <c r="N293" s="13">
        <v>4</v>
      </c>
      <c r="O293" s="13">
        <f t="shared" si="17"/>
        <v>684.12590610739005</v>
      </c>
      <c r="P293" s="13">
        <f t="shared" si="18"/>
        <v>55.574809594426483</v>
      </c>
      <c r="Q293" s="53">
        <f t="shared" si="19"/>
        <v>200.06931453993533</v>
      </c>
    </row>
    <row r="294" spans="1:17">
      <c r="A294" s="10" t="s">
        <v>6</v>
      </c>
      <c r="B294" s="11" t="s">
        <v>133</v>
      </c>
      <c r="C294" s="11" t="s">
        <v>12</v>
      </c>
      <c r="D294" s="11" t="s">
        <v>9</v>
      </c>
      <c r="E294" s="11" t="s">
        <v>105</v>
      </c>
      <c r="F294" s="11">
        <v>20</v>
      </c>
      <c r="G294" s="11">
        <v>1</v>
      </c>
      <c r="H294" s="12">
        <v>2</v>
      </c>
      <c r="I294" s="11" t="str">
        <f t="shared" si="16"/>
        <v>medium</v>
      </c>
      <c r="J294" s="11" t="s">
        <v>11</v>
      </c>
      <c r="K294" s="13">
        <v>10.39</v>
      </c>
      <c r="L294" s="13">
        <v>603.00838905575597</v>
      </c>
      <c r="M294" s="13">
        <v>2</v>
      </c>
      <c r="N294" s="13">
        <v>4</v>
      </c>
      <c r="O294" s="13">
        <f t="shared" si="17"/>
        <v>603.00838905575597</v>
      </c>
      <c r="P294" s="13">
        <f t="shared" si="18"/>
        <v>58.037381044827328</v>
      </c>
      <c r="Q294" s="53">
        <f t="shared" si="19"/>
        <v>208.93457176137838</v>
      </c>
    </row>
    <row r="295" spans="1:17">
      <c r="A295" s="10" t="s">
        <v>6</v>
      </c>
      <c r="B295" s="11" t="s">
        <v>134</v>
      </c>
      <c r="C295" s="11" t="s">
        <v>8</v>
      </c>
      <c r="D295" s="11" t="s">
        <v>9</v>
      </c>
      <c r="E295" s="11" t="s">
        <v>105</v>
      </c>
      <c r="F295" s="11">
        <v>20</v>
      </c>
      <c r="G295" s="11">
        <v>2</v>
      </c>
      <c r="H295" s="12">
        <v>2</v>
      </c>
      <c r="I295" s="11" t="str">
        <f t="shared" si="16"/>
        <v>medium</v>
      </c>
      <c r="J295" s="11" t="s">
        <v>11</v>
      </c>
      <c r="K295" s="13">
        <v>370.5</v>
      </c>
      <c r="L295" s="13">
        <v>30.054264950002199</v>
      </c>
      <c r="M295" s="13">
        <v>2</v>
      </c>
      <c r="N295" s="13">
        <v>4</v>
      </c>
      <c r="O295" s="13">
        <f t="shared" si="17"/>
        <v>30.054264950002199</v>
      </c>
      <c r="P295" s="13">
        <f t="shared" si="18"/>
        <v>8.1118124021598376E-2</v>
      </c>
      <c r="Q295" s="53">
        <f t="shared" si="19"/>
        <v>0.29202524647775413</v>
      </c>
    </row>
    <row r="296" spans="1:17">
      <c r="A296" s="10" t="s">
        <v>6</v>
      </c>
      <c r="B296" s="11" t="s">
        <v>134</v>
      </c>
      <c r="C296" s="11" t="s">
        <v>12</v>
      </c>
      <c r="D296" s="11" t="s">
        <v>9</v>
      </c>
      <c r="E296" s="11" t="s">
        <v>105</v>
      </c>
      <c r="F296" s="11">
        <v>20</v>
      </c>
      <c r="G296" s="11">
        <v>2</v>
      </c>
      <c r="H296" s="12">
        <v>2</v>
      </c>
      <c r="I296" s="11" t="str">
        <f t="shared" si="16"/>
        <v>medium</v>
      </c>
      <c r="J296" s="11" t="s">
        <v>11</v>
      </c>
      <c r="K296" s="13">
        <v>9.9499999999999993</v>
      </c>
      <c r="L296" s="13">
        <v>562.17798205862903</v>
      </c>
      <c r="M296" s="13">
        <v>2</v>
      </c>
      <c r="N296" s="13">
        <v>4</v>
      </c>
      <c r="O296" s="13">
        <f t="shared" si="17"/>
        <v>562.17798205862903</v>
      </c>
      <c r="P296" s="13">
        <f t="shared" si="18"/>
        <v>56.50029970438483</v>
      </c>
      <c r="Q296" s="53">
        <f t="shared" si="19"/>
        <v>203.40107893578539</v>
      </c>
    </row>
    <row r="297" spans="1:17">
      <c r="A297" s="10" t="s">
        <v>6</v>
      </c>
      <c r="B297" s="11" t="s">
        <v>135</v>
      </c>
      <c r="C297" s="11" t="s">
        <v>8</v>
      </c>
      <c r="D297" s="11" t="s">
        <v>9</v>
      </c>
      <c r="E297" s="11" t="s">
        <v>105</v>
      </c>
      <c r="F297" s="11">
        <v>20</v>
      </c>
      <c r="G297" s="11">
        <v>2</v>
      </c>
      <c r="H297" s="12">
        <v>2</v>
      </c>
      <c r="I297" s="11" t="str">
        <f t="shared" si="16"/>
        <v>medium</v>
      </c>
      <c r="J297" s="11" t="s">
        <v>11</v>
      </c>
      <c r="K297" s="13">
        <v>9.6</v>
      </c>
      <c r="L297" s="13">
        <v>559.17936658354995</v>
      </c>
      <c r="M297" s="13">
        <v>2</v>
      </c>
      <c r="N297" s="13">
        <v>4</v>
      </c>
      <c r="O297" s="13">
        <f t="shared" si="17"/>
        <v>559.17936658354995</v>
      </c>
      <c r="P297" s="13">
        <f t="shared" si="18"/>
        <v>58.247850685786453</v>
      </c>
      <c r="Q297" s="53">
        <f t="shared" si="19"/>
        <v>209.69226246883122</v>
      </c>
    </row>
    <row r="298" spans="1:17">
      <c r="A298" s="10" t="s">
        <v>6</v>
      </c>
      <c r="B298" s="11" t="s">
        <v>135</v>
      </c>
      <c r="C298" s="11" t="s">
        <v>12</v>
      </c>
      <c r="D298" s="11" t="s">
        <v>9</v>
      </c>
      <c r="E298" s="11" t="s">
        <v>105</v>
      </c>
      <c r="F298" s="11">
        <v>20</v>
      </c>
      <c r="G298" s="11">
        <v>2</v>
      </c>
      <c r="H298" s="12">
        <v>2</v>
      </c>
      <c r="I298" s="11" t="str">
        <f t="shared" si="16"/>
        <v>medium</v>
      </c>
      <c r="J298" s="11" t="s">
        <v>11</v>
      </c>
      <c r="K298" s="13">
        <v>336.8</v>
      </c>
      <c r="L298" s="13">
        <v>29.143449784013701</v>
      </c>
      <c r="M298" s="13">
        <v>2</v>
      </c>
      <c r="N298" s="13">
        <v>4</v>
      </c>
      <c r="O298" s="13">
        <f t="shared" si="17"/>
        <v>29.143449784013701</v>
      </c>
      <c r="P298" s="13">
        <f t="shared" si="18"/>
        <v>8.6530432850396966E-2</v>
      </c>
      <c r="Q298" s="53">
        <f t="shared" si="19"/>
        <v>0.31150955826142906</v>
      </c>
    </row>
    <row r="299" spans="1:17">
      <c r="A299" s="10" t="s">
        <v>6</v>
      </c>
      <c r="B299" s="11" t="s">
        <v>136</v>
      </c>
      <c r="C299" s="11" t="s">
        <v>8</v>
      </c>
      <c r="D299" s="11" t="s">
        <v>9</v>
      </c>
      <c r="E299" s="11" t="s">
        <v>105</v>
      </c>
      <c r="F299" s="11">
        <v>20</v>
      </c>
      <c r="G299" s="11">
        <v>2</v>
      </c>
      <c r="H299" s="12">
        <v>2</v>
      </c>
      <c r="I299" s="11" t="str">
        <f t="shared" si="16"/>
        <v>medium</v>
      </c>
      <c r="J299" s="11" t="s">
        <v>11</v>
      </c>
      <c r="K299" s="13">
        <v>337.73</v>
      </c>
      <c r="L299" s="13">
        <v>33.663270358173797</v>
      </c>
      <c r="M299" s="13">
        <v>2</v>
      </c>
      <c r="N299" s="13">
        <v>4</v>
      </c>
      <c r="O299" s="13">
        <f t="shared" si="17"/>
        <v>33.663270358173797</v>
      </c>
      <c r="P299" s="13">
        <f t="shared" si="18"/>
        <v>9.9675096551013517E-2</v>
      </c>
      <c r="Q299" s="53">
        <f t="shared" si="19"/>
        <v>0.35883034758364868</v>
      </c>
    </row>
    <row r="300" spans="1:17">
      <c r="A300" s="10" t="s">
        <v>6</v>
      </c>
      <c r="B300" s="11" t="s">
        <v>136</v>
      </c>
      <c r="C300" s="11" t="s">
        <v>12</v>
      </c>
      <c r="D300" s="11" t="s">
        <v>9</v>
      </c>
      <c r="E300" s="11" t="s">
        <v>105</v>
      </c>
      <c r="F300" s="11">
        <v>20</v>
      </c>
      <c r="G300" s="11">
        <v>2</v>
      </c>
      <c r="H300" s="12">
        <v>2</v>
      </c>
      <c r="I300" s="11" t="str">
        <f t="shared" si="16"/>
        <v>medium</v>
      </c>
      <c r="J300" s="11" t="s">
        <v>11</v>
      </c>
      <c r="K300" s="13">
        <v>13.26</v>
      </c>
      <c r="L300" s="13">
        <v>615.322209254428</v>
      </c>
      <c r="M300" s="13">
        <v>2</v>
      </c>
      <c r="N300" s="13">
        <v>4</v>
      </c>
      <c r="O300" s="13">
        <f t="shared" si="17"/>
        <v>615.322209254428</v>
      </c>
      <c r="P300" s="13">
        <f t="shared" si="18"/>
        <v>46.404389838192159</v>
      </c>
      <c r="Q300" s="53">
        <f t="shared" si="19"/>
        <v>167.05580341749177</v>
      </c>
    </row>
    <row r="301" spans="1:17">
      <c r="A301" s="10" t="s">
        <v>6</v>
      </c>
      <c r="B301" s="11" t="s">
        <v>137</v>
      </c>
      <c r="C301" s="11" t="s">
        <v>8</v>
      </c>
      <c r="D301" s="11" t="s">
        <v>9</v>
      </c>
      <c r="E301" s="11" t="s">
        <v>105</v>
      </c>
      <c r="F301" s="11">
        <v>20</v>
      </c>
      <c r="G301" s="11">
        <v>2</v>
      </c>
      <c r="H301" s="12">
        <v>2</v>
      </c>
      <c r="I301" s="11" t="str">
        <f t="shared" si="16"/>
        <v>medium</v>
      </c>
      <c r="J301" s="11" t="s">
        <v>11</v>
      </c>
      <c r="K301" s="13">
        <v>8.24</v>
      </c>
      <c r="L301" s="13">
        <v>586.58355826518198</v>
      </c>
      <c r="M301" s="13">
        <v>2</v>
      </c>
      <c r="N301" s="13">
        <v>4</v>
      </c>
      <c r="O301" s="13">
        <f t="shared" si="17"/>
        <v>586.58355826518198</v>
      </c>
      <c r="P301" s="13">
        <f t="shared" si="18"/>
        <v>71.187325032182272</v>
      </c>
      <c r="Q301" s="53">
        <f t="shared" si="19"/>
        <v>256.27437011585619</v>
      </c>
    </row>
    <row r="302" spans="1:17">
      <c r="A302" s="10" t="s">
        <v>6</v>
      </c>
      <c r="B302" s="11" t="s">
        <v>137</v>
      </c>
      <c r="C302" s="11" t="s">
        <v>12</v>
      </c>
      <c r="D302" s="11" t="s">
        <v>9</v>
      </c>
      <c r="E302" s="11" t="s">
        <v>105</v>
      </c>
      <c r="F302" s="11">
        <v>20</v>
      </c>
      <c r="G302" s="11">
        <v>2</v>
      </c>
      <c r="H302" s="12">
        <v>2</v>
      </c>
      <c r="I302" s="11" t="str">
        <f t="shared" si="16"/>
        <v>medium</v>
      </c>
      <c r="J302" s="11" t="s">
        <v>11</v>
      </c>
      <c r="K302" s="13">
        <v>309.29000000000002</v>
      </c>
      <c r="L302" s="13">
        <v>6.2550910159894801</v>
      </c>
      <c r="M302" s="13">
        <v>2</v>
      </c>
      <c r="N302" s="13">
        <v>4</v>
      </c>
      <c r="O302" s="13">
        <f t="shared" si="17"/>
        <v>6.2550910159894801</v>
      </c>
      <c r="P302" s="13">
        <f t="shared" si="18"/>
        <v>2.0224032513141324E-2</v>
      </c>
      <c r="Q302" s="53">
        <f t="shared" si="19"/>
        <v>7.2806517047308769E-2</v>
      </c>
    </row>
    <row r="303" spans="1:17">
      <c r="A303" s="10" t="s">
        <v>6</v>
      </c>
      <c r="B303" s="11" t="s">
        <v>138</v>
      </c>
      <c r="C303" s="11" t="s">
        <v>8</v>
      </c>
      <c r="D303" s="11" t="s">
        <v>9</v>
      </c>
      <c r="E303" s="11" t="s">
        <v>105</v>
      </c>
      <c r="F303" s="11">
        <v>20</v>
      </c>
      <c r="G303" s="11">
        <v>1</v>
      </c>
      <c r="H303" s="12">
        <v>3.3</v>
      </c>
      <c r="I303" s="11" t="str">
        <f t="shared" si="16"/>
        <v>high</v>
      </c>
      <c r="J303" s="11" t="s">
        <v>11</v>
      </c>
      <c r="K303" s="13">
        <v>313.16000000000003</v>
      </c>
      <c r="L303" s="13">
        <v>57.440081641228701</v>
      </c>
      <c r="M303" s="13">
        <v>2</v>
      </c>
      <c r="N303" s="13">
        <v>4</v>
      </c>
      <c r="O303" s="13">
        <f t="shared" si="17"/>
        <v>57.440081641228701</v>
      </c>
      <c r="P303" s="13">
        <f t="shared" si="18"/>
        <v>0.18342087636105728</v>
      </c>
      <c r="Q303" s="53">
        <f t="shared" si="19"/>
        <v>0.66031515489980619</v>
      </c>
    </row>
    <row r="304" spans="1:17">
      <c r="A304" s="10" t="s">
        <v>6</v>
      </c>
      <c r="B304" s="11" t="s">
        <v>138</v>
      </c>
      <c r="C304" s="11" t="s">
        <v>12</v>
      </c>
      <c r="D304" s="11" t="s">
        <v>9</v>
      </c>
      <c r="E304" s="11" t="s">
        <v>105</v>
      </c>
      <c r="F304" s="11">
        <v>20</v>
      </c>
      <c r="G304" s="11">
        <v>1</v>
      </c>
      <c r="H304" s="12">
        <v>3.3</v>
      </c>
      <c r="I304" s="11" t="str">
        <f t="shared" si="16"/>
        <v>high</v>
      </c>
      <c r="J304" s="11" t="s">
        <v>11</v>
      </c>
      <c r="K304" s="13">
        <v>313.16000000000003</v>
      </c>
      <c r="L304" s="13">
        <v>649.55609738872295</v>
      </c>
      <c r="M304" s="13">
        <v>2</v>
      </c>
      <c r="N304" s="13">
        <v>4</v>
      </c>
      <c r="O304" s="13">
        <f t="shared" si="17"/>
        <v>649.55609738872295</v>
      </c>
      <c r="P304" s="13">
        <f t="shared" si="18"/>
        <v>2.0741988037703503</v>
      </c>
      <c r="Q304" s="53">
        <f t="shared" si="19"/>
        <v>7.4671156935732617</v>
      </c>
    </row>
    <row r="305" spans="1:17">
      <c r="A305" s="10" t="s">
        <v>6</v>
      </c>
      <c r="B305" s="11" t="s">
        <v>139</v>
      </c>
      <c r="C305" s="11" t="s">
        <v>8</v>
      </c>
      <c r="D305" s="11" t="s">
        <v>9</v>
      </c>
      <c r="E305" s="11" t="s">
        <v>105</v>
      </c>
      <c r="F305" s="11">
        <v>20</v>
      </c>
      <c r="G305" s="11">
        <v>1</v>
      </c>
      <c r="H305" s="12">
        <v>3.3</v>
      </c>
      <c r="I305" s="11" t="str">
        <f t="shared" si="16"/>
        <v>high</v>
      </c>
      <c r="J305" s="11" t="s">
        <v>11</v>
      </c>
      <c r="K305" s="13">
        <v>96.01</v>
      </c>
      <c r="L305" s="13">
        <v>629.68723515055501</v>
      </c>
      <c r="M305" s="13">
        <v>2</v>
      </c>
      <c r="N305" s="13">
        <v>4</v>
      </c>
      <c r="O305" s="13">
        <f t="shared" si="17"/>
        <v>629.68723515055501</v>
      </c>
      <c r="P305" s="13">
        <f t="shared" si="18"/>
        <v>6.5585588496047809</v>
      </c>
      <c r="Q305" s="53">
        <f t="shared" si="19"/>
        <v>23.610811858577211</v>
      </c>
    </row>
    <row r="306" spans="1:17">
      <c r="A306" s="10" t="s">
        <v>6</v>
      </c>
      <c r="B306" s="11" t="s">
        <v>139</v>
      </c>
      <c r="C306" s="11" t="s">
        <v>12</v>
      </c>
      <c r="D306" s="11" t="s">
        <v>9</v>
      </c>
      <c r="E306" s="11" t="s">
        <v>105</v>
      </c>
      <c r="F306" s="11">
        <v>20</v>
      </c>
      <c r="G306" s="11">
        <v>1</v>
      </c>
      <c r="H306" s="12">
        <v>3.3</v>
      </c>
      <c r="I306" s="11" t="str">
        <f t="shared" si="16"/>
        <v>high</v>
      </c>
      <c r="J306" s="11" t="s">
        <v>11</v>
      </c>
      <c r="K306" s="13">
        <v>9.1199999999999992</v>
      </c>
      <c r="L306" s="13">
        <v>637.64115775780294</v>
      </c>
      <c r="M306" s="13">
        <v>2</v>
      </c>
      <c r="N306" s="13">
        <v>4</v>
      </c>
      <c r="O306" s="13">
        <f t="shared" si="17"/>
        <v>637.64115775780294</v>
      </c>
      <c r="P306" s="13">
        <f t="shared" si="18"/>
        <v>69.916793613794184</v>
      </c>
      <c r="Q306" s="53">
        <f t="shared" si="19"/>
        <v>251.70045700965906</v>
      </c>
    </row>
    <row r="307" spans="1:17">
      <c r="A307" s="10" t="s">
        <v>6</v>
      </c>
      <c r="B307" s="11" t="s">
        <v>140</v>
      </c>
      <c r="C307" s="11" t="s">
        <v>8</v>
      </c>
      <c r="D307" s="11" t="s">
        <v>9</v>
      </c>
      <c r="E307" s="11" t="s">
        <v>105</v>
      </c>
      <c r="F307" s="11">
        <v>20</v>
      </c>
      <c r="G307" s="11">
        <v>1</v>
      </c>
      <c r="H307" s="12">
        <v>3.3</v>
      </c>
      <c r="I307" s="11" t="str">
        <f t="shared" si="16"/>
        <v>high</v>
      </c>
      <c r="J307" s="11" t="s">
        <v>11</v>
      </c>
      <c r="K307" s="13">
        <v>310.36</v>
      </c>
      <c r="L307" s="13">
        <v>300.668386083776</v>
      </c>
      <c r="M307" s="13">
        <v>2</v>
      </c>
      <c r="N307" s="13">
        <v>4</v>
      </c>
      <c r="O307" s="13">
        <f t="shared" si="17"/>
        <v>300.668386083776</v>
      </c>
      <c r="P307" s="13">
        <f t="shared" si="18"/>
        <v>0.96877299292362418</v>
      </c>
      <c r="Q307" s="53">
        <f t="shared" si="19"/>
        <v>3.4875827745250469</v>
      </c>
    </row>
    <row r="308" spans="1:17">
      <c r="A308" s="10" t="s">
        <v>6</v>
      </c>
      <c r="B308" s="11" t="s">
        <v>140</v>
      </c>
      <c r="C308" s="11" t="s">
        <v>12</v>
      </c>
      <c r="D308" s="11" t="s">
        <v>9</v>
      </c>
      <c r="E308" s="11" t="s">
        <v>105</v>
      </c>
      <c r="F308" s="11">
        <v>20</v>
      </c>
      <c r="G308" s="11">
        <v>1</v>
      </c>
      <c r="H308" s="12">
        <v>3.3</v>
      </c>
      <c r="I308" s="11" t="str">
        <f t="shared" si="16"/>
        <v>high</v>
      </c>
      <c r="J308" s="11" t="s">
        <v>11</v>
      </c>
      <c r="K308" s="13">
        <v>199.58</v>
      </c>
      <c r="L308" s="13">
        <v>658.73030305081102</v>
      </c>
      <c r="M308" s="13">
        <v>2</v>
      </c>
      <c r="N308" s="13">
        <v>4</v>
      </c>
      <c r="O308" s="13">
        <f t="shared" si="17"/>
        <v>658.73030305081102</v>
      </c>
      <c r="P308" s="13">
        <f t="shared" si="18"/>
        <v>3.3005827390059674</v>
      </c>
      <c r="Q308" s="53">
        <f t="shared" si="19"/>
        <v>11.882097860421483</v>
      </c>
    </row>
    <row r="309" spans="1:17">
      <c r="A309" s="10" t="s">
        <v>6</v>
      </c>
      <c r="B309" s="11" t="s">
        <v>141</v>
      </c>
      <c r="C309" s="11" t="s">
        <v>8</v>
      </c>
      <c r="D309" s="11" t="s">
        <v>9</v>
      </c>
      <c r="E309" s="11" t="s">
        <v>105</v>
      </c>
      <c r="F309" s="11">
        <v>20</v>
      </c>
      <c r="G309" s="11">
        <v>1</v>
      </c>
      <c r="H309" s="12">
        <v>3.3</v>
      </c>
      <c r="I309" s="11" t="str">
        <f t="shared" si="16"/>
        <v>high</v>
      </c>
      <c r="J309" s="11" t="s">
        <v>11</v>
      </c>
      <c r="K309" s="13">
        <v>7.42</v>
      </c>
      <c r="L309" s="13">
        <v>620.03236740908198</v>
      </c>
      <c r="M309" s="13">
        <v>2</v>
      </c>
      <c r="N309" s="13">
        <v>4</v>
      </c>
      <c r="O309" s="13">
        <f t="shared" si="17"/>
        <v>620.03236740908198</v>
      </c>
      <c r="P309" s="13">
        <f t="shared" si="18"/>
        <v>83.562313666992182</v>
      </c>
      <c r="Q309" s="53">
        <f t="shared" si="19"/>
        <v>300.82432920117185</v>
      </c>
    </row>
    <row r="310" spans="1:17">
      <c r="A310" s="10" t="s">
        <v>6</v>
      </c>
      <c r="B310" s="11" t="s">
        <v>141</v>
      </c>
      <c r="C310" s="11" t="s">
        <v>12</v>
      </c>
      <c r="D310" s="11" t="s">
        <v>9</v>
      </c>
      <c r="E310" s="11" t="s">
        <v>105</v>
      </c>
      <c r="F310" s="11">
        <v>20</v>
      </c>
      <c r="G310" s="11">
        <v>1</v>
      </c>
      <c r="H310" s="12">
        <v>3.3</v>
      </c>
      <c r="I310" s="11" t="str">
        <f t="shared" si="16"/>
        <v>high</v>
      </c>
      <c r="J310" s="11" t="s">
        <v>11</v>
      </c>
      <c r="K310" s="13">
        <v>7.47</v>
      </c>
      <c r="L310" s="13">
        <v>635.82854562859097</v>
      </c>
      <c r="M310" s="13">
        <v>2</v>
      </c>
      <c r="N310" s="13">
        <v>4</v>
      </c>
      <c r="O310" s="13">
        <f t="shared" si="17"/>
        <v>635.82854562859097</v>
      </c>
      <c r="P310" s="13">
        <f t="shared" si="18"/>
        <v>85.117609856571747</v>
      </c>
      <c r="Q310" s="53">
        <f t="shared" si="19"/>
        <v>306.42339548365828</v>
      </c>
    </row>
    <row r="311" spans="1:17">
      <c r="A311" s="10" t="s">
        <v>6</v>
      </c>
      <c r="B311" s="11" t="s">
        <v>142</v>
      </c>
      <c r="C311" s="11" t="s">
        <v>8</v>
      </c>
      <c r="D311" s="11" t="s">
        <v>9</v>
      </c>
      <c r="E311" s="11" t="s">
        <v>105</v>
      </c>
      <c r="F311" s="11">
        <v>20</v>
      </c>
      <c r="G311" s="11">
        <v>2</v>
      </c>
      <c r="H311" s="12">
        <v>3.3</v>
      </c>
      <c r="I311" s="11" t="str">
        <f t="shared" si="16"/>
        <v>high</v>
      </c>
      <c r="J311" s="11" t="s">
        <v>11</v>
      </c>
      <c r="K311" s="13">
        <v>11.46</v>
      </c>
      <c r="L311" s="13">
        <v>587.73543596646505</v>
      </c>
      <c r="M311" s="13">
        <v>2</v>
      </c>
      <c r="N311" s="13">
        <v>4</v>
      </c>
      <c r="O311" s="13">
        <f t="shared" si="17"/>
        <v>587.73543596646505</v>
      </c>
      <c r="P311" s="13">
        <f t="shared" si="18"/>
        <v>51.285814656759598</v>
      </c>
      <c r="Q311" s="53">
        <f t="shared" si="19"/>
        <v>184.62893276433454</v>
      </c>
    </row>
    <row r="312" spans="1:17">
      <c r="A312" s="10" t="s">
        <v>6</v>
      </c>
      <c r="B312" s="11" t="s">
        <v>142</v>
      </c>
      <c r="C312" s="11" t="s">
        <v>12</v>
      </c>
      <c r="D312" s="11" t="s">
        <v>9</v>
      </c>
      <c r="E312" s="11" t="s">
        <v>105</v>
      </c>
      <c r="F312" s="11">
        <v>20</v>
      </c>
      <c r="G312" s="11">
        <v>2</v>
      </c>
      <c r="H312" s="12">
        <v>3.3</v>
      </c>
      <c r="I312" s="11" t="str">
        <f t="shared" si="16"/>
        <v>high</v>
      </c>
      <c r="J312" s="11" t="s">
        <v>11</v>
      </c>
      <c r="K312" s="13">
        <v>148.16</v>
      </c>
      <c r="L312" s="13">
        <v>551.97166428594005</v>
      </c>
      <c r="M312" s="13">
        <v>2</v>
      </c>
      <c r="N312" s="13">
        <v>4</v>
      </c>
      <c r="O312" s="13">
        <f t="shared" si="17"/>
        <v>551.97166428594005</v>
      </c>
      <c r="P312" s="13">
        <f t="shared" si="18"/>
        <v>3.7255106930746495</v>
      </c>
      <c r="Q312" s="53">
        <f t="shared" si="19"/>
        <v>13.411838495068737</v>
      </c>
    </row>
    <row r="313" spans="1:17">
      <c r="A313" s="10" t="s">
        <v>6</v>
      </c>
      <c r="B313" s="11" t="s">
        <v>143</v>
      </c>
      <c r="C313" s="11" t="s">
        <v>8</v>
      </c>
      <c r="D313" s="11" t="s">
        <v>9</v>
      </c>
      <c r="E313" s="11" t="s">
        <v>105</v>
      </c>
      <c r="F313" s="11">
        <v>20</v>
      </c>
      <c r="G313" s="11">
        <v>2</v>
      </c>
      <c r="H313" s="12">
        <v>3.3</v>
      </c>
      <c r="I313" s="11" t="str">
        <f t="shared" si="16"/>
        <v>high</v>
      </c>
      <c r="J313" s="11" t="s">
        <v>11</v>
      </c>
      <c r="K313" s="13">
        <v>312.47000000000003</v>
      </c>
      <c r="L313" s="13">
        <v>30.553167844165799</v>
      </c>
      <c r="M313" s="13">
        <v>2</v>
      </c>
      <c r="N313" s="13">
        <v>4</v>
      </c>
      <c r="O313" s="13">
        <f t="shared" si="17"/>
        <v>30.553167844165799</v>
      </c>
      <c r="P313" s="13">
        <f t="shared" si="18"/>
        <v>9.7779523935628374E-2</v>
      </c>
      <c r="Q313" s="53">
        <f t="shared" si="19"/>
        <v>0.35200628616826213</v>
      </c>
    </row>
    <row r="314" spans="1:17">
      <c r="A314" s="10" t="s">
        <v>6</v>
      </c>
      <c r="B314" s="11" t="s">
        <v>143</v>
      </c>
      <c r="C314" s="11" t="s">
        <v>12</v>
      </c>
      <c r="D314" s="11" t="s">
        <v>9</v>
      </c>
      <c r="E314" s="11" t="s">
        <v>105</v>
      </c>
      <c r="F314" s="11">
        <v>20</v>
      </c>
      <c r="G314" s="11">
        <v>2</v>
      </c>
      <c r="H314" s="12">
        <v>3.3</v>
      </c>
      <c r="I314" s="11" t="str">
        <f t="shared" si="16"/>
        <v>high</v>
      </c>
      <c r="J314" s="11" t="s">
        <v>11</v>
      </c>
      <c r="K314" s="13">
        <v>10.16</v>
      </c>
      <c r="L314" s="13">
        <v>574.69937229087998</v>
      </c>
      <c r="M314" s="13">
        <v>2</v>
      </c>
      <c r="N314" s="13">
        <v>4</v>
      </c>
      <c r="O314" s="13">
        <f t="shared" si="17"/>
        <v>574.69937229087998</v>
      </c>
      <c r="P314" s="13">
        <f t="shared" si="18"/>
        <v>56.564898847527559</v>
      </c>
      <c r="Q314" s="53">
        <f t="shared" si="19"/>
        <v>203.6336358510992</v>
      </c>
    </row>
    <row r="315" spans="1:17">
      <c r="A315" s="10" t="s">
        <v>6</v>
      </c>
      <c r="B315" s="11" t="s">
        <v>144</v>
      </c>
      <c r="C315" s="11" t="s">
        <v>8</v>
      </c>
      <c r="D315" s="11" t="s">
        <v>9</v>
      </c>
      <c r="E315" s="11" t="s">
        <v>105</v>
      </c>
      <c r="F315" s="11">
        <v>20</v>
      </c>
      <c r="G315" s="11">
        <v>2</v>
      </c>
      <c r="H315" s="12">
        <v>3.3</v>
      </c>
      <c r="I315" s="11" t="str">
        <f t="shared" si="16"/>
        <v>high</v>
      </c>
      <c r="J315" s="11" t="s">
        <v>11</v>
      </c>
      <c r="K315" s="13">
        <v>9.49</v>
      </c>
      <c r="L315" s="13">
        <v>494.80732223167701</v>
      </c>
      <c r="M315" s="13">
        <v>2</v>
      </c>
      <c r="N315" s="13">
        <v>4</v>
      </c>
      <c r="O315" s="13">
        <f t="shared" si="17"/>
        <v>494.80732223167701</v>
      </c>
      <c r="P315" s="13">
        <f t="shared" si="18"/>
        <v>52.139865356341097</v>
      </c>
      <c r="Q315" s="53">
        <f t="shared" si="19"/>
        <v>187.70351528282794</v>
      </c>
    </row>
    <row r="316" spans="1:17">
      <c r="A316" s="10" t="s">
        <v>6</v>
      </c>
      <c r="B316" s="11" t="s">
        <v>144</v>
      </c>
      <c r="C316" s="11" t="s">
        <v>12</v>
      </c>
      <c r="D316" s="11" t="s">
        <v>9</v>
      </c>
      <c r="E316" s="11" t="s">
        <v>105</v>
      </c>
      <c r="F316" s="11">
        <v>20</v>
      </c>
      <c r="G316" s="11">
        <v>2</v>
      </c>
      <c r="H316" s="12">
        <v>3.3</v>
      </c>
      <c r="I316" s="11" t="str">
        <f t="shared" si="16"/>
        <v>high</v>
      </c>
      <c r="J316" s="11" t="s">
        <v>11</v>
      </c>
      <c r="K316" s="13">
        <v>6.22</v>
      </c>
      <c r="L316" s="13">
        <v>533.42288274882503</v>
      </c>
      <c r="M316" s="13">
        <v>2</v>
      </c>
      <c r="N316" s="13">
        <v>4</v>
      </c>
      <c r="O316" s="13">
        <f t="shared" si="17"/>
        <v>533.42288274882503</v>
      </c>
      <c r="P316" s="13">
        <f t="shared" si="18"/>
        <v>85.759305908171228</v>
      </c>
      <c r="Q316" s="53">
        <f t="shared" si="19"/>
        <v>308.73350126941642</v>
      </c>
    </row>
    <row r="317" spans="1:17">
      <c r="A317" s="10" t="s">
        <v>6</v>
      </c>
      <c r="B317" s="11" t="s">
        <v>145</v>
      </c>
      <c r="C317" s="11" t="s">
        <v>8</v>
      </c>
      <c r="D317" s="11" t="s">
        <v>9</v>
      </c>
      <c r="E317" s="11" t="s">
        <v>105</v>
      </c>
      <c r="F317" s="11">
        <v>20</v>
      </c>
      <c r="G317" s="11">
        <v>2</v>
      </c>
      <c r="H317" s="12">
        <v>3.3</v>
      </c>
      <c r="I317" s="11" t="str">
        <f t="shared" si="16"/>
        <v>high</v>
      </c>
      <c r="J317" s="11" t="s">
        <v>11</v>
      </c>
      <c r="K317" s="13">
        <v>305.62</v>
      </c>
      <c r="L317" s="13">
        <v>190.71495480017799</v>
      </c>
      <c r="M317" s="13">
        <v>2</v>
      </c>
      <c r="N317" s="13">
        <v>4</v>
      </c>
      <c r="O317" s="13">
        <f t="shared" si="17"/>
        <v>190.71495480017799</v>
      </c>
      <c r="P317" s="13">
        <f t="shared" si="18"/>
        <v>0.62402642104632544</v>
      </c>
      <c r="Q317" s="53">
        <f t="shared" si="19"/>
        <v>2.2464951157667716</v>
      </c>
    </row>
    <row r="318" spans="1:17">
      <c r="A318" s="10" t="s">
        <v>6</v>
      </c>
      <c r="B318" s="11" t="s">
        <v>145</v>
      </c>
      <c r="C318" s="11" t="s">
        <v>12</v>
      </c>
      <c r="D318" s="11" t="s">
        <v>9</v>
      </c>
      <c r="E318" s="11" t="s">
        <v>105</v>
      </c>
      <c r="F318" s="11">
        <v>20</v>
      </c>
      <c r="G318" s="11">
        <v>2</v>
      </c>
      <c r="H318" s="12">
        <v>3.3</v>
      </c>
      <c r="I318" s="11" t="str">
        <f t="shared" si="16"/>
        <v>high</v>
      </c>
      <c r="J318" s="11" t="s">
        <v>11</v>
      </c>
      <c r="K318" s="13">
        <v>305.62</v>
      </c>
      <c r="L318" s="13">
        <v>48.640794207998702</v>
      </c>
      <c r="M318" s="13">
        <v>2</v>
      </c>
      <c r="N318" s="13">
        <v>4</v>
      </c>
      <c r="O318" s="13">
        <f t="shared" si="17"/>
        <v>48.640794207998702</v>
      </c>
      <c r="P318" s="13">
        <f t="shared" si="18"/>
        <v>0.15915448664354001</v>
      </c>
      <c r="Q318" s="53">
        <f t="shared" si="19"/>
        <v>0.57295615191674398</v>
      </c>
    </row>
    <row r="319" spans="1:17">
      <c r="A319" s="10" t="s">
        <v>303</v>
      </c>
      <c r="B319" s="11" t="s">
        <v>376</v>
      </c>
      <c r="C319" s="11" t="s">
        <v>12</v>
      </c>
      <c r="D319" s="11" t="s">
        <v>9</v>
      </c>
      <c r="E319" s="11" t="s">
        <v>105</v>
      </c>
      <c r="F319" s="11">
        <v>10</v>
      </c>
      <c r="G319" s="11">
        <v>1</v>
      </c>
      <c r="H319" s="12">
        <v>2</v>
      </c>
      <c r="I319" s="11" t="str">
        <f t="shared" si="16"/>
        <v>medium</v>
      </c>
      <c r="J319" s="11" t="s">
        <v>11</v>
      </c>
      <c r="K319" s="13">
        <v>300.64</v>
      </c>
      <c r="L319" s="13">
        <v>16.803152822105101</v>
      </c>
      <c r="M319" s="13">
        <v>2</v>
      </c>
      <c r="N319" s="13">
        <v>4</v>
      </c>
      <c r="O319" s="13">
        <f t="shared" si="17"/>
        <v>16.803152822105101</v>
      </c>
      <c r="P319" s="13">
        <f t="shared" si="18"/>
        <v>5.5891274687683283E-2</v>
      </c>
      <c r="Q319" s="53">
        <f t="shared" si="19"/>
        <v>0.20120858887565982</v>
      </c>
    </row>
    <row r="320" spans="1:17">
      <c r="A320" s="10" t="s">
        <v>303</v>
      </c>
      <c r="B320" s="11" t="s">
        <v>377</v>
      </c>
      <c r="C320" s="11" t="s">
        <v>8</v>
      </c>
      <c r="D320" s="11" t="s">
        <v>9</v>
      </c>
      <c r="E320" s="11" t="s">
        <v>105</v>
      </c>
      <c r="F320" s="11">
        <v>10</v>
      </c>
      <c r="G320" s="11">
        <v>1</v>
      </c>
      <c r="H320" s="12">
        <v>2</v>
      </c>
      <c r="I320" s="11" t="str">
        <f t="shared" si="16"/>
        <v>medium</v>
      </c>
      <c r="J320" s="11" t="s">
        <v>11</v>
      </c>
      <c r="K320" s="13">
        <v>303.27</v>
      </c>
      <c r="L320" s="13">
        <v>4.50803493770547</v>
      </c>
      <c r="M320" s="13">
        <v>2</v>
      </c>
      <c r="N320" s="13">
        <v>4</v>
      </c>
      <c r="O320" s="13">
        <f t="shared" si="17"/>
        <v>4.50803493770547</v>
      </c>
      <c r="P320" s="13">
        <f t="shared" si="18"/>
        <v>1.4864757271426355E-2</v>
      </c>
      <c r="Q320" s="53">
        <f t="shared" si="19"/>
        <v>5.3513126177134877E-2</v>
      </c>
    </row>
    <row r="321" spans="1:17">
      <c r="A321" s="10" t="s">
        <v>303</v>
      </c>
      <c r="B321" s="11" t="s">
        <v>380</v>
      </c>
      <c r="C321" s="11" t="s">
        <v>8</v>
      </c>
      <c r="D321" s="11" t="s">
        <v>9</v>
      </c>
      <c r="E321" s="11" t="s">
        <v>105</v>
      </c>
      <c r="F321" s="11">
        <v>10</v>
      </c>
      <c r="G321" s="11">
        <v>2</v>
      </c>
      <c r="H321" s="12">
        <v>2</v>
      </c>
      <c r="I321" s="11" t="str">
        <f t="shared" si="16"/>
        <v>medium</v>
      </c>
      <c r="J321" s="11" t="s">
        <v>11</v>
      </c>
      <c r="K321" s="13">
        <v>318.63</v>
      </c>
      <c r="L321" s="13">
        <v>62.6177818530563</v>
      </c>
      <c r="M321" s="13">
        <v>2</v>
      </c>
      <c r="N321" s="13">
        <v>4</v>
      </c>
      <c r="O321" s="13">
        <f t="shared" si="17"/>
        <v>62.6177818530563</v>
      </c>
      <c r="P321" s="13">
        <f t="shared" si="18"/>
        <v>0.19652192779416974</v>
      </c>
      <c r="Q321" s="53">
        <f t="shared" si="19"/>
        <v>0.70747894005901102</v>
      </c>
    </row>
    <row r="322" spans="1:17">
      <c r="A322" s="10" t="s">
        <v>303</v>
      </c>
      <c r="B322" s="11" t="s">
        <v>380</v>
      </c>
      <c r="C322" s="11" t="s">
        <v>12</v>
      </c>
      <c r="D322" s="11" t="s">
        <v>9</v>
      </c>
      <c r="E322" s="11" t="s">
        <v>105</v>
      </c>
      <c r="F322" s="11">
        <v>10</v>
      </c>
      <c r="G322" s="11">
        <v>2</v>
      </c>
      <c r="H322" s="12">
        <v>2</v>
      </c>
      <c r="I322" s="11" t="str">
        <f t="shared" ref="I322:I385" si="20">IF(H322=2.3,"low",IF(H322=2.7,"medium",IF(H322=3.2,"high",IF(H322=1.4,"low",IF(H322=2,"medium",IF(H322=3.3,"high"))))))</f>
        <v>medium</v>
      </c>
      <c r="J322" s="11" t="s">
        <v>11</v>
      </c>
      <c r="K322" s="13">
        <v>318.63</v>
      </c>
      <c r="L322" s="13">
        <v>7.7213472558310299</v>
      </c>
      <c r="M322" s="13">
        <v>2</v>
      </c>
      <c r="N322" s="13">
        <v>4</v>
      </c>
      <c r="O322" s="13">
        <f t="shared" ref="O322:O385" si="21">(IF(L322&lt;N322,0,L322))</f>
        <v>7.7213472558310299</v>
      </c>
      <c r="P322" s="13">
        <f t="shared" ref="P322:P385" si="22">IF(O322=0,NA(),(O322/K322))</f>
        <v>2.4232957523871043E-2</v>
      </c>
      <c r="Q322" s="53">
        <f t="shared" ref="Q322:Q385" si="23">IF(O322=0,NA(),((P322/1000)*3600))</f>
        <v>8.7238647085935747E-2</v>
      </c>
    </row>
    <row r="323" spans="1:17">
      <c r="A323" s="10" t="s">
        <v>303</v>
      </c>
      <c r="B323" s="11" t="s">
        <v>381</v>
      </c>
      <c r="C323" s="11" t="s">
        <v>8</v>
      </c>
      <c r="D323" s="11" t="s">
        <v>9</v>
      </c>
      <c r="E323" s="11" t="s">
        <v>105</v>
      </c>
      <c r="F323" s="11">
        <v>10</v>
      </c>
      <c r="G323" s="11">
        <v>2</v>
      </c>
      <c r="H323" s="12">
        <v>2</v>
      </c>
      <c r="I323" s="11" t="str">
        <f t="shared" si="20"/>
        <v>medium</v>
      </c>
      <c r="J323" s="11" t="s">
        <v>11</v>
      </c>
      <c r="K323" s="13">
        <v>302.13</v>
      </c>
      <c r="L323" s="13">
        <v>8.8981354885831898</v>
      </c>
      <c r="M323" s="13">
        <v>2</v>
      </c>
      <c r="N323" s="13">
        <v>4</v>
      </c>
      <c r="O323" s="13">
        <f t="shared" si="21"/>
        <v>8.8981354885831898</v>
      </c>
      <c r="P323" s="13">
        <f t="shared" si="22"/>
        <v>2.9451347064453015E-2</v>
      </c>
      <c r="Q323" s="53">
        <f t="shared" si="23"/>
        <v>0.10602484943203086</v>
      </c>
    </row>
    <row r="324" spans="1:17">
      <c r="A324" s="10" t="s">
        <v>303</v>
      </c>
      <c r="B324" s="11" t="s">
        <v>381</v>
      </c>
      <c r="C324" s="11" t="s">
        <v>12</v>
      </c>
      <c r="D324" s="11" t="s">
        <v>9</v>
      </c>
      <c r="E324" s="11" t="s">
        <v>105</v>
      </c>
      <c r="F324" s="11">
        <v>10</v>
      </c>
      <c r="G324" s="11">
        <v>2</v>
      </c>
      <c r="H324" s="12">
        <v>2</v>
      </c>
      <c r="I324" s="11" t="str">
        <f t="shared" si="20"/>
        <v>medium</v>
      </c>
      <c r="J324" s="11" t="s">
        <v>11</v>
      </c>
      <c r="K324" s="13">
        <v>302.13</v>
      </c>
      <c r="L324" s="13">
        <v>7.4573543404367104</v>
      </c>
      <c r="M324" s="13">
        <v>2</v>
      </c>
      <c r="N324" s="13">
        <v>4</v>
      </c>
      <c r="O324" s="13">
        <f t="shared" si="21"/>
        <v>7.4573543404367104</v>
      </c>
      <c r="P324" s="13">
        <f t="shared" si="22"/>
        <v>2.4682601331998514E-2</v>
      </c>
      <c r="Q324" s="53">
        <f t="shared" si="23"/>
        <v>8.8857364795194654E-2</v>
      </c>
    </row>
    <row r="325" spans="1:17">
      <c r="A325" s="10" t="s">
        <v>303</v>
      </c>
      <c r="B325" s="11" t="s">
        <v>383</v>
      </c>
      <c r="C325" s="11" t="s">
        <v>8</v>
      </c>
      <c r="D325" s="11" t="s">
        <v>9</v>
      </c>
      <c r="E325" s="11" t="s">
        <v>105</v>
      </c>
      <c r="F325" s="11">
        <v>10</v>
      </c>
      <c r="G325" s="11">
        <v>2</v>
      </c>
      <c r="H325" s="12">
        <v>2</v>
      </c>
      <c r="I325" s="11" t="str">
        <f t="shared" si="20"/>
        <v>medium</v>
      </c>
      <c r="J325" s="11" t="s">
        <v>11</v>
      </c>
      <c r="K325" s="13">
        <v>304.58999999999997</v>
      </c>
      <c r="L325" s="13">
        <v>6.6696911626093298</v>
      </c>
      <c r="M325" s="13">
        <v>2</v>
      </c>
      <c r="N325" s="13">
        <v>4</v>
      </c>
      <c r="O325" s="13">
        <f t="shared" si="21"/>
        <v>6.6696911626093298</v>
      </c>
      <c r="P325" s="13">
        <f t="shared" si="22"/>
        <v>2.1897275559307035E-2</v>
      </c>
      <c r="Q325" s="53">
        <f t="shared" si="23"/>
        <v>7.8830192013505329E-2</v>
      </c>
    </row>
    <row r="326" spans="1:17">
      <c r="A326" s="10" t="s">
        <v>303</v>
      </c>
      <c r="B326" s="11" t="s">
        <v>385</v>
      </c>
      <c r="C326" s="11" t="s">
        <v>12</v>
      </c>
      <c r="D326" s="11" t="s">
        <v>9</v>
      </c>
      <c r="E326" s="11" t="s">
        <v>105</v>
      </c>
      <c r="F326" s="11">
        <v>10</v>
      </c>
      <c r="G326" s="11">
        <v>1</v>
      </c>
      <c r="H326" s="12">
        <v>3.3</v>
      </c>
      <c r="I326" s="11" t="str">
        <f t="shared" si="20"/>
        <v>high</v>
      </c>
      <c r="J326" s="11" t="s">
        <v>11</v>
      </c>
      <c r="K326" s="13">
        <v>316.24</v>
      </c>
      <c r="L326" s="13">
        <v>11.324505008563699</v>
      </c>
      <c r="M326" s="13">
        <v>2</v>
      </c>
      <c r="N326" s="13">
        <v>4</v>
      </c>
      <c r="O326" s="13">
        <f t="shared" si="21"/>
        <v>11.324505008563699</v>
      </c>
      <c r="P326" s="13">
        <f t="shared" si="22"/>
        <v>3.5809843816606686E-2</v>
      </c>
      <c r="Q326" s="53">
        <f t="shared" si="23"/>
        <v>0.12891543773978406</v>
      </c>
    </row>
    <row r="327" spans="1:17">
      <c r="A327" s="10" t="s">
        <v>303</v>
      </c>
      <c r="B327" s="11" t="s">
        <v>388</v>
      </c>
      <c r="C327" s="11" t="s">
        <v>8</v>
      </c>
      <c r="D327" s="11" t="s">
        <v>9</v>
      </c>
      <c r="E327" s="11" t="s">
        <v>105</v>
      </c>
      <c r="F327" s="11">
        <v>10</v>
      </c>
      <c r="G327" s="11">
        <v>2</v>
      </c>
      <c r="H327" s="12">
        <v>3.3</v>
      </c>
      <c r="I327" s="11" t="str">
        <f t="shared" si="20"/>
        <v>high</v>
      </c>
      <c r="J327" s="11" t="s">
        <v>11</v>
      </c>
      <c r="K327" s="13">
        <v>302.13</v>
      </c>
      <c r="L327" s="13">
        <v>114.626057592493</v>
      </c>
      <c r="M327" s="13">
        <v>2</v>
      </c>
      <c r="N327" s="13">
        <v>4</v>
      </c>
      <c r="O327" s="13">
        <f t="shared" si="21"/>
        <v>114.626057592493</v>
      </c>
      <c r="P327" s="13">
        <f t="shared" si="22"/>
        <v>0.37939316715484395</v>
      </c>
      <c r="Q327" s="53">
        <f t="shared" si="23"/>
        <v>1.3658154017574382</v>
      </c>
    </row>
    <row r="328" spans="1:17">
      <c r="A328" s="10" t="s">
        <v>303</v>
      </c>
      <c r="B328" s="11" t="s">
        <v>389</v>
      </c>
      <c r="C328" s="11" t="s">
        <v>8</v>
      </c>
      <c r="D328" s="11" t="s">
        <v>9</v>
      </c>
      <c r="E328" s="11" t="s">
        <v>105</v>
      </c>
      <c r="F328" s="11">
        <v>10</v>
      </c>
      <c r="G328" s="11">
        <v>2</v>
      </c>
      <c r="H328" s="12">
        <v>3.3</v>
      </c>
      <c r="I328" s="11" t="str">
        <f t="shared" si="20"/>
        <v>high</v>
      </c>
      <c r="J328" s="11" t="s">
        <v>11</v>
      </c>
      <c r="K328" s="13">
        <v>301.57</v>
      </c>
      <c r="L328" s="13">
        <v>33.796279310526899</v>
      </c>
      <c r="M328" s="13">
        <v>2</v>
      </c>
      <c r="N328" s="13">
        <v>4</v>
      </c>
      <c r="O328" s="13">
        <f t="shared" si="21"/>
        <v>33.796279310526899</v>
      </c>
      <c r="P328" s="13">
        <f t="shared" si="22"/>
        <v>0.112067776338916</v>
      </c>
      <c r="Q328" s="53">
        <f t="shared" si="23"/>
        <v>0.40344399482009763</v>
      </c>
    </row>
    <row r="329" spans="1:17">
      <c r="A329" s="10" t="s">
        <v>303</v>
      </c>
      <c r="B329" s="11" t="s">
        <v>389</v>
      </c>
      <c r="C329" s="11" t="s">
        <v>12</v>
      </c>
      <c r="D329" s="11" t="s">
        <v>9</v>
      </c>
      <c r="E329" s="11" t="s">
        <v>105</v>
      </c>
      <c r="F329" s="11">
        <v>10</v>
      </c>
      <c r="G329" s="11">
        <v>2</v>
      </c>
      <c r="H329" s="12">
        <v>3.3</v>
      </c>
      <c r="I329" s="11" t="str">
        <f t="shared" si="20"/>
        <v>high</v>
      </c>
      <c r="J329" s="11" t="s">
        <v>11</v>
      </c>
      <c r="K329" s="13">
        <v>301.57</v>
      </c>
      <c r="L329" s="13">
        <v>15.238371377716</v>
      </c>
      <c r="M329" s="13">
        <v>2</v>
      </c>
      <c r="N329" s="13">
        <v>4</v>
      </c>
      <c r="O329" s="13">
        <f t="shared" si="21"/>
        <v>15.238371377716</v>
      </c>
      <c r="P329" s="13">
        <f t="shared" si="22"/>
        <v>5.0530130244109163E-2</v>
      </c>
      <c r="Q329" s="53">
        <f t="shared" si="23"/>
        <v>0.181908468878793</v>
      </c>
    </row>
    <row r="330" spans="1:17">
      <c r="A330" s="10" t="s">
        <v>303</v>
      </c>
      <c r="B330" s="11" t="s">
        <v>391</v>
      </c>
      <c r="C330" s="11" t="s">
        <v>8</v>
      </c>
      <c r="D330" s="11" t="s">
        <v>9</v>
      </c>
      <c r="E330" s="11" t="s">
        <v>105</v>
      </c>
      <c r="F330" s="11">
        <v>10</v>
      </c>
      <c r="G330" s="11">
        <v>2</v>
      </c>
      <c r="H330" s="12">
        <v>3.3</v>
      </c>
      <c r="I330" s="11" t="str">
        <f t="shared" si="20"/>
        <v>high</v>
      </c>
      <c r="J330" s="11" t="s">
        <v>11</v>
      </c>
      <c r="K330" s="13">
        <v>301.10000000000002</v>
      </c>
      <c r="L330" s="13">
        <v>18.138299719354301</v>
      </c>
      <c r="M330" s="13">
        <v>2</v>
      </c>
      <c r="N330" s="13">
        <v>4</v>
      </c>
      <c r="O330" s="13">
        <f t="shared" si="21"/>
        <v>18.138299719354301</v>
      </c>
      <c r="P330" s="13">
        <f t="shared" si="22"/>
        <v>6.0240118629539353E-2</v>
      </c>
      <c r="Q330" s="53">
        <f t="shared" si="23"/>
        <v>0.21686442706634165</v>
      </c>
    </row>
    <row r="331" spans="1:17">
      <c r="A331" s="10" t="s">
        <v>303</v>
      </c>
      <c r="B331" s="11" t="s">
        <v>393</v>
      </c>
      <c r="C331" s="11" t="s">
        <v>8</v>
      </c>
      <c r="D331" s="11" t="s">
        <v>9</v>
      </c>
      <c r="E331" s="11" t="s">
        <v>105</v>
      </c>
      <c r="F331" s="11">
        <v>20</v>
      </c>
      <c r="G331" s="11">
        <v>1</v>
      </c>
      <c r="H331" s="12">
        <v>2</v>
      </c>
      <c r="I331" s="11" t="str">
        <f t="shared" si="20"/>
        <v>medium</v>
      </c>
      <c r="J331" s="11" t="s">
        <v>11</v>
      </c>
      <c r="K331" s="13">
        <v>305.58999999999997</v>
      </c>
      <c r="L331" s="13">
        <v>21.530226056581199</v>
      </c>
      <c r="M331" s="13">
        <v>2</v>
      </c>
      <c r="N331" s="13">
        <v>4</v>
      </c>
      <c r="O331" s="13">
        <f t="shared" si="21"/>
        <v>21.530226056581199</v>
      </c>
      <c r="P331" s="13">
        <f t="shared" si="22"/>
        <v>7.0454615846661212E-2</v>
      </c>
      <c r="Q331" s="53">
        <f t="shared" si="23"/>
        <v>0.25363661704798035</v>
      </c>
    </row>
    <row r="332" spans="1:17">
      <c r="A332" s="10" t="s">
        <v>303</v>
      </c>
      <c r="B332" s="11" t="s">
        <v>393</v>
      </c>
      <c r="C332" s="11" t="s">
        <v>12</v>
      </c>
      <c r="D332" s="11" t="s">
        <v>9</v>
      </c>
      <c r="E332" s="11" t="s">
        <v>105</v>
      </c>
      <c r="F332" s="11">
        <v>20</v>
      </c>
      <c r="G332" s="11">
        <v>1</v>
      </c>
      <c r="H332" s="12">
        <v>2</v>
      </c>
      <c r="I332" s="11" t="str">
        <f t="shared" si="20"/>
        <v>medium</v>
      </c>
      <c r="J332" s="11" t="s">
        <v>11</v>
      </c>
      <c r="K332" s="13">
        <v>305.58999999999997</v>
      </c>
      <c r="L332" s="13">
        <v>7.49546206564637</v>
      </c>
      <c r="M332" s="13">
        <v>2</v>
      </c>
      <c r="N332" s="13">
        <v>4</v>
      </c>
      <c r="O332" s="13">
        <f t="shared" si="21"/>
        <v>7.49546206564637</v>
      </c>
      <c r="P332" s="13">
        <f t="shared" si="22"/>
        <v>2.4527838167631044E-2</v>
      </c>
      <c r="Q332" s="53">
        <f t="shared" si="23"/>
        <v>8.830021740347177E-2</v>
      </c>
    </row>
    <row r="333" spans="1:17">
      <c r="A333" s="10" t="s">
        <v>303</v>
      </c>
      <c r="B333" s="11" t="s">
        <v>394</v>
      </c>
      <c r="C333" s="11" t="s">
        <v>8</v>
      </c>
      <c r="D333" s="11" t="s">
        <v>9</v>
      </c>
      <c r="E333" s="11" t="s">
        <v>105</v>
      </c>
      <c r="F333" s="11">
        <v>20</v>
      </c>
      <c r="G333" s="11">
        <v>1</v>
      </c>
      <c r="H333" s="12">
        <v>2</v>
      </c>
      <c r="I333" s="11" t="str">
        <f t="shared" si="20"/>
        <v>medium</v>
      </c>
      <c r="J333" s="11" t="s">
        <v>11</v>
      </c>
      <c r="K333" s="13">
        <v>308.23</v>
      </c>
      <c r="L333" s="13">
        <v>6.5828223681199098</v>
      </c>
      <c r="M333" s="13">
        <v>2</v>
      </c>
      <c r="N333" s="13">
        <v>4</v>
      </c>
      <c r="O333" s="13">
        <f t="shared" si="21"/>
        <v>6.5828223681199098</v>
      </c>
      <c r="P333" s="13">
        <f t="shared" si="22"/>
        <v>2.1356851598221812E-2</v>
      </c>
      <c r="Q333" s="53">
        <f t="shared" si="23"/>
        <v>7.6884665753598522E-2</v>
      </c>
    </row>
    <row r="334" spans="1:17">
      <c r="A334" s="10" t="s">
        <v>303</v>
      </c>
      <c r="B334" s="11" t="s">
        <v>395</v>
      </c>
      <c r="C334" s="11" t="s">
        <v>8</v>
      </c>
      <c r="D334" s="11" t="s">
        <v>9</v>
      </c>
      <c r="E334" s="11" t="s">
        <v>105</v>
      </c>
      <c r="F334" s="11">
        <v>20</v>
      </c>
      <c r="G334" s="11">
        <v>1</v>
      </c>
      <c r="H334" s="12">
        <v>2</v>
      </c>
      <c r="I334" s="11" t="str">
        <f t="shared" si="20"/>
        <v>medium</v>
      </c>
      <c r="J334" s="11" t="s">
        <v>11</v>
      </c>
      <c r="K334" s="13">
        <v>309.81</v>
      </c>
      <c r="L334" s="13">
        <v>4.8353074351373397</v>
      </c>
      <c r="M334" s="13">
        <v>2</v>
      </c>
      <c r="N334" s="13">
        <v>4</v>
      </c>
      <c r="O334" s="13">
        <f t="shared" si="21"/>
        <v>4.8353074351373397</v>
      </c>
      <c r="P334" s="13">
        <f t="shared" si="22"/>
        <v>1.5607331703745326E-2</v>
      </c>
      <c r="Q334" s="53">
        <f t="shared" si="23"/>
        <v>5.6186394133483177E-2</v>
      </c>
    </row>
    <row r="335" spans="1:17">
      <c r="A335" s="10" t="s">
        <v>303</v>
      </c>
      <c r="B335" s="11" t="s">
        <v>396</v>
      </c>
      <c r="C335" s="11" t="s">
        <v>8</v>
      </c>
      <c r="D335" s="11" t="s">
        <v>9</v>
      </c>
      <c r="E335" s="11" t="s">
        <v>105</v>
      </c>
      <c r="F335" s="11">
        <v>20</v>
      </c>
      <c r="G335" s="11">
        <v>2</v>
      </c>
      <c r="H335" s="12">
        <v>2</v>
      </c>
      <c r="I335" s="11" t="str">
        <f t="shared" si="20"/>
        <v>medium</v>
      </c>
      <c r="J335" s="11" t="s">
        <v>11</v>
      </c>
      <c r="K335" s="13">
        <v>310.76</v>
      </c>
      <c r="L335" s="13">
        <v>9.4358004540067402</v>
      </c>
      <c r="M335" s="13">
        <v>2</v>
      </c>
      <c r="N335" s="13">
        <v>4</v>
      </c>
      <c r="O335" s="13">
        <f t="shared" si="21"/>
        <v>9.4358004540067402</v>
      </c>
      <c r="P335" s="13">
        <f t="shared" si="22"/>
        <v>3.036362612307485E-2</v>
      </c>
      <c r="Q335" s="53">
        <f t="shared" si="23"/>
        <v>0.10930905404306945</v>
      </c>
    </row>
    <row r="336" spans="1:17">
      <c r="A336" s="10" t="s">
        <v>303</v>
      </c>
      <c r="B336" s="11" t="s">
        <v>396</v>
      </c>
      <c r="C336" s="11" t="s">
        <v>12</v>
      </c>
      <c r="D336" s="11" t="s">
        <v>9</v>
      </c>
      <c r="E336" s="11" t="s">
        <v>105</v>
      </c>
      <c r="F336" s="11">
        <v>20</v>
      </c>
      <c r="G336" s="11">
        <v>2</v>
      </c>
      <c r="H336" s="12">
        <v>2</v>
      </c>
      <c r="I336" s="11" t="str">
        <f t="shared" si="20"/>
        <v>medium</v>
      </c>
      <c r="J336" s="11" t="s">
        <v>11</v>
      </c>
      <c r="K336" s="13">
        <v>310.76</v>
      </c>
      <c r="L336" s="13">
        <v>10.7520127444583</v>
      </c>
      <c r="M336" s="13">
        <v>2</v>
      </c>
      <c r="N336" s="13">
        <v>4</v>
      </c>
      <c r="O336" s="13">
        <f t="shared" si="21"/>
        <v>10.7520127444583</v>
      </c>
      <c r="P336" s="13">
        <f t="shared" si="22"/>
        <v>3.4599088507073945E-2</v>
      </c>
      <c r="Q336" s="53">
        <f t="shared" si="23"/>
        <v>0.12455671862546619</v>
      </c>
    </row>
    <row r="337" spans="1:17">
      <c r="A337" s="10" t="s">
        <v>303</v>
      </c>
      <c r="B337" s="11" t="s">
        <v>397</v>
      </c>
      <c r="C337" s="11" t="s">
        <v>8</v>
      </c>
      <c r="D337" s="11" t="s">
        <v>9</v>
      </c>
      <c r="E337" s="11" t="s">
        <v>105</v>
      </c>
      <c r="F337" s="11">
        <v>20</v>
      </c>
      <c r="G337" s="11">
        <v>2</v>
      </c>
      <c r="H337" s="12">
        <v>2</v>
      </c>
      <c r="I337" s="11" t="str">
        <f t="shared" si="20"/>
        <v>medium</v>
      </c>
      <c r="J337" s="11" t="s">
        <v>11</v>
      </c>
      <c r="K337" s="13">
        <v>309.08999999999997</v>
      </c>
      <c r="L337" s="13">
        <v>27.572006586861502</v>
      </c>
      <c r="M337" s="13">
        <v>2</v>
      </c>
      <c r="N337" s="13">
        <v>4</v>
      </c>
      <c r="O337" s="13">
        <f t="shared" si="21"/>
        <v>27.572006586861502</v>
      </c>
      <c r="P337" s="13">
        <f t="shared" si="22"/>
        <v>8.9203813086355124E-2</v>
      </c>
      <c r="Q337" s="53">
        <f t="shared" si="23"/>
        <v>0.32113372711087845</v>
      </c>
    </row>
    <row r="338" spans="1:17">
      <c r="A338" s="10" t="s">
        <v>303</v>
      </c>
      <c r="B338" s="11" t="s">
        <v>397</v>
      </c>
      <c r="C338" s="11" t="s">
        <v>12</v>
      </c>
      <c r="D338" s="11" t="s">
        <v>9</v>
      </c>
      <c r="E338" s="11" t="s">
        <v>105</v>
      </c>
      <c r="F338" s="11">
        <v>20</v>
      </c>
      <c r="G338" s="11">
        <v>2</v>
      </c>
      <c r="H338" s="12">
        <v>2</v>
      </c>
      <c r="I338" s="11" t="str">
        <f t="shared" si="20"/>
        <v>medium</v>
      </c>
      <c r="J338" s="11" t="s">
        <v>11</v>
      </c>
      <c r="K338" s="13">
        <v>309.08999999999997</v>
      </c>
      <c r="L338" s="13">
        <v>12.8625408640105</v>
      </c>
      <c r="M338" s="13">
        <v>2</v>
      </c>
      <c r="N338" s="13">
        <v>4</v>
      </c>
      <c r="O338" s="13">
        <f t="shared" si="21"/>
        <v>12.8625408640105</v>
      </c>
      <c r="P338" s="13">
        <f t="shared" si="22"/>
        <v>4.1614225190108059E-2</v>
      </c>
      <c r="Q338" s="53">
        <f t="shared" si="23"/>
        <v>0.14981121068438902</v>
      </c>
    </row>
    <row r="339" spans="1:17">
      <c r="A339" s="10" t="s">
        <v>303</v>
      </c>
      <c r="B339" s="11" t="s">
        <v>401</v>
      </c>
      <c r="C339" s="11" t="s">
        <v>12</v>
      </c>
      <c r="D339" s="11" t="s">
        <v>9</v>
      </c>
      <c r="E339" s="11" t="s">
        <v>105</v>
      </c>
      <c r="F339" s="11">
        <v>20</v>
      </c>
      <c r="G339" s="11">
        <v>1</v>
      </c>
      <c r="H339" s="12">
        <v>3.3</v>
      </c>
      <c r="I339" s="11" t="str">
        <f t="shared" si="20"/>
        <v>high</v>
      </c>
      <c r="J339" s="11" t="s">
        <v>11</v>
      </c>
      <c r="K339" s="13">
        <v>306.39999999999998</v>
      </c>
      <c r="L339" s="13">
        <v>6.3194882560611898</v>
      </c>
      <c r="M339" s="13">
        <v>2</v>
      </c>
      <c r="N339" s="13">
        <v>4</v>
      </c>
      <c r="O339" s="13">
        <f t="shared" si="21"/>
        <v>6.3194882560611898</v>
      </c>
      <c r="P339" s="13">
        <f t="shared" si="22"/>
        <v>2.0624961671217985E-2</v>
      </c>
      <c r="Q339" s="53">
        <f t="shared" si="23"/>
        <v>7.4249862016384741E-2</v>
      </c>
    </row>
    <row r="340" spans="1:17">
      <c r="A340" s="10" t="s">
        <v>303</v>
      </c>
      <c r="B340" s="11" t="s">
        <v>402</v>
      </c>
      <c r="C340" s="11" t="s">
        <v>12</v>
      </c>
      <c r="D340" s="11" t="s">
        <v>9</v>
      </c>
      <c r="E340" s="11" t="s">
        <v>105</v>
      </c>
      <c r="F340" s="11">
        <v>20</v>
      </c>
      <c r="G340" s="11">
        <v>1</v>
      </c>
      <c r="H340" s="12">
        <v>3.3</v>
      </c>
      <c r="I340" s="11" t="str">
        <f t="shared" si="20"/>
        <v>high</v>
      </c>
      <c r="J340" s="11" t="s">
        <v>11</v>
      </c>
      <c r="K340" s="13">
        <v>309.74</v>
      </c>
      <c r="L340" s="13">
        <v>14.907796170868099</v>
      </c>
      <c r="M340" s="13">
        <v>2</v>
      </c>
      <c r="N340" s="13">
        <v>4</v>
      </c>
      <c r="O340" s="13">
        <f t="shared" si="21"/>
        <v>14.907796170868099</v>
      </c>
      <c r="P340" s="13">
        <f t="shared" si="22"/>
        <v>4.8130032191089619E-2</v>
      </c>
      <c r="Q340" s="53">
        <f t="shared" si="23"/>
        <v>0.17326811588792262</v>
      </c>
    </row>
    <row r="341" spans="1:17">
      <c r="A341" s="10" t="s">
        <v>303</v>
      </c>
      <c r="B341" s="11" t="s">
        <v>403</v>
      </c>
      <c r="C341" s="11" t="s">
        <v>8</v>
      </c>
      <c r="D341" s="11" t="s">
        <v>9</v>
      </c>
      <c r="E341" s="11" t="s">
        <v>105</v>
      </c>
      <c r="F341" s="11">
        <v>20</v>
      </c>
      <c r="G341" s="11">
        <v>1</v>
      </c>
      <c r="H341" s="12">
        <v>3.3</v>
      </c>
      <c r="I341" s="11" t="str">
        <f t="shared" si="20"/>
        <v>high</v>
      </c>
      <c r="J341" s="11" t="s">
        <v>11</v>
      </c>
      <c r="K341" s="13">
        <v>307.14</v>
      </c>
      <c r="L341" s="13">
        <v>6.6503990223308502</v>
      </c>
      <c r="M341" s="13">
        <v>2</v>
      </c>
      <c r="N341" s="13">
        <v>4</v>
      </c>
      <c r="O341" s="13">
        <f t="shared" si="21"/>
        <v>6.6503990223308502</v>
      </c>
      <c r="P341" s="13">
        <f t="shared" si="22"/>
        <v>2.1652663353294428E-2</v>
      </c>
      <c r="Q341" s="53">
        <f t="shared" si="23"/>
        <v>7.7949588071859935E-2</v>
      </c>
    </row>
    <row r="342" spans="1:17">
      <c r="A342" s="10" t="s">
        <v>303</v>
      </c>
      <c r="B342" s="11" t="s">
        <v>404</v>
      </c>
      <c r="C342" s="11" t="s">
        <v>8</v>
      </c>
      <c r="D342" s="11" t="s">
        <v>9</v>
      </c>
      <c r="E342" s="11" t="s">
        <v>105</v>
      </c>
      <c r="F342" s="11">
        <v>20</v>
      </c>
      <c r="G342" s="11">
        <v>2</v>
      </c>
      <c r="H342" s="12">
        <v>3.3</v>
      </c>
      <c r="I342" s="11" t="str">
        <f t="shared" si="20"/>
        <v>high</v>
      </c>
      <c r="J342" s="11" t="s">
        <v>11</v>
      </c>
      <c r="K342" s="13">
        <v>307.95999999999998</v>
      </c>
      <c r="L342" s="13">
        <v>180.16393512571801</v>
      </c>
      <c r="M342" s="13">
        <v>2</v>
      </c>
      <c r="N342" s="13">
        <v>4</v>
      </c>
      <c r="O342" s="13">
        <f t="shared" si="21"/>
        <v>180.16393512571801</v>
      </c>
      <c r="P342" s="13">
        <f t="shared" si="22"/>
        <v>0.58502381843654383</v>
      </c>
      <c r="Q342" s="53">
        <f t="shared" si="23"/>
        <v>2.1060857463715577</v>
      </c>
    </row>
    <row r="343" spans="1:17">
      <c r="A343" s="10" t="s">
        <v>303</v>
      </c>
      <c r="B343" s="11" t="s">
        <v>404</v>
      </c>
      <c r="C343" s="11" t="s">
        <v>12</v>
      </c>
      <c r="D343" s="11" t="s">
        <v>9</v>
      </c>
      <c r="E343" s="11" t="s">
        <v>105</v>
      </c>
      <c r="F343" s="11">
        <v>20</v>
      </c>
      <c r="G343" s="11">
        <v>2</v>
      </c>
      <c r="H343" s="12">
        <v>3.3</v>
      </c>
      <c r="I343" s="11" t="str">
        <f t="shared" si="20"/>
        <v>high</v>
      </c>
      <c r="J343" s="11" t="s">
        <v>11</v>
      </c>
      <c r="K343" s="13">
        <v>307.95999999999998</v>
      </c>
      <c r="L343" s="13">
        <v>27.3873978972542</v>
      </c>
      <c r="M343" s="13">
        <v>2</v>
      </c>
      <c r="N343" s="13">
        <v>4</v>
      </c>
      <c r="O343" s="13">
        <f t="shared" si="21"/>
        <v>27.3873978972542</v>
      </c>
      <c r="P343" s="13">
        <f t="shared" si="22"/>
        <v>8.8931672610904663E-2</v>
      </c>
      <c r="Q343" s="53">
        <f t="shared" si="23"/>
        <v>0.32015402139925681</v>
      </c>
    </row>
    <row r="344" spans="1:17">
      <c r="A344" s="10" t="s">
        <v>303</v>
      </c>
      <c r="B344" s="11" t="s">
        <v>405</v>
      </c>
      <c r="C344" s="11" t="s">
        <v>8</v>
      </c>
      <c r="D344" s="11" t="s">
        <v>9</v>
      </c>
      <c r="E344" s="11" t="s">
        <v>105</v>
      </c>
      <c r="F344" s="11">
        <v>20</v>
      </c>
      <c r="G344" s="11">
        <v>2</v>
      </c>
      <c r="H344" s="12">
        <v>3.3</v>
      </c>
      <c r="I344" s="11" t="str">
        <f t="shared" si="20"/>
        <v>high</v>
      </c>
      <c r="J344" s="11" t="s">
        <v>11</v>
      </c>
      <c r="K344" s="13">
        <v>310.76</v>
      </c>
      <c r="L344" s="13">
        <v>6.8124802262541397</v>
      </c>
      <c r="M344" s="13">
        <v>2</v>
      </c>
      <c r="N344" s="13">
        <v>4</v>
      </c>
      <c r="O344" s="13">
        <f t="shared" si="21"/>
        <v>6.8124802262541397</v>
      </c>
      <c r="P344" s="13">
        <f t="shared" si="22"/>
        <v>2.1921998411166623E-2</v>
      </c>
      <c r="Q344" s="53">
        <f t="shared" si="23"/>
        <v>7.8919194280199848E-2</v>
      </c>
    </row>
    <row r="345" spans="1:17">
      <c r="A345" s="10" t="s">
        <v>303</v>
      </c>
      <c r="B345" s="11" t="s">
        <v>405</v>
      </c>
      <c r="C345" s="11" t="s">
        <v>12</v>
      </c>
      <c r="D345" s="11" t="s">
        <v>9</v>
      </c>
      <c r="E345" s="11" t="s">
        <v>105</v>
      </c>
      <c r="F345" s="11">
        <v>20</v>
      </c>
      <c r="G345" s="11">
        <v>2</v>
      </c>
      <c r="H345" s="12">
        <v>3.3</v>
      </c>
      <c r="I345" s="11" t="str">
        <f t="shared" si="20"/>
        <v>high</v>
      </c>
      <c r="J345" s="11" t="s">
        <v>11</v>
      </c>
      <c r="K345" s="13">
        <v>310.76</v>
      </c>
      <c r="L345" s="13">
        <v>16.139373605570601</v>
      </c>
      <c r="M345" s="13">
        <v>2</v>
      </c>
      <c r="N345" s="13">
        <v>4</v>
      </c>
      <c r="O345" s="13">
        <f t="shared" si="21"/>
        <v>16.139373605570601</v>
      </c>
      <c r="P345" s="13">
        <f t="shared" si="22"/>
        <v>5.193517056754602E-2</v>
      </c>
      <c r="Q345" s="53">
        <f t="shared" si="23"/>
        <v>0.18696661404316567</v>
      </c>
    </row>
    <row r="346" spans="1:17">
      <c r="A346" s="10" t="s">
        <v>303</v>
      </c>
      <c r="B346" s="11" t="s">
        <v>406</v>
      </c>
      <c r="C346" s="11" t="s">
        <v>8</v>
      </c>
      <c r="D346" s="11" t="s">
        <v>9</v>
      </c>
      <c r="E346" s="11" t="s">
        <v>105</v>
      </c>
      <c r="F346" s="11">
        <v>20</v>
      </c>
      <c r="G346" s="11">
        <v>2</v>
      </c>
      <c r="H346" s="12">
        <v>3.3</v>
      </c>
      <c r="I346" s="11" t="str">
        <f t="shared" si="20"/>
        <v>high</v>
      </c>
      <c r="J346" s="11" t="s">
        <v>11</v>
      </c>
      <c r="K346" s="13">
        <v>310.08</v>
      </c>
      <c r="L346" s="13">
        <v>17.913582454200998</v>
      </c>
      <c r="M346" s="13">
        <v>2</v>
      </c>
      <c r="N346" s="13">
        <v>4</v>
      </c>
      <c r="O346" s="13">
        <f t="shared" si="21"/>
        <v>17.913582454200998</v>
      </c>
      <c r="P346" s="13">
        <f t="shared" si="22"/>
        <v>5.7770841248068236E-2</v>
      </c>
      <c r="Q346" s="53">
        <f t="shared" si="23"/>
        <v>0.20797502849304564</v>
      </c>
    </row>
    <row r="347" spans="1:17">
      <c r="A347" s="10" t="s">
        <v>303</v>
      </c>
      <c r="B347" s="11" t="s">
        <v>406</v>
      </c>
      <c r="C347" s="11" t="s">
        <v>12</v>
      </c>
      <c r="D347" s="11" t="s">
        <v>9</v>
      </c>
      <c r="E347" s="11" t="s">
        <v>105</v>
      </c>
      <c r="F347" s="11">
        <v>20</v>
      </c>
      <c r="G347" s="11">
        <v>2</v>
      </c>
      <c r="H347" s="12">
        <v>3.3</v>
      </c>
      <c r="I347" s="11" t="str">
        <f t="shared" si="20"/>
        <v>high</v>
      </c>
      <c r="J347" s="11" t="s">
        <v>11</v>
      </c>
      <c r="K347" s="13">
        <v>310.08</v>
      </c>
      <c r="L347" s="13">
        <v>6.0256178843503996</v>
      </c>
      <c r="M347" s="13">
        <v>2</v>
      </c>
      <c r="N347" s="13">
        <v>4</v>
      </c>
      <c r="O347" s="13">
        <f t="shared" si="21"/>
        <v>6.0256178843503996</v>
      </c>
      <c r="P347" s="13">
        <f t="shared" si="22"/>
        <v>1.9432462217332303E-2</v>
      </c>
      <c r="Q347" s="53">
        <f t="shared" si="23"/>
        <v>6.9956863982396297E-2</v>
      </c>
    </row>
    <row r="348" spans="1:17">
      <c r="A348" s="10" t="s">
        <v>303</v>
      </c>
      <c r="B348" s="11" t="s">
        <v>407</v>
      </c>
      <c r="C348" s="11" t="s">
        <v>8</v>
      </c>
      <c r="D348" s="11" t="s">
        <v>9</v>
      </c>
      <c r="E348" s="11" t="s">
        <v>105</v>
      </c>
      <c r="F348" s="11">
        <v>20</v>
      </c>
      <c r="G348" s="11">
        <v>2</v>
      </c>
      <c r="H348" s="12">
        <v>3.3</v>
      </c>
      <c r="I348" s="11" t="str">
        <f t="shared" si="20"/>
        <v>high</v>
      </c>
      <c r="J348" s="11" t="s">
        <v>11</v>
      </c>
      <c r="K348" s="13">
        <v>309.08999999999997</v>
      </c>
      <c r="L348" s="13">
        <v>28.542938502630602</v>
      </c>
      <c r="M348" s="13">
        <v>2</v>
      </c>
      <c r="N348" s="13">
        <v>4</v>
      </c>
      <c r="O348" s="13">
        <f t="shared" si="21"/>
        <v>28.542938502630602</v>
      </c>
      <c r="P348" s="13">
        <f t="shared" si="22"/>
        <v>9.2345072641077372E-2</v>
      </c>
      <c r="Q348" s="53">
        <f t="shared" si="23"/>
        <v>0.33244226150787853</v>
      </c>
    </row>
    <row r="349" spans="1:17">
      <c r="A349" s="10" t="s">
        <v>303</v>
      </c>
      <c r="B349" s="11" t="s">
        <v>407</v>
      </c>
      <c r="C349" s="11" t="s">
        <v>12</v>
      </c>
      <c r="D349" s="11" t="s">
        <v>9</v>
      </c>
      <c r="E349" s="11" t="s">
        <v>105</v>
      </c>
      <c r="F349" s="11">
        <v>20</v>
      </c>
      <c r="G349" s="11">
        <v>2</v>
      </c>
      <c r="H349" s="12">
        <v>3.3</v>
      </c>
      <c r="I349" s="11" t="str">
        <f t="shared" si="20"/>
        <v>high</v>
      </c>
      <c r="J349" s="11" t="s">
        <v>11</v>
      </c>
      <c r="K349" s="13">
        <v>309.08999999999997</v>
      </c>
      <c r="L349" s="13">
        <v>12.9419870894145</v>
      </c>
      <c r="M349" s="13">
        <v>2</v>
      </c>
      <c r="N349" s="13">
        <v>4</v>
      </c>
      <c r="O349" s="13">
        <f t="shared" si="21"/>
        <v>12.9419870894145</v>
      </c>
      <c r="P349" s="13">
        <f t="shared" si="22"/>
        <v>4.1871257851805302E-2</v>
      </c>
      <c r="Q349" s="53">
        <f t="shared" si="23"/>
        <v>0.15073652826649908</v>
      </c>
    </row>
    <row r="350" spans="1:17">
      <c r="A350" s="10" t="s">
        <v>528</v>
      </c>
      <c r="B350" s="11" t="s">
        <v>621</v>
      </c>
      <c r="C350" s="11" t="s">
        <v>8</v>
      </c>
      <c r="D350" s="11" t="s">
        <v>9</v>
      </c>
      <c r="E350" s="11" t="s">
        <v>105</v>
      </c>
      <c r="F350" s="11">
        <v>10</v>
      </c>
      <c r="G350" s="11">
        <v>1</v>
      </c>
      <c r="H350" s="12">
        <v>2</v>
      </c>
      <c r="I350" s="11" t="str">
        <f t="shared" si="20"/>
        <v>medium</v>
      </c>
      <c r="J350" s="11" t="s">
        <v>11</v>
      </c>
      <c r="K350" s="13">
        <v>8</v>
      </c>
      <c r="L350" s="13">
        <v>52.166030761703198</v>
      </c>
      <c r="M350" s="13">
        <v>2</v>
      </c>
      <c r="N350" s="13">
        <v>4</v>
      </c>
      <c r="O350" s="13">
        <f t="shared" si="21"/>
        <v>52.166030761703198</v>
      </c>
      <c r="P350" s="13">
        <f t="shared" si="22"/>
        <v>6.5207538452128997</v>
      </c>
      <c r="Q350" s="53">
        <f t="shared" si="23"/>
        <v>23.474713842766437</v>
      </c>
    </row>
    <row r="351" spans="1:17">
      <c r="A351" s="10" t="s">
        <v>528</v>
      </c>
      <c r="B351" s="11" t="s">
        <v>621</v>
      </c>
      <c r="C351" s="11" t="s">
        <v>12</v>
      </c>
      <c r="D351" s="11" t="s">
        <v>9</v>
      </c>
      <c r="E351" s="11" t="s">
        <v>105</v>
      </c>
      <c r="F351" s="11">
        <v>10</v>
      </c>
      <c r="G351" s="11">
        <v>1</v>
      </c>
      <c r="H351" s="12">
        <v>2</v>
      </c>
      <c r="I351" s="11" t="str">
        <f t="shared" si="20"/>
        <v>medium</v>
      </c>
      <c r="J351" s="11" t="s">
        <v>11</v>
      </c>
      <c r="K351" s="13">
        <v>307.44</v>
      </c>
      <c r="L351" s="13">
        <v>435.82396101547198</v>
      </c>
      <c r="M351" s="13">
        <v>2</v>
      </c>
      <c r="N351" s="13">
        <v>4</v>
      </c>
      <c r="O351" s="13">
        <f t="shared" si="21"/>
        <v>435.82396101547198</v>
      </c>
      <c r="P351" s="13">
        <f t="shared" si="22"/>
        <v>1.4175902973441061</v>
      </c>
      <c r="Q351" s="53">
        <f t="shared" si="23"/>
        <v>5.1033250704387827</v>
      </c>
    </row>
    <row r="352" spans="1:17">
      <c r="A352" s="10" t="s">
        <v>528</v>
      </c>
      <c r="B352" s="11" t="s">
        <v>622</v>
      </c>
      <c r="C352" s="11" t="s">
        <v>8</v>
      </c>
      <c r="D352" s="11" t="s">
        <v>9</v>
      </c>
      <c r="E352" s="11" t="s">
        <v>105</v>
      </c>
      <c r="F352" s="11">
        <v>10</v>
      </c>
      <c r="G352" s="11">
        <v>1</v>
      </c>
      <c r="H352" s="12">
        <v>2</v>
      </c>
      <c r="I352" s="11" t="str">
        <f t="shared" si="20"/>
        <v>medium</v>
      </c>
      <c r="J352" s="11" t="s">
        <v>11</v>
      </c>
      <c r="K352" s="13">
        <v>8.4700000000000006</v>
      </c>
      <c r="L352" s="13">
        <v>53.189389756002001</v>
      </c>
      <c r="M352" s="13">
        <v>2</v>
      </c>
      <c r="N352" s="13">
        <v>4</v>
      </c>
      <c r="O352" s="13">
        <f t="shared" si="21"/>
        <v>53.189389756002001</v>
      </c>
      <c r="P352" s="13">
        <f t="shared" si="22"/>
        <v>6.2797390502953947</v>
      </c>
      <c r="Q352" s="53">
        <f t="shared" si="23"/>
        <v>22.607060581063422</v>
      </c>
    </row>
    <row r="353" spans="1:17">
      <c r="A353" s="10" t="s">
        <v>528</v>
      </c>
      <c r="B353" s="11" t="s">
        <v>622</v>
      </c>
      <c r="C353" s="11" t="s">
        <v>12</v>
      </c>
      <c r="D353" s="11" t="s">
        <v>9</v>
      </c>
      <c r="E353" s="11" t="s">
        <v>105</v>
      </c>
      <c r="F353" s="11">
        <v>10</v>
      </c>
      <c r="G353" s="11">
        <v>1</v>
      </c>
      <c r="H353" s="12">
        <v>2</v>
      </c>
      <c r="I353" s="11" t="str">
        <f t="shared" si="20"/>
        <v>medium</v>
      </c>
      <c r="J353" s="11" t="s">
        <v>11</v>
      </c>
      <c r="K353" s="13">
        <v>311.31</v>
      </c>
      <c r="L353" s="13">
        <v>471.94452279530998</v>
      </c>
      <c r="M353" s="13">
        <v>2</v>
      </c>
      <c r="N353" s="13">
        <v>4</v>
      </c>
      <c r="O353" s="13">
        <f t="shared" si="21"/>
        <v>471.94452279530998</v>
      </c>
      <c r="P353" s="13">
        <f t="shared" si="22"/>
        <v>1.5159953833648452</v>
      </c>
      <c r="Q353" s="53">
        <f t="shared" si="23"/>
        <v>5.4575833801134426</v>
      </c>
    </row>
    <row r="354" spans="1:17">
      <c r="A354" s="10" t="s">
        <v>528</v>
      </c>
      <c r="B354" s="11" t="s">
        <v>623</v>
      </c>
      <c r="C354" s="11" t="s">
        <v>8</v>
      </c>
      <c r="D354" s="11" t="s">
        <v>9</v>
      </c>
      <c r="E354" s="11" t="s">
        <v>105</v>
      </c>
      <c r="F354" s="11">
        <v>10</v>
      </c>
      <c r="G354" s="11">
        <v>1</v>
      </c>
      <c r="H354" s="12">
        <v>2</v>
      </c>
      <c r="I354" s="11" t="str">
        <f t="shared" si="20"/>
        <v>medium</v>
      </c>
      <c r="J354" s="11" t="s">
        <v>11</v>
      </c>
      <c r="K354" s="13">
        <v>9.1999999999999993</v>
      </c>
      <c r="L354" s="13">
        <v>52.626677005125401</v>
      </c>
      <c r="M354" s="13">
        <v>2</v>
      </c>
      <c r="N354" s="13">
        <v>4</v>
      </c>
      <c r="O354" s="13">
        <f t="shared" si="21"/>
        <v>52.626677005125401</v>
      </c>
      <c r="P354" s="13">
        <f t="shared" si="22"/>
        <v>5.720290978817979</v>
      </c>
      <c r="Q354" s="53">
        <f t="shared" si="23"/>
        <v>20.593047523744726</v>
      </c>
    </row>
    <row r="355" spans="1:17">
      <c r="A355" s="10" t="s">
        <v>528</v>
      </c>
      <c r="B355" s="11" t="s">
        <v>623</v>
      </c>
      <c r="C355" s="11" t="s">
        <v>12</v>
      </c>
      <c r="D355" s="11" t="s">
        <v>9</v>
      </c>
      <c r="E355" s="11" t="s">
        <v>105</v>
      </c>
      <c r="F355" s="11">
        <v>10</v>
      </c>
      <c r="G355" s="11">
        <v>1</v>
      </c>
      <c r="H355" s="12">
        <v>2</v>
      </c>
      <c r="I355" s="11" t="str">
        <f t="shared" si="20"/>
        <v>medium</v>
      </c>
      <c r="J355" s="11" t="s">
        <v>11</v>
      </c>
      <c r="K355" s="13">
        <v>321.32</v>
      </c>
      <c r="L355" s="13">
        <v>438.52839742315501</v>
      </c>
      <c r="M355" s="13">
        <v>2</v>
      </c>
      <c r="N355" s="13">
        <v>4</v>
      </c>
      <c r="O355" s="13">
        <f t="shared" si="21"/>
        <v>438.52839742315501</v>
      </c>
      <c r="P355" s="13">
        <f t="shared" si="22"/>
        <v>1.3647715592653897</v>
      </c>
      <c r="Q355" s="53">
        <f t="shared" si="23"/>
        <v>4.913177613355403</v>
      </c>
    </row>
    <row r="356" spans="1:17">
      <c r="A356" s="10" t="s">
        <v>528</v>
      </c>
      <c r="B356" s="11" t="s">
        <v>624</v>
      </c>
      <c r="C356" s="11" t="s">
        <v>8</v>
      </c>
      <c r="D356" s="11" t="s">
        <v>9</v>
      </c>
      <c r="E356" s="11" t="s">
        <v>105</v>
      </c>
      <c r="F356" s="11">
        <v>10</v>
      </c>
      <c r="G356" s="11">
        <v>1</v>
      </c>
      <c r="H356" s="12">
        <v>2</v>
      </c>
      <c r="I356" s="11" t="str">
        <f t="shared" si="20"/>
        <v>medium</v>
      </c>
      <c r="J356" s="11" t="s">
        <v>11</v>
      </c>
      <c r="K356" s="13">
        <v>8.92</v>
      </c>
      <c r="L356" s="13">
        <v>44.631691536904498</v>
      </c>
      <c r="M356" s="13">
        <v>2</v>
      </c>
      <c r="N356" s="13">
        <v>4</v>
      </c>
      <c r="O356" s="13">
        <f t="shared" si="21"/>
        <v>44.631691536904498</v>
      </c>
      <c r="P356" s="13">
        <f t="shared" si="22"/>
        <v>5.0035528628816701</v>
      </c>
      <c r="Q356" s="53">
        <f t="shared" si="23"/>
        <v>18.012790306374011</v>
      </c>
    </row>
    <row r="357" spans="1:17">
      <c r="A357" s="10" t="s">
        <v>528</v>
      </c>
      <c r="B357" s="11" t="s">
        <v>624</v>
      </c>
      <c r="C357" s="11" t="s">
        <v>12</v>
      </c>
      <c r="D357" s="11" t="s">
        <v>9</v>
      </c>
      <c r="E357" s="11" t="s">
        <v>105</v>
      </c>
      <c r="F357" s="11">
        <v>10</v>
      </c>
      <c r="G357" s="11">
        <v>1</v>
      </c>
      <c r="H357" s="12">
        <v>2</v>
      </c>
      <c r="I357" s="11" t="str">
        <f t="shared" si="20"/>
        <v>medium</v>
      </c>
      <c r="J357" s="11" t="s">
        <v>11</v>
      </c>
      <c r="K357" s="13">
        <v>308.97000000000003</v>
      </c>
      <c r="L357" s="13">
        <v>420.78033339436001</v>
      </c>
      <c r="M357" s="13">
        <v>2</v>
      </c>
      <c r="N357" s="13">
        <v>4</v>
      </c>
      <c r="O357" s="13">
        <f t="shared" si="21"/>
        <v>420.78033339436001</v>
      </c>
      <c r="P357" s="13">
        <f t="shared" si="22"/>
        <v>1.3618808732056833</v>
      </c>
      <c r="Q357" s="53">
        <f t="shared" si="23"/>
        <v>4.90277114354046</v>
      </c>
    </row>
    <row r="358" spans="1:17">
      <c r="A358" s="10" t="s">
        <v>528</v>
      </c>
      <c r="B358" s="11" t="s">
        <v>625</v>
      </c>
      <c r="C358" s="11" t="s">
        <v>8</v>
      </c>
      <c r="D358" s="11" t="s">
        <v>9</v>
      </c>
      <c r="E358" s="11" t="s">
        <v>105</v>
      </c>
      <c r="F358" s="11">
        <v>10</v>
      </c>
      <c r="G358" s="11">
        <v>2</v>
      </c>
      <c r="H358" s="12">
        <v>2</v>
      </c>
      <c r="I358" s="11" t="str">
        <f t="shared" si="20"/>
        <v>medium</v>
      </c>
      <c r="J358" s="11" t="s">
        <v>11</v>
      </c>
      <c r="K358" s="13">
        <v>307</v>
      </c>
      <c r="L358" s="13">
        <v>4.1389952647160202</v>
      </c>
      <c r="M358" s="13">
        <v>2</v>
      </c>
      <c r="N358" s="13">
        <v>4</v>
      </c>
      <c r="O358" s="13">
        <f t="shared" si="21"/>
        <v>4.1389952647160202</v>
      </c>
      <c r="P358" s="13">
        <f t="shared" si="22"/>
        <v>1.3482069266175961E-2</v>
      </c>
      <c r="Q358" s="53">
        <f t="shared" si="23"/>
        <v>4.8535449358233458E-2</v>
      </c>
    </row>
    <row r="359" spans="1:17">
      <c r="A359" s="10" t="s">
        <v>528</v>
      </c>
      <c r="B359" s="11" t="s">
        <v>625</v>
      </c>
      <c r="C359" s="11" t="s">
        <v>12</v>
      </c>
      <c r="D359" s="11" t="s">
        <v>9</v>
      </c>
      <c r="E359" s="11" t="s">
        <v>105</v>
      </c>
      <c r="F359" s="11">
        <v>10</v>
      </c>
      <c r="G359" s="11">
        <v>2</v>
      </c>
      <c r="H359" s="12">
        <v>2</v>
      </c>
      <c r="I359" s="11" t="str">
        <f t="shared" si="20"/>
        <v>medium</v>
      </c>
      <c r="J359" s="11" t="s">
        <v>11</v>
      </c>
      <c r="K359" s="13">
        <v>307</v>
      </c>
      <c r="L359" s="13">
        <v>7.4585769325242497</v>
      </c>
      <c r="M359" s="13">
        <v>2</v>
      </c>
      <c r="N359" s="13">
        <v>4</v>
      </c>
      <c r="O359" s="13">
        <f t="shared" si="21"/>
        <v>7.4585769325242497</v>
      </c>
      <c r="P359" s="13">
        <f t="shared" si="22"/>
        <v>2.4295038868157166E-2</v>
      </c>
      <c r="Q359" s="53">
        <f t="shared" si="23"/>
        <v>8.7462139925365806E-2</v>
      </c>
    </row>
    <row r="360" spans="1:17">
      <c r="A360" s="10" t="s">
        <v>528</v>
      </c>
      <c r="B360" s="11" t="s">
        <v>626</v>
      </c>
      <c r="C360" s="11" t="s">
        <v>12</v>
      </c>
      <c r="D360" s="11" t="s">
        <v>9</v>
      </c>
      <c r="E360" s="11" t="s">
        <v>105</v>
      </c>
      <c r="F360" s="11">
        <v>10</v>
      </c>
      <c r="G360" s="11">
        <v>2</v>
      </c>
      <c r="H360" s="12">
        <v>2</v>
      </c>
      <c r="I360" s="11" t="str">
        <f t="shared" si="20"/>
        <v>medium</v>
      </c>
      <c r="J360" s="11" t="s">
        <v>11</v>
      </c>
      <c r="K360" s="13">
        <v>312.7</v>
      </c>
      <c r="L360" s="13">
        <v>8.3661056652283499</v>
      </c>
      <c r="M360" s="13">
        <v>2</v>
      </c>
      <c r="N360" s="13">
        <v>4</v>
      </c>
      <c r="O360" s="13">
        <f t="shared" si="21"/>
        <v>8.3661056652283499</v>
      </c>
      <c r="P360" s="13">
        <f t="shared" si="22"/>
        <v>2.6754415302936842E-2</v>
      </c>
      <c r="Q360" s="53">
        <f t="shared" si="23"/>
        <v>9.6315895090572631E-2</v>
      </c>
    </row>
    <row r="361" spans="1:17">
      <c r="A361" s="10" t="s">
        <v>528</v>
      </c>
      <c r="B361" s="11" t="s">
        <v>627</v>
      </c>
      <c r="C361" s="11" t="s">
        <v>12</v>
      </c>
      <c r="D361" s="11" t="s">
        <v>9</v>
      </c>
      <c r="E361" s="11" t="s">
        <v>105</v>
      </c>
      <c r="F361" s="11">
        <v>10</v>
      </c>
      <c r="G361" s="11">
        <v>2</v>
      </c>
      <c r="H361" s="12">
        <v>2</v>
      </c>
      <c r="I361" s="11" t="str">
        <f t="shared" si="20"/>
        <v>medium</v>
      </c>
      <c r="J361" s="11" t="s">
        <v>11</v>
      </c>
      <c r="K361" s="13">
        <v>310.89</v>
      </c>
      <c r="L361" s="13">
        <v>4.7893815957272396</v>
      </c>
      <c r="M361" s="13">
        <v>2</v>
      </c>
      <c r="N361" s="13">
        <v>4</v>
      </c>
      <c r="O361" s="13">
        <f t="shared" si="21"/>
        <v>4.7893815957272396</v>
      </c>
      <c r="P361" s="13">
        <f t="shared" si="22"/>
        <v>1.5405389673927241E-2</v>
      </c>
      <c r="Q361" s="53">
        <f t="shared" si="23"/>
        <v>5.5459402826138059E-2</v>
      </c>
    </row>
    <row r="362" spans="1:17">
      <c r="A362" s="10" t="s">
        <v>528</v>
      </c>
      <c r="B362" s="11" t="s">
        <v>628</v>
      </c>
      <c r="C362" s="11" t="s">
        <v>12</v>
      </c>
      <c r="D362" s="11" t="s">
        <v>9</v>
      </c>
      <c r="E362" s="11" t="s">
        <v>105</v>
      </c>
      <c r="F362" s="11">
        <v>10</v>
      </c>
      <c r="G362" s="11">
        <v>2</v>
      </c>
      <c r="H362" s="12">
        <v>2</v>
      </c>
      <c r="I362" s="11" t="str">
        <f t="shared" si="20"/>
        <v>medium</v>
      </c>
      <c r="J362" s="11" t="s">
        <v>11</v>
      </c>
      <c r="K362" s="13">
        <v>308.14999999999998</v>
      </c>
      <c r="L362" s="13">
        <v>7.5155271779999602</v>
      </c>
      <c r="M362" s="13">
        <v>2</v>
      </c>
      <c r="N362" s="13">
        <v>4</v>
      </c>
      <c r="O362" s="13">
        <f t="shared" si="21"/>
        <v>7.5155271779999602</v>
      </c>
      <c r="P362" s="13">
        <f t="shared" si="22"/>
        <v>2.438918441668006E-2</v>
      </c>
      <c r="Q362" s="53">
        <f t="shared" si="23"/>
        <v>8.7801063900048215E-2</v>
      </c>
    </row>
    <row r="363" spans="1:17">
      <c r="A363" s="10" t="s">
        <v>528</v>
      </c>
      <c r="B363" s="11" t="s">
        <v>629</v>
      </c>
      <c r="C363" s="11" t="s">
        <v>8</v>
      </c>
      <c r="D363" s="11" t="s">
        <v>9</v>
      </c>
      <c r="E363" s="11" t="s">
        <v>105</v>
      </c>
      <c r="F363" s="11">
        <v>10</v>
      </c>
      <c r="G363" s="11">
        <v>1</v>
      </c>
      <c r="H363" s="12">
        <v>3.3</v>
      </c>
      <c r="I363" s="11" t="str">
        <f t="shared" si="20"/>
        <v>high</v>
      </c>
      <c r="J363" s="11" t="s">
        <v>11</v>
      </c>
      <c r="K363" s="13">
        <v>9.6199999999999992</v>
      </c>
      <c r="L363" s="13">
        <v>60.544084724425304</v>
      </c>
      <c r="M363" s="13">
        <v>2</v>
      </c>
      <c r="N363" s="13">
        <v>4</v>
      </c>
      <c r="O363" s="13">
        <f t="shared" si="21"/>
        <v>60.544084724425304</v>
      </c>
      <c r="P363" s="13">
        <f t="shared" si="22"/>
        <v>6.2935639006679116</v>
      </c>
      <c r="Q363" s="53">
        <f t="shared" si="23"/>
        <v>22.656830042404479</v>
      </c>
    </row>
    <row r="364" spans="1:17">
      <c r="A364" s="10" t="s">
        <v>528</v>
      </c>
      <c r="B364" s="11" t="s">
        <v>629</v>
      </c>
      <c r="C364" s="11" t="s">
        <v>12</v>
      </c>
      <c r="D364" s="11" t="s">
        <v>9</v>
      </c>
      <c r="E364" s="11" t="s">
        <v>105</v>
      </c>
      <c r="F364" s="11">
        <v>10</v>
      </c>
      <c r="G364" s="11">
        <v>1</v>
      </c>
      <c r="H364" s="12">
        <v>3.3</v>
      </c>
      <c r="I364" s="11" t="str">
        <f t="shared" si="20"/>
        <v>high</v>
      </c>
      <c r="J364" s="11" t="s">
        <v>11</v>
      </c>
      <c r="K364" s="13">
        <v>10.67</v>
      </c>
      <c r="L364" s="13">
        <v>116.667106653833</v>
      </c>
      <c r="M364" s="13">
        <v>2</v>
      </c>
      <c r="N364" s="13">
        <v>4</v>
      </c>
      <c r="O364" s="13">
        <f t="shared" si="21"/>
        <v>116.667106653833</v>
      </c>
      <c r="P364" s="13">
        <f t="shared" si="22"/>
        <v>10.934124334942174</v>
      </c>
      <c r="Q364" s="53">
        <f t="shared" si="23"/>
        <v>39.362847605791828</v>
      </c>
    </row>
    <row r="365" spans="1:17">
      <c r="A365" s="10" t="s">
        <v>528</v>
      </c>
      <c r="B365" s="11" t="s">
        <v>630</v>
      </c>
      <c r="C365" s="11" t="s">
        <v>8</v>
      </c>
      <c r="D365" s="11" t="s">
        <v>9</v>
      </c>
      <c r="E365" s="11" t="s">
        <v>105</v>
      </c>
      <c r="F365" s="11">
        <v>10</v>
      </c>
      <c r="G365" s="11">
        <v>1</v>
      </c>
      <c r="H365" s="12">
        <v>3.3</v>
      </c>
      <c r="I365" s="11" t="str">
        <f t="shared" si="20"/>
        <v>high</v>
      </c>
      <c r="J365" s="11" t="s">
        <v>11</v>
      </c>
      <c r="K365" s="13">
        <v>9.1999999999999993</v>
      </c>
      <c r="L365" s="13">
        <v>60.186693580427203</v>
      </c>
      <c r="M365" s="13">
        <v>2</v>
      </c>
      <c r="N365" s="13">
        <v>4</v>
      </c>
      <c r="O365" s="13">
        <f t="shared" si="21"/>
        <v>60.186693580427203</v>
      </c>
      <c r="P365" s="13">
        <f t="shared" si="22"/>
        <v>6.542031910916001</v>
      </c>
      <c r="Q365" s="53">
        <f t="shared" si="23"/>
        <v>23.551314879297603</v>
      </c>
    </row>
    <row r="366" spans="1:17">
      <c r="A366" s="10" t="s">
        <v>528</v>
      </c>
      <c r="B366" s="11" t="s">
        <v>630</v>
      </c>
      <c r="C366" s="11" t="s">
        <v>12</v>
      </c>
      <c r="D366" s="11" t="s">
        <v>9</v>
      </c>
      <c r="E366" s="11" t="s">
        <v>105</v>
      </c>
      <c r="F366" s="11">
        <v>10</v>
      </c>
      <c r="G366" s="11">
        <v>1</v>
      </c>
      <c r="H366" s="12">
        <v>3.3</v>
      </c>
      <c r="I366" s="11" t="str">
        <f t="shared" si="20"/>
        <v>high</v>
      </c>
      <c r="J366" s="11" t="s">
        <v>11</v>
      </c>
      <c r="K366" s="13">
        <v>9.8699999999999992</v>
      </c>
      <c r="L366" s="13">
        <v>525.21651872162897</v>
      </c>
      <c r="M366" s="13">
        <v>2</v>
      </c>
      <c r="N366" s="13">
        <v>4</v>
      </c>
      <c r="O366" s="13">
        <f t="shared" si="21"/>
        <v>525.21651872162897</v>
      </c>
      <c r="P366" s="13">
        <f t="shared" si="22"/>
        <v>53.213426415565252</v>
      </c>
      <c r="Q366" s="53">
        <f t="shared" si="23"/>
        <v>191.5683350960349</v>
      </c>
    </row>
    <row r="367" spans="1:17">
      <c r="A367" s="10" t="s">
        <v>528</v>
      </c>
      <c r="B367" s="11" t="s">
        <v>631</v>
      </c>
      <c r="C367" s="11" t="s">
        <v>8</v>
      </c>
      <c r="D367" s="11" t="s">
        <v>9</v>
      </c>
      <c r="E367" s="11" t="s">
        <v>105</v>
      </c>
      <c r="F367" s="11">
        <v>10</v>
      </c>
      <c r="G367" s="11">
        <v>1</v>
      </c>
      <c r="H367" s="12">
        <v>3.3</v>
      </c>
      <c r="I367" s="11" t="str">
        <f t="shared" si="20"/>
        <v>high</v>
      </c>
      <c r="J367" s="11" t="s">
        <v>11</v>
      </c>
      <c r="K367" s="13">
        <v>8.14</v>
      </c>
      <c r="L367" s="13">
        <v>40.519305291141002</v>
      </c>
      <c r="M367" s="13">
        <v>2</v>
      </c>
      <c r="N367" s="13">
        <v>4</v>
      </c>
      <c r="O367" s="13">
        <f t="shared" si="21"/>
        <v>40.519305291141002</v>
      </c>
      <c r="P367" s="13">
        <f t="shared" si="22"/>
        <v>4.9778016328183048</v>
      </c>
      <c r="Q367" s="53">
        <f t="shared" si="23"/>
        <v>17.920085878145898</v>
      </c>
    </row>
    <row r="368" spans="1:17">
      <c r="A368" s="10" t="s">
        <v>528</v>
      </c>
      <c r="B368" s="11" t="s">
        <v>631</v>
      </c>
      <c r="C368" s="11" t="s">
        <v>12</v>
      </c>
      <c r="D368" s="11" t="s">
        <v>9</v>
      </c>
      <c r="E368" s="11" t="s">
        <v>105</v>
      </c>
      <c r="F368" s="11">
        <v>10</v>
      </c>
      <c r="G368" s="11">
        <v>1</v>
      </c>
      <c r="H368" s="12">
        <v>3.3</v>
      </c>
      <c r="I368" s="11" t="str">
        <f t="shared" si="20"/>
        <v>high</v>
      </c>
      <c r="J368" s="11" t="s">
        <v>11</v>
      </c>
      <c r="K368" s="13">
        <v>8.74</v>
      </c>
      <c r="L368" s="13">
        <v>561.18265431564896</v>
      </c>
      <c r="M368" s="13">
        <v>2</v>
      </c>
      <c r="N368" s="13">
        <v>4</v>
      </c>
      <c r="O368" s="13">
        <f t="shared" si="21"/>
        <v>561.18265431564896</v>
      </c>
      <c r="P368" s="13">
        <f t="shared" si="22"/>
        <v>64.208541683712696</v>
      </c>
      <c r="Q368" s="53">
        <f t="shared" si="23"/>
        <v>231.1507500613657</v>
      </c>
    </row>
    <row r="369" spans="1:17">
      <c r="A369" s="10" t="s">
        <v>528</v>
      </c>
      <c r="B369" s="11" t="s">
        <v>632</v>
      </c>
      <c r="C369" s="11" t="s">
        <v>8</v>
      </c>
      <c r="D369" s="11" t="s">
        <v>9</v>
      </c>
      <c r="E369" s="11" t="s">
        <v>105</v>
      </c>
      <c r="F369" s="11">
        <v>10</v>
      </c>
      <c r="G369" s="11">
        <v>1</v>
      </c>
      <c r="H369" s="12">
        <v>3.3</v>
      </c>
      <c r="I369" s="11" t="str">
        <f t="shared" si="20"/>
        <v>high</v>
      </c>
      <c r="J369" s="11" t="s">
        <v>11</v>
      </c>
      <c r="K369" s="13">
        <v>8.2200000000000006</v>
      </c>
      <c r="L369" s="13">
        <v>47.241489125851501</v>
      </c>
      <c r="M369" s="13">
        <v>2</v>
      </c>
      <c r="N369" s="13">
        <v>4</v>
      </c>
      <c r="O369" s="13">
        <f t="shared" si="21"/>
        <v>47.241489125851501</v>
      </c>
      <c r="P369" s="13">
        <f t="shared" si="22"/>
        <v>5.7471397963322985</v>
      </c>
      <c r="Q369" s="53">
        <f t="shared" si="23"/>
        <v>20.689703266796275</v>
      </c>
    </row>
    <row r="370" spans="1:17">
      <c r="A370" s="10" t="s">
        <v>528</v>
      </c>
      <c r="B370" s="11" t="s">
        <v>632</v>
      </c>
      <c r="C370" s="11" t="s">
        <v>12</v>
      </c>
      <c r="D370" s="11" t="s">
        <v>9</v>
      </c>
      <c r="E370" s="11" t="s">
        <v>105</v>
      </c>
      <c r="F370" s="11">
        <v>10</v>
      </c>
      <c r="G370" s="11">
        <v>1</v>
      </c>
      <c r="H370" s="12">
        <v>3.3</v>
      </c>
      <c r="I370" s="11" t="str">
        <f t="shared" si="20"/>
        <v>high</v>
      </c>
      <c r="J370" s="11" t="s">
        <v>11</v>
      </c>
      <c r="K370" s="13">
        <v>8.4499999999999993</v>
      </c>
      <c r="L370" s="13">
        <v>457.33195899117402</v>
      </c>
      <c r="M370" s="13">
        <v>2</v>
      </c>
      <c r="N370" s="13">
        <v>4</v>
      </c>
      <c r="O370" s="13">
        <f t="shared" si="21"/>
        <v>457.33195899117402</v>
      </c>
      <c r="P370" s="13">
        <f t="shared" si="22"/>
        <v>54.122125324399299</v>
      </c>
      <c r="Q370" s="53">
        <f t="shared" si="23"/>
        <v>194.83965116783747</v>
      </c>
    </row>
    <row r="371" spans="1:17">
      <c r="A371" s="10" t="s">
        <v>528</v>
      </c>
      <c r="B371" s="11" t="s">
        <v>633</v>
      </c>
      <c r="C371" s="11" t="s">
        <v>8</v>
      </c>
      <c r="D371" s="11" t="s">
        <v>9</v>
      </c>
      <c r="E371" s="11" t="s">
        <v>105</v>
      </c>
      <c r="F371" s="11">
        <v>10</v>
      </c>
      <c r="G371" s="11">
        <v>2</v>
      </c>
      <c r="H371" s="12">
        <v>3.3</v>
      </c>
      <c r="I371" s="11" t="str">
        <f t="shared" si="20"/>
        <v>high</v>
      </c>
      <c r="J371" s="11" t="s">
        <v>11</v>
      </c>
      <c r="K371" s="13">
        <v>305.88</v>
      </c>
      <c r="L371" s="13">
        <v>5.4887057161791803</v>
      </c>
      <c r="M371" s="13">
        <v>2</v>
      </c>
      <c r="N371" s="13">
        <v>4</v>
      </c>
      <c r="O371" s="13">
        <f t="shared" si="21"/>
        <v>5.4887057161791803</v>
      </c>
      <c r="P371" s="13">
        <f t="shared" si="22"/>
        <v>1.7943983641229178E-2</v>
      </c>
      <c r="Q371" s="53">
        <f t="shared" si="23"/>
        <v>6.459834110842505E-2</v>
      </c>
    </row>
    <row r="372" spans="1:17">
      <c r="A372" s="10" t="s">
        <v>528</v>
      </c>
      <c r="B372" s="11" t="s">
        <v>633</v>
      </c>
      <c r="C372" s="11" t="s">
        <v>12</v>
      </c>
      <c r="D372" s="11" t="s">
        <v>9</v>
      </c>
      <c r="E372" s="11" t="s">
        <v>105</v>
      </c>
      <c r="F372" s="11">
        <v>10</v>
      </c>
      <c r="G372" s="11">
        <v>2</v>
      </c>
      <c r="H372" s="12">
        <v>3.3</v>
      </c>
      <c r="I372" s="11" t="str">
        <f t="shared" si="20"/>
        <v>high</v>
      </c>
      <c r="J372" s="11" t="s">
        <v>11</v>
      </c>
      <c r="K372" s="13">
        <v>305.88</v>
      </c>
      <c r="L372" s="13">
        <v>8.9544739481781601</v>
      </c>
      <c r="M372" s="13">
        <v>2</v>
      </c>
      <c r="N372" s="13">
        <v>4</v>
      </c>
      <c r="O372" s="13">
        <f t="shared" si="21"/>
        <v>8.9544739481781601</v>
      </c>
      <c r="P372" s="13">
        <f t="shared" si="22"/>
        <v>2.9274466941866615E-2</v>
      </c>
      <c r="Q372" s="53">
        <f t="shared" si="23"/>
        <v>0.10538808099071982</v>
      </c>
    </row>
    <row r="373" spans="1:17">
      <c r="A373" s="10" t="s">
        <v>528</v>
      </c>
      <c r="B373" s="11" t="s">
        <v>634</v>
      </c>
      <c r="C373" s="11" t="s">
        <v>8</v>
      </c>
      <c r="D373" s="11" t="s">
        <v>9</v>
      </c>
      <c r="E373" s="11" t="s">
        <v>105</v>
      </c>
      <c r="F373" s="11">
        <v>10</v>
      </c>
      <c r="G373" s="11">
        <v>2</v>
      </c>
      <c r="H373" s="12">
        <v>3.3</v>
      </c>
      <c r="I373" s="11" t="str">
        <f t="shared" si="20"/>
        <v>high</v>
      </c>
      <c r="J373" s="11" t="s">
        <v>11</v>
      </c>
      <c r="K373" s="13">
        <v>305.77999999999997</v>
      </c>
      <c r="L373" s="13">
        <v>4.4560979677774499</v>
      </c>
      <c r="M373" s="13">
        <v>2</v>
      </c>
      <c r="N373" s="13">
        <v>4</v>
      </c>
      <c r="O373" s="13">
        <f t="shared" si="21"/>
        <v>4.4560979677774499</v>
      </c>
      <c r="P373" s="13">
        <f t="shared" si="22"/>
        <v>1.4572888899788902E-2</v>
      </c>
      <c r="Q373" s="53">
        <f t="shared" si="23"/>
        <v>5.2462400039240048E-2</v>
      </c>
    </row>
    <row r="374" spans="1:17">
      <c r="A374" s="10" t="s">
        <v>528</v>
      </c>
      <c r="B374" s="11" t="s">
        <v>634</v>
      </c>
      <c r="C374" s="11" t="s">
        <v>12</v>
      </c>
      <c r="D374" s="11" t="s">
        <v>9</v>
      </c>
      <c r="E374" s="11" t="s">
        <v>105</v>
      </c>
      <c r="F374" s="11">
        <v>10</v>
      </c>
      <c r="G374" s="11">
        <v>2</v>
      </c>
      <c r="H374" s="12">
        <v>3.3</v>
      </c>
      <c r="I374" s="11" t="str">
        <f t="shared" si="20"/>
        <v>high</v>
      </c>
      <c r="J374" s="11" t="s">
        <v>11</v>
      </c>
      <c r="K374" s="13">
        <v>305.77999999999997</v>
      </c>
      <c r="L374" s="13">
        <v>9.4901380402507698</v>
      </c>
      <c r="M374" s="13">
        <v>2</v>
      </c>
      <c r="N374" s="13">
        <v>4</v>
      </c>
      <c r="O374" s="13">
        <f t="shared" si="21"/>
        <v>9.4901380402507698</v>
      </c>
      <c r="P374" s="13">
        <f t="shared" si="22"/>
        <v>3.1035836353753583E-2</v>
      </c>
      <c r="Q374" s="53">
        <f t="shared" si="23"/>
        <v>0.1117290108735129</v>
      </c>
    </row>
    <row r="375" spans="1:17">
      <c r="A375" s="10" t="s">
        <v>528</v>
      </c>
      <c r="B375" s="11" t="s">
        <v>635</v>
      </c>
      <c r="C375" s="11" t="s">
        <v>12</v>
      </c>
      <c r="D375" s="11" t="s">
        <v>9</v>
      </c>
      <c r="E375" s="11" t="s">
        <v>105</v>
      </c>
      <c r="F375" s="11">
        <v>10</v>
      </c>
      <c r="G375" s="11">
        <v>2</v>
      </c>
      <c r="H375" s="12">
        <v>3.3</v>
      </c>
      <c r="I375" s="11" t="str">
        <f t="shared" si="20"/>
        <v>high</v>
      </c>
      <c r="J375" s="11" t="s">
        <v>11</v>
      </c>
      <c r="K375" s="13">
        <v>305.88</v>
      </c>
      <c r="L375" s="13">
        <v>26.4394075445651</v>
      </c>
      <c r="M375" s="13">
        <v>2</v>
      </c>
      <c r="N375" s="13">
        <v>4</v>
      </c>
      <c r="O375" s="13">
        <f t="shared" si="21"/>
        <v>26.4394075445651</v>
      </c>
      <c r="P375" s="13">
        <f t="shared" si="22"/>
        <v>8.6437189566382563E-2</v>
      </c>
      <c r="Q375" s="53">
        <f t="shared" si="23"/>
        <v>0.31117388243897726</v>
      </c>
    </row>
    <row r="376" spans="1:17">
      <c r="A376" s="10" t="s">
        <v>528</v>
      </c>
      <c r="B376" s="11" t="s">
        <v>636</v>
      </c>
      <c r="C376" s="11" t="s">
        <v>12</v>
      </c>
      <c r="D376" s="11" t="s">
        <v>9</v>
      </c>
      <c r="E376" s="11" t="s">
        <v>105</v>
      </c>
      <c r="F376" s="11">
        <v>10</v>
      </c>
      <c r="G376" s="11">
        <v>2</v>
      </c>
      <c r="H376" s="12">
        <v>3.3</v>
      </c>
      <c r="I376" s="11" t="str">
        <f t="shared" si="20"/>
        <v>high</v>
      </c>
      <c r="J376" s="11" t="s">
        <v>11</v>
      </c>
      <c r="K376" s="13">
        <v>303.45</v>
      </c>
      <c r="L376" s="13">
        <v>8.8709580328801394</v>
      </c>
      <c r="M376" s="13">
        <v>2</v>
      </c>
      <c r="N376" s="13">
        <v>4</v>
      </c>
      <c r="O376" s="13">
        <f t="shared" si="21"/>
        <v>8.8709580328801394</v>
      </c>
      <c r="P376" s="13">
        <f t="shared" si="22"/>
        <v>2.9233672871577326E-2</v>
      </c>
      <c r="Q376" s="53">
        <f t="shared" si="23"/>
        <v>0.10524122233767838</v>
      </c>
    </row>
    <row r="377" spans="1:17">
      <c r="A377" s="10" t="s">
        <v>528</v>
      </c>
      <c r="B377" s="11" t="s">
        <v>637</v>
      </c>
      <c r="C377" s="11" t="s">
        <v>8</v>
      </c>
      <c r="D377" s="11" t="s">
        <v>9</v>
      </c>
      <c r="E377" s="11" t="s">
        <v>105</v>
      </c>
      <c r="F377" s="11">
        <v>20</v>
      </c>
      <c r="G377" s="11">
        <v>1</v>
      </c>
      <c r="H377" s="12">
        <v>1.4</v>
      </c>
      <c r="I377" s="11" t="str">
        <f t="shared" si="20"/>
        <v>low</v>
      </c>
      <c r="J377" s="11" t="s">
        <v>11</v>
      </c>
      <c r="K377" s="13">
        <v>9.02</v>
      </c>
      <c r="L377" s="13">
        <v>71.132906905267404</v>
      </c>
      <c r="M377" s="13">
        <v>2</v>
      </c>
      <c r="N377" s="13">
        <v>4</v>
      </c>
      <c r="O377" s="13">
        <f t="shared" si="21"/>
        <v>71.132906905267404</v>
      </c>
      <c r="P377" s="13">
        <f t="shared" si="22"/>
        <v>7.8861315859498236</v>
      </c>
      <c r="Q377" s="53">
        <f t="shared" si="23"/>
        <v>28.390073709419362</v>
      </c>
    </row>
    <row r="378" spans="1:17">
      <c r="A378" s="10" t="s">
        <v>528</v>
      </c>
      <c r="B378" s="11" t="s">
        <v>637</v>
      </c>
      <c r="C378" s="11" t="s">
        <v>12</v>
      </c>
      <c r="D378" s="11" t="s">
        <v>9</v>
      </c>
      <c r="E378" s="11" t="s">
        <v>105</v>
      </c>
      <c r="F378" s="11">
        <v>20</v>
      </c>
      <c r="G378" s="11">
        <v>1</v>
      </c>
      <c r="H378" s="12">
        <v>1.4</v>
      </c>
      <c r="I378" s="11" t="str">
        <f t="shared" si="20"/>
        <v>low</v>
      </c>
      <c r="J378" s="11" t="s">
        <v>11</v>
      </c>
      <c r="K378" s="13">
        <v>9.42</v>
      </c>
      <c r="L378" s="13">
        <v>632.88212900689405</v>
      </c>
      <c r="M378" s="13">
        <v>2</v>
      </c>
      <c r="N378" s="13">
        <v>4</v>
      </c>
      <c r="O378" s="13">
        <f t="shared" si="21"/>
        <v>632.88212900689405</v>
      </c>
      <c r="P378" s="13">
        <f t="shared" si="22"/>
        <v>67.184939385020598</v>
      </c>
      <c r="Q378" s="53">
        <f t="shared" si="23"/>
        <v>241.86578178607417</v>
      </c>
    </row>
    <row r="379" spans="1:17">
      <c r="A379" s="10" t="s">
        <v>528</v>
      </c>
      <c r="B379" s="11" t="s">
        <v>638</v>
      </c>
      <c r="C379" s="11" t="s">
        <v>8</v>
      </c>
      <c r="D379" s="11" t="s">
        <v>9</v>
      </c>
      <c r="E379" s="11" t="s">
        <v>105</v>
      </c>
      <c r="F379" s="11">
        <v>20</v>
      </c>
      <c r="G379" s="11">
        <v>1</v>
      </c>
      <c r="H379" s="12">
        <v>1.4</v>
      </c>
      <c r="I379" s="11" t="str">
        <f t="shared" si="20"/>
        <v>low</v>
      </c>
      <c r="J379" s="11" t="s">
        <v>11</v>
      </c>
      <c r="K379" s="13">
        <v>7.55</v>
      </c>
      <c r="L379" s="13">
        <v>72.500917648458895</v>
      </c>
      <c r="M379" s="13">
        <v>2</v>
      </c>
      <c r="N379" s="13">
        <v>4</v>
      </c>
      <c r="O379" s="13">
        <f t="shared" si="21"/>
        <v>72.500917648458895</v>
      </c>
      <c r="P379" s="13">
        <f t="shared" si="22"/>
        <v>9.6027705494647542</v>
      </c>
      <c r="Q379" s="53">
        <f t="shared" si="23"/>
        <v>34.569973978073115</v>
      </c>
    </row>
    <row r="380" spans="1:17">
      <c r="A380" s="10" t="s">
        <v>528</v>
      </c>
      <c r="B380" s="11" t="s">
        <v>638</v>
      </c>
      <c r="C380" s="11" t="s">
        <v>12</v>
      </c>
      <c r="D380" s="11" t="s">
        <v>9</v>
      </c>
      <c r="E380" s="11" t="s">
        <v>105</v>
      </c>
      <c r="F380" s="11">
        <v>20</v>
      </c>
      <c r="G380" s="11">
        <v>1</v>
      </c>
      <c r="H380" s="12">
        <v>1.4</v>
      </c>
      <c r="I380" s="11" t="str">
        <f t="shared" si="20"/>
        <v>low</v>
      </c>
      <c r="J380" s="11" t="s">
        <v>11</v>
      </c>
      <c r="K380" s="13">
        <v>7.72</v>
      </c>
      <c r="L380" s="13">
        <v>639.24933618390003</v>
      </c>
      <c r="M380" s="13">
        <v>2</v>
      </c>
      <c r="N380" s="13">
        <v>4</v>
      </c>
      <c r="O380" s="13">
        <f t="shared" si="21"/>
        <v>639.24933618390003</v>
      </c>
      <c r="P380" s="13">
        <f t="shared" si="22"/>
        <v>82.804318158536276</v>
      </c>
      <c r="Q380" s="53">
        <f t="shared" si="23"/>
        <v>298.09554537073058</v>
      </c>
    </row>
    <row r="381" spans="1:17">
      <c r="A381" s="10" t="s">
        <v>528</v>
      </c>
      <c r="B381" s="11" t="s">
        <v>639</v>
      </c>
      <c r="C381" s="11" t="s">
        <v>8</v>
      </c>
      <c r="D381" s="11" t="s">
        <v>9</v>
      </c>
      <c r="E381" s="11" t="s">
        <v>105</v>
      </c>
      <c r="F381" s="11">
        <v>20</v>
      </c>
      <c r="G381" s="11">
        <v>1</v>
      </c>
      <c r="H381" s="12">
        <v>1.4</v>
      </c>
      <c r="I381" s="11" t="str">
        <f t="shared" si="20"/>
        <v>low</v>
      </c>
      <c r="J381" s="11" t="s">
        <v>11</v>
      </c>
      <c r="K381" s="13">
        <v>8.0500000000000007</v>
      </c>
      <c r="L381" s="13">
        <v>63.039762034874599</v>
      </c>
      <c r="M381" s="13">
        <v>2</v>
      </c>
      <c r="N381" s="13">
        <v>4</v>
      </c>
      <c r="O381" s="13">
        <f t="shared" si="21"/>
        <v>63.039762034874599</v>
      </c>
      <c r="P381" s="13">
        <f t="shared" si="22"/>
        <v>7.8310263397359741</v>
      </c>
      <c r="Q381" s="53">
        <f t="shared" si="23"/>
        <v>28.191694823049502</v>
      </c>
    </row>
    <row r="382" spans="1:17">
      <c r="A382" s="10" t="s">
        <v>528</v>
      </c>
      <c r="B382" s="11" t="s">
        <v>639</v>
      </c>
      <c r="C382" s="11" t="s">
        <v>12</v>
      </c>
      <c r="D382" s="11" t="s">
        <v>9</v>
      </c>
      <c r="E382" s="11" t="s">
        <v>105</v>
      </c>
      <c r="F382" s="11">
        <v>20</v>
      </c>
      <c r="G382" s="11">
        <v>1</v>
      </c>
      <c r="H382" s="12">
        <v>1.4</v>
      </c>
      <c r="I382" s="11" t="str">
        <f t="shared" si="20"/>
        <v>low</v>
      </c>
      <c r="J382" s="11" t="s">
        <v>11</v>
      </c>
      <c r="K382" s="13">
        <v>8.25</v>
      </c>
      <c r="L382" s="13">
        <v>626.92897948375401</v>
      </c>
      <c r="M382" s="13">
        <v>2</v>
      </c>
      <c r="N382" s="13">
        <v>4</v>
      </c>
      <c r="O382" s="13">
        <f t="shared" si="21"/>
        <v>626.92897948375401</v>
      </c>
      <c r="P382" s="13">
        <f t="shared" si="22"/>
        <v>75.991391452576238</v>
      </c>
      <c r="Q382" s="53">
        <f t="shared" si="23"/>
        <v>273.56900922927446</v>
      </c>
    </row>
    <row r="383" spans="1:17">
      <c r="A383" s="10" t="s">
        <v>528</v>
      </c>
      <c r="B383" s="11" t="s">
        <v>640</v>
      </c>
      <c r="C383" s="11" t="s">
        <v>8</v>
      </c>
      <c r="D383" s="11" t="s">
        <v>9</v>
      </c>
      <c r="E383" s="11" t="s">
        <v>105</v>
      </c>
      <c r="F383" s="11">
        <v>20</v>
      </c>
      <c r="G383" s="11">
        <v>1</v>
      </c>
      <c r="H383" s="12">
        <v>1.4</v>
      </c>
      <c r="I383" s="11" t="str">
        <f t="shared" si="20"/>
        <v>low</v>
      </c>
      <c r="J383" s="11" t="s">
        <v>11</v>
      </c>
      <c r="K383" s="13">
        <v>6.55</v>
      </c>
      <c r="L383" s="13">
        <v>57.565702222075899</v>
      </c>
      <c r="M383" s="13">
        <v>2</v>
      </c>
      <c r="N383" s="13">
        <v>4</v>
      </c>
      <c r="O383" s="13">
        <f t="shared" si="21"/>
        <v>57.565702222075899</v>
      </c>
      <c r="P383" s="13">
        <f t="shared" si="22"/>
        <v>8.7886568277978476</v>
      </c>
      <c r="Q383" s="53">
        <f t="shared" si="23"/>
        <v>31.639164580072254</v>
      </c>
    </row>
    <row r="384" spans="1:17">
      <c r="A384" s="10" t="s">
        <v>528</v>
      </c>
      <c r="B384" s="11" t="s">
        <v>640</v>
      </c>
      <c r="C384" s="11" t="s">
        <v>12</v>
      </c>
      <c r="D384" s="11" t="s">
        <v>9</v>
      </c>
      <c r="E384" s="11" t="s">
        <v>105</v>
      </c>
      <c r="F384" s="11">
        <v>20</v>
      </c>
      <c r="G384" s="11">
        <v>1</v>
      </c>
      <c r="H384" s="12">
        <v>1.4</v>
      </c>
      <c r="I384" s="11" t="str">
        <f t="shared" si="20"/>
        <v>low</v>
      </c>
      <c r="J384" s="11" t="s">
        <v>11</v>
      </c>
      <c r="K384" s="13">
        <v>6.9</v>
      </c>
      <c r="L384" s="13">
        <v>652.48577105938602</v>
      </c>
      <c r="M384" s="13">
        <v>2</v>
      </c>
      <c r="N384" s="13">
        <v>4</v>
      </c>
      <c r="O384" s="13">
        <f t="shared" si="21"/>
        <v>652.48577105938602</v>
      </c>
      <c r="P384" s="13">
        <f t="shared" si="22"/>
        <v>94.563155225997974</v>
      </c>
      <c r="Q384" s="53">
        <f t="shared" si="23"/>
        <v>340.42735881359272</v>
      </c>
    </row>
    <row r="385" spans="1:17">
      <c r="A385" s="10" t="s">
        <v>528</v>
      </c>
      <c r="B385" s="11" t="s">
        <v>641</v>
      </c>
      <c r="C385" s="11" t="s">
        <v>8</v>
      </c>
      <c r="D385" s="11" t="s">
        <v>9</v>
      </c>
      <c r="E385" s="11" t="s">
        <v>105</v>
      </c>
      <c r="F385" s="11">
        <v>20</v>
      </c>
      <c r="G385" s="11">
        <v>2</v>
      </c>
      <c r="H385" s="12">
        <v>1.4</v>
      </c>
      <c r="I385" s="11" t="str">
        <f t="shared" si="20"/>
        <v>low</v>
      </c>
      <c r="J385" s="11" t="s">
        <v>11</v>
      </c>
      <c r="K385" s="13">
        <v>223.8</v>
      </c>
      <c r="L385" s="13">
        <v>107.579194440807</v>
      </c>
      <c r="M385" s="13">
        <v>2</v>
      </c>
      <c r="N385" s="13">
        <v>4</v>
      </c>
      <c r="O385" s="13">
        <f t="shared" si="21"/>
        <v>107.579194440807</v>
      </c>
      <c r="P385" s="13">
        <f t="shared" si="22"/>
        <v>0.48069345147813669</v>
      </c>
      <c r="Q385" s="53">
        <f t="shared" si="23"/>
        <v>1.730496425321292</v>
      </c>
    </row>
    <row r="386" spans="1:17">
      <c r="A386" s="10" t="s">
        <v>528</v>
      </c>
      <c r="B386" s="11" t="s">
        <v>641</v>
      </c>
      <c r="C386" s="11" t="s">
        <v>12</v>
      </c>
      <c r="D386" s="11" t="s">
        <v>9</v>
      </c>
      <c r="E386" s="11" t="s">
        <v>105</v>
      </c>
      <c r="F386" s="11">
        <v>20</v>
      </c>
      <c r="G386" s="11">
        <v>2</v>
      </c>
      <c r="H386" s="12">
        <v>1.4</v>
      </c>
      <c r="I386" s="11" t="str">
        <f t="shared" ref="I386:I449" si="24">IF(H386=2.3,"low",IF(H386=2.7,"medium",IF(H386=3.2,"high",IF(H386=1.4,"low",IF(H386=2,"medium",IF(H386=3.3,"high"))))))</f>
        <v>low</v>
      </c>
      <c r="J386" s="11" t="s">
        <v>11</v>
      </c>
      <c r="K386" s="13">
        <v>314.01</v>
      </c>
      <c r="L386" s="13">
        <v>456.790222744348</v>
      </c>
      <c r="M386" s="13">
        <v>2</v>
      </c>
      <c r="N386" s="13">
        <v>4</v>
      </c>
      <c r="O386" s="13">
        <f t="shared" ref="O386:O449" si="25">(IF(L386&lt;N386,0,L386))</f>
        <v>456.790222744348</v>
      </c>
      <c r="P386" s="13">
        <f t="shared" ref="P386:P449" si="26">IF(O386=0,NA(),(O386/K386))</f>
        <v>1.4546996042939653</v>
      </c>
      <c r="Q386" s="53">
        <f t="shared" ref="Q386:Q449" si="27">IF(O386=0,NA(),((P386/1000)*3600))</f>
        <v>5.236918575458275</v>
      </c>
    </row>
    <row r="387" spans="1:17">
      <c r="A387" s="10" t="s">
        <v>528</v>
      </c>
      <c r="B387" s="11" t="s">
        <v>642</v>
      </c>
      <c r="C387" s="11" t="s">
        <v>8</v>
      </c>
      <c r="D387" s="11" t="s">
        <v>9</v>
      </c>
      <c r="E387" s="11" t="s">
        <v>105</v>
      </c>
      <c r="F387" s="11">
        <v>20</v>
      </c>
      <c r="G387" s="11">
        <v>2</v>
      </c>
      <c r="H387" s="12">
        <v>1.4</v>
      </c>
      <c r="I387" s="11" t="str">
        <f t="shared" si="24"/>
        <v>low</v>
      </c>
      <c r="J387" s="11" t="s">
        <v>11</v>
      </c>
      <c r="K387" s="13">
        <v>318.48</v>
      </c>
      <c r="L387" s="13">
        <v>118.299948738971</v>
      </c>
      <c r="M387" s="13">
        <v>2</v>
      </c>
      <c r="N387" s="13">
        <v>4</v>
      </c>
      <c r="O387" s="13">
        <f t="shared" si="25"/>
        <v>118.299948738971</v>
      </c>
      <c r="P387" s="13">
        <f t="shared" si="26"/>
        <v>0.37145173555316185</v>
      </c>
      <c r="Q387" s="53">
        <f t="shared" si="27"/>
        <v>1.3372262479913828</v>
      </c>
    </row>
    <row r="388" spans="1:17">
      <c r="A388" s="10" t="s">
        <v>528</v>
      </c>
      <c r="B388" s="11" t="s">
        <v>642</v>
      </c>
      <c r="C388" s="11" t="s">
        <v>12</v>
      </c>
      <c r="D388" s="11" t="s">
        <v>9</v>
      </c>
      <c r="E388" s="11" t="s">
        <v>105</v>
      </c>
      <c r="F388" s="11">
        <v>20</v>
      </c>
      <c r="G388" s="11">
        <v>2</v>
      </c>
      <c r="H388" s="12">
        <v>1.4</v>
      </c>
      <c r="I388" s="11" t="str">
        <f t="shared" si="24"/>
        <v>low</v>
      </c>
      <c r="J388" s="11" t="s">
        <v>11</v>
      </c>
      <c r="K388" s="13">
        <v>318.48</v>
      </c>
      <c r="L388" s="13">
        <v>367.44824071078301</v>
      </c>
      <c r="M388" s="13">
        <v>2</v>
      </c>
      <c r="N388" s="13">
        <v>4</v>
      </c>
      <c r="O388" s="13">
        <f t="shared" si="25"/>
        <v>367.44824071078301</v>
      </c>
      <c r="P388" s="13">
        <f t="shared" si="26"/>
        <v>1.1537560936661109</v>
      </c>
      <c r="Q388" s="53">
        <f t="shared" si="27"/>
        <v>4.1535219371979988</v>
      </c>
    </row>
    <row r="389" spans="1:17">
      <c r="A389" s="10" t="s">
        <v>528</v>
      </c>
      <c r="B389" s="11" t="s">
        <v>643</v>
      </c>
      <c r="C389" s="11" t="s">
        <v>8</v>
      </c>
      <c r="D389" s="11" t="s">
        <v>9</v>
      </c>
      <c r="E389" s="11" t="s">
        <v>105</v>
      </c>
      <c r="F389" s="11">
        <v>20</v>
      </c>
      <c r="G389" s="11">
        <v>2</v>
      </c>
      <c r="H389" s="12">
        <v>1.4</v>
      </c>
      <c r="I389" s="11" t="str">
        <f t="shared" si="24"/>
        <v>low</v>
      </c>
      <c r="J389" s="11" t="s">
        <v>11</v>
      </c>
      <c r="K389" s="13">
        <v>89.47</v>
      </c>
      <c r="L389" s="13">
        <v>114.416168614616</v>
      </c>
      <c r="M389" s="13">
        <v>2</v>
      </c>
      <c r="N389" s="13">
        <v>4</v>
      </c>
      <c r="O389" s="13">
        <f t="shared" si="25"/>
        <v>114.416168614616</v>
      </c>
      <c r="P389" s="13">
        <f t="shared" si="26"/>
        <v>1.2788216006998547</v>
      </c>
      <c r="Q389" s="53">
        <f t="shared" si="27"/>
        <v>4.6037577625194768</v>
      </c>
    </row>
    <row r="390" spans="1:17">
      <c r="A390" s="10" t="s">
        <v>528</v>
      </c>
      <c r="B390" s="11" t="s">
        <v>643</v>
      </c>
      <c r="C390" s="11" t="s">
        <v>12</v>
      </c>
      <c r="D390" s="11" t="s">
        <v>9</v>
      </c>
      <c r="E390" s="11" t="s">
        <v>105</v>
      </c>
      <c r="F390" s="11">
        <v>20</v>
      </c>
      <c r="G390" s="11">
        <v>2</v>
      </c>
      <c r="H390" s="12">
        <v>1.4</v>
      </c>
      <c r="I390" s="11" t="str">
        <f t="shared" si="24"/>
        <v>low</v>
      </c>
      <c r="J390" s="11" t="s">
        <v>11</v>
      </c>
      <c r="K390" s="13">
        <v>316.73</v>
      </c>
      <c r="L390" s="13">
        <v>383.77195199246802</v>
      </c>
      <c r="M390" s="13">
        <v>2</v>
      </c>
      <c r="N390" s="13">
        <v>4</v>
      </c>
      <c r="O390" s="13">
        <f t="shared" si="25"/>
        <v>383.77195199246802</v>
      </c>
      <c r="P390" s="13">
        <f t="shared" si="26"/>
        <v>1.2116690935259307</v>
      </c>
      <c r="Q390" s="53">
        <f t="shared" si="27"/>
        <v>4.3620087366933502</v>
      </c>
    </row>
    <row r="391" spans="1:17">
      <c r="A391" s="10" t="s">
        <v>528</v>
      </c>
      <c r="B391" s="11" t="s">
        <v>644</v>
      </c>
      <c r="C391" s="11" t="s">
        <v>8</v>
      </c>
      <c r="D391" s="11" t="s">
        <v>9</v>
      </c>
      <c r="E391" s="11" t="s">
        <v>105</v>
      </c>
      <c r="F391" s="11">
        <v>20</v>
      </c>
      <c r="G391" s="11">
        <v>2</v>
      </c>
      <c r="H391" s="12">
        <v>1.4</v>
      </c>
      <c r="I391" s="11" t="str">
        <f t="shared" si="24"/>
        <v>low</v>
      </c>
      <c r="J391" s="11" t="s">
        <v>11</v>
      </c>
      <c r="K391" s="13">
        <v>202.9</v>
      </c>
      <c r="L391" s="13">
        <v>137.61416903793599</v>
      </c>
      <c r="M391" s="13">
        <v>2</v>
      </c>
      <c r="N391" s="13">
        <v>4</v>
      </c>
      <c r="O391" s="13">
        <f t="shared" si="25"/>
        <v>137.61416903793599</v>
      </c>
      <c r="P391" s="13">
        <f t="shared" si="26"/>
        <v>0.67823641714113347</v>
      </c>
      <c r="Q391" s="53">
        <f t="shared" si="27"/>
        <v>2.4416511017080809</v>
      </c>
    </row>
    <row r="392" spans="1:17">
      <c r="A392" s="10" t="s">
        <v>528</v>
      </c>
      <c r="B392" s="11" t="s">
        <v>644</v>
      </c>
      <c r="C392" s="11" t="s">
        <v>12</v>
      </c>
      <c r="D392" s="11" t="s">
        <v>9</v>
      </c>
      <c r="E392" s="11" t="s">
        <v>105</v>
      </c>
      <c r="F392" s="11">
        <v>20</v>
      </c>
      <c r="G392" s="11">
        <v>2</v>
      </c>
      <c r="H392" s="12">
        <v>1.4</v>
      </c>
      <c r="I392" s="11" t="str">
        <f t="shared" si="24"/>
        <v>low</v>
      </c>
      <c r="J392" s="11" t="s">
        <v>11</v>
      </c>
      <c r="K392" s="13">
        <v>316.48</v>
      </c>
      <c r="L392" s="13">
        <v>438.041627478576</v>
      </c>
      <c r="M392" s="13">
        <v>2</v>
      </c>
      <c r="N392" s="13">
        <v>4</v>
      </c>
      <c r="O392" s="13">
        <f t="shared" si="25"/>
        <v>438.041627478576</v>
      </c>
      <c r="P392" s="13">
        <f t="shared" si="26"/>
        <v>1.3841052435495955</v>
      </c>
      <c r="Q392" s="53">
        <f t="shared" si="27"/>
        <v>4.9827788767785437</v>
      </c>
    </row>
    <row r="393" spans="1:17">
      <c r="A393" s="10" t="s">
        <v>528</v>
      </c>
      <c r="B393" s="11" t="s">
        <v>645</v>
      </c>
      <c r="C393" s="11" t="s">
        <v>8</v>
      </c>
      <c r="D393" s="11" t="s">
        <v>9</v>
      </c>
      <c r="E393" s="11" t="s">
        <v>105</v>
      </c>
      <c r="F393" s="11">
        <v>20</v>
      </c>
      <c r="G393" s="11">
        <v>1</v>
      </c>
      <c r="H393" s="12">
        <v>2</v>
      </c>
      <c r="I393" s="11" t="str">
        <f t="shared" si="24"/>
        <v>medium</v>
      </c>
      <c r="J393" s="11" t="s">
        <v>11</v>
      </c>
      <c r="K393" s="13">
        <v>15.98</v>
      </c>
      <c r="L393" s="13">
        <v>57.536437668677998</v>
      </c>
      <c r="M393" s="13">
        <v>2</v>
      </c>
      <c r="N393" s="13">
        <v>4</v>
      </c>
      <c r="O393" s="13">
        <f t="shared" si="25"/>
        <v>57.536437668677998</v>
      </c>
      <c r="P393" s="13">
        <f t="shared" si="26"/>
        <v>3.6005280143102625</v>
      </c>
      <c r="Q393" s="53">
        <f t="shared" si="27"/>
        <v>12.961900851516946</v>
      </c>
    </row>
    <row r="394" spans="1:17">
      <c r="A394" s="10" t="s">
        <v>528</v>
      </c>
      <c r="B394" s="11" t="s">
        <v>645</v>
      </c>
      <c r="C394" s="11" t="s">
        <v>12</v>
      </c>
      <c r="D394" s="11" t="s">
        <v>9</v>
      </c>
      <c r="E394" s="11" t="s">
        <v>105</v>
      </c>
      <c r="F394" s="11">
        <v>20</v>
      </c>
      <c r="G394" s="11">
        <v>1</v>
      </c>
      <c r="H394" s="12">
        <v>2</v>
      </c>
      <c r="I394" s="11" t="str">
        <f t="shared" si="24"/>
        <v>medium</v>
      </c>
      <c r="J394" s="11" t="s">
        <v>11</v>
      </c>
      <c r="K394" s="13">
        <v>16.079999999999998</v>
      </c>
      <c r="L394" s="13">
        <v>623.85319941586101</v>
      </c>
      <c r="M394" s="13">
        <v>2</v>
      </c>
      <c r="N394" s="13">
        <v>4</v>
      </c>
      <c r="O394" s="13">
        <f t="shared" si="25"/>
        <v>623.85319941586101</v>
      </c>
      <c r="P394" s="13">
        <f t="shared" si="26"/>
        <v>38.796840759692856</v>
      </c>
      <c r="Q394" s="53">
        <f t="shared" si="27"/>
        <v>139.66862673489427</v>
      </c>
    </row>
    <row r="395" spans="1:17">
      <c r="A395" s="10" t="s">
        <v>528</v>
      </c>
      <c r="B395" s="11" t="s">
        <v>646</v>
      </c>
      <c r="C395" s="11" t="s">
        <v>8</v>
      </c>
      <c r="D395" s="11" t="s">
        <v>9</v>
      </c>
      <c r="E395" s="11" t="s">
        <v>105</v>
      </c>
      <c r="F395" s="11">
        <v>20</v>
      </c>
      <c r="G395" s="11">
        <v>1</v>
      </c>
      <c r="H395" s="12">
        <v>2</v>
      </c>
      <c r="I395" s="11" t="str">
        <f t="shared" si="24"/>
        <v>medium</v>
      </c>
      <c r="J395" s="11" t="s">
        <v>11</v>
      </c>
      <c r="K395" s="13">
        <v>9.85</v>
      </c>
      <c r="L395" s="13">
        <v>57.994483196919397</v>
      </c>
      <c r="M395" s="13">
        <v>2</v>
      </c>
      <c r="N395" s="13">
        <v>4</v>
      </c>
      <c r="O395" s="13">
        <f t="shared" si="25"/>
        <v>57.994483196919397</v>
      </c>
      <c r="P395" s="13">
        <f t="shared" si="26"/>
        <v>5.887764791565421</v>
      </c>
      <c r="Q395" s="53">
        <f t="shared" si="27"/>
        <v>21.195953249635515</v>
      </c>
    </row>
    <row r="396" spans="1:17">
      <c r="A396" s="10" t="s">
        <v>528</v>
      </c>
      <c r="B396" s="11" t="s">
        <v>646</v>
      </c>
      <c r="C396" s="11" t="s">
        <v>12</v>
      </c>
      <c r="D396" s="11" t="s">
        <v>9</v>
      </c>
      <c r="E396" s="11" t="s">
        <v>105</v>
      </c>
      <c r="F396" s="11">
        <v>20</v>
      </c>
      <c r="G396" s="11">
        <v>1</v>
      </c>
      <c r="H396" s="12">
        <v>2</v>
      </c>
      <c r="I396" s="11" t="str">
        <f t="shared" si="24"/>
        <v>medium</v>
      </c>
      <c r="J396" s="11" t="s">
        <v>11</v>
      </c>
      <c r="K396" s="13">
        <v>10.57</v>
      </c>
      <c r="L396" s="13">
        <v>631.21498423551702</v>
      </c>
      <c r="M396" s="13">
        <v>2</v>
      </c>
      <c r="N396" s="13">
        <v>4</v>
      </c>
      <c r="O396" s="13">
        <f t="shared" si="25"/>
        <v>631.21498423551702</v>
      </c>
      <c r="P396" s="13">
        <f t="shared" si="26"/>
        <v>59.717595481127439</v>
      </c>
      <c r="Q396" s="53">
        <f t="shared" si="27"/>
        <v>214.98334373205878</v>
      </c>
    </row>
    <row r="397" spans="1:17">
      <c r="A397" s="10" t="s">
        <v>528</v>
      </c>
      <c r="B397" s="11" t="s">
        <v>647</v>
      </c>
      <c r="C397" s="11" t="s">
        <v>8</v>
      </c>
      <c r="D397" s="11" t="s">
        <v>9</v>
      </c>
      <c r="E397" s="11" t="s">
        <v>105</v>
      </c>
      <c r="F397" s="11">
        <v>20</v>
      </c>
      <c r="G397" s="11">
        <v>1</v>
      </c>
      <c r="H397" s="12">
        <v>2</v>
      </c>
      <c r="I397" s="11" t="str">
        <f t="shared" si="24"/>
        <v>medium</v>
      </c>
      <c r="J397" s="11" t="s">
        <v>11</v>
      </c>
      <c r="K397" s="13">
        <v>10.51</v>
      </c>
      <c r="L397" s="13">
        <v>79.214395989761996</v>
      </c>
      <c r="M397" s="13">
        <v>2</v>
      </c>
      <c r="N397" s="13">
        <v>4</v>
      </c>
      <c r="O397" s="13">
        <f t="shared" si="25"/>
        <v>79.214395989761996</v>
      </c>
      <c r="P397" s="13">
        <f t="shared" si="26"/>
        <v>7.5370500465996191</v>
      </c>
      <c r="Q397" s="53">
        <f t="shared" si="27"/>
        <v>27.133380167758627</v>
      </c>
    </row>
    <row r="398" spans="1:17">
      <c r="A398" s="10" t="s">
        <v>528</v>
      </c>
      <c r="B398" s="11" t="s">
        <v>647</v>
      </c>
      <c r="C398" s="11" t="s">
        <v>12</v>
      </c>
      <c r="D398" s="11" t="s">
        <v>9</v>
      </c>
      <c r="E398" s="11" t="s">
        <v>105</v>
      </c>
      <c r="F398" s="11">
        <v>20</v>
      </c>
      <c r="G398" s="11">
        <v>1</v>
      </c>
      <c r="H398" s="12">
        <v>2</v>
      </c>
      <c r="I398" s="11" t="str">
        <f t="shared" si="24"/>
        <v>medium</v>
      </c>
      <c r="J398" s="11" t="s">
        <v>11</v>
      </c>
      <c r="K398" s="13">
        <v>11.62</v>
      </c>
      <c r="L398" s="13">
        <v>655.57637267750795</v>
      </c>
      <c r="M398" s="13">
        <v>2</v>
      </c>
      <c r="N398" s="13">
        <v>4</v>
      </c>
      <c r="O398" s="13">
        <f t="shared" si="25"/>
        <v>655.57637267750795</v>
      </c>
      <c r="P398" s="13">
        <f t="shared" si="26"/>
        <v>56.417932244191739</v>
      </c>
      <c r="Q398" s="53">
        <f t="shared" si="27"/>
        <v>203.10455607909026</v>
      </c>
    </row>
    <row r="399" spans="1:17">
      <c r="A399" s="10" t="s">
        <v>528</v>
      </c>
      <c r="B399" s="11" t="s">
        <v>648</v>
      </c>
      <c r="C399" s="11" t="s">
        <v>8</v>
      </c>
      <c r="D399" s="11" t="s">
        <v>9</v>
      </c>
      <c r="E399" s="11" t="s">
        <v>105</v>
      </c>
      <c r="F399" s="11">
        <v>20</v>
      </c>
      <c r="G399" s="11">
        <v>1</v>
      </c>
      <c r="H399" s="12">
        <v>2</v>
      </c>
      <c r="I399" s="11" t="str">
        <f t="shared" si="24"/>
        <v>medium</v>
      </c>
      <c r="J399" s="11" t="s">
        <v>11</v>
      </c>
      <c r="K399" s="13">
        <v>5.8</v>
      </c>
      <c r="L399" s="13">
        <v>44.7660884337566</v>
      </c>
      <c r="M399" s="13">
        <v>2</v>
      </c>
      <c r="N399" s="13">
        <v>4</v>
      </c>
      <c r="O399" s="13">
        <f t="shared" si="25"/>
        <v>44.7660884337566</v>
      </c>
      <c r="P399" s="13">
        <f t="shared" si="26"/>
        <v>7.7182911092683799</v>
      </c>
      <c r="Q399" s="53">
        <f t="shared" si="27"/>
        <v>27.785847993366168</v>
      </c>
    </row>
    <row r="400" spans="1:17">
      <c r="A400" s="10" t="s">
        <v>528</v>
      </c>
      <c r="B400" s="11" t="s">
        <v>648</v>
      </c>
      <c r="C400" s="11" t="s">
        <v>12</v>
      </c>
      <c r="D400" s="11" t="s">
        <v>9</v>
      </c>
      <c r="E400" s="11" t="s">
        <v>105</v>
      </c>
      <c r="F400" s="11">
        <v>20</v>
      </c>
      <c r="G400" s="11">
        <v>1</v>
      </c>
      <c r="H400" s="12">
        <v>2</v>
      </c>
      <c r="I400" s="11" t="str">
        <f t="shared" si="24"/>
        <v>medium</v>
      </c>
      <c r="J400" s="11" t="s">
        <v>11</v>
      </c>
      <c r="K400" s="13">
        <v>8.8000000000000007</v>
      </c>
      <c r="L400" s="13">
        <v>626.48676907906201</v>
      </c>
      <c r="M400" s="13">
        <v>2</v>
      </c>
      <c r="N400" s="13">
        <v>4</v>
      </c>
      <c r="O400" s="13">
        <f t="shared" si="25"/>
        <v>626.48676907906201</v>
      </c>
      <c r="P400" s="13">
        <f t="shared" si="26"/>
        <v>71.191678304438867</v>
      </c>
      <c r="Q400" s="53">
        <f t="shared" si="27"/>
        <v>256.29004189597993</v>
      </c>
    </row>
    <row r="401" spans="1:17">
      <c r="A401" s="10" t="s">
        <v>528</v>
      </c>
      <c r="B401" s="11" t="s">
        <v>649</v>
      </c>
      <c r="C401" s="11" t="s">
        <v>8</v>
      </c>
      <c r="D401" s="11" t="s">
        <v>9</v>
      </c>
      <c r="E401" s="11" t="s">
        <v>105</v>
      </c>
      <c r="F401" s="11">
        <v>20</v>
      </c>
      <c r="G401" s="11">
        <v>2</v>
      </c>
      <c r="H401" s="12">
        <v>2</v>
      </c>
      <c r="I401" s="11" t="str">
        <f t="shared" si="24"/>
        <v>medium</v>
      </c>
      <c r="J401" s="11" t="s">
        <v>11</v>
      </c>
      <c r="K401" s="13">
        <v>320.75</v>
      </c>
      <c r="L401" s="13">
        <v>82.826953933591398</v>
      </c>
      <c r="M401" s="13">
        <v>2</v>
      </c>
      <c r="N401" s="13">
        <v>4</v>
      </c>
      <c r="O401" s="13">
        <f t="shared" si="25"/>
        <v>82.826953933591398</v>
      </c>
      <c r="P401" s="13">
        <f t="shared" si="26"/>
        <v>0.25822900680776739</v>
      </c>
      <c r="Q401" s="53">
        <f t="shared" si="27"/>
        <v>0.92962442450796268</v>
      </c>
    </row>
    <row r="402" spans="1:17">
      <c r="A402" s="10" t="s">
        <v>528</v>
      </c>
      <c r="B402" s="11" t="s">
        <v>649</v>
      </c>
      <c r="C402" s="11" t="s">
        <v>12</v>
      </c>
      <c r="D402" s="11" t="s">
        <v>9</v>
      </c>
      <c r="E402" s="11" t="s">
        <v>105</v>
      </c>
      <c r="F402" s="11">
        <v>20</v>
      </c>
      <c r="G402" s="11">
        <v>2</v>
      </c>
      <c r="H402" s="12">
        <v>2</v>
      </c>
      <c r="I402" s="11" t="str">
        <f t="shared" si="24"/>
        <v>medium</v>
      </c>
      <c r="J402" s="11" t="s">
        <v>11</v>
      </c>
      <c r="K402" s="13">
        <v>320.75</v>
      </c>
      <c r="L402" s="13">
        <v>221.65892429329699</v>
      </c>
      <c r="M402" s="13">
        <v>2</v>
      </c>
      <c r="N402" s="13">
        <v>4</v>
      </c>
      <c r="O402" s="13">
        <f t="shared" si="25"/>
        <v>221.65892429329699</v>
      </c>
      <c r="P402" s="13">
        <f t="shared" si="26"/>
        <v>0.69106445609757439</v>
      </c>
      <c r="Q402" s="53">
        <f t="shared" si="27"/>
        <v>2.4878320419512674</v>
      </c>
    </row>
    <row r="403" spans="1:17">
      <c r="A403" s="10" t="s">
        <v>528</v>
      </c>
      <c r="B403" s="11" t="s">
        <v>650</v>
      </c>
      <c r="C403" s="11" t="s">
        <v>8</v>
      </c>
      <c r="D403" s="11" t="s">
        <v>9</v>
      </c>
      <c r="E403" s="11" t="s">
        <v>105</v>
      </c>
      <c r="F403" s="11">
        <v>20</v>
      </c>
      <c r="G403" s="11">
        <v>2</v>
      </c>
      <c r="H403" s="12">
        <v>2</v>
      </c>
      <c r="I403" s="11" t="str">
        <f t="shared" si="24"/>
        <v>medium</v>
      </c>
      <c r="J403" s="11" t="s">
        <v>11</v>
      </c>
      <c r="K403" s="13">
        <v>313.24</v>
      </c>
      <c r="L403" s="13">
        <v>78.254484958953398</v>
      </c>
      <c r="M403" s="13">
        <v>2</v>
      </c>
      <c r="N403" s="13">
        <v>4</v>
      </c>
      <c r="O403" s="13">
        <f t="shared" si="25"/>
        <v>78.254484958953398</v>
      </c>
      <c r="P403" s="13">
        <f t="shared" si="26"/>
        <v>0.24982277154563082</v>
      </c>
      <c r="Q403" s="53">
        <f t="shared" si="27"/>
        <v>0.89936197756427083</v>
      </c>
    </row>
    <row r="404" spans="1:17">
      <c r="A404" s="10" t="s">
        <v>528</v>
      </c>
      <c r="B404" s="11" t="s">
        <v>650</v>
      </c>
      <c r="C404" s="11" t="s">
        <v>12</v>
      </c>
      <c r="D404" s="11" t="s">
        <v>9</v>
      </c>
      <c r="E404" s="11" t="s">
        <v>105</v>
      </c>
      <c r="F404" s="11">
        <v>20</v>
      </c>
      <c r="G404" s="11">
        <v>2</v>
      </c>
      <c r="H404" s="12">
        <v>2</v>
      </c>
      <c r="I404" s="11" t="str">
        <f t="shared" si="24"/>
        <v>medium</v>
      </c>
      <c r="J404" s="11" t="s">
        <v>11</v>
      </c>
      <c r="K404" s="13">
        <v>313.24</v>
      </c>
      <c r="L404" s="13">
        <v>150.44561981344901</v>
      </c>
      <c r="M404" s="13">
        <v>2</v>
      </c>
      <c r="N404" s="13">
        <v>4</v>
      </c>
      <c r="O404" s="13">
        <f t="shared" si="25"/>
        <v>150.44561981344901</v>
      </c>
      <c r="P404" s="13">
        <f t="shared" si="26"/>
        <v>0.48028865985649666</v>
      </c>
      <c r="Q404" s="53">
        <f t="shared" si="27"/>
        <v>1.7290391754833878</v>
      </c>
    </row>
    <row r="405" spans="1:17">
      <c r="A405" s="10" t="s">
        <v>528</v>
      </c>
      <c r="B405" s="11" t="s">
        <v>651</v>
      </c>
      <c r="C405" s="11" t="s">
        <v>8</v>
      </c>
      <c r="D405" s="11" t="s">
        <v>9</v>
      </c>
      <c r="E405" s="11" t="s">
        <v>105</v>
      </c>
      <c r="F405" s="11">
        <v>20</v>
      </c>
      <c r="G405" s="11">
        <v>2</v>
      </c>
      <c r="H405" s="12">
        <v>2</v>
      </c>
      <c r="I405" s="11" t="str">
        <f t="shared" si="24"/>
        <v>medium</v>
      </c>
      <c r="J405" s="11" t="s">
        <v>11</v>
      </c>
      <c r="K405" s="13">
        <v>321.13</v>
      </c>
      <c r="L405" s="13">
        <v>85.859257103153496</v>
      </c>
      <c r="M405" s="13">
        <v>2</v>
      </c>
      <c r="N405" s="13">
        <v>4</v>
      </c>
      <c r="O405" s="13">
        <f t="shared" si="25"/>
        <v>85.859257103153496</v>
      </c>
      <c r="P405" s="13">
        <f t="shared" si="26"/>
        <v>0.26736604211114967</v>
      </c>
      <c r="Q405" s="53">
        <f t="shared" si="27"/>
        <v>0.96251775160013886</v>
      </c>
    </row>
    <row r="406" spans="1:17">
      <c r="A406" s="10" t="s">
        <v>528</v>
      </c>
      <c r="B406" s="11" t="s">
        <v>651</v>
      </c>
      <c r="C406" s="11" t="s">
        <v>12</v>
      </c>
      <c r="D406" s="11" t="s">
        <v>9</v>
      </c>
      <c r="E406" s="11" t="s">
        <v>105</v>
      </c>
      <c r="F406" s="11">
        <v>20</v>
      </c>
      <c r="G406" s="11">
        <v>2</v>
      </c>
      <c r="H406" s="12">
        <v>2</v>
      </c>
      <c r="I406" s="11" t="str">
        <f t="shared" si="24"/>
        <v>medium</v>
      </c>
      <c r="J406" s="11" t="s">
        <v>11</v>
      </c>
      <c r="K406" s="13">
        <v>321.13</v>
      </c>
      <c r="L406" s="13">
        <v>181.461846192716</v>
      </c>
      <c r="M406" s="13">
        <v>2</v>
      </c>
      <c r="N406" s="13">
        <v>4</v>
      </c>
      <c r="O406" s="13">
        <f t="shared" si="25"/>
        <v>181.461846192716</v>
      </c>
      <c r="P406" s="13">
        <f t="shared" si="26"/>
        <v>0.56507285583008748</v>
      </c>
      <c r="Q406" s="53">
        <f t="shared" si="27"/>
        <v>2.0342622809883149</v>
      </c>
    </row>
    <row r="407" spans="1:17">
      <c r="A407" s="10" t="s">
        <v>528</v>
      </c>
      <c r="B407" s="11" t="s">
        <v>652</v>
      </c>
      <c r="C407" s="11" t="s">
        <v>8</v>
      </c>
      <c r="D407" s="11" t="s">
        <v>9</v>
      </c>
      <c r="E407" s="11" t="s">
        <v>105</v>
      </c>
      <c r="F407" s="11">
        <v>20</v>
      </c>
      <c r="G407" s="11">
        <v>2</v>
      </c>
      <c r="H407" s="12">
        <v>2</v>
      </c>
      <c r="I407" s="11" t="str">
        <f t="shared" si="24"/>
        <v>medium</v>
      </c>
      <c r="J407" s="11" t="s">
        <v>11</v>
      </c>
      <c r="K407" s="13">
        <v>321.63</v>
      </c>
      <c r="L407" s="13">
        <v>108.868642932306</v>
      </c>
      <c r="M407" s="13">
        <v>2</v>
      </c>
      <c r="N407" s="13">
        <v>4</v>
      </c>
      <c r="O407" s="13">
        <f t="shared" si="25"/>
        <v>108.868642932306</v>
      </c>
      <c r="P407" s="13">
        <f t="shared" si="26"/>
        <v>0.33849032407519825</v>
      </c>
      <c r="Q407" s="53">
        <f t="shared" si="27"/>
        <v>1.2185651666707138</v>
      </c>
    </row>
    <row r="408" spans="1:17">
      <c r="A408" s="10" t="s">
        <v>528</v>
      </c>
      <c r="B408" s="11" t="s">
        <v>652</v>
      </c>
      <c r="C408" s="11" t="s">
        <v>12</v>
      </c>
      <c r="D408" s="11" t="s">
        <v>9</v>
      </c>
      <c r="E408" s="11" t="s">
        <v>105</v>
      </c>
      <c r="F408" s="11">
        <v>20</v>
      </c>
      <c r="G408" s="11">
        <v>2</v>
      </c>
      <c r="H408" s="12">
        <v>2</v>
      </c>
      <c r="I408" s="11" t="str">
        <f t="shared" si="24"/>
        <v>medium</v>
      </c>
      <c r="J408" s="11" t="s">
        <v>11</v>
      </c>
      <c r="K408" s="13">
        <v>321.63</v>
      </c>
      <c r="L408" s="13">
        <v>171.713662133502</v>
      </c>
      <c r="M408" s="13">
        <v>2</v>
      </c>
      <c r="N408" s="13">
        <v>4</v>
      </c>
      <c r="O408" s="13">
        <f t="shared" si="25"/>
        <v>171.713662133502</v>
      </c>
      <c r="P408" s="13">
        <f t="shared" si="26"/>
        <v>0.53388571381246153</v>
      </c>
      <c r="Q408" s="53">
        <f t="shared" si="27"/>
        <v>1.9219885697248613</v>
      </c>
    </row>
    <row r="409" spans="1:17">
      <c r="A409" s="10" t="s">
        <v>528</v>
      </c>
      <c r="B409" s="11" t="s">
        <v>653</v>
      </c>
      <c r="C409" s="11" t="s">
        <v>8</v>
      </c>
      <c r="D409" s="11" t="s">
        <v>9</v>
      </c>
      <c r="E409" s="11" t="s">
        <v>105</v>
      </c>
      <c r="F409" s="11">
        <v>20</v>
      </c>
      <c r="G409" s="11">
        <v>2</v>
      </c>
      <c r="H409" s="12">
        <v>3.3</v>
      </c>
      <c r="I409" s="11" t="str">
        <f t="shared" si="24"/>
        <v>high</v>
      </c>
      <c r="J409" s="11" t="s">
        <v>11</v>
      </c>
      <c r="K409" s="13">
        <v>311.72000000000003</v>
      </c>
      <c r="L409" s="13">
        <v>103.879558862531</v>
      </c>
      <c r="M409" s="13">
        <v>2</v>
      </c>
      <c r="N409" s="13">
        <v>4</v>
      </c>
      <c r="O409" s="13">
        <f t="shared" si="25"/>
        <v>103.879558862531</v>
      </c>
      <c r="P409" s="13">
        <f t="shared" si="26"/>
        <v>0.33324637130287116</v>
      </c>
      <c r="Q409" s="53">
        <f t="shared" si="27"/>
        <v>1.1996869366903362</v>
      </c>
    </row>
    <row r="410" spans="1:17">
      <c r="A410" s="10" t="s">
        <v>528</v>
      </c>
      <c r="B410" s="11" t="s">
        <v>653</v>
      </c>
      <c r="C410" s="11" t="s">
        <v>12</v>
      </c>
      <c r="D410" s="11" t="s">
        <v>9</v>
      </c>
      <c r="E410" s="11" t="s">
        <v>105</v>
      </c>
      <c r="F410" s="11">
        <v>20</v>
      </c>
      <c r="G410" s="11">
        <v>2</v>
      </c>
      <c r="H410" s="12">
        <v>3.3</v>
      </c>
      <c r="I410" s="11" t="str">
        <f t="shared" si="24"/>
        <v>high</v>
      </c>
      <c r="J410" s="11" t="s">
        <v>11</v>
      </c>
      <c r="K410" s="13">
        <v>311.72000000000003</v>
      </c>
      <c r="L410" s="13">
        <v>218.563077334333</v>
      </c>
      <c r="M410" s="13">
        <v>2</v>
      </c>
      <c r="N410" s="13">
        <v>4</v>
      </c>
      <c r="O410" s="13">
        <f t="shared" si="25"/>
        <v>218.563077334333</v>
      </c>
      <c r="P410" s="13">
        <f t="shared" si="26"/>
        <v>0.70115192266884696</v>
      </c>
      <c r="Q410" s="53">
        <f t="shared" si="27"/>
        <v>2.5241469216078491</v>
      </c>
    </row>
    <row r="411" spans="1:17">
      <c r="A411" s="10" t="s">
        <v>528</v>
      </c>
      <c r="B411" s="11" t="s">
        <v>654</v>
      </c>
      <c r="C411" s="11" t="s">
        <v>8</v>
      </c>
      <c r="D411" s="11" t="s">
        <v>9</v>
      </c>
      <c r="E411" s="11" t="s">
        <v>105</v>
      </c>
      <c r="F411" s="11">
        <v>20</v>
      </c>
      <c r="G411" s="11">
        <v>2</v>
      </c>
      <c r="H411" s="12">
        <v>3.3</v>
      </c>
      <c r="I411" s="11" t="str">
        <f t="shared" si="24"/>
        <v>high</v>
      </c>
      <c r="J411" s="11" t="s">
        <v>11</v>
      </c>
      <c r="K411" s="13">
        <v>315.54000000000002</v>
      </c>
      <c r="L411" s="13">
        <v>78.854488805480102</v>
      </c>
      <c r="M411" s="13">
        <v>2</v>
      </c>
      <c r="N411" s="13">
        <v>4</v>
      </c>
      <c r="O411" s="13">
        <f t="shared" si="25"/>
        <v>78.854488805480102</v>
      </c>
      <c r="P411" s="13">
        <f t="shared" si="26"/>
        <v>0.24990330482816789</v>
      </c>
      <c r="Q411" s="53">
        <f t="shared" si="27"/>
        <v>0.8996518973814045</v>
      </c>
    </row>
    <row r="412" spans="1:17">
      <c r="A412" s="10" t="s">
        <v>528</v>
      </c>
      <c r="B412" s="11" t="s">
        <v>654</v>
      </c>
      <c r="C412" s="11" t="s">
        <v>12</v>
      </c>
      <c r="D412" s="11" t="s">
        <v>9</v>
      </c>
      <c r="E412" s="11" t="s">
        <v>105</v>
      </c>
      <c r="F412" s="11">
        <v>20</v>
      </c>
      <c r="G412" s="11">
        <v>2</v>
      </c>
      <c r="H412" s="12">
        <v>3.3</v>
      </c>
      <c r="I412" s="11" t="str">
        <f t="shared" si="24"/>
        <v>high</v>
      </c>
      <c r="J412" s="11" t="s">
        <v>11</v>
      </c>
      <c r="K412" s="13">
        <v>315.54000000000002</v>
      </c>
      <c r="L412" s="13">
        <v>155.89412655835801</v>
      </c>
      <c r="M412" s="13">
        <v>2</v>
      </c>
      <c r="N412" s="13">
        <v>4</v>
      </c>
      <c r="O412" s="13">
        <f t="shared" si="25"/>
        <v>155.89412655835801</v>
      </c>
      <c r="P412" s="13">
        <f t="shared" si="26"/>
        <v>0.4940550375811561</v>
      </c>
      <c r="Q412" s="53">
        <f t="shared" si="27"/>
        <v>1.778598135292162</v>
      </c>
    </row>
    <row r="413" spans="1:17">
      <c r="A413" s="10" t="s">
        <v>528</v>
      </c>
      <c r="B413" s="11" t="s">
        <v>655</v>
      </c>
      <c r="C413" s="11" t="s">
        <v>8</v>
      </c>
      <c r="D413" s="11" t="s">
        <v>9</v>
      </c>
      <c r="E413" s="11" t="s">
        <v>105</v>
      </c>
      <c r="F413" s="11">
        <v>20</v>
      </c>
      <c r="G413" s="11">
        <v>2</v>
      </c>
      <c r="H413" s="12">
        <v>3.3</v>
      </c>
      <c r="I413" s="11" t="str">
        <f t="shared" si="24"/>
        <v>high</v>
      </c>
      <c r="J413" s="11" t="s">
        <v>11</v>
      </c>
      <c r="K413" s="13">
        <v>311.44</v>
      </c>
      <c r="L413" s="13">
        <v>212.89411744407099</v>
      </c>
      <c r="M413" s="13">
        <v>2</v>
      </c>
      <c r="N413" s="13">
        <v>4</v>
      </c>
      <c r="O413" s="13">
        <f t="shared" si="25"/>
        <v>212.89411744407099</v>
      </c>
      <c r="P413" s="13">
        <f t="shared" si="26"/>
        <v>0.68357987876981441</v>
      </c>
      <c r="Q413" s="53">
        <f t="shared" si="27"/>
        <v>2.4608875635713319</v>
      </c>
    </row>
    <row r="414" spans="1:17">
      <c r="A414" s="10" t="s">
        <v>528</v>
      </c>
      <c r="B414" s="11" t="s">
        <v>655</v>
      </c>
      <c r="C414" s="11" t="s">
        <v>12</v>
      </c>
      <c r="D414" s="11" t="s">
        <v>9</v>
      </c>
      <c r="E414" s="11" t="s">
        <v>105</v>
      </c>
      <c r="F414" s="11">
        <v>20</v>
      </c>
      <c r="G414" s="11">
        <v>2</v>
      </c>
      <c r="H414" s="12">
        <v>3.3</v>
      </c>
      <c r="I414" s="11" t="str">
        <f t="shared" si="24"/>
        <v>high</v>
      </c>
      <c r="J414" s="11" t="s">
        <v>11</v>
      </c>
      <c r="K414" s="13">
        <v>311.44</v>
      </c>
      <c r="L414" s="13">
        <v>239.84007586713</v>
      </c>
      <c r="M414" s="13">
        <v>2</v>
      </c>
      <c r="N414" s="13">
        <v>4</v>
      </c>
      <c r="O414" s="13">
        <f t="shared" si="25"/>
        <v>239.84007586713</v>
      </c>
      <c r="P414" s="13">
        <f t="shared" si="26"/>
        <v>0.77010042341102625</v>
      </c>
      <c r="Q414" s="53">
        <f t="shared" si="27"/>
        <v>2.7723615242796944</v>
      </c>
    </row>
    <row r="415" spans="1:17">
      <c r="A415" s="10" t="s">
        <v>528</v>
      </c>
      <c r="B415" s="11" t="s">
        <v>656</v>
      </c>
      <c r="C415" s="11" t="s">
        <v>8</v>
      </c>
      <c r="D415" s="11" t="s">
        <v>9</v>
      </c>
      <c r="E415" s="11" t="s">
        <v>105</v>
      </c>
      <c r="F415" s="11">
        <v>20</v>
      </c>
      <c r="G415" s="11">
        <v>2</v>
      </c>
      <c r="H415" s="12">
        <v>3.3</v>
      </c>
      <c r="I415" s="11" t="str">
        <f t="shared" si="24"/>
        <v>high</v>
      </c>
      <c r="J415" s="11" t="s">
        <v>11</v>
      </c>
      <c r="K415" s="13">
        <v>309.95</v>
      </c>
      <c r="L415" s="13">
        <v>113.671116768434</v>
      </c>
      <c r="M415" s="13">
        <v>2</v>
      </c>
      <c r="N415" s="13">
        <v>4</v>
      </c>
      <c r="O415" s="13">
        <f t="shared" si="25"/>
        <v>113.671116768434</v>
      </c>
      <c r="P415" s="13">
        <f t="shared" si="26"/>
        <v>0.36674017347454108</v>
      </c>
      <c r="Q415" s="53">
        <f t="shared" si="27"/>
        <v>1.3202646245083478</v>
      </c>
    </row>
    <row r="416" spans="1:17">
      <c r="A416" s="10" t="s">
        <v>528</v>
      </c>
      <c r="B416" s="11" t="s">
        <v>656</v>
      </c>
      <c r="C416" s="11" t="s">
        <v>12</v>
      </c>
      <c r="D416" s="11" t="s">
        <v>9</v>
      </c>
      <c r="E416" s="11" t="s">
        <v>105</v>
      </c>
      <c r="F416" s="11">
        <v>20</v>
      </c>
      <c r="G416" s="11">
        <v>2</v>
      </c>
      <c r="H416" s="12">
        <v>3.3</v>
      </c>
      <c r="I416" s="11" t="str">
        <f t="shared" si="24"/>
        <v>high</v>
      </c>
      <c r="J416" s="11" t="s">
        <v>11</v>
      </c>
      <c r="K416" s="13">
        <v>309.95</v>
      </c>
      <c r="L416" s="13">
        <v>233.080582566066</v>
      </c>
      <c r="M416" s="13">
        <v>2</v>
      </c>
      <c r="N416" s="13">
        <v>4</v>
      </c>
      <c r="O416" s="13">
        <f t="shared" si="25"/>
        <v>233.080582566066</v>
      </c>
      <c r="P416" s="13">
        <f t="shared" si="26"/>
        <v>0.75199413636414258</v>
      </c>
      <c r="Q416" s="53">
        <f t="shared" si="27"/>
        <v>2.7071788909109133</v>
      </c>
    </row>
    <row r="417" spans="1:17">
      <c r="A417" s="10" t="s">
        <v>837</v>
      </c>
      <c r="B417" s="11" t="s">
        <v>910</v>
      </c>
      <c r="C417" s="11" t="s">
        <v>8</v>
      </c>
      <c r="D417" s="11" t="s">
        <v>9</v>
      </c>
      <c r="E417" s="11" t="s">
        <v>105</v>
      </c>
      <c r="F417" s="11">
        <v>10</v>
      </c>
      <c r="G417" s="11">
        <v>1</v>
      </c>
      <c r="H417" s="12">
        <v>2</v>
      </c>
      <c r="I417" s="11" t="str">
        <f t="shared" si="24"/>
        <v>medium</v>
      </c>
      <c r="J417" s="11" t="s">
        <v>11</v>
      </c>
      <c r="K417" s="13">
        <v>299.61</v>
      </c>
      <c r="L417" s="13">
        <v>27.8794459444971</v>
      </c>
      <c r="M417" s="13">
        <v>2</v>
      </c>
      <c r="N417" s="13">
        <v>4</v>
      </c>
      <c r="O417" s="13">
        <f t="shared" si="25"/>
        <v>27.8794459444971</v>
      </c>
      <c r="P417" s="13">
        <f t="shared" si="26"/>
        <v>9.3052454672731544E-2</v>
      </c>
      <c r="Q417" s="53">
        <f t="shared" si="27"/>
        <v>0.33498883682183356</v>
      </c>
    </row>
    <row r="418" spans="1:17">
      <c r="A418" s="10" t="s">
        <v>837</v>
      </c>
      <c r="B418" s="11" t="s">
        <v>910</v>
      </c>
      <c r="C418" s="11" t="s">
        <v>12</v>
      </c>
      <c r="D418" s="11" t="s">
        <v>9</v>
      </c>
      <c r="E418" s="11" t="s">
        <v>105</v>
      </c>
      <c r="F418" s="11">
        <v>10</v>
      </c>
      <c r="G418" s="11">
        <v>1</v>
      </c>
      <c r="H418" s="12">
        <v>2</v>
      </c>
      <c r="I418" s="11" t="str">
        <f t="shared" si="24"/>
        <v>medium</v>
      </c>
      <c r="J418" s="11" t="s">
        <v>11</v>
      </c>
      <c r="K418" s="13">
        <v>299.61</v>
      </c>
      <c r="L418" s="13">
        <v>23.082947478764002</v>
      </c>
      <c r="M418" s="13">
        <v>2</v>
      </c>
      <c r="N418" s="13">
        <v>4</v>
      </c>
      <c r="O418" s="13">
        <f t="shared" si="25"/>
        <v>23.082947478764002</v>
      </c>
      <c r="P418" s="13">
        <f t="shared" si="26"/>
        <v>7.7043314571489607E-2</v>
      </c>
      <c r="Q418" s="53">
        <f t="shared" si="27"/>
        <v>0.27735593245736262</v>
      </c>
    </row>
    <row r="419" spans="1:17">
      <c r="A419" s="10" t="s">
        <v>837</v>
      </c>
      <c r="B419" s="11" t="s">
        <v>911</v>
      </c>
      <c r="C419" s="11" t="s">
        <v>8</v>
      </c>
      <c r="D419" s="11" t="s">
        <v>9</v>
      </c>
      <c r="E419" s="11" t="s">
        <v>105</v>
      </c>
      <c r="F419" s="11">
        <v>10</v>
      </c>
      <c r="G419" s="11">
        <v>1</v>
      </c>
      <c r="H419" s="12">
        <v>2</v>
      </c>
      <c r="I419" s="11" t="str">
        <f t="shared" si="24"/>
        <v>medium</v>
      </c>
      <c r="J419" s="11" t="s">
        <v>11</v>
      </c>
      <c r="K419" s="13">
        <v>301.08</v>
      </c>
      <c r="L419" s="13">
        <v>30.302791669612599</v>
      </c>
      <c r="M419" s="13">
        <v>2</v>
      </c>
      <c r="N419" s="13">
        <v>4</v>
      </c>
      <c r="O419" s="13">
        <f t="shared" si="25"/>
        <v>30.302791669612599</v>
      </c>
      <c r="P419" s="13">
        <f t="shared" si="26"/>
        <v>0.10064697645015477</v>
      </c>
      <c r="Q419" s="53">
        <f t="shared" si="27"/>
        <v>0.36232911522055722</v>
      </c>
    </row>
    <row r="420" spans="1:17">
      <c r="A420" s="10" t="s">
        <v>837</v>
      </c>
      <c r="B420" s="11" t="s">
        <v>911</v>
      </c>
      <c r="C420" s="11" t="s">
        <v>12</v>
      </c>
      <c r="D420" s="11" t="s">
        <v>9</v>
      </c>
      <c r="E420" s="11" t="s">
        <v>105</v>
      </c>
      <c r="F420" s="11">
        <v>10</v>
      </c>
      <c r="G420" s="11">
        <v>1</v>
      </c>
      <c r="H420" s="12">
        <v>2</v>
      </c>
      <c r="I420" s="11" t="str">
        <f t="shared" si="24"/>
        <v>medium</v>
      </c>
      <c r="J420" s="11" t="s">
        <v>11</v>
      </c>
      <c r="K420" s="13">
        <v>301.08</v>
      </c>
      <c r="L420" s="13">
        <v>22.220052246373299</v>
      </c>
      <c r="M420" s="13">
        <v>2</v>
      </c>
      <c r="N420" s="13">
        <v>4</v>
      </c>
      <c r="O420" s="13">
        <f t="shared" si="25"/>
        <v>22.220052246373299</v>
      </c>
      <c r="P420" s="13">
        <f t="shared" si="26"/>
        <v>7.3801156657278127E-2</v>
      </c>
      <c r="Q420" s="53">
        <f t="shared" si="27"/>
        <v>0.26568416396620126</v>
      </c>
    </row>
    <row r="421" spans="1:17">
      <c r="A421" s="10" t="s">
        <v>837</v>
      </c>
      <c r="B421" s="11" t="s">
        <v>912</v>
      </c>
      <c r="C421" s="11" t="s">
        <v>8</v>
      </c>
      <c r="D421" s="11" t="s">
        <v>9</v>
      </c>
      <c r="E421" s="11" t="s">
        <v>105</v>
      </c>
      <c r="F421" s="11">
        <v>10</v>
      </c>
      <c r="G421" s="11">
        <v>1</v>
      </c>
      <c r="H421" s="12">
        <v>2</v>
      </c>
      <c r="I421" s="11" t="str">
        <f t="shared" si="24"/>
        <v>medium</v>
      </c>
      <c r="J421" s="11" t="s">
        <v>11</v>
      </c>
      <c r="K421" s="13">
        <v>308.88</v>
      </c>
      <c r="L421" s="13">
        <v>27.304514550174801</v>
      </c>
      <c r="M421" s="13">
        <v>2</v>
      </c>
      <c r="N421" s="13">
        <v>4</v>
      </c>
      <c r="O421" s="13">
        <f t="shared" si="25"/>
        <v>27.304514550174801</v>
      </c>
      <c r="P421" s="13">
        <f t="shared" si="26"/>
        <v>8.8398454254645167E-2</v>
      </c>
      <c r="Q421" s="53">
        <f t="shared" si="27"/>
        <v>0.31823443531672263</v>
      </c>
    </row>
    <row r="422" spans="1:17">
      <c r="A422" s="10" t="s">
        <v>837</v>
      </c>
      <c r="B422" s="11" t="s">
        <v>912</v>
      </c>
      <c r="C422" s="11" t="s">
        <v>12</v>
      </c>
      <c r="D422" s="11" t="s">
        <v>9</v>
      </c>
      <c r="E422" s="11" t="s">
        <v>105</v>
      </c>
      <c r="F422" s="11">
        <v>10</v>
      </c>
      <c r="G422" s="11">
        <v>1</v>
      </c>
      <c r="H422" s="12">
        <v>2</v>
      </c>
      <c r="I422" s="11" t="str">
        <f t="shared" si="24"/>
        <v>medium</v>
      </c>
      <c r="J422" s="11" t="s">
        <v>11</v>
      </c>
      <c r="K422" s="13">
        <v>308.88</v>
      </c>
      <c r="L422" s="13">
        <v>33.627229050935298</v>
      </c>
      <c r="M422" s="13">
        <v>2</v>
      </c>
      <c r="N422" s="13">
        <v>4</v>
      </c>
      <c r="O422" s="13">
        <f t="shared" si="25"/>
        <v>33.627229050935298</v>
      </c>
      <c r="P422" s="13">
        <f t="shared" si="26"/>
        <v>0.10886826292066595</v>
      </c>
      <c r="Q422" s="53">
        <f t="shared" si="27"/>
        <v>0.39192574651439743</v>
      </c>
    </row>
    <row r="423" spans="1:17">
      <c r="A423" s="10" t="s">
        <v>837</v>
      </c>
      <c r="B423" s="11" t="s">
        <v>913</v>
      </c>
      <c r="C423" s="11" t="s">
        <v>8</v>
      </c>
      <c r="D423" s="11" t="s">
        <v>9</v>
      </c>
      <c r="E423" s="11" t="s">
        <v>105</v>
      </c>
      <c r="F423" s="11">
        <v>10</v>
      </c>
      <c r="G423" s="11">
        <v>1</v>
      </c>
      <c r="H423" s="12">
        <v>2</v>
      </c>
      <c r="I423" s="11" t="str">
        <f t="shared" si="24"/>
        <v>medium</v>
      </c>
      <c r="J423" s="11" t="s">
        <v>11</v>
      </c>
      <c r="K423" s="13">
        <v>303.33999999999997</v>
      </c>
      <c r="L423" s="13">
        <v>16.372727731158399</v>
      </c>
      <c r="M423" s="13">
        <v>2</v>
      </c>
      <c r="N423" s="13">
        <v>4</v>
      </c>
      <c r="O423" s="13">
        <f t="shared" si="25"/>
        <v>16.372727731158399</v>
      </c>
      <c r="P423" s="13">
        <f t="shared" si="26"/>
        <v>5.3974839227132594E-2</v>
      </c>
      <c r="Q423" s="53">
        <f t="shared" si="27"/>
        <v>0.19430942121767733</v>
      </c>
    </row>
    <row r="424" spans="1:17">
      <c r="A424" s="10" t="s">
        <v>837</v>
      </c>
      <c r="B424" s="11" t="s">
        <v>914</v>
      </c>
      <c r="C424" s="11" t="s">
        <v>8</v>
      </c>
      <c r="D424" s="11" t="s">
        <v>9</v>
      </c>
      <c r="E424" s="11" t="s">
        <v>105</v>
      </c>
      <c r="F424" s="11">
        <v>10</v>
      </c>
      <c r="G424" s="11">
        <v>2</v>
      </c>
      <c r="H424" s="12">
        <v>2</v>
      </c>
      <c r="I424" s="11" t="str">
        <f t="shared" si="24"/>
        <v>medium</v>
      </c>
      <c r="J424" s="11" t="s">
        <v>11</v>
      </c>
      <c r="K424" s="13">
        <v>320.87</v>
      </c>
      <c r="L424" s="13">
        <v>30.110369223929201</v>
      </c>
      <c r="M424" s="13">
        <v>2</v>
      </c>
      <c r="N424" s="13">
        <v>4</v>
      </c>
      <c r="O424" s="13">
        <f t="shared" si="25"/>
        <v>30.110369223929201</v>
      </c>
      <c r="P424" s="13">
        <f t="shared" si="26"/>
        <v>9.3839776931246927E-2</v>
      </c>
      <c r="Q424" s="53">
        <f t="shared" si="27"/>
        <v>0.33782319695248891</v>
      </c>
    </row>
    <row r="425" spans="1:17">
      <c r="A425" s="10" t="s">
        <v>837</v>
      </c>
      <c r="B425" s="11" t="s">
        <v>914</v>
      </c>
      <c r="C425" s="11" t="s">
        <v>12</v>
      </c>
      <c r="D425" s="11" t="s">
        <v>9</v>
      </c>
      <c r="E425" s="11" t="s">
        <v>105</v>
      </c>
      <c r="F425" s="11">
        <v>10</v>
      </c>
      <c r="G425" s="11">
        <v>2</v>
      </c>
      <c r="H425" s="12">
        <v>2</v>
      </c>
      <c r="I425" s="11" t="str">
        <f t="shared" si="24"/>
        <v>medium</v>
      </c>
      <c r="J425" s="11" t="s">
        <v>11</v>
      </c>
      <c r="K425" s="13">
        <v>320.87</v>
      </c>
      <c r="L425" s="13">
        <v>5.3491827882271004</v>
      </c>
      <c r="M425" s="13">
        <v>2</v>
      </c>
      <c r="N425" s="13">
        <v>4</v>
      </c>
      <c r="O425" s="13">
        <f t="shared" si="25"/>
        <v>5.3491827882271004</v>
      </c>
      <c r="P425" s="13">
        <f t="shared" si="26"/>
        <v>1.667087227920061E-2</v>
      </c>
      <c r="Q425" s="53">
        <f t="shared" si="27"/>
        <v>6.0015140205122192E-2</v>
      </c>
    </row>
    <row r="426" spans="1:17">
      <c r="A426" s="10" t="s">
        <v>837</v>
      </c>
      <c r="B426" s="11" t="s">
        <v>915</v>
      </c>
      <c r="C426" s="11" t="s">
        <v>12</v>
      </c>
      <c r="D426" s="11" t="s">
        <v>9</v>
      </c>
      <c r="E426" s="11" t="s">
        <v>105</v>
      </c>
      <c r="F426" s="11">
        <v>10</v>
      </c>
      <c r="G426" s="11">
        <v>2</v>
      </c>
      <c r="H426" s="12">
        <v>2</v>
      </c>
      <c r="I426" s="11" t="str">
        <f t="shared" si="24"/>
        <v>medium</v>
      </c>
      <c r="J426" s="11" t="s">
        <v>11</v>
      </c>
      <c r="K426" s="13">
        <v>309.82</v>
      </c>
      <c r="L426" s="13">
        <v>7.73541321156344</v>
      </c>
      <c r="M426" s="13">
        <v>2</v>
      </c>
      <c r="N426" s="13">
        <v>4</v>
      </c>
      <c r="O426" s="13">
        <f t="shared" si="25"/>
        <v>7.73541321156344</v>
      </c>
      <c r="P426" s="13">
        <f t="shared" si="26"/>
        <v>2.4967443068760701E-2</v>
      </c>
      <c r="Q426" s="53">
        <f t="shared" si="27"/>
        <v>8.9882795047538516E-2</v>
      </c>
    </row>
    <row r="427" spans="1:17">
      <c r="A427" s="10" t="s">
        <v>837</v>
      </c>
      <c r="B427" s="11" t="s">
        <v>916</v>
      </c>
      <c r="C427" s="11" t="s">
        <v>8</v>
      </c>
      <c r="D427" s="11" t="s">
        <v>9</v>
      </c>
      <c r="E427" s="11" t="s">
        <v>105</v>
      </c>
      <c r="F427" s="11">
        <v>10</v>
      </c>
      <c r="G427" s="11">
        <v>2</v>
      </c>
      <c r="H427" s="12">
        <v>2</v>
      </c>
      <c r="I427" s="11" t="str">
        <f t="shared" si="24"/>
        <v>medium</v>
      </c>
      <c r="J427" s="11" t="s">
        <v>11</v>
      </c>
      <c r="K427" s="13">
        <v>306.92</v>
      </c>
      <c r="L427" s="13">
        <v>32.973893921054596</v>
      </c>
      <c r="M427" s="13">
        <v>2</v>
      </c>
      <c r="N427" s="13">
        <v>4</v>
      </c>
      <c r="O427" s="13">
        <f t="shared" si="25"/>
        <v>32.973893921054596</v>
      </c>
      <c r="P427" s="13">
        <f t="shared" si="26"/>
        <v>0.10743481663317671</v>
      </c>
      <c r="Q427" s="53">
        <f t="shared" si="27"/>
        <v>0.38676533987943612</v>
      </c>
    </row>
    <row r="428" spans="1:17">
      <c r="A428" s="10" t="s">
        <v>837</v>
      </c>
      <c r="B428" s="11" t="s">
        <v>916</v>
      </c>
      <c r="C428" s="11" t="s">
        <v>12</v>
      </c>
      <c r="D428" s="11" t="s">
        <v>9</v>
      </c>
      <c r="E428" s="11" t="s">
        <v>105</v>
      </c>
      <c r="F428" s="11">
        <v>10</v>
      </c>
      <c r="G428" s="11">
        <v>2</v>
      </c>
      <c r="H428" s="12">
        <v>2</v>
      </c>
      <c r="I428" s="11" t="str">
        <f t="shared" si="24"/>
        <v>medium</v>
      </c>
      <c r="J428" s="11" t="s">
        <v>11</v>
      </c>
      <c r="K428" s="13">
        <v>306.92</v>
      </c>
      <c r="L428" s="13">
        <v>11.759017145344</v>
      </c>
      <c r="M428" s="13">
        <v>2</v>
      </c>
      <c r="N428" s="13">
        <v>4</v>
      </c>
      <c r="O428" s="13">
        <f t="shared" si="25"/>
        <v>11.759017145344</v>
      </c>
      <c r="P428" s="13">
        <f t="shared" si="26"/>
        <v>3.8312971280281508E-2</v>
      </c>
      <c r="Q428" s="53">
        <f t="shared" si="27"/>
        <v>0.13792669660901341</v>
      </c>
    </row>
    <row r="429" spans="1:17">
      <c r="A429" s="10" t="s">
        <v>837</v>
      </c>
      <c r="B429" s="11" t="s">
        <v>917</v>
      </c>
      <c r="C429" s="11" t="s">
        <v>8</v>
      </c>
      <c r="D429" s="11" t="s">
        <v>9</v>
      </c>
      <c r="E429" s="11" t="s">
        <v>105</v>
      </c>
      <c r="F429" s="11">
        <v>10</v>
      </c>
      <c r="G429" s="11">
        <v>2</v>
      </c>
      <c r="H429" s="12">
        <v>2</v>
      </c>
      <c r="I429" s="11" t="str">
        <f t="shared" si="24"/>
        <v>medium</v>
      </c>
      <c r="J429" s="11" t="s">
        <v>11</v>
      </c>
      <c r="K429" s="13">
        <v>308.54000000000002</v>
      </c>
      <c r="L429" s="13">
        <v>16.346172951081201</v>
      </c>
      <c r="M429" s="13">
        <v>2</v>
      </c>
      <c r="N429" s="13">
        <v>4</v>
      </c>
      <c r="O429" s="13">
        <f t="shared" si="25"/>
        <v>16.346172951081201</v>
      </c>
      <c r="P429" s="13">
        <f t="shared" si="26"/>
        <v>5.2979104657681984E-2</v>
      </c>
      <c r="Q429" s="53">
        <f t="shared" si="27"/>
        <v>0.19072477676765515</v>
      </c>
    </row>
    <row r="430" spans="1:17">
      <c r="A430" s="10" t="s">
        <v>837</v>
      </c>
      <c r="B430" s="11" t="s">
        <v>917</v>
      </c>
      <c r="C430" s="11" t="s">
        <v>12</v>
      </c>
      <c r="D430" s="11" t="s">
        <v>9</v>
      </c>
      <c r="E430" s="11" t="s">
        <v>105</v>
      </c>
      <c r="F430" s="11">
        <v>10</v>
      </c>
      <c r="G430" s="11">
        <v>2</v>
      </c>
      <c r="H430" s="12">
        <v>2</v>
      </c>
      <c r="I430" s="11" t="str">
        <f t="shared" si="24"/>
        <v>medium</v>
      </c>
      <c r="J430" s="11" t="s">
        <v>11</v>
      </c>
      <c r="K430" s="13">
        <v>308.54000000000002</v>
      </c>
      <c r="L430" s="13">
        <v>14.080823414522399</v>
      </c>
      <c r="M430" s="13">
        <v>2</v>
      </c>
      <c r="N430" s="13">
        <v>4</v>
      </c>
      <c r="O430" s="13">
        <f t="shared" si="25"/>
        <v>14.080823414522399</v>
      </c>
      <c r="P430" s="13">
        <f t="shared" si="26"/>
        <v>4.5636946310113433E-2</v>
      </c>
      <c r="Q430" s="53">
        <f t="shared" si="27"/>
        <v>0.16429300671640837</v>
      </c>
    </row>
    <row r="431" spans="1:17">
      <c r="A431" s="10" t="s">
        <v>837</v>
      </c>
      <c r="B431" s="11" t="s">
        <v>918</v>
      </c>
      <c r="C431" s="11" t="s">
        <v>8</v>
      </c>
      <c r="D431" s="11" t="s">
        <v>9</v>
      </c>
      <c r="E431" s="11" t="s">
        <v>105</v>
      </c>
      <c r="F431" s="11">
        <v>10</v>
      </c>
      <c r="G431" s="11">
        <v>1</v>
      </c>
      <c r="H431" s="12">
        <v>3.3</v>
      </c>
      <c r="I431" s="11" t="str">
        <f t="shared" si="24"/>
        <v>high</v>
      </c>
      <c r="J431" s="11" t="s">
        <v>11</v>
      </c>
      <c r="K431" s="13">
        <v>301.38</v>
      </c>
      <c r="L431" s="13">
        <v>23.360753482467999</v>
      </c>
      <c r="M431" s="13">
        <v>2</v>
      </c>
      <c r="N431" s="13">
        <v>4</v>
      </c>
      <c r="O431" s="13">
        <f t="shared" si="25"/>
        <v>23.360753482467999</v>
      </c>
      <c r="P431" s="13">
        <f t="shared" si="26"/>
        <v>7.7512620221872719E-2</v>
      </c>
      <c r="Q431" s="53">
        <f t="shared" si="27"/>
        <v>0.27904543279874178</v>
      </c>
    </row>
    <row r="432" spans="1:17">
      <c r="A432" s="10" t="s">
        <v>837</v>
      </c>
      <c r="B432" s="11" t="s">
        <v>919</v>
      </c>
      <c r="C432" s="11" t="s">
        <v>8</v>
      </c>
      <c r="D432" s="11" t="s">
        <v>9</v>
      </c>
      <c r="E432" s="11" t="s">
        <v>105</v>
      </c>
      <c r="F432" s="11">
        <v>10</v>
      </c>
      <c r="G432" s="11">
        <v>1</v>
      </c>
      <c r="H432" s="12">
        <v>3.3</v>
      </c>
      <c r="I432" s="11" t="str">
        <f t="shared" si="24"/>
        <v>high</v>
      </c>
      <c r="J432" s="11" t="s">
        <v>11</v>
      </c>
      <c r="K432" s="13">
        <v>303.55</v>
      </c>
      <c r="L432" s="13">
        <v>17.7174356094378</v>
      </c>
      <c r="M432" s="13">
        <v>2</v>
      </c>
      <c r="N432" s="13">
        <v>4</v>
      </c>
      <c r="O432" s="13">
        <f t="shared" si="25"/>
        <v>17.7174356094378</v>
      </c>
      <c r="P432" s="13">
        <f t="shared" si="26"/>
        <v>5.8367437356079063E-2</v>
      </c>
      <c r="Q432" s="53">
        <f t="shared" si="27"/>
        <v>0.21012277448188463</v>
      </c>
    </row>
    <row r="433" spans="1:17">
      <c r="A433" s="10" t="s">
        <v>837</v>
      </c>
      <c r="B433" s="11" t="s">
        <v>920</v>
      </c>
      <c r="C433" s="11" t="s">
        <v>8</v>
      </c>
      <c r="D433" s="11" t="s">
        <v>9</v>
      </c>
      <c r="E433" s="11" t="s">
        <v>105</v>
      </c>
      <c r="F433" s="11">
        <v>10</v>
      </c>
      <c r="G433" s="11">
        <v>1</v>
      </c>
      <c r="H433" s="12">
        <v>3.3</v>
      </c>
      <c r="I433" s="11" t="str">
        <f t="shared" si="24"/>
        <v>high</v>
      </c>
      <c r="J433" s="11" t="s">
        <v>11</v>
      </c>
      <c r="K433" s="13">
        <v>301.63</v>
      </c>
      <c r="L433" s="13">
        <v>26.2017744841656</v>
      </c>
      <c r="M433" s="13">
        <v>2</v>
      </c>
      <c r="N433" s="13">
        <v>4</v>
      </c>
      <c r="O433" s="13">
        <f t="shared" si="25"/>
        <v>26.2017744841656</v>
      </c>
      <c r="P433" s="13">
        <f t="shared" si="26"/>
        <v>8.6867269449874357E-2</v>
      </c>
      <c r="Q433" s="53">
        <f t="shared" si="27"/>
        <v>0.31272217001954766</v>
      </c>
    </row>
    <row r="434" spans="1:17">
      <c r="A434" s="10" t="s">
        <v>837</v>
      </c>
      <c r="B434" s="11" t="s">
        <v>920</v>
      </c>
      <c r="C434" s="11" t="s">
        <v>12</v>
      </c>
      <c r="D434" s="11" t="s">
        <v>9</v>
      </c>
      <c r="E434" s="11" t="s">
        <v>105</v>
      </c>
      <c r="F434" s="11">
        <v>10</v>
      </c>
      <c r="G434" s="11">
        <v>1</v>
      </c>
      <c r="H434" s="12">
        <v>3.3</v>
      </c>
      <c r="I434" s="11" t="str">
        <f t="shared" si="24"/>
        <v>high</v>
      </c>
      <c r="J434" s="11" t="s">
        <v>11</v>
      </c>
      <c r="K434" s="13">
        <v>301.63</v>
      </c>
      <c r="L434" s="13">
        <v>8.0547522405041398</v>
      </c>
      <c r="M434" s="13">
        <v>2</v>
      </c>
      <c r="N434" s="13">
        <v>4</v>
      </c>
      <c r="O434" s="13">
        <f t="shared" si="25"/>
        <v>8.0547522405041398</v>
      </c>
      <c r="P434" s="13">
        <f t="shared" si="26"/>
        <v>2.6704081956384112E-2</v>
      </c>
      <c r="Q434" s="53">
        <f t="shared" si="27"/>
        <v>9.6134695042982804E-2</v>
      </c>
    </row>
    <row r="435" spans="1:17">
      <c r="A435" s="10" t="s">
        <v>837</v>
      </c>
      <c r="B435" s="11" t="s">
        <v>921</v>
      </c>
      <c r="C435" s="11" t="s">
        <v>8</v>
      </c>
      <c r="D435" s="11" t="s">
        <v>9</v>
      </c>
      <c r="E435" s="11" t="s">
        <v>105</v>
      </c>
      <c r="F435" s="11">
        <v>10</v>
      </c>
      <c r="G435" s="11">
        <v>1</v>
      </c>
      <c r="H435" s="12">
        <v>3.3</v>
      </c>
      <c r="I435" s="11" t="str">
        <f t="shared" si="24"/>
        <v>high</v>
      </c>
      <c r="J435" s="11" t="s">
        <v>11</v>
      </c>
      <c r="K435" s="13">
        <v>303.17</v>
      </c>
      <c r="L435" s="13">
        <v>27.776849623935501</v>
      </c>
      <c r="M435" s="13">
        <v>2</v>
      </c>
      <c r="N435" s="13">
        <v>4</v>
      </c>
      <c r="O435" s="13">
        <f t="shared" si="25"/>
        <v>27.776849623935501</v>
      </c>
      <c r="P435" s="13">
        <f t="shared" si="26"/>
        <v>9.1621366309118643E-2</v>
      </c>
      <c r="Q435" s="53">
        <f t="shared" si="27"/>
        <v>0.32983691871282711</v>
      </c>
    </row>
    <row r="436" spans="1:17">
      <c r="A436" s="10" t="s">
        <v>837</v>
      </c>
      <c r="B436" s="11" t="s">
        <v>921</v>
      </c>
      <c r="C436" s="11" t="s">
        <v>12</v>
      </c>
      <c r="D436" s="11" t="s">
        <v>9</v>
      </c>
      <c r="E436" s="11" t="s">
        <v>105</v>
      </c>
      <c r="F436" s="11">
        <v>10</v>
      </c>
      <c r="G436" s="11">
        <v>1</v>
      </c>
      <c r="H436" s="12">
        <v>3.3</v>
      </c>
      <c r="I436" s="11" t="str">
        <f t="shared" si="24"/>
        <v>high</v>
      </c>
      <c r="J436" s="11" t="s">
        <v>11</v>
      </c>
      <c r="K436" s="13">
        <v>303.17</v>
      </c>
      <c r="L436" s="13">
        <v>8.8727453158285208</v>
      </c>
      <c r="M436" s="13">
        <v>2</v>
      </c>
      <c r="N436" s="13">
        <v>4</v>
      </c>
      <c r="O436" s="13">
        <f t="shared" si="25"/>
        <v>8.8727453158285208</v>
      </c>
      <c r="P436" s="13">
        <f t="shared" si="26"/>
        <v>2.9266567654545373E-2</v>
      </c>
      <c r="Q436" s="53">
        <f t="shared" si="27"/>
        <v>0.10535964355636335</v>
      </c>
    </row>
    <row r="437" spans="1:17">
      <c r="A437" s="10" t="s">
        <v>837</v>
      </c>
      <c r="B437" s="11" t="s">
        <v>922</v>
      </c>
      <c r="C437" s="11" t="s">
        <v>8</v>
      </c>
      <c r="D437" s="11" t="s">
        <v>9</v>
      </c>
      <c r="E437" s="11" t="s">
        <v>105</v>
      </c>
      <c r="F437" s="11">
        <v>10</v>
      </c>
      <c r="G437" s="11">
        <v>2</v>
      </c>
      <c r="H437" s="12">
        <v>3.3</v>
      </c>
      <c r="I437" s="11" t="str">
        <f t="shared" si="24"/>
        <v>high</v>
      </c>
      <c r="J437" s="11" t="s">
        <v>11</v>
      </c>
      <c r="K437" s="13">
        <v>309.39999999999998</v>
      </c>
      <c r="L437" s="13">
        <v>22.814220601884301</v>
      </c>
      <c r="M437" s="13">
        <v>2</v>
      </c>
      <c r="N437" s="13">
        <v>4</v>
      </c>
      <c r="O437" s="13">
        <f t="shared" si="25"/>
        <v>22.814220601884301</v>
      </c>
      <c r="P437" s="13">
        <f t="shared" si="26"/>
        <v>7.373697673524339E-2</v>
      </c>
      <c r="Q437" s="53">
        <f t="shared" si="27"/>
        <v>0.26545311624687618</v>
      </c>
    </row>
    <row r="438" spans="1:17">
      <c r="A438" s="10" t="s">
        <v>837</v>
      </c>
      <c r="B438" s="11" t="s">
        <v>922</v>
      </c>
      <c r="C438" s="11" t="s">
        <v>12</v>
      </c>
      <c r="D438" s="11" t="s">
        <v>9</v>
      </c>
      <c r="E438" s="11" t="s">
        <v>105</v>
      </c>
      <c r="F438" s="11">
        <v>10</v>
      </c>
      <c r="G438" s="11">
        <v>2</v>
      </c>
      <c r="H438" s="12">
        <v>3.3</v>
      </c>
      <c r="I438" s="11" t="str">
        <f t="shared" si="24"/>
        <v>high</v>
      </c>
      <c r="J438" s="11" t="s">
        <v>11</v>
      </c>
      <c r="K438" s="13">
        <v>309.39999999999998</v>
      </c>
      <c r="L438" s="13">
        <v>13.661548740100599</v>
      </c>
      <c r="M438" s="13">
        <v>2</v>
      </c>
      <c r="N438" s="13">
        <v>4</v>
      </c>
      <c r="O438" s="13">
        <f t="shared" si="25"/>
        <v>13.661548740100599</v>
      </c>
      <c r="P438" s="13">
        <f t="shared" si="26"/>
        <v>4.4154973303492565E-2</v>
      </c>
      <c r="Q438" s="53">
        <f t="shared" si="27"/>
        <v>0.15895790389257322</v>
      </c>
    </row>
    <row r="439" spans="1:17">
      <c r="A439" s="10" t="s">
        <v>837</v>
      </c>
      <c r="B439" s="11" t="s">
        <v>923</v>
      </c>
      <c r="C439" s="11" t="s">
        <v>8</v>
      </c>
      <c r="D439" s="11" t="s">
        <v>9</v>
      </c>
      <c r="E439" s="11" t="s">
        <v>105</v>
      </c>
      <c r="F439" s="11">
        <v>10</v>
      </c>
      <c r="G439" s="11">
        <v>2</v>
      </c>
      <c r="H439" s="12">
        <v>3.3</v>
      </c>
      <c r="I439" s="11" t="str">
        <f t="shared" si="24"/>
        <v>high</v>
      </c>
      <c r="J439" s="11" t="s">
        <v>11</v>
      </c>
      <c r="K439" s="13">
        <v>317.41000000000003</v>
      </c>
      <c r="L439" s="13">
        <v>44.152343361460602</v>
      </c>
      <c r="M439" s="13">
        <v>2</v>
      </c>
      <c r="N439" s="13">
        <v>4</v>
      </c>
      <c r="O439" s="13">
        <f t="shared" si="25"/>
        <v>44.152343361460602</v>
      </c>
      <c r="P439" s="13">
        <f t="shared" si="26"/>
        <v>0.13910192924438611</v>
      </c>
      <c r="Q439" s="53">
        <f t="shared" si="27"/>
        <v>0.50076694527979004</v>
      </c>
    </row>
    <row r="440" spans="1:17">
      <c r="A440" s="10" t="s">
        <v>837</v>
      </c>
      <c r="B440" s="11" t="s">
        <v>924</v>
      </c>
      <c r="C440" s="11" t="s">
        <v>8</v>
      </c>
      <c r="D440" s="11" t="s">
        <v>9</v>
      </c>
      <c r="E440" s="11" t="s">
        <v>105</v>
      </c>
      <c r="F440" s="11">
        <v>10</v>
      </c>
      <c r="G440" s="11">
        <v>2</v>
      </c>
      <c r="H440" s="12">
        <v>3.3</v>
      </c>
      <c r="I440" s="11" t="str">
        <f t="shared" si="24"/>
        <v>high</v>
      </c>
      <c r="J440" s="11" t="s">
        <v>11</v>
      </c>
      <c r="K440" s="13">
        <v>308.14</v>
      </c>
      <c r="L440" s="13">
        <v>34.3474002028643</v>
      </c>
      <c r="M440" s="13">
        <v>2</v>
      </c>
      <c r="N440" s="13">
        <v>4</v>
      </c>
      <c r="O440" s="13">
        <f t="shared" si="25"/>
        <v>34.3474002028643</v>
      </c>
      <c r="P440" s="13">
        <f t="shared" si="26"/>
        <v>0.11146686636874246</v>
      </c>
      <c r="Q440" s="53">
        <f t="shared" si="27"/>
        <v>0.40128071892747286</v>
      </c>
    </row>
    <row r="441" spans="1:17">
      <c r="A441" s="10" t="s">
        <v>837</v>
      </c>
      <c r="B441" s="11" t="s">
        <v>925</v>
      </c>
      <c r="C441" s="11" t="s">
        <v>8</v>
      </c>
      <c r="D441" s="11" t="s">
        <v>9</v>
      </c>
      <c r="E441" s="11" t="s">
        <v>105</v>
      </c>
      <c r="F441" s="11">
        <v>10</v>
      </c>
      <c r="G441" s="11">
        <v>2</v>
      </c>
      <c r="H441" s="12">
        <v>3.3</v>
      </c>
      <c r="I441" s="11" t="str">
        <f t="shared" si="24"/>
        <v>high</v>
      </c>
      <c r="J441" s="11" t="s">
        <v>11</v>
      </c>
      <c r="K441" s="13">
        <v>310.37</v>
      </c>
      <c r="L441" s="13">
        <v>21.559960450143599</v>
      </c>
      <c r="M441" s="13">
        <v>2</v>
      </c>
      <c r="N441" s="13">
        <v>4</v>
      </c>
      <c r="O441" s="13">
        <f t="shared" si="25"/>
        <v>21.559960450143599</v>
      </c>
      <c r="P441" s="13">
        <f t="shared" si="26"/>
        <v>6.9465349261022644E-2</v>
      </c>
      <c r="Q441" s="53">
        <f t="shared" si="27"/>
        <v>0.25007525733968156</v>
      </c>
    </row>
    <row r="442" spans="1:17">
      <c r="A442" s="10" t="s">
        <v>837</v>
      </c>
      <c r="B442" s="11" t="s">
        <v>925</v>
      </c>
      <c r="C442" s="11" t="s">
        <v>12</v>
      </c>
      <c r="D442" s="11" t="s">
        <v>9</v>
      </c>
      <c r="E442" s="11" t="s">
        <v>105</v>
      </c>
      <c r="F442" s="11">
        <v>10</v>
      </c>
      <c r="G442" s="11">
        <v>2</v>
      </c>
      <c r="H442" s="12">
        <v>3.3</v>
      </c>
      <c r="I442" s="11" t="str">
        <f t="shared" si="24"/>
        <v>high</v>
      </c>
      <c r="J442" s="11" t="s">
        <v>11</v>
      </c>
      <c r="K442" s="13">
        <v>310.37</v>
      </c>
      <c r="L442" s="13">
        <v>20.248980541910999</v>
      </c>
      <c r="M442" s="13">
        <v>2</v>
      </c>
      <c r="N442" s="13">
        <v>4</v>
      </c>
      <c r="O442" s="13">
        <f t="shared" si="25"/>
        <v>20.248980541910999</v>
      </c>
      <c r="P442" s="13">
        <f t="shared" si="26"/>
        <v>6.524142327515868E-2</v>
      </c>
      <c r="Q442" s="53">
        <f t="shared" si="27"/>
        <v>0.23486912379057123</v>
      </c>
    </row>
    <row r="443" spans="1:17">
      <c r="A443" s="10" t="s">
        <v>837</v>
      </c>
      <c r="B443" s="11" t="s">
        <v>926</v>
      </c>
      <c r="C443" s="11" t="s">
        <v>12</v>
      </c>
      <c r="D443" s="11" t="s">
        <v>9</v>
      </c>
      <c r="E443" s="11" t="s">
        <v>105</v>
      </c>
      <c r="F443" s="11">
        <v>20</v>
      </c>
      <c r="G443" s="11">
        <v>1</v>
      </c>
      <c r="H443" s="12">
        <v>2</v>
      </c>
      <c r="I443" s="11" t="str">
        <f t="shared" si="24"/>
        <v>medium</v>
      </c>
      <c r="J443" s="11" t="s">
        <v>11</v>
      </c>
      <c r="K443" s="13">
        <v>310.83999999999997</v>
      </c>
      <c r="L443" s="13">
        <v>6.9978480083383703</v>
      </c>
      <c r="M443" s="13">
        <v>2</v>
      </c>
      <c r="N443" s="13">
        <v>4</v>
      </c>
      <c r="O443" s="13">
        <f t="shared" si="25"/>
        <v>6.9978480083383703</v>
      </c>
      <c r="P443" s="13">
        <f t="shared" si="26"/>
        <v>2.251270109489889E-2</v>
      </c>
      <c r="Q443" s="53">
        <f t="shared" si="27"/>
        <v>8.1045723941636005E-2</v>
      </c>
    </row>
    <row r="444" spans="1:17">
      <c r="A444" s="10" t="s">
        <v>837</v>
      </c>
      <c r="B444" s="11" t="s">
        <v>927</v>
      </c>
      <c r="C444" s="11" t="s">
        <v>8</v>
      </c>
      <c r="D444" s="11" t="s">
        <v>9</v>
      </c>
      <c r="E444" s="11" t="s">
        <v>105</v>
      </c>
      <c r="F444" s="11">
        <v>20</v>
      </c>
      <c r="G444" s="11">
        <v>1</v>
      </c>
      <c r="H444" s="12">
        <v>2</v>
      </c>
      <c r="I444" s="11" t="str">
        <f t="shared" si="24"/>
        <v>medium</v>
      </c>
      <c r="J444" s="11" t="s">
        <v>11</v>
      </c>
      <c r="K444" s="13">
        <v>312.64</v>
      </c>
      <c r="L444" s="13">
        <v>109.450219214551</v>
      </c>
      <c r="M444" s="13">
        <v>2</v>
      </c>
      <c r="N444" s="13">
        <v>4</v>
      </c>
      <c r="O444" s="13">
        <f t="shared" si="25"/>
        <v>109.450219214551</v>
      </c>
      <c r="P444" s="13">
        <f t="shared" si="26"/>
        <v>0.35008386391552904</v>
      </c>
      <c r="Q444" s="53">
        <f t="shared" si="27"/>
        <v>1.2603019100959045</v>
      </c>
    </row>
    <row r="445" spans="1:17">
      <c r="A445" s="10" t="s">
        <v>837</v>
      </c>
      <c r="B445" s="11" t="s">
        <v>929</v>
      </c>
      <c r="C445" s="11" t="s">
        <v>8</v>
      </c>
      <c r="D445" s="11" t="s">
        <v>9</v>
      </c>
      <c r="E445" s="11" t="s">
        <v>105</v>
      </c>
      <c r="F445" s="11">
        <v>20</v>
      </c>
      <c r="G445" s="11">
        <v>1</v>
      </c>
      <c r="H445" s="12">
        <v>2</v>
      </c>
      <c r="I445" s="11" t="str">
        <f t="shared" si="24"/>
        <v>medium</v>
      </c>
      <c r="J445" s="11" t="s">
        <v>11</v>
      </c>
      <c r="K445" s="13">
        <v>315.41000000000003</v>
      </c>
      <c r="L445" s="13">
        <v>4.54225019615492</v>
      </c>
      <c r="M445" s="13">
        <v>2</v>
      </c>
      <c r="N445" s="13">
        <v>4</v>
      </c>
      <c r="O445" s="13">
        <f t="shared" si="25"/>
        <v>4.54225019615492</v>
      </c>
      <c r="P445" s="13">
        <f t="shared" si="26"/>
        <v>1.4401097606781394E-2</v>
      </c>
      <c r="Q445" s="53">
        <f t="shared" si="27"/>
        <v>5.1843951384413021E-2</v>
      </c>
    </row>
    <row r="446" spans="1:17">
      <c r="A446" s="10" t="s">
        <v>837</v>
      </c>
      <c r="B446" s="11" t="s">
        <v>929</v>
      </c>
      <c r="C446" s="11" t="s">
        <v>12</v>
      </c>
      <c r="D446" s="11" t="s">
        <v>9</v>
      </c>
      <c r="E446" s="11" t="s">
        <v>105</v>
      </c>
      <c r="F446" s="11">
        <v>20</v>
      </c>
      <c r="G446" s="11">
        <v>1</v>
      </c>
      <c r="H446" s="12">
        <v>2</v>
      </c>
      <c r="I446" s="11" t="str">
        <f t="shared" si="24"/>
        <v>medium</v>
      </c>
      <c r="J446" s="11" t="s">
        <v>11</v>
      </c>
      <c r="K446" s="13">
        <v>315.41000000000003</v>
      </c>
      <c r="L446" s="13">
        <v>6.6370577194339599</v>
      </c>
      <c r="M446" s="13">
        <v>2</v>
      </c>
      <c r="N446" s="13">
        <v>4</v>
      </c>
      <c r="O446" s="13">
        <f t="shared" si="25"/>
        <v>6.6370577194339599</v>
      </c>
      <c r="P446" s="13">
        <f t="shared" si="26"/>
        <v>2.1042635678748166E-2</v>
      </c>
      <c r="Q446" s="53">
        <f t="shared" si="27"/>
        <v>7.5753488443493389E-2</v>
      </c>
    </row>
    <row r="447" spans="1:17">
      <c r="A447" s="10" t="s">
        <v>837</v>
      </c>
      <c r="B447" s="11" t="s">
        <v>930</v>
      </c>
      <c r="C447" s="11" t="s">
        <v>8</v>
      </c>
      <c r="D447" s="11" t="s">
        <v>9</v>
      </c>
      <c r="E447" s="11" t="s">
        <v>105</v>
      </c>
      <c r="F447" s="11">
        <v>20</v>
      </c>
      <c r="G447" s="11">
        <v>2</v>
      </c>
      <c r="H447" s="12">
        <v>2</v>
      </c>
      <c r="I447" s="11" t="str">
        <f t="shared" si="24"/>
        <v>medium</v>
      </c>
      <c r="J447" s="11" t="s">
        <v>11</v>
      </c>
      <c r="K447" s="13">
        <v>314.61</v>
      </c>
      <c r="L447" s="13">
        <v>22.530788329289798</v>
      </c>
      <c r="M447" s="13">
        <v>2</v>
      </c>
      <c r="N447" s="13">
        <v>4</v>
      </c>
      <c r="O447" s="13">
        <f t="shared" si="25"/>
        <v>22.530788329289798</v>
      </c>
      <c r="P447" s="13">
        <f t="shared" si="26"/>
        <v>7.1614978320109976E-2</v>
      </c>
      <c r="Q447" s="53">
        <f t="shared" si="27"/>
        <v>0.25781392195239594</v>
      </c>
    </row>
    <row r="448" spans="1:17">
      <c r="A448" s="10" t="s">
        <v>837</v>
      </c>
      <c r="B448" s="11" t="s">
        <v>932</v>
      </c>
      <c r="C448" s="11" t="s">
        <v>8</v>
      </c>
      <c r="D448" s="11" t="s">
        <v>9</v>
      </c>
      <c r="E448" s="11" t="s">
        <v>105</v>
      </c>
      <c r="F448" s="11">
        <v>20</v>
      </c>
      <c r="G448" s="11">
        <v>2</v>
      </c>
      <c r="H448" s="12">
        <v>2</v>
      </c>
      <c r="I448" s="11" t="str">
        <f t="shared" si="24"/>
        <v>medium</v>
      </c>
      <c r="J448" s="11" t="s">
        <v>11</v>
      </c>
      <c r="K448" s="13">
        <v>313.56</v>
      </c>
      <c r="L448" s="13">
        <v>4.5801753731386201</v>
      </c>
      <c r="M448" s="13">
        <v>2</v>
      </c>
      <c r="N448" s="13">
        <v>4</v>
      </c>
      <c r="O448" s="13">
        <f t="shared" si="25"/>
        <v>4.5801753731386201</v>
      </c>
      <c r="P448" s="13">
        <f t="shared" si="26"/>
        <v>1.4607014201870838E-2</v>
      </c>
      <c r="Q448" s="53">
        <f t="shared" si="27"/>
        <v>5.2585251126735018E-2</v>
      </c>
    </row>
    <row r="449" spans="1:17">
      <c r="A449" s="10" t="s">
        <v>837</v>
      </c>
      <c r="B449" s="11" t="s">
        <v>932</v>
      </c>
      <c r="C449" s="11" t="s">
        <v>12</v>
      </c>
      <c r="D449" s="11" t="s">
        <v>9</v>
      </c>
      <c r="E449" s="11" t="s">
        <v>105</v>
      </c>
      <c r="F449" s="11">
        <v>20</v>
      </c>
      <c r="G449" s="11">
        <v>2</v>
      </c>
      <c r="H449" s="12">
        <v>2</v>
      </c>
      <c r="I449" s="11" t="str">
        <f t="shared" si="24"/>
        <v>medium</v>
      </c>
      <c r="J449" s="11" t="s">
        <v>11</v>
      </c>
      <c r="K449" s="13">
        <v>313.56</v>
      </c>
      <c r="L449" s="13">
        <v>11.3096886684884</v>
      </c>
      <c r="M449" s="13">
        <v>2</v>
      </c>
      <c r="N449" s="13">
        <v>4</v>
      </c>
      <c r="O449" s="13">
        <f t="shared" si="25"/>
        <v>11.3096886684884</v>
      </c>
      <c r="P449" s="13">
        <f t="shared" si="26"/>
        <v>3.6068658848349276E-2</v>
      </c>
      <c r="Q449" s="53">
        <f t="shared" si="27"/>
        <v>0.12984717185405739</v>
      </c>
    </row>
    <row r="450" spans="1:17">
      <c r="A450" s="10" t="s">
        <v>837</v>
      </c>
      <c r="B450" s="11" t="s">
        <v>933</v>
      </c>
      <c r="C450" s="11" t="s">
        <v>12</v>
      </c>
      <c r="D450" s="11" t="s">
        <v>9</v>
      </c>
      <c r="E450" s="11" t="s">
        <v>105</v>
      </c>
      <c r="F450" s="11">
        <v>20</v>
      </c>
      <c r="G450" s="11">
        <v>2</v>
      </c>
      <c r="H450" s="12">
        <v>2</v>
      </c>
      <c r="I450" s="11" t="str">
        <f t="shared" ref="I450:I458" si="28">IF(H450=2.3,"low",IF(H450=2.7,"medium",IF(H450=3.2,"high",IF(H450=1.4,"low",IF(H450=2,"medium",IF(H450=3.3,"high"))))))</f>
        <v>medium</v>
      </c>
      <c r="J450" s="11" t="s">
        <v>11</v>
      </c>
      <c r="K450" s="13">
        <v>315.27999999999997</v>
      </c>
      <c r="L450" s="13">
        <v>18.804388024254099</v>
      </c>
      <c r="M450" s="13">
        <v>2</v>
      </c>
      <c r="N450" s="13">
        <v>4</v>
      </c>
      <c r="O450" s="13">
        <f t="shared" ref="O450:O458" si="29">(IF(L450&lt;N450,0,L450))</f>
        <v>18.804388024254099</v>
      </c>
      <c r="P450" s="13">
        <f t="shared" ref="P450:P458" si="30">IF(O450=0,NA(),(O450/K450))</f>
        <v>5.9643453515142414E-2</v>
      </c>
      <c r="Q450" s="53">
        <f t="shared" ref="Q450:Q458" si="31">IF(O450=0,NA(),((P450/1000)*3600))</f>
        <v>0.21471643265451271</v>
      </c>
    </row>
    <row r="451" spans="1:17">
      <c r="A451" s="10" t="s">
        <v>837</v>
      </c>
      <c r="B451" s="11" t="s">
        <v>934</v>
      </c>
      <c r="C451" s="11" t="s">
        <v>8</v>
      </c>
      <c r="D451" s="11" t="s">
        <v>9</v>
      </c>
      <c r="E451" s="11" t="s">
        <v>105</v>
      </c>
      <c r="F451" s="11">
        <v>20</v>
      </c>
      <c r="G451" s="11">
        <v>1</v>
      </c>
      <c r="H451" s="12">
        <v>3.3</v>
      </c>
      <c r="I451" s="11" t="str">
        <f t="shared" si="28"/>
        <v>high</v>
      </c>
      <c r="J451" s="11" t="s">
        <v>11</v>
      </c>
      <c r="K451" s="13">
        <v>309.8</v>
      </c>
      <c r="L451" s="13">
        <v>5.5187668416888904</v>
      </c>
      <c r="M451" s="13">
        <v>2</v>
      </c>
      <c r="N451" s="13">
        <v>4</v>
      </c>
      <c r="O451" s="13">
        <f t="shared" si="29"/>
        <v>5.5187668416888904</v>
      </c>
      <c r="P451" s="13">
        <f t="shared" si="30"/>
        <v>1.7813966564521919E-2</v>
      </c>
      <c r="Q451" s="53">
        <f t="shared" si="31"/>
        <v>6.4130279632278908E-2</v>
      </c>
    </row>
    <row r="452" spans="1:17">
      <c r="A452" s="10" t="s">
        <v>837</v>
      </c>
      <c r="B452" s="11" t="s">
        <v>936</v>
      </c>
      <c r="C452" s="11" t="s">
        <v>12</v>
      </c>
      <c r="D452" s="11" t="s">
        <v>9</v>
      </c>
      <c r="E452" s="11" t="s">
        <v>105</v>
      </c>
      <c r="F452" s="11">
        <v>20</v>
      </c>
      <c r="G452" s="11">
        <v>1</v>
      </c>
      <c r="H452" s="12">
        <v>3.3</v>
      </c>
      <c r="I452" s="11" t="str">
        <f t="shared" si="28"/>
        <v>high</v>
      </c>
      <c r="J452" s="11" t="s">
        <v>11</v>
      </c>
      <c r="K452" s="13">
        <v>314.39</v>
      </c>
      <c r="L452" s="13">
        <v>9.8852783122659709</v>
      </c>
      <c r="M452" s="13">
        <v>2</v>
      </c>
      <c r="N452" s="13">
        <v>4</v>
      </c>
      <c r="O452" s="13">
        <f t="shared" si="29"/>
        <v>9.8852783122659709</v>
      </c>
      <c r="P452" s="13">
        <f t="shared" si="30"/>
        <v>3.1442724998460417E-2</v>
      </c>
      <c r="Q452" s="53">
        <f t="shared" si="31"/>
        <v>0.11319380999445751</v>
      </c>
    </row>
    <row r="453" spans="1:17">
      <c r="A453" s="10" t="s">
        <v>837</v>
      </c>
      <c r="B453" s="11" t="s">
        <v>937</v>
      </c>
      <c r="C453" s="11" t="s">
        <v>12</v>
      </c>
      <c r="D453" s="11" t="s">
        <v>9</v>
      </c>
      <c r="E453" s="11" t="s">
        <v>105</v>
      </c>
      <c r="F453" s="11">
        <v>20</v>
      </c>
      <c r="G453" s="11">
        <v>1</v>
      </c>
      <c r="H453" s="12">
        <v>3.3</v>
      </c>
      <c r="I453" s="11" t="str">
        <f t="shared" si="28"/>
        <v>high</v>
      </c>
      <c r="J453" s="11" t="s">
        <v>11</v>
      </c>
      <c r="K453" s="13">
        <v>307.77</v>
      </c>
      <c r="L453" s="13">
        <v>4.6272003026248596</v>
      </c>
      <c r="M453" s="13">
        <v>2</v>
      </c>
      <c r="N453" s="13">
        <v>4</v>
      </c>
      <c r="O453" s="13">
        <f t="shared" si="29"/>
        <v>4.6272003026248596</v>
      </c>
      <c r="P453" s="13">
        <f t="shared" si="30"/>
        <v>1.5034604745832472E-2</v>
      </c>
      <c r="Q453" s="53">
        <f t="shared" si="31"/>
        <v>5.4124577084996899E-2</v>
      </c>
    </row>
    <row r="454" spans="1:17">
      <c r="A454" s="10" t="s">
        <v>837</v>
      </c>
      <c r="B454" s="11" t="s">
        <v>938</v>
      </c>
      <c r="C454" s="11" t="s">
        <v>12</v>
      </c>
      <c r="D454" s="11" t="s">
        <v>9</v>
      </c>
      <c r="E454" s="11" t="s">
        <v>105</v>
      </c>
      <c r="F454" s="11">
        <v>20</v>
      </c>
      <c r="G454" s="11">
        <v>2</v>
      </c>
      <c r="H454" s="12">
        <v>3.3</v>
      </c>
      <c r="I454" s="11" t="str">
        <f t="shared" si="28"/>
        <v>high</v>
      </c>
      <c r="J454" s="11" t="s">
        <v>11</v>
      </c>
      <c r="K454" s="13">
        <v>315.51</v>
      </c>
      <c r="L454" s="13">
        <v>54.6918511689138</v>
      </c>
      <c r="M454" s="13">
        <v>2</v>
      </c>
      <c r="N454" s="13">
        <v>4</v>
      </c>
      <c r="O454" s="13">
        <f t="shared" si="29"/>
        <v>54.6918511689138</v>
      </c>
      <c r="P454" s="13">
        <f t="shared" si="30"/>
        <v>0.17334427171536179</v>
      </c>
      <c r="Q454" s="53">
        <f t="shared" si="31"/>
        <v>0.62403937817530253</v>
      </c>
    </row>
    <row r="455" spans="1:17">
      <c r="A455" s="10" t="s">
        <v>837</v>
      </c>
      <c r="B455" s="11" t="s">
        <v>939</v>
      </c>
      <c r="C455" s="11" t="s">
        <v>8</v>
      </c>
      <c r="D455" s="11" t="s">
        <v>9</v>
      </c>
      <c r="E455" s="11" t="s">
        <v>105</v>
      </c>
      <c r="F455" s="11">
        <v>20</v>
      </c>
      <c r="G455" s="11">
        <v>2</v>
      </c>
      <c r="H455" s="12">
        <v>3.3</v>
      </c>
      <c r="I455" s="11" t="str">
        <f t="shared" si="28"/>
        <v>high</v>
      </c>
      <c r="J455" s="11" t="s">
        <v>11</v>
      </c>
      <c r="K455" s="13">
        <v>316.88</v>
      </c>
      <c r="L455" s="13">
        <v>14.7577513012249</v>
      </c>
      <c r="M455" s="13">
        <v>2</v>
      </c>
      <c r="N455" s="13">
        <v>4</v>
      </c>
      <c r="O455" s="13">
        <f t="shared" si="29"/>
        <v>14.7577513012249</v>
      </c>
      <c r="P455" s="13">
        <f t="shared" si="30"/>
        <v>4.6572050306819303E-2</v>
      </c>
      <c r="Q455" s="53">
        <f t="shared" si="31"/>
        <v>0.1676593811045495</v>
      </c>
    </row>
    <row r="456" spans="1:17">
      <c r="A456" s="10" t="s">
        <v>837</v>
      </c>
      <c r="B456" s="11" t="s">
        <v>939</v>
      </c>
      <c r="C456" s="11" t="s">
        <v>12</v>
      </c>
      <c r="D456" s="11" t="s">
        <v>9</v>
      </c>
      <c r="E456" s="11" t="s">
        <v>105</v>
      </c>
      <c r="F456" s="11">
        <v>20</v>
      </c>
      <c r="G456" s="11">
        <v>2</v>
      </c>
      <c r="H456" s="12">
        <v>3.3</v>
      </c>
      <c r="I456" s="11" t="str">
        <f t="shared" si="28"/>
        <v>high</v>
      </c>
      <c r="J456" s="11" t="s">
        <v>11</v>
      </c>
      <c r="K456" s="13">
        <v>316.88</v>
      </c>
      <c r="L456" s="13">
        <v>79.154238942834795</v>
      </c>
      <c r="M456" s="13">
        <v>2</v>
      </c>
      <c r="N456" s="13">
        <v>4</v>
      </c>
      <c r="O456" s="13">
        <f t="shared" si="29"/>
        <v>79.154238942834795</v>
      </c>
      <c r="P456" s="13">
        <f t="shared" si="30"/>
        <v>0.24979247331114238</v>
      </c>
      <c r="Q456" s="53">
        <f t="shared" si="31"/>
        <v>0.89925290392011259</v>
      </c>
    </row>
    <row r="457" spans="1:17">
      <c r="A457" s="10" t="s">
        <v>837</v>
      </c>
      <c r="B457" s="11" t="s">
        <v>940</v>
      </c>
      <c r="C457" s="11" t="s">
        <v>12</v>
      </c>
      <c r="D457" s="11" t="s">
        <v>9</v>
      </c>
      <c r="E457" s="11" t="s">
        <v>105</v>
      </c>
      <c r="F457" s="11">
        <v>20</v>
      </c>
      <c r="G457" s="11">
        <v>2</v>
      </c>
      <c r="H457" s="12">
        <v>3.3</v>
      </c>
      <c r="I457" s="11" t="str">
        <f t="shared" si="28"/>
        <v>high</v>
      </c>
      <c r="J457" s="11" t="s">
        <v>11</v>
      </c>
      <c r="K457" s="13">
        <v>318.08</v>
      </c>
      <c r="L457" s="13">
        <v>9.3513577076949996</v>
      </c>
      <c r="M457" s="13">
        <v>2</v>
      </c>
      <c r="N457" s="13">
        <v>4</v>
      </c>
      <c r="O457" s="13">
        <f t="shared" si="29"/>
        <v>9.3513577076949996</v>
      </c>
      <c r="P457" s="13">
        <f t="shared" si="30"/>
        <v>2.9399389171576334E-2</v>
      </c>
      <c r="Q457" s="53">
        <f t="shared" si="31"/>
        <v>0.1058378010176748</v>
      </c>
    </row>
    <row r="458" spans="1:17" ht="15" thickBot="1">
      <c r="A458" s="15" t="s">
        <v>837</v>
      </c>
      <c r="B458" s="16" t="s">
        <v>941</v>
      </c>
      <c r="C458" s="16" t="s">
        <v>12</v>
      </c>
      <c r="D458" s="16" t="s">
        <v>9</v>
      </c>
      <c r="E458" s="16" t="s">
        <v>105</v>
      </c>
      <c r="F458" s="16">
        <v>20</v>
      </c>
      <c r="G458" s="16">
        <v>2</v>
      </c>
      <c r="H458" s="17">
        <v>3.3</v>
      </c>
      <c r="I458" s="16" t="str">
        <f t="shared" si="28"/>
        <v>high</v>
      </c>
      <c r="J458" s="16" t="s">
        <v>11</v>
      </c>
      <c r="K458" s="18">
        <v>316.26</v>
      </c>
      <c r="L458" s="18">
        <v>21.227165143383999</v>
      </c>
      <c r="M458" s="18">
        <v>2</v>
      </c>
      <c r="N458" s="18">
        <v>4</v>
      </c>
      <c r="O458" s="18">
        <f t="shared" si="29"/>
        <v>21.227165143383999</v>
      </c>
      <c r="P458" s="18">
        <f t="shared" si="30"/>
        <v>6.7119348458179975E-2</v>
      </c>
      <c r="Q458" s="54">
        <f t="shared" si="31"/>
        <v>0.24162965444944789</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C75A7-7147-4B9C-B2DE-517026B29AA1}">
  <dimension ref="A1:T458"/>
  <sheetViews>
    <sheetView zoomScale="60" zoomScaleNormal="60" workbookViewId="0"/>
  </sheetViews>
  <sheetFormatPr defaultRowHeight="14.4"/>
  <cols>
    <col min="1" max="3" width="20.6640625" style="20" customWidth="1"/>
    <col min="4" max="6" width="20.6640625" customWidth="1"/>
    <col min="7" max="7" width="20.6640625" style="20" customWidth="1"/>
    <col min="8" max="8" width="20.6640625" customWidth="1"/>
    <col min="9" max="17" width="20.6640625" style="20" customWidth="1"/>
    <col min="19" max="20" width="20.6640625" customWidth="1"/>
  </cols>
  <sheetData>
    <row r="1" spans="1:20" ht="93.6" thickBot="1">
      <c r="A1" s="1" t="s">
        <v>1082</v>
      </c>
      <c r="B1" s="2" t="s">
        <v>0</v>
      </c>
      <c r="C1" s="2" t="s">
        <v>1</v>
      </c>
      <c r="D1" s="2" t="s">
        <v>2</v>
      </c>
      <c r="E1" s="2" t="s">
        <v>1071</v>
      </c>
      <c r="F1" s="2" t="s">
        <v>1072</v>
      </c>
      <c r="G1" s="2" t="s">
        <v>1073</v>
      </c>
      <c r="H1" s="2" t="s">
        <v>1074</v>
      </c>
      <c r="I1" s="2" t="s">
        <v>1075</v>
      </c>
      <c r="J1" s="2" t="s">
        <v>4</v>
      </c>
      <c r="K1" s="2" t="s">
        <v>1076</v>
      </c>
      <c r="L1" s="3" t="s">
        <v>1077</v>
      </c>
      <c r="M1" s="3" t="s">
        <v>1078</v>
      </c>
      <c r="N1" s="3" t="s">
        <v>5</v>
      </c>
      <c r="O1" s="3" t="s">
        <v>1079</v>
      </c>
      <c r="P1" s="2" t="s">
        <v>1080</v>
      </c>
      <c r="Q1" s="4" t="s">
        <v>1081</v>
      </c>
      <c r="S1" s="122" t="s">
        <v>1069</v>
      </c>
      <c r="T1" s="123" t="s">
        <v>1070</v>
      </c>
    </row>
    <row r="2" spans="1:20">
      <c r="A2" s="10" t="s">
        <v>6</v>
      </c>
      <c r="B2" s="11" t="s">
        <v>106</v>
      </c>
      <c r="C2" s="11" t="s">
        <v>8</v>
      </c>
      <c r="D2" s="11" t="s">
        <v>9</v>
      </c>
      <c r="E2" s="11" t="s">
        <v>105</v>
      </c>
      <c r="F2" s="11">
        <v>10</v>
      </c>
      <c r="G2" s="11">
        <v>1</v>
      </c>
      <c r="H2" s="12">
        <v>2</v>
      </c>
      <c r="I2" s="11" t="str">
        <f t="shared" ref="I2:I65" si="0">IF(H2=2.3,"low",IF(H2=2.7,"medium",IF(H2=3.2,"high",IF(H2=1.4,"low",IF(H2=2,"medium",IF(H2=3.3,"high"))))))</f>
        <v>medium</v>
      </c>
      <c r="J2" s="11" t="s">
        <v>11</v>
      </c>
      <c r="K2" s="13">
        <v>323.8</v>
      </c>
      <c r="L2" s="13">
        <v>38.5882471350724</v>
      </c>
      <c r="M2" s="13">
        <v>2</v>
      </c>
      <c r="N2" s="13">
        <v>4</v>
      </c>
      <c r="O2" s="13">
        <f t="shared" ref="O2:O65" si="1">(IF(L2&lt;N2,0,L2))</f>
        <v>38.5882471350724</v>
      </c>
      <c r="P2" s="13">
        <f t="shared" ref="P2:P65" si="2">IF(O2=0,NA(),(O2/K2))</f>
        <v>0.11917309183160099</v>
      </c>
      <c r="Q2" s="95">
        <f t="shared" ref="Q2:Q65" si="3">IF(O2=0,NA(),((P2/1000)*3600))</f>
        <v>0.42902313059376357</v>
      </c>
      <c r="S2" s="91">
        <v>0.42902313059376357</v>
      </c>
      <c r="T2" s="88">
        <v>262.08898434317433</v>
      </c>
    </row>
    <row r="3" spans="1:20">
      <c r="A3" s="10" t="s">
        <v>6</v>
      </c>
      <c r="B3" s="11" t="s">
        <v>106</v>
      </c>
      <c r="C3" s="11" t="s">
        <v>12</v>
      </c>
      <c r="D3" s="11" t="s">
        <v>9</v>
      </c>
      <c r="E3" s="11" t="s">
        <v>105</v>
      </c>
      <c r="F3" s="11">
        <v>10</v>
      </c>
      <c r="G3" s="11">
        <v>1</v>
      </c>
      <c r="H3" s="12">
        <v>2</v>
      </c>
      <c r="I3" s="11" t="str">
        <f t="shared" si="0"/>
        <v>medium</v>
      </c>
      <c r="J3" s="11" t="s">
        <v>11</v>
      </c>
      <c r="K3" s="13">
        <v>323.8</v>
      </c>
      <c r="L3" s="13">
        <v>70.099297426910397</v>
      </c>
      <c r="M3" s="13">
        <v>2</v>
      </c>
      <c r="N3" s="13">
        <v>4</v>
      </c>
      <c r="O3" s="13">
        <f t="shared" si="1"/>
        <v>70.099297426910397</v>
      </c>
      <c r="P3" s="13">
        <f t="shared" si="2"/>
        <v>0.21648949174462753</v>
      </c>
      <c r="Q3" s="95">
        <f t="shared" si="3"/>
        <v>0.77936217028065913</v>
      </c>
      <c r="S3" s="92">
        <v>0.77936217028065913</v>
      </c>
      <c r="T3" s="89">
        <v>306.17461178588644</v>
      </c>
    </row>
    <row r="4" spans="1:20">
      <c r="A4" s="10" t="s">
        <v>6</v>
      </c>
      <c r="B4" s="11" t="s">
        <v>108</v>
      </c>
      <c r="C4" s="11" t="s">
        <v>12</v>
      </c>
      <c r="D4" s="11" t="s">
        <v>9</v>
      </c>
      <c r="E4" s="11" t="s">
        <v>105</v>
      </c>
      <c r="F4" s="11">
        <v>10</v>
      </c>
      <c r="G4" s="11">
        <v>1</v>
      </c>
      <c r="H4" s="12">
        <v>2</v>
      </c>
      <c r="I4" s="11" t="str">
        <f t="shared" si="0"/>
        <v>medium</v>
      </c>
      <c r="J4" s="11" t="s">
        <v>11</v>
      </c>
      <c r="K4" s="13">
        <v>304.23</v>
      </c>
      <c r="L4" s="13">
        <v>38.631574820889298</v>
      </c>
      <c r="M4" s="13">
        <v>2</v>
      </c>
      <c r="N4" s="13">
        <v>4</v>
      </c>
      <c r="O4" s="13">
        <f t="shared" si="1"/>
        <v>38.631574820889298</v>
      </c>
      <c r="P4" s="13">
        <f t="shared" si="2"/>
        <v>0.12698147724053938</v>
      </c>
      <c r="Q4" s="95">
        <f t="shared" si="3"/>
        <v>0.45713331806594176</v>
      </c>
      <c r="S4" s="92">
        <v>0.45713331806594176</v>
      </c>
      <c r="T4" s="89">
        <v>5.3042457668398865E-2</v>
      </c>
    </row>
    <row r="5" spans="1:20">
      <c r="A5" s="10" t="s">
        <v>6</v>
      </c>
      <c r="B5" s="11" t="s">
        <v>109</v>
      </c>
      <c r="C5" s="11" t="s">
        <v>8</v>
      </c>
      <c r="D5" s="11" t="s">
        <v>9</v>
      </c>
      <c r="E5" s="11" t="s">
        <v>105</v>
      </c>
      <c r="F5" s="11">
        <v>10</v>
      </c>
      <c r="G5" s="11">
        <v>1</v>
      </c>
      <c r="H5" s="12">
        <v>2</v>
      </c>
      <c r="I5" s="11" t="str">
        <f t="shared" si="0"/>
        <v>medium</v>
      </c>
      <c r="J5" s="11" t="s">
        <v>11</v>
      </c>
      <c r="K5" s="13">
        <v>310.05</v>
      </c>
      <c r="L5" s="13">
        <v>23.597487949346799</v>
      </c>
      <c r="M5" s="13">
        <v>2</v>
      </c>
      <c r="N5" s="13">
        <v>4</v>
      </c>
      <c r="O5" s="13">
        <f t="shared" si="1"/>
        <v>23.597487949346799</v>
      </c>
      <c r="P5" s="13">
        <f t="shared" si="2"/>
        <v>7.6108653279621991E-2</v>
      </c>
      <c r="Q5" s="95">
        <f t="shared" si="3"/>
        <v>0.27399115180663919</v>
      </c>
      <c r="S5" s="92">
        <v>0.27399115180663919</v>
      </c>
      <c r="T5" s="89">
        <v>7.3094326025120617</v>
      </c>
    </row>
    <row r="6" spans="1:20">
      <c r="A6" s="10" t="s">
        <v>6</v>
      </c>
      <c r="B6" s="11" t="s">
        <v>110</v>
      </c>
      <c r="C6" s="11" t="s">
        <v>8</v>
      </c>
      <c r="D6" s="11" t="s">
        <v>9</v>
      </c>
      <c r="E6" s="11" t="s">
        <v>105</v>
      </c>
      <c r="F6" s="11">
        <v>10</v>
      </c>
      <c r="G6" s="11">
        <v>2</v>
      </c>
      <c r="H6" s="12">
        <v>2</v>
      </c>
      <c r="I6" s="11" t="str">
        <f t="shared" si="0"/>
        <v>medium</v>
      </c>
      <c r="J6" s="11" t="s">
        <v>11</v>
      </c>
      <c r="K6" s="13">
        <v>312.69</v>
      </c>
      <c r="L6" s="13">
        <v>7.63675206687435</v>
      </c>
      <c r="M6" s="13">
        <v>2</v>
      </c>
      <c r="N6" s="13">
        <v>4</v>
      </c>
      <c r="O6" s="13">
        <f t="shared" si="1"/>
        <v>7.63675206687435</v>
      </c>
      <c r="P6" s="13">
        <f t="shared" si="2"/>
        <v>2.4422757577390868E-2</v>
      </c>
      <c r="Q6" s="95">
        <f t="shared" si="3"/>
        <v>8.7921927278607134E-2</v>
      </c>
      <c r="S6" s="92">
        <v>8.7921927278607134E-2</v>
      </c>
      <c r="T6" s="89">
        <v>0.16089208973058988</v>
      </c>
    </row>
    <row r="7" spans="1:20">
      <c r="A7" s="10" t="s">
        <v>6</v>
      </c>
      <c r="B7" s="11" t="s">
        <v>110</v>
      </c>
      <c r="C7" s="11" t="s">
        <v>12</v>
      </c>
      <c r="D7" s="11" t="s">
        <v>9</v>
      </c>
      <c r="E7" s="11" t="s">
        <v>105</v>
      </c>
      <c r="F7" s="11">
        <v>10</v>
      </c>
      <c r="G7" s="11">
        <v>2</v>
      </c>
      <c r="H7" s="12">
        <v>2</v>
      </c>
      <c r="I7" s="11" t="str">
        <f t="shared" si="0"/>
        <v>medium</v>
      </c>
      <c r="J7" s="11" t="s">
        <v>11</v>
      </c>
      <c r="K7" s="13">
        <v>312.69</v>
      </c>
      <c r="L7" s="13">
        <v>7.68173706592074</v>
      </c>
      <c r="M7" s="13">
        <v>2</v>
      </c>
      <c r="N7" s="13">
        <v>4</v>
      </c>
      <c r="O7" s="13">
        <f t="shared" si="1"/>
        <v>7.68173706592074</v>
      </c>
      <c r="P7" s="13">
        <f t="shared" si="2"/>
        <v>2.4566622104706705E-2</v>
      </c>
      <c r="Q7" s="95">
        <f t="shared" si="3"/>
        <v>8.8439839576944138E-2</v>
      </c>
      <c r="S7" s="92">
        <v>8.8439839576944138E-2</v>
      </c>
      <c r="T7" s="89">
        <v>6.5495841002369035</v>
      </c>
    </row>
    <row r="8" spans="1:20">
      <c r="A8" s="10" t="s">
        <v>6</v>
      </c>
      <c r="B8" s="11" t="s">
        <v>111</v>
      </c>
      <c r="C8" s="11" t="s">
        <v>8</v>
      </c>
      <c r="D8" s="11" t="s">
        <v>9</v>
      </c>
      <c r="E8" s="11" t="s">
        <v>105</v>
      </c>
      <c r="F8" s="11">
        <v>10</v>
      </c>
      <c r="G8" s="11">
        <v>2</v>
      </c>
      <c r="H8" s="12">
        <v>2</v>
      </c>
      <c r="I8" s="11" t="str">
        <f t="shared" si="0"/>
        <v>medium</v>
      </c>
      <c r="J8" s="11" t="s">
        <v>11</v>
      </c>
      <c r="K8" s="13">
        <v>309.94</v>
      </c>
      <c r="L8" s="13">
        <v>8.1121722709793005</v>
      </c>
      <c r="M8" s="13">
        <v>2</v>
      </c>
      <c r="N8" s="13">
        <v>4</v>
      </c>
      <c r="O8" s="13">
        <f t="shared" si="1"/>
        <v>8.1121722709793005</v>
      </c>
      <c r="P8" s="13">
        <f t="shared" si="2"/>
        <v>2.6173363460603023E-2</v>
      </c>
      <c r="Q8" s="95">
        <f t="shared" si="3"/>
        <v>9.4224108458170877E-2</v>
      </c>
      <c r="S8" s="92">
        <v>9.4224108458170877E-2</v>
      </c>
      <c r="T8" s="89">
        <v>7.57460987873222</v>
      </c>
    </row>
    <row r="9" spans="1:20">
      <c r="A9" s="10" t="s">
        <v>6</v>
      </c>
      <c r="B9" s="11" t="s">
        <v>111</v>
      </c>
      <c r="C9" s="11" t="s">
        <v>12</v>
      </c>
      <c r="D9" s="11" t="s">
        <v>9</v>
      </c>
      <c r="E9" s="11" t="s">
        <v>105</v>
      </c>
      <c r="F9" s="11">
        <v>10</v>
      </c>
      <c r="G9" s="11">
        <v>2</v>
      </c>
      <c r="H9" s="12">
        <v>2</v>
      </c>
      <c r="I9" s="11" t="str">
        <f t="shared" si="0"/>
        <v>medium</v>
      </c>
      <c r="J9" s="11" t="s">
        <v>11</v>
      </c>
      <c r="K9" s="13">
        <v>309.94</v>
      </c>
      <c r="L9" s="13">
        <v>6.1308949125562204</v>
      </c>
      <c r="M9" s="13">
        <v>2</v>
      </c>
      <c r="N9" s="13">
        <v>4</v>
      </c>
      <c r="O9" s="13">
        <f t="shared" si="1"/>
        <v>6.1308949125562204</v>
      </c>
      <c r="P9" s="13">
        <f t="shared" si="2"/>
        <v>1.9780908926102538E-2</v>
      </c>
      <c r="Q9" s="95">
        <f t="shared" si="3"/>
        <v>7.1211272133969133E-2</v>
      </c>
      <c r="S9" s="92">
        <v>7.1211272133969133E-2</v>
      </c>
      <c r="T9" s="89">
        <v>1.9753406802620896</v>
      </c>
    </row>
    <row r="10" spans="1:20">
      <c r="A10" s="10" t="s">
        <v>6</v>
      </c>
      <c r="B10" s="11" t="s">
        <v>112</v>
      </c>
      <c r="C10" s="11" t="s">
        <v>8</v>
      </c>
      <c r="D10" s="11" t="s">
        <v>9</v>
      </c>
      <c r="E10" s="11" t="s">
        <v>105</v>
      </c>
      <c r="F10" s="11">
        <v>10</v>
      </c>
      <c r="G10" s="11">
        <v>2</v>
      </c>
      <c r="H10" s="12">
        <v>2</v>
      </c>
      <c r="I10" s="11" t="str">
        <f t="shared" si="0"/>
        <v>medium</v>
      </c>
      <c r="J10" s="11" t="s">
        <v>11</v>
      </c>
      <c r="K10" s="13">
        <v>368.96</v>
      </c>
      <c r="L10" s="13">
        <v>9.5461986243374195</v>
      </c>
      <c r="M10" s="13">
        <v>2</v>
      </c>
      <c r="N10" s="13">
        <v>4</v>
      </c>
      <c r="O10" s="13">
        <f t="shared" si="1"/>
        <v>9.5461986243374195</v>
      </c>
      <c r="P10" s="13">
        <f t="shared" si="2"/>
        <v>2.5873261666135679E-2</v>
      </c>
      <c r="Q10" s="95">
        <f t="shared" si="3"/>
        <v>9.3143741998088447E-2</v>
      </c>
      <c r="S10" s="92">
        <v>9.3143741998088447E-2</v>
      </c>
      <c r="T10" s="89">
        <v>144.01215735938533</v>
      </c>
    </row>
    <row r="11" spans="1:20">
      <c r="A11" s="10" t="s">
        <v>6</v>
      </c>
      <c r="B11" s="11" t="s">
        <v>112</v>
      </c>
      <c r="C11" s="11" t="s">
        <v>12</v>
      </c>
      <c r="D11" s="11" t="s">
        <v>9</v>
      </c>
      <c r="E11" s="11" t="s">
        <v>105</v>
      </c>
      <c r="F11" s="11">
        <v>10</v>
      </c>
      <c r="G11" s="11">
        <v>2</v>
      </c>
      <c r="H11" s="12">
        <v>2</v>
      </c>
      <c r="I11" s="11" t="str">
        <f t="shared" si="0"/>
        <v>medium</v>
      </c>
      <c r="J11" s="11" t="s">
        <v>11</v>
      </c>
      <c r="K11" s="13">
        <v>368.96</v>
      </c>
      <c r="L11" s="13">
        <v>18.313830769096501</v>
      </c>
      <c r="M11" s="13">
        <v>2</v>
      </c>
      <c r="N11" s="13">
        <v>4</v>
      </c>
      <c r="O11" s="13">
        <f t="shared" si="1"/>
        <v>18.313830769096501</v>
      </c>
      <c r="P11" s="13">
        <f t="shared" si="2"/>
        <v>4.9636358329077687E-2</v>
      </c>
      <c r="Q11" s="95">
        <f t="shared" si="3"/>
        <v>0.17869088998467969</v>
      </c>
      <c r="S11" s="92">
        <v>0.17869088998467969</v>
      </c>
      <c r="T11" s="89">
        <v>212.74391009041594</v>
      </c>
    </row>
    <row r="12" spans="1:20">
      <c r="A12" s="10" t="s">
        <v>6</v>
      </c>
      <c r="B12" s="11" t="s">
        <v>113</v>
      </c>
      <c r="C12" s="11" t="s">
        <v>8</v>
      </c>
      <c r="D12" s="11" t="s">
        <v>9</v>
      </c>
      <c r="E12" s="11" t="s">
        <v>105</v>
      </c>
      <c r="F12" s="11">
        <v>10</v>
      </c>
      <c r="G12" s="11">
        <v>2</v>
      </c>
      <c r="H12" s="12">
        <v>2</v>
      </c>
      <c r="I12" s="11" t="str">
        <f t="shared" si="0"/>
        <v>medium</v>
      </c>
      <c r="J12" s="11" t="s">
        <v>11</v>
      </c>
      <c r="K12" s="13">
        <v>315.74</v>
      </c>
      <c r="L12" s="13">
        <v>16.163257121613999</v>
      </c>
      <c r="M12" s="13">
        <v>2</v>
      </c>
      <c r="N12" s="13">
        <v>4</v>
      </c>
      <c r="O12" s="13">
        <f t="shared" si="1"/>
        <v>16.163257121613999</v>
      </c>
      <c r="P12" s="13">
        <f t="shared" si="2"/>
        <v>5.119166757969848E-2</v>
      </c>
      <c r="Q12" s="95">
        <f t="shared" si="3"/>
        <v>0.18429000328691453</v>
      </c>
      <c r="S12" s="92">
        <v>0.18429000328691453</v>
      </c>
      <c r="T12" s="89">
        <v>0.33890107885834558</v>
      </c>
    </row>
    <row r="13" spans="1:20">
      <c r="A13" s="10" t="s">
        <v>6</v>
      </c>
      <c r="B13" s="11" t="s">
        <v>113</v>
      </c>
      <c r="C13" s="11" t="s">
        <v>12</v>
      </c>
      <c r="D13" s="11" t="s">
        <v>9</v>
      </c>
      <c r="E13" s="11" t="s">
        <v>105</v>
      </c>
      <c r="F13" s="11">
        <v>10</v>
      </c>
      <c r="G13" s="11">
        <v>2</v>
      </c>
      <c r="H13" s="12">
        <v>2</v>
      </c>
      <c r="I13" s="11" t="str">
        <f t="shared" si="0"/>
        <v>medium</v>
      </c>
      <c r="J13" s="11" t="s">
        <v>11</v>
      </c>
      <c r="K13" s="13">
        <v>315.74</v>
      </c>
      <c r="L13" s="13">
        <v>15.3765801061198</v>
      </c>
      <c r="M13" s="13">
        <v>2</v>
      </c>
      <c r="N13" s="13">
        <v>4</v>
      </c>
      <c r="O13" s="13">
        <f t="shared" si="1"/>
        <v>15.3765801061198</v>
      </c>
      <c r="P13" s="13">
        <f t="shared" si="2"/>
        <v>4.8700133356938617E-2</v>
      </c>
      <c r="Q13" s="95">
        <f t="shared" si="3"/>
        <v>0.17532048008497902</v>
      </c>
      <c r="S13" s="92">
        <v>0.17532048008497902</v>
      </c>
      <c r="T13" s="89">
        <v>252.96248768327681</v>
      </c>
    </row>
    <row r="14" spans="1:20">
      <c r="A14" s="10" t="s">
        <v>6</v>
      </c>
      <c r="B14" s="11" t="s">
        <v>114</v>
      </c>
      <c r="C14" s="11" t="s">
        <v>12</v>
      </c>
      <c r="D14" s="11" t="s">
        <v>9</v>
      </c>
      <c r="E14" s="11" t="s">
        <v>105</v>
      </c>
      <c r="F14" s="11">
        <v>10</v>
      </c>
      <c r="G14" s="11">
        <v>1</v>
      </c>
      <c r="H14" s="12">
        <v>3.3</v>
      </c>
      <c r="I14" s="11" t="str">
        <f t="shared" si="0"/>
        <v>high</v>
      </c>
      <c r="J14" s="11" t="s">
        <v>11</v>
      </c>
      <c r="K14" s="13">
        <v>303.83</v>
      </c>
      <c r="L14" s="13">
        <v>10.729506509292399</v>
      </c>
      <c r="M14" s="13">
        <v>2</v>
      </c>
      <c r="N14" s="13">
        <v>4</v>
      </c>
      <c r="O14" s="13">
        <f t="shared" si="1"/>
        <v>10.729506509292399</v>
      </c>
      <c r="P14" s="13">
        <f t="shared" si="2"/>
        <v>3.5314177366594479E-2</v>
      </c>
      <c r="Q14" s="95">
        <f t="shared" si="3"/>
        <v>0.12713103851974014</v>
      </c>
      <c r="S14" s="92">
        <v>0.12713103851974014</v>
      </c>
      <c r="T14" s="89">
        <v>1.5112004533936203</v>
      </c>
    </row>
    <row r="15" spans="1:20">
      <c r="A15" s="10" t="s">
        <v>6</v>
      </c>
      <c r="B15" s="11" t="s">
        <v>115</v>
      </c>
      <c r="C15" s="11" t="s">
        <v>8</v>
      </c>
      <c r="D15" s="11" t="s">
        <v>9</v>
      </c>
      <c r="E15" s="11" t="s">
        <v>105</v>
      </c>
      <c r="F15" s="11">
        <v>10</v>
      </c>
      <c r="G15" s="11">
        <v>1</v>
      </c>
      <c r="H15" s="12">
        <v>3.3</v>
      </c>
      <c r="I15" s="11" t="str">
        <f t="shared" si="0"/>
        <v>high</v>
      </c>
      <c r="J15" s="11" t="s">
        <v>11</v>
      </c>
      <c r="K15" s="13">
        <v>308.04000000000002</v>
      </c>
      <c r="L15" s="13">
        <v>28.676564689483499</v>
      </c>
      <c r="M15" s="13">
        <v>2</v>
      </c>
      <c r="N15" s="13">
        <v>4</v>
      </c>
      <c r="O15" s="13">
        <f t="shared" si="1"/>
        <v>28.676564689483499</v>
      </c>
      <c r="P15" s="13">
        <f t="shared" si="2"/>
        <v>9.3093639428267427E-2</v>
      </c>
      <c r="Q15" s="95">
        <f t="shared" si="3"/>
        <v>0.33513710194176272</v>
      </c>
      <c r="S15" s="92">
        <v>0.33513710194176272</v>
      </c>
      <c r="T15" s="89">
        <v>231.77151312364802</v>
      </c>
    </row>
    <row r="16" spans="1:20">
      <c r="A16" s="10" t="s">
        <v>6</v>
      </c>
      <c r="B16" s="11" t="s">
        <v>116</v>
      </c>
      <c r="C16" s="11" t="s">
        <v>8</v>
      </c>
      <c r="D16" s="11" t="s">
        <v>9</v>
      </c>
      <c r="E16" s="11" t="s">
        <v>105</v>
      </c>
      <c r="F16" s="11">
        <v>10</v>
      </c>
      <c r="G16" s="11">
        <v>1</v>
      </c>
      <c r="H16" s="12">
        <v>3.3</v>
      </c>
      <c r="I16" s="11" t="str">
        <f t="shared" si="0"/>
        <v>high</v>
      </c>
      <c r="J16" s="11" t="s">
        <v>11</v>
      </c>
      <c r="K16" s="13">
        <v>309.35000000000002</v>
      </c>
      <c r="L16" s="13">
        <v>30.925891120181301</v>
      </c>
      <c r="M16" s="13">
        <v>2</v>
      </c>
      <c r="N16" s="13">
        <v>4</v>
      </c>
      <c r="O16" s="13">
        <f t="shared" si="1"/>
        <v>30.925891120181301</v>
      </c>
      <c r="P16" s="13">
        <f t="shared" si="2"/>
        <v>9.9970554776729587E-2</v>
      </c>
      <c r="Q16" s="95">
        <f t="shared" si="3"/>
        <v>0.3598939971962265</v>
      </c>
      <c r="S16" s="92">
        <v>0.3598939971962265</v>
      </c>
      <c r="T16" s="89">
        <v>9.2832140747745623E-2</v>
      </c>
    </row>
    <row r="17" spans="1:20">
      <c r="A17" s="10" t="s">
        <v>6</v>
      </c>
      <c r="B17" s="11" t="s">
        <v>117</v>
      </c>
      <c r="C17" s="11" t="s">
        <v>8</v>
      </c>
      <c r="D17" s="11" t="s">
        <v>9</v>
      </c>
      <c r="E17" s="11" t="s">
        <v>105</v>
      </c>
      <c r="F17" s="11">
        <v>10</v>
      </c>
      <c r="G17" s="11">
        <v>1</v>
      </c>
      <c r="H17" s="12">
        <v>3.3</v>
      </c>
      <c r="I17" s="11" t="str">
        <f t="shared" si="0"/>
        <v>high</v>
      </c>
      <c r="J17" s="11" t="s">
        <v>11</v>
      </c>
      <c r="K17" s="13">
        <v>304.8</v>
      </c>
      <c r="L17" s="13">
        <v>95.015591882761001</v>
      </c>
      <c r="M17" s="13">
        <v>2</v>
      </c>
      <c r="N17" s="13">
        <v>4</v>
      </c>
      <c r="O17" s="13">
        <f t="shared" si="1"/>
        <v>95.015591882761001</v>
      </c>
      <c r="P17" s="13">
        <f t="shared" si="2"/>
        <v>0.31173094449724736</v>
      </c>
      <c r="Q17" s="95">
        <f t="shared" si="3"/>
        <v>1.1222314001900906</v>
      </c>
      <c r="S17" s="92">
        <v>1.1222314001900906</v>
      </c>
      <c r="T17" s="89">
        <v>61.20945178035744</v>
      </c>
    </row>
    <row r="18" spans="1:20">
      <c r="A18" s="10" t="s">
        <v>6</v>
      </c>
      <c r="B18" s="11" t="s">
        <v>118</v>
      </c>
      <c r="C18" s="11" t="s">
        <v>8</v>
      </c>
      <c r="D18" s="11" t="s">
        <v>9</v>
      </c>
      <c r="E18" s="11" t="s">
        <v>105</v>
      </c>
      <c r="F18" s="11">
        <v>10</v>
      </c>
      <c r="G18" s="11">
        <v>2</v>
      </c>
      <c r="H18" s="12">
        <v>3.3</v>
      </c>
      <c r="I18" s="11" t="str">
        <f t="shared" si="0"/>
        <v>high</v>
      </c>
      <c r="J18" s="11" t="s">
        <v>11</v>
      </c>
      <c r="K18" s="13">
        <v>336.98</v>
      </c>
      <c r="L18" s="13">
        <v>12.4656881878033</v>
      </c>
      <c r="M18" s="13">
        <v>2</v>
      </c>
      <c r="N18" s="13">
        <v>4</v>
      </c>
      <c r="O18" s="13">
        <f t="shared" si="1"/>
        <v>12.4656881878033</v>
      </c>
      <c r="P18" s="13">
        <f t="shared" si="2"/>
        <v>3.6992368056867765E-2</v>
      </c>
      <c r="Q18" s="95">
        <f t="shared" si="3"/>
        <v>0.13317252500472396</v>
      </c>
      <c r="S18" s="92">
        <v>0.13317252500472396</v>
      </c>
      <c r="T18" s="89">
        <v>10.19778597579471</v>
      </c>
    </row>
    <row r="19" spans="1:20">
      <c r="A19" s="10" t="s">
        <v>6</v>
      </c>
      <c r="B19" s="11" t="s">
        <v>118</v>
      </c>
      <c r="C19" s="11" t="s">
        <v>12</v>
      </c>
      <c r="D19" s="11" t="s">
        <v>9</v>
      </c>
      <c r="E19" s="11" t="s">
        <v>105</v>
      </c>
      <c r="F19" s="11">
        <v>10</v>
      </c>
      <c r="G19" s="11">
        <v>2</v>
      </c>
      <c r="H19" s="12">
        <v>3.3</v>
      </c>
      <c r="I19" s="11" t="str">
        <f t="shared" si="0"/>
        <v>high</v>
      </c>
      <c r="J19" s="11" t="s">
        <v>11</v>
      </c>
      <c r="K19" s="13">
        <v>336.98</v>
      </c>
      <c r="L19" s="13">
        <v>13.624917787927901</v>
      </c>
      <c r="M19" s="13">
        <v>2</v>
      </c>
      <c r="N19" s="13">
        <v>4</v>
      </c>
      <c r="O19" s="13">
        <f t="shared" si="1"/>
        <v>13.624917787927901</v>
      </c>
      <c r="P19" s="13">
        <f t="shared" si="2"/>
        <v>4.0432422659884559E-2</v>
      </c>
      <c r="Q19" s="95">
        <f t="shared" si="3"/>
        <v>0.14555672157558441</v>
      </c>
      <c r="S19" s="92">
        <v>0.14555672157558441</v>
      </c>
      <c r="T19" s="89">
        <v>216.84846760796395</v>
      </c>
    </row>
    <row r="20" spans="1:20">
      <c r="A20" s="10" t="s">
        <v>6</v>
      </c>
      <c r="B20" s="11" t="s">
        <v>119</v>
      </c>
      <c r="C20" s="11" t="s">
        <v>8</v>
      </c>
      <c r="D20" s="11" t="s">
        <v>9</v>
      </c>
      <c r="E20" s="11" t="s">
        <v>105</v>
      </c>
      <c r="F20" s="11">
        <v>10</v>
      </c>
      <c r="G20" s="11">
        <v>2</v>
      </c>
      <c r="H20" s="12">
        <v>3.3</v>
      </c>
      <c r="I20" s="11" t="str">
        <f t="shared" si="0"/>
        <v>high</v>
      </c>
      <c r="J20" s="11" t="s">
        <v>11</v>
      </c>
      <c r="K20" s="13">
        <v>332.06</v>
      </c>
      <c r="L20" s="13">
        <v>8.9524051749533804</v>
      </c>
      <c r="M20" s="13">
        <v>2</v>
      </c>
      <c r="N20" s="13">
        <v>4</v>
      </c>
      <c r="O20" s="13">
        <f t="shared" si="1"/>
        <v>8.9524051749533804</v>
      </c>
      <c r="P20" s="13">
        <f t="shared" si="2"/>
        <v>2.6960203502238694E-2</v>
      </c>
      <c r="Q20" s="95">
        <f t="shared" si="3"/>
        <v>9.7056732608059304E-2</v>
      </c>
      <c r="S20" s="92">
        <v>9.7056732608059304E-2</v>
      </c>
      <c r="T20" s="89">
        <v>29.362938187980937</v>
      </c>
    </row>
    <row r="21" spans="1:20">
      <c r="A21" s="10" t="s">
        <v>6</v>
      </c>
      <c r="B21" s="11" t="s">
        <v>119</v>
      </c>
      <c r="C21" s="11" t="s">
        <v>12</v>
      </c>
      <c r="D21" s="11" t="s">
        <v>9</v>
      </c>
      <c r="E21" s="11" t="s">
        <v>105</v>
      </c>
      <c r="F21" s="11">
        <v>10</v>
      </c>
      <c r="G21" s="11">
        <v>2</v>
      </c>
      <c r="H21" s="12">
        <v>3.3</v>
      </c>
      <c r="I21" s="11" t="str">
        <f t="shared" si="0"/>
        <v>high</v>
      </c>
      <c r="J21" s="11" t="s">
        <v>11</v>
      </c>
      <c r="K21" s="13">
        <v>332.06</v>
      </c>
      <c r="L21" s="13">
        <v>12.122915861254899</v>
      </c>
      <c r="M21" s="13">
        <v>2</v>
      </c>
      <c r="N21" s="13">
        <v>4</v>
      </c>
      <c r="O21" s="13">
        <f t="shared" si="1"/>
        <v>12.122915861254899</v>
      </c>
      <c r="P21" s="13">
        <f t="shared" si="2"/>
        <v>3.6508208941922846E-2</v>
      </c>
      <c r="Q21" s="95">
        <f t="shared" si="3"/>
        <v>0.13142955219092223</v>
      </c>
      <c r="S21" s="92">
        <v>0.13142955219092223</v>
      </c>
      <c r="T21" s="89">
        <v>5.7549387772959371E-2</v>
      </c>
    </row>
    <row r="22" spans="1:20">
      <c r="A22" s="10" t="s">
        <v>6</v>
      </c>
      <c r="B22" s="11" t="s">
        <v>120</v>
      </c>
      <c r="C22" s="11" t="s">
        <v>8</v>
      </c>
      <c r="D22" s="11" t="s">
        <v>9</v>
      </c>
      <c r="E22" s="11" t="s">
        <v>105</v>
      </c>
      <c r="F22" s="11">
        <v>10</v>
      </c>
      <c r="G22" s="11">
        <v>2</v>
      </c>
      <c r="H22" s="12">
        <v>3.3</v>
      </c>
      <c r="I22" s="11" t="str">
        <f t="shared" si="0"/>
        <v>high</v>
      </c>
      <c r="J22" s="11" t="s">
        <v>11</v>
      </c>
      <c r="K22" s="13">
        <v>316.91000000000003</v>
      </c>
      <c r="L22" s="13">
        <v>8.2024012245342401</v>
      </c>
      <c r="M22" s="13">
        <v>2</v>
      </c>
      <c r="N22" s="13">
        <v>4</v>
      </c>
      <c r="O22" s="13">
        <f t="shared" si="1"/>
        <v>8.2024012245342401</v>
      </c>
      <c r="P22" s="13">
        <f t="shared" si="2"/>
        <v>2.5882431051510647E-2</v>
      </c>
      <c r="Q22" s="95">
        <f t="shared" si="3"/>
        <v>9.3176751785438328E-2</v>
      </c>
      <c r="S22" s="92">
        <v>9.3176751785438328E-2</v>
      </c>
      <c r="T22" s="89">
        <v>200.06931453993533</v>
      </c>
    </row>
    <row r="23" spans="1:20">
      <c r="A23" s="10" t="s">
        <v>6</v>
      </c>
      <c r="B23" s="11" t="s">
        <v>120</v>
      </c>
      <c r="C23" s="11" t="s">
        <v>12</v>
      </c>
      <c r="D23" s="11" t="s">
        <v>9</v>
      </c>
      <c r="E23" s="11" t="s">
        <v>105</v>
      </c>
      <c r="F23" s="11">
        <v>10</v>
      </c>
      <c r="G23" s="11">
        <v>2</v>
      </c>
      <c r="H23" s="12">
        <v>3.3</v>
      </c>
      <c r="I23" s="11" t="str">
        <f t="shared" si="0"/>
        <v>high</v>
      </c>
      <c r="J23" s="11" t="s">
        <v>11</v>
      </c>
      <c r="K23" s="13">
        <v>316.91000000000003</v>
      </c>
      <c r="L23" s="13">
        <v>15.0472922941796</v>
      </c>
      <c r="M23" s="13">
        <v>2</v>
      </c>
      <c r="N23" s="13">
        <v>4</v>
      </c>
      <c r="O23" s="13">
        <f t="shared" si="1"/>
        <v>15.0472922941796</v>
      </c>
      <c r="P23" s="13">
        <f t="shared" si="2"/>
        <v>4.7481279524721844E-2</v>
      </c>
      <c r="Q23" s="95">
        <f t="shared" si="3"/>
        <v>0.17093260628899865</v>
      </c>
      <c r="S23" s="92">
        <v>0.17093260628899865</v>
      </c>
      <c r="T23" s="89">
        <v>208.93457176137838</v>
      </c>
    </row>
    <row r="24" spans="1:20">
      <c r="A24" s="10" t="s">
        <v>6</v>
      </c>
      <c r="B24" s="11" t="s">
        <v>121</v>
      </c>
      <c r="C24" s="11" t="s">
        <v>8</v>
      </c>
      <c r="D24" s="11" t="s">
        <v>9</v>
      </c>
      <c r="E24" s="11" t="s">
        <v>105</v>
      </c>
      <c r="F24" s="11">
        <v>10</v>
      </c>
      <c r="G24" s="11">
        <v>2</v>
      </c>
      <c r="H24" s="12">
        <v>3.3</v>
      </c>
      <c r="I24" s="11" t="str">
        <f t="shared" si="0"/>
        <v>high</v>
      </c>
      <c r="J24" s="11" t="s">
        <v>11</v>
      </c>
      <c r="K24" s="13">
        <v>315.98</v>
      </c>
      <c r="L24" s="13">
        <v>13.9889667075044</v>
      </c>
      <c r="M24" s="13">
        <v>2</v>
      </c>
      <c r="N24" s="13">
        <v>4</v>
      </c>
      <c r="O24" s="13">
        <f t="shared" si="1"/>
        <v>13.9889667075044</v>
      </c>
      <c r="P24" s="13">
        <f t="shared" si="2"/>
        <v>4.4271683991089307E-2</v>
      </c>
      <c r="Q24" s="95">
        <f t="shared" si="3"/>
        <v>0.15937806236792151</v>
      </c>
      <c r="S24" s="92">
        <v>0.15937806236792151</v>
      </c>
      <c r="T24" s="89">
        <v>0.29202524647775413</v>
      </c>
    </row>
    <row r="25" spans="1:20">
      <c r="A25" s="10" t="s">
        <v>6</v>
      </c>
      <c r="B25" s="11" t="s">
        <v>121</v>
      </c>
      <c r="C25" s="11" t="s">
        <v>12</v>
      </c>
      <c r="D25" s="11" t="s">
        <v>9</v>
      </c>
      <c r="E25" s="11" t="s">
        <v>105</v>
      </c>
      <c r="F25" s="11">
        <v>10</v>
      </c>
      <c r="G25" s="11">
        <v>2</v>
      </c>
      <c r="H25" s="12">
        <v>3.3</v>
      </c>
      <c r="I25" s="11" t="str">
        <f t="shared" si="0"/>
        <v>high</v>
      </c>
      <c r="J25" s="11" t="s">
        <v>11</v>
      </c>
      <c r="K25" s="13">
        <v>315.98</v>
      </c>
      <c r="L25" s="13">
        <v>6.8128595776523797</v>
      </c>
      <c r="M25" s="13">
        <v>2</v>
      </c>
      <c r="N25" s="13">
        <v>4</v>
      </c>
      <c r="O25" s="13">
        <f t="shared" si="1"/>
        <v>6.8128595776523797</v>
      </c>
      <c r="P25" s="13">
        <f t="shared" si="2"/>
        <v>2.1561046830977846E-2</v>
      </c>
      <c r="Q25" s="95">
        <f t="shared" si="3"/>
        <v>7.7619768591520241E-2</v>
      </c>
      <c r="S25" s="92">
        <v>7.7619768591520241E-2</v>
      </c>
      <c r="T25" s="89">
        <v>203.40107893578539</v>
      </c>
    </row>
    <row r="26" spans="1:20">
      <c r="A26" s="10" t="s">
        <v>6</v>
      </c>
      <c r="B26" s="11" t="s">
        <v>255</v>
      </c>
      <c r="C26" s="11" t="s">
        <v>8</v>
      </c>
      <c r="D26" s="11" t="s">
        <v>146</v>
      </c>
      <c r="E26" s="11" t="s">
        <v>105</v>
      </c>
      <c r="F26" s="11">
        <v>10</v>
      </c>
      <c r="G26" s="11">
        <v>1</v>
      </c>
      <c r="H26" s="12">
        <v>3.3</v>
      </c>
      <c r="I26" s="11" t="str">
        <f t="shared" si="0"/>
        <v>high</v>
      </c>
      <c r="J26" s="11" t="s">
        <v>11</v>
      </c>
      <c r="K26" s="13">
        <v>308.01</v>
      </c>
      <c r="L26" s="13">
        <v>5.7317438346740897</v>
      </c>
      <c r="M26" s="13">
        <v>2</v>
      </c>
      <c r="N26" s="13">
        <v>4</v>
      </c>
      <c r="O26" s="13">
        <f t="shared" si="1"/>
        <v>5.7317438346740897</v>
      </c>
      <c r="P26" s="13">
        <f t="shared" si="2"/>
        <v>1.8608953717976981E-2</v>
      </c>
      <c r="Q26" s="95">
        <f t="shared" si="3"/>
        <v>6.6992233384717131E-2</v>
      </c>
      <c r="S26" s="92">
        <v>6.6992233384717131E-2</v>
      </c>
      <c r="T26" s="89">
        <v>209.69226246883122</v>
      </c>
    </row>
    <row r="27" spans="1:20">
      <c r="A27" s="10" t="s">
        <v>6</v>
      </c>
      <c r="B27" s="11" t="s">
        <v>255</v>
      </c>
      <c r="C27" s="11" t="s">
        <v>12</v>
      </c>
      <c r="D27" s="11" t="s">
        <v>146</v>
      </c>
      <c r="E27" s="11" t="s">
        <v>105</v>
      </c>
      <c r="F27" s="11">
        <v>10</v>
      </c>
      <c r="G27" s="11">
        <v>1</v>
      </c>
      <c r="H27" s="12">
        <v>3.3</v>
      </c>
      <c r="I27" s="11" t="str">
        <f t="shared" si="0"/>
        <v>high</v>
      </c>
      <c r="J27" s="11" t="s">
        <v>11</v>
      </c>
      <c r="K27" s="13">
        <v>308.01</v>
      </c>
      <c r="L27" s="13">
        <v>5.84913321903755</v>
      </c>
      <c r="M27" s="13">
        <v>2</v>
      </c>
      <c r="N27" s="13">
        <v>4</v>
      </c>
      <c r="O27" s="13">
        <f t="shared" si="1"/>
        <v>5.84913321903755</v>
      </c>
      <c r="P27" s="13">
        <f t="shared" si="2"/>
        <v>1.8990075708702803E-2</v>
      </c>
      <c r="Q27" s="95">
        <f t="shared" si="3"/>
        <v>6.8364272551330083E-2</v>
      </c>
      <c r="S27" s="92">
        <v>6.8364272551330083E-2</v>
      </c>
      <c r="T27" s="89">
        <v>0.31150955826142906</v>
      </c>
    </row>
    <row r="28" spans="1:20">
      <c r="A28" s="10" t="s">
        <v>6</v>
      </c>
      <c r="B28" s="11" t="s">
        <v>256</v>
      </c>
      <c r="C28" s="11" t="s">
        <v>12</v>
      </c>
      <c r="D28" s="11" t="s">
        <v>146</v>
      </c>
      <c r="E28" s="11" t="s">
        <v>105</v>
      </c>
      <c r="F28" s="11">
        <v>10</v>
      </c>
      <c r="G28" s="11">
        <v>1</v>
      </c>
      <c r="H28" s="12">
        <v>3.3</v>
      </c>
      <c r="I28" s="11" t="str">
        <f t="shared" si="0"/>
        <v>high</v>
      </c>
      <c r="J28" s="11" t="s">
        <v>11</v>
      </c>
      <c r="K28" s="13">
        <v>306.64</v>
      </c>
      <c r="L28" s="13">
        <v>4.4516608215720197</v>
      </c>
      <c r="M28" s="13">
        <v>2</v>
      </c>
      <c r="N28" s="13">
        <v>4</v>
      </c>
      <c r="O28" s="13">
        <f t="shared" si="1"/>
        <v>4.4516608215720197</v>
      </c>
      <c r="P28" s="13">
        <f t="shared" si="2"/>
        <v>1.4517547683185559E-2</v>
      </c>
      <c r="Q28" s="95">
        <f t="shared" si="3"/>
        <v>5.2263171659468012E-2</v>
      </c>
      <c r="S28" s="92">
        <v>5.2263171659468012E-2</v>
      </c>
      <c r="T28" s="89">
        <v>0.35883034758364868</v>
      </c>
    </row>
    <row r="29" spans="1:20">
      <c r="A29" s="10" t="s">
        <v>6</v>
      </c>
      <c r="B29" s="11" t="s">
        <v>257</v>
      </c>
      <c r="C29" s="11" t="s">
        <v>12</v>
      </c>
      <c r="D29" s="11" t="s">
        <v>146</v>
      </c>
      <c r="E29" s="11" t="s">
        <v>105</v>
      </c>
      <c r="F29" s="11">
        <v>10</v>
      </c>
      <c r="G29" s="11">
        <v>1</v>
      </c>
      <c r="H29" s="12">
        <v>3.3</v>
      </c>
      <c r="I29" s="11" t="str">
        <f t="shared" si="0"/>
        <v>high</v>
      </c>
      <c r="J29" s="11" t="s">
        <v>11</v>
      </c>
      <c r="K29" s="13">
        <v>310.10000000000002</v>
      </c>
      <c r="L29" s="13">
        <v>7.3512500442325397</v>
      </c>
      <c r="M29" s="13">
        <v>2</v>
      </c>
      <c r="N29" s="13">
        <v>4</v>
      </c>
      <c r="O29" s="13">
        <f t="shared" si="1"/>
        <v>7.3512500442325397</v>
      </c>
      <c r="P29" s="13">
        <f t="shared" si="2"/>
        <v>2.3706062703103964E-2</v>
      </c>
      <c r="Q29" s="95">
        <f t="shared" si="3"/>
        <v>8.534182573117427E-2</v>
      </c>
      <c r="S29" s="92">
        <v>8.534182573117427E-2</v>
      </c>
      <c r="T29" s="89">
        <v>167.05580341749177</v>
      </c>
    </row>
    <row r="30" spans="1:20">
      <c r="A30" s="10" t="s">
        <v>303</v>
      </c>
      <c r="B30" s="11" t="s">
        <v>376</v>
      </c>
      <c r="C30" s="11" t="s">
        <v>12</v>
      </c>
      <c r="D30" s="11" t="s">
        <v>9</v>
      </c>
      <c r="E30" s="11" t="s">
        <v>105</v>
      </c>
      <c r="F30" s="11">
        <v>10</v>
      </c>
      <c r="G30" s="11">
        <v>1</v>
      </c>
      <c r="H30" s="12">
        <v>2</v>
      </c>
      <c r="I30" s="11" t="str">
        <f t="shared" si="0"/>
        <v>medium</v>
      </c>
      <c r="J30" s="11" t="s">
        <v>11</v>
      </c>
      <c r="K30" s="13">
        <v>300.64</v>
      </c>
      <c r="L30" s="13">
        <v>16.803152822105101</v>
      </c>
      <c r="M30" s="13">
        <v>2</v>
      </c>
      <c r="N30" s="13">
        <v>4</v>
      </c>
      <c r="O30" s="13">
        <f t="shared" si="1"/>
        <v>16.803152822105101</v>
      </c>
      <c r="P30" s="13">
        <f t="shared" si="2"/>
        <v>5.5891274687683283E-2</v>
      </c>
      <c r="Q30" s="95">
        <f t="shared" si="3"/>
        <v>0.20120858887565982</v>
      </c>
      <c r="S30" s="92">
        <v>0.20120858887565982</v>
      </c>
      <c r="T30" s="89">
        <v>256.27437011585619</v>
      </c>
    </row>
    <row r="31" spans="1:20">
      <c r="A31" s="10" t="s">
        <v>303</v>
      </c>
      <c r="B31" s="11" t="s">
        <v>377</v>
      </c>
      <c r="C31" s="11" t="s">
        <v>8</v>
      </c>
      <c r="D31" s="11" t="s">
        <v>9</v>
      </c>
      <c r="E31" s="11" t="s">
        <v>105</v>
      </c>
      <c r="F31" s="11">
        <v>10</v>
      </c>
      <c r="G31" s="11">
        <v>1</v>
      </c>
      <c r="H31" s="12">
        <v>2</v>
      </c>
      <c r="I31" s="11" t="str">
        <f t="shared" si="0"/>
        <v>medium</v>
      </c>
      <c r="J31" s="11" t="s">
        <v>11</v>
      </c>
      <c r="K31" s="13">
        <v>303.27</v>
      </c>
      <c r="L31" s="13">
        <v>4.50803493770547</v>
      </c>
      <c r="M31" s="13">
        <v>2</v>
      </c>
      <c r="N31" s="13">
        <v>4</v>
      </c>
      <c r="O31" s="13">
        <f t="shared" si="1"/>
        <v>4.50803493770547</v>
      </c>
      <c r="P31" s="13">
        <f t="shared" si="2"/>
        <v>1.4864757271426355E-2</v>
      </c>
      <c r="Q31" s="95">
        <f t="shared" si="3"/>
        <v>5.3513126177134877E-2</v>
      </c>
      <c r="S31" s="92">
        <v>5.3513126177134877E-2</v>
      </c>
      <c r="T31" s="89">
        <v>7.2806517047308769E-2</v>
      </c>
    </row>
    <row r="32" spans="1:20">
      <c r="A32" s="10" t="s">
        <v>303</v>
      </c>
      <c r="B32" s="11" t="s">
        <v>380</v>
      </c>
      <c r="C32" s="11" t="s">
        <v>8</v>
      </c>
      <c r="D32" s="11" t="s">
        <v>9</v>
      </c>
      <c r="E32" s="11" t="s">
        <v>105</v>
      </c>
      <c r="F32" s="11">
        <v>10</v>
      </c>
      <c r="G32" s="11">
        <v>2</v>
      </c>
      <c r="H32" s="12">
        <v>2</v>
      </c>
      <c r="I32" s="11" t="str">
        <f t="shared" si="0"/>
        <v>medium</v>
      </c>
      <c r="J32" s="11" t="s">
        <v>11</v>
      </c>
      <c r="K32" s="13">
        <v>318.63</v>
      </c>
      <c r="L32" s="13">
        <v>62.6177818530563</v>
      </c>
      <c r="M32" s="13">
        <v>2</v>
      </c>
      <c r="N32" s="13">
        <v>4</v>
      </c>
      <c r="O32" s="13">
        <f t="shared" si="1"/>
        <v>62.6177818530563</v>
      </c>
      <c r="P32" s="13">
        <f t="shared" si="2"/>
        <v>0.19652192779416974</v>
      </c>
      <c r="Q32" s="95">
        <f t="shared" si="3"/>
        <v>0.70747894005901102</v>
      </c>
      <c r="S32" s="92">
        <v>0.70747894005901102</v>
      </c>
      <c r="T32" s="89">
        <v>0.66031515489980619</v>
      </c>
    </row>
    <row r="33" spans="1:20">
      <c r="A33" s="10" t="s">
        <v>303</v>
      </c>
      <c r="B33" s="11" t="s">
        <v>380</v>
      </c>
      <c r="C33" s="11" t="s">
        <v>12</v>
      </c>
      <c r="D33" s="11" t="s">
        <v>9</v>
      </c>
      <c r="E33" s="11" t="s">
        <v>105</v>
      </c>
      <c r="F33" s="11">
        <v>10</v>
      </c>
      <c r="G33" s="11">
        <v>2</v>
      </c>
      <c r="H33" s="12">
        <v>2</v>
      </c>
      <c r="I33" s="11" t="str">
        <f t="shared" si="0"/>
        <v>medium</v>
      </c>
      <c r="J33" s="11" t="s">
        <v>11</v>
      </c>
      <c r="K33" s="13">
        <v>318.63</v>
      </c>
      <c r="L33" s="13">
        <v>7.7213472558310299</v>
      </c>
      <c r="M33" s="13">
        <v>2</v>
      </c>
      <c r="N33" s="13">
        <v>4</v>
      </c>
      <c r="O33" s="13">
        <f t="shared" si="1"/>
        <v>7.7213472558310299</v>
      </c>
      <c r="P33" s="13">
        <f t="shared" si="2"/>
        <v>2.4232957523871043E-2</v>
      </c>
      <c r="Q33" s="95">
        <f t="shared" si="3"/>
        <v>8.7238647085935747E-2</v>
      </c>
      <c r="S33" s="92">
        <v>8.7238647085935747E-2</v>
      </c>
      <c r="T33" s="89">
        <v>7.4671156935732617</v>
      </c>
    </row>
    <row r="34" spans="1:20">
      <c r="A34" s="10" t="s">
        <v>303</v>
      </c>
      <c r="B34" s="11" t="s">
        <v>381</v>
      </c>
      <c r="C34" s="11" t="s">
        <v>8</v>
      </c>
      <c r="D34" s="11" t="s">
        <v>9</v>
      </c>
      <c r="E34" s="11" t="s">
        <v>105</v>
      </c>
      <c r="F34" s="11">
        <v>10</v>
      </c>
      <c r="G34" s="11">
        <v>2</v>
      </c>
      <c r="H34" s="12">
        <v>2</v>
      </c>
      <c r="I34" s="11" t="str">
        <f t="shared" si="0"/>
        <v>medium</v>
      </c>
      <c r="J34" s="11" t="s">
        <v>11</v>
      </c>
      <c r="K34" s="13">
        <v>302.13</v>
      </c>
      <c r="L34" s="13">
        <v>8.8981354885831898</v>
      </c>
      <c r="M34" s="13">
        <v>2</v>
      </c>
      <c r="N34" s="13">
        <v>4</v>
      </c>
      <c r="O34" s="13">
        <f t="shared" si="1"/>
        <v>8.8981354885831898</v>
      </c>
      <c r="P34" s="13">
        <f t="shared" si="2"/>
        <v>2.9451347064453015E-2</v>
      </c>
      <c r="Q34" s="95">
        <f t="shared" si="3"/>
        <v>0.10602484943203086</v>
      </c>
      <c r="S34" s="92">
        <v>0.10602484943203086</v>
      </c>
      <c r="T34" s="89">
        <v>23.610811858577211</v>
      </c>
    </row>
    <row r="35" spans="1:20">
      <c r="A35" s="10" t="s">
        <v>303</v>
      </c>
      <c r="B35" s="11" t="s">
        <v>381</v>
      </c>
      <c r="C35" s="11" t="s">
        <v>12</v>
      </c>
      <c r="D35" s="11" t="s">
        <v>9</v>
      </c>
      <c r="E35" s="11" t="s">
        <v>105</v>
      </c>
      <c r="F35" s="11">
        <v>10</v>
      </c>
      <c r="G35" s="11">
        <v>2</v>
      </c>
      <c r="H35" s="12">
        <v>2</v>
      </c>
      <c r="I35" s="11" t="str">
        <f t="shared" si="0"/>
        <v>medium</v>
      </c>
      <c r="J35" s="11" t="s">
        <v>11</v>
      </c>
      <c r="K35" s="13">
        <v>302.13</v>
      </c>
      <c r="L35" s="13">
        <v>7.4573543404367104</v>
      </c>
      <c r="M35" s="13">
        <v>2</v>
      </c>
      <c r="N35" s="13">
        <v>4</v>
      </c>
      <c r="O35" s="13">
        <f t="shared" si="1"/>
        <v>7.4573543404367104</v>
      </c>
      <c r="P35" s="13">
        <f t="shared" si="2"/>
        <v>2.4682601331998514E-2</v>
      </c>
      <c r="Q35" s="95">
        <f t="shared" si="3"/>
        <v>8.8857364795194654E-2</v>
      </c>
      <c r="S35" s="92">
        <v>8.8857364795194654E-2</v>
      </c>
      <c r="T35" s="89">
        <v>251.70045700965906</v>
      </c>
    </row>
    <row r="36" spans="1:20">
      <c r="A36" s="10" t="s">
        <v>303</v>
      </c>
      <c r="B36" s="11" t="s">
        <v>383</v>
      </c>
      <c r="C36" s="11" t="s">
        <v>8</v>
      </c>
      <c r="D36" s="11" t="s">
        <v>9</v>
      </c>
      <c r="E36" s="11" t="s">
        <v>105</v>
      </c>
      <c r="F36" s="11">
        <v>10</v>
      </c>
      <c r="G36" s="11">
        <v>2</v>
      </c>
      <c r="H36" s="12">
        <v>2</v>
      </c>
      <c r="I36" s="11" t="str">
        <f t="shared" si="0"/>
        <v>medium</v>
      </c>
      <c r="J36" s="11" t="s">
        <v>11</v>
      </c>
      <c r="K36" s="13">
        <v>304.58999999999997</v>
      </c>
      <c r="L36" s="13">
        <v>6.6696911626093298</v>
      </c>
      <c r="M36" s="13">
        <v>2</v>
      </c>
      <c r="N36" s="13">
        <v>4</v>
      </c>
      <c r="O36" s="13">
        <f t="shared" si="1"/>
        <v>6.6696911626093298</v>
      </c>
      <c r="P36" s="13">
        <f t="shared" si="2"/>
        <v>2.1897275559307035E-2</v>
      </c>
      <c r="Q36" s="95">
        <f t="shared" si="3"/>
        <v>7.8830192013505329E-2</v>
      </c>
      <c r="S36" s="92">
        <v>7.8830192013505329E-2</v>
      </c>
      <c r="T36" s="89">
        <v>3.4875827745250469</v>
      </c>
    </row>
    <row r="37" spans="1:20">
      <c r="A37" s="10" t="s">
        <v>303</v>
      </c>
      <c r="B37" s="11" t="s">
        <v>385</v>
      </c>
      <c r="C37" s="11" t="s">
        <v>12</v>
      </c>
      <c r="D37" s="11" t="s">
        <v>9</v>
      </c>
      <c r="E37" s="11" t="s">
        <v>105</v>
      </c>
      <c r="F37" s="11">
        <v>10</v>
      </c>
      <c r="G37" s="11">
        <v>1</v>
      </c>
      <c r="H37" s="12">
        <v>3.3</v>
      </c>
      <c r="I37" s="11" t="str">
        <f t="shared" si="0"/>
        <v>high</v>
      </c>
      <c r="J37" s="11" t="s">
        <v>11</v>
      </c>
      <c r="K37" s="13">
        <v>316.24</v>
      </c>
      <c r="L37" s="13">
        <v>11.324505008563699</v>
      </c>
      <c r="M37" s="13">
        <v>2</v>
      </c>
      <c r="N37" s="13">
        <v>4</v>
      </c>
      <c r="O37" s="13">
        <f t="shared" si="1"/>
        <v>11.324505008563699</v>
      </c>
      <c r="P37" s="13">
        <f t="shared" si="2"/>
        <v>3.5809843816606686E-2</v>
      </c>
      <c r="Q37" s="95">
        <f t="shared" si="3"/>
        <v>0.12891543773978406</v>
      </c>
      <c r="S37" s="92">
        <v>0.12891543773978406</v>
      </c>
      <c r="T37" s="89">
        <v>11.882097860421483</v>
      </c>
    </row>
    <row r="38" spans="1:20">
      <c r="A38" s="10" t="s">
        <v>303</v>
      </c>
      <c r="B38" s="11" t="s">
        <v>388</v>
      </c>
      <c r="C38" s="11" t="s">
        <v>8</v>
      </c>
      <c r="D38" s="11" t="s">
        <v>9</v>
      </c>
      <c r="E38" s="11" t="s">
        <v>105</v>
      </c>
      <c r="F38" s="11">
        <v>10</v>
      </c>
      <c r="G38" s="11">
        <v>2</v>
      </c>
      <c r="H38" s="12">
        <v>3.3</v>
      </c>
      <c r="I38" s="11" t="str">
        <f t="shared" si="0"/>
        <v>high</v>
      </c>
      <c r="J38" s="11" t="s">
        <v>11</v>
      </c>
      <c r="K38" s="13">
        <v>302.13</v>
      </c>
      <c r="L38" s="13">
        <v>114.626057592493</v>
      </c>
      <c r="M38" s="13">
        <v>2</v>
      </c>
      <c r="N38" s="13">
        <v>4</v>
      </c>
      <c r="O38" s="13">
        <f t="shared" si="1"/>
        <v>114.626057592493</v>
      </c>
      <c r="P38" s="13">
        <f t="shared" si="2"/>
        <v>0.37939316715484395</v>
      </c>
      <c r="Q38" s="95">
        <f t="shared" si="3"/>
        <v>1.3658154017574382</v>
      </c>
      <c r="S38" s="92">
        <v>1.3658154017574382</v>
      </c>
      <c r="T38" s="89">
        <v>300.82432920117185</v>
      </c>
    </row>
    <row r="39" spans="1:20">
      <c r="A39" s="10" t="s">
        <v>303</v>
      </c>
      <c r="B39" s="11" t="s">
        <v>389</v>
      </c>
      <c r="C39" s="11" t="s">
        <v>8</v>
      </c>
      <c r="D39" s="11" t="s">
        <v>9</v>
      </c>
      <c r="E39" s="11" t="s">
        <v>105</v>
      </c>
      <c r="F39" s="11">
        <v>10</v>
      </c>
      <c r="G39" s="11">
        <v>2</v>
      </c>
      <c r="H39" s="12">
        <v>3.3</v>
      </c>
      <c r="I39" s="11" t="str">
        <f t="shared" si="0"/>
        <v>high</v>
      </c>
      <c r="J39" s="11" t="s">
        <v>11</v>
      </c>
      <c r="K39" s="13">
        <v>301.57</v>
      </c>
      <c r="L39" s="13">
        <v>33.796279310526899</v>
      </c>
      <c r="M39" s="13">
        <v>2</v>
      </c>
      <c r="N39" s="13">
        <v>4</v>
      </c>
      <c r="O39" s="13">
        <f t="shared" si="1"/>
        <v>33.796279310526899</v>
      </c>
      <c r="P39" s="13">
        <f t="shared" si="2"/>
        <v>0.112067776338916</v>
      </c>
      <c r="Q39" s="95">
        <f t="shared" si="3"/>
        <v>0.40344399482009763</v>
      </c>
      <c r="S39" s="92">
        <v>0.40344399482009763</v>
      </c>
      <c r="T39" s="89">
        <v>306.42339548365828</v>
      </c>
    </row>
    <row r="40" spans="1:20">
      <c r="A40" s="10" t="s">
        <v>303</v>
      </c>
      <c r="B40" s="11" t="s">
        <v>389</v>
      </c>
      <c r="C40" s="11" t="s">
        <v>12</v>
      </c>
      <c r="D40" s="11" t="s">
        <v>9</v>
      </c>
      <c r="E40" s="11" t="s">
        <v>105</v>
      </c>
      <c r="F40" s="11">
        <v>10</v>
      </c>
      <c r="G40" s="11">
        <v>2</v>
      </c>
      <c r="H40" s="12">
        <v>3.3</v>
      </c>
      <c r="I40" s="11" t="str">
        <f t="shared" si="0"/>
        <v>high</v>
      </c>
      <c r="J40" s="11" t="s">
        <v>11</v>
      </c>
      <c r="K40" s="13">
        <v>301.57</v>
      </c>
      <c r="L40" s="13">
        <v>15.238371377716</v>
      </c>
      <c r="M40" s="13">
        <v>2</v>
      </c>
      <c r="N40" s="13">
        <v>4</v>
      </c>
      <c r="O40" s="13">
        <f t="shared" si="1"/>
        <v>15.238371377716</v>
      </c>
      <c r="P40" s="13">
        <f t="shared" si="2"/>
        <v>5.0530130244109163E-2</v>
      </c>
      <c r="Q40" s="95">
        <f t="shared" si="3"/>
        <v>0.181908468878793</v>
      </c>
      <c r="S40" s="92">
        <v>0.181908468878793</v>
      </c>
      <c r="T40" s="89">
        <v>184.62893276433454</v>
      </c>
    </row>
    <row r="41" spans="1:20">
      <c r="A41" s="10" t="s">
        <v>303</v>
      </c>
      <c r="B41" s="11" t="s">
        <v>391</v>
      </c>
      <c r="C41" s="11" t="s">
        <v>8</v>
      </c>
      <c r="D41" s="11" t="s">
        <v>9</v>
      </c>
      <c r="E41" s="11" t="s">
        <v>105</v>
      </c>
      <c r="F41" s="11">
        <v>10</v>
      </c>
      <c r="G41" s="11">
        <v>2</v>
      </c>
      <c r="H41" s="12">
        <v>3.3</v>
      </c>
      <c r="I41" s="11" t="str">
        <f t="shared" si="0"/>
        <v>high</v>
      </c>
      <c r="J41" s="11" t="s">
        <v>11</v>
      </c>
      <c r="K41" s="13">
        <v>301.10000000000002</v>
      </c>
      <c r="L41" s="13">
        <v>18.138299719354301</v>
      </c>
      <c r="M41" s="13">
        <v>2</v>
      </c>
      <c r="N41" s="13">
        <v>4</v>
      </c>
      <c r="O41" s="13">
        <f t="shared" si="1"/>
        <v>18.138299719354301</v>
      </c>
      <c r="P41" s="13">
        <f t="shared" si="2"/>
        <v>6.0240118629539353E-2</v>
      </c>
      <c r="Q41" s="95">
        <f t="shared" si="3"/>
        <v>0.21686442706634165</v>
      </c>
      <c r="S41" s="92">
        <v>0.21686442706634165</v>
      </c>
      <c r="T41" s="89">
        <v>13.411838495068737</v>
      </c>
    </row>
    <row r="42" spans="1:20">
      <c r="A42" s="10" t="s">
        <v>303</v>
      </c>
      <c r="B42" s="11" t="s">
        <v>480</v>
      </c>
      <c r="C42" s="11" t="s">
        <v>8</v>
      </c>
      <c r="D42" s="11" t="s">
        <v>146</v>
      </c>
      <c r="E42" s="11" t="s">
        <v>105</v>
      </c>
      <c r="F42" s="11">
        <v>10</v>
      </c>
      <c r="G42" s="11">
        <v>1</v>
      </c>
      <c r="H42" s="12">
        <v>1.4</v>
      </c>
      <c r="I42" s="11" t="str">
        <f t="shared" si="0"/>
        <v>low</v>
      </c>
      <c r="J42" s="11" t="s">
        <v>11</v>
      </c>
      <c r="K42" s="13">
        <v>302.95</v>
      </c>
      <c r="L42" s="13">
        <v>9.0943246210167707</v>
      </c>
      <c r="M42" s="13">
        <v>2</v>
      </c>
      <c r="N42" s="13">
        <v>4</v>
      </c>
      <c r="O42" s="13">
        <f t="shared" si="1"/>
        <v>9.0943246210167707</v>
      </c>
      <c r="P42" s="13">
        <f t="shared" si="2"/>
        <v>3.0019226344336594E-2</v>
      </c>
      <c r="Q42" s="95">
        <f t="shared" si="3"/>
        <v>0.10806921483961174</v>
      </c>
      <c r="S42" s="92">
        <v>0.10806921483961174</v>
      </c>
      <c r="T42" s="89">
        <v>0.35200628616826213</v>
      </c>
    </row>
    <row r="43" spans="1:20">
      <c r="A43" s="10" t="s">
        <v>303</v>
      </c>
      <c r="B43" s="11" t="s">
        <v>480</v>
      </c>
      <c r="C43" s="11" t="s">
        <v>12</v>
      </c>
      <c r="D43" s="11" t="s">
        <v>146</v>
      </c>
      <c r="E43" s="11" t="s">
        <v>105</v>
      </c>
      <c r="F43" s="11">
        <v>10</v>
      </c>
      <c r="G43" s="11">
        <v>1</v>
      </c>
      <c r="H43" s="12">
        <v>1.4</v>
      </c>
      <c r="I43" s="11" t="str">
        <f t="shared" si="0"/>
        <v>low</v>
      </c>
      <c r="J43" s="11" t="s">
        <v>11</v>
      </c>
      <c r="K43" s="13">
        <v>302.95</v>
      </c>
      <c r="L43" s="13">
        <v>6.7790847116690696</v>
      </c>
      <c r="M43" s="13">
        <v>2</v>
      </c>
      <c r="N43" s="13">
        <v>4</v>
      </c>
      <c r="O43" s="13">
        <f t="shared" si="1"/>
        <v>6.7790847116690696</v>
      </c>
      <c r="P43" s="13">
        <f t="shared" si="2"/>
        <v>2.237690942950675E-2</v>
      </c>
      <c r="Q43" s="95">
        <f t="shared" si="3"/>
        <v>8.0556873946224294E-2</v>
      </c>
      <c r="S43" s="92">
        <v>8.0556873946224294E-2</v>
      </c>
      <c r="T43" s="89">
        <v>203.6336358510992</v>
      </c>
    </row>
    <row r="44" spans="1:20">
      <c r="A44" s="10" t="s">
        <v>303</v>
      </c>
      <c r="B44" s="11" t="s">
        <v>481</v>
      </c>
      <c r="C44" s="11" t="s">
        <v>8</v>
      </c>
      <c r="D44" s="11" t="s">
        <v>146</v>
      </c>
      <c r="E44" s="11" t="s">
        <v>105</v>
      </c>
      <c r="F44" s="11">
        <v>10</v>
      </c>
      <c r="G44" s="11">
        <v>1</v>
      </c>
      <c r="H44" s="12">
        <v>1.4</v>
      </c>
      <c r="I44" s="11" t="str">
        <f t="shared" si="0"/>
        <v>low</v>
      </c>
      <c r="J44" s="11" t="s">
        <v>11</v>
      </c>
      <c r="K44" s="13">
        <v>300</v>
      </c>
      <c r="L44" s="13">
        <v>8.6145164853437599</v>
      </c>
      <c r="M44" s="13">
        <v>2</v>
      </c>
      <c r="N44" s="13">
        <v>4</v>
      </c>
      <c r="O44" s="13">
        <f t="shared" si="1"/>
        <v>8.6145164853437599</v>
      </c>
      <c r="P44" s="13">
        <f t="shared" si="2"/>
        <v>2.8715054951145867E-2</v>
      </c>
      <c r="Q44" s="95">
        <f t="shared" si="3"/>
        <v>0.10337419782412512</v>
      </c>
      <c r="S44" s="92">
        <v>0.10337419782412512</v>
      </c>
      <c r="T44" s="89">
        <v>187.70351528282794</v>
      </c>
    </row>
    <row r="45" spans="1:20">
      <c r="A45" s="10" t="s">
        <v>303</v>
      </c>
      <c r="B45" s="11" t="s">
        <v>482</v>
      </c>
      <c r="C45" s="11" t="s">
        <v>8</v>
      </c>
      <c r="D45" s="11" t="s">
        <v>146</v>
      </c>
      <c r="E45" s="11" t="s">
        <v>105</v>
      </c>
      <c r="F45" s="11">
        <v>10</v>
      </c>
      <c r="G45" s="11">
        <v>1</v>
      </c>
      <c r="H45" s="12">
        <v>1.4</v>
      </c>
      <c r="I45" s="11" t="str">
        <f t="shared" si="0"/>
        <v>low</v>
      </c>
      <c r="J45" s="11" t="s">
        <v>11</v>
      </c>
      <c r="K45" s="13">
        <v>302.19</v>
      </c>
      <c r="L45" s="13">
        <v>5.6662588728869103</v>
      </c>
      <c r="M45" s="13">
        <v>2</v>
      </c>
      <c r="N45" s="13">
        <v>4</v>
      </c>
      <c r="O45" s="13">
        <f t="shared" si="1"/>
        <v>5.6662588728869103</v>
      </c>
      <c r="P45" s="13">
        <f t="shared" si="2"/>
        <v>1.8750649832512362E-2</v>
      </c>
      <c r="Q45" s="95">
        <f t="shared" si="3"/>
        <v>6.7502339397044503E-2</v>
      </c>
      <c r="S45" s="92">
        <v>6.7502339397044503E-2</v>
      </c>
      <c r="T45" s="89">
        <v>308.73350126941642</v>
      </c>
    </row>
    <row r="46" spans="1:20">
      <c r="A46" s="10" t="s">
        <v>303</v>
      </c>
      <c r="B46" s="11" t="s">
        <v>482</v>
      </c>
      <c r="C46" s="11" t="s">
        <v>12</v>
      </c>
      <c r="D46" s="11" t="s">
        <v>146</v>
      </c>
      <c r="E46" s="11" t="s">
        <v>105</v>
      </c>
      <c r="F46" s="11">
        <v>10</v>
      </c>
      <c r="G46" s="11">
        <v>1</v>
      </c>
      <c r="H46" s="12">
        <v>1.4</v>
      </c>
      <c r="I46" s="11" t="str">
        <f t="shared" si="0"/>
        <v>low</v>
      </c>
      <c r="J46" s="11" t="s">
        <v>11</v>
      </c>
      <c r="K46" s="13">
        <v>302.19</v>
      </c>
      <c r="L46" s="13">
        <v>5.5471948713601202</v>
      </c>
      <c r="M46" s="13">
        <v>2</v>
      </c>
      <c r="N46" s="13">
        <v>4</v>
      </c>
      <c r="O46" s="13">
        <f t="shared" si="1"/>
        <v>5.5471948713601202</v>
      </c>
      <c r="P46" s="13">
        <f t="shared" si="2"/>
        <v>1.8356646054998909E-2</v>
      </c>
      <c r="Q46" s="95">
        <f t="shared" si="3"/>
        <v>6.6083925797996074E-2</v>
      </c>
      <c r="S46" s="92">
        <v>6.6083925797996074E-2</v>
      </c>
      <c r="T46" s="89">
        <v>2.2464951157667716</v>
      </c>
    </row>
    <row r="47" spans="1:20">
      <c r="A47" s="10" t="s">
        <v>303</v>
      </c>
      <c r="B47" s="11" t="s">
        <v>484</v>
      </c>
      <c r="C47" s="11" t="s">
        <v>12</v>
      </c>
      <c r="D47" s="11" t="s">
        <v>146</v>
      </c>
      <c r="E47" s="11" t="s">
        <v>105</v>
      </c>
      <c r="F47" s="11">
        <v>10</v>
      </c>
      <c r="G47" s="11">
        <v>2</v>
      </c>
      <c r="H47" s="12">
        <v>1.4</v>
      </c>
      <c r="I47" s="11" t="str">
        <f t="shared" si="0"/>
        <v>low</v>
      </c>
      <c r="J47" s="11" t="s">
        <v>11</v>
      </c>
      <c r="K47" s="13">
        <v>301.66000000000003</v>
      </c>
      <c r="L47" s="13">
        <v>9.3536315179968295</v>
      </c>
      <c r="M47" s="13">
        <v>2</v>
      </c>
      <c r="N47" s="13">
        <v>4</v>
      </c>
      <c r="O47" s="13">
        <f t="shared" si="1"/>
        <v>9.3536315179968295</v>
      </c>
      <c r="P47" s="13">
        <f t="shared" si="2"/>
        <v>3.1007198561283658E-2</v>
      </c>
      <c r="Q47" s="95">
        <f t="shared" si="3"/>
        <v>0.11162591482062116</v>
      </c>
      <c r="S47" s="92">
        <v>0.11162591482062116</v>
      </c>
      <c r="T47" s="89">
        <v>0.57295615191674398</v>
      </c>
    </row>
    <row r="48" spans="1:20">
      <c r="A48" s="10" t="s">
        <v>303</v>
      </c>
      <c r="B48" s="11" t="s">
        <v>485</v>
      </c>
      <c r="C48" s="11" t="s">
        <v>8</v>
      </c>
      <c r="D48" s="11" t="s">
        <v>146</v>
      </c>
      <c r="E48" s="11" t="s">
        <v>105</v>
      </c>
      <c r="F48" s="11">
        <v>10</v>
      </c>
      <c r="G48" s="11">
        <v>2</v>
      </c>
      <c r="H48" s="12">
        <v>1.4</v>
      </c>
      <c r="I48" s="11" t="str">
        <f t="shared" si="0"/>
        <v>low</v>
      </c>
      <c r="J48" s="11" t="s">
        <v>11</v>
      </c>
      <c r="K48" s="13">
        <v>301.77</v>
      </c>
      <c r="L48" s="13">
        <v>6.6102655665117398</v>
      </c>
      <c r="M48" s="13">
        <v>2</v>
      </c>
      <c r="N48" s="13">
        <v>4</v>
      </c>
      <c r="O48" s="13">
        <f t="shared" si="1"/>
        <v>6.6102655665117398</v>
      </c>
      <c r="P48" s="13">
        <f t="shared" si="2"/>
        <v>2.1904979177889587E-2</v>
      </c>
      <c r="Q48" s="95">
        <f t="shared" si="3"/>
        <v>7.885792504040251E-2</v>
      </c>
      <c r="S48" s="92">
        <v>7.885792504040251E-2</v>
      </c>
      <c r="T48" s="89">
        <v>5.1457023934453415E-2</v>
      </c>
    </row>
    <row r="49" spans="1:20">
      <c r="A49" s="10" t="s">
        <v>303</v>
      </c>
      <c r="B49" s="11" t="s">
        <v>486</v>
      </c>
      <c r="C49" s="11" t="s">
        <v>12</v>
      </c>
      <c r="D49" s="11" t="s">
        <v>146</v>
      </c>
      <c r="E49" s="11" t="s">
        <v>105</v>
      </c>
      <c r="F49" s="11">
        <v>10</v>
      </c>
      <c r="G49" s="11">
        <v>2</v>
      </c>
      <c r="H49" s="12">
        <v>1.4</v>
      </c>
      <c r="I49" s="11" t="str">
        <f t="shared" si="0"/>
        <v>low</v>
      </c>
      <c r="J49" s="11" t="s">
        <v>11</v>
      </c>
      <c r="K49" s="13">
        <v>300</v>
      </c>
      <c r="L49" s="13">
        <v>5.1113950562182398</v>
      </c>
      <c r="M49" s="13">
        <v>2</v>
      </c>
      <c r="N49" s="13">
        <v>4</v>
      </c>
      <c r="O49" s="13">
        <f t="shared" si="1"/>
        <v>5.1113950562182398</v>
      </c>
      <c r="P49" s="13">
        <f t="shared" si="2"/>
        <v>1.7037983520727464E-2</v>
      </c>
      <c r="Q49" s="95">
        <f t="shared" si="3"/>
        <v>6.1336740674618875E-2</v>
      </c>
      <c r="S49" s="92">
        <v>6.1336740674618875E-2</v>
      </c>
      <c r="T49" s="89">
        <v>6.1714960919068834E-2</v>
      </c>
    </row>
    <row r="50" spans="1:20">
      <c r="A50" s="10" t="s">
        <v>303</v>
      </c>
      <c r="B50" s="11" t="s">
        <v>487</v>
      </c>
      <c r="C50" s="11" t="s">
        <v>8</v>
      </c>
      <c r="D50" s="11" t="s">
        <v>146</v>
      </c>
      <c r="E50" s="11" t="s">
        <v>105</v>
      </c>
      <c r="F50" s="11">
        <v>10</v>
      </c>
      <c r="G50" s="11">
        <v>2</v>
      </c>
      <c r="H50" s="12">
        <v>1.4</v>
      </c>
      <c r="I50" s="11" t="str">
        <f t="shared" si="0"/>
        <v>low</v>
      </c>
      <c r="J50" s="11" t="s">
        <v>11</v>
      </c>
      <c r="K50" s="13">
        <v>303.82</v>
      </c>
      <c r="L50" s="13">
        <v>12.6095304110875</v>
      </c>
      <c r="M50" s="13">
        <v>2</v>
      </c>
      <c r="N50" s="13">
        <v>4</v>
      </c>
      <c r="O50" s="13">
        <f t="shared" si="1"/>
        <v>12.6095304110875</v>
      </c>
      <c r="P50" s="13">
        <f t="shared" si="2"/>
        <v>4.1503292775615493E-2</v>
      </c>
      <c r="Q50" s="95">
        <f t="shared" si="3"/>
        <v>0.14941185399221577</v>
      </c>
      <c r="S50" s="92">
        <v>0.14941185399221577</v>
      </c>
      <c r="T50" s="89">
        <v>0.16201337027957102</v>
      </c>
    </row>
    <row r="51" spans="1:20">
      <c r="A51" s="10" t="s">
        <v>303</v>
      </c>
      <c r="B51" s="11" t="s">
        <v>488</v>
      </c>
      <c r="C51" s="11" t="s">
        <v>8</v>
      </c>
      <c r="D51" s="11" t="s">
        <v>146</v>
      </c>
      <c r="E51" s="11" t="s">
        <v>105</v>
      </c>
      <c r="F51" s="11">
        <v>10</v>
      </c>
      <c r="G51" s="11">
        <v>1</v>
      </c>
      <c r="H51" s="12">
        <v>2</v>
      </c>
      <c r="I51" s="11" t="str">
        <f t="shared" si="0"/>
        <v>medium</v>
      </c>
      <c r="J51" s="11" t="s">
        <v>11</v>
      </c>
      <c r="K51" s="13">
        <v>302.58</v>
      </c>
      <c r="L51" s="13">
        <v>9.5030052849608904</v>
      </c>
      <c r="M51" s="13">
        <v>2</v>
      </c>
      <c r="N51" s="13">
        <v>4</v>
      </c>
      <c r="O51" s="13">
        <f t="shared" si="1"/>
        <v>9.5030052849608904</v>
      </c>
      <c r="P51" s="13">
        <f t="shared" si="2"/>
        <v>3.1406587629588506E-2</v>
      </c>
      <c r="Q51" s="95">
        <f t="shared" si="3"/>
        <v>0.11306371546651862</v>
      </c>
      <c r="S51" s="92">
        <v>0.11306371546651862</v>
      </c>
      <c r="T51" s="89">
        <v>0.10017773711987597</v>
      </c>
    </row>
    <row r="52" spans="1:20">
      <c r="A52" s="10" t="s">
        <v>303</v>
      </c>
      <c r="B52" s="11" t="s">
        <v>488</v>
      </c>
      <c r="C52" s="11" t="s">
        <v>12</v>
      </c>
      <c r="D52" s="11" t="s">
        <v>146</v>
      </c>
      <c r="E52" s="11" t="s">
        <v>105</v>
      </c>
      <c r="F52" s="11">
        <v>10</v>
      </c>
      <c r="G52" s="11">
        <v>1</v>
      </c>
      <c r="H52" s="12">
        <v>2</v>
      </c>
      <c r="I52" s="11" t="str">
        <f t="shared" si="0"/>
        <v>medium</v>
      </c>
      <c r="J52" s="11" t="s">
        <v>11</v>
      </c>
      <c r="K52" s="13">
        <v>302.58</v>
      </c>
      <c r="L52" s="13">
        <v>5.34554465471561</v>
      </c>
      <c r="M52" s="13">
        <v>2</v>
      </c>
      <c r="N52" s="13">
        <v>4</v>
      </c>
      <c r="O52" s="13">
        <f t="shared" si="1"/>
        <v>5.34554465471561</v>
      </c>
      <c r="P52" s="13">
        <f t="shared" si="2"/>
        <v>1.7666549853644031E-2</v>
      </c>
      <c r="Q52" s="95">
        <f t="shared" si="3"/>
        <v>6.3599579473118506E-2</v>
      </c>
      <c r="S52" s="92">
        <v>6.3599579473118506E-2</v>
      </c>
      <c r="T52" s="89">
        <v>0.11556679617932339</v>
      </c>
    </row>
    <row r="53" spans="1:20">
      <c r="A53" s="10" t="s">
        <v>303</v>
      </c>
      <c r="B53" s="11" t="s">
        <v>489</v>
      </c>
      <c r="C53" s="11" t="s">
        <v>8</v>
      </c>
      <c r="D53" s="11" t="s">
        <v>146</v>
      </c>
      <c r="E53" s="11" t="s">
        <v>105</v>
      </c>
      <c r="F53" s="11">
        <v>10</v>
      </c>
      <c r="G53" s="11">
        <v>1</v>
      </c>
      <c r="H53" s="12">
        <v>2</v>
      </c>
      <c r="I53" s="11" t="str">
        <f t="shared" si="0"/>
        <v>medium</v>
      </c>
      <c r="J53" s="11" t="s">
        <v>11</v>
      </c>
      <c r="K53" s="13">
        <v>302.14999999999998</v>
      </c>
      <c r="L53" s="13">
        <v>13.204333257906001</v>
      </c>
      <c r="M53" s="13">
        <v>2</v>
      </c>
      <c r="N53" s="13">
        <v>4</v>
      </c>
      <c r="O53" s="13">
        <f t="shared" si="1"/>
        <v>13.204333257906001</v>
      </c>
      <c r="P53" s="13">
        <f t="shared" si="2"/>
        <v>4.3701251887823936E-2</v>
      </c>
      <c r="Q53" s="95">
        <f t="shared" si="3"/>
        <v>0.15732450679616616</v>
      </c>
      <c r="S53" s="92">
        <v>0.15732450679616616</v>
      </c>
      <c r="T53" s="89">
        <v>5.4401052620782639E-2</v>
      </c>
    </row>
    <row r="54" spans="1:20">
      <c r="A54" s="10" t="s">
        <v>303</v>
      </c>
      <c r="B54" s="11" t="s">
        <v>489</v>
      </c>
      <c r="C54" s="11" t="s">
        <v>12</v>
      </c>
      <c r="D54" s="11" t="s">
        <v>146</v>
      </c>
      <c r="E54" s="11" t="s">
        <v>105</v>
      </c>
      <c r="F54" s="11">
        <v>10</v>
      </c>
      <c r="G54" s="11">
        <v>1</v>
      </c>
      <c r="H54" s="12">
        <v>2</v>
      </c>
      <c r="I54" s="11" t="str">
        <f t="shared" si="0"/>
        <v>medium</v>
      </c>
      <c r="J54" s="11" t="s">
        <v>11</v>
      </c>
      <c r="K54" s="13">
        <v>302.14999999999998</v>
      </c>
      <c r="L54" s="13">
        <v>9.3638001211682003</v>
      </c>
      <c r="M54" s="13">
        <v>2</v>
      </c>
      <c r="N54" s="13">
        <v>4</v>
      </c>
      <c r="O54" s="13">
        <f t="shared" si="1"/>
        <v>9.3638001211682003</v>
      </c>
      <c r="P54" s="13">
        <f t="shared" si="2"/>
        <v>3.0990567999894757E-2</v>
      </c>
      <c r="Q54" s="95">
        <f t="shared" si="3"/>
        <v>0.11156604479962112</v>
      </c>
      <c r="S54" s="92">
        <v>0.11156604479962112</v>
      </c>
      <c r="T54" s="89">
        <v>0.13032030571227804</v>
      </c>
    </row>
    <row r="55" spans="1:20">
      <c r="A55" s="10" t="s">
        <v>303</v>
      </c>
      <c r="B55" s="11" t="s">
        <v>490</v>
      </c>
      <c r="C55" s="11" t="s">
        <v>8</v>
      </c>
      <c r="D55" s="11" t="s">
        <v>146</v>
      </c>
      <c r="E55" s="11" t="s">
        <v>105</v>
      </c>
      <c r="F55" s="11">
        <v>10</v>
      </c>
      <c r="G55" s="11">
        <v>1</v>
      </c>
      <c r="H55" s="12">
        <v>2</v>
      </c>
      <c r="I55" s="11" t="str">
        <f t="shared" si="0"/>
        <v>medium</v>
      </c>
      <c r="J55" s="11" t="s">
        <v>11</v>
      </c>
      <c r="K55" s="13">
        <v>304.10000000000002</v>
      </c>
      <c r="L55" s="13">
        <v>5.9658220774450701</v>
      </c>
      <c r="M55" s="13">
        <v>2</v>
      </c>
      <c r="N55" s="13">
        <v>4</v>
      </c>
      <c r="O55" s="13">
        <f t="shared" si="1"/>
        <v>5.9658220774450701</v>
      </c>
      <c r="P55" s="13">
        <f t="shared" si="2"/>
        <v>1.9617961451644426E-2</v>
      </c>
      <c r="Q55" s="95">
        <f t="shared" si="3"/>
        <v>7.0624661225919941E-2</v>
      </c>
      <c r="S55" s="92">
        <v>7.0624661225919941E-2</v>
      </c>
      <c r="T55" s="89">
        <v>8.225737698124809E-2</v>
      </c>
    </row>
    <row r="56" spans="1:20">
      <c r="A56" s="10" t="s">
        <v>303</v>
      </c>
      <c r="B56" s="11" t="s">
        <v>490</v>
      </c>
      <c r="C56" s="11" t="s">
        <v>12</v>
      </c>
      <c r="D56" s="11" t="s">
        <v>146</v>
      </c>
      <c r="E56" s="11" t="s">
        <v>105</v>
      </c>
      <c r="F56" s="11">
        <v>10</v>
      </c>
      <c r="G56" s="11">
        <v>1</v>
      </c>
      <c r="H56" s="12">
        <v>2</v>
      </c>
      <c r="I56" s="11" t="str">
        <f t="shared" si="0"/>
        <v>medium</v>
      </c>
      <c r="J56" s="11" t="s">
        <v>11</v>
      </c>
      <c r="K56" s="13">
        <v>304.10000000000002</v>
      </c>
      <c r="L56" s="13">
        <v>9.6452765234108107</v>
      </c>
      <c r="M56" s="13">
        <v>2</v>
      </c>
      <c r="N56" s="13">
        <v>4</v>
      </c>
      <c r="O56" s="13">
        <f t="shared" si="1"/>
        <v>9.6452765234108107</v>
      </c>
      <c r="P56" s="13">
        <f t="shared" si="2"/>
        <v>3.1717449929006283E-2</v>
      </c>
      <c r="Q56" s="95">
        <f t="shared" si="3"/>
        <v>0.11418281974442263</v>
      </c>
      <c r="S56" s="92">
        <v>0.11418281974442263</v>
      </c>
      <c r="T56" s="89">
        <v>9.6823577927273502E-2</v>
      </c>
    </row>
    <row r="57" spans="1:20">
      <c r="A57" s="10" t="s">
        <v>303</v>
      </c>
      <c r="B57" s="11" t="s">
        <v>491</v>
      </c>
      <c r="C57" s="11" t="s">
        <v>8</v>
      </c>
      <c r="D57" s="11" t="s">
        <v>146</v>
      </c>
      <c r="E57" s="11" t="s">
        <v>105</v>
      </c>
      <c r="F57" s="11">
        <v>10</v>
      </c>
      <c r="G57" s="11">
        <v>1</v>
      </c>
      <c r="H57" s="12">
        <v>2</v>
      </c>
      <c r="I57" s="11" t="str">
        <f t="shared" si="0"/>
        <v>medium</v>
      </c>
      <c r="J57" s="11" t="s">
        <v>11</v>
      </c>
      <c r="K57" s="13">
        <v>301.33</v>
      </c>
      <c r="L57" s="13">
        <v>4.2867838276014503</v>
      </c>
      <c r="M57" s="13">
        <v>2</v>
      </c>
      <c r="N57" s="13">
        <v>4</v>
      </c>
      <c r="O57" s="13">
        <f t="shared" si="1"/>
        <v>4.2867838276014503</v>
      </c>
      <c r="P57" s="13">
        <f t="shared" si="2"/>
        <v>1.4226209894804534E-2</v>
      </c>
      <c r="Q57" s="95">
        <f t="shared" si="3"/>
        <v>5.1214355621296323E-2</v>
      </c>
      <c r="S57" s="92">
        <v>5.1214355621296323E-2</v>
      </c>
      <c r="T57" s="89">
        <v>9.9406965423435703E-2</v>
      </c>
    </row>
    <row r="58" spans="1:20">
      <c r="A58" s="10" t="s">
        <v>303</v>
      </c>
      <c r="B58" s="11" t="s">
        <v>491</v>
      </c>
      <c r="C58" s="11" t="s">
        <v>12</v>
      </c>
      <c r="D58" s="11" t="s">
        <v>146</v>
      </c>
      <c r="E58" s="11" t="s">
        <v>105</v>
      </c>
      <c r="F58" s="11">
        <v>10</v>
      </c>
      <c r="G58" s="11">
        <v>1</v>
      </c>
      <c r="H58" s="12">
        <v>2</v>
      </c>
      <c r="I58" s="11" t="str">
        <f t="shared" si="0"/>
        <v>medium</v>
      </c>
      <c r="J58" s="11" t="s">
        <v>11</v>
      </c>
      <c r="K58" s="13">
        <v>301.33</v>
      </c>
      <c r="L58" s="13">
        <v>10.8606369787472</v>
      </c>
      <c r="M58" s="13">
        <v>2</v>
      </c>
      <c r="N58" s="13">
        <v>4</v>
      </c>
      <c r="O58" s="13">
        <f t="shared" si="1"/>
        <v>10.8606369787472</v>
      </c>
      <c r="P58" s="13">
        <f t="shared" si="2"/>
        <v>3.6042335574775833E-2</v>
      </c>
      <c r="Q58" s="95">
        <f t="shared" si="3"/>
        <v>0.129752408069193</v>
      </c>
      <c r="S58" s="92">
        <v>0.129752408069193</v>
      </c>
      <c r="T58" s="89">
        <v>5.8038472566474188E-2</v>
      </c>
    </row>
    <row r="59" spans="1:20">
      <c r="A59" s="10" t="s">
        <v>303</v>
      </c>
      <c r="B59" s="11" t="s">
        <v>492</v>
      </c>
      <c r="C59" s="11" t="s">
        <v>8</v>
      </c>
      <c r="D59" s="11" t="s">
        <v>146</v>
      </c>
      <c r="E59" s="11" t="s">
        <v>105</v>
      </c>
      <c r="F59" s="11">
        <v>10</v>
      </c>
      <c r="G59" s="11">
        <v>2</v>
      </c>
      <c r="H59" s="12">
        <v>2</v>
      </c>
      <c r="I59" s="11" t="str">
        <f t="shared" si="0"/>
        <v>medium</v>
      </c>
      <c r="J59" s="11" t="s">
        <v>11</v>
      </c>
      <c r="K59" s="13">
        <v>301.13</v>
      </c>
      <c r="L59" s="13">
        <v>16.0619446282277</v>
      </c>
      <c r="M59" s="13">
        <v>2</v>
      </c>
      <c r="N59" s="13">
        <v>4</v>
      </c>
      <c r="O59" s="13">
        <f t="shared" si="1"/>
        <v>16.0619446282277</v>
      </c>
      <c r="P59" s="13">
        <f t="shared" si="2"/>
        <v>5.333890554985455E-2</v>
      </c>
      <c r="Q59" s="95">
        <f t="shared" si="3"/>
        <v>0.19202005997947638</v>
      </c>
      <c r="S59" s="92">
        <v>0.19202005997947638</v>
      </c>
      <c r="T59" s="89">
        <v>8.8613743963537647E-2</v>
      </c>
    </row>
    <row r="60" spans="1:20">
      <c r="A60" s="10" t="s">
        <v>303</v>
      </c>
      <c r="B60" s="11" t="s">
        <v>492</v>
      </c>
      <c r="C60" s="11" t="s">
        <v>12</v>
      </c>
      <c r="D60" s="11" t="s">
        <v>146</v>
      </c>
      <c r="E60" s="11" t="s">
        <v>105</v>
      </c>
      <c r="F60" s="11">
        <v>10</v>
      </c>
      <c r="G60" s="11">
        <v>2</v>
      </c>
      <c r="H60" s="12">
        <v>2</v>
      </c>
      <c r="I60" s="11" t="str">
        <f t="shared" si="0"/>
        <v>medium</v>
      </c>
      <c r="J60" s="11" t="s">
        <v>11</v>
      </c>
      <c r="K60" s="13">
        <v>301.13</v>
      </c>
      <c r="L60" s="13">
        <v>17.658834842452499</v>
      </c>
      <c r="M60" s="13">
        <v>2</v>
      </c>
      <c r="N60" s="13">
        <v>4</v>
      </c>
      <c r="O60" s="13">
        <f t="shared" si="1"/>
        <v>17.658834842452499</v>
      </c>
      <c r="P60" s="13">
        <f t="shared" si="2"/>
        <v>5.8641898324486103E-2</v>
      </c>
      <c r="Q60" s="95">
        <f t="shared" si="3"/>
        <v>0.21111083396814997</v>
      </c>
      <c r="S60" s="92">
        <v>0.21111083396814997</v>
      </c>
      <c r="T60" s="89">
        <v>7.8589436083766486</v>
      </c>
    </row>
    <row r="61" spans="1:20">
      <c r="A61" s="10" t="s">
        <v>303</v>
      </c>
      <c r="B61" s="11" t="s">
        <v>493</v>
      </c>
      <c r="C61" s="11" t="s">
        <v>8</v>
      </c>
      <c r="D61" s="11" t="s">
        <v>146</v>
      </c>
      <c r="E61" s="11" t="s">
        <v>105</v>
      </c>
      <c r="F61" s="11">
        <v>10</v>
      </c>
      <c r="G61" s="11">
        <v>2</v>
      </c>
      <c r="H61" s="12">
        <v>2</v>
      </c>
      <c r="I61" s="11" t="str">
        <f t="shared" si="0"/>
        <v>medium</v>
      </c>
      <c r="J61" s="11" t="s">
        <v>11</v>
      </c>
      <c r="K61" s="13">
        <v>301.7</v>
      </c>
      <c r="L61" s="13">
        <v>5.8371022839840796</v>
      </c>
      <c r="M61" s="13">
        <v>2</v>
      </c>
      <c r="N61" s="13">
        <v>4</v>
      </c>
      <c r="O61" s="13">
        <f t="shared" si="1"/>
        <v>5.8371022839840796</v>
      </c>
      <c r="P61" s="13">
        <f t="shared" si="2"/>
        <v>1.9347372502433145E-2</v>
      </c>
      <c r="Q61" s="95">
        <f t="shared" si="3"/>
        <v>6.9650541008759323E-2</v>
      </c>
      <c r="S61" s="92">
        <v>6.9650541008759323E-2</v>
      </c>
      <c r="T61" s="89">
        <v>4.6887569795689976E-2</v>
      </c>
    </row>
    <row r="62" spans="1:20">
      <c r="A62" s="10" t="s">
        <v>303</v>
      </c>
      <c r="B62" s="11" t="s">
        <v>493</v>
      </c>
      <c r="C62" s="11" t="s">
        <v>12</v>
      </c>
      <c r="D62" s="11" t="s">
        <v>146</v>
      </c>
      <c r="E62" s="11" t="s">
        <v>105</v>
      </c>
      <c r="F62" s="11">
        <v>10</v>
      </c>
      <c r="G62" s="11">
        <v>2</v>
      </c>
      <c r="H62" s="12">
        <v>2</v>
      </c>
      <c r="I62" s="11" t="str">
        <f t="shared" si="0"/>
        <v>medium</v>
      </c>
      <c r="J62" s="11" t="s">
        <v>11</v>
      </c>
      <c r="K62" s="13">
        <v>301.7</v>
      </c>
      <c r="L62" s="13">
        <v>13.078144987581901</v>
      </c>
      <c r="M62" s="13">
        <v>2</v>
      </c>
      <c r="N62" s="13">
        <v>4</v>
      </c>
      <c r="O62" s="13">
        <f t="shared" si="1"/>
        <v>13.078144987581901</v>
      </c>
      <c r="P62" s="13">
        <f t="shared" si="2"/>
        <v>4.3348176955856486E-2</v>
      </c>
      <c r="Q62" s="95">
        <f t="shared" si="3"/>
        <v>0.15605343704108335</v>
      </c>
      <c r="S62" s="92">
        <v>0.15605343704108335</v>
      </c>
      <c r="T62" s="89">
        <v>0.26790950190108764</v>
      </c>
    </row>
    <row r="63" spans="1:20">
      <c r="A63" s="10" t="s">
        <v>303</v>
      </c>
      <c r="B63" s="11" t="s">
        <v>494</v>
      </c>
      <c r="C63" s="11" t="s">
        <v>8</v>
      </c>
      <c r="D63" s="11" t="s">
        <v>146</v>
      </c>
      <c r="E63" s="11" t="s">
        <v>105</v>
      </c>
      <c r="F63" s="11">
        <v>10</v>
      </c>
      <c r="G63" s="11">
        <v>2</v>
      </c>
      <c r="H63" s="12">
        <v>2</v>
      </c>
      <c r="I63" s="11" t="str">
        <f t="shared" si="0"/>
        <v>medium</v>
      </c>
      <c r="J63" s="11" t="s">
        <v>11</v>
      </c>
      <c r="K63" s="13">
        <v>298.5</v>
      </c>
      <c r="L63" s="13">
        <v>7.9331169519964302</v>
      </c>
      <c r="M63" s="13">
        <v>2</v>
      </c>
      <c r="N63" s="13">
        <v>4</v>
      </c>
      <c r="O63" s="13">
        <f t="shared" si="1"/>
        <v>7.9331169519964302</v>
      </c>
      <c r="P63" s="13">
        <f t="shared" si="2"/>
        <v>2.6576606204343149E-2</v>
      </c>
      <c r="Q63" s="95">
        <f t="shared" si="3"/>
        <v>9.567578233563534E-2</v>
      </c>
      <c r="S63" s="92">
        <v>9.567578233563534E-2</v>
      </c>
      <c r="T63" s="89">
        <v>0.767421831470391</v>
      </c>
    </row>
    <row r="64" spans="1:20">
      <c r="A64" s="10" t="s">
        <v>303</v>
      </c>
      <c r="B64" s="11" t="s">
        <v>494</v>
      </c>
      <c r="C64" s="11" t="s">
        <v>12</v>
      </c>
      <c r="D64" s="11" t="s">
        <v>146</v>
      </c>
      <c r="E64" s="11" t="s">
        <v>105</v>
      </c>
      <c r="F64" s="11">
        <v>10</v>
      </c>
      <c r="G64" s="11">
        <v>2</v>
      </c>
      <c r="H64" s="12">
        <v>2</v>
      </c>
      <c r="I64" s="11" t="str">
        <f t="shared" si="0"/>
        <v>medium</v>
      </c>
      <c r="J64" s="11" t="s">
        <v>11</v>
      </c>
      <c r="K64" s="13">
        <v>298.5</v>
      </c>
      <c r="L64" s="13">
        <v>5.6718795647350104</v>
      </c>
      <c r="M64" s="13">
        <v>2</v>
      </c>
      <c r="N64" s="13">
        <v>4</v>
      </c>
      <c r="O64" s="13">
        <f t="shared" si="1"/>
        <v>5.6718795647350104</v>
      </c>
      <c r="P64" s="13">
        <f t="shared" si="2"/>
        <v>1.9001271573651626E-2</v>
      </c>
      <c r="Q64" s="95">
        <f t="shared" si="3"/>
        <v>6.8404577665145849E-2</v>
      </c>
      <c r="S64" s="92">
        <v>6.8404577665145849E-2</v>
      </c>
      <c r="T64" s="89">
        <v>0.20447644031594711</v>
      </c>
    </row>
    <row r="65" spans="1:20">
      <c r="A65" s="10" t="s">
        <v>303</v>
      </c>
      <c r="B65" s="11" t="s">
        <v>496</v>
      </c>
      <c r="C65" s="11" t="s">
        <v>8</v>
      </c>
      <c r="D65" s="11" t="s">
        <v>146</v>
      </c>
      <c r="E65" s="11" t="s">
        <v>105</v>
      </c>
      <c r="F65" s="11">
        <v>10</v>
      </c>
      <c r="G65" s="11">
        <v>1</v>
      </c>
      <c r="H65" s="12">
        <v>3.3</v>
      </c>
      <c r="I65" s="11" t="str">
        <f t="shared" si="0"/>
        <v>high</v>
      </c>
      <c r="J65" s="11" t="s">
        <v>11</v>
      </c>
      <c r="K65" s="13">
        <v>303.5</v>
      </c>
      <c r="L65" s="13">
        <v>4.2813008061169997</v>
      </c>
      <c r="M65" s="13">
        <v>2</v>
      </c>
      <c r="N65" s="13">
        <v>4</v>
      </c>
      <c r="O65" s="13">
        <f t="shared" si="1"/>
        <v>4.2813008061169997</v>
      </c>
      <c r="P65" s="13">
        <f t="shared" si="2"/>
        <v>1.4106427697255354E-2</v>
      </c>
      <c r="Q65" s="95">
        <f t="shared" si="3"/>
        <v>5.0783139710119274E-2</v>
      </c>
      <c r="S65" s="92">
        <v>5.0783139710119274E-2</v>
      </c>
      <c r="T65" s="89">
        <v>0.45127630885364445</v>
      </c>
    </row>
    <row r="66" spans="1:20">
      <c r="A66" s="10" t="s">
        <v>303</v>
      </c>
      <c r="B66" s="11" t="s">
        <v>496</v>
      </c>
      <c r="C66" s="11" t="s">
        <v>12</v>
      </c>
      <c r="D66" s="11" t="s">
        <v>146</v>
      </c>
      <c r="E66" s="11" t="s">
        <v>105</v>
      </c>
      <c r="F66" s="11">
        <v>10</v>
      </c>
      <c r="G66" s="11">
        <v>1</v>
      </c>
      <c r="H66" s="12">
        <v>3.3</v>
      </c>
      <c r="I66" s="11" t="str">
        <f t="shared" ref="I66:I129" si="4">IF(H66=2.3,"low",IF(H66=2.7,"medium",IF(H66=3.2,"high",IF(H66=1.4,"low",IF(H66=2,"medium",IF(H66=3.3,"high"))))))</f>
        <v>high</v>
      </c>
      <c r="J66" s="11" t="s">
        <v>11</v>
      </c>
      <c r="K66" s="13">
        <v>303.5</v>
      </c>
      <c r="L66" s="13">
        <v>15.494413369563899</v>
      </c>
      <c r="M66" s="13">
        <v>2</v>
      </c>
      <c r="N66" s="13">
        <v>4</v>
      </c>
      <c r="O66" s="13">
        <f t="shared" ref="O66:O129" si="5">(IF(L66&lt;N66,0,L66))</f>
        <v>15.494413369563899</v>
      </c>
      <c r="P66" s="13">
        <f t="shared" ref="P66:P129" si="6">IF(O66=0,NA(),(O66/K66))</f>
        <v>5.1052432848645468E-2</v>
      </c>
      <c r="Q66" s="95">
        <f t="shared" ref="Q66:Q129" si="7">IF(O66=0,NA(),((P66/1000)*3600))</f>
        <v>0.1837887582551237</v>
      </c>
      <c r="S66" s="92">
        <v>0.1837887582551237</v>
      </c>
      <c r="T66" s="89">
        <v>0.26167378360959553</v>
      </c>
    </row>
    <row r="67" spans="1:20">
      <c r="A67" s="10" t="s">
        <v>303</v>
      </c>
      <c r="B67" s="11" t="s">
        <v>497</v>
      </c>
      <c r="C67" s="11" t="s">
        <v>8</v>
      </c>
      <c r="D67" s="11" t="s">
        <v>146</v>
      </c>
      <c r="E67" s="11" t="s">
        <v>105</v>
      </c>
      <c r="F67" s="11">
        <v>10</v>
      </c>
      <c r="G67" s="11">
        <v>1</v>
      </c>
      <c r="H67" s="12">
        <v>3.3</v>
      </c>
      <c r="I67" s="11" t="str">
        <f t="shared" si="4"/>
        <v>high</v>
      </c>
      <c r="J67" s="11" t="s">
        <v>11</v>
      </c>
      <c r="K67" s="13">
        <v>303.62</v>
      </c>
      <c r="L67" s="13">
        <v>12.4801396336417</v>
      </c>
      <c r="M67" s="13">
        <v>2</v>
      </c>
      <c r="N67" s="13">
        <v>4</v>
      </c>
      <c r="O67" s="13">
        <f t="shared" si="5"/>
        <v>12.4801396336417</v>
      </c>
      <c r="P67" s="13">
        <f t="shared" si="6"/>
        <v>4.1104471489499042E-2</v>
      </c>
      <c r="Q67" s="95">
        <f t="shared" si="7"/>
        <v>0.14797609736219655</v>
      </c>
      <c r="S67" s="92">
        <v>0.14797609736219655</v>
      </c>
      <c r="T67" s="89">
        <v>0.30523407442753187</v>
      </c>
    </row>
    <row r="68" spans="1:20">
      <c r="A68" s="10" t="s">
        <v>303</v>
      </c>
      <c r="B68" s="11" t="s">
        <v>497</v>
      </c>
      <c r="C68" s="11" t="s">
        <v>12</v>
      </c>
      <c r="D68" s="11" t="s">
        <v>146</v>
      </c>
      <c r="E68" s="11" t="s">
        <v>105</v>
      </c>
      <c r="F68" s="11">
        <v>10</v>
      </c>
      <c r="G68" s="11">
        <v>1</v>
      </c>
      <c r="H68" s="12">
        <v>3.3</v>
      </c>
      <c r="I68" s="11" t="str">
        <f t="shared" si="4"/>
        <v>high</v>
      </c>
      <c r="J68" s="11" t="s">
        <v>11</v>
      </c>
      <c r="K68" s="13">
        <v>303.62</v>
      </c>
      <c r="L68" s="13">
        <v>6.80494415981161</v>
      </c>
      <c r="M68" s="13">
        <v>2</v>
      </c>
      <c r="N68" s="13">
        <v>4</v>
      </c>
      <c r="O68" s="13">
        <f t="shared" si="5"/>
        <v>6.80494415981161</v>
      </c>
      <c r="P68" s="13">
        <f t="shared" si="6"/>
        <v>2.2412700611987385E-2</v>
      </c>
      <c r="Q68" s="95">
        <f t="shared" si="7"/>
        <v>8.0685722203154592E-2</v>
      </c>
      <c r="S68" s="92">
        <v>8.0685722203154592E-2</v>
      </c>
      <c r="T68" s="89">
        <v>0.21074064484162552</v>
      </c>
    </row>
    <row r="69" spans="1:20">
      <c r="A69" s="10" t="s">
        <v>303</v>
      </c>
      <c r="B69" s="11" t="s">
        <v>498</v>
      </c>
      <c r="C69" s="11" t="s">
        <v>12</v>
      </c>
      <c r="D69" s="11" t="s">
        <v>146</v>
      </c>
      <c r="E69" s="11" t="s">
        <v>105</v>
      </c>
      <c r="F69" s="11">
        <v>10</v>
      </c>
      <c r="G69" s="11">
        <v>1</v>
      </c>
      <c r="H69" s="12">
        <v>3.3</v>
      </c>
      <c r="I69" s="11" t="str">
        <f t="shared" si="4"/>
        <v>high</v>
      </c>
      <c r="J69" s="11" t="s">
        <v>11</v>
      </c>
      <c r="K69" s="13">
        <v>303.82</v>
      </c>
      <c r="L69" s="13">
        <v>12.095095303371</v>
      </c>
      <c r="M69" s="13">
        <v>2</v>
      </c>
      <c r="N69" s="13">
        <v>4</v>
      </c>
      <c r="O69" s="13">
        <f t="shared" si="5"/>
        <v>12.095095303371</v>
      </c>
      <c r="P69" s="13">
        <f t="shared" si="6"/>
        <v>3.9810069460111251E-2</v>
      </c>
      <c r="Q69" s="95">
        <f t="shared" si="7"/>
        <v>0.1433162500564005</v>
      </c>
      <c r="S69" s="92">
        <v>0.1433162500564005</v>
      </c>
      <c r="T69" s="89">
        <v>0.56267926831301462</v>
      </c>
    </row>
    <row r="70" spans="1:20">
      <c r="A70" s="10" t="s">
        <v>303</v>
      </c>
      <c r="B70" s="11" t="s">
        <v>499</v>
      </c>
      <c r="C70" s="11" t="s">
        <v>8</v>
      </c>
      <c r="D70" s="11" t="s">
        <v>146</v>
      </c>
      <c r="E70" s="11" t="s">
        <v>105</v>
      </c>
      <c r="F70" s="11">
        <v>10</v>
      </c>
      <c r="G70" s="11">
        <v>1</v>
      </c>
      <c r="H70" s="12">
        <v>3.3</v>
      </c>
      <c r="I70" s="11" t="str">
        <f t="shared" si="4"/>
        <v>high</v>
      </c>
      <c r="J70" s="11" t="s">
        <v>11</v>
      </c>
      <c r="K70" s="13">
        <v>302.27</v>
      </c>
      <c r="L70" s="13">
        <v>8.8982446300825302</v>
      </c>
      <c r="M70" s="13">
        <v>2</v>
      </c>
      <c r="N70" s="13">
        <v>4</v>
      </c>
      <c r="O70" s="13">
        <f t="shared" si="5"/>
        <v>8.8982446300825302</v>
      </c>
      <c r="P70" s="13">
        <f t="shared" si="6"/>
        <v>2.943806739035475E-2</v>
      </c>
      <c r="Q70" s="95">
        <f t="shared" si="7"/>
        <v>0.1059770426052771</v>
      </c>
      <c r="S70" s="92">
        <v>0.1059770426052771</v>
      </c>
      <c r="T70" s="89">
        <v>0.12838911771426528</v>
      </c>
    </row>
    <row r="71" spans="1:20">
      <c r="A71" s="10" t="s">
        <v>303</v>
      </c>
      <c r="B71" s="11" t="s">
        <v>500</v>
      </c>
      <c r="C71" s="11" t="s">
        <v>8</v>
      </c>
      <c r="D71" s="11" t="s">
        <v>146</v>
      </c>
      <c r="E71" s="11" t="s">
        <v>105</v>
      </c>
      <c r="F71" s="11">
        <v>10</v>
      </c>
      <c r="G71" s="11">
        <v>2</v>
      </c>
      <c r="H71" s="12">
        <v>3.3</v>
      </c>
      <c r="I71" s="11" t="str">
        <f t="shared" si="4"/>
        <v>high</v>
      </c>
      <c r="J71" s="11" t="s">
        <v>11</v>
      </c>
      <c r="K71" s="13">
        <v>302.55</v>
      </c>
      <c r="L71" s="13">
        <v>47.0486712145265</v>
      </c>
      <c r="M71" s="13">
        <v>2</v>
      </c>
      <c r="N71" s="13">
        <v>4</v>
      </c>
      <c r="O71" s="13">
        <f t="shared" si="5"/>
        <v>47.0486712145265</v>
      </c>
      <c r="P71" s="13">
        <f t="shared" si="6"/>
        <v>0.15550709375153363</v>
      </c>
      <c r="Q71" s="95">
        <f t="shared" si="7"/>
        <v>0.559825537505521</v>
      </c>
      <c r="S71" s="92">
        <v>0.559825537505521</v>
      </c>
      <c r="T71" s="89">
        <v>0.21671632106896119</v>
      </c>
    </row>
    <row r="72" spans="1:20">
      <c r="A72" s="10" t="s">
        <v>303</v>
      </c>
      <c r="B72" s="11" t="s">
        <v>500</v>
      </c>
      <c r="C72" s="11" t="s">
        <v>12</v>
      </c>
      <c r="D72" s="11" t="s">
        <v>146</v>
      </c>
      <c r="E72" s="11" t="s">
        <v>105</v>
      </c>
      <c r="F72" s="11">
        <v>10</v>
      </c>
      <c r="G72" s="11">
        <v>2</v>
      </c>
      <c r="H72" s="12">
        <v>3.3</v>
      </c>
      <c r="I72" s="11" t="str">
        <f t="shared" si="4"/>
        <v>high</v>
      </c>
      <c r="J72" s="11" t="s">
        <v>11</v>
      </c>
      <c r="K72" s="13">
        <v>302.55</v>
      </c>
      <c r="L72" s="13">
        <v>8.8595224216568909</v>
      </c>
      <c r="M72" s="13">
        <v>2</v>
      </c>
      <c r="N72" s="13">
        <v>4</v>
      </c>
      <c r="O72" s="13">
        <f t="shared" si="5"/>
        <v>8.8595224216568909</v>
      </c>
      <c r="P72" s="13">
        <f t="shared" si="6"/>
        <v>2.9282837288570122E-2</v>
      </c>
      <c r="Q72" s="95">
        <f t="shared" si="7"/>
        <v>0.10541821423885243</v>
      </c>
      <c r="S72" s="92">
        <v>0.10541821423885243</v>
      </c>
      <c r="T72" s="89">
        <v>5.8006386767553396E-2</v>
      </c>
    </row>
    <row r="73" spans="1:20">
      <c r="A73" s="10" t="s">
        <v>303</v>
      </c>
      <c r="B73" s="11" t="s">
        <v>501</v>
      </c>
      <c r="C73" s="11" t="s">
        <v>8</v>
      </c>
      <c r="D73" s="11" t="s">
        <v>146</v>
      </c>
      <c r="E73" s="11" t="s">
        <v>105</v>
      </c>
      <c r="F73" s="11">
        <v>10</v>
      </c>
      <c r="G73" s="11">
        <v>2</v>
      </c>
      <c r="H73" s="12">
        <v>3.3</v>
      </c>
      <c r="I73" s="11" t="str">
        <f t="shared" si="4"/>
        <v>high</v>
      </c>
      <c r="J73" s="11" t="s">
        <v>11</v>
      </c>
      <c r="K73" s="13">
        <v>300.55</v>
      </c>
      <c r="L73" s="13">
        <v>32.065242983728403</v>
      </c>
      <c r="M73" s="13">
        <v>2</v>
      </c>
      <c r="N73" s="13">
        <v>4</v>
      </c>
      <c r="O73" s="13">
        <f t="shared" si="5"/>
        <v>32.065242983728403</v>
      </c>
      <c r="P73" s="13">
        <f t="shared" si="6"/>
        <v>0.10668854760847912</v>
      </c>
      <c r="Q73" s="95">
        <f t="shared" si="7"/>
        <v>0.38407877139052482</v>
      </c>
      <c r="S73" s="92">
        <v>0.38407877139052482</v>
      </c>
      <c r="T73" s="89">
        <v>0.30644976533238744</v>
      </c>
    </row>
    <row r="74" spans="1:20">
      <c r="A74" s="10" t="s">
        <v>303</v>
      </c>
      <c r="B74" s="11" t="s">
        <v>501</v>
      </c>
      <c r="C74" s="11" t="s">
        <v>12</v>
      </c>
      <c r="D74" s="11" t="s">
        <v>146</v>
      </c>
      <c r="E74" s="11" t="s">
        <v>105</v>
      </c>
      <c r="F74" s="11">
        <v>10</v>
      </c>
      <c r="G74" s="11">
        <v>2</v>
      </c>
      <c r="H74" s="12">
        <v>3.3</v>
      </c>
      <c r="I74" s="11" t="str">
        <f t="shared" si="4"/>
        <v>high</v>
      </c>
      <c r="J74" s="11" t="s">
        <v>11</v>
      </c>
      <c r="K74" s="13">
        <v>300.55</v>
      </c>
      <c r="L74" s="13">
        <v>7.9419493067249798</v>
      </c>
      <c r="M74" s="13">
        <v>2</v>
      </c>
      <c r="N74" s="13">
        <v>4</v>
      </c>
      <c r="O74" s="13">
        <f t="shared" si="5"/>
        <v>7.9419493067249798</v>
      </c>
      <c r="P74" s="13">
        <f t="shared" si="6"/>
        <v>2.6424719037514487E-2</v>
      </c>
      <c r="Q74" s="95">
        <f t="shared" si="7"/>
        <v>9.5128988535052153E-2</v>
      </c>
      <c r="S74" s="92">
        <v>9.5128988535052153E-2</v>
      </c>
      <c r="T74" s="89">
        <v>0.58466387108828066</v>
      </c>
    </row>
    <row r="75" spans="1:20">
      <c r="A75" s="10" t="s">
        <v>303</v>
      </c>
      <c r="B75" s="11" t="s">
        <v>502</v>
      </c>
      <c r="C75" s="11" t="s">
        <v>8</v>
      </c>
      <c r="D75" s="11" t="s">
        <v>146</v>
      </c>
      <c r="E75" s="11" t="s">
        <v>105</v>
      </c>
      <c r="F75" s="11">
        <v>10</v>
      </c>
      <c r="G75" s="11">
        <v>2</v>
      </c>
      <c r="H75" s="12">
        <v>3.3</v>
      </c>
      <c r="I75" s="11" t="str">
        <f t="shared" si="4"/>
        <v>high</v>
      </c>
      <c r="J75" s="11" t="s">
        <v>11</v>
      </c>
      <c r="K75" s="13">
        <v>305.08999999999997</v>
      </c>
      <c r="L75" s="13">
        <v>7.8657073429285997</v>
      </c>
      <c r="M75" s="13">
        <v>2</v>
      </c>
      <c r="N75" s="13">
        <v>4</v>
      </c>
      <c r="O75" s="13">
        <f t="shared" si="5"/>
        <v>7.8657073429285997</v>
      </c>
      <c r="P75" s="13">
        <f t="shared" si="6"/>
        <v>2.5781596718766921E-2</v>
      </c>
      <c r="Q75" s="95">
        <f t="shared" si="7"/>
        <v>9.2813748187560913E-2</v>
      </c>
      <c r="S75" s="92">
        <v>9.2813748187560913E-2</v>
      </c>
      <c r="T75" s="89">
        <v>0.53345228987907312</v>
      </c>
    </row>
    <row r="76" spans="1:20">
      <c r="A76" s="10" t="s">
        <v>303</v>
      </c>
      <c r="B76" s="11" t="s">
        <v>503</v>
      </c>
      <c r="C76" s="11" t="s">
        <v>8</v>
      </c>
      <c r="D76" s="11" t="s">
        <v>146</v>
      </c>
      <c r="E76" s="11" t="s">
        <v>105</v>
      </c>
      <c r="F76" s="11">
        <v>10</v>
      </c>
      <c r="G76" s="11">
        <v>2</v>
      </c>
      <c r="H76" s="12">
        <v>3.3</v>
      </c>
      <c r="I76" s="11" t="str">
        <f t="shared" si="4"/>
        <v>high</v>
      </c>
      <c r="J76" s="11" t="s">
        <v>11</v>
      </c>
      <c r="K76" s="13">
        <v>339.4</v>
      </c>
      <c r="L76" s="13">
        <v>76.965318251344499</v>
      </c>
      <c r="M76" s="13">
        <v>2</v>
      </c>
      <c r="N76" s="13">
        <v>4</v>
      </c>
      <c r="O76" s="13">
        <f t="shared" si="5"/>
        <v>76.965318251344499</v>
      </c>
      <c r="P76" s="13">
        <f t="shared" si="6"/>
        <v>0.22676876326265322</v>
      </c>
      <c r="Q76" s="95">
        <f t="shared" si="7"/>
        <v>0.81636754774555154</v>
      </c>
      <c r="S76" s="92">
        <v>0.81636754774555154</v>
      </c>
      <c r="T76" s="89">
        <v>16.006701447156281</v>
      </c>
    </row>
    <row r="77" spans="1:20">
      <c r="A77" s="10" t="s">
        <v>303</v>
      </c>
      <c r="B77" s="11" t="s">
        <v>503</v>
      </c>
      <c r="C77" s="11" t="s">
        <v>12</v>
      </c>
      <c r="D77" s="11" t="s">
        <v>146</v>
      </c>
      <c r="E77" s="11" t="s">
        <v>105</v>
      </c>
      <c r="F77" s="11">
        <v>10</v>
      </c>
      <c r="G77" s="11">
        <v>2</v>
      </c>
      <c r="H77" s="12">
        <v>3.3</v>
      </c>
      <c r="I77" s="11" t="str">
        <f t="shared" si="4"/>
        <v>high</v>
      </c>
      <c r="J77" s="11" t="s">
        <v>11</v>
      </c>
      <c r="K77" s="13">
        <v>339.4</v>
      </c>
      <c r="L77" s="13">
        <v>19.673420115957502</v>
      </c>
      <c r="M77" s="13">
        <v>2</v>
      </c>
      <c r="N77" s="13">
        <v>4</v>
      </c>
      <c r="O77" s="13">
        <f t="shared" si="5"/>
        <v>19.673420115957502</v>
      </c>
      <c r="P77" s="13">
        <f t="shared" si="6"/>
        <v>5.7965292032874198E-2</v>
      </c>
      <c r="Q77" s="95">
        <f t="shared" si="7"/>
        <v>0.20867505131834713</v>
      </c>
      <c r="S77" s="92">
        <v>0.20867505131834713</v>
      </c>
      <c r="T77" s="89">
        <v>0.15100214521030883</v>
      </c>
    </row>
    <row r="78" spans="1:20">
      <c r="A78" s="10" t="s">
        <v>528</v>
      </c>
      <c r="B78" s="11" t="s">
        <v>621</v>
      </c>
      <c r="C78" s="11" t="s">
        <v>8</v>
      </c>
      <c r="D78" s="11" t="s">
        <v>9</v>
      </c>
      <c r="E78" s="11" t="s">
        <v>105</v>
      </c>
      <c r="F78" s="11">
        <v>10</v>
      </c>
      <c r="G78" s="11">
        <v>1</v>
      </c>
      <c r="H78" s="12">
        <v>2</v>
      </c>
      <c r="I78" s="11" t="str">
        <f t="shared" si="4"/>
        <v>medium</v>
      </c>
      <c r="J78" s="11" t="s">
        <v>11</v>
      </c>
      <c r="K78" s="13">
        <v>8</v>
      </c>
      <c r="L78" s="13">
        <v>52.166030761703198</v>
      </c>
      <c r="M78" s="13">
        <v>2</v>
      </c>
      <c r="N78" s="13">
        <v>4</v>
      </c>
      <c r="O78" s="13">
        <f t="shared" si="5"/>
        <v>52.166030761703198</v>
      </c>
      <c r="P78" s="13">
        <f t="shared" si="6"/>
        <v>6.5207538452128997</v>
      </c>
      <c r="Q78" s="95">
        <f t="shared" si="7"/>
        <v>23.474713842766437</v>
      </c>
      <c r="S78" s="92">
        <v>23.474713842766437</v>
      </c>
      <c r="T78" s="89">
        <v>104.17650367836268</v>
      </c>
    </row>
    <row r="79" spans="1:20">
      <c r="A79" s="10" t="s">
        <v>528</v>
      </c>
      <c r="B79" s="11" t="s">
        <v>621</v>
      </c>
      <c r="C79" s="11" t="s">
        <v>12</v>
      </c>
      <c r="D79" s="11" t="s">
        <v>9</v>
      </c>
      <c r="E79" s="11" t="s">
        <v>105</v>
      </c>
      <c r="F79" s="11">
        <v>10</v>
      </c>
      <c r="G79" s="11">
        <v>1</v>
      </c>
      <c r="H79" s="12">
        <v>2</v>
      </c>
      <c r="I79" s="11" t="str">
        <f t="shared" si="4"/>
        <v>medium</v>
      </c>
      <c r="J79" s="11" t="s">
        <v>11</v>
      </c>
      <c r="K79" s="13">
        <v>307.44</v>
      </c>
      <c r="L79" s="13">
        <v>435.82396101547198</v>
      </c>
      <c r="M79" s="13">
        <v>2</v>
      </c>
      <c r="N79" s="13">
        <v>4</v>
      </c>
      <c r="O79" s="13">
        <f t="shared" si="5"/>
        <v>435.82396101547198</v>
      </c>
      <c r="P79" s="13">
        <f t="shared" si="6"/>
        <v>1.4175902973441061</v>
      </c>
      <c r="Q79" s="95">
        <f t="shared" si="7"/>
        <v>5.1033250704387827</v>
      </c>
      <c r="S79" s="92">
        <v>5.1033250704387827</v>
      </c>
      <c r="T79" s="89">
        <v>0.12556062169679688</v>
      </c>
    </row>
    <row r="80" spans="1:20">
      <c r="A80" s="10" t="s">
        <v>528</v>
      </c>
      <c r="B80" s="11" t="s">
        <v>622</v>
      </c>
      <c r="C80" s="11" t="s">
        <v>8</v>
      </c>
      <c r="D80" s="11" t="s">
        <v>9</v>
      </c>
      <c r="E80" s="11" t="s">
        <v>105</v>
      </c>
      <c r="F80" s="11">
        <v>10</v>
      </c>
      <c r="G80" s="11">
        <v>1</v>
      </c>
      <c r="H80" s="12">
        <v>2</v>
      </c>
      <c r="I80" s="11" t="str">
        <f t="shared" si="4"/>
        <v>medium</v>
      </c>
      <c r="J80" s="11" t="s">
        <v>11</v>
      </c>
      <c r="K80" s="13">
        <v>8.4700000000000006</v>
      </c>
      <c r="L80" s="13">
        <v>53.189389756002001</v>
      </c>
      <c r="M80" s="13">
        <v>2</v>
      </c>
      <c r="N80" s="13">
        <v>4</v>
      </c>
      <c r="O80" s="13">
        <f t="shared" si="5"/>
        <v>53.189389756002001</v>
      </c>
      <c r="P80" s="13">
        <f t="shared" si="6"/>
        <v>6.2797390502953947</v>
      </c>
      <c r="Q80" s="95">
        <f t="shared" si="7"/>
        <v>22.607060581063422</v>
      </c>
      <c r="S80" s="92">
        <v>22.607060581063422</v>
      </c>
      <c r="T80" s="89">
        <v>104.52520028053705</v>
      </c>
    </row>
    <row r="81" spans="1:20">
      <c r="A81" s="10" t="s">
        <v>528</v>
      </c>
      <c r="B81" s="11" t="s">
        <v>622</v>
      </c>
      <c r="C81" s="11" t="s">
        <v>12</v>
      </c>
      <c r="D81" s="11" t="s">
        <v>9</v>
      </c>
      <c r="E81" s="11" t="s">
        <v>105</v>
      </c>
      <c r="F81" s="11">
        <v>10</v>
      </c>
      <c r="G81" s="11">
        <v>1</v>
      </c>
      <c r="H81" s="12">
        <v>2</v>
      </c>
      <c r="I81" s="11" t="str">
        <f t="shared" si="4"/>
        <v>medium</v>
      </c>
      <c r="J81" s="11" t="s">
        <v>11</v>
      </c>
      <c r="K81" s="13">
        <v>311.31</v>
      </c>
      <c r="L81" s="13">
        <v>471.94452279530998</v>
      </c>
      <c r="M81" s="13">
        <v>2</v>
      </c>
      <c r="N81" s="13">
        <v>4</v>
      </c>
      <c r="O81" s="13">
        <f t="shared" si="5"/>
        <v>471.94452279530998</v>
      </c>
      <c r="P81" s="13">
        <f t="shared" si="6"/>
        <v>1.5159953833648452</v>
      </c>
      <c r="Q81" s="95">
        <f t="shared" si="7"/>
        <v>5.4575833801134426</v>
      </c>
      <c r="S81" s="92">
        <v>5.4575833801134426</v>
      </c>
      <c r="T81" s="89">
        <v>5.4022557127517877E-2</v>
      </c>
    </row>
    <row r="82" spans="1:20">
      <c r="A82" s="10" t="s">
        <v>528</v>
      </c>
      <c r="B82" s="11" t="s">
        <v>623</v>
      </c>
      <c r="C82" s="11" t="s">
        <v>8</v>
      </c>
      <c r="D82" s="11" t="s">
        <v>9</v>
      </c>
      <c r="E82" s="11" t="s">
        <v>105</v>
      </c>
      <c r="F82" s="11">
        <v>10</v>
      </c>
      <c r="G82" s="11">
        <v>1</v>
      </c>
      <c r="H82" s="12">
        <v>2</v>
      </c>
      <c r="I82" s="11" t="str">
        <f t="shared" si="4"/>
        <v>medium</v>
      </c>
      <c r="J82" s="11" t="s">
        <v>11</v>
      </c>
      <c r="K82" s="13">
        <v>9.1999999999999993</v>
      </c>
      <c r="L82" s="13">
        <v>52.626677005125401</v>
      </c>
      <c r="M82" s="13">
        <v>2</v>
      </c>
      <c r="N82" s="13">
        <v>4</v>
      </c>
      <c r="O82" s="13">
        <f t="shared" si="5"/>
        <v>52.626677005125401</v>
      </c>
      <c r="P82" s="13">
        <f t="shared" si="6"/>
        <v>5.720290978817979</v>
      </c>
      <c r="Q82" s="95">
        <f t="shared" si="7"/>
        <v>20.593047523744726</v>
      </c>
      <c r="S82" s="92">
        <v>20.593047523744726</v>
      </c>
      <c r="T82" s="89">
        <v>6.8260425083064222E-2</v>
      </c>
    </row>
    <row r="83" spans="1:20">
      <c r="A83" s="10" t="s">
        <v>528</v>
      </c>
      <c r="B83" s="11" t="s">
        <v>623</v>
      </c>
      <c r="C83" s="11" t="s">
        <v>12</v>
      </c>
      <c r="D83" s="11" t="s">
        <v>9</v>
      </c>
      <c r="E83" s="11" t="s">
        <v>105</v>
      </c>
      <c r="F83" s="11">
        <v>10</v>
      </c>
      <c r="G83" s="11">
        <v>1</v>
      </c>
      <c r="H83" s="12">
        <v>2</v>
      </c>
      <c r="I83" s="11" t="str">
        <f t="shared" si="4"/>
        <v>medium</v>
      </c>
      <c r="J83" s="11" t="s">
        <v>11</v>
      </c>
      <c r="K83" s="13">
        <v>321.32</v>
      </c>
      <c r="L83" s="13">
        <v>438.52839742315501</v>
      </c>
      <c r="M83" s="13">
        <v>2</v>
      </c>
      <c r="N83" s="13">
        <v>4</v>
      </c>
      <c r="O83" s="13">
        <f t="shared" si="5"/>
        <v>438.52839742315501</v>
      </c>
      <c r="P83" s="13">
        <f t="shared" si="6"/>
        <v>1.3647715592653897</v>
      </c>
      <c r="Q83" s="95">
        <f t="shared" si="7"/>
        <v>4.913177613355403</v>
      </c>
      <c r="S83" s="92">
        <v>4.913177613355403</v>
      </c>
      <c r="T83" s="89">
        <v>0.25363661704798035</v>
      </c>
    </row>
    <row r="84" spans="1:20">
      <c r="A84" s="10" t="s">
        <v>528</v>
      </c>
      <c r="B84" s="11" t="s">
        <v>624</v>
      </c>
      <c r="C84" s="11" t="s">
        <v>8</v>
      </c>
      <c r="D84" s="11" t="s">
        <v>9</v>
      </c>
      <c r="E84" s="11" t="s">
        <v>105</v>
      </c>
      <c r="F84" s="11">
        <v>10</v>
      </c>
      <c r="G84" s="11">
        <v>1</v>
      </c>
      <c r="H84" s="12">
        <v>2</v>
      </c>
      <c r="I84" s="11" t="str">
        <f t="shared" si="4"/>
        <v>medium</v>
      </c>
      <c r="J84" s="11" t="s">
        <v>11</v>
      </c>
      <c r="K84" s="13">
        <v>8.92</v>
      </c>
      <c r="L84" s="13">
        <v>44.631691536904498</v>
      </c>
      <c r="M84" s="13">
        <v>2</v>
      </c>
      <c r="N84" s="13">
        <v>4</v>
      </c>
      <c r="O84" s="13">
        <f t="shared" si="5"/>
        <v>44.631691536904498</v>
      </c>
      <c r="P84" s="13">
        <f t="shared" si="6"/>
        <v>5.0035528628816701</v>
      </c>
      <c r="Q84" s="95">
        <f t="shared" si="7"/>
        <v>18.012790306374011</v>
      </c>
      <c r="S84" s="92">
        <v>18.012790306374011</v>
      </c>
      <c r="T84" s="89">
        <v>8.830021740347177E-2</v>
      </c>
    </row>
    <row r="85" spans="1:20">
      <c r="A85" s="10" t="s">
        <v>528</v>
      </c>
      <c r="B85" s="11" t="s">
        <v>624</v>
      </c>
      <c r="C85" s="11" t="s">
        <v>12</v>
      </c>
      <c r="D85" s="11" t="s">
        <v>9</v>
      </c>
      <c r="E85" s="11" t="s">
        <v>105</v>
      </c>
      <c r="F85" s="11">
        <v>10</v>
      </c>
      <c r="G85" s="11">
        <v>1</v>
      </c>
      <c r="H85" s="12">
        <v>2</v>
      </c>
      <c r="I85" s="11" t="str">
        <f t="shared" si="4"/>
        <v>medium</v>
      </c>
      <c r="J85" s="11" t="s">
        <v>11</v>
      </c>
      <c r="K85" s="13">
        <v>308.97000000000003</v>
      </c>
      <c r="L85" s="13">
        <v>420.78033339436001</v>
      </c>
      <c r="M85" s="13">
        <v>2</v>
      </c>
      <c r="N85" s="13">
        <v>4</v>
      </c>
      <c r="O85" s="13">
        <f t="shared" si="5"/>
        <v>420.78033339436001</v>
      </c>
      <c r="P85" s="13">
        <f t="shared" si="6"/>
        <v>1.3618808732056833</v>
      </c>
      <c r="Q85" s="95">
        <f t="shared" si="7"/>
        <v>4.90277114354046</v>
      </c>
      <c r="S85" s="92">
        <v>4.90277114354046</v>
      </c>
      <c r="T85" s="89">
        <v>7.6884665753598522E-2</v>
      </c>
    </row>
    <row r="86" spans="1:20">
      <c r="A86" s="10" t="s">
        <v>528</v>
      </c>
      <c r="B86" s="11" t="s">
        <v>625</v>
      </c>
      <c r="C86" s="11" t="s">
        <v>8</v>
      </c>
      <c r="D86" s="11" t="s">
        <v>9</v>
      </c>
      <c r="E86" s="11" t="s">
        <v>105</v>
      </c>
      <c r="F86" s="11">
        <v>10</v>
      </c>
      <c r="G86" s="11">
        <v>2</v>
      </c>
      <c r="H86" s="12">
        <v>2</v>
      </c>
      <c r="I86" s="11" t="str">
        <f t="shared" si="4"/>
        <v>medium</v>
      </c>
      <c r="J86" s="11" t="s">
        <v>11</v>
      </c>
      <c r="K86" s="13">
        <v>307</v>
      </c>
      <c r="L86" s="13">
        <v>4.1389952647160202</v>
      </c>
      <c r="M86" s="13">
        <v>2</v>
      </c>
      <c r="N86" s="13">
        <v>4</v>
      </c>
      <c r="O86" s="13">
        <f t="shared" si="5"/>
        <v>4.1389952647160202</v>
      </c>
      <c r="P86" s="13">
        <f t="shared" si="6"/>
        <v>1.3482069266175961E-2</v>
      </c>
      <c r="Q86" s="95">
        <f t="shared" si="7"/>
        <v>4.8535449358233458E-2</v>
      </c>
      <c r="S86" s="92">
        <v>4.8535449358233458E-2</v>
      </c>
      <c r="T86" s="89">
        <v>5.6186394133483177E-2</v>
      </c>
    </row>
    <row r="87" spans="1:20">
      <c r="A87" s="10" t="s">
        <v>528</v>
      </c>
      <c r="B87" s="11" t="s">
        <v>625</v>
      </c>
      <c r="C87" s="11" t="s">
        <v>12</v>
      </c>
      <c r="D87" s="11" t="s">
        <v>9</v>
      </c>
      <c r="E87" s="11" t="s">
        <v>105</v>
      </c>
      <c r="F87" s="11">
        <v>10</v>
      </c>
      <c r="G87" s="11">
        <v>2</v>
      </c>
      <c r="H87" s="12">
        <v>2</v>
      </c>
      <c r="I87" s="11" t="str">
        <f t="shared" si="4"/>
        <v>medium</v>
      </c>
      <c r="J87" s="11" t="s">
        <v>11</v>
      </c>
      <c r="K87" s="13">
        <v>307</v>
      </c>
      <c r="L87" s="13">
        <v>7.4585769325242497</v>
      </c>
      <c r="M87" s="13">
        <v>2</v>
      </c>
      <c r="N87" s="13">
        <v>4</v>
      </c>
      <c r="O87" s="13">
        <f t="shared" si="5"/>
        <v>7.4585769325242497</v>
      </c>
      <c r="P87" s="13">
        <f t="shared" si="6"/>
        <v>2.4295038868157166E-2</v>
      </c>
      <c r="Q87" s="95">
        <f t="shared" si="7"/>
        <v>8.7462139925365806E-2</v>
      </c>
      <c r="S87" s="92">
        <v>8.7462139925365806E-2</v>
      </c>
      <c r="T87" s="89">
        <v>0.10930905404306945</v>
      </c>
    </row>
    <row r="88" spans="1:20">
      <c r="A88" s="10" t="s">
        <v>528</v>
      </c>
      <c r="B88" s="11" t="s">
        <v>626</v>
      </c>
      <c r="C88" s="11" t="s">
        <v>12</v>
      </c>
      <c r="D88" s="11" t="s">
        <v>9</v>
      </c>
      <c r="E88" s="11" t="s">
        <v>105</v>
      </c>
      <c r="F88" s="11">
        <v>10</v>
      </c>
      <c r="G88" s="11">
        <v>2</v>
      </c>
      <c r="H88" s="12">
        <v>2</v>
      </c>
      <c r="I88" s="11" t="str">
        <f t="shared" si="4"/>
        <v>medium</v>
      </c>
      <c r="J88" s="11" t="s">
        <v>11</v>
      </c>
      <c r="K88" s="13">
        <v>312.7</v>
      </c>
      <c r="L88" s="13">
        <v>8.3661056652283499</v>
      </c>
      <c r="M88" s="13">
        <v>2</v>
      </c>
      <c r="N88" s="13">
        <v>4</v>
      </c>
      <c r="O88" s="13">
        <f t="shared" si="5"/>
        <v>8.3661056652283499</v>
      </c>
      <c r="P88" s="13">
        <f t="shared" si="6"/>
        <v>2.6754415302936842E-2</v>
      </c>
      <c r="Q88" s="95">
        <f t="shared" si="7"/>
        <v>9.6315895090572631E-2</v>
      </c>
      <c r="S88" s="92">
        <v>9.6315895090572631E-2</v>
      </c>
      <c r="T88" s="89">
        <v>0.12455671862546619</v>
      </c>
    </row>
    <row r="89" spans="1:20">
      <c r="A89" s="10" t="s">
        <v>528</v>
      </c>
      <c r="B89" s="11" t="s">
        <v>627</v>
      </c>
      <c r="C89" s="11" t="s">
        <v>12</v>
      </c>
      <c r="D89" s="11" t="s">
        <v>9</v>
      </c>
      <c r="E89" s="11" t="s">
        <v>105</v>
      </c>
      <c r="F89" s="11">
        <v>10</v>
      </c>
      <c r="G89" s="11">
        <v>2</v>
      </c>
      <c r="H89" s="12">
        <v>2</v>
      </c>
      <c r="I89" s="11" t="str">
        <f t="shared" si="4"/>
        <v>medium</v>
      </c>
      <c r="J89" s="11" t="s">
        <v>11</v>
      </c>
      <c r="K89" s="13">
        <v>310.89</v>
      </c>
      <c r="L89" s="13">
        <v>4.7893815957272396</v>
      </c>
      <c r="M89" s="13">
        <v>2</v>
      </c>
      <c r="N89" s="13">
        <v>4</v>
      </c>
      <c r="O89" s="13">
        <f t="shared" si="5"/>
        <v>4.7893815957272396</v>
      </c>
      <c r="P89" s="13">
        <f t="shared" si="6"/>
        <v>1.5405389673927241E-2</v>
      </c>
      <c r="Q89" s="95">
        <f t="shared" si="7"/>
        <v>5.5459402826138059E-2</v>
      </c>
      <c r="S89" s="92">
        <v>5.5459402826138059E-2</v>
      </c>
      <c r="T89" s="89">
        <v>0.32113372711087845</v>
      </c>
    </row>
    <row r="90" spans="1:20">
      <c r="A90" s="10" t="s">
        <v>528</v>
      </c>
      <c r="B90" s="11" t="s">
        <v>628</v>
      </c>
      <c r="C90" s="11" t="s">
        <v>12</v>
      </c>
      <c r="D90" s="11" t="s">
        <v>9</v>
      </c>
      <c r="E90" s="11" t="s">
        <v>105</v>
      </c>
      <c r="F90" s="11">
        <v>10</v>
      </c>
      <c r="G90" s="11">
        <v>2</v>
      </c>
      <c r="H90" s="12">
        <v>2</v>
      </c>
      <c r="I90" s="11" t="str">
        <f t="shared" si="4"/>
        <v>medium</v>
      </c>
      <c r="J90" s="11" t="s">
        <v>11</v>
      </c>
      <c r="K90" s="13">
        <v>308.14999999999998</v>
      </c>
      <c r="L90" s="13">
        <v>7.5155271779999602</v>
      </c>
      <c r="M90" s="13">
        <v>2</v>
      </c>
      <c r="N90" s="13">
        <v>4</v>
      </c>
      <c r="O90" s="13">
        <f t="shared" si="5"/>
        <v>7.5155271779999602</v>
      </c>
      <c r="P90" s="13">
        <f t="shared" si="6"/>
        <v>2.438918441668006E-2</v>
      </c>
      <c r="Q90" s="95">
        <f t="shared" si="7"/>
        <v>8.7801063900048215E-2</v>
      </c>
      <c r="S90" s="92">
        <v>8.7801063900048215E-2</v>
      </c>
      <c r="T90" s="89">
        <v>0.14981121068438902</v>
      </c>
    </row>
    <row r="91" spans="1:20">
      <c r="A91" s="10" t="s">
        <v>528</v>
      </c>
      <c r="B91" s="11" t="s">
        <v>629</v>
      </c>
      <c r="C91" s="11" t="s">
        <v>8</v>
      </c>
      <c r="D91" s="11" t="s">
        <v>9</v>
      </c>
      <c r="E91" s="11" t="s">
        <v>105</v>
      </c>
      <c r="F91" s="11">
        <v>10</v>
      </c>
      <c r="G91" s="11">
        <v>1</v>
      </c>
      <c r="H91" s="12">
        <v>3.3</v>
      </c>
      <c r="I91" s="11" t="str">
        <f t="shared" si="4"/>
        <v>high</v>
      </c>
      <c r="J91" s="11" t="s">
        <v>11</v>
      </c>
      <c r="K91" s="13">
        <v>9.6199999999999992</v>
      </c>
      <c r="L91" s="13">
        <v>60.544084724425304</v>
      </c>
      <c r="M91" s="13">
        <v>2</v>
      </c>
      <c r="N91" s="13">
        <v>4</v>
      </c>
      <c r="O91" s="13">
        <f t="shared" si="5"/>
        <v>60.544084724425304</v>
      </c>
      <c r="P91" s="13">
        <f t="shared" si="6"/>
        <v>6.2935639006679116</v>
      </c>
      <c r="Q91" s="95">
        <f t="shared" si="7"/>
        <v>22.656830042404479</v>
      </c>
      <c r="S91" s="92">
        <v>22.656830042404479</v>
      </c>
      <c r="T91" s="89">
        <v>7.4249862016384741E-2</v>
      </c>
    </row>
    <row r="92" spans="1:20">
      <c r="A92" s="10" t="s">
        <v>528</v>
      </c>
      <c r="B92" s="11" t="s">
        <v>629</v>
      </c>
      <c r="C92" s="11" t="s">
        <v>12</v>
      </c>
      <c r="D92" s="11" t="s">
        <v>9</v>
      </c>
      <c r="E92" s="11" t="s">
        <v>105</v>
      </c>
      <c r="F92" s="11">
        <v>10</v>
      </c>
      <c r="G92" s="11">
        <v>1</v>
      </c>
      <c r="H92" s="12">
        <v>3.3</v>
      </c>
      <c r="I92" s="11" t="str">
        <f t="shared" si="4"/>
        <v>high</v>
      </c>
      <c r="J92" s="11" t="s">
        <v>11</v>
      </c>
      <c r="K92" s="13">
        <v>10.67</v>
      </c>
      <c r="L92" s="13">
        <v>116.667106653833</v>
      </c>
      <c r="M92" s="13">
        <v>2</v>
      </c>
      <c r="N92" s="13">
        <v>4</v>
      </c>
      <c r="O92" s="13">
        <f t="shared" si="5"/>
        <v>116.667106653833</v>
      </c>
      <c r="P92" s="13">
        <f t="shared" si="6"/>
        <v>10.934124334942174</v>
      </c>
      <c r="Q92" s="95">
        <f t="shared" si="7"/>
        <v>39.362847605791828</v>
      </c>
      <c r="S92" s="92">
        <v>39.362847605791828</v>
      </c>
      <c r="T92" s="89">
        <v>0.17326811588792262</v>
      </c>
    </row>
    <row r="93" spans="1:20">
      <c r="A93" s="10" t="s">
        <v>528</v>
      </c>
      <c r="B93" s="11" t="s">
        <v>630</v>
      </c>
      <c r="C93" s="11" t="s">
        <v>8</v>
      </c>
      <c r="D93" s="11" t="s">
        <v>9</v>
      </c>
      <c r="E93" s="11" t="s">
        <v>105</v>
      </c>
      <c r="F93" s="11">
        <v>10</v>
      </c>
      <c r="G93" s="11">
        <v>1</v>
      </c>
      <c r="H93" s="12">
        <v>3.3</v>
      </c>
      <c r="I93" s="11" t="str">
        <f t="shared" si="4"/>
        <v>high</v>
      </c>
      <c r="J93" s="11" t="s">
        <v>11</v>
      </c>
      <c r="K93" s="13">
        <v>9.1999999999999993</v>
      </c>
      <c r="L93" s="13">
        <v>60.186693580427203</v>
      </c>
      <c r="M93" s="13">
        <v>2</v>
      </c>
      <c r="N93" s="13">
        <v>4</v>
      </c>
      <c r="O93" s="13">
        <f t="shared" si="5"/>
        <v>60.186693580427203</v>
      </c>
      <c r="P93" s="13">
        <f t="shared" si="6"/>
        <v>6.542031910916001</v>
      </c>
      <c r="Q93" s="95">
        <f t="shared" si="7"/>
        <v>23.551314879297603</v>
      </c>
      <c r="S93" s="92">
        <v>23.551314879297603</v>
      </c>
      <c r="T93" s="89">
        <v>7.7949588071859935E-2</v>
      </c>
    </row>
    <row r="94" spans="1:20">
      <c r="A94" s="10" t="s">
        <v>528</v>
      </c>
      <c r="B94" s="11" t="s">
        <v>630</v>
      </c>
      <c r="C94" s="11" t="s">
        <v>12</v>
      </c>
      <c r="D94" s="11" t="s">
        <v>9</v>
      </c>
      <c r="E94" s="11" t="s">
        <v>105</v>
      </c>
      <c r="F94" s="11">
        <v>10</v>
      </c>
      <c r="G94" s="11">
        <v>1</v>
      </c>
      <c r="H94" s="12">
        <v>3.3</v>
      </c>
      <c r="I94" s="11" t="str">
        <f t="shared" si="4"/>
        <v>high</v>
      </c>
      <c r="J94" s="11" t="s">
        <v>11</v>
      </c>
      <c r="K94" s="13">
        <v>9.8699999999999992</v>
      </c>
      <c r="L94" s="13">
        <v>525.21651872162897</v>
      </c>
      <c r="M94" s="13">
        <v>2</v>
      </c>
      <c r="N94" s="13">
        <v>4</v>
      </c>
      <c r="O94" s="13">
        <f t="shared" si="5"/>
        <v>525.21651872162897</v>
      </c>
      <c r="P94" s="13">
        <f t="shared" si="6"/>
        <v>53.213426415565252</v>
      </c>
      <c r="Q94" s="95">
        <f t="shared" si="7"/>
        <v>191.5683350960349</v>
      </c>
      <c r="S94" s="92">
        <v>191.5683350960349</v>
      </c>
      <c r="T94" s="89">
        <v>2.1060857463715577</v>
      </c>
    </row>
    <row r="95" spans="1:20">
      <c r="A95" s="10" t="s">
        <v>528</v>
      </c>
      <c r="B95" s="11" t="s">
        <v>631</v>
      </c>
      <c r="C95" s="11" t="s">
        <v>8</v>
      </c>
      <c r="D95" s="11" t="s">
        <v>9</v>
      </c>
      <c r="E95" s="11" t="s">
        <v>105</v>
      </c>
      <c r="F95" s="11">
        <v>10</v>
      </c>
      <c r="G95" s="11">
        <v>1</v>
      </c>
      <c r="H95" s="12">
        <v>3.3</v>
      </c>
      <c r="I95" s="11" t="str">
        <f t="shared" si="4"/>
        <v>high</v>
      </c>
      <c r="J95" s="11" t="s">
        <v>11</v>
      </c>
      <c r="K95" s="13">
        <v>8.14</v>
      </c>
      <c r="L95" s="13">
        <v>40.519305291141002</v>
      </c>
      <c r="M95" s="13">
        <v>2</v>
      </c>
      <c r="N95" s="13">
        <v>4</v>
      </c>
      <c r="O95" s="13">
        <f t="shared" si="5"/>
        <v>40.519305291141002</v>
      </c>
      <c r="P95" s="13">
        <f t="shared" si="6"/>
        <v>4.9778016328183048</v>
      </c>
      <c r="Q95" s="95">
        <f t="shared" si="7"/>
        <v>17.920085878145898</v>
      </c>
      <c r="S95" s="92">
        <v>17.920085878145898</v>
      </c>
      <c r="T95" s="89">
        <v>0.32015402139925681</v>
      </c>
    </row>
    <row r="96" spans="1:20">
      <c r="A96" s="10" t="s">
        <v>528</v>
      </c>
      <c r="B96" s="11" t="s">
        <v>631</v>
      </c>
      <c r="C96" s="11" t="s">
        <v>12</v>
      </c>
      <c r="D96" s="11" t="s">
        <v>9</v>
      </c>
      <c r="E96" s="11" t="s">
        <v>105</v>
      </c>
      <c r="F96" s="11">
        <v>10</v>
      </c>
      <c r="G96" s="11">
        <v>1</v>
      </c>
      <c r="H96" s="12">
        <v>3.3</v>
      </c>
      <c r="I96" s="11" t="str">
        <f t="shared" si="4"/>
        <v>high</v>
      </c>
      <c r="J96" s="11" t="s">
        <v>11</v>
      </c>
      <c r="K96" s="13">
        <v>8.74</v>
      </c>
      <c r="L96" s="13">
        <v>561.18265431564896</v>
      </c>
      <c r="M96" s="13">
        <v>2</v>
      </c>
      <c r="N96" s="13">
        <v>4</v>
      </c>
      <c r="O96" s="13">
        <f t="shared" si="5"/>
        <v>561.18265431564896</v>
      </c>
      <c r="P96" s="13">
        <f t="shared" si="6"/>
        <v>64.208541683712696</v>
      </c>
      <c r="Q96" s="95">
        <f t="shared" si="7"/>
        <v>231.1507500613657</v>
      </c>
      <c r="S96" s="92">
        <v>231.1507500613657</v>
      </c>
      <c r="T96" s="89">
        <v>7.8919194280199848E-2</v>
      </c>
    </row>
    <row r="97" spans="1:20">
      <c r="A97" s="10" t="s">
        <v>528</v>
      </c>
      <c r="B97" s="11" t="s">
        <v>632</v>
      </c>
      <c r="C97" s="11" t="s">
        <v>8</v>
      </c>
      <c r="D97" s="11" t="s">
        <v>9</v>
      </c>
      <c r="E97" s="11" t="s">
        <v>105</v>
      </c>
      <c r="F97" s="11">
        <v>10</v>
      </c>
      <c r="G97" s="11">
        <v>1</v>
      </c>
      <c r="H97" s="12">
        <v>3.3</v>
      </c>
      <c r="I97" s="11" t="str">
        <f t="shared" si="4"/>
        <v>high</v>
      </c>
      <c r="J97" s="11" t="s">
        <v>11</v>
      </c>
      <c r="K97" s="13">
        <v>8.2200000000000006</v>
      </c>
      <c r="L97" s="13">
        <v>47.241489125851501</v>
      </c>
      <c r="M97" s="13">
        <v>2</v>
      </c>
      <c r="N97" s="13">
        <v>4</v>
      </c>
      <c r="O97" s="13">
        <f t="shared" si="5"/>
        <v>47.241489125851501</v>
      </c>
      <c r="P97" s="13">
        <f t="shared" si="6"/>
        <v>5.7471397963322985</v>
      </c>
      <c r="Q97" s="95">
        <f t="shared" si="7"/>
        <v>20.689703266796275</v>
      </c>
      <c r="S97" s="92">
        <v>20.689703266796275</v>
      </c>
      <c r="T97" s="89">
        <v>0.18696661404316567</v>
      </c>
    </row>
    <row r="98" spans="1:20">
      <c r="A98" s="10" t="s">
        <v>528</v>
      </c>
      <c r="B98" s="11" t="s">
        <v>632</v>
      </c>
      <c r="C98" s="11" t="s">
        <v>12</v>
      </c>
      <c r="D98" s="11" t="s">
        <v>9</v>
      </c>
      <c r="E98" s="11" t="s">
        <v>105</v>
      </c>
      <c r="F98" s="11">
        <v>10</v>
      </c>
      <c r="G98" s="11">
        <v>1</v>
      </c>
      <c r="H98" s="12">
        <v>3.3</v>
      </c>
      <c r="I98" s="11" t="str">
        <f t="shared" si="4"/>
        <v>high</v>
      </c>
      <c r="J98" s="11" t="s">
        <v>11</v>
      </c>
      <c r="K98" s="13">
        <v>8.4499999999999993</v>
      </c>
      <c r="L98" s="13">
        <v>457.33195899117402</v>
      </c>
      <c r="M98" s="13">
        <v>2</v>
      </c>
      <c r="N98" s="13">
        <v>4</v>
      </c>
      <c r="O98" s="13">
        <f t="shared" si="5"/>
        <v>457.33195899117402</v>
      </c>
      <c r="P98" s="13">
        <f t="shared" si="6"/>
        <v>54.122125324399299</v>
      </c>
      <c r="Q98" s="95">
        <f t="shared" si="7"/>
        <v>194.83965116783747</v>
      </c>
      <c r="S98" s="92">
        <v>194.83965116783747</v>
      </c>
      <c r="T98" s="89">
        <v>0.20797502849304564</v>
      </c>
    </row>
    <row r="99" spans="1:20">
      <c r="A99" s="10" t="s">
        <v>528</v>
      </c>
      <c r="B99" s="11" t="s">
        <v>633</v>
      </c>
      <c r="C99" s="11" t="s">
        <v>8</v>
      </c>
      <c r="D99" s="11" t="s">
        <v>9</v>
      </c>
      <c r="E99" s="11" t="s">
        <v>105</v>
      </c>
      <c r="F99" s="11">
        <v>10</v>
      </c>
      <c r="G99" s="11">
        <v>2</v>
      </c>
      <c r="H99" s="12">
        <v>3.3</v>
      </c>
      <c r="I99" s="11" t="str">
        <f t="shared" si="4"/>
        <v>high</v>
      </c>
      <c r="J99" s="11" t="s">
        <v>11</v>
      </c>
      <c r="K99" s="13">
        <v>305.88</v>
      </c>
      <c r="L99" s="13">
        <v>5.4887057161791803</v>
      </c>
      <c r="M99" s="13">
        <v>2</v>
      </c>
      <c r="N99" s="13">
        <v>4</v>
      </c>
      <c r="O99" s="13">
        <f t="shared" si="5"/>
        <v>5.4887057161791803</v>
      </c>
      <c r="P99" s="13">
        <f t="shared" si="6"/>
        <v>1.7943983641229178E-2</v>
      </c>
      <c r="Q99" s="95">
        <f t="shared" si="7"/>
        <v>6.459834110842505E-2</v>
      </c>
      <c r="S99" s="92">
        <v>6.459834110842505E-2</v>
      </c>
      <c r="T99" s="89">
        <v>6.9956863982396297E-2</v>
      </c>
    </row>
    <row r="100" spans="1:20">
      <c r="A100" s="10" t="s">
        <v>528</v>
      </c>
      <c r="B100" s="11" t="s">
        <v>633</v>
      </c>
      <c r="C100" s="11" t="s">
        <v>12</v>
      </c>
      <c r="D100" s="11" t="s">
        <v>9</v>
      </c>
      <c r="E100" s="11" t="s">
        <v>105</v>
      </c>
      <c r="F100" s="11">
        <v>10</v>
      </c>
      <c r="G100" s="11">
        <v>2</v>
      </c>
      <c r="H100" s="12">
        <v>3.3</v>
      </c>
      <c r="I100" s="11" t="str">
        <f t="shared" si="4"/>
        <v>high</v>
      </c>
      <c r="J100" s="11" t="s">
        <v>11</v>
      </c>
      <c r="K100" s="13">
        <v>305.88</v>
      </c>
      <c r="L100" s="13">
        <v>8.9544739481781601</v>
      </c>
      <c r="M100" s="13">
        <v>2</v>
      </c>
      <c r="N100" s="13">
        <v>4</v>
      </c>
      <c r="O100" s="13">
        <f t="shared" si="5"/>
        <v>8.9544739481781601</v>
      </c>
      <c r="P100" s="13">
        <f t="shared" si="6"/>
        <v>2.9274466941866615E-2</v>
      </c>
      <c r="Q100" s="95">
        <f t="shared" si="7"/>
        <v>0.10538808099071982</v>
      </c>
      <c r="S100" s="92">
        <v>0.10538808099071982</v>
      </c>
      <c r="T100" s="89">
        <v>0.33244226150787853</v>
      </c>
    </row>
    <row r="101" spans="1:20">
      <c r="A101" s="10" t="s">
        <v>528</v>
      </c>
      <c r="B101" s="11" t="s">
        <v>634</v>
      </c>
      <c r="C101" s="11" t="s">
        <v>8</v>
      </c>
      <c r="D101" s="11" t="s">
        <v>9</v>
      </c>
      <c r="E101" s="11" t="s">
        <v>105</v>
      </c>
      <c r="F101" s="11">
        <v>10</v>
      </c>
      <c r="G101" s="11">
        <v>2</v>
      </c>
      <c r="H101" s="12">
        <v>3.3</v>
      </c>
      <c r="I101" s="11" t="str">
        <f t="shared" si="4"/>
        <v>high</v>
      </c>
      <c r="J101" s="11" t="s">
        <v>11</v>
      </c>
      <c r="K101" s="13">
        <v>305.77999999999997</v>
      </c>
      <c r="L101" s="13">
        <v>4.4560979677774499</v>
      </c>
      <c r="M101" s="13">
        <v>2</v>
      </c>
      <c r="N101" s="13">
        <v>4</v>
      </c>
      <c r="O101" s="13">
        <f t="shared" si="5"/>
        <v>4.4560979677774499</v>
      </c>
      <c r="P101" s="13">
        <f t="shared" si="6"/>
        <v>1.4572888899788902E-2</v>
      </c>
      <c r="Q101" s="95">
        <f t="shared" si="7"/>
        <v>5.2462400039240048E-2</v>
      </c>
      <c r="S101" s="92">
        <v>5.2462400039240048E-2</v>
      </c>
      <c r="T101" s="89">
        <v>0.15073652826649908</v>
      </c>
    </row>
    <row r="102" spans="1:20">
      <c r="A102" s="10" t="s">
        <v>528</v>
      </c>
      <c r="B102" s="11" t="s">
        <v>634</v>
      </c>
      <c r="C102" s="11" t="s">
        <v>12</v>
      </c>
      <c r="D102" s="11" t="s">
        <v>9</v>
      </c>
      <c r="E102" s="11" t="s">
        <v>105</v>
      </c>
      <c r="F102" s="11">
        <v>10</v>
      </c>
      <c r="G102" s="11">
        <v>2</v>
      </c>
      <c r="H102" s="12">
        <v>3.3</v>
      </c>
      <c r="I102" s="11" t="str">
        <f t="shared" si="4"/>
        <v>high</v>
      </c>
      <c r="J102" s="11" t="s">
        <v>11</v>
      </c>
      <c r="K102" s="13">
        <v>305.77999999999997</v>
      </c>
      <c r="L102" s="13">
        <v>9.4901380402507698</v>
      </c>
      <c r="M102" s="13">
        <v>2</v>
      </c>
      <c r="N102" s="13">
        <v>4</v>
      </c>
      <c r="O102" s="13">
        <f t="shared" si="5"/>
        <v>9.4901380402507698</v>
      </c>
      <c r="P102" s="13">
        <f t="shared" si="6"/>
        <v>3.1035836353753583E-2</v>
      </c>
      <c r="Q102" s="95">
        <f t="shared" si="7"/>
        <v>0.1117290108735129</v>
      </c>
      <c r="S102" s="92">
        <v>0.1117290108735129</v>
      </c>
      <c r="T102" s="89">
        <v>0.38837588663084915</v>
      </c>
    </row>
    <row r="103" spans="1:20">
      <c r="A103" s="10" t="s">
        <v>528</v>
      </c>
      <c r="B103" s="11" t="s">
        <v>635</v>
      </c>
      <c r="C103" s="11" t="s">
        <v>12</v>
      </c>
      <c r="D103" s="11" t="s">
        <v>9</v>
      </c>
      <c r="E103" s="11" t="s">
        <v>105</v>
      </c>
      <c r="F103" s="11">
        <v>10</v>
      </c>
      <c r="G103" s="11">
        <v>2</v>
      </c>
      <c r="H103" s="12">
        <v>3.3</v>
      </c>
      <c r="I103" s="11" t="str">
        <f t="shared" si="4"/>
        <v>high</v>
      </c>
      <c r="J103" s="11" t="s">
        <v>11</v>
      </c>
      <c r="K103" s="13">
        <v>305.88</v>
      </c>
      <c r="L103" s="13">
        <v>26.4394075445651</v>
      </c>
      <c r="M103" s="13">
        <v>2</v>
      </c>
      <c r="N103" s="13">
        <v>4</v>
      </c>
      <c r="O103" s="13">
        <f t="shared" si="5"/>
        <v>26.4394075445651</v>
      </c>
      <c r="P103" s="13">
        <f t="shared" si="6"/>
        <v>8.6437189566382563E-2</v>
      </c>
      <c r="Q103" s="95">
        <f t="shared" si="7"/>
        <v>0.31117388243897726</v>
      </c>
      <c r="S103" s="92">
        <v>0.31117388243897726</v>
      </c>
      <c r="T103" s="89">
        <v>0.16421580272782993</v>
      </c>
    </row>
    <row r="104" spans="1:20">
      <c r="A104" s="10" t="s">
        <v>528</v>
      </c>
      <c r="B104" s="11" t="s">
        <v>636</v>
      </c>
      <c r="C104" s="11" t="s">
        <v>12</v>
      </c>
      <c r="D104" s="11" t="s">
        <v>9</v>
      </c>
      <c r="E104" s="11" t="s">
        <v>105</v>
      </c>
      <c r="F104" s="11">
        <v>10</v>
      </c>
      <c r="G104" s="11">
        <v>2</v>
      </c>
      <c r="H104" s="12">
        <v>3.3</v>
      </c>
      <c r="I104" s="11" t="str">
        <f t="shared" si="4"/>
        <v>high</v>
      </c>
      <c r="J104" s="11" t="s">
        <v>11</v>
      </c>
      <c r="K104" s="13">
        <v>303.45</v>
      </c>
      <c r="L104" s="13">
        <v>8.8709580328801394</v>
      </c>
      <c r="M104" s="13">
        <v>2</v>
      </c>
      <c r="N104" s="13">
        <v>4</v>
      </c>
      <c r="O104" s="13">
        <f t="shared" si="5"/>
        <v>8.8709580328801394</v>
      </c>
      <c r="P104" s="13">
        <f t="shared" si="6"/>
        <v>2.9233672871577326E-2</v>
      </c>
      <c r="Q104" s="95">
        <f t="shared" si="7"/>
        <v>0.10524122233767838</v>
      </c>
      <c r="S104" s="92">
        <v>0.10524122233767838</v>
      </c>
      <c r="T104" s="89">
        <v>0.11130865303165324</v>
      </c>
    </row>
    <row r="105" spans="1:20">
      <c r="A105" s="10" t="s">
        <v>528</v>
      </c>
      <c r="B105" s="11" t="s">
        <v>779</v>
      </c>
      <c r="C105" s="11" t="s">
        <v>12</v>
      </c>
      <c r="D105" s="11" t="s">
        <v>146</v>
      </c>
      <c r="E105" s="11" t="s">
        <v>105</v>
      </c>
      <c r="F105" s="11">
        <v>10</v>
      </c>
      <c r="G105" s="11">
        <v>1</v>
      </c>
      <c r="H105" s="12">
        <v>2</v>
      </c>
      <c r="I105" s="11" t="str">
        <f t="shared" si="4"/>
        <v>medium</v>
      </c>
      <c r="J105" s="11" t="s">
        <v>11</v>
      </c>
      <c r="K105" s="13">
        <v>307.17</v>
      </c>
      <c r="L105" s="13">
        <v>4.7195988311258503</v>
      </c>
      <c r="M105" s="13">
        <v>2</v>
      </c>
      <c r="N105" s="13">
        <v>4</v>
      </c>
      <c r="O105" s="13">
        <f t="shared" si="5"/>
        <v>4.7195988311258503</v>
      </c>
      <c r="P105" s="13">
        <f t="shared" si="6"/>
        <v>1.5364777911664063E-2</v>
      </c>
      <c r="Q105" s="95">
        <f t="shared" si="7"/>
        <v>5.5313200481990635E-2</v>
      </c>
      <c r="S105" s="92">
        <v>5.5313200481990635E-2</v>
      </c>
      <c r="T105" s="89">
        <v>5.0792298237441337E-2</v>
      </c>
    </row>
    <row r="106" spans="1:20">
      <c r="A106" s="10" t="s">
        <v>528</v>
      </c>
      <c r="B106" s="11" t="s">
        <v>789</v>
      </c>
      <c r="C106" s="11" t="s">
        <v>8</v>
      </c>
      <c r="D106" s="11" t="s">
        <v>146</v>
      </c>
      <c r="E106" s="11" t="s">
        <v>105</v>
      </c>
      <c r="F106" s="11">
        <v>10</v>
      </c>
      <c r="G106" s="11">
        <v>1</v>
      </c>
      <c r="H106" s="12">
        <v>3.3</v>
      </c>
      <c r="I106" s="11" t="str">
        <f t="shared" si="4"/>
        <v>high</v>
      </c>
      <c r="J106" s="11" t="s">
        <v>11</v>
      </c>
      <c r="K106" s="13">
        <v>321</v>
      </c>
      <c r="L106" s="13">
        <v>7.9669445778840497</v>
      </c>
      <c r="M106" s="13">
        <v>2</v>
      </c>
      <c r="N106" s="13">
        <v>4</v>
      </c>
      <c r="O106" s="13">
        <f t="shared" si="5"/>
        <v>7.9669445778840497</v>
      </c>
      <c r="P106" s="13">
        <f t="shared" si="6"/>
        <v>2.4819141987177724E-2</v>
      </c>
      <c r="Q106" s="95">
        <f t="shared" si="7"/>
        <v>8.9348911153839805E-2</v>
      </c>
      <c r="S106" s="92">
        <v>8.9348911153839805E-2</v>
      </c>
      <c r="T106" s="89">
        <v>8.3185031372229642E-2</v>
      </c>
    </row>
    <row r="107" spans="1:20">
      <c r="A107" s="10" t="s">
        <v>528</v>
      </c>
      <c r="B107" s="11" t="s">
        <v>789</v>
      </c>
      <c r="C107" s="11" t="s">
        <v>12</v>
      </c>
      <c r="D107" s="11" t="s">
        <v>146</v>
      </c>
      <c r="E107" s="11" t="s">
        <v>105</v>
      </c>
      <c r="F107" s="11">
        <v>10</v>
      </c>
      <c r="G107" s="11">
        <v>1</v>
      </c>
      <c r="H107" s="12">
        <v>3.3</v>
      </c>
      <c r="I107" s="11" t="str">
        <f t="shared" si="4"/>
        <v>high</v>
      </c>
      <c r="J107" s="11" t="s">
        <v>11</v>
      </c>
      <c r="K107" s="13">
        <v>321</v>
      </c>
      <c r="L107" s="13">
        <v>5.0396030180665399</v>
      </c>
      <c r="M107" s="13">
        <v>2</v>
      </c>
      <c r="N107" s="13">
        <v>4</v>
      </c>
      <c r="O107" s="13">
        <f t="shared" si="5"/>
        <v>5.0396030180665399</v>
      </c>
      <c r="P107" s="13">
        <f t="shared" si="6"/>
        <v>1.5699697875596698E-2</v>
      </c>
      <c r="Q107" s="95">
        <f t="shared" si="7"/>
        <v>5.6518912352148107E-2</v>
      </c>
      <c r="S107" s="92">
        <v>5.6518912352148107E-2</v>
      </c>
      <c r="T107" s="89">
        <v>0.13584055100491521</v>
      </c>
    </row>
    <row r="108" spans="1:20">
      <c r="A108" s="10" t="s">
        <v>528</v>
      </c>
      <c r="B108" s="11" t="s">
        <v>790</v>
      </c>
      <c r="C108" s="11" t="s">
        <v>8</v>
      </c>
      <c r="D108" s="11" t="s">
        <v>146</v>
      </c>
      <c r="E108" s="11" t="s">
        <v>105</v>
      </c>
      <c r="F108" s="11">
        <v>10</v>
      </c>
      <c r="G108" s="11">
        <v>1</v>
      </c>
      <c r="H108" s="12">
        <v>3.3</v>
      </c>
      <c r="I108" s="11" t="str">
        <f t="shared" si="4"/>
        <v>high</v>
      </c>
      <c r="J108" s="11" t="s">
        <v>11</v>
      </c>
      <c r="K108" s="13">
        <v>307.05</v>
      </c>
      <c r="L108" s="13">
        <v>7.7518338388355001</v>
      </c>
      <c r="M108" s="13">
        <v>2</v>
      </c>
      <c r="N108" s="13">
        <v>4</v>
      </c>
      <c r="O108" s="13">
        <f t="shared" si="5"/>
        <v>7.7518338388355001</v>
      </c>
      <c r="P108" s="13">
        <f t="shared" si="6"/>
        <v>2.5246161338008468E-2</v>
      </c>
      <c r="Q108" s="95">
        <f t="shared" si="7"/>
        <v>9.0886180816830489E-2</v>
      </c>
      <c r="S108" s="92">
        <v>9.0886180816830489E-2</v>
      </c>
      <c r="T108" s="89">
        <v>5.5524183069789887E-2</v>
      </c>
    </row>
    <row r="109" spans="1:20">
      <c r="A109" s="10" t="s">
        <v>528</v>
      </c>
      <c r="B109" s="11" t="s">
        <v>791</v>
      </c>
      <c r="C109" s="11" t="s">
        <v>8</v>
      </c>
      <c r="D109" s="11" t="s">
        <v>146</v>
      </c>
      <c r="E109" s="11" t="s">
        <v>105</v>
      </c>
      <c r="F109" s="11">
        <v>10</v>
      </c>
      <c r="G109" s="11">
        <v>1</v>
      </c>
      <c r="H109" s="12">
        <v>3.3</v>
      </c>
      <c r="I109" s="11" t="str">
        <f t="shared" si="4"/>
        <v>high</v>
      </c>
      <c r="J109" s="11" t="s">
        <v>11</v>
      </c>
      <c r="K109" s="13">
        <v>306.52999999999997</v>
      </c>
      <c r="L109" s="13">
        <v>5.9539508935271499</v>
      </c>
      <c r="M109" s="13">
        <v>2</v>
      </c>
      <c r="N109" s="13">
        <v>4</v>
      </c>
      <c r="O109" s="13">
        <f t="shared" si="5"/>
        <v>5.9539508935271499</v>
      </c>
      <c r="P109" s="13">
        <f t="shared" si="6"/>
        <v>1.9423713481640136E-2</v>
      </c>
      <c r="Q109" s="95">
        <f t="shared" si="7"/>
        <v>6.9925368533904492E-2</v>
      </c>
      <c r="S109" s="92">
        <v>6.9925368533904492E-2</v>
      </c>
      <c r="T109" s="89">
        <v>5.3193564705094669E-2</v>
      </c>
    </row>
    <row r="110" spans="1:20">
      <c r="A110" s="10" t="s">
        <v>528</v>
      </c>
      <c r="B110" s="11" t="s">
        <v>792</v>
      </c>
      <c r="C110" s="11" t="s">
        <v>8</v>
      </c>
      <c r="D110" s="11" t="s">
        <v>146</v>
      </c>
      <c r="E110" s="11" t="s">
        <v>105</v>
      </c>
      <c r="F110" s="11">
        <v>10</v>
      </c>
      <c r="G110" s="11">
        <v>1</v>
      </c>
      <c r="H110" s="12">
        <v>3.3</v>
      </c>
      <c r="I110" s="11" t="str">
        <f t="shared" si="4"/>
        <v>high</v>
      </c>
      <c r="J110" s="11" t="s">
        <v>11</v>
      </c>
      <c r="K110" s="13">
        <v>305.13</v>
      </c>
      <c r="L110" s="13">
        <v>4.1513544077746802</v>
      </c>
      <c r="M110" s="13">
        <v>2</v>
      </c>
      <c r="N110" s="13">
        <v>4</v>
      </c>
      <c r="O110" s="13">
        <f t="shared" si="5"/>
        <v>4.1513544077746802</v>
      </c>
      <c r="P110" s="13">
        <f t="shared" si="6"/>
        <v>1.36051991209474E-2</v>
      </c>
      <c r="Q110" s="95">
        <f t="shared" si="7"/>
        <v>4.8978716835410635E-2</v>
      </c>
      <c r="S110" s="92">
        <v>4.8978716835410635E-2</v>
      </c>
      <c r="T110" s="89">
        <v>4.8501456905198539E-2</v>
      </c>
    </row>
    <row r="111" spans="1:20">
      <c r="A111" s="10" t="s">
        <v>528</v>
      </c>
      <c r="B111" s="11" t="s">
        <v>792</v>
      </c>
      <c r="C111" s="11" t="s">
        <v>12</v>
      </c>
      <c r="D111" s="11" t="s">
        <v>146</v>
      </c>
      <c r="E111" s="11" t="s">
        <v>105</v>
      </c>
      <c r="F111" s="11">
        <v>10</v>
      </c>
      <c r="G111" s="11">
        <v>1</v>
      </c>
      <c r="H111" s="12">
        <v>3.3</v>
      </c>
      <c r="I111" s="11" t="str">
        <f t="shared" si="4"/>
        <v>high</v>
      </c>
      <c r="J111" s="11" t="s">
        <v>11</v>
      </c>
      <c r="K111" s="13">
        <v>305.13</v>
      </c>
      <c r="L111" s="13">
        <v>4.8848888098063403</v>
      </c>
      <c r="M111" s="13">
        <v>2</v>
      </c>
      <c r="N111" s="13">
        <v>4</v>
      </c>
      <c r="O111" s="13">
        <f t="shared" si="5"/>
        <v>4.8848888098063403</v>
      </c>
      <c r="P111" s="13">
        <f t="shared" si="6"/>
        <v>1.6009205288914037E-2</v>
      </c>
      <c r="Q111" s="95">
        <f t="shared" si="7"/>
        <v>5.7633139040090535E-2</v>
      </c>
      <c r="S111" s="92">
        <v>5.7633139040090535E-2</v>
      </c>
      <c r="T111" s="89">
        <v>5.8497729837741708E-2</v>
      </c>
    </row>
    <row r="112" spans="1:20">
      <c r="A112" s="10" t="s">
        <v>528</v>
      </c>
      <c r="B112" s="11" t="s">
        <v>794</v>
      </c>
      <c r="C112" s="11" t="s">
        <v>8</v>
      </c>
      <c r="D112" s="11" t="s">
        <v>146</v>
      </c>
      <c r="E112" s="11" t="s">
        <v>105</v>
      </c>
      <c r="F112" s="11">
        <v>10</v>
      </c>
      <c r="G112" s="11">
        <v>2</v>
      </c>
      <c r="H112" s="12">
        <v>3.3</v>
      </c>
      <c r="I112" s="11" t="str">
        <f t="shared" si="4"/>
        <v>high</v>
      </c>
      <c r="J112" s="11" t="s">
        <v>11</v>
      </c>
      <c r="K112" s="13">
        <v>306.08</v>
      </c>
      <c r="L112" s="13">
        <v>4.2968035103183597</v>
      </c>
      <c r="M112" s="13">
        <v>2</v>
      </c>
      <c r="N112" s="13">
        <v>4</v>
      </c>
      <c r="O112" s="13">
        <f t="shared" si="5"/>
        <v>4.2968035103183597</v>
      </c>
      <c r="P112" s="13">
        <f t="shared" si="6"/>
        <v>1.403817142681116E-2</v>
      </c>
      <c r="Q112" s="95">
        <f t="shared" si="7"/>
        <v>5.0537417136520178E-2</v>
      </c>
      <c r="S112" s="92">
        <v>5.0537417136520178E-2</v>
      </c>
      <c r="T112" s="89">
        <v>0.10142473880212299</v>
      </c>
    </row>
    <row r="113" spans="1:20">
      <c r="A113" s="10" t="s">
        <v>528</v>
      </c>
      <c r="B113" s="11" t="s">
        <v>796</v>
      </c>
      <c r="C113" s="11" t="s">
        <v>8</v>
      </c>
      <c r="D113" s="11" t="s">
        <v>146</v>
      </c>
      <c r="E113" s="11" t="s">
        <v>105</v>
      </c>
      <c r="F113" s="11">
        <v>10</v>
      </c>
      <c r="G113" s="11">
        <v>2</v>
      </c>
      <c r="H113" s="12">
        <v>3.3</v>
      </c>
      <c r="I113" s="11" t="str">
        <f t="shared" si="4"/>
        <v>high</v>
      </c>
      <c r="J113" s="11" t="s">
        <v>11</v>
      </c>
      <c r="K113" s="13">
        <v>311.44</v>
      </c>
      <c r="L113" s="13">
        <v>5.2143054312096799</v>
      </c>
      <c r="M113" s="13">
        <v>2</v>
      </c>
      <c r="N113" s="13">
        <v>4</v>
      </c>
      <c r="O113" s="13">
        <f t="shared" si="5"/>
        <v>5.2143054312096799</v>
      </c>
      <c r="P113" s="13">
        <f t="shared" si="6"/>
        <v>1.6742568171107371E-2</v>
      </c>
      <c r="Q113" s="95">
        <f t="shared" si="7"/>
        <v>6.0273245415986533E-2</v>
      </c>
      <c r="S113" s="92">
        <v>6.0273245415986533E-2</v>
      </c>
      <c r="T113" s="89">
        <v>0.35668344166458521</v>
      </c>
    </row>
    <row r="114" spans="1:20">
      <c r="A114" s="10" t="s">
        <v>528</v>
      </c>
      <c r="B114" s="11" t="s">
        <v>797</v>
      </c>
      <c r="C114" s="11" t="s">
        <v>12</v>
      </c>
      <c r="D114" s="11" t="s">
        <v>146</v>
      </c>
      <c r="E114" s="11" t="s">
        <v>105</v>
      </c>
      <c r="F114" s="11">
        <v>10</v>
      </c>
      <c r="G114" s="11">
        <v>3</v>
      </c>
      <c r="H114" s="12">
        <v>3.3</v>
      </c>
      <c r="I114" s="11" t="str">
        <f t="shared" si="4"/>
        <v>high</v>
      </c>
      <c r="J114" s="11" t="s">
        <v>11</v>
      </c>
      <c r="K114" s="13">
        <v>309.08999999999997</v>
      </c>
      <c r="L114" s="13">
        <v>4.7975696378596799</v>
      </c>
      <c r="M114" s="13">
        <v>2</v>
      </c>
      <c r="N114" s="13">
        <v>4</v>
      </c>
      <c r="O114" s="13">
        <f t="shared" si="5"/>
        <v>4.7975696378596799</v>
      </c>
      <c r="P114" s="13">
        <f t="shared" si="6"/>
        <v>1.5521594480118025E-2</v>
      </c>
      <c r="Q114" s="95">
        <f t="shared" si="7"/>
        <v>5.5877740128424891E-2</v>
      </c>
      <c r="S114" s="92">
        <v>5.5877740128424891E-2</v>
      </c>
      <c r="T114" s="89">
        <v>8.1645783553053242E-2</v>
      </c>
    </row>
    <row r="115" spans="1:20">
      <c r="A115" s="10" t="s">
        <v>837</v>
      </c>
      <c r="B115" s="11" t="s">
        <v>910</v>
      </c>
      <c r="C115" s="11" t="s">
        <v>8</v>
      </c>
      <c r="D115" s="11" t="s">
        <v>9</v>
      </c>
      <c r="E115" s="11" t="s">
        <v>105</v>
      </c>
      <c r="F115" s="11">
        <v>10</v>
      </c>
      <c r="G115" s="11">
        <v>1</v>
      </c>
      <c r="H115" s="12">
        <v>2</v>
      </c>
      <c r="I115" s="11" t="str">
        <f t="shared" si="4"/>
        <v>medium</v>
      </c>
      <c r="J115" s="11" t="s">
        <v>11</v>
      </c>
      <c r="K115" s="13">
        <v>299.61</v>
      </c>
      <c r="L115" s="13">
        <v>27.8794459444971</v>
      </c>
      <c r="M115" s="13">
        <v>2</v>
      </c>
      <c r="N115" s="13">
        <v>4</v>
      </c>
      <c r="O115" s="13">
        <f t="shared" si="5"/>
        <v>27.8794459444971</v>
      </c>
      <c r="P115" s="13">
        <f t="shared" si="6"/>
        <v>9.3052454672731544E-2</v>
      </c>
      <c r="Q115" s="95">
        <f t="shared" si="7"/>
        <v>0.33498883682183356</v>
      </c>
      <c r="S115" s="92">
        <v>0.33498883682183356</v>
      </c>
      <c r="T115" s="89">
        <v>0.24792754541735221</v>
      </c>
    </row>
    <row r="116" spans="1:20">
      <c r="A116" s="10" t="s">
        <v>837</v>
      </c>
      <c r="B116" s="11" t="s">
        <v>910</v>
      </c>
      <c r="C116" s="11" t="s">
        <v>12</v>
      </c>
      <c r="D116" s="11" t="s">
        <v>9</v>
      </c>
      <c r="E116" s="11" t="s">
        <v>105</v>
      </c>
      <c r="F116" s="11">
        <v>10</v>
      </c>
      <c r="G116" s="11">
        <v>1</v>
      </c>
      <c r="H116" s="12">
        <v>2</v>
      </c>
      <c r="I116" s="11" t="str">
        <f t="shared" si="4"/>
        <v>medium</v>
      </c>
      <c r="J116" s="11" t="s">
        <v>11</v>
      </c>
      <c r="K116" s="13">
        <v>299.61</v>
      </c>
      <c r="L116" s="13">
        <v>23.082947478764002</v>
      </c>
      <c r="M116" s="13">
        <v>2</v>
      </c>
      <c r="N116" s="13">
        <v>4</v>
      </c>
      <c r="O116" s="13">
        <f t="shared" si="5"/>
        <v>23.082947478764002</v>
      </c>
      <c r="P116" s="13">
        <f t="shared" si="6"/>
        <v>7.7043314571489607E-2</v>
      </c>
      <c r="Q116" s="95">
        <f t="shared" si="7"/>
        <v>0.27735593245736262</v>
      </c>
      <c r="S116" s="92">
        <v>0.27735593245736262</v>
      </c>
      <c r="T116" s="89">
        <v>0.26371465470380012</v>
      </c>
    </row>
    <row r="117" spans="1:20">
      <c r="A117" s="10" t="s">
        <v>837</v>
      </c>
      <c r="B117" s="11" t="s">
        <v>911</v>
      </c>
      <c r="C117" s="11" t="s">
        <v>8</v>
      </c>
      <c r="D117" s="11" t="s">
        <v>9</v>
      </c>
      <c r="E117" s="11" t="s">
        <v>105</v>
      </c>
      <c r="F117" s="11">
        <v>10</v>
      </c>
      <c r="G117" s="11">
        <v>1</v>
      </c>
      <c r="H117" s="12">
        <v>2</v>
      </c>
      <c r="I117" s="11" t="str">
        <f t="shared" si="4"/>
        <v>medium</v>
      </c>
      <c r="J117" s="11" t="s">
        <v>11</v>
      </c>
      <c r="K117" s="13">
        <v>301.08</v>
      </c>
      <c r="L117" s="13">
        <v>30.302791669612599</v>
      </c>
      <c r="M117" s="13">
        <v>2</v>
      </c>
      <c r="N117" s="13">
        <v>4</v>
      </c>
      <c r="O117" s="13">
        <f t="shared" si="5"/>
        <v>30.302791669612599</v>
      </c>
      <c r="P117" s="13">
        <f t="shared" si="6"/>
        <v>0.10064697645015477</v>
      </c>
      <c r="Q117" s="95">
        <f t="shared" si="7"/>
        <v>0.36232911522055722</v>
      </c>
      <c r="S117" s="92">
        <v>0.36232911522055722</v>
      </c>
      <c r="T117" s="89">
        <v>0.29885422339385981</v>
      </c>
    </row>
    <row r="118" spans="1:20">
      <c r="A118" s="10" t="s">
        <v>837</v>
      </c>
      <c r="B118" s="11" t="s">
        <v>911</v>
      </c>
      <c r="C118" s="11" t="s">
        <v>12</v>
      </c>
      <c r="D118" s="11" t="s">
        <v>9</v>
      </c>
      <c r="E118" s="11" t="s">
        <v>105</v>
      </c>
      <c r="F118" s="11">
        <v>10</v>
      </c>
      <c r="G118" s="11">
        <v>1</v>
      </c>
      <c r="H118" s="12">
        <v>2</v>
      </c>
      <c r="I118" s="11" t="str">
        <f t="shared" si="4"/>
        <v>medium</v>
      </c>
      <c r="J118" s="11" t="s">
        <v>11</v>
      </c>
      <c r="K118" s="13">
        <v>301.08</v>
      </c>
      <c r="L118" s="13">
        <v>22.220052246373299</v>
      </c>
      <c r="M118" s="13">
        <v>2</v>
      </c>
      <c r="N118" s="13">
        <v>4</v>
      </c>
      <c r="O118" s="13">
        <f t="shared" si="5"/>
        <v>22.220052246373299</v>
      </c>
      <c r="P118" s="13">
        <f t="shared" si="6"/>
        <v>7.3801156657278127E-2</v>
      </c>
      <c r="Q118" s="95">
        <f t="shared" si="7"/>
        <v>0.26568416396620126</v>
      </c>
      <c r="S118" s="92">
        <v>0.26568416396620126</v>
      </c>
      <c r="T118" s="89">
        <v>1.6465575869082352</v>
      </c>
    </row>
    <row r="119" spans="1:20">
      <c r="A119" s="10" t="s">
        <v>837</v>
      </c>
      <c r="B119" s="11" t="s">
        <v>912</v>
      </c>
      <c r="C119" s="11" t="s">
        <v>8</v>
      </c>
      <c r="D119" s="11" t="s">
        <v>9</v>
      </c>
      <c r="E119" s="11" t="s">
        <v>105</v>
      </c>
      <c r="F119" s="11">
        <v>10</v>
      </c>
      <c r="G119" s="11">
        <v>1</v>
      </c>
      <c r="H119" s="12">
        <v>2</v>
      </c>
      <c r="I119" s="11" t="str">
        <f t="shared" si="4"/>
        <v>medium</v>
      </c>
      <c r="J119" s="11" t="s">
        <v>11</v>
      </c>
      <c r="K119" s="13">
        <v>308.88</v>
      </c>
      <c r="L119" s="13">
        <v>27.304514550174801</v>
      </c>
      <c r="M119" s="13">
        <v>2</v>
      </c>
      <c r="N119" s="13">
        <v>4</v>
      </c>
      <c r="O119" s="13">
        <f t="shared" si="5"/>
        <v>27.304514550174801</v>
      </c>
      <c r="P119" s="13">
        <f t="shared" si="6"/>
        <v>8.8398454254645167E-2</v>
      </c>
      <c r="Q119" s="95">
        <f t="shared" si="7"/>
        <v>0.31823443531672263</v>
      </c>
      <c r="S119" s="92">
        <v>0.31823443531672263</v>
      </c>
      <c r="T119" s="89">
        <v>6.4934678802672605E-2</v>
      </c>
    </row>
    <row r="120" spans="1:20">
      <c r="A120" s="10" t="s">
        <v>837</v>
      </c>
      <c r="B120" s="11" t="s">
        <v>912</v>
      </c>
      <c r="C120" s="11" t="s">
        <v>12</v>
      </c>
      <c r="D120" s="11" t="s">
        <v>9</v>
      </c>
      <c r="E120" s="11" t="s">
        <v>105</v>
      </c>
      <c r="F120" s="11">
        <v>10</v>
      </c>
      <c r="G120" s="11">
        <v>1</v>
      </c>
      <c r="H120" s="12">
        <v>2</v>
      </c>
      <c r="I120" s="11" t="str">
        <f t="shared" si="4"/>
        <v>medium</v>
      </c>
      <c r="J120" s="11" t="s">
        <v>11</v>
      </c>
      <c r="K120" s="13">
        <v>308.88</v>
      </c>
      <c r="L120" s="13">
        <v>33.627229050935298</v>
      </c>
      <c r="M120" s="13">
        <v>2</v>
      </c>
      <c r="N120" s="13">
        <v>4</v>
      </c>
      <c r="O120" s="13">
        <f t="shared" si="5"/>
        <v>33.627229050935298</v>
      </c>
      <c r="P120" s="13">
        <f t="shared" si="6"/>
        <v>0.10886826292066595</v>
      </c>
      <c r="Q120" s="95">
        <f t="shared" si="7"/>
        <v>0.39192574651439743</v>
      </c>
      <c r="S120" s="92">
        <v>0.39192574651439743</v>
      </c>
      <c r="T120" s="89">
        <v>0.37640313143785875</v>
      </c>
    </row>
    <row r="121" spans="1:20">
      <c r="A121" s="10" t="s">
        <v>837</v>
      </c>
      <c r="B121" s="11" t="s">
        <v>913</v>
      </c>
      <c r="C121" s="11" t="s">
        <v>8</v>
      </c>
      <c r="D121" s="11" t="s">
        <v>9</v>
      </c>
      <c r="E121" s="11" t="s">
        <v>105</v>
      </c>
      <c r="F121" s="11">
        <v>10</v>
      </c>
      <c r="G121" s="11">
        <v>1</v>
      </c>
      <c r="H121" s="12">
        <v>2</v>
      </c>
      <c r="I121" s="11" t="str">
        <f t="shared" si="4"/>
        <v>medium</v>
      </c>
      <c r="J121" s="11" t="s">
        <v>11</v>
      </c>
      <c r="K121" s="13">
        <v>303.33999999999997</v>
      </c>
      <c r="L121" s="13">
        <v>16.372727731158399</v>
      </c>
      <c r="M121" s="13">
        <v>2</v>
      </c>
      <c r="N121" s="13">
        <v>4</v>
      </c>
      <c r="O121" s="13">
        <f t="shared" si="5"/>
        <v>16.372727731158399</v>
      </c>
      <c r="P121" s="13">
        <f t="shared" si="6"/>
        <v>5.3974839227132594E-2</v>
      </c>
      <c r="Q121" s="95">
        <f t="shared" si="7"/>
        <v>0.19430942121767733</v>
      </c>
      <c r="S121" s="92">
        <v>0.19430942121767733</v>
      </c>
      <c r="T121" s="89">
        <v>2.1416689057882925</v>
      </c>
    </row>
    <row r="122" spans="1:20">
      <c r="A122" s="10" t="s">
        <v>837</v>
      </c>
      <c r="B122" s="11" t="s">
        <v>914</v>
      </c>
      <c r="C122" s="11" t="s">
        <v>8</v>
      </c>
      <c r="D122" s="11" t="s">
        <v>9</v>
      </c>
      <c r="E122" s="11" t="s">
        <v>105</v>
      </c>
      <c r="F122" s="11">
        <v>10</v>
      </c>
      <c r="G122" s="11">
        <v>2</v>
      </c>
      <c r="H122" s="12">
        <v>2</v>
      </c>
      <c r="I122" s="11" t="str">
        <f t="shared" si="4"/>
        <v>medium</v>
      </c>
      <c r="J122" s="11" t="s">
        <v>11</v>
      </c>
      <c r="K122" s="13">
        <v>320.87</v>
      </c>
      <c r="L122" s="13">
        <v>30.110369223929201</v>
      </c>
      <c r="M122" s="13">
        <v>2</v>
      </c>
      <c r="N122" s="13">
        <v>4</v>
      </c>
      <c r="O122" s="13">
        <f t="shared" si="5"/>
        <v>30.110369223929201</v>
      </c>
      <c r="P122" s="13">
        <f t="shared" si="6"/>
        <v>9.3839776931246927E-2</v>
      </c>
      <c r="Q122" s="95">
        <f t="shared" si="7"/>
        <v>0.33782319695248891</v>
      </c>
      <c r="S122" s="92">
        <v>0.33782319695248891</v>
      </c>
      <c r="T122" s="89">
        <v>6.9473974919684447E-2</v>
      </c>
    </row>
    <row r="123" spans="1:20">
      <c r="A123" s="10" t="s">
        <v>837</v>
      </c>
      <c r="B123" s="11" t="s">
        <v>914</v>
      </c>
      <c r="C123" s="11" t="s">
        <v>12</v>
      </c>
      <c r="D123" s="11" t="s">
        <v>9</v>
      </c>
      <c r="E123" s="11" t="s">
        <v>105</v>
      </c>
      <c r="F123" s="11">
        <v>10</v>
      </c>
      <c r="G123" s="11">
        <v>2</v>
      </c>
      <c r="H123" s="12">
        <v>2</v>
      </c>
      <c r="I123" s="11" t="str">
        <f t="shared" si="4"/>
        <v>medium</v>
      </c>
      <c r="J123" s="11" t="s">
        <v>11</v>
      </c>
      <c r="K123" s="13">
        <v>320.87</v>
      </c>
      <c r="L123" s="13">
        <v>5.3491827882271004</v>
      </c>
      <c r="M123" s="13">
        <v>2</v>
      </c>
      <c r="N123" s="13">
        <v>4</v>
      </c>
      <c r="O123" s="13">
        <f t="shared" si="5"/>
        <v>5.3491827882271004</v>
      </c>
      <c r="P123" s="13">
        <f t="shared" si="6"/>
        <v>1.667087227920061E-2</v>
      </c>
      <c r="Q123" s="95">
        <f t="shared" si="7"/>
        <v>6.0015140205122192E-2</v>
      </c>
      <c r="S123" s="92">
        <v>6.0015140205122192E-2</v>
      </c>
      <c r="T123" s="89">
        <v>0.3728538079542682</v>
      </c>
    </row>
    <row r="124" spans="1:20">
      <c r="A124" s="10" t="s">
        <v>837</v>
      </c>
      <c r="B124" s="11" t="s">
        <v>915</v>
      </c>
      <c r="C124" s="11" t="s">
        <v>12</v>
      </c>
      <c r="D124" s="11" t="s">
        <v>9</v>
      </c>
      <c r="E124" s="11" t="s">
        <v>105</v>
      </c>
      <c r="F124" s="11">
        <v>10</v>
      </c>
      <c r="G124" s="11">
        <v>2</v>
      </c>
      <c r="H124" s="12">
        <v>2</v>
      </c>
      <c r="I124" s="11" t="str">
        <f t="shared" si="4"/>
        <v>medium</v>
      </c>
      <c r="J124" s="11" t="s">
        <v>11</v>
      </c>
      <c r="K124" s="13">
        <v>309.82</v>
      </c>
      <c r="L124" s="13">
        <v>7.73541321156344</v>
      </c>
      <c r="M124" s="13">
        <v>2</v>
      </c>
      <c r="N124" s="13">
        <v>4</v>
      </c>
      <c r="O124" s="13">
        <f t="shared" si="5"/>
        <v>7.73541321156344</v>
      </c>
      <c r="P124" s="13">
        <f t="shared" si="6"/>
        <v>2.4967443068760701E-2</v>
      </c>
      <c r="Q124" s="95">
        <f t="shared" si="7"/>
        <v>8.9882795047538516E-2</v>
      </c>
      <c r="S124" s="92">
        <v>8.9882795047538516E-2</v>
      </c>
      <c r="T124" s="89">
        <v>0.53027095290350068</v>
      </c>
    </row>
    <row r="125" spans="1:20">
      <c r="A125" s="10" t="s">
        <v>837</v>
      </c>
      <c r="B125" s="11" t="s">
        <v>916</v>
      </c>
      <c r="C125" s="11" t="s">
        <v>8</v>
      </c>
      <c r="D125" s="11" t="s">
        <v>9</v>
      </c>
      <c r="E125" s="11" t="s">
        <v>105</v>
      </c>
      <c r="F125" s="11">
        <v>10</v>
      </c>
      <c r="G125" s="11">
        <v>2</v>
      </c>
      <c r="H125" s="12">
        <v>2</v>
      </c>
      <c r="I125" s="11" t="str">
        <f t="shared" si="4"/>
        <v>medium</v>
      </c>
      <c r="J125" s="11" t="s">
        <v>11</v>
      </c>
      <c r="K125" s="13">
        <v>306.92</v>
      </c>
      <c r="L125" s="13">
        <v>32.973893921054596</v>
      </c>
      <c r="M125" s="13">
        <v>2</v>
      </c>
      <c r="N125" s="13">
        <v>4</v>
      </c>
      <c r="O125" s="13">
        <f t="shared" si="5"/>
        <v>32.973893921054596</v>
      </c>
      <c r="P125" s="13">
        <f t="shared" si="6"/>
        <v>0.10743481663317671</v>
      </c>
      <c r="Q125" s="95">
        <f t="shared" si="7"/>
        <v>0.38676533987943612</v>
      </c>
      <c r="S125" s="92">
        <v>0.38676533987943612</v>
      </c>
      <c r="T125" s="89">
        <v>7.1435024846288692E-2</v>
      </c>
    </row>
    <row r="126" spans="1:20">
      <c r="A126" s="10" t="s">
        <v>837</v>
      </c>
      <c r="B126" s="11" t="s">
        <v>916</v>
      </c>
      <c r="C126" s="11" t="s">
        <v>12</v>
      </c>
      <c r="D126" s="11" t="s">
        <v>9</v>
      </c>
      <c r="E126" s="11" t="s">
        <v>105</v>
      </c>
      <c r="F126" s="11">
        <v>10</v>
      </c>
      <c r="G126" s="11">
        <v>2</v>
      </c>
      <c r="H126" s="12">
        <v>2</v>
      </c>
      <c r="I126" s="11" t="str">
        <f t="shared" si="4"/>
        <v>medium</v>
      </c>
      <c r="J126" s="11" t="s">
        <v>11</v>
      </c>
      <c r="K126" s="13">
        <v>306.92</v>
      </c>
      <c r="L126" s="13">
        <v>11.759017145344</v>
      </c>
      <c r="M126" s="13">
        <v>2</v>
      </c>
      <c r="N126" s="13">
        <v>4</v>
      </c>
      <c r="O126" s="13">
        <f t="shared" si="5"/>
        <v>11.759017145344</v>
      </c>
      <c r="P126" s="13">
        <f t="shared" si="6"/>
        <v>3.8312971280281508E-2</v>
      </c>
      <c r="Q126" s="95">
        <f t="shared" si="7"/>
        <v>0.13792669660901341</v>
      </c>
      <c r="S126" s="92">
        <v>0.13792669660901341</v>
      </c>
      <c r="T126" s="89">
        <v>0.3874929343348319</v>
      </c>
    </row>
    <row r="127" spans="1:20">
      <c r="A127" s="10" t="s">
        <v>837</v>
      </c>
      <c r="B127" s="11" t="s">
        <v>917</v>
      </c>
      <c r="C127" s="11" t="s">
        <v>8</v>
      </c>
      <c r="D127" s="11" t="s">
        <v>9</v>
      </c>
      <c r="E127" s="11" t="s">
        <v>105</v>
      </c>
      <c r="F127" s="11">
        <v>10</v>
      </c>
      <c r="G127" s="11">
        <v>2</v>
      </c>
      <c r="H127" s="12">
        <v>2</v>
      </c>
      <c r="I127" s="11" t="str">
        <f t="shared" si="4"/>
        <v>medium</v>
      </c>
      <c r="J127" s="11" t="s">
        <v>11</v>
      </c>
      <c r="K127" s="13">
        <v>308.54000000000002</v>
      </c>
      <c r="L127" s="13">
        <v>16.346172951081201</v>
      </c>
      <c r="M127" s="13">
        <v>2</v>
      </c>
      <c r="N127" s="13">
        <v>4</v>
      </c>
      <c r="O127" s="13">
        <f t="shared" si="5"/>
        <v>16.346172951081201</v>
      </c>
      <c r="P127" s="13">
        <f t="shared" si="6"/>
        <v>5.2979104657681984E-2</v>
      </c>
      <c r="Q127" s="95">
        <f t="shared" si="7"/>
        <v>0.19072477676765515</v>
      </c>
      <c r="S127" s="92">
        <v>0.19072477676765515</v>
      </c>
      <c r="T127" s="89">
        <v>0.10950178041747448</v>
      </c>
    </row>
    <row r="128" spans="1:20">
      <c r="A128" s="10" t="s">
        <v>837</v>
      </c>
      <c r="B128" s="11" t="s">
        <v>917</v>
      </c>
      <c r="C128" s="11" t="s">
        <v>12</v>
      </c>
      <c r="D128" s="11" t="s">
        <v>9</v>
      </c>
      <c r="E128" s="11" t="s">
        <v>105</v>
      </c>
      <c r="F128" s="11">
        <v>10</v>
      </c>
      <c r="G128" s="11">
        <v>2</v>
      </c>
      <c r="H128" s="12">
        <v>2</v>
      </c>
      <c r="I128" s="11" t="str">
        <f t="shared" si="4"/>
        <v>medium</v>
      </c>
      <c r="J128" s="11" t="s">
        <v>11</v>
      </c>
      <c r="K128" s="13">
        <v>308.54000000000002</v>
      </c>
      <c r="L128" s="13">
        <v>14.080823414522399</v>
      </c>
      <c r="M128" s="13">
        <v>2</v>
      </c>
      <c r="N128" s="13">
        <v>4</v>
      </c>
      <c r="O128" s="13">
        <f t="shared" si="5"/>
        <v>14.080823414522399</v>
      </c>
      <c r="P128" s="13">
        <f t="shared" si="6"/>
        <v>4.5636946310113433E-2</v>
      </c>
      <c r="Q128" s="95">
        <f t="shared" si="7"/>
        <v>0.16429300671640837</v>
      </c>
      <c r="S128" s="92">
        <v>0.16429300671640837</v>
      </c>
      <c r="T128" s="89">
        <v>9.8400469757895376E-2</v>
      </c>
    </row>
    <row r="129" spans="1:20">
      <c r="A129" s="10" t="s">
        <v>837</v>
      </c>
      <c r="B129" s="11" t="s">
        <v>918</v>
      </c>
      <c r="C129" s="11" t="s">
        <v>8</v>
      </c>
      <c r="D129" s="11" t="s">
        <v>9</v>
      </c>
      <c r="E129" s="11" t="s">
        <v>105</v>
      </c>
      <c r="F129" s="11">
        <v>10</v>
      </c>
      <c r="G129" s="11">
        <v>1</v>
      </c>
      <c r="H129" s="12">
        <v>3.3</v>
      </c>
      <c r="I129" s="11" t="str">
        <f t="shared" si="4"/>
        <v>high</v>
      </c>
      <c r="J129" s="11" t="s">
        <v>11</v>
      </c>
      <c r="K129" s="13">
        <v>301.38</v>
      </c>
      <c r="L129" s="13">
        <v>23.360753482467999</v>
      </c>
      <c r="M129" s="13">
        <v>2</v>
      </c>
      <c r="N129" s="13">
        <v>4</v>
      </c>
      <c r="O129" s="13">
        <f t="shared" si="5"/>
        <v>23.360753482467999</v>
      </c>
      <c r="P129" s="13">
        <f t="shared" si="6"/>
        <v>7.7512620221872719E-2</v>
      </c>
      <c r="Q129" s="95">
        <f t="shared" si="7"/>
        <v>0.27904543279874178</v>
      </c>
      <c r="S129" s="92">
        <v>0.27904543279874178</v>
      </c>
      <c r="T129" s="89">
        <v>4.9366377186985368E-2</v>
      </c>
    </row>
    <row r="130" spans="1:20">
      <c r="A130" s="10" t="s">
        <v>837</v>
      </c>
      <c r="B130" s="11" t="s">
        <v>919</v>
      </c>
      <c r="C130" s="11" t="s">
        <v>8</v>
      </c>
      <c r="D130" s="11" t="s">
        <v>9</v>
      </c>
      <c r="E130" s="11" t="s">
        <v>105</v>
      </c>
      <c r="F130" s="11">
        <v>10</v>
      </c>
      <c r="G130" s="11">
        <v>1</v>
      </c>
      <c r="H130" s="12">
        <v>3.3</v>
      </c>
      <c r="I130" s="11" t="str">
        <f t="shared" ref="I130:I193" si="8">IF(H130=2.3,"low",IF(H130=2.7,"medium",IF(H130=3.2,"high",IF(H130=1.4,"low",IF(H130=2,"medium",IF(H130=3.3,"high"))))))</f>
        <v>high</v>
      </c>
      <c r="J130" s="11" t="s">
        <v>11</v>
      </c>
      <c r="K130" s="13">
        <v>303.55</v>
      </c>
      <c r="L130" s="13">
        <v>17.7174356094378</v>
      </c>
      <c r="M130" s="13">
        <v>2</v>
      </c>
      <c r="N130" s="13">
        <v>4</v>
      </c>
      <c r="O130" s="13">
        <f t="shared" ref="O130:O193" si="9">(IF(L130&lt;N130,0,L130))</f>
        <v>17.7174356094378</v>
      </c>
      <c r="P130" s="13">
        <f t="shared" ref="P130:P193" si="10">IF(O130=0,NA(),(O130/K130))</f>
        <v>5.8367437356079063E-2</v>
      </c>
      <c r="Q130" s="95">
        <f t="shared" ref="Q130:Q193" si="11">IF(O130=0,NA(),((P130/1000)*3600))</f>
        <v>0.21012277448188463</v>
      </c>
      <c r="S130" s="92">
        <v>0.21012277448188463</v>
      </c>
      <c r="T130" s="89">
        <v>0.16987999124309719</v>
      </c>
    </row>
    <row r="131" spans="1:20">
      <c r="A131" s="10" t="s">
        <v>837</v>
      </c>
      <c r="B131" s="11" t="s">
        <v>920</v>
      </c>
      <c r="C131" s="11" t="s">
        <v>8</v>
      </c>
      <c r="D131" s="11" t="s">
        <v>9</v>
      </c>
      <c r="E131" s="11" t="s">
        <v>105</v>
      </c>
      <c r="F131" s="11">
        <v>10</v>
      </c>
      <c r="G131" s="11">
        <v>1</v>
      </c>
      <c r="H131" s="12">
        <v>3.3</v>
      </c>
      <c r="I131" s="11" t="str">
        <f t="shared" si="8"/>
        <v>high</v>
      </c>
      <c r="J131" s="11" t="s">
        <v>11</v>
      </c>
      <c r="K131" s="13">
        <v>301.63</v>
      </c>
      <c r="L131" s="13">
        <v>26.2017744841656</v>
      </c>
      <c r="M131" s="13">
        <v>2</v>
      </c>
      <c r="N131" s="13">
        <v>4</v>
      </c>
      <c r="O131" s="13">
        <f t="shared" si="9"/>
        <v>26.2017744841656</v>
      </c>
      <c r="P131" s="13">
        <f t="shared" si="10"/>
        <v>8.6867269449874357E-2</v>
      </c>
      <c r="Q131" s="95">
        <f t="shared" si="11"/>
        <v>0.31272217001954766</v>
      </c>
      <c r="S131" s="92">
        <v>0.31272217001954766</v>
      </c>
      <c r="T131" s="89">
        <v>0.69535859286713464</v>
      </c>
    </row>
    <row r="132" spans="1:20">
      <c r="A132" s="10" t="s">
        <v>837</v>
      </c>
      <c r="B132" s="11" t="s">
        <v>920</v>
      </c>
      <c r="C132" s="11" t="s">
        <v>12</v>
      </c>
      <c r="D132" s="11" t="s">
        <v>9</v>
      </c>
      <c r="E132" s="11" t="s">
        <v>105</v>
      </c>
      <c r="F132" s="11">
        <v>10</v>
      </c>
      <c r="G132" s="11">
        <v>1</v>
      </c>
      <c r="H132" s="12">
        <v>3.3</v>
      </c>
      <c r="I132" s="11" t="str">
        <f t="shared" si="8"/>
        <v>high</v>
      </c>
      <c r="J132" s="11" t="s">
        <v>11</v>
      </c>
      <c r="K132" s="13">
        <v>301.63</v>
      </c>
      <c r="L132" s="13">
        <v>8.0547522405041398</v>
      </c>
      <c r="M132" s="13">
        <v>2</v>
      </c>
      <c r="N132" s="13">
        <v>4</v>
      </c>
      <c r="O132" s="13">
        <f t="shared" si="9"/>
        <v>8.0547522405041398</v>
      </c>
      <c r="P132" s="13">
        <f t="shared" si="10"/>
        <v>2.6704081956384112E-2</v>
      </c>
      <c r="Q132" s="95">
        <f t="shared" si="11"/>
        <v>9.6134695042982804E-2</v>
      </c>
      <c r="S132" s="92">
        <v>9.6134695042982804E-2</v>
      </c>
      <c r="T132" s="89">
        <v>1.9966661416477371</v>
      </c>
    </row>
    <row r="133" spans="1:20">
      <c r="A133" s="10" t="s">
        <v>837</v>
      </c>
      <c r="B133" s="11" t="s">
        <v>921</v>
      </c>
      <c r="C133" s="11" t="s">
        <v>8</v>
      </c>
      <c r="D133" s="11" t="s">
        <v>9</v>
      </c>
      <c r="E133" s="11" t="s">
        <v>105</v>
      </c>
      <c r="F133" s="11">
        <v>10</v>
      </c>
      <c r="G133" s="11">
        <v>1</v>
      </c>
      <c r="H133" s="12">
        <v>3.3</v>
      </c>
      <c r="I133" s="11" t="str">
        <f t="shared" si="8"/>
        <v>high</v>
      </c>
      <c r="J133" s="11" t="s">
        <v>11</v>
      </c>
      <c r="K133" s="13">
        <v>303.17</v>
      </c>
      <c r="L133" s="13">
        <v>27.776849623935501</v>
      </c>
      <c r="M133" s="13">
        <v>2</v>
      </c>
      <c r="N133" s="13">
        <v>4</v>
      </c>
      <c r="O133" s="13">
        <f t="shared" si="9"/>
        <v>27.776849623935501</v>
      </c>
      <c r="P133" s="13">
        <f t="shared" si="10"/>
        <v>9.1621366309118643E-2</v>
      </c>
      <c r="Q133" s="95">
        <f t="shared" si="11"/>
        <v>0.32983691871282711</v>
      </c>
      <c r="S133" s="92">
        <v>0.32983691871282711</v>
      </c>
      <c r="T133" s="89">
        <v>6.8975727158484254E-2</v>
      </c>
    </row>
    <row r="134" spans="1:20">
      <c r="A134" s="10" t="s">
        <v>837</v>
      </c>
      <c r="B134" s="11" t="s">
        <v>921</v>
      </c>
      <c r="C134" s="11" t="s">
        <v>12</v>
      </c>
      <c r="D134" s="11" t="s">
        <v>9</v>
      </c>
      <c r="E134" s="11" t="s">
        <v>105</v>
      </c>
      <c r="F134" s="11">
        <v>10</v>
      </c>
      <c r="G134" s="11">
        <v>1</v>
      </c>
      <c r="H134" s="12">
        <v>3.3</v>
      </c>
      <c r="I134" s="11" t="str">
        <f t="shared" si="8"/>
        <v>high</v>
      </c>
      <c r="J134" s="11" t="s">
        <v>11</v>
      </c>
      <c r="K134" s="13">
        <v>303.17</v>
      </c>
      <c r="L134" s="13">
        <v>8.8727453158285208</v>
      </c>
      <c r="M134" s="13">
        <v>2</v>
      </c>
      <c r="N134" s="13">
        <v>4</v>
      </c>
      <c r="O134" s="13">
        <f t="shared" si="9"/>
        <v>8.8727453158285208</v>
      </c>
      <c r="P134" s="13">
        <f t="shared" si="10"/>
        <v>2.9266567654545373E-2</v>
      </c>
      <c r="Q134" s="95">
        <f t="shared" si="11"/>
        <v>0.10535964355636335</v>
      </c>
      <c r="S134" s="92">
        <v>0.10535964355636335</v>
      </c>
      <c r="T134" s="89">
        <v>0.54090540174399526</v>
      </c>
    </row>
    <row r="135" spans="1:20">
      <c r="A135" s="10" t="s">
        <v>837</v>
      </c>
      <c r="B135" s="11" t="s">
        <v>922</v>
      </c>
      <c r="C135" s="11" t="s">
        <v>8</v>
      </c>
      <c r="D135" s="11" t="s">
        <v>9</v>
      </c>
      <c r="E135" s="11" t="s">
        <v>105</v>
      </c>
      <c r="F135" s="11">
        <v>10</v>
      </c>
      <c r="G135" s="11">
        <v>2</v>
      </c>
      <c r="H135" s="12">
        <v>3.3</v>
      </c>
      <c r="I135" s="11" t="str">
        <f t="shared" si="8"/>
        <v>high</v>
      </c>
      <c r="J135" s="11" t="s">
        <v>11</v>
      </c>
      <c r="K135" s="13">
        <v>309.39999999999998</v>
      </c>
      <c r="L135" s="13">
        <v>22.814220601884301</v>
      </c>
      <c r="M135" s="13">
        <v>2</v>
      </c>
      <c r="N135" s="13">
        <v>4</v>
      </c>
      <c r="O135" s="13">
        <f t="shared" si="9"/>
        <v>22.814220601884301</v>
      </c>
      <c r="P135" s="13">
        <f t="shared" si="10"/>
        <v>7.373697673524339E-2</v>
      </c>
      <c r="Q135" s="95">
        <f t="shared" si="11"/>
        <v>0.26545311624687618</v>
      </c>
      <c r="S135" s="92">
        <v>0.26545311624687618</v>
      </c>
      <c r="T135" s="89">
        <v>0.12957972697683615</v>
      </c>
    </row>
    <row r="136" spans="1:20">
      <c r="A136" s="10" t="s">
        <v>837</v>
      </c>
      <c r="B136" s="11" t="s">
        <v>922</v>
      </c>
      <c r="C136" s="11" t="s">
        <v>12</v>
      </c>
      <c r="D136" s="11" t="s">
        <v>9</v>
      </c>
      <c r="E136" s="11" t="s">
        <v>105</v>
      </c>
      <c r="F136" s="11">
        <v>10</v>
      </c>
      <c r="G136" s="11">
        <v>2</v>
      </c>
      <c r="H136" s="12">
        <v>3.3</v>
      </c>
      <c r="I136" s="11" t="str">
        <f t="shared" si="8"/>
        <v>high</v>
      </c>
      <c r="J136" s="11" t="s">
        <v>11</v>
      </c>
      <c r="K136" s="13">
        <v>309.39999999999998</v>
      </c>
      <c r="L136" s="13">
        <v>13.661548740100599</v>
      </c>
      <c r="M136" s="13">
        <v>2</v>
      </c>
      <c r="N136" s="13">
        <v>4</v>
      </c>
      <c r="O136" s="13">
        <f t="shared" si="9"/>
        <v>13.661548740100599</v>
      </c>
      <c r="P136" s="13">
        <f t="shared" si="10"/>
        <v>4.4154973303492565E-2</v>
      </c>
      <c r="Q136" s="95">
        <f t="shared" si="11"/>
        <v>0.15895790389257322</v>
      </c>
      <c r="S136" s="92">
        <v>0.15895790389257322</v>
      </c>
      <c r="T136" s="89">
        <v>0.93005272672161876</v>
      </c>
    </row>
    <row r="137" spans="1:20">
      <c r="A137" s="10" t="s">
        <v>837</v>
      </c>
      <c r="B137" s="11" t="s">
        <v>923</v>
      </c>
      <c r="C137" s="11" t="s">
        <v>8</v>
      </c>
      <c r="D137" s="11" t="s">
        <v>9</v>
      </c>
      <c r="E137" s="11" t="s">
        <v>105</v>
      </c>
      <c r="F137" s="11">
        <v>10</v>
      </c>
      <c r="G137" s="11">
        <v>2</v>
      </c>
      <c r="H137" s="12">
        <v>3.3</v>
      </c>
      <c r="I137" s="11" t="str">
        <f t="shared" si="8"/>
        <v>high</v>
      </c>
      <c r="J137" s="11" t="s">
        <v>11</v>
      </c>
      <c r="K137" s="13">
        <v>317.41000000000003</v>
      </c>
      <c r="L137" s="13">
        <v>44.152343361460602</v>
      </c>
      <c r="M137" s="13">
        <v>2</v>
      </c>
      <c r="N137" s="13">
        <v>4</v>
      </c>
      <c r="O137" s="13">
        <f t="shared" si="9"/>
        <v>44.152343361460602</v>
      </c>
      <c r="P137" s="13">
        <f t="shared" si="10"/>
        <v>0.13910192924438611</v>
      </c>
      <c r="Q137" s="95">
        <f t="shared" si="11"/>
        <v>0.50076694527979004</v>
      </c>
      <c r="S137" s="92">
        <v>0.50076694527979004</v>
      </c>
      <c r="T137" s="89">
        <v>3.0841405556284744</v>
      </c>
    </row>
    <row r="138" spans="1:20">
      <c r="A138" s="10" t="s">
        <v>837</v>
      </c>
      <c r="B138" s="11" t="s">
        <v>924</v>
      </c>
      <c r="C138" s="11" t="s">
        <v>8</v>
      </c>
      <c r="D138" s="11" t="s">
        <v>9</v>
      </c>
      <c r="E138" s="11" t="s">
        <v>105</v>
      </c>
      <c r="F138" s="11">
        <v>10</v>
      </c>
      <c r="G138" s="11">
        <v>2</v>
      </c>
      <c r="H138" s="12">
        <v>3.3</v>
      </c>
      <c r="I138" s="11" t="str">
        <f t="shared" si="8"/>
        <v>high</v>
      </c>
      <c r="J138" s="11" t="s">
        <v>11</v>
      </c>
      <c r="K138" s="13">
        <v>308.14</v>
      </c>
      <c r="L138" s="13">
        <v>34.3474002028643</v>
      </c>
      <c r="M138" s="13">
        <v>2</v>
      </c>
      <c r="N138" s="13">
        <v>4</v>
      </c>
      <c r="O138" s="13">
        <f t="shared" si="9"/>
        <v>34.3474002028643</v>
      </c>
      <c r="P138" s="13">
        <f t="shared" si="10"/>
        <v>0.11146686636874246</v>
      </c>
      <c r="Q138" s="95">
        <f t="shared" si="11"/>
        <v>0.40128071892747286</v>
      </c>
      <c r="S138" s="92">
        <v>0.40128071892747286</v>
      </c>
      <c r="T138" s="89">
        <v>0.17740622757466806</v>
      </c>
    </row>
    <row r="139" spans="1:20">
      <c r="A139" s="10" t="s">
        <v>837</v>
      </c>
      <c r="B139" s="11" t="s">
        <v>925</v>
      </c>
      <c r="C139" s="11" t="s">
        <v>8</v>
      </c>
      <c r="D139" s="11" t="s">
        <v>9</v>
      </c>
      <c r="E139" s="11" t="s">
        <v>105</v>
      </c>
      <c r="F139" s="11">
        <v>10</v>
      </c>
      <c r="G139" s="11">
        <v>2</v>
      </c>
      <c r="H139" s="12">
        <v>3.3</v>
      </c>
      <c r="I139" s="11" t="str">
        <f t="shared" si="8"/>
        <v>high</v>
      </c>
      <c r="J139" s="11" t="s">
        <v>11</v>
      </c>
      <c r="K139" s="13">
        <v>310.37</v>
      </c>
      <c r="L139" s="13">
        <v>21.559960450143599</v>
      </c>
      <c r="M139" s="13">
        <v>2</v>
      </c>
      <c r="N139" s="13">
        <v>4</v>
      </c>
      <c r="O139" s="13">
        <f t="shared" si="9"/>
        <v>21.559960450143599</v>
      </c>
      <c r="P139" s="13">
        <f t="shared" si="10"/>
        <v>6.9465349261022644E-2</v>
      </c>
      <c r="Q139" s="95">
        <f t="shared" si="11"/>
        <v>0.25007525733968156</v>
      </c>
      <c r="S139" s="92">
        <v>0.25007525733968156</v>
      </c>
      <c r="T139" s="89">
        <v>0.32384263377452538</v>
      </c>
    </row>
    <row r="140" spans="1:20">
      <c r="A140" s="10" t="s">
        <v>837</v>
      </c>
      <c r="B140" s="11" t="s">
        <v>925</v>
      </c>
      <c r="C140" s="11" t="s">
        <v>12</v>
      </c>
      <c r="D140" s="11" t="s">
        <v>9</v>
      </c>
      <c r="E140" s="11" t="s">
        <v>105</v>
      </c>
      <c r="F140" s="11">
        <v>10</v>
      </c>
      <c r="G140" s="11">
        <v>2</v>
      </c>
      <c r="H140" s="12">
        <v>3.3</v>
      </c>
      <c r="I140" s="11" t="str">
        <f t="shared" si="8"/>
        <v>high</v>
      </c>
      <c r="J140" s="11" t="s">
        <v>11</v>
      </c>
      <c r="K140" s="13">
        <v>310.37</v>
      </c>
      <c r="L140" s="13">
        <v>20.248980541910999</v>
      </c>
      <c r="M140" s="13">
        <v>2</v>
      </c>
      <c r="N140" s="13">
        <v>4</v>
      </c>
      <c r="O140" s="13">
        <f t="shared" si="9"/>
        <v>20.248980541910999</v>
      </c>
      <c r="P140" s="13">
        <f t="shared" si="10"/>
        <v>6.524142327515868E-2</v>
      </c>
      <c r="Q140" s="95">
        <f t="shared" si="11"/>
        <v>0.23486912379057123</v>
      </c>
      <c r="S140" s="92">
        <v>0.23486912379057123</v>
      </c>
      <c r="T140" s="89">
        <v>0.42084427932236218</v>
      </c>
    </row>
    <row r="141" spans="1:20">
      <c r="A141" s="10" t="s">
        <v>837</v>
      </c>
      <c r="B141" s="11" t="s">
        <v>1016</v>
      </c>
      <c r="C141" s="11" t="s">
        <v>8</v>
      </c>
      <c r="D141" s="11" t="s">
        <v>146</v>
      </c>
      <c r="E141" s="11" t="s">
        <v>105</v>
      </c>
      <c r="F141" s="11">
        <v>10</v>
      </c>
      <c r="G141" s="11">
        <v>1</v>
      </c>
      <c r="H141" s="12">
        <v>1.4</v>
      </c>
      <c r="I141" s="11" t="str">
        <f t="shared" si="8"/>
        <v>low</v>
      </c>
      <c r="J141" s="11" t="s">
        <v>11</v>
      </c>
      <c r="K141" s="13">
        <v>306.35000000000002</v>
      </c>
      <c r="L141" s="13">
        <v>7.6998227026841599</v>
      </c>
      <c r="M141" s="13">
        <v>2</v>
      </c>
      <c r="N141" s="13">
        <v>4</v>
      </c>
      <c r="O141" s="13">
        <f t="shared" si="9"/>
        <v>7.6998227026841599</v>
      </c>
      <c r="P141" s="13">
        <f t="shared" si="10"/>
        <v>2.5134071169199149E-2</v>
      </c>
      <c r="Q141" s="95">
        <f t="shared" si="11"/>
        <v>9.0482656209116941E-2</v>
      </c>
      <c r="S141" s="92">
        <v>9.0482656209116941E-2</v>
      </c>
      <c r="T141" s="89">
        <v>2.7792098836211787</v>
      </c>
    </row>
    <row r="142" spans="1:20">
      <c r="A142" s="10" t="s">
        <v>837</v>
      </c>
      <c r="B142" s="11" t="s">
        <v>1017</v>
      </c>
      <c r="C142" s="11" t="s">
        <v>8</v>
      </c>
      <c r="D142" s="11" t="s">
        <v>146</v>
      </c>
      <c r="E142" s="11" t="s">
        <v>105</v>
      </c>
      <c r="F142" s="11">
        <v>10</v>
      </c>
      <c r="G142" s="11">
        <v>1</v>
      </c>
      <c r="H142" s="12">
        <v>1.4</v>
      </c>
      <c r="I142" s="11" t="str">
        <f t="shared" si="8"/>
        <v>low</v>
      </c>
      <c r="J142" s="11" t="s">
        <v>11</v>
      </c>
      <c r="K142" s="13">
        <v>305.93</v>
      </c>
      <c r="L142" s="13">
        <v>9.0620069070619707</v>
      </c>
      <c r="M142" s="13">
        <v>2</v>
      </c>
      <c r="N142" s="13">
        <v>4</v>
      </c>
      <c r="O142" s="13">
        <f t="shared" si="9"/>
        <v>9.0620069070619707</v>
      </c>
      <c r="P142" s="13">
        <f t="shared" si="10"/>
        <v>2.9621177743477171E-2</v>
      </c>
      <c r="Q142" s="95">
        <f t="shared" si="11"/>
        <v>0.10663623987651781</v>
      </c>
      <c r="S142" s="92">
        <v>0.10663623987651781</v>
      </c>
      <c r="T142" s="89">
        <v>0.46137561412655259</v>
      </c>
    </row>
    <row r="143" spans="1:20">
      <c r="A143" s="10" t="s">
        <v>837</v>
      </c>
      <c r="B143" s="11" t="s">
        <v>1017</v>
      </c>
      <c r="C143" s="11" t="s">
        <v>12</v>
      </c>
      <c r="D143" s="11" t="s">
        <v>146</v>
      </c>
      <c r="E143" s="11" t="s">
        <v>105</v>
      </c>
      <c r="F143" s="11">
        <v>10</v>
      </c>
      <c r="G143" s="11">
        <v>1</v>
      </c>
      <c r="H143" s="12">
        <v>1.4</v>
      </c>
      <c r="I143" s="11" t="str">
        <f t="shared" si="8"/>
        <v>low</v>
      </c>
      <c r="J143" s="11" t="s">
        <v>11</v>
      </c>
      <c r="K143" s="13">
        <v>305.93</v>
      </c>
      <c r="L143" s="13">
        <v>12.7999298640384</v>
      </c>
      <c r="M143" s="13">
        <v>2</v>
      </c>
      <c r="N143" s="13">
        <v>4</v>
      </c>
      <c r="O143" s="13">
        <f t="shared" si="9"/>
        <v>12.7999298640384</v>
      </c>
      <c r="P143" s="13">
        <f t="shared" si="10"/>
        <v>4.1839407263224923E-2</v>
      </c>
      <c r="Q143" s="95">
        <f t="shared" si="11"/>
        <v>0.15062186614760972</v>
      </c>
      <c r="S143" s="92">
        <v>0.15062186614760972</v>
      </c>
      <c r="T143" s="89">
        <v>1.4570482235246167</v>
      </c>
    </row>
    <row r="144" spans="1:20">
      <c r="A144" s="10" t="s">
        <v>837</v>
      </c>
      <c r="B144" s="11" t="s">
        <v>1018</v>
      </c>
      <c r="C144" s="11" t="s">
        <v>8</v>
      </c>
      <c r="D144" s="11" t="s">
        <v>146</v>
      </c>
      <c r="E144" s="11" t="s">
        <v>105</v>
      </c>
      <c r="F144" s="11">
        <v>10</v>
      </c>
      <c r="G144" s="11">
        <v>2</v>
      </c>
      <c r="H144" s="12">
        <v>1.4</v>
      </c>
      <c r="I144" s="11" t="str">
        <f t="shared" si="8"/>
        <v>low</v>
      </c>
      <c r="J144" s="11" t="s">
        <v>11</v>
      </c>
      <c r="K144" s="13">
        <v>310.62</v>
      </c>
      <c r="L144" s="13">
        <v>6.7552448512296097</v>
      </c>
      <c r="M144" s="13">
        <v>2</v>
      </c>
      <c r="N144" s="13">
        <v>4</v>
      </c>
      <c r="O144" s="13">
        <f t="shared" si="9"/>
        <v>6.7552448512296097</v>
      </c>
      <c r="P144" s="13">
        <f t="shared" si="10"/>
        <v>2.1747617188943434E-2</v>
      </c>
      <c r="Q144" s="95">
        <f t="shared" si="11"/>
        <v>7.829142188019636E-2</v>
      </c>
      <c r="S144" s="92">
        <v>7.829142188019636E-2</v>
      </c>
      <c r="T144" s="89">
        <v>28.390073709419362</v>
      </c>
    </row>
    <row r="145" spans="1:20">
      <c r="A145" s="10" t="s">
        <v>837</v>
      </c>
      <c r="B145" s="11" t="s">
        <v>1018</v>
      </c>
      <c r="C145" s="11" t="s">
        <v>12</v>
      </c>
      <c r="D145" s="11" t="s">
        <v>146</v>
      </c>
      <c r="E145" s="11" t="s">
        <v>105</v>
      </c>
      <c r="F145" s="11">
        <v>10</v>
      </c>
      <c r="G145" s="11">
        <v>2</v>
      </c>
      <c r="H145" s="12">
        <v>1.4</v>
      </c>
      <c r="I145" s="11" t="str">
        <f t="shared" si="8"/>
        <v>low</v>
      </c>
      <c r="J145" s="11" t="s">
        <v>11</v>
      </c>
      <c r="K145" s="13">
        <v>310.62</v>
      </c>
      <c r="L145" s="13">
        <v>16.0852334834392</v>
      </c>
      <c r="M145" s="13">
        <v>2</v>
      </c>
      <c r="N145" s="13">
        <v>4</v>
      </c>
      <c r="O145" s="13">
        <f t="shared" si="9"/>
        <v>16.0852334834392</v>
      </c>
      <c r="P145" s="13">
        <f t="shared" si="10"/>
        <v>5.1784281383810443E-2</v>
      </c>
      <c r="Q145" s="95">
        <f t="shared" si="11"/>
        <v>0.18642341298171758</v>
      </c>
      <c r="S145" s="92">
        <v>0.18642341298171758</v>
      </c>
      <c r="T145" s="89">
        <v>241.86578178607417</v>
      </c>
    </row>
    <row r="146" spans="1:20">
      <c r="A146" s="10" t="s">
        <v>837</v>
      </c>
      <c r="B146" s="11" t="s">
        <v>1019</v>
      </c>
      <c r="C146" s="11" t="s">
        <v>8</v>
      </c>
      <c r="D146" s="11" t="s">
        <v>146</v>
      </c>
      <c r="E146" s="11" t="s">
        <v>105</v>
      </c>
      <c r="F146" s="11">
        <v>10</v>
      </c>
      <c r="G146" s="11">
        <v>2</v>
      </c>
      <c r="H146" s="12">
        <v>1.4</v>
      </c>
      <c r="I146" s="11" t="str">
        <f t="shared" si="8"/>
        <v>low</v>
      </c>
      <c r="J146" s="11" t="s">
        <v>11</v>
      </c>
      <c r="K146" s="13">
        <v>306.25</v>
      </c>
      <c r="L146" s="13">
        <v>9.35386797674016</v>
      </c>
      <c r="M146" s="13">
        <v>2</v>
      </c>
      <c r="N146" s="13">
        <v>4</v>
      </c>
      <c r="O146" s="13">
        <f t="shared" si="9"/>
        <v>9.35386797674016</v>
      </c>
      <c r="P146" s="13">
        <f t="shared" si="10"/>
        <v>3.0543242373029095E-2</v>
      </c>
      <c r="Q146" s="95">
        <f t="shared" si="11"/>
        <v>0.10995567254290474</v>
      </c>
      <c r="S146" s="92">
        <v>0.10995567254290474</v>
      </c>
      <c r="T146" s="89">
        <v>34.569973978073115</v>
      </c>
    </row>
    <row r="147" spans="1:20">
      <c r="A147" s="10" t="s">
        <v>837</v>
      </c>
      <c r="B147" s="11" t="s">
        <v>1019</v>
      </c>
      <c r="C147" s="11" t="s">
        <v>12</v>
      </c>
      <c r="D147" s="11" t="s">
        <v>146</v>
      </c>
      <c r="E147" s="11" t="s">
        <v>105</v>
      </c>
      <c r="F147" s="11">
        <v>10</v>
      </c>
      <c r="G147" s="11">
        <v>2</v>
      </c>
      <c r="H147" s="12">
        <v>1.4</v>
      </c>
      <c r="I147" s="11" t="str">
        <f t="shared" si="8"/>
        <v>low</v>
      </c>
      <c r="J147" s="11" t="s">
        <v>11</v>
      </c>
      <c r="K147" s="13">
        <v>306.25</v>
      </c>
      <c r="L147" s="13">
        <v>13.6037220118722</v>
      </c>
      <c r="M147" s="13">
        <v>2</v>
      </c>
      <c r="N147" s="13">
        <v>4</v>
      </c>
      <c r="O147" s="13">
        <f t="shared" si="9"/>
        <v>13.6037220118722</v>
      </c>
      <c r="P147" s="13">
        <f t="shared" si="10"/>
        <v>4.4420316773460249E-2</v>
      </c>
      <c r="Q147" s="95">
        <f t="shared" si="11"/>
        <v>0.15991314038445689</v>
      </c>
      <c r="S147" s="92">
        <v>0.15991314038445689</v>
      </c>
      <c r="T147" s="89">
        <v>298.09554537073058</v>
      </c>
    </row>
    <row r="148" spans="1:20">
      <c r="A148" s="10" t="s">
        <v>837</v>
      </c>
      <c r="B148" s="11" t="s">
        <v>1020</v>
      </c>
      <c r="C148" s="11" t="s">
        <v>8</v>
      </c>
      <c r="D148" s="11" t="s">
        <v>146</v>
      </c>
      <c r="E148" s="11" t="s">
        <v>105</v>
      </c>
      <c r="F148" s="11">
        <v>10</v>
      </c>
      <c r="G148" s="11">
        <v>2</v>
      </c>
      <c r="H148" s="12">
        <v>1.4</v>
      </c>
      <c r="I148" s="11" t="str">
        <f t="shared" si="8"/>
        <v>low</v>
      </c>
      <c r="J148" s="11" t="s">
        <v>11</v>
      </c>
      <c r="K148" s="13">
        <v>304.89999999999998</v>
      </c>
      <c r="L148" s="13">
        <v>11.315599641672</v>
      </c>
      <c r="M148" s="13">
        <v>2</v>
      </c>
      <c r="N148" s="13">
        <v>4</v>
      </c>
      <c r="O148" s="13">
        <f t="shared" si="9"/>
        <v>11.315599641672</v>
      </c>
      <c r="P148" s="13">
        <f t="shared" si="10"/>
        <v>3.7112494725063956E-2</v>
      </c>
      <c r="Q148" s="95">
        <f t="shared" si="11"/>
        <v>0.13360498101023024</v>
      </c>
      <c r="S148" s="92">
        <v>0.13360498101023024</v>
      </c>
      <c r="T148" s="89">
        <v>28.191694823049502</v>
      </c>
    </row>
    <row r="149" spans="1:20">
      <c r="A149" s="10" t="s">
        <v>837</v>
      </c>
      <c r="B149" s="11" t="s">
        <v>1020</v>
      </c>
      <c r="C149" s="11" t="s">
        <v>12</v>
      </c>
      <c r="D149" s="11" t="s">
        <v>146</v>
      </c>
      <c r="E149" s="11" t="s">
        <v>105</v>
      </c>
      <c r="F149" s="11">
        <v>10</v>
      </c>
      <c r="G149" s="11">
        <v>2</v>
      </c>
      <c r="H149" s="12">
        <v>1.4</v>
      </c>
      <c r="I149" s="11" t="str">
        <f t="shared" si="8"/>
        <v>low</v>
      </c>
      <c r="J149" s="11" t="s">
        <v>11</v>
      </c>
      <c r="K149" s="13">
        <v>304.89999999999998</v>
      </c>
      <c r="L149" s="13">
        <v>18.025434803709501</v>
      </c>
      <c r="M149" s="13">
        <v>2</v>
      </c>
      <c r="N149" s="13">
        <v>4</v>
      </c>
      <c r="O149" s="13">
        <f t="shared" si="9"/>
        <v>18.025434803709501</v>
      </c>
      <c r="P149" s="13">
        <f t="shared" si="10"/>
        <v>5.9119169575957697E-2</v>
      </c>
      <c r="Q149" s="95">
        <f t="shared" si="11"/>
        <v>0.21282901047344771</v>
      </c>
      <c r="S149" s="92">
        <v>0.21282901047344771</v>
      </c>
      <c r="T149" s="89">
        <v>273.56900922927446</v>
      </c>
    </row>
    <row r="150" spans="1:20">
      <c r="A150" s="10" t="s">
        <v>837</v>
      </c>
      <c r="B150" s="11" t="s">
        <v>1021</v>
      </c>
      <c r="C150" s="11" t="s">
        <v>8</v>
      </c>
      <c r="D150" s="11" t="s">
        <v>146</v>
      </c>
      <c r="E150" s="11" t="s">
        <v>105</v>
      </c>
      <c r="F150" s="11">
        <v>10</v>
      </c>
      <c r="G150" s="11">
        <v>2</v>
      </c>
      <c r="H150" s="12">
        <v>1.4</v>
      </c>
      <c r="I150" s="11" t="str">
        <f t="shared" si="8"/>
        <v>low</v>
      </c>
      <c r="J150" s="11" t="s">
        <v>11</v>
      </c>
      <c r="K150" s="13">
        <v>305.92</v>
      </c>
      <c r="L150" s="13">
        <v>6.1413117303579003</v>
      </c>
      <c r="M150" s="13">
        <v>2</v>
      </c>
      <c r="N150" s="13">
        <v>4</v>
      </c>
      <c r="O150" s="13">
        <f t="shared" si="9"/>
        <v>6.1413117303579003</v>
      </c>
      <c r="P150" s="13">
        <f t="shared" si="10"/>
        <v>2.0074894516075772E-2</v>
      </c>
      <c r="Q150" s="95">
        <f t="shared" si="11"/>
        <v>7.2269620257872785E-2</v>
      </c>
      <c r="S150" s="92">
        <v>7.2269620257872785E-2</v>
      </c>
      <c r="T150" s="89">
        <v>31.639164580072254</v>
      </c>
    </row>
    <row r="151" spans="1:20">
      <c r="A151" s="10" t="s">
        <v>837</v>
      </c>
      <c r="B151" s="11" t="s">
        <v>1021</v>
      </c>
      <c r="C151" s="11" t="s">
        <v>12</v>
      </c>
      <c r="D151" s="11" t="s">
        <v>146</v>
      </c>
      <c r="E151" s="11" t="s">
        <v>105</v>
      </c>
      <c r="F151" s="11">
        <v>10</v>
      </c>
      <c r="G151" s="11">
        <v>2</v>
      </c>
      <c r="H151" s="12">
        <v>1.4</v>
      </c>
      <c r="I151" s="11" t="str">
        <f t="shared" si="8"/>
        <v>low</v>
      </c>
      <c r="J151" s="11" t="s">
        <v>11</v>
      </c>
      <c r="K151" s="13">
        <v>305.92</v>
      </c>
      <c r="L151" s="13">
        <v>6.1016832152532201</v>
      </c>
      <c r="M151" s="13">
        <v>2</v>
      </c>
      <c r="N151" s="13">
        <v>4</v>
      </c>
      <c r="O151" s="13">
        <f t="shared" si="9"/>
        <v>6.1016832152532201</v>
      </c>
      <c r="P151" s="13">
        <f t="shared" si="10"/>
        <v>1.9945355698395725E-2</v>
      </c>
      <c r="Q151" s="95">
        <f t="shared" si="11"/>
        <v>7.1803280514224604E-2</v>
      </c>
      <c r="S151" s="92">
        <v>7.1803280514224604E-2</v>
      </c>
      <c r="T151" s="89">
        <v>340.42735881359272</v>
      </c>
    </row>
    <row r="152" spans="1:20">
      <c r="A152" s="10" t="s">
        <v>837</v>
      </c>
      <c r="B152" s="11" t="s">
        <v>1023</v>
      </c>
      <c r="C152" s="11" t="s">
        <v>8</v>
      </c>
      <c r="D152" s="11" t="s">
        <v>146</v>
      </c>
      <c r="E152" s="11" t="s">
        <v>105</v>
      </c>
      <c r="F152" s="11">
        <v>10</v>
      </c>
      <c r="G152" s="11">
        <v>1</v>
      </c>
      <c r="H152" s="12">
        <v>2</v>
      </c>
      <c r="I152" s="11" t="str">
        <f t="shared" si="8"/>
        <v>medium</v>
      </c>
      <c r="J152" s="11" t="s">
        <v>11</v>
      </c>
      <c r="K152" s="13">
        <v>307.57</v>
      </c>
      <c r="L152" s="13">
        <v>8.4466715842623294</v>
      </c>
      <c r="M152" s="13">
        <v>2</v>
      </c>
      <c r="N152" s="13">
        <v>4</v>
      </c>
      <c r="O152" s="13">
        <f t="shared" si="9"/>
        <v>8.4466715842623294</v>
      </c>
      <c r="P152" s="13">
        <f t="shared" si="10"/>
        <v>2.746259903196778E-2</v>
      </c>
      <c r="Q152" s="95">
        <f t="shared" si="11"/>
        <v>9.8865356515084005E-2</v>
      </c>
      <c r="S152" s="92">
        <v>9.8865356515084005E-2</v>
      </c>
      <c r="T152" s="89">
        <v>1.730496425321292</v>
      </c>
    </row>
    <row r="153" spans="1:20">
      <c r="A153" s="10" t="s">
        <v>837</v>
      </c>
      <c r="B153" s="11" t="s">
        <v>1023</v>
      </c>
      <c r="C153" s="11" t="s">
        <v>12</v>
      </c>
      <c r="D153" s="11" t="s">
        <v>146</v>
      </c>
      <c r="E153" s="11" t="s">
        <v>105</v>
      </c>
      <c r="F153" s="11">
        <v>10</v>
      </c>
      <c r="G153" s="11">
        <v>1</v>
      </c>
      <c r="H153" s="12">
        <v>2</v>
      </c>
      <c r="I153" s="11" t="str">
        <f t="shared" si="8"/>
        <v>medium</v>
      </c>
      <c r="J153" s="11" t="s">
        <v>11</v>
      </c>
      <c r="K153" s="13">
        <v>307.57</v>
      </c>
      <c r="L153" s="13">
        <v>8.8951588457521193</v>
      </c>
      <c r="M153" s="13">
        <v>2</v>
      </c>
      <c r="N153" s="13">
        <v>4</v>
      </c>
      <c r="O153" s="13">
        <f t="shared" si="9"/>
        <v>8.8951588457521193</v>
      </c>
      <c r="P153" s="13">
        <f t="shared" si="10"/>
        <v>2.8920762251689436E-2</v>
      </c>
      <c r="Q153" s="95">
        <f t="shared" si="11"/>
        <v>0.10411474410608197</v>
      </c>
      <c r="S153" s="92">
        <v>0.10411474410608197</v>
      </c>
      <c r="T153" s="89">
        <v>5.236918575458275</v>
      </c>
    </row>
    <row r="154" spans="1:20">
      <c r="A154" s="10" t="s">
        <v>837</v>
      </c>
      <c r="B154" s="11" t="s">
        <v>1024</v>
      </c>
      <c r="C154" s="11" t="s">
        <v>8</v>
      </c>
      <c r="D154" s="11" t="s">
        <v>146</v>
      </c>
      <c r="E154" s="11" t="s">
        <v>105</v>
      </c>
      <c r="F154" s="11">
        <v>10</v>
      </c>
      <c r="G154" s="11">
        <v>1</v>
      </c>
      <c r="H154" s="12">
        <v>2</v>
      </c>
      <c r="I154" s="11" t="str">
        <f t="shared" si="8"/>
        <v>medium</v>
      </c>
      <c r="J154" s="11" t="s">
        <v>11</v>
      </c>
      <c r="K154" s="13">
        <v>306.93</v>
      </c>
      <c r="L154" s="13">
        <v>5.6965500108957503</v>
      </c>
      <c r="M154" s="13">
        <v>2</v>
      </c>
      <c r="N154" s="13">
        <v>4</v>
      </c>
      <c r="O154" s="13">
        <f t="shared" si="9"/>
        <v>5.6965500108957503</v>
      </c>
      <c r="P154" s="13">
        <f t="shared" si="10"/>
        <v>1.8559769364010523E-2</v>
      </c>
      <c r="Q154" s="95">
        <f t="shared" si="11"/>
        <v>6.6815169710437883E-2</v>
      </c>
      <c r="S154" s="92">
        <v>6.6815169710437883E-2</v>
      </c>
      <c r="T154" s="89">
        <v>1.3372262479913828</v>
      </c>
    </row>
    <row r="155" spans="1:20">
      <c r="A155" s="10" t="s">
        <v>837</v>
      </c>
      <c r="B155" s="11" t="s">
        <v>1025</v>
      </c>
      <c r="C155" s="11" t="s">
        <v>12</v>
      </c>
      <c r="D155" s="11" t="s">
        <v>146</v>
      </c>
      <c r="E155" s="11" t="s">
        <v>105</v>
      </c>
      <c r="F155" s="11">
        <v>10</v>
      </c>
      <c r="G155" s="11">
        <v>1</v>
      </c>
      <c r="H155" s="12">
        <v>2</v>
      </c>
      <c r="I155" s="11" t="str">
        <f t="shared" si="8"/>
        <v>medium</v>
      </c>
      <c r="J155" s="11" t="s">
        <v>11</v>
      </c>
      <c r="K155" s="13">
        <v>309.79000000000002</v>
      </c>
      <c r="L155" s="13">
        <v>10.832637228123399</v>
      </c>
      <c r="M155" s="13">
        <v>2</v>
      </c>
      <c r="N155" s="13">
        <v>4</v>
      </c>
      <c r="O155" s="13">
        <f t="shared" si="9"/>
        <v>10.832637228123399</v>
      </c>
      <c r="P155" s="13">
        <f t="shared" si="10"/>
        <v>3.4967678840903189E-2</v>
      </c>
      <c r="Q155" s="95">
        <f t="shared" si="11"/>
        <v>0.12588364382725148</v>
      </c>
      <c r="S155" s="92">
        <v>0.12588364382725148</v>
      </c>
      <c r="T155" s="89">
        <v>4.1535219371979988</v>
      </c>
    </row>
    <row r="156" spans="1:20">
      <c r="A156" s="10" t="s">
        <v>837</v>
      </c>
      <c r="B156" s="11" t="s">
        <v>1026</v>
      </c>
      <c r="C156" s="11" t="s">
        <v>8</v>
      </c>
      <c r="D156" s="11" t="s">
        <v>146</v>
      </c>
      <c r="E156" s="11" t="s">
        <v>105</v>
      </c>
      <c r="F156" s="11">
        <v>10</v>
      </c>
      <c r="G156" s="11">
        <v>2</v>
      </c>
      <c r="H156" s="12">
        <v>2</v>
      </c>
      <c r="I156" s="11" t="str">
        <f t="shared" si="8"/>
        <v>medium</v>
      </c>
      <c r="J156" s="11" t="s">
        <v>11</v>
      </c>
      <c r="K156" s="13">
        <v>305.63</v>
      </c>
      <c r="L156" s="13">
        <v>7.9845797574178601</v>
      </c>
      <c r="M156" s="13">
        <v>2</v>
      </c>
      <c r="N156" s="13">
        <v>4</v>
      </c>
      <c r="O156" s="13">
        <f t="shared" si="9"/>
        <v>7.9845797574178601</v>
      </c>
      <c r="P156" s="13">
        <f t="shared" si="10"/>
        <v>2.6124986936550274E-2</v>
      </c>
      <c r="Q156" s="95">
        <f t="shared" si="11"/>
        <v>9.4049952971580988E-2</v>
      </c>
      <c r="S156" s="92">
        <v>9.4049952971580988E-2</v>
      </c>
      <c r="T156" s="89">
        <v>4.6037577625194768</v>
      </c>
    </row>
    <row r="157" spans="1:20">
      <c r="A157" s="10" t="s">
        <v>837</v>
      </c>
      <c r="B157" s="11" t="s">
        <v>1026</v>
      </c>
      <c r="C157" s="11" t="s">
        <v>12</v>
      </c>
      <c r="D157" s="11" t="s">
        <v>146</v>
      </c>
      <c r="E157" s="11" t="s">
        <v>105</v>
      </c>
      <c r="F157" s="11">
        <v>10</v>
      </c>
      <c r="G157" s="11">
        <v>2</v>
      </c>
      <c r="H157" s="12">
        <v>2</v>
      </c>
      <c r="I157" s="11" t="str">
        <f t="shared" si="8"/>
        <v>medium</v>
      </c>
      <c r="J157" s="11" t="s">
        <v>11</v>
      </c>
      <c r="K157" s="13">
        <v>305.63</v>
      </c>
      <c r="L157" s="13">
        <v>14.882641128266201</v>
      </c>
      <c r="M157" s="13">
        <v>2</v>
      </c>
      <c r="N157" s="13">
        <v>4</v>
      </c>
      <c r="O157" s="13">
        <f t="shared" si="9"/>
        <v>14.882641128266201</v>
      </c>
      <c r="P157" s="13">
        <f t="shared" si="10"/>
        <v>4.8694961647306224E-2</v>
      </c>
      <c r="Q157" s="95">
        <f t="shared" si="11"/>
        <v>0.17530186193030239</v>
      </c>
      <c r="S157" s="92">
        <v>0.17530186193030239</v>
      </c>
      <c r="T157" s="89">
        <v>4.3620087366933502</v>
      </c>
    </row>
    <row r="158" spans="1:20">
      <c r="A158" s="10" t="s">
        <v>837</v>
      </c>
      <c r="B158" s="11" t="s">
        <v>1027</v>
      </c>
      <c r="C158" s="11" t="s">
        <v>12</v>
      </c>
      <c r="D158" s="11" t="s">
        <v>146</v>
      </c>
      <c r="E158" s="11" t="s">
        <v>105</v>
      </c>
      <c r="F158" s="11">
        <v>10</v>
      </c>
      <c r="G158" s="11">
        <v>2</v>
      </c>
      <c r="H158" s="12">
        <v>2</v>
      </c>
      <c r="I158" s="11" t="str">
        <f t="shared" si="8"/>
        <v>medium</v>
      </c>
      <c r="J158" s="11" t="s">
        <v>11</v>
      </c>
      <c r="K158" s="13">
        <v>307.02</v>
      </c>
      <c r="L158" s="13">
        <v>12.599187557979</v>
      </c>
      <c r="M158" s="13">
        <v>2</v>
      </c>
      <c r="N158" s="13">
        <v>4</v>
      </c>
      <c r="O158" s="13">
        <f t="shared" si="9"/>
        <v>12.599187557979</v>
      </c>
      <c r="P158" s="13">
        <f t="shared" si="10"/>
        <v>4.1037025464070752E-2</v>
      </c>
      <c r="Q158" s="95">
        <f t="shared" si="11"/>
        <v>0.14773329167065472</v>
      </c>
      <c r="S158" s="92">
        <v>0.14773329167065472</v>
      </c>
      <c r="T158" s="89">
        <v>2.4416511017080809</v>
      </c>
    </row>
    <row r="159" spans="1:20">
      <c r="A159" s="10" t="s">
        <v>837</v>
      </c>
      <c r="B159" s="11" t="s">
        <v>1028</v>
      </c>
      <c r="C159" s="11" t="s">
        <v>8</v>
      </c>
      <c r="D159" s="11" t="s">
        <v>146</v>
      </c>
      <c r="E159" s="11" t="s">
        <v>105</v>
      </c>
      <c r="F159" s="11">
        <v>10</v>
      </c>
      <c r="G159" s="11">
        <v>2</v>
      </c>
      <c r="H159" s="12">
        <v>2</v>
      </c>
      <c r="I159" s="11" t="str">
        <f t="shared" si="8"/>
        <v>medium</v>
      </c>
      <c r="J159" s="11" t="s">
        <v>11</v>
      </c>
      <c r="K159" s="13">
        <v>306.82</v>
      </c>
      <c r="L159" s="13">
        <v>12.9087222966231</v>
      </c>
      <c r="M159" s="13">
        <v>2</v>
      </c>
      <c r="N159" s="13">
        <v>4</v>
      </c>
      <c r="O159" s="13">
        <f t="shared" si="9"/>
        <v>12.9087222966231</v>
      </c>
      <c r="P159" s="13">
        <f t="shared" si="10"/>
        <v>4.2072623351225802E-2</v>
      </c>
      <c r="Q159" s="95">
        <f t="shared" si="11"/>
        <v>0.15146144406441289</v>
      </c>
      <c r="S159" s="92">
        <v>0.15146144406441289</v>
      </c>
      <c r="T159" s="89">
        <v>4.9827788767785437</v>
      </c>
    </row>
    <row r="160" spans="1:20">
      <c r="A160" s="10" t="s">
        <v>837</v>
      </c>
      <c r="B160" s="11" t="s">
        <v>1028</v>
      </c>
      <c r="C160" s="11" t="s">
        <v>12</v>
      </c>
      <c r="D160" s="11" t="s">
        <v>146</v>
      </c>
      <c r="E160" s="11" t="s">
        <v>105</v>
      </c>
      <c r="F160" s="11">
        <v>10</v>
      </c>
      <c r="G160" s="11">
        <v>2</v>
      </c>
      <c r="H160" s="12">
        <v>2</v>
      </c>
      <c r="I160" s="11" t="str">
        <f t="shared" si="8"/>
        <v>medium</v>
      </c>
      <c r="J160" s="11" t="s">
        <v>11</v>
      </c>
      <c r="K160" s="13">
        <v>306.82</v>
      </c>
      <c r="L160" s="13">
        <v>5.5388555288508003</v>
      </c>
      <c r="M160" s="13">
        <v>2</v>
      </c>
      <c r="N160" s="13">
        <v>4</v>
      </c>
      <c r="O160" s="13">
        <f t="shared" si="9"/>
        <v>5.5388555288508003</v>
      </c>
      <c r="P160" s="13">
        <f t="shared" si="10"/>
        <v>1.8052459190570368E-2</v>
      </c>
      <c r="Q160" s="95">
        <f t="shared" si="11"/>
        <v>6.498885308605333E-2</v>
      </c>
      <c r="S160" s="92">
        <v>6.498885308605333E-2</v>
      </c>
      <c r="T160" s="89">
        <v>12.961900851516946</v>
      </c>
    </row>
    <row r="161" spans="1:20">
      <c r="A161" s="10" t="s">
        <v>837</v>
      </c>
      <c r="B161" s="11" t="s">
        <v>1029</v>
      </c>
      <c r="C161" s="11" t="s">
        <v>8</v>
      </c>
      <c r="D161" s="11" t="s">
        <v>146</v>
      </c>
      <c r="E161" s="11" t="s">
        <v>105</v>
      </c>
      <c r="F161" s="11">
        <v>10</v>
      </c>
      <c r="G161" s="11">
        <v>2</v>
      </c>
      <c r="H161" s="12">
        <v>2</v>
      </c>
      <c r="I161" s="11" t="str">
        <f t="shared" si="8"/>
        <v>medium</v>
      </c>
      <c r="J161" s="11" t="s">
        <v>11</v>
      </c>
      <c r="K161" s="13">
        <v>306.10000000000002</v>
      </c>
      <c r="L161" s="13">
        <v>8.6728970934715903</v>
      </c>
      <c r="M161" s="13">
        <v>2</v>
      </c>
      <c r="N161" s="13">
        <v>4</v>
      </c>
      <c r="O161" s="13">
        <f t="shared" si="9"/>
        <v>8.6728970934715903</v>
      </c>
      <c r="P161" s="13">
        <f t="shared" si="10"/>
        <v>2.8333541631726852E-2</v>
      </c>
      <c r="Q161" s="95">
        <f t="shared" si="11"/>
        <v>0.10200074987421667</v>
      </c>
      <c r="S161" s="92">
        <v>0.10200074987421667</v>
      </c>
      <c r="T161" s="89">
        <v>139.66862673489427</v>
      </c>
    </row>
    <row r="162" spans="1:20">
      <c r="A162" s="10" t="s">
        <v>837</v>
      </c>
      <c r="B162" s="11" t="s">
        <v>1029</v>
      </c>
      <c r="C162" s="11" t="s">
        <v>12</v>
      </c>
      <c r="D162" s="11" t="s">
        <v>146</v>
      </c>
      <c r="E162" s="11" t="s">
        <v>105</v>
      </c>
      <c r="F162" s="11">
        <v>10</v>
      </c>
      <c r="G162" s="11">
        <v>2</v>
      </c>
      <c r="H162" s="12">
        <v>2</v>
      </c>
      <c r="I162" s="11" t="str">
        <f t="shared" si="8"/>
        <v>medium</v>
      </c>
      <c r="J162" s="11" t="s">
        <v>11</v>
      </c>
      <c r="K162" s="13">
        <v>306.10000000000002</v>
      </c>
      <c r="L162" s="13">
        <v>15.321365470613401</v>
      </c>
      <c r="M162" s="13">
        <v>2</v>
      </c>
      <c r="N162" s="13">
        <v>4</v>
      </c>
      <c r="O162" s="13">
        <f t="shared" si="9"/>
        <v>15.321365470613401</v>
      </c>
      <c r="P162" s="13">
        <f t="shared" si="10"/>
        <v>5.005346445806403E-2</v>
      </c>
      <c r="Q162" s="95">
        <f t="shared" si="11"/>
        <v>0.18019247204903052</v>
      </c>
      <c r="S162" s="92">
        <v>0.18019247204903052</v>
      </c>
      <c r="T162" s="89">
        <v>21.195953249635515</v>
      </c>
    </row>
    <row r="163" spans="1:20">
      <c r="A163" s="10" t="s">
        <v>837</v>
      </c>
      <c r="B163" s="11" t="s">
        <v>1030</v>
      </c>
      <c r="C163" s="11" t="s">
        <v>8</v>
      </c>
      <c r="D163" s="11" t="s">
        <v>146</v>
      </c>
      <c r="E163" s="11" t="s">
        <v>105</v>
      </c>
      <c r="F163" s="11">
        <v>10</v>
      </c>
      <c r="G163" s="11">
        <v>1</v>
      </c>
      <c r="H163" s="12">
        <v>3.3</v>
      </c>
      <c r="I163" s="11" t="str">
        <f t="shared" si="8"/>
        <v>high</v>
      </c>
      <c r="J163" s="11" t="s">
        <v>11</v>
      </c>
      <c r="K163" s="13">
        <v>305.25</v>
      </c>
      <c r="L163" s="13">
        <v>4.5319634447069701</v>
      </c>
      <c r="M163" s="13">
        <v>2</v>
      </c>
      <c r="N163" s="13">
        <v>4</v>
      </c>
      <c r="O163" s="13">
        <f t="shared" si="9"/>
        <v>4.5319634447069701</v>
      </c>
      <c r="P163" s="13">
        <f t="shared" si="10"/>
        <v>1.4846727091587126E-2</v>
      </c>
      <c r="Q163" s="95">
        <f t="shared" si="11"/>
        <v>5.3448217529713647E-2</v>
      </c>
      <c r="S163" s="92">
        <v>5.3448217529713647E-2</v>
      </c>
      <c r="T163" s="89">
        <v>214.98334373205878</v>
      </c>
    </row>
    <row r="164" spans="1:20">
      <c r="A164" s="10" t="s">
        <v>837</v>
      </c>
      <c r="B164" s="11" t="s">
        <v>1030</v>
      </c>
      <c r="C164" s="11" t="s">
        <v>12</v>
      </c>
      <c r="D164" s="11" t="s">
        <v>146</v>
      </c>
      <c r="E164" s="11" t="s">
        <v>105</v>
      </c>
      <c r="F164" s="11">
        <v>10</v>
      </c>
      <c r="G164" s="11">
        <v>1</v>
      </c>
      <c r="H164" s="12">
        <v>3.3</v>
      </c>
      <c r="I164" s="11" t="str">
        <f t="shared" si="8"/>
        <v>high</v>
      </c>
      <c r="J164" s="11" t="s">
        <v>11</v>
      </c>
      <c r="K164" s="13">
        <v>305.25</v>
      </c>
      <c r="L164" s="13">
        <v>7.7674567707115596</v>
      </c>
      <c r="M164" s="13">
        <v>2</v>
      </c>
      <c r="N164" s="13">
        <v>4</v>
      </c>
      <c r="O164" s="13">
        <f t="shared" si="9"/>
        <v>7.7674567707115596</v>
      </c>
      <c r="P164" s="13">
        <f t="shared" si="10"/>
        <v>2.5446213827064898E-2</v>
      </c>
      <c r="Q164" s="95">
        <f t="shared" si="11"/>
        <v>9.1606369777433624E-2</v>
      </c>
      <c r="S164" s="92">
        <v>9.1606369777433624E-2</v>
      </c>
      <c r="T164" s="89">
        <v>27.133380167758627</v>
      </c>
    </row>
    <row r="165" spans="1:20">
      <c r="A165" s="10" t="s">
        <v>837</v>
      </c>
      <c r="B165" s="11" t="s">
        <v>1031</v>
      </c>
      <c r="C165" s="11" t="s">
        <v>8</v>
      </c>
      <c r="D165" s="11" t="s">
        <v>146</v>
      </c>
      <c r="E165" s="11" t="s">
        <v>105</v>
      </c>
      <c r="F165" s="11">
        <v>10</v>
      </c>
      <c r="G165" s="11">
        <v>1</v>
      </c>
      <c r="H165" s="12">
        <v>3.3</v>
      </c>
      <c r="I165" s="11" t="str">
        <f t="shared" si="8"/>
        <v>high</v>
      </c>
      <c r="J165" s="11" t="s">
        <v>11</v>
      </c>
      <c r="K165" s="13">
        <v>306.38</v>
      </c>
      <c r="L165" s="13">
        <v>7.5885324943319299</v>
      </c>
      <c r="M165" s="13">
        <v>2</v>
      </c>
      <c r="N165" s="13">
        <v>4</v>
      </c>
      <c r="O165" s="13">
        <f t="shared" si="9"/>
        <v>7.5885324943319299</v>
      </c>
      <c r="P165" s="13">
        <f t="shared" si="10"/>
        <v>2.476836769479708E-2</v>
      </c>
      <c r="Q165" s="95">
        <f t="shared" si="11"/>
        <v>8.9166123701269487E-2</v>
      </c>
      <c r="S165" s="92">
        <v>8.9166123701269487E-2</v>
      </c>
      <c r="T165" s="89">
        <v>203.10455607909026</v>
      </c>
    </row>
    <row r="166" spans="1:20">
      <c r="A166" s="10" t="s">
        <v>837</v>
      </c>
      <c r="B166" s="11" t="s">
        <v>1031</v>
      </c>
      <c r="C166" s="11" t="s">
        <v>12</v>
      </c>
      <c r="D166" s="11" t="s">
        <v>146</v>
      </c>
      <c r="E166" s="11" t="s">
        <v>105</v>
      </c>
      <c r="F166" s="11">
        <v>10</v>
      </c>
      <c r="G166" s="11">
        <v>1</v>
      </c>
      <c r="H166" s="12">
        <v>3.3</v>
      </c>
      <c r="I166" s="11" t="str">
        <f t="shared" si="8"/>
        <v>high</v>
      </c>
      <c r="J166" s="11" t="s">
        <v>11</v>
      </c>
      <c r="K166" s="13">
        <v>306.38</v>
      </c>
      <c r="L166" s="13">
        <v>7.6074161343317996</v>
      </c>
      <c r="M166" s="13">
        <v>2</v>
      </c>
      <c r="N166" s="13">
        <v>4</v>
      </c>
      <c r="O166" s="13">
        <f t="shared" si="9"/>
        <v>7.6074161343317996</v>
      </c>
      <c r="P166" s="13">
        <f t="shared" si="10"/>
        <v>2.4830002396800704E-2</v>
      </c>
      <c r="Q166" s="95">
        <f t="shared" si="11"/>
        <v>8.9388008628482535E-2</v>
      </c>
      <c r="S166" s="92">
        <v>8.9388008628482535E-2</v>
      </c>
      <c r="T166" s="89">
        <v>27.785847993366168</v>
      </c>
    </row>
    <row r="167" spans="1:20">
      <c r="A167" s="10" t="s">
        <v>837</v>
      </c>
      <c r="B167" s="11" t="s">
        <v>1032</v>
      </c>
      <c r="C167" s="11" t="s">
        <v>12</v>
      </c>
      <c r="D167" s="11" t="s">
        <v>146</v>
      </c>
      <c r="E167" s="11" t="s">
        <v>105</v>
      </c>
      <c r="F167" s="11">
        <v>10</v>
      </c>
      <c r="G167" s="11">
        <v>1</v>
      </c>
      <c r="H167" s="12">
        <v>3.3</v>
      </c>
      <c r="I167" s="11" t="str">
        <f t="shared" si="8"/>
        <v>high</v>
      </c>
      <c r="J167" s="11" t="s">
        <v>11</v>
      </c>
      <c r="K167" s="13">
        <v>306.37</v>
      </c>
      <c r="L167" s="13">
        <v>4.72097662340596</v>
      </c>
      <c r="M167" s="13">
        <v>2</v>
      </c>
      <c r="N167" s="13">
        <v>4</v>
      </c>
      <c r="O167" s="13">
        <f t="shared" si="9"/>
        <v>4.72097662340596</v>
      </c>
      <c r="P167" s="13">
        <f t="shared" si="10"/>
        <v>1.5409395904970983E-2</v>
      </c>
      <c r="Q167" s="95">
        <f t="shared" si="11"/>
        <v>5.5473825257895536E-2</v>
      </c>
      <c r="S167" s="92">
        <v>5.5473825257895536E-2</v>
      </c>
      <c r="T167" s="89">
        <v>256.29004189597993</v>
      </c>
    </row>
    <row r="168" spans="1:20">
      <c r="A168" s="10" t="s">
        <v>837</v>
      </c>
      <c r="B168" s="11" t="s">
        <v>1033</v>
      </c>
      <c r="C168" s="11" t="s">
        <v>12</v>
      </c>
      <c r="D168" s="11" t="s">
        <v>146</v>
      </c>
      <c r="E168" s="11" t="s">
        <v>105</v>
      </c>
      <c r="F168" s="11">
        <v>10</v>
      </c>
      <c r="G168" s="11">
        <v>1</v>
      </c>
      <c r="H168" s="12">
        <v>3.3</v>
      </c>
      <c r="I168" s="11" t="str">
        <f t="shared" si="8"/>
        <v>high</v>
      </c>
      <c r="J168" s="11" t="s">
        <v>11</v>
      </c>
      <c r="K168" s="13">
        <v>307.32</v>
      </c>
      <c r="L168" s="13">
        <v>12.610159036275199</v>
      </c>
      <c r="M168" s="13">
        <v>2</v>
      </c>
      <c r="N168" s="13">
        <v>4</v>
      </c>
      <c r="O168" s="13">
        <f t="shared" si="9"/>
        <v>12.610159036275199</v>
      </c>
      <c r="P168" s="13">
        <f t="shared" si="10"/>
        <v>4.1032666394231421E-2</v>
      </c>
      <c r="Q168" s="95">
        <f t="shared" si="11"/>
        <v>0.14771759901923312</v>
      </c>
      <c r="S168" s="92">
        <v>0.14771759901923312</v>
      </c>
      <c r="T168" s="89">
        <v>0.92962442450796268</v>
      </c>
    </row>
    <row r="169" spans="1:20">
      <c r="A169" s="10" t="s">
        <v>837</v>
      </c>
      <c r="B169" s="11" t="s">
        <v>1034</v>
      </c>
      <c r="C169" s="11" t="s">
        <v>8</v>
      </c>
      <c r="D169" s="11" t="s">
        <v>146</v>
      </c>
      <c r="E169" s="11" t="s">
        <v>105</v>
      </c>
      <c r="F169" s="11">
        <v>10</v>
      </c>
      <c r="G169" s="11">
        <v>2</v>
      </c>
      <c r="H169" s="12">
        <v>3.3</v>
      </c>
      <c r="I169" s="11" t="str">
        <f t="shared" si="8"/>
        <v>high</v>
      </c>
      <c r="J169" s="11" t="s">
        <v>11</v>
      </c>
      <c r="K169" s="13">
        <v>313.11</v>
      </c>
      <c r="L169" s="13">
        <v>23.451953281417499</v>
      </c>
      <c r="M169" s="13">
        <v>2</v>
      </c>
      <c r="N169" s="13">
        <v>4</v>
      </c>
      <c r="O169" s="13">
        <f t="shared" si="9"/>
        <v>23.451953281417499</v>
      </c>
      <c r="P169" s="13">
        <f t="shared" si="10"/>
        <v>7.4900045611502333E-2</v>
      </c>
      <c r="Q169" s="95">
        <f t="shared" si="11"/>
        <v>0.26964016420140841</v>
      </c>
      <c r="S169" s="92">
        <v>0.26964016420140841</v>
      </c>
      <c r="T169" s="89">
        <v>2.4878320419512674</v>
      </c>
    </row>
    <row r="170" spans="1:20">
      <c r="A170" s="10" t="s">
        <v>837</v>
      </c>
      <c r="B170" s="11" t="s">
        <v>1034</v>
      </c>
      <c r="C170" s="11" t="s">
        <v>12</v>
      </c>
      <c r="D170" s="11" t="s">
        <v>146</v>
      </c>
      <c r="E170" s="11" t="s">
        <v>105</v>
      </c>
      <c r="F170" s="11">
        <v>10</v>
      </c>
      <c r="G170" s="11">
        <v>2</v>
      </c>
      <c r="H170" s="12">
        <v>3.3</v>
      </c>
      <c r="I170" s="11" t="str">
        <f t="shared" si="8"/>
        <v>high</v>
      </c>
      <c r="J170" s="11" t="s">
        <v>11</v>
      </c>
      <c r="K170" s="13">
        <v>313.11</v>
      </c>
      <c r="L170" s="13">
        <v>23.257651339366099</v>
      </c>
      <c r="M170" s="13">
        <v>2</v>
      </c>
      <c r="N170" s="13">
        <v>4</v>
      </c>
      <c r="O170" s="13">
        <f t="shared" si="9"/>
        <v>23.257651339366099</v>
      </c>
      <c r="P170" s="13">
        <f t="shared" si="10"/>
        <v>7.4279490720085911E-2</v>
      </c>
      <c r="Q170" s="95">
        <f t="shared" si="11"/>
        <v>0.26740616659230931</v>
      </c>
      <c r="S170" s="92">
        <v>0.26740616659230931</v>
      </c>
      <c r="T170" s="89">
        <v>0.89936197756427083</v>
      </c>
    </row>
    <row r="171" spans="1:20">
      <c r="A171" s="10" t="s">
        <v>837</v>
      </c>
      <c r="B171" s="11" t="s">
        <v>1035</v>
      </c>
      <c r="C171" s="11" t="s">
        <v>8</v>
      </c>
      <c r="D171" s="11" t="s">
        <v>146</v>
      </c>
      <c r="E171" s="11" t="s">
        <v>105</v>
      </c>
      <c r="F171" s="11">
        <v>10</v>
      </c>
      <c r="G171" s="11">
        <v>2</v>
      </c>
      <c r="H171" s="12">
        <v>3.3</v>
      </c>
      <c r="I171" s="11" t="str">
        <f t="shared" si="8"/>
        <v>high</v>
      </c>
      <c r="J171" s="11" t="s">
        <v>11</v>
      </c>
      <c r="K171" s="13">
        <v>306.2</v>
      </c>
      <c r="L171" s="13">
        <v>17.127778553479601</v>
      </c>
      <c r="M171" s="13">
        <v>2</v>
      </c>
      <c r="N171" s="13">
        <v>4</v>
      </c>
      <c r="O171" s="13">
        <f t="shared" si="9"/>
        <v>17.127778553479601</v>
      </c>
      <c r="P171" s="13">
        <f t="shared" si="10"/>
        <v>5.5936572676288702E-2</v>
      </c>
      <c r="Q171" s="95">
        <f t="shared" si="11"/>
        <v>0.20137166163463932</v>
      </c>
      <c r="S171" s="92">
        <v>0.20137166163463932</v>
      </c>
      <c r="T171" s="89">
        <v>1.7290391754833878</v>
      </c>
    </row>
    <row r="172" spans="1:20">
      <c r="A172" s="10" t="s">
        <v>837</v>
      </c>
      <c r="B172" s="11" t="s">
        <v>1035</v>
      </c>
      <c r="C172" s="11" t="s">
        <v>12</v>
      </c>
      <c r="D172" s="11" t="s">
        <v>146</v>
      </c>
      <c r="E172" s="11" t="s">
        <v>105</v>
      </c>
      <c r="F172" s="11">
        <v>10</v>
      </c>
      <c r="G172" s="11">
        <v>2</v>
      </c>
      <c r="H172" s="12">
        <v>3.3</v>
      </c>
      <c r="I172" s="11" t="str">
        <f t="shared" si="8"/>
        <v>high</v>
      </c>
      <c r="J172" s="11" t="s">
        <v>11</v>
      </c>
      <c r="K172" s="13">
        <v>306.2</v>
      </c>
      <c r="L172" s="13">
        <v>11.557562911646199</v>
      </c>
      <c r="M172" s="13">
        <v>2</v>
      </c>
      <c r="N172" s="13">
        <v>4</v>
      </c>
      <c r="O172" s="13">
        <f t="shared" si="9"/>
        <v>11.557562911646199</v>
      </c>
      <c r="P172" s="13">
        <f t="shared" si="10"/>
        <v>3.7745143408380796E-2</v>
      </c>
      <c r="Q172" s="95">
        <f t="shared" si="11"/>
        <v>0.13588251627017087</v>
      </c>
      <c r="S172" s="92">
        <v>0.13588251627017087</v>
      </c>
      <c r="T172" s="89">
        <v>0.96251775160013886</v>
      </c>
    </row>
    <row r="173" spans="1:20">
      <c r="A173" s="10" t="s">
        <v>837</v>
      </c>
      <c r="B173" s="11" t="s">
        <v>1036</v>
      </c>
      <c r="C173" s="11" t="s">
        <v>8</v>
      </c>
      <c r="D173" s="11" t="s">
        <v>146</v>
      </c>
      <c r="E173" s="11" t="s">
        <v>105</v>
      </c>
      <c r="F173" s="11">
        <v>10</v>
      </c>
      <c r="G173" s="11">
        <v>2</v>
      </c>
      <c r="H173" s="12">
        <v>3.3</v>
      </c>
      <c r="I173" s="11" t="str">
        <f t="shared" si="8"/>
        <v>high</v>
      </c>
      <c r="J173" s="11" t="s">
        <v>11</v>
      </c>
      <c r="K173" s="13">
        <v>305.23</v>
      </c>
      <c r="L173" s="13">
        <v>13.4361326091111</v>
      </c>
      <c r="M173" s="13">
        <v>2</v>
      </c>
      <c r="N173" s="13">
        <v>4</v>
      </c>
      <c r="O173" s="13">
        <f t="shared" si="9"/>
        <v>13.4361326091111</v>
      </c>
      <c r="P173" s="13">
        <f t="shared" si="10"/>
        <v>4.4019698617800015E-2</v>
      </c>
      <c r="Q173" s="95">
        <f t="shared" si="11"/>
        <v>0.15847091502408006</v>
      </c>
      <c r="S173" s="92">
        <v>0.15847091502408006</v>
      </c>
      <c r="T173" s="89">
        <v>2.0342622809883149</v>
      </c>
    </row>
    <row r="174" spans="1:20">
      <c r="A174" s="10" t="s">
        <v>837</v>
      </c>
      <c r="B174" s="11" t="s">
        <v>1036</v>
      </c>
      <c r="C174" s="11" t="s">
        <v>12</v>
      </c>
      <c r="D174" s="11" t="s">
        <v>146</v>
      </c>
      <c r="E174" s="11" t="s">
        <v>105</v>
      </c>
      <c r="F174" s="11">
        <v>10</v>
      </c>
      <c r="G174" s="11">
        <v>2</v>
      </c>
      <c r="H174" s="12">
        <v>3.3</v>
      </c>
      <c r="I174" s="11" t="str">
        <f t="shared" si="8"/>
        <v>high</v>
      </c>
      <c r="J174" s="11" t="s">
        <v>11</v>
      </c>
      <c r="K174" s="13">
        <v>305.23</v>
      </c>
      <c r="L174" s="13">
        <v>6.6908245046889903</v>
      </c>
      <c r="M174" s="13">
        <v>2</v>
      </c>
      <c r="N174" s="13">
        <v>4</v>
      </c>
      <c r="O174" s="13">
        <f t="shared" si="9"/>
        <v>6.6908245046889903</v>
      </c>
      <c r="P174" s="13">
        <f t="shared" si="10"/>
        <v>2.1920599235622285E-2</v>
      </c>
      <c r="Q174" s="95">
        <f t="shared" si="11"/>
        <v>7.8914157248240219E-2</v>
      </c>
      <c r="S174" s="92">
        <v>7.8914157248240219E-2</v>
      </c>
      <c r="T174" s="89">
        <v>1.2185651666707138</v>
      </c>
    </row>
    <row r="175" spans="1:20">
      <c r="A175" s="10" t="s">
        <v>837</v>
      </c>
      <c r="B175" s="11" t="s">
        <v>1037</v>
      </c>
      <c r="C175" s="11" t="s">
        <v>8</v>
      </c>
      <c r="D175" s="11" t="s">
        <v>146</v>
      </c>
      <c r="E175" s="11" t="s">
        <v>105</v>
      </c>
      <c r="F175" s="11">
        <v>10</v>
      </c>
      <c r="G175" s="11">
        <v>2</v>
      </c>
      <c r="H175" s="12">
        <v>3.3</v>
      </c>
      <c r="I175" s="11" t="str">
        <f t="shared" si="8"/>
        <v>high</v>
      </c>
      <c r="J175" s="11" t="s">
        <v>11</v>
      </c>
      <c r="K175" s="13">
        <v>305.58</v>
      </c>
      <c r="L175" s="13">
        <v>10.448195055681101</v>
      </c>
      <c r="M175" s="13">
        <v>2</v>
      </c>
      <c r="N175" s="13">
        <v>4</v>
      </c>
      <c r="O175" s="13">
        <f t="shared" si="9"/>
        <v>10.448195055681101</v>
      </c>
      <c r="P175" s="13">
        <f t="shared" si="10"/>
        <v>3.4191357600893715E-2</v>
      </c>
      <c r="Q175" s="95">
        <f t="shared" si="11"/>
        <v>0.12308888736321737</v>
      </c>
      <c r="S175" s="92">
        <v>0.12308888736321737</v>
      </c>
      <c r="T175" s="89">
        <v>1.9219885697248613</v>
      </c>
    </row>
    <row r="176" spans="1:20" ht="15" thickBot="1">
      <c r="A176" s="10" t="s">
        <v>837</v>
      </c>
      <c r="B176" s="11" t="s">
        <v>1037</v>
      </c>
      <c r="C176" s="11" t="s">
        <v>12</v>
      </c>
      <c r="D176" s="11" t="s">
        <v>146</v>
      </c>
      <c r="E176" s="11" t="s">
        <v>105</v>
      </c>
      <c r="F176" s="11">
        <v>10</v>
      </c>
      <c r="G176" s="11">
        <v>2</v>
      </c>
      <c r="H176" s="12">
        <v>3.3</v>
      </c>
      <c r="I176" s="11" t="str">
        <f t="shared" si="8"/>
        <v>high</v>
      </c>
      <c r="J176" s="11" t="s">
        <v>11</v>
      </c>
      <c r="K176" s="13">
        <v>305.58</v>
      </c>
      <c r="L176" s="13">
        <v>31.2958551368164</v>
      </c>
      <c r="M176" s="13">
        <v>2</v>
      </c>
      <c r="N176" s="13">
        <v>4</v>
      </c>
      <c r="O176" s="13">
        <f t="shared" si="9"/>
        <v>31.2958551368164</v>
      </c>
      <c r="P176" s="13">
        <f t="shared" si="10"/>
        <v>0.10241460546114406</v>
      </c>
      <c r="Q176" s="95">
        <f t="shared" si="11"/>
        <v>0.36869257966011859</v>
      </c>
      <c r="S176" s="93">
        <v>0.36869257966011859</v>
      </c>
      <c r="T176" s="89">
        <v>1.1996869366903362</v>
      </c>
    </row>
    <row r="177" spans="1:20">
      <c r="A177" s="10" t="s">
        <v>6</v>
      </c>
      <c r="B177" s="11" t="s">
        <v>122</v>
      </c>
      <c r="C177" s="11" t="s">
        <v>8</v>
      </c>
      <c r="D177" s="11" t="s">
        <v>9</v>
      </c>
      <c r="E177" s="11" t="s">
        <v>105</v>
      </c>
      <c r="F177" s="11">
        <v>20</v>
      </c>
      <c r="G177" s="11">
        <v>1</v>
      </c>
      <c r="H177" s="12">
        <v>1.4</v>
      </c>
      <c r="I177" s="11" t="str">
        <f t="shared" si="8"/>
        <v>low</v>
      </c>
      <c r="J177" s="11" t="s">
        <v>11</v>
      </c>
      <c r="K177" s="13">
        <v>8.7200000000000006</v>
      </c>
      <c r="L177" s="13">
        <v>634.83776207568906</v>
      </c>
      <c r="M177" s="13">
        <v>2</v>
      </c>
      <c r="N177" s="13">
        <v>4</v>
      </c>
      <c r="O177" s="13">
        <f t="shared" si="9"/>
        <v>634.83776207568906</v>
      </c>
      <c r="P177" s="13">
        <f t="shared" si="10"/>
        <v>72.802495650881767</v>
      </c>
      <c r="Q177" s="87">
        <f t="shared" si="11"/>
        <v>262.08898434317433</v>
      </c>
      <c r="T177" s="89">
        <v>2.5241469216078491</v>
      </c>
    </row>
    <row r="178" spans="1:20">
      <c r="A178" s="10" t="s">
        <v>6</v>
      </c>
      <c r="B178" s="11" t="s">
        <v>122</v>
      </c>
      <c r="C178" s="11" t="s">
        <v>12</v>
      </c>
      <c r="D178" s="11" t="s">
        <v>9</v>
      </c>
      <c r="E178" s="11" t="s">
        <v>105</v>
      </c>
      <c r="F178" s="11">
        <v>20</v>
      </c>
      <c r="G178" s="11">
        <v>1</v>
      </c>
      <c r="H178" s="12">
        <v>1.4</v>
      </c>
      <c r="I178" s="11" t="str">
        <f t="shared" si="8"/>
        <v>low</v>
      </c>
      <c r="J178" s="11" t="s">
        <v>11</v>
      </c>
      <c r="K178" s="13">
        <v>7.5</v>
      </c>
      <c r="L178" s="13">
        <v>637.86377455393006</v>
      </c>
      <c r="M178" s="13">
        <v>2</v>
      </c>
      <c r="N178" s="13">
        <v>4</v>
      </c>
      <c r="O178" s="13">
        <f t="shared" si="9"/>
        <v>637.86377455393006</v>
      </c>
      <c r="P178" s="13">
        <f t="shared" si="10"/>
        <v>85.048503273857335</v>
      </c>
      <c r="Q178" s="87">
        <f t="shared" si="11"/>
        <v>306.17461178588644</v>
      </c>
      <c r="T178" s="89">
        <v>0.8996518973814045</v>
      </c>
    </row>
    <row r="179" spans="1:20">
      <c r="A179" s="10" t="s">
        <v>6</v>
      </c>
      <c r="B179" s="11" t="s">
        <v>123</v>
      </c>
      <c r="C179" s="11" t="s">
        <v>8</v>
      </c>
      <c r="D179" s="11" t="s">
        <v>9</v>
      </c>
      <c r="E179" s="11" t="s">
        <v>105</v>
      </c>
      <c r="F179" s="11">
        <v>20</v>
      </c>
      <c r="G179" s="11">
        <v>1</v>
      </c>
      <c r="H179" s="12">
        <v>1.4</v>
      </c>
      <c r="I179" s="11" t="str">
        <f t="shared" si="8"/>
        <v>low</v>
      </c>
      <c r="J179" s="11" t="s">
        <v>11</v>
      </c>
      <c r="K179" s="13">
        <v>317.05</v>
      </c>
      <c r="L179" s="13">
        <v>4.6714197788238501</v>
      </c>
      <c r="M179" s="13">
        <v>2</v>
      </c>
      <c r="N179" s="13">
        <v>4</v>
      </c>
      <c r="O179" s="13">
        <f t="shared" si="9"/>
        <v>4.6714197788238501</v>
      </c>
      <c r="P179" s="13">
        <f t="shared" si="10"/>
        <v>1.4734016018999685E-2</v>
      </c>
      <c r="Q179" s="87">
        <f t="shared" si="11"/>
        <v>5.3042457668398865E-2</v>
      </c>
      <c r="T179" s="89">
        <v>1.778598135292162</v>
      </c>
    </row>
    <row r="180" spans="1:20">
      <c r="A180" s="10" t="s">
        <v>6</v>
      </c>
      <c r="B180" s="11" t="s">
        <v>123</v>
      </c>
      <c r="C180" s="11" t="s">
        <v>12</v>
      </c>
      <c r="D180" s="11" t="s">
        <v>9</v>
      </c>
      <c r="E180" s="11" t="s">
        <v>105</v>
      </c>
      <c r="F180" s="11">
        <v>20</v>
      </c>
      <c r="G180" s="11">
        <v>1</v>
      </c>
      <c r="H180" s="12">
        <v>1.4</v>
      </c>
      <c r="I180" s="11" t="str">
        <f t="shared" si="8"/>
        <v>low</v>
      </c>
      <c r="J180" s="11" t="s">
        <v>11</v>
      </c>
      <c r="K180" s="13">
        <v>317.05</v>
      </c>
      <c r="L180" s="13">
        <v>643.73766850734705</v>
      </c>
      <c r="M180" s="13">
        <v>2</v>
      </c>
      <c r="N180" s="13">
        <v>4</v>
      </c>
      <c r="O180" s="13">
        <f t="shared" si="9"/>
        <v>643.73766850734705</v>
      </c>
      <c r="P180" s="13">
        <f t="shared" si="10"/>
        <v>2.0303979451422394</v>
      </c>
      <c r="Q180" s="87">
        <f t="shared" si="11"/>
        <v>7.3094326025120617</v>
      </c>
      <c r="T180" s="89">
        <v>2.4608875635713319</v>
      </c>
    </row>
    <row r="181" spans="1:20">
      <c r="A181" s="10" t="s">
        <v>6</v>
      </c>
      <c r="B181" s="11" t="s">
        <v>124</v>
      </c>
      <c r="C181" s="11" t="s">
        <v>8</v>
      </c>
      <c r="D181" s="11" t="s">
        <v>9</v>
      </c>
      <c r="E181" s="11" t="s">
        <v>105</v>
      </c>
      <c r="F181" s="11">
        <v>20</v>
      </c>
      <c r="G181" s="11">
        <v>1</v>
      </c>
      <c r="H181" s="12">
        <v>1.4</v>
      </c>
      <c r="I181" s="11" t="str">
        <f t="shared" si="8"/>
        <v>low</v>
      </c>
      <c r="J181" s="11" t="s">
        <v>11</v>
      </c>
      <c r="K181" s="13">
        <v>356.17</v>
      </c>
      <c r="L181" s="13">
        <v>15.9180376664845</v>
      </c>
      <c r="M181" s="13">
        <v>2</v>
      </c>
      <c r="N181" s="13">
        <v>4</v>
      </c>
      <c r="O181" s="13">
        <f t="shared" si="9"/>
        <v>15.9180376664845</v>
      </c>
      <c r="P181" s="13">
        <f t="shared" si="10"/>
        <v>4.469224714738608E-2</v>
      </c>
      <c r="Q181" s="87">
        <f t="shared" si="11"/>
        <v>0.16089208973058988</v>
      </c>
      <c r="T181" s="89">
        <v>2.7723615242796944</v>
      </c>
    </row>
    <row r="182" spans="1:20">
      <c r="A182" s="10" t="s">
        <v>6</v>
      </c>
      <c r="B182" s="11" t="s">
        <v>124</v>
      </c>
      <c r="C182" s="11" t="s">
        <v>12</v>
      </c>
      <c r="D182" s="11" t="s">
        <v>9</v>
      </c>
      <c r="E182" s="11" t="s">
        <v>105</v>
      </c>
      <c r="F182" s="11">
        <v>20</v>
      </c>
      <c r="G182" s="11">
        <v>1</v>
      </c>
      <c r="H182" s="12">
        <v>1.4</v>
      </c>
      <c r="I182" s="11" t="str">
        <f t="shared" si="8"/>
        <v>low</v>
      </c>
      <c r="J182" s="11" t="s">
        <v>11</v>
      </c>
      <c r="K182" s="13">
        <v>356.17</v>
      </c>
      <c r="L182" s="13">
        <v>647.99038027260497</v>
      </c>
      <c r="M182" s="13">
        <v>2</v>
      </c>
      <c r="N182" s="13">
        <v>4</v>
      </c>
      <c r="O182" s="13">
        <f t="shared" si="9"/>
        <v>647.99038027260497</v>
      </c>
      <c r="P182" s="13">
        <f t="shared" si="10"/>
        <v>1.8193289167324731</v>
      </c>
      <c r="Q182" s="87">
        <f t="shared" si="11"/>
        <v>6.5495841002369035</v>
      </c>
      <c r="T182" s="89">
        <v>1.3202646245083478</v>
      </c>
    </row>
    <row r="183" spans="1:20">
      <c r="A183" s="10" t="s">
        <v>6</v>
      </c>
      <c r="B183" s="11" t="s">
        <v>125</v>
      </c>
      <c r="C183" s="11" t="s">
        <v>8</v>
      </c>
      <c r="D183" s="11" t="s">
        <v>9</v>
      </c>
      <c r="E183" s="11" t="s">
        <v>105</v>
      </c>
      <c r="F183" s="11">
        <v>20</v>
      </c>
      <c r="G183" s="11">
        <v>1</v>
      </c>
      <c r="H183" s="12">
        <v>1.4</v>
      </c>
      <c r="I183" s="11" t="str">
        <f t="shared" si="8"/>
        <v>low</v>
      </c>
      <c r="J183" s="11" t="s">
        <v>11</v>
      </c>
      <c r="K183" s="13">
        <v>313.26</v>
      </c>
      <c r="L183" s="13">
        <v>659.11730294768199</v>
      </c>
      <c r="M183" s="13">
        <v>2</v>
      </c>
      <c r="N183" s="13">
        <v>4</v>
      </c>
      <c r="O183" s="13">
        <f t="shared" si="9"/>
        <v>659.11730294768199</v>
      </c>
      <c r="P183" s="13">
        <f t="shared" si="10"/>
        <v>2.1040582996478387</v>
      </c>
      <c r="Q183" s="87">
        <f t="shared" si="11"/>
        <v>7.57460987873222</v>
      </c>
      <c r="T183" s="89">
        <v>2.7071788909109133</v>
      </c>
    </row>
    <row r="184" spans="1:20">
      <c r="A184" s="10" t="s">
        <v>6</v>
      </c>
      <c r="B184" s="11" t="s">
        <v>126</v>
      </c>
      <c r="C184" s="11" t="s">
        <v>8</v>
      </c>
      <c r="D184" s="11" t="s">
        <v>9</v>
      </c>
      <c r="E184" s="11" t="s">
        <v>105</v>
      </c>
      <c r="F184" s="11">
        <v>20</v>
      </c>
      <c r="G184" s="11">
        <v>2</v>
      </c>
      <c r="H184" s="12">
        <v>1.4</v>
      </c>
      <c r="I184" s="11" t="str">
        <f t="shared" si="8"/>
        <v>low</v>
      </c>
      <c r="J184" s="11" t="s">
        <v>11</v>
      </c>
      <c r="K184" s="13">
        <v>340.17</v>
      </c>
      <c r="L184" s="13">
        <v>186.65323311243199</v>
      </c>
      <c r="M184" s="13">
        <v>2</v>
      </c>
      <c r="N184" s="13">
        <v>4</v>
      </c>
      <c r="O184" s="13">
        <f t="shared" si="9"/>
        <v>186.65323311243199</v>
      </c>
      <c r="P184" s="13">
        <f t="shared" si="10"/>
        <v>0.54870574451724718</v>
      </c>
      <c r="Q184" s="87">
        <f t="shared" si="11"/>
        <v>1.9753406802620896</v>
      </c>
      <c r="T184" s="89">
        <v>8.2357864624365201E-2</v>
      </c>
    </row>
    <row r="185" spans="1:20">
      <c r="A185" s="10" t="s">
        <v>6</v>
      </c>
      <c r="B185" s="11" t="s">
        <v>127</v>
      </c>
      <c r="C185" s="11" t="s">
        <v>8</v>
      </c>
      <c r="D185" s="11" t="s">
        <v>9</v>
      </c>
      <c r="E185" s="11" t="s">
        <v>105</v>
      </c>
      <c r="F185" s="11">
        <v>20</v>
      </c>
      <c r="G185" s="11">
        <v>2</v>
      </c>
      <c r="H185" s="12">
        <v>1.4</v>
      </c>
      <c r="I185" s="11" t="str">
        <f t="shared" si="8"/>
        <v>low</v>
      </c>
      <c r="J185" s="11" t="s">
        <v>11</v>
      </c>
      <c r="K185" s="13">
        <v>11.64</v>
      </c>
      <c r="L185" s="13">
        <v>465.63930879534598</v>
      </c>
      <c r="M185" s="13">
        <v>2</v>
      </c>
      <c r="N185" s="13">
        <v>4</v>
      </c>
      <c r="O185" s="13">
        <f t="shared" si="9"/>
        <v>465.63930879534598</v>
      </c>
      <c r="P185" s="13">
        <f t="shared" si="10"/>
        <v>40.003377044273705</v>
      </c>
      <c r="Q185" s="87">
        <f t="shared" si="11"/>
        <v>144.01215735938533</v>
      </c>
      <c r="T185" s="89">
        <v>7.3021271169715379E-2</v>
      </c>
    </row>
    <row r="186" spans="1:20">
      <c r="A186" s="10" t="s">
        <v>6</v>
      </c>
      <c r="B186" s="11" t="s">
        <v>127</v>
      </c>
      <c r="C186" s="11" t="s">
        <v>12</v>
      </c>
      <c r="D186" s="11" t="s">
        <v>9</v>
      </c>
      <c r="E186" s="11" t="s">
        <v>105</v>
      </c>
      <c r="F186" s="11">
        <v>20</v>
      </c>
      <c r="G186" s="11">
        <v>2</v>
      </c>
      <c r="H186" s="12">
        <v>1.4</v>
      </c>
      <c r="I186" s="11" t="str">
        <f t="shared" si="8"/>
        <v>low</v>
      </c>
      <c r="J186" s="11" t="s">
        <v>11</v>
      </c>
      <c r="K186" s="13">
        <v>10.210000000000001</v>
      </c>
      <c r="L186" s="13">
        <v>603.36536722865196</v>
      </c>
      <c r="M186" s="13">
        <v>2</v>
      </c>
      <c r="N186" s="13">
        <v>4</v>
      </c>
      <c r="O186" s="13">
        <f t="shared" si="9"/>
        <v>603.36536722865196</v>
      </c>
      <c r="P186" s="13">
        <f t="shared" si="10"/>
        <v>59.095530580671095</v>
      </c>
      <c r="Q186" s="87">
        <f t="shared" si="11"/>
        <v>212.74391009041594</v>
      </c>
      <c r="T186" s="89">
        <v>7.0067215568453398E-2</v>
      </c>
    </row>
    <row r="187" spans="1:20">
      <c r="A187" s="10" t="s">
        <v>6</v>
      </c>
      <c r="B187" s="11" t="s">
        <v>128</v>
      </c>
      <c r="C187" s="11" t="s">
        <v>8</v>
      </c>
      <c r="D187" s="11" t="s">
        <v>9</v>
      </c>
      <c r="E187" s="11" t="s">
        <v>105</v>
      </c>
      <c r="F187" s="11">
        <v>20</v>
      </c>
      <c r="G187" s="11">
        <v>2</v>
      </c>
      <c r="H187" s="12">
        <v>1.4</v>
      </c>
      <c r="I187" s="11" t="str">
        <f t="shared" si="8"/>
        <v>low</v>
      </c>
      <c r="J187" s="11" t="s">
        <v>11</v>
      </c>
      <c r="K187" s="13">
        <v>323.43</v>
      </c>
      <c r="L187" s="13">
        <v>30.447437759765201</v>
      </c>
      <c r="M187" s="13">
        <v>2</v>
      </c>
      <c r="N187" s="13">
        <v>4</v>
      </c>
      <c r="O187" s="13">
        <f t="shared" si="9"/>
        <v>30.447437759765201</v>
      </c>
      <c r="P187" s="13">
        <f t="shared" si="10"/>
        <v>9.4139188571762664E-2</v>
      </c>
      <c r="Q187" s="87">
        <f t="shared" si="11"/>
        <v>0.33890107885834558</v>
      </c>
      <c r="T187" s="89">
        <v>4.5726693250531684E-2</v>
      </c>
    </row>
    <row r="188" spans="1:20">
      <c r="A188" s="10" t="s">
        <v>6</v>
      </c>
      <c r="B188" s="11" t="s">
        <v>128</v>
      </c>
      <c r="C188" s="11" t="s">
        <v>12</v>
      </c>
      <c r="D188" s="11" t="s">
        <v>9</v>
      </c>
      <c r="E188" s="11" t="s">
        <v>105</v>
      </c>
      <c r="F188" s="11">
        <v>20</v>
      </c>
      <c r="G188" s="11">
        <v>2</v>
      </c>
      <c r="H188" s="12">
        <v>1.4</v>
      </c>
      <c r="I188" s="11" t="str">
        <f t="shared" si="8"/>
        <v>low</v>
      </c>
      <c r="J188" s="11" t="s">
        <v>11</v>
      </c>
      <c r="K188" s="13">
        <v>7.92</v>
      </c>
      <c r="L188" s="13">
        <v>556.51747290320895</v>
      </c>
      <c r="M188" s="13">
        <v>2</v>
      </c>
      <c r="N188" s="13">
        <v>4</v>
      </c>
      <c r="O188" s="13">
        <f t="shared" si="9"/>
        <v>556.51747290320895</v>
      </c>
      <c r="P188" s="13">
        <f t="shared" si="10"/>
        <v>70.267357689799113</v>
      </c>
      <c r="Q188" s="87">
        <f t="shared" si="11"/>
        <v>252.96248768327681</v>
      </c>
      <c r="T188" s="89">
        <v>4.4119246275569686E-2</v>
      </c>
    </row>
    <row r="189" spans="1:20">
      <c r="A189" s="10" t="s">
        <v>6</v>
      </c>
      <c r="B189" s="11" t="s">
        <v>129</v>
      </c>
      <c r="C189" s="11" t="s">
        <v>8</v>
      </c>
      <c r="D189" s="11" t="s">
        <v>9</v>
      </c>
      <c r="E189" s="11" t="s">
        <v>105</v>
      </c>
      <c r="F189" s="11">
        <v>20</v>
      </c>
      <c r="G189" s="11">
        <v>2</v>
      </c>
      <c r="H189" s="12">
        <v>1.4</v>
      </c>
      <c r="I189" s="11" t="str">
        <f t="shared" si="8"/>
        <v>low</v>
      </c>
      <c r="J189" s="11" t="s">
        <v>11</v>
      </c>
      <c r="K189" s="13">
        <v>300</v>
      </c>
      <c r="L189" s="13">
        <v>125.93337111613501</v>
      </c>
      <c r="M189" s="13">
        <v>2</v>
      </c>
      <c r="N189" s="13">
        <v>4</v>
      </c>
      <c r="O189" s="13">
        <f t="shared" si="9"/>
        <v>125.93337111613501</v>
      </c>
      <c r="P189" s="13">
        <f t="shared" si="10"/>
        <v>0.41977790372045004</v>
      </c>
      <c r="Q189" s="87">
        <f t="shared" si="11"/>
        <v>1.5112004533936203</v>
      </c>
      <c r="T189" s="89">
        <v>132.98943806983903</v>
      </c>
    </row>
    <row r="190" spans="1:20">
      <c r="A190" s="10" t="s">
        <v>6</v>
      </c>
      <c r="B190" s="11" t="s">
        <v>129</v>
      </c>
      <c r="C190" s="11" t="s">
        <v>12</v>
      </c>
      <c r="D190" s="11" t="s">
        <v>9</v>
      </c>
      <c r="E190" s="11" t="s">
        <v>105</v>
      </c>
      <c r="F190" s="11">
        <v>20</v>
      </c>
      <c r="G190" s="11">
        <v>2</v>
      </c>
      <c r="H190" s="12">
        <v>1.4</v>
      </c>
      <c r="I190" s="11" t="str">
        <f t="shared" si="8"/>
        <v>low</v>
      </c>
      <c r="J190" s="11" t="s">
        <v>11</v>
      </c>
      <c r="K190" s="13">
        <v>9.9499999999999993</v>
      </c>
      <c r="L190" s="13">
        <v>640.59070988341603</v>
      </c>
      <c r="M190" s="13">
        <v>2</v>
      </c>
      <c r="N190" s="13">
        <v>4</v>
      </c>
      <c r="O190" s="13">
        <f t="shared" si="9"/>
        <v>640.59070988341603</v>
      </c>
      <c r="P190" s="13">
        <f t="shared" si="10"/>
        <v>64.380975867680007</v>
      </c>
      <c r="Q190" s="87">
        <f t="shared" si="11"/>
        <v>231.77151312364802</v>
      </c>
      <c r="T190" s="89">
        <v>6.4847614433563697E-2</v>
      </c>
    </row>
    <row r="191" spans="1:20">
      <c r="A191" s="10" t="s">
        <v>6</v>
      </c>
      <c r="B191" s="11" t="s">
        <v>130</v>
      </c>
      <c r="C191" s="11" t="s">
        <v>8</v>
      </c>
      <c r="D191" s="11" t="s">
        <v>9</v>
      </c>
      <c r="E191" s="11" t="s">
        <v>105</v>
      </c>
      <c r="F191" s="11">
        <v>20</v>
      </c>
      <c r="G191" s="11">
        <v>1</v>
      </c>
      <c r="H191" s="12">
        <v>2</v>
      </c>
      <c r="I191" s="11" t="str">
        <f t="shared" si="8"/>
        <v>medium</v>
      </c>
      <c r="J191" s="11" t="s">
        <v>11</v>
      </c>
      <c r="K191" s="13">
        <v>320.55</v>
      </c>
      <c r="L191" s="13">
        <v>8.2659285324138505</v>
      </c>
      <c r="M191" s="13">
        <v>2</v>
      </c>
      <c r="N191" s="13">
        <v>4</v>
      </c>
      <c r="O191" s="13">
        <f t="shared" si="9"/>
        <v>8.2659285324138505</v>
      </c>
      <c r="P191" s="13">
        <f t="shared" si="10"/>
        <v>2.5786705763262675E-2</v>
      </c>
      <c r="Q191" s="87">
        <f t="shared" si="11"/>
        <v>9.2832140747745623E-2</v>
      </c>
      <c r="T191" s="89">
        <v>4.909615069961857E-2</v>
      </c>
    </row>
    <row r="192" spans="1:20">
      <c r="A192" s="10" t="s">
        <v>6</v>
      </c>
      <c r="B192" s="11" t="s">
        <v>130</v>
      </c>
      <c r="C192" s="11" t="s">
        <v>12</v>
      </c>
      <c r="D192" s="11" t="s">
        <v>9</v>
      </c>
      <c r="E192" s="11" t="s">
        <v>105</v>
      </c>
      <c r="F192" s="11">
        <v>20</v>
      </c>
      <c r="G192" s="11">
        <v>1</v>
      </c>
      <c r="H192" s="12">
        <v>2</v>
      </c>
      <c r="I192" s="11" t="str">
        <f t="shared" si="8"/>
        <v>medium</v>
      </c>
      <c r="J192" s="11" t="s">
        <v>11</v>
      </c>
      <c r="K192" s="13">
        <v>38.78</v>
      </c>
      <c r="L192" s="13">
        <v>659.36181667840594</v>
      </c>
      <c r="M192" s="13">
        <v>2</v>
      </c>
      <c r="N192" s="13">
        <v>4</v>
      </c>
      <c r="O192" s="13">
        <f t="shared" si="9"/>
        <v>659.36181667840594</v>
      </c>
      <c r="P192" s="13">
        <f t="shared" si="10"/>
        <v>17.002625494543732</v>
      </c>
      <c r="Q192" s="87">
        <f t="shared" si="11"/>
        <v>61.20945178035744</v>
      </c>
      <c r="T192" s="89">
        <v>8.9157503325519999E-2</v>
      </c>
    </row>
    <row r="193" spans="1:20">
      <c r="A193" s="10" t="s">
        <v>6</v>
      </c>
      <c r="B193" s="11" t="s">
        <v>131</v>
      </c>
      <c r="C193" s="11" t="s">
        <v>8</v>
      </c>
      <c r="D193" s="11" t="s">
        <v>9</v>
      </c>
      <c r="E193" s="11" t="s">
        <v>105</v>
      </c>
      <c r="F193" s="11">
        <v>20</v>
      </c>
      <c r="G193" s="11">
        <v>1</v>
      </c>
      <c r="H193" s="12">
        <v>2</v>
      </c>
      <c r="I193" s="11" t="str">
        <f t="shared" si="8"/>
        <v>medium</v>
      </c>
      <c r="J193" s="11" t="s">
        <v>11</v>
      </c>
      <c r="K193" s="13">
        <v>7.82</v>
      </c>
      <c r="L193" s="13">
        <v>22.151857314087401</v>
      </c>
      <c r="M193" s="13">
        <v>2</v>
      </c>
      <c r="N193" s="13">
        <v>4</v>
      </c>
      <c r="O193" s="13">
        <f t="shared" si="9"/>
        <v>22.151857314087401</v>
      </c>
      <c r="P193" s="13">
        <f t="shared" si="10"/>
        <v>2.8327183266096418</v>
      </c>
      <c r="Q193" s="87">
        <f t="shared" si="11"/>
        <v>10.19778597579471</v>
      </c>
      <c r="T193" s="89">
        <v>5.3856102863811518E-2</v>
      </c>
    </row>
    <row r="194" spans="1:20">
      <c r="A194" s="10" t="s">
        <v>6</v>
      </c>
      <c r="B194" s="11" t="s">
        <v>131</v>
      </c>
      <c r="C194" s="11" t="s">
        <v>12</v>
      </c>
      <c r="D194" s="11" t="s">
        <v>9</v>
      </c>
      <c r="E194" s="11" t="s">
        <v>105</v>
      </c>
      <c r="F194" s="11">
        <v>20</v>
      </c>
      <c r="G194" s="11">
        <v>1</v>
      </c>
      <c r="H194" s="12">
        <v>2</v>
      </c>
      <c r="I194" s="11" t="str">
        <f t="shared" ref="I194:I257" si="12">IF(H194=2.3,"low",IF(H194=2.7,"medium",IF(H194=3.2,"high",IF(H194=1.4,"low",IF(H194=2,"medium",IF(H194=3.3,"high"))))))</f>
        <v>medium</v>
      </c>
      <c r="J194" s="11" t="s">
        <v>11</v>
      </c>
      <c r="K194" s="13">
        <v>10.89</v>
      </c>
      <c r="L194" s="13">
        <v>655.96661451409102</v>
      </c>
      <c r="M194" s="13">
        <v>2</v>
      </c>
      <c r="N194" s="13">
        <v>4</v>
      </c>
      <c r="O194" s="13">
        <f t="shared" ref="O194:O257" si="13">(IF(L194&lt;N194,0,L194))</f>
        <v>655.96661451409102</v>
      </c>
      <c r="P194" s="13">
        <f t="shared" ref="P194:P257" si="14">IF(O194=0,NA(),(O194/K194))</f>
        <v>60.235685446656653</v>
      </c>
      <c r="Q194" s="87">
        <f t="shared" ref="Q194:Q257" si="15">IF(O194=0,NA(),((P194/1000)*3600))</f>
        <v>216.84846760796395</v>
      </c>
      <c r="T194" s="89">
        <v>5.8030213840502796E-2</v>
      </c>
    </row>
    <row r="195" spans="1:20">
      <c r="A195" s="10" t="s">
        <v>6</v>
      </c>
      <c r="B195" s="11" t="s">
        <v>132</v>
      </c>
      <c r="C195" s="11" t="s">
        <v>8</v>
      </c>
      <c r="D195" s="11" t="s">
        <v>9</v>
      </c>
      <c r="E195" s="11" t="s">
        <v>105</v>
      </c>
      <c r="F195" s="11">
        <v>20</v>
      </c>
      <c r="G195" s="11">
        <v>1</v>
      </c>
      <c r="H195" s="12">
        <v>2</v>
      </c>
      <c r="I195" s="11" t="str">
        <f t="shared" si="12"/>
        <v>medium</v>
      </c>
      <c r="J195" s="11" t="s">
        <v>11</v>
      </c>
      <c r="K195" s="13">
        <v>75.040000000000006</v>
      </c>
      <c r="L195" s="13">
        <v>612.05413378502499</v>
      </c>
      <c r="M195" s="13">
        <v>2</v>
      </c>
      <c r="N195" s="13">
        <v>4</v>
      </c>
      <c r="O195" s="13">
        <f t="shared" si="13"/>
        <v>612.05413378502499</v>
      </c>
      <c r="P195" s="13">
        <f t="shared" si="14"/>
        <v>8.1563717188835945</v>
      </c>
      <c r="Q195" s="87">
        <f t="shared" si="15"/>
        <v>29.362938187980937</v>
      </c>
      <c r="T195" s="89">
        <v>0.11386239448812173</v>
      </c>
    </row>
    <row r="196" spans="1:20">
      <c r="A196" s="10" t="s">
        <v>6</v>
      </c>
      <c r="B196" s="11" t="s">
        <v>132</v>
      </c>
      <c r="C196" s="11" t="s">
        <v>12</v>
      </c>
      <c r="D196" s="11" t="s">
        <v>9</v>
      </c>
      <c r="E196" s="11" t="s">
        <v>105</v>
      </c>
      <c r="F196" s="11">
        <v>20</v>
      </c>
      <c r="G196" s="11">
        <v>1</v>
      </c>
      <c r="H196" s="12">
        <v>2</v>
      </c>
      <c r="I196" s="11" t="str">
        <f t="shared" si="12"/>
        <v>medium</v>
      </c>
      <c r="J196" s="11" t="s">
        <v>11</v>
      </c>
      <c r="K196" s="13">
        <v>318.5</v>
      </c>
      <c r="L196" s="13">
        <v>5.0915222238020998</v>
      </c>
      <c r="M196" s="13">
        <v>2</v>
      </c>
      <c r="N196" s="13">
        <v>4</v>
      </c>
      <c r="O196" s="13">
        <f t="shared" si="13"/>
        <v>5.0915222238020998</v>
      </c>
      <c r="P196" s="13">
        <f t="shared" si="14"/>
        <v>1.598594104804427E-2</v>
      </c>
      <c r="Q196" s="87">
        <f t="shared" si="15"/>
        <v>5.7549387772959371E-2</v>
      </c>
      <c r="T196" s="89">
        <v>8.740856603363989E-2</v>
      </c>
    </row>
    <row r="197" spans="1:20">
      <c r="A197" s="10" t="s">
        <v>6</v>
      </c>
      <c r="B197" s="11" t="s">
        <v>133</v>
      </c>
      <c r="C197" s="11" t="s">
        <v>8</v>
      </c>
      <c r="D197" s="11" t="s">
        <v>9</v>
      </c>
      <c r="E197" s="11" t="s">
        <v>105</v>
      </c>
      <c r="F197" s="11">
        <v>20</v>
      </c>
      <c r="G197" s="11">
        <v>1</v>
      </c>
      <c r="H197" s="12">
        <v>2</v>
      </c>
      <c r="I197" s="11" t="str">
        <f t="shared" si="12"/>
        <v>medium</v>
      </c>
      <c r="J197" s="11" t="s">
        <v>11</v>
      </c>
      <c r="K197" s="13">
        <v>12.31</v>
      </c>
      <c r="L197" s="13">
        <v>684.12590610739005</v>
      </c>
      <c r="M197" s="13">
        <v>2</v>
      </c>
      <c r="N197" s="13">
        <v>4</v>
      </c>
      <c r="O197" s="13">
        <f t="shared" si="13"/>
        <v>684.12590610739005</v>
      </c>
      <c r="P197" s="13">
        <f t="shared" si="14"/>
        <v>55.574809594426483</v>
      </c>
      <c r="Q197" s="87">
        <f t="shared" si="15"/>
        <v>200.06931453993533</v>
      </c>
      <c r="T197" s="89">
        <v>44.259017987585828</v>
      </c>
    </row>
    <row r="198" spans="1:20">
      <c r="A198" s="10" t="s">
        <v>6</v>
      </c>
      <c r="B198" s="11" t="s">
        <v>133</v>
      </c>
      <c r="C198" s="11" t="s">
        <v>12</v>
      </c>
      <c r="D198" s="11" t="s">
        <v>9</v>
      </c>
      <c r="E198" s="11" t="s">
        <v>105</v>
      </c>
      <c r="F198" s="11">
        <v>20</v>
      </c>
      <c r="G198" s="11">
        <v>1</v>
      </c>
      <c r="H198" s="12">
        <v>2</v>
      </c>
      <c r="I198" s="11" t="str">
        <f t="shared" si="12"/>
        <v>medium</v>
      </c>
      <c r="J198" s="11" t="s">
        <v>11</v>
      </c>
      <c r="K198" s="13">
        <v>10.39</v>
      </c>
      <c r="L198" s="13">
        <v>603.00838905575597</v>
      </c>
      <c r="M198" s="13">
        <v>2</v>
      </c>
      <c r="N198" s="13">
        <v>4</v>
      </c>
      <c r="O198" s="13">
        <f t="shared" si="13"/>
        <v>603.00838905575597</v>
      </c>
      <c r="P198" s="13">
        <f t="shared" si="14"/>
        <v>58.037381044827328</v>
      </c>
      <c r="Q198" s="87">
        <f t="shared" si="15"/>
        <v>208.93457176137838</v>
      </c>
      <c r="T198" s="89">
        <v>13.374270924677374</v>
      </c>
    </row>
    <row r="199" spans="1:20">
      <c r="A199" s="10" t="s">
        <v>6</v>
      </c>
      <c r="B199" s="11" t="s">
        <v>134</v>
      </c>
      <c r="C199" s="11" t="s">
        <v>8</v>
      </c>
      <c r="D199" s="11" t="s">
        <v>9</v>
      </c>
      <c r="E199" s="11" t="s">
        <v>105</v>
      </c>
      <c r="F199" s="11">
        <v>20</v>
      </c>
      <c r="G199" s="11">
        <v>2</v>
      </c>
      <c r="H199" s="12">
        <v>2</v>
      </c>
      <c r="I199" s="11" t="str">
        <f t="shared" si="12"/>
        <v>medium</v>
      </c>
      <c r="J199" s="11" t="s">
        <v>11</v>
      </c>
      <c r="K199" s="13">
        <v>370.5</v>
      </c>
      <c r="L199" s="13">
        <v>30.054264950002199</v>
      </c>
      <c r="M199" s="13">
        <v>2</v>
      </c>
      <c r="N199" s="13">
        <v>4</v>
      </c>
      <c r="O199" s="13">
        <f t="shared" si="13"/>
        <v>30.054264950002199</v>
      </c>
      <c r="P199" s="13">
        <f t="shared" si="14"/>
        <v>8.1118124021598376E-2</v>
      </c>
      <c r="Q199" s="87">
        <f t="shared" si="15"/>
        <v>0.29202524647775413</v>
      </c>
      <c r="T199" s="89">
        <v>26.74670743478983</v>
      </c>
    </row>
    <row r="200" spans="1:20">
      <c r="A200" s="10" t="s">
        <v>6</v>
      </c>
      <c r="B200" s="11" t="s">
        <v>134</v>
      </c>
      <c r="C200" s="11" t="s">
        <v>12</v>
      </c>
      <c r="D200" s="11" t="s">
        <v>9</v>
      </c>
      <c r="E200" s="11" t="s">
        <v>105</v>
      </c>
      <c r="F200" s="11">
        <v>20</v>
      </c>
      <c r="G200" s="11">
        <v>2</v>
      </c>
      <c r="H200" s="12">
        <v>2</v>
      </c>
      <c r="I200" s="11" t="str">
        <f t="shared" si="12"/>
        <v>medium</v>
      </c>
      <c r="J200" s="11" t="s">
        <v>11</v>
      </c>
      <c r="K200" s="13">
        <v>9.9499999999999993</v>
      </c>
      <c r="L200" s="13">
        <v>562.17798205862903</v>
      </c>
      <c r="M200" s="13">
        <v>2</v>
      </c>
      <c r="N200" s="13">
        <v>4</v>
      </c>
      <c r="O200" s="13">
        <f t="shared" si="13"/>
        <v>562.17798205862903</v>
      </c>
      <c r="P200" s="13">
        <f t="shared" si="14"/>
        <v>56.50029970438483</v>
      </c>
      <c r="Q200" s="87">
        <f t="shared" si="15"/>
        <v>203.40107893578539</v>
      </c>
      <c r="T200" s="89">
        <v>13.21098223814715</v>
      </c>
    </row>
    <row r="201" spans="1:20">
      <c r="A201" s="10" t="s">
        <v>6</v>
      </c>
      <c r="B201" s="11" t="s">
        <v>135</v>
      </c>
      <c r="C201" s="11" t="s">
        <v>8</v>
      </c>
      <c r="D201" s="11" t="s">
        <v>9</v>
      </c>
      <c r="E201" s="11" t="s">
        <v>105</v>
      </c>
      <c r="F201" s="11">
        <v>20</v>
      </c>
      <c r="G201" s="11">
        <v>2</v>
      </c>
      <c r="H201" s="12">
        <v>2</v>
      </c>
      <c r="I201" s="11" t="str">
        <f t="shared" si="12"/>
        <v>medium</v>
      </c>
      <c r="J201" s="11" t="s">
        <v>11</v>
      </c>
      <c r="K201" s="13">
        <v>9.6</v>
      </c>
      <c r="L201" s="13">
        <v>559.17936658354995</v>
      </c>
      <c r="M201" s="13">
        <v>2</v>
      </c>
      <c r="N201" s="13">
        <v>4</v>
      </c>
      <c r="O201" s="13">
        <f t="shared" si="13"/>
        <v>559.17936658354995</v>
      </c>
      <c r="P201" s="13">
        <f t="shared" si="14"/>
        <v>58.247850685786453</v>
      </c>
      <c r="Q201" s="87">
        <f t="shared" si="15"/>
        <v>209.69226246883122</v>
      </c>
      <c r="T201" s="89">
        <v>189.12514245528524</v>
      </c>
    </row>
    <row r="202" spans="1:20">
      <c r="A202" s="10" t="s">
        <v>6</v>
      </c>
      <c r="B202" s="11" t="s">
        <v>135</v>
      </c>
      <c r="C202" s="11" t="s">
        <v>12</v>
      </c>
      <c r="D202" s="11" t="s">
        <v>9</v>
      </c>
      <c r="E202" s="11" t="s">
        <v>105</v>
      </c>
      <c r="F202" s="11">
        <v>20</v>
      </c>
      <c r="G202" s="11">
        <v>2</v>
      </c>
      <c r="H202" s="12">
        <v>2</v>
      </c>
      <c r="I202" s="11" t="str">
        <f t="shared" si="12"/>
        <v>medium</v>
      </c>
      <c r="J202" s="11" t="s">
        <v>11</v>
      </c>
      <c r="K202" s="13">
        <v>336.8</v>
      </c>
      <c r="L202" s="13">
        <v>29.143449784013701</v>
      </c>
      <c r="M202" s="13">
        <v>2</v>
      </c>
      <c r="N202" s="13">
        <v>4</v>
      </c>
      <c r="O202" s="13">
        <f t="shared" si="13"/>
        <v>29.143449784013701</v>
      </c>
      <c r="P202" s="13">
        <f t="shared" si="14"/>
        <v>8.6530432850396966E-2</v>
      </c>
      <c r="Q202" s="87">
        <f t="shared" si="15"/>
        <v>0.31150955826142906</v>
      </c>
      <c r="T202" s="89">
        <v>68.182373243345907</v>
      </c>
    </row>
    <row r="203" spans="1:20">
      <c r="A203" s="10" t="s">
        <v>6</v>
      </c>
      <c r="B203" s="11" t="s">
        <v>136</v>
      </c>
      <c r="C203" s="11" t="s">
        <v>8</v>
      </c>
      <c r="D203" s="11" t="s">
        <v>9</v>
      </c>
      <c r="E203" s="11" t="s">
        <v>105</v>
      </c>
      <c r="F203" s="11">
        <v>20</v>
      </c>
      <c r="G203" s="11">
        <v>2</v>
      </c>
      <c r="H203" s="12">
        <v>2</v>
      </c>
      <c r="I203" s="11" t="str">
        <f t="shared" si="12"/>
        <v>medium</v>
      </c>
      <c r="J203" s="11" t="s">
        <v>11</v>
      </c>
      <c r="K203" s="13">
        <v>337.73</v>
      </c>
      <c r="L203" s="13">
        <v>33.663270358173797</v>
      </c>
      <c r="M203" s="13">
        <v>2</v>
      </c>
      <c r="N203" s="13">
        <v>4</v>
      </c>
      <c r="O203" s="13">
        <f t="shared" si="13"/>
        <v>33.663270358173797</v>
      </c>
      <c r="P203" s="13">
        <f t="shared" si="14"/>
        <v>9.9675096551013517E-2</v>
      </c>
      <c r="Q203" s="87">
        <f t="shared" si="15"/>
        <v>0.35883034758364868</v>
      </c>
      <c r="T203" s="89">
        <v>15.877334646123755</v>
      </c>
    </row>
    <row r="204" spans="1:20">
      <c r="A204" s="10" t="s">
        <v>6</v>
      </c>
      <c r="B204" s="11" t="s">
        <v>136</v>
      </c>
      <c r="C204" s="11" t="s">
        <v>12</v>
      </c>
      <c r="D204" s="11" t="s">
        <v>9</v>
      </c>
      <c r="E204" s="11" t="s">
        <v>105</v>
      </c>
      <c r="F204" s="11">
        <v>20</v>
      </c>
      <c r="G204" s="11">
        <v>2</v>
      </c>
      <c r="H204" s="12">
        <v>2</v>
      </c>
      <c r="I204" s="11" t="str">
        <f t="shared" si="12"/>
        <v>medium</v>
      </c>
      <c r="J204" s="11" t="s">
        <v>11</v>
      </c>
      <c r="K204" s="13">
        <v>13.26</v>
      </c>
      <c r="L204" s="13">
        <v>615.322209254428</v>
      </c>
      <c r="M204" s="13">
        <v>2</v>
      </c>
      <c r="N204" s="13">
        <v>4</v>
      </c>
      <c r="O204" s="13">
        <f t="shared" si="13"/>
        <v>615.322209254428</v>
      </c>
      <c r="P204" s="13">
        <f t="shared" si="14"/>
        <v>46.404389838192159</v>
      </c>
      <c r="Q204" s="87">
        <f t="shared" si="15"/>
        <v>167.05580341749177</v>
      </c>
      <c r="T204" s="89">
        <v>6.7786659491315501E-2</v>
      </c>
    </row>
    <row r="205" spans="1:20">
      <c r="A205" s="10" t="s">
        <v>6</v>
      </c>
      <c r="B205" s="11" t="s">
        <v>137</v>
      </c>
      <c r="C205" s="11" t="s">
        <v>8</v>
      </c>
      <c r="D205" s="11" t="s">
        <v>9</v>
      </c>
      <c r="E205" s="11" t="s">
        <v>105</v>
      </c>
      <c r="F205" s="11">
        <v>20</v>
      </c>
      <c r="G205" s="11">
        <v>2</v>
      </c>
      <c r="H205" s="12">
        <v>2</v>
      </c>
      <c r="I205" s="11" t="str">
        <f t="shared" si="12"/>
        <v>medium</v>
      </c>
      <c r="J205" s="11" t="s">
        <v>11</v>
      </c>
      <c r="K205" s="13">
        <v>8.24</v>
      </c>
      <c r="L205" s="13">
        <v>586.58355826518198</v>
      </c>
      <c r="M205" s="13">
        <v>2</v>
      </c>
      <c r="N205" s="13">
        <v>4</v>
      </c>
      <c r="O205" s="13">
        <f t="shared" si="13"/>
        <v>586.58355826518198</v>
      </c>
      <c r="P205" s="13">
        <f t="shared" si="14"/>
        <v>71.187325032182272</v>
      </c>
      <c r="Q205" s="87">
        <f t="shared" si="15"/>
        <v>256.27437011585619</v>
      </c>
      <c r="T205" s="89">
        <v>10.233451332696735</v>
      </c>
    </row>
    <row r="206" spans="1:20">
      <c r="A206" s="10" t="s">
        <v>6</v>
      </c>
      <c r="B206" s="11" t="s">
        <v>137</v>
      </c>
      <c r="C206" s="11" t="s">
        <v>12</v>
      </c>
      <c r="D206" s="11" t="s">
        <v>9</v>
      </c>
      <c r="E206" s="11" t="s">
        <v>105</v>
      </c>
      <c r="F206" s="11">
        <v>20</v>
      </c>
      <c r="G206" s="11">
        <v>2</v>
      </c>
      <c r="H206" s="12">
        <v>2</v>
      </c>
      <c r="I206" s="11" t="str">
        <f t="shared" si="12"/>
        <v>medium</v>
      </c>
      <c r="J206" s="11" t="s">
        <v>11</v>
      </c>
      <c r="K206" s="13">
        <v>309.29000000000002</v>
      </c>
      <c r="L206" s="13">
        <v>6.2550910159894801</v>
      </c>
      <c r="M206" s="13">
        <v>2</v>
      </c>
      <c r="N206" s="13">
        <v>4</v>
      </c>
      <c r="O206" s="13">
        <f t="shared" si="13"/>
        <v>6.2550910159894801</v>
      </c>
      <c r="P206" s="13">
        <f t="shared" si="14"/>
        <v>2.0224032513141324E-2</v>
      </c>
      <c r="Q206" s="87">
        <f t="shared" si="15"/>
        <v>7.2806517047308769E-2</v>
      </c>
      <c r="T206" s="89">
        <v>6.1040843952318041E-2</v>
      </c>
    </row>
    <row r="207" spans="1:20">
      <c r="A207" s="10" t="s">
        <v>6</v>
      </c>
      <c r="B207" s="11" t="s">
        <v>138</v>
      </c>
      <c r="C207" s="11" t="s">
        <v>8</v>
      </c>
      <c r="D207" s="11" t="s">
        <v>9</v>
      </c>
      <c r="E207" s="11" t="s">
        <v>105</v>
      </c>
      <c r="F207" s="11">
        <v>20</v>
      </c>
      <c r="G207" s="11">
        <v>1</v>
      </c>
      <c r="H207" s="12">
        <v>3.3</v>
      </c>
      <c r="I207" s="11" t="str">
        <f t="shared" si="12"/>
        <v>high</v>
      </c>
      <c r="J207" s="11" t="s">
        <v>11</v>
      </c>
      <c r="K207" s="13">
        <v>313.16000000000003</v>
      </c>
      <c r="L207" s="13">
        <v>57.440081641228701</v>
      </c>
      <c r="M207" s="13">
        <v>2</v>
      </c>
      <c r="N207" s="13">
        <v>4</v>
      </c>
      <c r="O207" s="13">
        <f t="shared" si="13"/>
        <v>57.440081641228701</v>
      </c>
      <c r="P207" s="13">
        <f t="shared" si="14"/>
        <v>0.18342087636105728</v>
      </c>
      <c r="Q207" s="87">
        <f t="shared" si="15"/>
        <v>0.66031515489980619</v>
      </c>
      <c r="T207" s="89">
        <v>18.606805396596926</v>
      </c>
    </row>
    <row r="208" spans="1:20">
      <c r="A208" s="10" t="s">
        <v>6</v>
      </c>
      <c r="B208" s="11" t="s">
        <v>138</v>
      </c>
      <c r="C208" s="11" t="s">
        <v>12</v>
      </c>
      <c r="D208" s="11" t="s">
        <v>9</v>
      </c>
      <c r="E208" s="11" t="s">
        <v>105</v>
      </c>
      <c r="F208" s="11">
        <v>20</v>
      </c>
      <c r="G208" s="11">
        <v>1</v>
      </c>
      <c r="H208" s="12">
        <v>3.3</v>
      </c>
      <c r="I208" s="11" t="str">
        <f t="shared" si="12"/>
        <v>high</v>
      </c>
      <c r="J208" s="11" t="s">
        <v>11</v>
      </c>
      <c r="K208" s="13">
        <v>313.16000000000003</v>
      </c>
      <c r="L208" s="13">
        <v>649.55609738872295</v>
      </c>
      <c r="M208" s="13">
        <v>2</v>
      </c>
      <c r="N208" s="13">
        <v>4</v>
      </c>
      <c r="O208" s="13">
        <f t="shared" si="13"/>
        <v>649.55609738872295</v>
      </c>
      <c r="P208" s="13">
        <f t="shared" si="14"/>
        <v>2.0741988037703503</v>
      </c>
      <c r="Q208" s="87">
        <f t="shared" si="15"/>
        <v>7.4671156935732617</v>
      </c>
      <c r="T208" s="89">
        <v>7.6289996856138367E-2</v>
      </c>
    </row>
    <row r="209" spans="1:20">
      <c r="A209" s="10" t="s">
        <v>6</v>
      </c>
      <c r="B209" s="11" t="s">
        <v>139</v>
      </c>
      <c r="C209" s="11" t="s">
        <v>8</v>
      </c>
      <c r="D209" s="11" t="s">
        <v>9</v>
      </c>
      <c r="E209" s="11" t="s">
        <v>105</v>
      </c>
      <c r="F209" s="11">
        <v>20</v>
      </c>
      <c r="G209" s="11">
        <v>1</v>
      </c>
      <c r="H209" s="12">
        <v>3.3</v>
      </c>
      <c r="I209" s="11" t="str">
        <f t="shared" si="12"/>
        <v>high</v>
      </c>
      <c r="J209" s="11" t="s">
        <v>11</v>
      </c>
      <c r="K209" s="13">
        <v>96.01</v>
      </c>
      <c r="L209" s="13">
        <v>629.68723515055501</v>
      </c>
      <c r="M209" s="13">
        <v>2</v>
      </c>
      <c r="N209" s="13">
        <v>4</v>
      </c>
      <c r="O209" s="13">
        <f t="shared" si="13"/>
        <v>629.68723515055501</v>
      </c>
      <c r="P209" s="13">
        <f t="shared" si="14"/>
        <v>6.5585588496047809</v>
      </c>
      <c r="Q209" s="87">
        <f t="shared" si="15"/>
        <v>23.610811858577211</v>
      </c>
      <c r="T209" s="89">
        <v>13.937788284164107</v>
      </c>
    </row>
    <row r="210" spans="1:20">
      <c r="A210" s="10" t="s">
        <v>6</v>
      </c>
      <c r="B210" s="11" t="s">
        <v>139</v>
      </c>
      <c r="C210" s="11" t="s">
        <v>12</v>
      </c>
      <c r="D210" s="11" t="s">
        <v>9</v>
      </c>
      <c r="E210" s="11" t="s">
        <v>105</v>
      </c>
      <c r="F210" s="11">
        <v>20</v>
      </c>
      <c r="G210" s="11">
        <v>1</v>
      </c>
      <c r="H210" s="12">
        <v>3.3</v>
      </c>
      <c r="I210" s="11" t="str">
        <f t="shared" si="12"/>
        <v>high</v>
      </c>
      <c r="J210" s="11" t="s">
        <v>11</v>
      </c>
      <c r="K210" s="13">
        <v>9.1199999999999992</v>
      </c>
      <c r="L210" s="13">
        <v>637.64115775780294</v>
      </c>
      <c r="M210" s="13">
        <v>2</v>
      </c>
      <c r="N210" s="13">
        <v>4</v>
      </c>
      <c r="O210" s="13">
        <f t="shared" si="13"/>
        <v>637.64115775780294</v>
      </c>
      <c r="P210" s="13">
        <f t="shared" si="14"/>
        <v>69.916793613794184</v>
      </c>
      <c r="Q210" s="87">
        <f t="shared" si="15"/>
        <v>251.70045700965906</v>
      </c>
      <c r="T210" s="89">
        <v>0.14881618941901087</v>
      </c>
    </row>
    <row r="211" spans="1:20">
      <c r="A211" s="10" t="s">
        <v>6</v>
      </c>
      <c r="B211" s="11" t="s">
        <v>140</v>
      </c>
      <c r="C211" s="11" t="s">
        <v>8</v>
      </c>
      <c r="D211" s="11" t="s">
        <v>9</v>
      </c>
      <c r="E211" s="11" t="s">
        <v>105</v>
      </c>
      <c r="F211" s="11">
        <v>20</v>
      </c>
      <c r="G211" s="11">
        <v>1</v>
      </c>
      <c r="H211" s="12">
        <v>3.3</v>
      </c>
      <c r="I211" s="11" t="str">
        <f t="shared" si="12"/>
        <v>high</v>
      </c>
      <c r="J211" s="11" t="s">
        <v>11</v>
      </c>
      <c r="K211" s="13">
        <v>310.36</v>
      </c>
      <c r="L211" s="13">
        <v>300.668386083776</v>
      </c>
      <c r="M211" s="13">
        <v>2</v>
      </c>
      <c r="N211" s="13">
        <v>4</v>
      </c>
      <c r="O211" s="13">
        <f t="shared" si="13"/>
        <v>300.668386083776</v>
      </c>
      <c r="P211" s="13">
        <f t="shared" si="14"/>
        <v>0.96877299292362418</v>
      </c>
      <c r="Q211" s="87">
        <f t="shared" si="15"/>
        <v>3.4875827745250469</v>
      </c>
      <c r="T211" s="89">
        <v>0.11150320333020659</v>
      </c>
    </row>
    <row r="212" spans="1:20">
      <c r="A212" s="10" t="s">
        <v>6</v>
      </c>
      <c r="B212" s="11" t="s">
        <v>140</v>
      </c>
      <c r="C212" s="11" t="s">
        <v>12</v>
      </c>
      <c r="D212" s="11" t="s">
        <v>9</v>
      </c>
      <c r="E212" s="11" t="s">
        <v>105</v>
      </c>
      <c r="F212" s="11">
        <v>20</v>
      </c>
      <c r="G212" s="11">
        <v>1</v>
      </c>
      <c r="H212" s="12">
        <v>3.3</v>
      </c>
      <c r="I212" s="11" t="str">
        <f t="shared" si="12"/>
        <v>high</v>
      </c>
      <c r="J212" s="11" t="s">
        <v>11</v>
      </c>
      <c r="K212" s="13">
        <v>199.58</v>
      </c>
      <c r="L212" s="13">
        <v>658.73030305081102</v>
      </c>
      <c r="M212" s="13">
        <v>2</v>
      </c>
      <c r="N212" s="13">
        <v>4</v>
      </c>
      <c r="O212" s="13">
        <f t="shared" si="13"/>
        <v>658.73030305081102</v>
      </c>
      <c r="P212" s="13">
        <f t="shared" si="14"/>
        <v>3.3005827390059674</v>
      </c>
      <c r="Q212" s="87">
        <f t="shared" si="15"/>
        <v>11.882097860421483</v>
      </c>
      <c r="T212" s="89">
        <v>0.12211784788582022</v>
      </c>
    </row>
    <row r="213" spans="1:20">
      <c r="A213" s="10" t="s">
        <v>6</v>
      </c>
      <c r="B213" s="11" t="s">
        <v>141</v>
      </c>
      <c r="C213" s="11" t="s">
        <v>8</v>
      </c>
      <c r="D213" s="11" t="s">
        <v>9</v>
      </c>
      <c r="E213" s="11" t="s">
        <v>105</v>
      </c>
      <c r="F213" s="11">
        <v>20</v>
      </c>
      <c r="G213" s="11">
        <v>1</v>
      </c>
      <c r="H213" s="12">
        <v>3.3</v>
      </c>
      <c r="I213" s="11" t="str">
        <f t="shared" si="12"/>
        <v>high</v>
      </c>
      <c r="J213" s="11" t="s">
        <v>11</v>
      </c>
      <c r="K213" s="13">
        <v>7.42</v>
      </c>
      <c r="L213" s="13">
        <v>620.03236740908198</v>
      </c>
      <c r="M213" s="13">
        <v>2</v>
      </c>
      <c r="N213" s="13">
        <v>4</v>
      </c>
      <c r="O213" s="13">
        <f t="shared" si="13"/>
        <v>620.03236740908198</v>
      </c>
      <c r="P213" s="13">
        <f t="shared" si="14"/>
        <v>83.562313666992182</v>
      </c>
      <c r="Q213" s="87">
        <f t="shared" si="15"/>
        <v>300.82432920117185</v>
      </c>
      <c r="T213" s="89">
        <v>0.18691866104271282</v>
      </c>
    </row>
    <row r="214" spans="1:20">
      <c r="A214" s="10" t="s">
        <v>6</v>
      </c>
      <c r="B214" s="11" t="s">
        <v>141</v>
      </c>
      <c r="C214" s="11" t="s">
        <v>12</v>
      </c>
      <c r="D214" s="11" t="s">
        <v>9</v>
      </c>
      <c r="E214" s="11" t="s">
        <v>105</v>
      </c>
      <c r="F214" s="11">
        <v>20</v>
      </c>
      <c r="G214" s="11">
        <v>1</v>
      </c>
      <c r="H214" s="12">
        <v>3.3</v>
      </c>
      <c r="I214" s="11" t="str">
        <f t="shared" si="12"/>
        <v>high</v>
      </c>
      <c r="J214" s="11" t="s">
        <v>11</v>
      </c>
      <c r="K214" s="13">
        <v>7.47</v>
      </c>
      <c r="L214" s="13">
        <v>635.82854562859097</v>
      </c>
      <c r="M214" s="13">
        <v>2</v>
      </c>
      <c r="N214" s="13">
        <v>4</v>
      </c>
      <c r="O214" s="13">
        <f t="shared" si="13"/>
        <v>635.82854562859097</v>
      </c>
      <c r="P214" s="13">
        <f t="shared" si="14"/>
        <v>85.117609856571747</v>
      </c>
      <c r="Q214" s="87">
        <f t="shared" si="15"/>
        <v>306.42339548365828</v>
      </c>
      <c r="T214" s="89">
        <v>0.18579970838004631</v>
      </c>
    </row>
    <row r="215" spans="1:20">
      <c r="A215" s="10" t="s">
        <v>6</v>
      </c>
      <c r="B215" s="11" t="s">
        <v>142</v>
      </c>
      <c r="C215" s="11" t="s">
        <v>8</v>
      </c>
      <c r="D215" s="11" t="s">
        <v>9</v>
      </c>
      <c r="E215" s="11" t="s">
        <v>105</v>
      </c>
      <c r="F215" s="11">
        <v>20</v>
      </c>
      <c r="G215" s="11">
        <v>2</v>
      </c>
      <c r="H215" s="12">
        <v>3.3</v>
      </c>
      <c r="I215" s="11" t="str">
        <f t="shared" si="12"/>
        <v>high</v>
      </c>
      <c r="J215" s="11" t="s">
        <v>11</v>
      </c>
      <c r="K215" s="13">
        <v>11.46</v>
      </c>
      <c r="L215" s="13">
        <v>587.73543596646505</v>
      </c>
      <c r="M215" s="13">
        <v>2</v>
      </c>
      <c r="N215" s="13">
        <v>4</v>
      </c>
      <c r="O215" s="13">
        <f t="shared" si="13"/>
        <v>587.73543596646505</v>
      </c>
      <c r="P215" s="13">
        <f t="shared" si="14"/>
        <v>51.285814656759598</v>
      </c>
      <c r="Q215" s="87">
        <f t="shared" si="15"/>
        <v>184.62893276433454</v>
      </c>
      <c r="T215" s="89">
        <v>0.18883002281178513</v>
      </c>
    </row>
    <row r="216" spans="1:20">
      <c r="A216" s="10" t="s">
        <v>6</v>
      </c>
      <c r="B216" s="11" t="s">
        <v>142</v>
      </c>
      <c r="C216" s="11" t="s">
        <v>12</v>
      </c>
      <c r="D216" s="11" t="s">
        <v>9</v>
      </c>
      <c r="E216" s="11" t="s">
        <v>105</v>
      </c>
      <c r="F216" s="11">
        <v>20</v>
      </c>
      <c r="G216" s="11">
        <v>2</v>
      </c>
      <c r="H216" s="12">
        <v>3.3</v>
      </c>
      <c r="I216" s="11" t="str">
        <f t="shared" si="12"/>
        <v>high</v>
      </c>
      <c r="J216" s="11" t="s">
        <v>11</v>
      </c>
      <c r="K216" s="13">
        <v>148.16</v>
      </c>
      <c r="L216" s="13">
        <v>551.97166428594005</v>
      </c>
      <c r="M216" s="13">
        <v>2</v>
      </c>
      <c r="N216" s="13">
        <v>4</v>
      </c>
      <c r="O216" s="13">
        <f t="shared" si="13"/>
        <v>551.97166428594005</v>
      </c>
      <c r="P216" s="13">
        <f t="shared" si="14"/>
        <v>3.7255106930746495</v>
      </c>
      <c r="Q216" s="87">
        <f t="shared" si="15"/>
        <v>13.411838495068737</v>
      </c>
      <c r="T216" s="89">
        <v>0.24812390729148498</v>
      </c>
    </row>
    <row r="217" spans="1:20">
      <c r="A217" s="10" t="s">
        <v>6</v>
      </c>
      <c r="B217" s="11" t="s">
        <v>143</v>
      </c>
      <c r="C217" s="11" t="s">
        <v>8</v>
      </c>
      <c r="D217" s="11" t="s">
        <v>9</v>
      </c>
      <c r="E217" s="11" t="s">
        <v>105</v>
      </c>
      <c r="F217" s="11">
        <v>20</v>
      </c>
      <c r="G217" s="11">
        <v>2</v>
      </c>
      <c r="H217" s="12">
        <v>3.3</v>
      </c>
      <c r="I217" s="11" t="str">
        <f t="shared" si="12"/>
        <v>high</v>
      </c>
      <c r="J217" s="11" t="s">
        <v>11</v>
      </c>
      <c r="K217" s="13">
        <v>312.47000000000003</v>
      </c>
      <c r="L217" s="13">
        <v>30.553167844165799</v>
      </c>
      <c r="M217" s="13">
        <v>2</v>
      </c>
      <c r="N217" s="13">
        <v>4</v>
      </c>
      <c r="O217" s="13">
        <f t="shared" si="13"/>
        <v>30.553167844165799</v>
      </c>
      <c r="P217" s="13">
        <f t="shared" si="14"/>
        <v>9.7779523935628374E-2</v>
      </c>
      <c r="Q217" s="87">
        <f t="shared" si="15"/>
        <v>0.35200628616826213</v>
      </c>
      <c r="T217" s="89">
        <v>0.19594316318793831</v>
      </c>
    </row>
    <row r="218" spans="1:20">
      <c r="A218" s="10" t="s">
        <v>6</v>
      </c>
      <c r="B218" s="11" t="s">
        <v>143</v>
      </c>
      <c r="C218" s="11" t="s">
        <v>12</v>
      </c>
      <c r="D218" s="11" t="s">
        <v>9</v>
      </c>
      <c r="E218" s="11" t="s">
        <v>105</v>
      </c>
      <c r="F218" s="11">
        <v>20</v>
      </c>
      <c r="G218" s="11">
        <v>2</v>
      </c>
      <c r="H218" s="12">
        <v>3.3</v>
      </c>
      <c r="I218" s="11" t="str">
        <f t="shared" si="12"/>
        <v>high</v>
      </c>
      <c r="J218" s="11" t="s">
        <v>11</v>
      </c>
      <c r="K218" s="13">
        <v>10.16</v>
      </c>
      <c r="L218" s="13">
        <v>574.69937229087998</v>
      </c>
      <c r="M218" s="13">
        <v>2</v>
      </c>
      <c r="N218" s="13">
        <v>4</v>
      </c>
      <c r="O218" s="13">
        <f t="shared" si="13"/>
        <v>574.69937229087998</v>
      </c>
      <c r="P218" s="13">
        <f t="shared" si="14"/>
        <v>56.564898847527559</v>
      </c>
      <c r="Q218" s="87">
        <f t="shared" si="15"/>
        <v>203.6336358510992</v>
      </c>
      <c r="T218" s="89">
        <v>0.1528629223104587</v>
      </c>
    </row>
    <row r="219" spans="1:20">
      <c r="A219" s="10" t="s">
        <v>6</v>
      </c>
      <c r="B219" s="11" t="s">
        <v>144</v>
      </c>
      <c r="C219" s="11" t="s">
        <v>8</v>
      </c>
      <c r="D219" s="11" t="s">
        <v>9</v>
      </c>
      <c r="E219" s="11" t="s">
        <v>105</v>
      </c>
      <c r="F219" s="11">
        <v>20</v>
      </c>
      <c r="G219" s="11">
        <v>2</v>
      </c>
      <c r="H219" s="12">
        <v>3.3</v>
      </c>
      <c r="I219" s="11" t="str">
        <f t="shared" si="12"/>
        <v>high</v>
      </c>
      <c r="J219" s="11" t="s">
        <v>11</v>
      </c>
      <c r="K219" s="13">
        <v>9.49</v>
      </c>
      <c r="L219" s="13">
        <v>494.80732223167701</v>
      </c>
      <c r="M219" s="13">
        <v>2</v>
      </c>
      <c r="N219" s="13">
        <v>4</v>
      </c>
      <c r="O219" s="13">
        <f t="shared" si="13"/>
        <v>494.80732223167701</v>
      </c>
      <c r="P219" s="13">
        <f t="shared" si="14"/>
        <v>52.139865356341097</v>
      </c>
      <c r="Q219" s="87">
        <f t="shared" si="15"/>
        <v>187.70351528282794</v>
      </c>
      <c r="T219" s="89">
        <v>28.790986824292577</v>
      </c>
    </row>
    <row r="220" spans="1:20">
      <c r="A220" s="10" t="s">
        <v>6</v>
      </c>
      <c r="B220" s="11" t="s">
        <v>144</v>
      </c>
      <c r="C220" s="11" t="s">
        <v>12</v>
      </c>
      <c r="D220" s="11" t="s">
        <v>9</v>
      </c>
      <c r="E220" s="11" t="s">
        <v>105</v>
      </c>
      <c r="F220" s="11">
        <v>20</v>
      </c>
      <c r="G220" s="11">
        <v>2</v>
      </c>
      <c r="H220" s="12">
        <v>3.3</v>
      </c>
      <c r="I220" s="11" t="str">
        <f t="shared" si="12"/>
        <v>high</v>
      </c>
      <c r="J220" s="11" t="s">
        <v>11</v>
      </c>
      <c r="K220" s="13">
        <v>6.22</v>
      </c>
      <c r="L220" s="13">
        <v>533.42288274882503</v>
      </c>
      <c r="M220" s="13">
        <v>2</v>
      </c>
      <c r="N220" s="13">
        <v>4</v>
      </c>
      <c r="O220" s="13">
        <f t="shared" si="13"/>
        <v>533.42288274882503</v>
      </c>
      <c r="P220" s="13">
        <f t="shared" si="14"/>
        <v>85.759305908171228</v>
      </c>
      <c r="Q220" s="87">
        <f t="shared" si="15"/>
        <v>308.73350126941642</v>
      </c>
      <c r="T220" s="89">
        <v>251.09987316742837</v>
      </c>
    </row>
    <row r="221" spans="1:20">
      <c r="A221" s="10" t="s">
        <v>6</v>
      </c>
      <c r="B221" s="11" t="s">
        <v>145</v>
      </c>
      <c r="C221" s="11" t="s">
        <v>8</v>
      </c>
      <c r="D221" s="11" t="s">
        <v>9</v>
      </c>
      <c r="E221" s="11" t="s">
        <v>105</v>
      </c>
      <c r="F221" s="11">
        <v>20</v>
      </c>
      <c r="G221" s="11">
        <v>2</v>
      </c>
      <c r="H221" s="12">
        <v>3.3</v>
      </c>
      <c r="I221" s="11" t="str">
        <f t="shared" si="12"/>
        <v>high</v>
      </c>
      <c r="J221" s="11" t="s">
        <v>11</v>
      </c>
      <c r="K221" s="13">
        <v>305.62</v>
      </c>
      <c r="L221" s="13">
        <v>190.71495480017799</v>
      </c>
      <c r="M221" s="13">
        <v>2</v>
      </c>
      <c r="N221" s="13">
        <v>4</v>
      </c>
      <c r="O221" s="13">
        <f t="shared" si="13"/>
        <v>190.71495480017799</v>
      </c>
      <c r="P221" s="13">
        <f t="shared" si="14"/>
        <v>0.62402642104632544</v>
      </c>
      <c r="Q221" s="87">
        <f t="shared" si="15"/>
        <v>2.2464951157667716</v>
      </c>
      <c r="T221" s="89">
        <v>13.650387659541583</v>
      </c>
    </row>
    <row r="222" spans="1:20">
      <c r="A222" s="10" t="s">
        <v>6</v>
      </c>
      <c r="B222" s="11" t="s">
        <v>145</v>
      </c>
      <c r="C222" s="11" t="s">
        <v>12</v>
      </c>
      <c r="D222" s="11" t="s">
        <v>9</v>
      </c>
      <c r="E222" s="11" t="s">
        <v>105</v>
      </c>
      <c r="F222" s="11">
        <v>20</v>
      </c>
      <c r="G222" s="11">
        <v>2</v>
      </c>
      <c r="H222" s="12">
        <v>3.3</v>
      </c>
      <c r="I222" s="11" t="str">
        <f t="shared" si="12"/>
        <v>high</v>
      </c>
      <c r="J222" s="11" t="s">
        <v>11</v>
      </c>
      <c r="K222" s="13">
        <v>305.62</v>
      </c>
      <c r="L222" s="13">
        <v>48.640794207998702</v>
      </c>
      <c r="M222" s="13">
        <v>2</v>
      </c>
      <c r="N222" s="13">
        <v>4</v>
      </c>
      <c r="O222" s="13">
        <f t="shared" si="13"/>
        <v>48.640794207998702</v>
      </c>
      <c r="P222" s="13">
        <f t="shared" si="14"/>
        <v>0.15915448664354001</v>
      </c>
      <c r="Q222" s="87">
        <f t="shared" si="15"/>
        <v>0.57295615191674398</v>
      </c>
      <c r="T222" s="89">
        <v>334.89414315273541</v>
      </c>
    </row>
    <row r="223" spans="1:20">
      <c r="A223" s="10" t="s">
        <v>6</v>
      </c>
      <c r="B223" s="11" t="s">
        <v>270</v>
      </c>
      <c r="C223" s="11" t="s">
        <v>12</v>
      </c>
      <c r="D223" s="11" t="s">
        <v>146</v>
      </c>
      <c r="E223" s="11" t="s">
        <v>105</v>
      </c>
      <c r="F223" s="11">
        <v>20</v>
      </c>
      <c r="G223" s="11">
        <v>1</v>
      </c>
      <c r="H223" s="12">
        <v>1.4</v>
      </c>
      <c r="I223" s="11" t="str">
        <f t="shared" si="12"/>
        <v>low</v>
      </c>
      <c r="J223" s="11" t="s">
        <v>11</v>
      </c>
      <c r="K223" s="13">
        <v>312.39999999999998</v>
      </c>
      <c r="L223" s="13">
        <v>4.4653261880897901</v>
      </c>
      <c r="M223" s="13">
        <v>2</v>
      </c>
      <c r="N223" s="13">
        <v>4</v>
      </c>
      <c r="O223" s="13">
        <f t="shared" si="13"/>
        <v>4.4653261880897901</v>
      </c>
      <c r="P223" s="13">
        <f t="shared" si="14"/>
        <v>1.4293617759570392E-2</v>
      </c>
      <c r="Q223" s="87">
        <f t="shared" si="15"/>
        <v>5.1457023934453415E-2</v>
      </c>
      <c r="T223" s="89">
        <v>26.60546430656737</v>
      </c>
    </row>
    <row r="224" spans="1:20">
      <c r="A224" s="10" t="s">
        <v>6</v>
      </c>
      <c r="B224" s="11" t="s">
        <v>279</v>
      </c>
      <c r="C224" s="11" t="s">
        <v>8</v>
      </c>
      <c r="D224" s="11" t="s">
        <v>146</v>
      </c>
      <c r="E224" s="11" t="s">
        <v>105</v>
      </c>
      <c r="F224" s="11">
        <v>20</v>
      </c>
      <c r="G224" s="11">
        <v>1</v>
      </c>
      <c r="H224" s="12">
        <v>2</v>
      </c>
      <c r="I224" s="11" t="str">
        <f t="shared" si="12"/>
        <v>medium</v>
      </c>
      <c r="J224" s="11" t="s">
        <v>11</v>
      </c>
      <c r="K224" s="13">
        <v>308.56</v>
      </c>
      <c r="L224" s="13">
        <v>5.2896578725521897</v>
      </c>
      <c r="M224" s="13">
        <v>2</v>
      </c>
      <c r="N224" s="13">
        <v>4</v>
      </c>
      <c r="O224" s="13">
        <f t="shared" si="13"/>
        <v>5.2896578725521897</v>
      </c>
      <c r="P224" s="13">
        <f t="shared" si="14"/>
        <v>1.7143044699741344E-2</v>
      </c>
      <c r="Q224" s="87">
        <f t="shared" si="15"/>
        <v>6.1714960919068834E-2</v>
      </c>
      <c r="T224" s="89">
        <v>175.62643238477139</v>
      </c>
    </row>
    <row r="225" spans="1:20">
      <c r="A225" s="10" t="s">
        <v>6</v>
      </c>
      <c r="B225" s="11" t="s">
        <v>279</v>
      </c>
      <c r="C225" s="11" t="s">
        <v>12</v>
      </c>
      <c r="D225" s="11" t="s">
        <v>146</v>
      </c>
      <c r="E225" s="11" t="s">
        <v>105</v>
      </c>
      <c r="F225" s="11">
        <v>20</v>
      </c>
      <c r="G225" s="11">
        <v>1</v>
      </c>
      <c r="H225" s="12">
        <v>2</v>
      </c>
      <c r="I225" s="11" t="str">
        <f t="shared" si="12"/>
        <v>medium</v>
      </c>
      <c r="J225" s="11" t="s">
        <v>11</v>
      </c>
      <c r="K225" s="13">
        <v>308.56</v>
      </c>
      <c r="L225" s="13">
        <v>13.8863459815179</v>
      </c>
      <c r="M225" s="13">
        <v>2</v>
      </c>
      <c r="N225" s="13">
        <v>4</v>
      </c>
      <c r="O225" s="13">
        <f t="shared" si="13"/>
        <v>13.8863459815179</v>
      </c>
      <c r="P225" s="13">
        <f t="shared" si="14"/>
        <v>4.5003713966547509E-2</v>
      </c>
      <c r="Q225" s="87">
        <f t="shared" si="15"/>
        <v>0.16201337027957102</v>
      </c>
      <c r="T225" s="89">
        <v>229.96456859157567</v>
      </c>
    </row>
    <row r="226" spans="1:20">
      <c r="A226" s="10" t="s">
        <v>6</v>
      </c>
      <c r="B226" s="11" t="s">
        <v>280</v>
      </c>
      <c r="C226" s="11" t="s">
        <v>8</v>
      </c>
      <c r="D226" s="11" t="s">
        <v>146</v>
      </c>
      <c r="E226" s="11" t="s">
        <v>105</v>
      </c>
      <c r="F226" s="11">
        <v>20</v>
      </c>
      <c r="G226" s="11">
        <v>1</v>
      </c>
      <c r="H226" s="12">
        <v>2</v>
      </c>
      <c r="I226" s="11" t="str">
        <f t="shared" si="12"/>
        <v>medium</v>
      </c>
      <c r="J226" s="11" t="s">
        <v>11</v>
      </c>
      <c r="K226" s="13">
        <v>306.51</v>
      </c>
      <c r="L226" s="13">
        <v>8.5292995012814394</v>
      </c>
      <c r="M226" s="13">
        <v>2</v>
      </c>
      <c r="N226" s="13">
        <v>4</v>
      </c>
      <c r="O226" s="13">
        <f t="shared" si="13"/>
        <v>8.5292995012814394</v>
      </c>
      <c r="P226" s="13">
        <f t="shared" si="14"/>
        <v>2.7827149199965547E-2</v>
      </c>
      <c r="Q226" s="87">
        <f t="shared" si="15"/>
        <v>0.10017773711987597</v>
      </c>
      <c r="T226" s="89">
        <v>8.1045723941636005E-2</v>
      </c>
    </row>
    <row r="227" spans="1:20">
      <c r="A227" s="10" t="s">
        <v>6</v>
      </c>
      <c r="B227" s="11" t="s">
        <v>280</v>
      </c>
      <c r="C227" s="11" t="s">
        <v>12</v>
      </c>
      <c r="D227" s="11" t="s">
        <v>146</v>
      </c>
      <c r="E227" s="11" t="s">
        <v>105</v>
      </c>
      <c r="F227" s="11">
        <v>20</v>
      </c>
      <c r="G227" s="11">
        <v>1</v>
      </c>
      <c r="H227" s="12">
        <v>2</v>
      </c>
      <c r="I227" s="11" t="str">
        <f t="shared" si="12"/>
        <v>medium</v>
      </c>
      <c r="J227" s="11" t="s">
        <v>11</v>
      </c>
      <c r="K227" s="13">
        <v>306.51</v>
      </c>
      <c r="L227" s="13">
        <v>9.8395496380345602</v>
      </c>
      <c r="M227" s="13">
        <v>2</v>
      </c>
      <c r="N227" s="13">
        <v>4</v>
      </c>
      <c r="O227" s="13">
        <f t="shared" si="13"/>
        <v>9.8395496380345602</v>
      </c>
      <c r="P227" s="13">
        <f t="shared" si="14"/>
        <v>3.2101887827589833E-2</v>
      </c>
      <c r="Q227" s="87">
        <f t="shared" si="15"/>
        <v>0.11556679617932339</v>
      </c>
      <c r="T227" s="89">
        <v>1.2603019100959045</v>
      </c>
    </row>
    <row r="228" spans="1:20">
      <c r="A228" s="10" t="s">
        <v>6</v>
      </c>
      <c r="B228" s="11" t="s">
        <v>281</v>
      </c>
      <c r="C228" s="11" t="s">
        <v>8</v>
      </c>
      <c r="D228" s="11" t="s">
        <v>146</v>
      </c>
      <c r="E228" s="11" t="s">
        <v>105</v>
      </c>
      <c r="F228" s="11">
        <v>20</v>
      </c>
      <c r="G228" s="11">
        <v>1</v>
      </c>
      <c r="H228" s="12">
        <v>2</v>
      </c>
      <c r="I228" s="11" t="str">
        <f t="shared" si="12"/>
        <v>medium</v>
      </c>
      <c r="J228" s="11" t="s">
        <v>11</v>
      </c>
      <c r="K228" s="13">
        <v>309.41000000000003</v>
      </c>
      <c r="L228" s="13">
        <v>4.6756193587212103</v>
      </c>
      <c r="M228" s="13">
        <v>2</v>
      </c>
      <c r="N228" s="13">
        <v>4</v>
      </c>
      <c r="O228" s="13">
        <f t="shared" si="13"/>
        <v>4.6756193587212103</v>
      </c>
      <c r="P228" s="13">
        <f t="shared" si="14"/>
        <v>1.5111403505772955E-2</v>
      </c>
      <c r="Q228" s="87">
        <f t="shared" si="15"/>
        <v>5.4401052620782639E-2</v>
      </c>
      <c r="T228" s="89">
        <v>5.1843951384413021E-2</v>
      </c>
    </row>
    <row r="229" spans="1:20">
      <c r="A229" s="10" t="s">
        <v>6</v>
      </c>
      <c r="B229" s="11" t="s">
        <v>281</v>
      </c>
      <c r="C229" s="11" t="s">
        <v>12</v>
      </c>
      <c r="D229" s="11" t="s">
        <v>146</v>
      </c>
      <c r="E229" s="11" t="s">
        <v>105</v>
      </c>
      <c r="F229" s="11">
        <v>20</v>
      </c>
      <c r="G229" s="11">
        <v>1</v>
      </c>
      <c r="H229" s="12">
        <v>2</v>
      </c>
      <c r="I229" s="11" t="str">
        <f t="shared" si="12"/>
        <v>medium</v>
      </c>
      <c r="J229" s="11" t="s">
        <v>11</v>
      </c>
      <c r="K229" s="13">
        <v>309.41000000000003</v>
      </c>
      <c r="L229" s="13">
        <v>11.2006682751211</v>
      </c>
      <c r="M229" s="13">
        <v>2</v>
      </c>
      <c r="N229" s="13">
        <v>4</v>
      </c>
      <c r="O229" s="13">
        <f t="shared" si="13"/>
        <v>11.2006682751211</v>
      </c>
      <c r="P229" s="13">
        <f t="shared" si="14"/>
        <v>3.6200084920077237E-2</v>
      </c>
      <c r="Q229" s="87">
        <f t="shared" si="15"/>
        <v>0.13032030571227804</v>
      </c>
      <c r="T229" s="89">
        <v>7.5753488443493389E-2</v>
      </c>
    </row>
    <row r="230" spans="1:20">
      <c r="A230" s="10" t="s">
        <v>6</v>
      </c>
      <c r="B230" s="11" t="s">
        <v>282</v>
      </c>
      <c r="C230" s="11" t="s">
        <v>8</v>
      </c>
      <c r="D230" s="11" t="s">
        <v>146</v>
      </c>
      <c r="E230" s="11" t="s">
        <v>105</v>
      </c>
      <c r="F230" s="11">
        <v>20</v>
      </c>
      <c r="G230" s="11">
        <v>1</v>
      </c>
      <c r="H230" s="12">
        <v>2</v>
      </c>
      <c r="I230" s="11" t="str">
        <f t="shared" si="12"/>
        <v>medium</v>
      </c>
      <c r="J230" s="11" t="s">
        <v>11</v>
      </c>
      <c r="K230" s="13">
        <v>307.14999999999998</v>
      </c>
      <c r="L230" s="13">
        <v>7.01815370549732</v>
      </c>
      <c r="M230" s="13">
        <v>2</v>
      </c>
      <c r="N230" s="13">
        <v>4</v>
      </c>
      <c r="O230" s="13">
        <f t="shared" si="13"/>
        <v>7.01815370549732</v>
      </c>
      <c r="P230" s="13">
        <f t="shared" si="14"/>
        <v>2.2849271383680026E-2</v>
      </c>
      <c r="Q230" s="87">
        <f t="shared" si="15"/>
        <v>8.225737698124809E-2</v>
      </c>
      <c r="T230" s="89">
        <v>0.25781392195239594</v>
      </c>
    </row>
    <row r="231" spans="1:20">
      <c r="A231" s="10" t="s">
        <v>6</v>
      </c>
      <c r="B231" s="11" t="s">
        <v>282</v>
      </c>
      <c r="C231" s="11" t="s">
        <v>12</v>
      </c>
      <c r="D231" s="11" t="s">
        <v>146</v>
      </c>
      <c r="E231" s="11" t="s">
        <v>105</v>
      </c>
      <c r="F231" s="11">
        <v>20</v>
      </c>
      <c r="G231" s="11">
        <v>1</v>
      </c>
      <c r="H231" s="12">
        <v>2</v>
      </c>
      <c r="I231" s="11" t="str">
        <f t="shared" si="12"/>
        <v>medium</v>
      </c>
      <c r="J231" s="11" t="s">
        <v>11</v>
      </c>
      <c r="K231" s="13">
        <v>307.14999999999998</v>
      </c>
      <c r="L231" s="13">
        <v>8.2609338778783492</v>
      </c>
      <c r="M231" s="13">
        <v>2</v>
      </c>
      <c r="N231" s="13">
        <v>4</v>
      </c>
      <c r="O231" s="13">
        <f t="shared" si="13"/>
        <v>8.2609338778783492</v>
      </c>
      <c r="P231" s="13">
        <f t="shared" si="14"/>
        <v>2.6895438313131532E-2</v>
      </c>
      <c r="Q231" s="87">
        <f t="shared" si="15"/>
        <v>9.6823577927273502E-2</v>
      </c>
      <c r="T231" s="89">
        <v>5.2585251126735018E-2</v>
      </c>
    </row>
    <row r="232" spans="1:20">
      <c r="A232" s="10" t="s">
        <v>6</v>
      </c>
      <c r="B232" s="11" t="s">
        <v>283</v>
      </c>
      <c r="C232" s="11" t="s">
        <v>12</v>
      </c>
      <c r="D232" s="11" t="s">
        <v>146</v>
      </c>
      <c r="E232" s="11" t="s">
        <v>105</v>
      </c>
      <c r="F232" s="11">
        <v>20</v>
      </c>
      <c r="G232" s="11">
        <v>2</v>
      </c>
      <c r="H232" s="12">
        <v>2</v>
      </c>
      <c r="I232" s="11" t="str">
        <f t="shared" si="12"/>
        <v>medium</v>
      </c>
      <c r="J232" s="11" t="s">
        <v>11</v>
      </c>
      <c r="K232" s="13">
        <v>311.12</v>
      </c>
      <c r="L232" s="13">
        <v>8.5909708562609204</v>
      </c>
      <c r="M232" s="13">
        <v>2</v>
      </c>
      <c r="N232" s="13">
        <v>4</v>
      </c>
      <c r="O232" s="13">
        <f t="shared" si="13"/>
        <v>8.5909708562609204</v>
      </c>
      <c r="P232" s="13">
        <f t="shared" si="14"/>
        <v>2.761304595095436E-2</v>
      </c>
      <c r="Q232" s="87">
        <f t="shared" si="15"/>
        <v>9.9406965423435703E-2</v>
      </c>
      <c r="T232" s="89">
        <v>0.12984717185405739</v>
      </c>
    </row>
    <row r="233" spans="1:20">
      <c r="A233" s="10" t="s">
        <v>6</v>
      </c>
      <c r="B233" s="11" t="s">
        <v>285</v>
      </c>
      <c r="C233" s="11" t="s">
        <v>12</v>
      </c>
      <c r="D233" s="11" t="s">
        <v>146</v>
      </c>
      <c r="E233" s="11" t="s">
        <v>105</v>
      </c>
      <c r="F233" s="11">
        <v>20</v>
      </c>
      <c r="G233" s="11">
        <v>2</v>
      </c>
      <c r="H233" s="12">
        <v>2</v>
      </c>
      <c r="I233" s="11" t="str">
        <f t="shared" si="12"/>
        <v>medium</v>
      </c>
      <c r="J233" s="11" t="s">
        <v>11</v>
      </c>
      <c r="K233" s="13">
        <v>308.99</v>
      </c>
      <c r="L233" s="13">
        <v>4.98147434397635</v>
      </c>
      <c r="M233" s="13">
        <v>2</v>
      </c>
      <c r="N233" s="13">
        <v>4</v>
      </c>
      <c r="O233" s="13">
        <f t="shared" si="13"/>
        <v>4.98147434397635</v>
      </c>
      <c r="P233" s="13">
        <f t="shared" si="14"/>
        <v>1.6121797935131719E-2</v>
      </c>
      <c r="Q233" s="87">
        <f t="shared" si="15"/>
        <v>5.8038472566474188E-2</v>
      </c>
      <c r="T233" s="89">
        <v>0.21471643265451271</v>
      </c>
    </row>
    <row r="234" spans="1:20">
      <c r="A234" s="10" t="s">
        <v>6</v>
      </c>
      <c r="B234" s="11" t="s">
        <v>286</v>
      </c>
      <c r="C234" s="11" t="s">
        <v>12</v>
      </c>
      <c r="D234" s="11" t="s">
        <v>146</v>
      </c>
      <c r="E234" s="11" t="s">
        <v>105</v>
      </c>
      <c r="F234" s="11">
        <v>20</v>
      </c>
      <c r="G234" s="11">
        <v>2</v>
      </c>
      <c r="H234" s="12">
        <v>2</v>
      </c>
      <c r="I234" s="11" t="str">
        <f t="shared" si="12"/>
        <v>medium</v>
      </c>
      <c r="J234" s="11" t="s">
        <v>11</v>
      </c>
      <c r="K234" s="13">
        <v>304.08</v>
      </c>
      <c r="L234" s="13">
        <v>7.48490757345348</v>
      </c>
      <c r="M234" s="13">
        <v>2</v>
      </c>
      <c r="N234" s="13">
        <v>4</v>
      </c>
      <c r="O234" s="13">
        <f t="shared" si="13"/>
        <v>7.48490757345348</v>
      </c>
      <c r="P234" s="13">
        <f t="shared" si="14"/>
        <v>2.4614928878760458E-2</v>
      </c>
      <c r="Q234" s="87">
        <f t="shared" si="15"/>
        <v>8.8613743963537647E-2</v>
      </c>
      <c r="T234" s="89">
        <v>6.4130279632278908E-2</v>
      </c>
    </row>
    <row r="235" spans="1:20">
      <c r="A235" s="10" t="s">
        <v>6</v>
      </c>
      <c r="B235" s="11" t="s">
        <v>287</v>
      </c>
      <c r="C235" s="11" t="s">
        <v>12</v>
      </c>
      <c r="D235" s="11" t="s">
        <v>146</v>
      </c>
      <c r="E235" s="11" t="s">
        <v>105</v>
      </c>
      <c r="F235" s="11">
        <v>20</v>
      </c>
      <c r="G235" s="11">
        <v>3</v>
      </c>
      <c r="H235" s="12">
        <v>2</v>
      </c>
      <c r="I235" s="11" t="str">
        <f t="shared" si="12"/>
        <v>medium</v>
      </c>
      <c r="J235" s="11" t="s">
        <v>11</v>
      </c>
      <c r="K235" s="13">
        <v>304.72000000000003</v>
      </c>
      <c r="L235" s="13">
        <v>665.21591565125902</v>
      </c>
      <c r="M235" s="13">
        <v>2</v>
      </c>
      <c r="N235" s="13">
        <v>4</v>
      </c>
      <c r="O235" s="13">
        <f t="shared" si="13"/>
        <v>665.21591565125902</v>
      </c>
      <c r="P235" s="13">
        <f t="shared" si="14"/>
        <v>2.1830398912157358</v>
      </c>
      <c r="Q235" s="87">
        <f t="shared" si="15"/>
        <v>7.8589436083766486</v>
      </c>
      <c r="T235" s="89">
        <v>0.11319380999445751</v>
      </c>
    </row>
    <row r="236" spans="1:20">
      <c r="A236" s="10" t="s">
        <v>6</v>
      </c>
      <c r="B236" s="11" t="s">
        <v>288</v>
      </c>
      <c r="C236" s="11" t="s">
        <v>12</v>
      </c>
      <c r="D236" s="11" t="s">
        <v>146</v>
      </c>
      <c r="E236" s="11" t="s">
        <v>105</v>
      </c>
      <c r="F236" s="11">
        <v>20</v>
      </c>
      <c r="G236" s="11">
        <v>3</v>
      </c>
      <c r="H236" s="12">
        <v>2</v>
      </c>
      <c r="I236" s="11" t="str">
        <f t="shared" si="12"/>
        <v>medium</v>
      </c>
      <c r="J236" s="11" t="s">
        <v>11</v>
      </c>
      <c r="K236" s="13">
        <v>309.85000000000002</v>
      </c>
      <c r="L236" s="13">
        <v>4.03558708366515</v>
      </c>
      <c r="M236" s="13">
        <v>2</v>
      </c>
      <c r="N236" s="13">
        <v>4</v>
      </c>
      <c r="O236" s="13">
        <f t="shared" si="13"/>
        <v>4.03558708366515</v>
      </c>
      <c r="P236" s="13">
        <f t="shared" si="14"/>
        <v>1.3024324943247215E-2</v>
      </c>
      <c r="Q236" s="87">
        <f t="shared" si="15"/>
        <v>4.6887569795689976E-2</v>
      </c>
      <c r="T236" s="89">
        <v>5.4124577084996899E-2</v>
      </c>
    </row>
    <row r="237" spans="1:20">
      <c r="A237" s="10" t="s">
        <v>6</v>
      </c>
      <c r="B237" s="11" t="s">
        <v>291</v>
      </c>
      <c r="C237" s="11" t="s">
        <v>8</v>
      </c>
      <c r="D237" s="11" t="s">
        <v>146</v>
      </c>
      <c r="E237" s="11" t="s">
        <v>105</v>
      </c>
      <c r="F237" s="11">
        <v>20</v>
      </c>
      <c r="G237" s="11">
        <v>1</v>
      </c>
      <c r="H237" s="12">
        <v>3.3</v>
      </c>
      <c r="I237" s="11" t="str">
        <f t="shared" si="12"/>
        <v>high</v>
      </c>
      <c r="J237" s="11" t="s">
        <v>11</v>
      </c>
      <c r="K237" s="13">
        <v>308.82</v>
      </c>
      <c r="L237" s="13">
        <v>22.982170104748299</v>
      </c>
      <c r="M237" s="13">
        <v>2</v>
      </c>
      <c r="N237" s="13">
        <v>4</v>
      </c>
      <c r="O237" s="13">
        <f t="shared" si="13"/>
        <v>22.982170104748299</v>
      </c>
      <c r="P237" s="13">
        <f t="shared" si="14"/>
        <v>7.441930608363545E-2</v>
      </c>
      <c r="Q237" s="87">
        <f t="shared" si="15"/>
        <v>0.26790950190108764</v>
      </c>
      <c r="T237" s="89">
        <v>0.62403937817530253</v>
      </c>
    </row>
    <row r="238" spans="1:20">
      <c r="A238" s="10" t="s">
        <v>6</v>
      </c>
      <c r="B238" s="11" t="s">
        <v>291</v>
      </c>
      <c r="C238" s="11" t="s">
        <v>12</v>
      </c>
      <c r="D238" s="11" t="s">
        <v>146</v>
      </c>
      <c r="E238" s="11" t="s">
        <v>105</v>
      </c>
      <c r="F238" s="11">
        <v>20</v>
      </c>
      <c r="G238" s="11">
        <v>1</v>
      </c>
      <c r="H238" s="12">
        <v>3.3</v>
      </c>
      <c r="I238" s="11" t="str">
        <f t="shared" si="12"/>
        <v>high</v>
      </c>
      <c r="J238" s="11" t="s">
        <v>11</v>
      </c>
      <c r="K238" s="13">
        <v>308.82</v>
      </c>
      <c r="L238" s="13">
        <v>65.832002776301707</v>
      </c>
      <c r="M238" s="13">
        <v>2</v>
      </c>
      <c r="N238" s="13">
        <v>4</v>
      </c>
      <c r="O238" s="13">
        <f t="shared" si="13"/>
        <v>65.832002776301707</v>
      </c>
      <c r="P238" s="13">
        <f t="shared" si="14"/>
        <v>0.2131727309639975</v>
      </c>
      <c r="Q238" s="87">
        <f t="shared" si="15"/>
        <v>0.767421831470391</v>
      </c>
      <c r="T238" s="89">
        <v>0.1676593811045495</v>
      </c>
    </row>
    <row r="239" spans="1:20">
      <c r="A239" s="10" t="s">
        <v>6</v>
      </c>
      <c r="B239" s="11" t="s">
        <v>292</v>
      </c>
      <c r="C239" s="11" t="s">
        <v>8</v>
      </c>
      <c r="D239" s="11" t="s">
        <v>146</v>
      </c>
      <c r="E239" s="11" t="s">
        <v>105</v>
      </c>
      <c r="F239" s="11">
        <v>20</v>
      </c>
      <c r="G239" s="11">
        <v>1</v>
      </c>
      <c r="H239" s="12">
        <v>3.3</v>
      </c>
      <c r="I239" s="11" t="str">
        <f t="shared" si="12"/>
        <v>high</v>
      </c>
      <c r="J239" s="11" t="s">
        <v>11</v>
      </c>
      <c r="K239" s="13">
        <v>307.07</v>
      </c>
      <c r="L239" s="13">
        <v>17.441272368838298</v>
      </c>
      <c r="M239" s="13">
        <v>2</v>
      </c>
      <c r="N239" s="13">
        <v>4</v>
      </c>
      <c r="O239" s="13">
        <f t="shared" si="13"/>
        <v>17.441272368838298</v>
      </c>
      <c r="P239" s="13">
        <f t="shared" si="14"/>
        <v>5.6799011198874191E-2</v>
      </c>
      <c r="Q239" s="87">
        <f t="shared" si="15"/>
        <v>0.20447644031594711</v>
      </c>
      <c r="T239" s="89">
        <v>0.89925290392011259</v>
      </c>
    </row>
    <row r="240" spans="1:20">
      <c r="A240" s="10" t="s">
        <v>6</v>
      </c>
      <c r="B240" s="11" t="s">
        <v>292</v>
      </c>
      <c r="C240" s="11" t="s">
        <v>12</v>
      </c>
      <c r="D240" s="11" t="s">
        <v>146</v>
      </c>
      <c r="E240" s="11" t="s">
        <v>105</v>
      </c>
      <c r="F240" s="11">
        <v>20</v>
      </c>
      <c r="G240" s="11">
        <v>1</v>
      </c>
      <c r="H240" s="12">
        <v>3.3</v>
      </c>
      <c r="I240" s="11" t="str">
        <f t="shared" si="12"/>
        <v>high</v>
      </c>
      <c r="J240" s="11" t="s">
        <v>11</v>
      </c>
      <c r="K240" s="13">
        <v>307.07</v>
      </c>
      <c r="L240" s="13">
        <v>38.492615599913499</v>
      </c>
      <c r="M240" s="13">
        <v>2</v>
      </c>
      <c r="N240" s="13">
        <v>4</v>
      </c>
      <c r="O240" s="13">
        <f t="shared" si="13"/>
        <v>38.492615599913499</v>
      </c>
      <c r="P240" s="13">
        <f t="shared" si="14"/>
        <v>0.12535453023712345</v>
      </c>
      <c r="Q240" s="87">
        <f t="shared" si="15"/>
        <v>0.45127630885364445</v>
      </c>
      <c r="T240" s="89">
        <v>0.1058378010176748</v>
      </c>
    </row>
    <row r="241" spans="1:20">
      <c r="A241" s="10" t="s">
        <v>6</v>
      </c>
      <c r="B241" s="11" t="s">
        <v>293</v>
      </c>
      <c r="C241" s="11" t="s">
        <v>8</v>
      </c>
      <c r="D241" s="11" t="s">
        <v>146</v>
      </c>
      <c r="E241" s="11" t="s">
        <v>105</v>
      </c>
      <c r="F241" s="11">
        <v>20</v>
      </c>
      <c r="G241" s="11">
        <v>1</v>
      </c>
      <c r="H241" s="12">
        <v>3.3</v>
      </c>
      <c r="I241" s="11" t="str">
        <f t="shared" si="12"/>
        <v>high</v>
      </c>
      <c r="J241" s="11" t="s">
        <v>11</v>
      </c>
      <c r="K241" s="13">
        <v>309.41000000000003</v>
      </c>
      <c r="L241" s="13">
        <v>22.490134829623599</v>
      </c>
      <c r="M241" s="13">
        <v>2</v>
      </c>
      <c r="N241" s="13">
        <v>4</v>
      </c>
      <c r="O241" s="13">
        <f t="shared" si="13"/>
        <v>22.490134829623599</v>
      </c>
      <c r="P241" s="13">
        <f t="shared" si="14"/>
        <v>7.2687162113776529E-2</v>
      </c>
      <c r="Q241" s="87">
        <f t="shared" si="15"/>
        <v>0.26167378360959553</v>
      </c>
      <c r="T241" s="89">
        <v>0.24162965444944789</v>
      </c>
    </row>
    <row r="242" spans="1:20">
      <c r="A242" s="10" t="s">
        <v>6</v>
      </c>
      <c r="B242" s="11" t="s">
        <v>293</v>
      </c>
      <c r="C242" s="11" t="s">
        <v>12</v>
      </c>
      <c r="D242" s="11" t="s">
        <v>146</v>
      </c>
      <c r="E242" s="11" t="s">
        <v>105</v>
      </c>
      <c r="F242" s="11">
        <v>20</v>
      </c>
      <c r="G242" s="11">
        <v>1</v>
      </c>
      <c r="H242" s="12">
        <v>3.3</v>
      </c>
      <c r="I242" s="11" t="str">
        <f t="shared" si="12"/>
        <v>high</v>
      </c>
      <c r="J242" s="11" t="s">
        <v>11</v>
      </c>
      <c r="K242" s="13">
        <v>309.41000000000003</v>
      </c>
      <c r="L242" s="13">
        <v>26.234020824617399</v>
      </c>
      <c r="M242" s="13">
        <v>2</v>
      </c>
      <c r="N242" s="13">
        <v>4</v>
      </c>
      <c r="O242" s="13">
        <f t="shared" si="13"/>
        <v>26.234020824617399</v>
      </c>
      <c r="P242" s="13">
        <f t="shared" si="14"/>
        <v>8.4787242896536621E-2</v>
      </c>
      <c r="Q242" s="87">
        <f t="shared" si="15"/>
        <v>0.30523407442753187</v>
      </c>
      <c r="T242" s="89">
        <v>5.2663381455584579E-2</v>
      </c>
    </row>
    <row r="243" spans="1:20">
      <c r="A243" s="10" t="s">
        <v>6</v>
      </c>
      <c r="B243" s="11" t="s">
        <v>294</v>
      </c>
      <c r="C243" s="11" t="s">
        <v>8</v>
      </c>
      <c r="D243" s="11" t="s">
        <v>146</v>
      </c>
      <c r="E243" s="11" t="s">
        <v>105</v>
      </c>
      <c r="F243" s="11">
        <v>20</v>
      </c>
      <c r="G243" s="11">
        <v>1</v>
      </c>
      <c r="H243" s="12">
        <v>3.3</v>
      </c>
      <c r="I243" s="11" t="str">
        <f t="shared" si="12"/>
        <v>high</v>
      </c>
      <c r="J243" s="11" t="s">
        <v>11</v>
      </c>
      <c r="K243" s="13">
        <v>307.62</v>
      </c>
      <c r="L243" s="13">
        <v>18.007788101716901</v>
      </c>
      <c r="M243" s="13">
        <v>2</v>
      </c>
      <c r="N243" s="13">
        <v>4</v>
      </c>
      <c r="O243" s="13">
        <f t="shared" si="13"/>
        <v>18.007788101716901</v>
      </c>
      <c r="P243" s="13">
        <f t="shared" si="14"/>
        <v>5.8539068011562646E-2</v>
      </c>
      <c r="Q243" s="87">
        <f t="shared" si="15"/>
        <v>0.21074064484162552</v>
      </c>
      <c r="T243" s="89">
        <v>6.6476900238330486E-2</v>
      </c>
    </row>
    <row r="244" spans="1:20">
      <c r="A244" s="10" t="s">
        <v>6</v>
      </c>
      <c r="B244" s="11" t="s">
        <v>294</v>
      </c>
      <c r="C244" s="11" t="s">
        <v>12</v>
      </c>
      <c r="D244" s="11" t="s">
        <v>146</v>
      </c>
      <c r="E244" s="11" t="s">
        <v>105</v>
      </c>
      <c r="F244" s="11">
        <v>20</v>
      </c>
      <c r="G244" s="11">
        <v>1</v>
      </c>
      <c r="H244" s="12">
        <v>3.3</v>
      </c>
      <c r="I244" s="11" t="str">
        <f t="shared" si="12"/>
        <v>high</v>
      </c>
      <c r="J244" s="11" t="s">
        <v>11</v>
      </c>
      <c r="K244" s="13">
        <v>307.62</v>
      </c>
      <c r="L244" s="13">
        <v>48.080943477347098</v>
      </c>
      <c r="M244" s="13">
        <v>2</v>
      </c>
      <c r="N244" s="13">
        <v>4</v>
      </c>
      <c r="O244" s="13">
        <f t="shared" si="13"/>
        <v>48.080943477347098</v>
      </c>
      <c r="P244" s="13">
        <f t="shared" si="14"/>
        <v>0.15629979675361516</v>
      </c>
      <c r="Q244" s="87">
        <f t="shared" si="15"/>
        <v>0.56267926831301462</v>
      </c>
      <c r="T244" s="89">
        <v>5.4346825414460495E-2</v>
      </c>
    </row>
    <row r="245" spans="1:20">
      <c r="A245" s="10" t="s">
        <v>6</v>
      </c>
      <c r="B245" s="11" t="s">
        <v>295</v>
      </c>
      <c r="C245" s="11" t="s">
        <v>12</v>
      </c>
      <c r="D245" s="11" t="s">
        <v>146</v>
      </c>
      <c r="E245" s="11" t="s">
        <v>105</v>
      </c>
      <c r="F245" s="11">
        <v>20</v>
      </c>
      <c r="G245" s="11">
        <v>2</v>
      </c>
      <c r="H245" s="12">
        <v>3.3</v>
      </c>
      <c r="I245" s="11" t="str">
        <f t="shared" si="12"/>
        <v>high</v>
      </c>
      <c r="J245" s="11" t="s">
        <v>11</v>
      </c>
      <c r="K245" s="13">
        <v>310.67</v>
      </c>
      <c r="L245" s="13">
        <v>11.079624222303</v>
      </c>
      <c r="M245" s="13">
        <v>2</v>
      </c>
      <c r="N245" s="13">
        <v>4</v>
      </c>
      <c r="O245" s="13">
        <f t="shared" si="13"/>
        <v>11.079624222303</v>
      </c>
      <c r="P245" s="13">
        <f t="shared" si="14"/>
        <v>3.5663643809518135E-2</v>
      </c>
      <c r="Q245" s="87">
        <f t="shared" si="15"/>
        <v>0.12838911771426528</v>
      </c>
      <c r="T245" s="89">
        <v>0.10399617140334605</v>
      </c>
    </row>
    <row r="246" spans="1:20">
      <c r="A246" s="10" t="s">
        <v>6</v>
      </c>
      <c r="B246" s="11" t="s">
        <v>296</v>
      </c>
      <c r="C246" s="11" t="s">
        <v>12</v>
      </c>
      <c r="D246" s="11" t="s">
        <v>146</v>
      </c>
      <c r="E246" s="11" t="s">
        <v>105</v>
      </c>
      <c r="F246" s="11">
        <v>20</v>
      </c>
      <c r="G246" s="11">
        <v>2</v>
      </c>
      <c r="H246" s="12">
        <v>3.3</v>
      </c>
      <c r="I246" s="11" t="str">
        <f t="shared" si="12"/>
        <v>high</v>
      </c>
      <c r="J246" s="11" t="s">
        <v>11</v>
      </c>
      <c r="K246" s="13">
        <v>317.95</v>
      </c>
      <c r="L246" s="13">
        <v>19.140265078854501</v>
      </c>
      <c r="M246" s="13">
        <v>2</v>
      </c>
      <c r="N246" s="13">
        <v>4</v>
      </c>
      <c r="O246" s="13">
        <f t="shared" si="13"/>
        <v>19.140265078854501</v>
      </c>
      <c r="P246" s="13">
        <f t="shared" si="14"/>
        <v>6.0198978074711439E-2</v>
      </c>
      <c r="Q246" s="87">
        <f t="shared" si="15"/>
        <v>0.21671632106896119</v>
      </c>
      <c r="T246" s="89">
        <v>5.5004995841070201E-2</v>
      </c>
    </row>
    <row r="247" spans="1:20">
      <c r="A247" s="10" t="s">
        <v>6</v>
      </c>
      <c r="B247" s="11" t="s">
        <v>297</v>
      </c>
      <c r="C247" s="11" t="s">
        <v>8</v>
      </c>
      <c r="D247" s="11" t="s">
        <v>146</v>
      </c>
      <c r="E247" s="11" t="s">
        <v>105</v>
      </c>
      <c r="F247" s="11">
        <v>20</v>
      </c>
      <c r="G247" s="11">
        <v>2</v>
      </c>
      <c r="H247" s="12">
        <v>3.3</v>
      </c>
      <c r="I247" s="11" t="str">
        <f t="shared" si="12"/>
        <v>high</v>
      </c>
      <c r="J247" s="11" t="s">
        <v>11</v>
      </c>
      <c r="K247" s="13">
        <v>334.2</v>
      </c>
      <c r="L247" s="13">
        <v>5.3849262382545398</v>
      </c>
      <c r="M247" s="13">
        <v>2</v>
      </c>
      <c r="N247" s="13">
        <v>4</v>
      </c>
      <c r="O247" s="13">
        <f t="shared" si="13"/>
        <v>5.3849262382545398</v>
      </c>
      <c r="P247" s="13">
        <f t="shared" si="14"/>
        <v>1.6112885213209277E-2</v>
      </c>
      <c r="Q247" s="87">
        <f t="shared" si="15"/>
        <v>5.8006386767553396E-2</v>
      </c>
      <c r="T247" s="89">
        <v>8.6115976859093946E-2</v>
      </c>
    </row>
    <row r="248" spans="1:20">
      <c r="A248" s="10" t="s">
        <v>6</v>
      </c>
      <c r="B248" s="11" t="s">
        <v>297</v>
      </c>
      <c r="C248" s="11" t="s">
        <v>12</v>
      </c>
      <c r="D248" s="11" t="s">
        <v>146</v>
      </c>
      <c r="E248" s="11" t="s">
        <v>105</v>
      </c>
      <c r="F248" s="11">
        <v>20</v>
      </c>
      <c r="G248" s="11">
        <v>2</v>
      </c>
      <c r="H248" s="12">
        <v>3.3</v>
      </c>
      <c r="I248" s="11" t="str">
        <f t="shared" si="12"/>
        <v>high</v>
      </c>
      <c r="J248" s="11" t="s">
        <v>11</v>
      </c>
      <c r="K248" s="13">
        <v>334.2</v>
      </c>
      <c r="L248" s="13">
        <v>28.448753215023299</v>
      </c>
      <c r="M248" s="13">
        <v>2</v>
      </c>
      <c r="N248" s="13">
        <v>4</v>
      </c>
      <c r="O248" s="13">
        <f t="shared" si="13"/>
        <v>28.448753215023299</v>
      </c>
      <c r="P248" s="13">
        <f t="shared" si="14"/>
        <v>8.5124934814552064E-2</v>
      </c>
      <c r="Q248" s="87">
        <f t="shared" si="15"/>
        <v>0.30644976533238744</v>
      </c>
      <c r="T248" s="89">
        <v>6.6290936643178533E-2</v>
      </c>
    </row>
    <row r="249" spans="1:20">
      <c r="A249" s="10" t="s">
        <v>6</v>
      </c>
      <c r="B249" s="11" t="s">
        <v>298</v>
      </c>
      <c r="C249" s="11" t="s">
        <v>12</v>
      </c>
      <c r="D249" s="11" t="s">
        <v>146</v>
      </c>
      <c r="E249" s="11" t="s">
        <v>105</v>
      </c>
      <c r="F249" s="11">
        <v>20</v>
      </c>
      <c r="G249" s="11">
        <v>2</v>
      </c>
      <c r="H249" s="12">
        <v>3.3</v>
      </c>
      <c r="I249" s="11" t="str">
        <f t="shared" si="12"/>
        <v>high</v>
      </c>
      <c r="J249" s="11" t="s">
        <v>11</v>
      </c>
      <c r="K249" s="13">
        <v>322.52999999999997</v>
      </c>
      <c r="L249" s="13">
        <v>52.381010650584201</v>
      </c>
      <c r="M249" s="13">
        <v>2</v>
      </c>
      <c r="N249" s="13">
        <v>4</v>
      </c>
      <c r="O249" s="13">
        <f t="shared" si="13"/>
        <v>52.381010650584201</v>
      </c>
      <c r="P249" s="13">
        <f t="shared" si="14"/>
        <v>0.16240663085785573</v>
      </c>
      <c r="Q249" s="87">
        <f t="shared" si="15"/>
        <v>0.58466387108828066</v>
      </c>
      <c r="T249" s="89">
        <v>0.21776308149883955</v>
      </c>
    </row>
    <row r="250" spans="1:20">
      <c r="A250" s="10" t="s">
        <v>6</v>
      </c>
      <c r="B250" s="11" t="s">
        <v>299</v>
      </c>
      <c r="C250" s="11" t="s">
        <v>8</v>
      </c>
      <c r="D250" s="11" t="s">
        <v>146</v>
      </c>
      <c r="E250" s="11" t="s">
        <v>105</v>
      </c>
      <c r="F250" s="11">
        <v>20</v>
      </c>
      <c r="G250" s="11">
        <v>3</v>
      </c>
      <c r="H250" s="12">
        <v>3.3</v>
      </c>
      <c r="I250" s="11" t="str">
        <f t="shared" si="12"/>
        <v>high</v>
      </c>
      <c r="J250" s="11" t="s">
        <v>11</v>
      </c>
      <c r="K250" s="13">
        <v>309.54000000000002</v>
      </c>
      <c r="L250" s="13">
        <v>45.868006058102303</v>
      </c>
      <c r="M250" s="13">
        <v>2</v>
      </c>
      <c r="N250" s="13">
        <v>4</v>
      </c>
      <c r="O250" s="13">
        <f t="shared" si="13"/>
        <v>45.868006058102303</v>
      </c>
      <c r="P250" s="13">
        <f t="shared" si="14"/>
        <v>0.14818119163307586</v>
      </c>
      <c r="Q250" s="87">
        <f t="shared" si="15"/>
        <v>0.53345228987907312</v>
      </c>
      <c r="T250" s="89">
        <v>6.2729334023930744E-2</v>
      </c>
    </row>
    <row r="251" spans="1:20">
      <c r="A251" s="10" t="s">
        <v>6</v>
      </c>
      <c r="B251" s="11" t="s">
        <v>299</v>
      </c>
      <c r="C251" s="11" t="s">
        <v>12</v>
      </c>
      <c r="D251" s="11" t="s">
        <v>146</v>
      </c>
      <c r="E251" s="11" t="s">
        <v>105</v>
      </c>
      <c r="F251" s="11">
        <v>20</v>
      </c>
      <c r="G251" s="11">
        <v>3</v>
      </c>
      <c r="H251" s="12">
        <v>3.3</v>
      </c>
      <c r="I251" s="11" t="str">
        <f t="shared" si="12"/>
        <v>high</v>
      </c>
      <c r="J251" s="11" t="s">
        <v>11</v>
      </c>
      <c r="K251" s="13">
        <v>123.33</v>
      </c>
      <c r="L251" s="13">
        <v>548.36291374382904</v>
      </c>
      <c r="M251" s="13">
        <v>2</v>
      </c>
      <c r="N251" s="13">
        <v>4</v>
      </c>
      <c r="O251" s="13">
        <f t="shared" si="13"/>
        <v>548.36291374382904</v>
      </c>
      <c r="P251" s="13">
        <f t="shared" si="14"/>
        <v>4.4463059575434123</v>
      </c>
      <c r="Q251" s="87">
        <f t="shared" si="15"/>
        <v>16.006701447156281</v>
      </c>
      <c r="T251" s="89">
        <v>0.26861725264726566</v>
      </c>
    </row>
    <row r="252" spans="1:20">
      <c r="A252" s="10" t="s">
        <v>6</v>
      </c>
      <c r="B252" s="11" t="s">
        <v>300</v>
      </c>
      <c r="C252" s="11" t="s">
        <v>8</v>
      </c>
      <c r="D252" s="11" t="s">
        <v>146</v>
      </c>
      <c r="E252" s="11" t="s">
        <v>105</v>
      </c>
      <c r="F252" s="11">
        <v>20</v>
      </c>
      <c r="G252" s="11">
        <v>3</v>
      </c>
      <c r="H252" s="12">
        <v>3.3</v>
      </c>
      <c r="I252" s="11" t="str">
        <f t="shared" si="12"/>
        <v>high</v>
      </c>
      <c r="J252" s="11" t="s">
        <v>11</v>
      </c>
      <c r="K252" s="13">
        <v>309.8</v>
      </c>
      <c r="L252" s="13">
        <v>12.9945734961538</v>
      </c>
      <c r="M252" s="13">
        <v>2</v>
      </c>
      <c r="N252" s="13">
        <v>4</v>
      </c>
      <c r="O252" s="13">
        <f t="shared" si="13"/>
        <v>12.9945734961538</v>
      </c>
      <c r="P252" s="13">
        <f t="shared" si="14"/>
        <v>4.19450403361969E-2</v>
      </c>
      <c r="Q252" s="87">
        <f t="shared" si="15"/>
        <v>0.15100214521030883</v>
      </c>
      <c r="T252" s="89">
        <v>0.19790545303189808</v>
      </c>
    </row>
    <row r="253" spans="1:20">
      <c r="A253" s="10" t="s">
        <v>6</v>
      </c>
      <c r="B253" s="11" t="s">
        <v>300</v>
      </c>
      <c r="C253" s="11" t="s">
        <v>12</v>
      </c>
      <c r="D253" s="11" t="s">
        <v>146</v>
      </c>
      <c r="E253" s="11" t="s">
        <v>105</v>
      </c>
      <c r="F253" s="11">
        <v>20</v>
      </c>
      <c r="G253" s="11">
        <v>3</v>
      </c>
      <c r="H253" s="12">
        <v>3.3</v>
      </c>
      <c r="I253" s="11" t="str">
        <f t="shared" si="12"/>
        <v>high</v>
      </c>
      <c r="J253" s="11" t="s">
        <v>11</v>
      </c>
      <c r="K253" s="13">
        <v>21.48</v>
      </c>
      <c r="L253" s="13">
        <v>621.58647194756395</v>
      </c>
      <c r="M253" s="13">
        <v>2</v>
      </c>
      <c r="N253" s="13">
        <v>4</v>
      </c>
      <c r="O253" s="13">
        <f t="shared" si="13"/>
        <v>621.58647194756395</v>
      </c>
      <c r="P253" s="13">
        <f t="shared" si="14"/>
        <v>28.937917688434077</v>
      </c>
      <c r="Q253" s="87">
        <f t="shared" si="15"/>
        <v>104.17650367836268</v>
      </c>
      <c r="T253" s="89">
        <v>0.16874098841978746</v>
      </c>
    </row>
    <row r="254" spans="1:20">
      <c r="A254" s="10" t="s">
        <v>6</v>
      </c>
      <c r="B254" s="11" t="s">
        <v>301</v>
      </c>
      <c r="C254" s="11" t="s">
        <v>8</v>
      </c>
      <c r="D254" s="11" t="s">
        <v>146</v>
      </c>
      <c r="E254" s="11" t="s">
        <v>105</v>
      </c>
      <c r="F254" s="11">
        <v>20</v>
      </c>
      <c r="G254" s="11">
        <v>3</v>
      </c>
      <c r="H254" s="12">
        <v>3.3</v>
      </c>
      <c r="I254" s="11" t="str">
        <f t="shared" si="12"/>
        <v>high</v>
      </c>
      <c r="J254" s="11" t="s">
        <v>11</v>
      </c>
      <c r="K254" s="13">
        <v>308.3</v>
      </c>
      <c r="L254" s="13">
        <v>10.7528721303118</v>
      </c>
      <c r="M254" s="13">
        <v>2</v>
      </c>
      <c r="N254" s="13">
        <v>4</v>
      </c>
      <c r="O254" s="13">
        <f t="shared" si="13"/>
        <v>10.7528721303118</v>
      </c>
      <c r="P254" s="13">
        <f t="shared" si="14"/>
        <v>3.4877950471332471E-2</v>
      </c>
      <c r="Q254" s="87">
        <f t="shared" si="15"/>
        <v>0.12556062169679688</v>
      </c>
      <c r="T254" s="89">
        <v>0.20497189120625972</v>
      </c>
    </row>
    <row r="255" spans="1:20">
      <c r="A255" s="10" t="s">
        <v>6</v>
      </c>
      <c r="B255" s="11" t="s">
        <v>301</v>
      </c>
      <c r="C255" s="11" t="s">
        <v>12</v>
      </c>
      <c r="D255" s="11" t="s">
        <v>146</v>
      </c>
      <c r="E255" s="11" t="s">
        <v>105</v>
      </c>
      <c r="F255" s="11">
        <v>20</v>
      </c>
      <c r="G255" s="11">
        <v>3</v>
      </c>
      <c r="H255" s="12">
        <v>3.3</v>
      </c>
      <c r="I255" s="11" t="str">
        <f t="shared" si="12"/>
        <v>high</v>
      </c>
      <c r="J255" s="11" t="s">
        <v>11</v>
      </c>
      <c r="K255" s="13">
        <v>20.47</v>
      </c>
      <c r="L255" s="13">
        <v>594.34190270627596</v>
      </c>
      <c r="M255" s="13">
        <v>2</v>
      </c>
      <c r="N255" s="13">
        <v>4</v>
      </c>
      <c r="O255" s="13">
        <f t="shared" si="13"/>
        <v>594.34190270627596</v>
      </c>
      <c r="P255" s="13">
        <f t="shared" si="14"/>
        <v>29.034777855704739</v>
      </c>
      <c r="Q255" s="87">
        <f t="shared" si="15"/>
        <v>104.52520028053705</v>
      </c>
      <c r="T255" s="89">
        <v>7.5403706146770166E-2</v>
      </c>
    </row>
    <row r="256" spans="1:20">
      <c r="A256" s="10" t="s">
        <v>6</v>
      </c>
      <c r="B256" s="11" t="s">
        <v>302</v>
      </c>
      <c r="C256" s="11" t="s">
        <v>8</v>
      </c>
      <c r="D256" s="11" t="s">
        <v>146</v>
      </c>
      <c r="E256" s="11" t="s">
        <v>105</v>
      </c>
      <c r="F256" s="11">
        <v>20</v>
      </c>
      <c r="G256" s="11">
        <v>3</v>
      </c>
      <c r="H256" s="12">
        <v>3.3</v>
      </c>
      <c r="I256" s="11" t="str">
        <f t="shared" si="12"/>
        <v>high</v>
      </c>
      <c r="J256" s="11" t="s">
        <v>11</v>
      </c>
      <c r="K256" s="13">
        <v>310.64999999999998</v>
      </c>
      <c r="L256" s="13">
        <v>4.6616964921287298</v>
      </c>
      <c r="M256" s="13">
        <v>2</v>
      </c>
      <c r="N256" s="13">
        <v>4</v>
      </c>
      <c r="O256" s="13">
        <f t="shared" si="13"/>
        <v>4.6616964921287298</v>
      </c>
      <c r="P256" s="13">
        <f t="shared" si="14"/>
        <v>1.5006265868754967E-2</v>
      </c>
      <c r="Q256" s="87">
        <f t="shared" si="15"/>
        <v>5.4022557127517877E-2</v>
      </c>
      <c r="T256" s="89">
        <v>0.11440510749849934</v>
      </c>
    </row>
    <row r="257" spans="1:20">
      <c r="A257" s="10" t="s">
        <v>6</v>
      </c>
      <c r="B257" s="11" t="s">
        <v>302</v>
      </c>
      <c r="C257" s="11" t="s">
        <v>12</v>
      </c>
      <c r="D257" s="11" t="s">
        <v>146</v>
      </c>
      <c r="E257" s="11" t="s">
        <v>105</v>
      </c>
      <c r="F257" s="11">
        <v>20</v>
      </c>
      <c r="G257" s="11">
        <v>3</v>
      </c>
      <c r="H257" s="12">
        <v>3.3</v>
      </c>
      <c r="I257" s="11" t="str">
        <f t="shared" si="12"/>
        <v>high</v>
      </c>
      <c r="J257" s="11" t="s">
        <v>11</v>
      </c>
      <c r="K257" s="13">
        <v>310.64999999999998</v>
      </c>
      <c r="L257" s="13">
        <v>5.8903058477927503</v>
      </c>
      <c r="M257" s="13">
        <v>2</v>
      </c>
      <c r="N257" s="13">
        <v>4</v>
      </c>
      <c r="O257" s="13">
        <f t="shared" si="13"/>
        <v>5.8903058477927503</v>
      </c>
      <c r="P257" s="13">
        <f t="shared" si="14"/>
        <v>1.8961229189740064E-2</v>
      </c>
      <c r="Q257" s="87">
        <f t="shared" si="15"/>
        <v>6.8260425083064222E-2</v>
      </c>
      <c r="T257" s="89">
        <v>8.1502827626097396E-2</v>
      </c>
    </row>
    <row r="258" spans="1:20">
      <c r="A258" s="10" t="s">
        <v>303</v>
      </c>
      <c r="B258" s="11" t="s">
        <v>393</v>
      </c>
      <c r="C258" s="11" t="s">
        <v>8</v>
      </c>
      <c r="D258" s="11" t="s">
        <v>9</v>
      </c>
      <c r="E258" s="11" t="s">
        <v>105</v>
      </c>
      <c r="F258" s="11">
        <v>20</v>
      </c>
      <c r="G258" s="11">
        <v>1</v>
      </c>
      <c r="H258" s="12">
        <v>2</v>
      </c>
      <c r="I258" s="11" t="str">
        <f t="shared" ref="I258:I321" si="16">IF(H258=2.3,"low",IF(H258=2.7,"medium",IF(H258=3.2,"high",IF(H258=1.4,"low",IF(H258=2,"medium",IF(H258=3.3,"high"))))))</f>
        <v>medium</v>
      </c>
      <c r="J258" s="11" t="s">
        <v>11</v>
      </c>
      <c r="K258" s="13">
        <v>305.58999999999997</v>
      </c>
      <c r="L258" s="13">
        <v>21.530226056581199</v>
      </c>
      <c r="M258" s="13">
        <v>2</v>
      </c>
      <c r="N258" s="13">
        <v>4</v>
      </c>
      <c r="O258" s="13">
        <f t="shared" ref="O258:O321" si="17">(IF(L258&lt;N258,0,L258))</f>
        <v>21.530226056581199</v>
      </c>
      <c r="P258" s="13">
        <f t="shared" ref="P258:P321" si="18">IF(O258=0,NA(),(O258/K258))</f>
        <v>7.0454615846661212E-2</v>
      </c>
      <c r="Q258" s="87">
        <f t="shared" ref="Q258:Q321" si="19">IF(O258=0,NA(),((P258/1000)*3600))</f>
        <v>0.25363661704798035</v>
      </c>
      <c r="T258" s="89">
        <v>5.3014137831470035E-2</v>
      </c>
    </row>
    <row r="259" spans="1:20">
      <c r="A259" s="10" t="s">
        <v>303</v>
      </c>
      <c r="B259" s="11" t="s">
        <v>393</v>
      </c>
      <c r="C259" s="11" t="s">
        <v>12</v>
      </c>
      <c r="D259" s="11" t="s">
        <v>9</v>
      </c>
      <c r="E259" s="11" t="s">
        <v>105</v>
      </c>
      <c r="F259" s="11">
        <v>20</v>
      </c>
      <c r="G259" s="11">
        <v>1</v>
      </c>
      <c r="H259" s="12">
        <v>2</v>
      </c>
      <c r="I259" s="11" t="str">
        <f t="shared" si="16"/>
        <v>medium</v>
      </c>
      <c r="J259" s="11" t="s">
        <v>11</v>
      </c>
      <c r="K259" s="13">
        <v>305.58999999999997</v>
      </c>
      <c r="L259" s="13">
        <v>7.49546206564637</v>
      </c>
      <c r="M259" s="13">
        <v>2</v>
      </c>
      <c r="N259" s="13">
        <v>4</v>
      </c>
      <c r="O259" s="13">
        <f t="shared" si="17"/>
        <v>7.49546206564637</v>
      </c>
      <c r="P259" s="13">
        <f t="shared" si="18"/>
        <v>2.4527838167631044E-2</v>
      </c>
      <c r="Q259" s="87">
        <f t="shared" si="19"/>
        <v>8.830021740347177E-2</v>
      </c>
      <c r="T259" s="89">
        <v>0.11930207208540035</v>
      </c>
    </row>
    <row r="260" spans="1:20">
      <c r="A260" s="10" t="s">
        <v>303</v>
      </c>
      <c r="B260" s="11" t="s">
        <v>394</v>
      </c>
      <c r="C260" s="11" t="s">
        <v>8</v>
      </c>
      <c r="D260" s="11" t="s">
        <v>9</v>
      </c>
      <c r="E260" s="11" t="s">
        <v>105</v>
      </c>
      <c r="F260" s="11">
        <v>20</v>
      </c>
      <c r="G260" s="11">
        <v>1</v>
      </c>
      <c r="H260" s="12">
        <v>2</v>
      </c>
      <c r="I260" s="11" t="str">
        <f t="shared" si="16"/>
        <v>medium</v>
      </c>
      <c r="J260" s="11" t="s">
        <v>11</v>
      </c>
      <c r="K260" s="13">
        <v>308.23</v>
      </c>
      <c r="L260" s="13">
        <v>6.5828223681199098</v>
      </c>
      <c r="M260" s="13">
        <v>2</v>
      </c>
      <c r="N260" s="13">
        <v>4</v>
      </c>
      <c r="O260" s="13">
        <f t="shared" si="17"/>
        <v>6.5828223681199098</v>
      </c>
      <c r="P260" s="13">
        <f t="shared" si="18"/>
        <v>2.1356851598221812E-2</v>
      </c>
      <c r="Q260" s="87">
        <f t="shared" si="19"/>
        <v>7.6884665753598522E-2</v>
      </c>
      <c r="T260" s="89">
        <v>0.11544080815520277</v>
      </c>
    </row>
    <row r="261" spans="1:20">
      <c r="A261" s="10" t="s">
        <v>303</v>
      </c>
      <c r="B261" s="11" t="s">
        <v>395</v>
      </c>
      <c r="C261" s="11" t="s">
        <v>8</v>
      </c>
      <c r="D261" s="11" t="s">
        <v>9</v>
      </c>
      <c r="E261" s="11" t="s">
        <v>105</v>
      </c>
      <c r="F261" s="11">
        <v>20</v>
      </c>
      <c r="G261" s="11">
        <v>1</v>
      </c>
      <c r="H261" s="12">
        <v>2</v>
      </c>
      <c r="I261" s="11" t="str">
        <f t="shared" si="16"/>
        <v>medium</v>
      </c>
      <c r="J261" s="11" t="s">
        <v>11</v>
      </c>
      <c r="K261" s="13">
        <v>309.81</v>
      </c>
      <c r="L261" s="13">
        <v>4.8353074351373397</v>
      </c>
      <c r="M261" s="13">
        <v>2</v>
      </c>
      <c r="N261" s="13">
        <v>4</v>
      </c>
      <c r="O261" s="13">
        <f t="shared" si="17"/>
        <v>4.8353074351373397</v>
      </c>
      <c r="P261" s="13">
        <f t="shared" si="18"/>
        <v>1.5607331703745326E-2</v>
      </c>
      <c r="Q261" s="87">
        <f t="shared" si="19"/>
        <v>5.6186394133483177E-2</v>
      </c>
      <c r="T261" s="89">
        <v>7.7844411304083427E-2</v>
      </c>
    </row>
    <row r="262" spans="1:20">
      <c r="A262" s="10" t="s">
        <v>303</v>
      </c>
      <c r="B262" s="11" t="s">
        <v>396</v>
      </c>
      <c r="C262" s="11" t="s">
        <v>8</v>
      </c>
      <c r="D262" s="11" t="s">
        <v>9</v>
      </c>
      <c r="E262" s="11" t="s">
        <v>105</v>
      </c>
      <c r="F262" s="11">
        <v>20</v>
      </c>
      <c r="G262" s="11">
        <v>2</v>
      </c>
      <c r="H262" s="12">
        <v>2</v>
      </c>
      <c r="I262" s="11" t="str">
        <f t="shared" si="16"/>
        <v>medium</v>
      </c>
      <c r="J262" s="11" t="s">
        <v>11</v>
      </c>
      <c r="K262" s="13">
        <v>310.76</v>
      </c>
      <c r="L262" s="13">
        <v>9.4358004540067402</v>
      </c>
      <c r="M262" s="13">
        <v>2</v>
      </c>
      <c r="N262" s="13">
        <v>4</v>
      </c>
      <c r="O262" s="13">
        <f t="shared" si="17"/>
        <v>9.4358004540067402</v>
      </c>
      <c r="P262" s="13">
        <f t="shared" si="18"/>
        <v>3.036362612307485E-2</v>
      </c>
      <c r="Q262" s="87">
        <f t="shared" si="19"/>
        <v>0.10930905404306945</v>
      </c>
      <c r="T262" s="89">
        <v>0.23287843237823513</v>
      </c>
    </row>
    <row r="263" spans="1:20">
      <c r="A263" s="10" t="s">
        <v>303</v>
      </c>
      <c r="B263" s="11" t="s">
        <v>396</v>
      </c>
      <c r="C263" s="11" t="s">
        <v>12</v>
      </c>
      <c r="D263" s="11" t="s">
        <v>9</v>
      </c>
      <c r="E263" s="11" t="s">
        <v>105</v>
      </c>
      <c r="F263" s="11">
        <v>20</v>
      </c>
      <c r="G263" s="11">
        <v>2</v>
      </c>
      <c r="H263" s="12">
        <v>2</v>
      </c>
      <c r="I263" s="11" t="str">
        <f t="shared" si="16"/>
        <v>medium</v>
      </c>
      <c r="J263" s="11" t="s">
        <v>11</v>
      </c>
      <c r="K263" s="13">
        <v>310.76</v>
      </c>
      <c r="L263" s="13">
        <v>10.7520127444583</v>
      </c>
      <c r="M263" s="13">
        <v>2</v>
      </c>
      <c r="N263" s="13">
        <v>4</v>
      </c>
      <c r="O263" s="13">
        <f t="shared" si="17"/>
        <v>10.7520127444583</v>
      </c>
      <c r="P263" s="13">
        <f t="shared" si="18"/>
        <v>3.4599088507073945E-2</v>
      </c>
      <c r="Q263" s="87">
        <f t="shared" si="19"/>
        <v>0.12455671862546619</v>
      </c>
      <c r="T263" s="89">
        <v>0.36272861545396196</v>
      </c>
    </row>
    <row r="264" spans="1:20">
      <c r="A264" s="10" t="s">
        <v>303</v>
      </c>
      <c r="B264" s="11" t="s">
        <v>397</v>
      </c>
      <c r="C264" s="11" t="s">
        <v>8</v>
      </c>
      <c r="D264" s="11" t="s">
        <v>9</v>
      </c>
      <c r="E264" s="11" t="s">
        <v>105</v>
      </c>
      <c r="F264" s="11">
        <v>20</v>
      </c>
      <c r="G264" s="11">
        <v>2</v>
      </c>
      <c r="H264" s="12">
        <v>2</v>
      </c>
      <c r="I264" s="11" t="str">
        <f t="shared" si="16"/>
        <v>medium</v>
      </c>
      <c r="J264" s="11" t="s">
        <v>11</v>
      </c>
      <c r="K264" s="13">
        <v>309.08999999999997</v>
      </c>
      <c r="L264" s="13">
        <v>27.572006586861502</v>
      </c>
      <c r="M264" s="13">
        <v>2</v>
      </c>
      <c r="N264" s="13">
        <v>4</v>
      </c>
      <c r="O264" s="13">
        <f t="shared" si="17"/>
        <v>27.572006586861502</v>
      </c>
      <c r="P264" s="13">
        <f t="shared" si="18"/>
        <v>8.9203813086355124E-2</v>
      </c>
      <c r="Q264" s="87">
        <f t="shared" si="19"/>
        <v>0.32113372711087845</v>
      </c>
      <c r="T264" s="89">
        <v>0.30405960684816752</v>
      </c>
    </row>
    <row r="265" spans="1:20">
      <c r="A265" s="10" t="s">
        <v>303</v>
      </c>
      <c r="B265" s="11" t="s">
        <v>397</v>
      </c>
      <c r="C265" s="11" t="s">
        <v>12</v>
      </c>
      <c r="D265" s="11" t="s">
        <v>9</v>
      </c>
      <c r="E265" s="11" t="s">
        <v>105</v>
      </c>
      <c r="F265" s="11">
        <v>20</v>
      </c>
      <c r="G265" s="11">
        <v>2</v>
      </c>
      <c r="H265" s="12">
        <v>2</v>
      </c>
      <c r="I265" s="11" t="str">
        <f t="shared" si="16"/>
        <v>medium</v>
      </c>
      <c r="J265" s="11" t="s">
        <v>11</v>
      </c>
      <c r="K265" s="13">
        <v>309.08999999999997</v>
      </c>
      <c r="L265" s="13">
        <v>12.8625408640105</v>
      </c>
      <c r="M265" s="13">
        <v>2</v>
      </c>
      <c r="N265" s="13">
        <v>4</v>
      </c>
      <c r="O265" s="13">
        <f t="shared" si="17"/>
        <v>12.8625408640105</v>
      </c>
      <c r="P265" s="13">
        <f t="shared" si="18"/>
        <v>4.1614225190108059E-2</v>
      </c>
      <c r="Q265" s="87">
        <f t="shared" si="19"/>
        <v>0.14981121068438902</v>
      </c>
      <c r="T265" s="89">
        <v>0.43977845664100512</v>
      </c>
    </row>
    <row r="266" spans="1:20">
      <c r="A266" s="10" t="s">
        <v>303</v>
      </c>
      <c r="B266" s="11" t="s">
        <v>401</v>
      </c>
      <c r="C266" s="11" t="s">
        <v>12</v>
      </c>
      <c r="D266" s="11" t="s">
        <v>9</v>
      </c>
      <c r="E266" s="11" t="s">
        <v>105</v>
      </c>
      <c r="F266" s="11">
        <v>20</v>
      </c>
      <c r="G266" s="11">
        <v>1</v>
      </c>
      <c r="H266" s="12">
        <v>3.3</v>
      </c>
      <c r="I266" s="11" t="str">
        <f t="shared" si="16"/>
        <v>high</v>
      </c>
      <c r="J266" s="11" t="s">
        <v>11</v>
      </c>
      <c r="K266" s="13">
        <v>306.39999999999998</v>
      </c>
      <c r="L266" s="13">
        <v>6.3194882560611898</v>
      </c>
      <c r="M266" s="13">
        <v>2</v>
      </c>
      <c r="N266" s="13">
        <v>4</v>
      </c>
      <c r="O266" s="13">
        <f t="shared" si="17"/>
        <v>6.3194882560611898</v>
      </c>
      <c r="P266" s="13">
        <f t="shared" si="18"/>
        <v>2.0624961671217985E-2</v>
      </c>
      <c r="Q266" s="87">
        <f t="shared" si="19"/>
        <v>7.4249862016384741E-2</v>
      </c>
      <c r="T266" s="89">
        <v>0.29335776563005744</v>
      </c>
    </row>
    <row r="267" spans="1:20">
      <c r="A267" s="10" t="s">
        <v>303</v>
      </c>
      <c r="B267" s="11" t="s">
        <v>402</v>
      </c>
      <c r="C267" s="11" t="s">
        <v>12</v>
      </c>
      <c r="D267" s="11" t="s">
        <v>9</v>
      </c>
      <c r="E267" s="11" t="s">
        <v>105</v>
      </c>
      <c r="F267" s="11">
        <v>20</v>
      </c>
      <c r="G267" s="11">
        <v>1</v>
      </c>
      <c r="H267" s="12">
        <v>3.3</v>
      </c>
      <c r="I267" s="11" t="str">
        <f t="shared" si="16"/>
        <v>high</v>
      </c>
      <c r="J267" s="11" t="s">
        <v>11</v>
      </c>
      <c r="K267" s="13">
        <v>309.74</v>
      </c>
      <c r="L267" s="13">
        <v>14.907796170868099</v>
      </c>
      <c r="M267" s="13">
        <v>2</v>
      </c>
      <c r="N267" s="13">
        <v>4</v>
      </c>
      <c r="O267" s="13">
        <f t="shared" si="17"/>
        <v>14.907796170868099</v>
      </c>
      <c r="P267" s="13">
        <f t="shared" si="18"/>
        <v>4.8130032191089619E-2</v>
      </c>
      <c r="Q267" s="87">
        <f t="shared" si="19"/>
        <v>0.17326811588792262</v>
      </c>
      <c r="T267" s="89">
        <v>5.0795408001142718E-2</v>
      </c>
    </row>
    <row r="268" spans="1:20">
      <c r="A268" s="10" t="s">
        <v>303</v>
      </c>
      <c r="B268" s="11" t="s">
        <v>403</v>
      </c>
      <c r="C268" s="11" t="s">
        <v>8</v>
      </c>
      <c r="D268" s="11" t="s">
        <v>9</v>
      </c>
      <c r="E268" s="11" t="s">
        <v>105</v>
      </c>
      <c r="F268" s="11">
        <v>20</v>
      </c>
      <c r="G268" s="11">
        <v>1</v>
      </c>
      <c r="H268" s="12">
        <v>3.3</v>
      </c>
      <c r="I268" s="11" t="str">
        <f t="shared" si="16"/>
        <v>high</v>
      </c>
      <c r="J268" s="11" t="s">
        <v>11</v>
      </c>
      <c r="K268" s="13">
        <v>307.14</v>
      </c>
      <c r="L268" s="13">
        <v>6.6503990223308502</v>
      </c>
      <c r="M268" s="13">
        <v>2</v>
      </c>
      <c r="N268" s="13">
        <v>4</v>
      </c>
      <c r="O268" s="13">
        <f t="shared" si="17"/>
        <v>6.6503990223308502</v>
      </c>
      <c r="P268" s="13">
        <f t="shared" si="18"/>
        <v>2.1652663353294428E-2</v>
      </c>
      <c r="Q268" s="87">
        <f t="shared" si="19"/>
        <v>7.7949588071859935E-2</v>
      </c>
      <c r="T268" s="89">
        <v>0.1903197311973962</v>
      </c>
    </row>
    <row r="269" spans="1:20">
      <c r="A269" s="10" t="s">
        <v>303</v>
      </c>
      <c r="B269" s="11" t="s">
        <v>404</v>
      </c>
      <c r="C269" s="11" t="s">
        <v>8</v>
      </c>
      <c r="D269" s="11" t="s">
        <v>9</v>
      </c>
      <c r="E269" s="11" t="s">
        <v>105</v>
      </c>
      <c r="F269" s="11">
        <v>20</v>
      </c>
      <c r="G269" s="11">
        <v>2</v>
      </c>
      <c r="H269" s="12">
        <v>3.3</v>
      </c>
      <c r="I269" s="11" t="str">
        <f t="shared" si="16"/>
        <v>high</v>
      </c>
      <c r="J269" s="11" t="s">
        <v>11</v>
      </c>
      <c r="K269" s="13">
        <v>307.95999999999998</v>
      </c>
      <c r="L269" s="13">
        <v>180.16393512571801</v>
      </c>
      <c r="M269" s="13">
        <v>2</v>
      </c>
      <c r="N269" s="13">
        <v>4</v>
      </c>
      <c r="O269" s="13">
        <f t="shared" si="17"/>
        <v>180.16393512571801</v>
      </c>
      <c r="P269" s="13">
        <f t="shared" si="18"/>
        <v>0.58502381843654383</v>
      </c>
      <c r="Q269" s="87">
        <f t="shared" si="19"/>
        <v>2.1060857463715577</v>
      </c>
      <c r="T269" s="89">
        <v>0.12760803066924831</v>
      </c>
    </row>
    <row r="270" spans="1:20">
      <c r="A270" s="10" t="s">
        <v>303</v>
      </c>
      <c r="B270" s="11" t="s">
        <v>404</v>
      </c>
      <c r="C270" s="11" t="s">
        <v>12</v>
      </c>
      <c r="D270" s="11" t="s">
        <v>9</v>
      </c>
      <c r="E270" s="11" t="s">
        <v>105</v>
      </c>
      <c r="F270" s="11">
        <v>20</v>
      </c>
      <c r="G270" s="11">
        <v>2</v>
      </c>
      <c r="H270" s="12">
        <v>3.3</v>
      </c>
      <c r="I270" s="11" t="str">
        <f t="shared" si="16"/>
        <v>high</v>
      </c>
      <c r="J270" s="11" t="s">
        <v>11</v>
      </c>
      <c r="K270" s="13">
        <v>307.95999999999998</v>
      </c>
      <c r="L270" s="13">
        <v>27.3873978972542</v>
      </c>
      <c r="M270" s="13">
        <v>2</v>
      </c>
      <c r="N270" s="13">
        <v>4</v>
      </c>
      <c r="O270" s="13">
        <f t="shared" si="17"/>
        <v>27.3873978972542</v>
      </c>
      <c r="P270" s="13">
        <f t="shared" si="18"/>
        <v>8.8931672610904663E-2</v>
      </c>
      <c r="Q270" s="87">
        <f t="shared" si="19"/>
        <v>0.32015402139925681</v>
      </c>
      <c r="T270" s="89">
        <v>0.21634017483292967</v>
      </c>
    </row>
    <row r="271" spans="1:20">
      <c r="A271" s="10" t="s">
        <v>303</v>
      </c>
      <c r="B271" s="11" t="s">
        <v>405</v>
      </c>
      <c r="C271" s="11" t="s">
        <v>8</v>
      </c>
      <c r="D271" s="11" t="s">
        <v>9</v>
      </c>
      <c r="E271" s="11" t="s">
        <v>105</v>
      </c>
      <c r="F271" s="11">
        <v>20</v>
      </c>
      <c r="G271" s="11">
        <v>2</v>
      </c>
      <c r="H271" s="12">
        <v>3.3</v>
      </c>
      <c r="I271" s="11" t="str">
        <f t="shared" si="16"/>
        <v>high</v>
      </c>
      <c r="J271" s="11" t="s">
        <v>11</v>
      </c>
      <c r="K271" s="13">
        <v>310.76</v>
      </c>
      <c r="L271" s="13">
        <v>6.8124802262541397</v>
      </c>
      <c r="M271" s="13">
        <v>2</v>
      </c>
      <c r="N271" s="13">
        <v>4</v>
      </c>
      <c r="O271" s="13">
        <f t="shared" si="17"/>
        <v>6.8124802262541397</v>
      </c>
      <c r="P271" s="13">
        <f t="shared" si="18"/>
        <v>2.1921998411166623E-2</v>
      </c>
      <c r="Q271" s="87">
        <f t="shared" si="19"/>
        <v>7.8919194280199848E-2</v>
      </c>
      <c r="T271" s="89">
        <v>0.14362781010567538</v>
      </c>
    </row>
    <row r="272" spans="1:20">
      <c r="A272" s="10" t="s">
        <v>303</v>
      </c>
      <c r="B272" s="11" t="s">
        <v>405</v>
      </c>
      <c r="C272" s="11" t="s">
        <v>12</v>
      </c>
      <c r="D272" s="11" t="s">
        <v>9</v>
      </c>
      <c r="E272" s="11" t="s">
        <v>105</v>
      </c>
      <c r="F272" s="11">
        <v>20</v>
      </c>
      <c r="G272" s="11">
        <v>2</v>
      </c>
      <c r="H272" s="12">
        <v>3.3</v>
      </c>
      <c r="I272" s="11" t="str">
        <f t="shared" si="16"/>
        <v>high</v>
      </c>
      <c r="J272" s="11" t="s">
        <v>11</v>
      </c>
      <c r="K272" s="13">
        <v>310.76</v>
      </c>
      <c r="L272" s="13">
        <v>16.139373605570601</v>
      </c>
      <c r="M272" s="13">
        <v>2</v>
      </c>
      <c r="N272" s="13">
        <v>4</v>
      </c>
      <c r="O272" s="13">
        <f t="shared" si="17"/>
        <v>16.139373605570601</v>
      </c>
      <c r="P272" s="13">
        <f t="shared" si="18"/>
        <v>5.193517056754602E-2</v>
      </c>
      <c r="Q272" s="87">
        <f t="shared" si="19"/>
        <v>0.18696661404316567</v>
      </c>
      <c r="T272" s="89">
        <v>0.13863514070160565</v>
      </c>
    </row>
    <row r="273" spans="1:20">
      <c r="A273" s="10" t="s">
        <v>303</v>
      </c>
      <c r="B273" s="11" t="s">
        <v>406</v>
      </c>
      <c r="C273" s="11" t="s">
        <v>8</v>
      </c>
      <c r="D273" s="11" t="s">
        <v>9</v>
      </c>
      <c r="E273" s="11" t="s">
        <v>105</v>
      </c>
      <c r="F273" s="11">
        <v>20</v>
      </c>
      <c r="G273" s="11">
        <v>2</v>
      </c>
      <c r="H273" s="12">
        <v>3.3</v>
      </c>
      <c r="I273" s="11" t="str">
        <f t="shared" si="16"/>
        <v>high</v>
      </c>
      <c r="J273" s="11" t="s">
        <v>11</v>
      </c>
      <c r="K273" s="13">
        <v>310.08</v>
      </c>
      <c r="L273" s="13">
        <v>17.913582454200998</v>
      </c>
      <c r="M273" s="13">
        <v>2</v>
      </c>
      <c r="N273" s="13">
        <v>4</v>
      </c>
      <c r="O273" s="13">
        <f t="shared" si="17"/>
        <v>17.913582454200998</v>
      </c>
      <c r="P273" s="13">
        <f t="shared" si="18"/>
        <v>5.7770841248068236E-2</v>
      </c>
      <c r="Q273" s="87">
        <f t="shared" si="19"/>
        <v>0.20797502849304564</v>
      </c>
      <c r="T273" s="89">
        <v>0.13521369496081848</v>
      </c>
    </row>
    <row r="274" spans="1:20">
      <c r="A274" s="10" t="s">
        <v>303</v>
      </c>
      <c r="B274" s="11" t="s">
        <v>406</v>
      </c>
      <c r="C274" s="11" t="s">
        <v>12</v>
      </c>
      <c r="D274" s="11" t="s">
        <v>9</v>
      </c>
      <c r="E274" s="11" t="s">
        <v>105</v>
      </c>
      <c r="F274" s="11">
        <v>20</v>
      </c>
      <c r="G274" s="11">
        <v>2</v>
      </c>
      <c r="H274" s="12">
        <v>3.3</v>
      </c>
      <c r="I274" s="11" t="str">
        <f t="shared" si="16"/>
        <v>high</v>
      </c>
      <c r="J274" s="11" t="s">
        <v>11</v>
      </c>
      <c r="K274" s="13">
        <v>310.08</v>
      </c>
      <c r="L274" s="13">
        <v>6.0256178843503996</v>
      </c>
      <c r="M274" s="13">
        <v>2</v>
      </c>
      <c r="N274" s="13">
        <v>4</v>
      </c>
      <c r="O274" s="13">
        <f t="shared" si="17"/>
        <v>6.0256178843503996</v>
      </c>
      <c r="P274" s="13">
        <f t="shared" si="18"/>
        <v>1.9432462217332303E-2</v>
      </c>
      <c r="Q274" s="87">
        <f t="shared" si="19"/>
        <v>6.9956863982396297E-2</v>
      </c>
      <c r="T274" s="89">
        <v>9.9836280436345348E-2</v>
      </c>
    </row>
    <row r="275" spans="1:20">
      <c r="A275" s="10" t="s">
        <v>303</v>
      </c>
      <c r="B275" s="11" t="s">
        <v>407</v>
      </c>
      <c r="C275" s="11" t="s">
        <v>8</v>
      </c>
      <c r="D275" s="11" t="s">
        <v>9</v>
      </c>
      <c r="E275" s="11" t="s">
        <v>105</v>
      </c>
      <c r="F275" s="11">
        <v>20</v>
      </c>
      <c r="G275" s="11">
        <v>2</v>
      </c>
      <c r="H275" s="12">
        <v>3.3</v>
      </c>
      <c r="I275" s="11" t="str">
        <f t="shared" si="16"/>
        <v>high</v>
      </c>
      <c r="J275" s="11" t="s">
        <v>11</v>
      </c>
      <c r="K275" s="13">
        <v>309.08999999999997</v>
      </c>
      <c r="L275" s="13">
        <v>28.542938502630602</v>
      </c>
      <c r="M275" s="13">
        <v>2</v>
      </c>
      <c r="N275" s="13">
        <v>4</v>
      </c>
      <c r="O275" s="13">
        <f t="shared" si="17"/>
        <v>28.542938502630602</v>
      </c>
      <c r="P275" s="13">
        <f t="shared" si="18"/>
        <v>9.2345072641077372E-2</v>
      </c>
      <c r="Q275" s="87">
        <f t="shared" si="19"/>
        <v>0.33244226150787853</v>
      </c>
      <c r="T275" s="89">
        <v>4.7978319775754598E-2</v>
      </c>
    </row>
    <row r="276" spans="1:20">
      <c r="A276" s="10" t="s">
        <v>303</v>
      </c>
      <c r="B276" s="11" t="s">
        <v>407</v>
      </c>
      <c r="C276" s="11" t="s">
        <v>12</v>
      </c>
      <c r="D276" s="11" t="s">
        <v>9</v>
      </c>
      <c r="E276" s="11" t="s">
        <v>105</v>
      </c>
      <c r="F276" s="11">
        <v>20</v>
      </c>
      <c r="G276" s="11">
        <v>2</v>
      </c>
      <c r="H276" s="12">
        <v>3.3</v>
      </c>
      <c r="I276" s="11" t="str">
        <f t="shared" si="16"/>
        <v>high</v>
      </c>
      <c r="J276" s="11" t="s">
        <v>11</v>
      </c>
      <c r="K276" s="13">
        <v>309.08999999999997</v>
      </c>
      <c r="L276" s="13">
        <v>12.9419870894145</v>
      </c>
      <c r="M276" s="13">
        <v>2</v>
      </c>
      <c r="N276" s="13">
        <v>4</v>
      </c>
      <c r="O276" s="13">
        <f t="shared" si="17"/>
        <v>12.9419870894145</v>
      </c>
      <c r="P276" s="13">
        <f t="shared" si="18"/>
        <v>4.1871257851805302E-2</v>
      </c>
      <c r="Q276" s="87">
        <f t="shared" si="19"/>
        <v>0.15073652826649908</v>
      </c>
      <c r="T276" s="89">
        <v>0.16552467490857278</v>
      </c>
    </row>
    <row r="277" spans="1:20">
      <c r="A277" s="10" t="s">
        <v>303</v>
      </c>
      <c r="B277" s="11" t="s">
        <v>504</v>
      </c>
      <c r="C277" s="11" t="s">
        <v>8</v>
      </c>
      <c r="D277" s="11" t="s">
        <v>146</v>
      </c>
      <c r="E277" s="11" t="s">
        <v>105</v>
      </c>
      <c r="F277" s="11">
        <v>20</v>
      </c>
      <c r="G277" s="11">
        <v>1</v>
      </c>
      <c r="H277" s="12">
        <v>1.4</v>
      </c>
      <c r="I277" s="11" t="str">
        <f t="shared" si="16"/>
        <v>low</v>
      </c>
      <c r="J277" s="11" t="s">
        <v>11</v>
      </c>
      <c r="K277" s="13">
        <v>301.47000000000003</v>
      </c>
      <c r="L277" s="13">
        <v>32.523244039611697</v>
      </c>
      <c r="M277" s="13">
        <v>2</v>
      </c>
      <c r="N277" s="13">
        <v>4</v>
      </c>
      <c r="O277" s="13">
        <f t="shared" si="17"/>
        <v>32.523244039611697</v>
      </c>
      <c r="P277" s="13">
        <f t="shared" si="18"/>
        <v>0.10788219073079143</v>
      </c>
      <c r="Q277" s="87">
        <f t="shared" si="19"/>
        <v>0.38837588663084915</v>
      </c>
      <c r="T277" s="89">
        <v>0.38124682488401229</v>
      </c>
    </row>
    <row r="278" spans="1:20">
      <c r="A278" s="10" t="s">
        <v>303</v>
      </c>
      <c r="B278" s="11" t="s">
        <v>505</v>
      </c>
      <c r="C278" s="11" t="s">
        <v>8</v>
      </c>
      <c r="D278" s="11" t="s">
        <v>146</v>
      </c>
      <c r="E278" s="11" t="s">
        <v>105</v>
      </c>
      <c r="F278" s="11">
        <v>20</v>
      </c>
      <c r="G278" s="11">
        <v>1</v>
      </c>
      <c r="H278" s="12">
        <v>1.4</v>
      </c>
      <c r="I278" s="11" t="str">
        <f t="shared" si="16"/>
        <v>low</v>
      </c>
      <c r="J278" s="11" t="s">
        <v>11</v>
      </c>
      <c r="K278" s="13">
        <v>306.99</v>
      </c>
      <c r="L278" s="13">
        <v>14.0035025776157</v>
      </c>
      <c r="M278" s="13">
        <v>2</v>
      </c>
      <c r="N278" s="13">
        <v>4</v>
      </c>
      <c r="O278" s="13">
        <f t="shared" si="17"/>
        <v>14.0035025776157</v>
      </c>
      <c r="P278" s="13">
        <f t="shared" si="18"/>
        <v>4.5615500757730541E-2</v>
      </c>
      <c r="Q278" s="87">
        <f t="shared" si="19"/>
        <v>0.16421580272782993</v>
      </c>
      <c r="T278" s="89">
        <v>0.14914807689835019</v>
      </c>
    </row>
    <row r="279" spans="1:20">
      <c r="A279" s="10" t="s">
        <v>303</v>
      </c>
      <c r="B279" s="11" t="s">
        <v>505</v>
      </c>
      <c r="C279" s="11" t="s">
        <v>12</v>
      </c>
      <c r="D279" s="11" t="s">
        <v>146</v>
      </c>
      <c r="E279" s="11" t="s">
        <v>105</v>
      </c>
      <c r="F279" s="11">
        <v>20</v>
      </c>
      <c r="G279" s="11">
        <v>1</v>
      </c>
      <c r="H279" s="12">
        <v>1.4</v>
      </c>
      <c r="I279" s="11" t="str">
        <f t="shared" si="16"/>
        <v>low</v>
      </c>
      <c r="J279" s="11" t="s">
        <v>11</v>
      </c>
      <c r="K279" s="13">
        <v>306.99</v>
      </c>
      <c r="L279" s="13">
        <v>9.4918453872742301</v>
      </c>
      <c r="M279" s="13">
        <v>2</v>
      </c>
      <c r="N279" s="13">
        <v>4</v>
      </c>
      <c r="O279" s="13">
        <f t="shared" si="17"/>
        <v>9.4918453872742301</v>
      </c>
      <c r="P279" s="13">
        <f t="shared" si="18"/>
        <v>3.0919070286570344E-2</v>
      </c>
      <c r="Q279" s="87">
        <f t="shared" si="19"/>
        <v>0.11130865303165324</v>
      </c>
      <c r="T279" s="89">
        <v>0.31081309669585583</v>
      </c>
    </row>
    <row r="280" spans="1:20">
      <c r="A280" s="10" t="s">
        <v>303</v>
      </c>
      <c r="B280" s="11" t="s">
        <v>506</v>
      </c>
      <c r="C280" s="11" t="s">
        <v>8</v>
      </c>
      <c r="D280" s="11" t="s">
        <v>146</v>
      </c>
      <c r="E280" s="11" t="s">
        <v>105</v>
      </c>
      <c r="F280" s="11">
        <v>20</v>
      </c>
      <c r="G280" s="11">
        <v>1</v>
      </c>
      <c r="H280" s="12">
        <v>1.4</v>
      </c>
      <c r="I280" s="11" t="str">
        <f t="shared" si="16"/>
        <v>low</v>
      </c>
      <c r="J280" s="11" t="s">
        <v>11</v>
      </c>
      <c r="K280" s="13">
        <v>302.58999999999997</v>
      </c>
      <c r="L280" s="13">
        <v>4.2692337565742697</v>
      </c>
      <c r="M280" s="13">
        <v>2</v>
      </c>
      <c r="N280" s="13">
        <v>4</v>
      </c>
      <c r="O280" s="13">
        <f t="shared" si="17"/>
        <v>4.2692337565742697</v>
      </c>
      <c r="P280" s="13">
        <f t="shared" si="18"/>
        <v>1.4108971732622592E-2</v>
      </c>
      <c r="Q280" s="87">
        <f t="shared" si="19"/>
        <v>5.0792298237441337E-2</v>
      </c>
      <c r="T280" s="89">
        <v>0.26669982637608053</v>
      </c>
    </row>
    <row r="281" spans="1:20">
      <c r="A281" s="10" t="s">
        <v>303</v>
      </c>
      <c r="B281" s="11" t="s">
        <v>506</v>
      </c>
      <c r="C281" s="11" t="s">
        <v>12</v>
      </c>
      <c r="D281" s="11" t="s">
        <v>146</v>
      </c>
      <c r="E281" s="11" t="s">
        <v>105</v>
      </c>
      <c r="F281" s="11">
        <v>20</v>
      </c>
      <c r="G281" s="11">
        <v>1</v>
      </c>
      <c r="H281" s="12">
        <v>1.4</v>
      </c>
      <c r="I281" s="11" t="str">
        <f t="shared" si="16"/>
        <v>low</v>
      </c>
      <c r="J281" s="11" t="s">
        <v>11</v>
      </c>
      <c r="K281" s="13">
        <v>302.58999999999997</v>
      </c>
      <c r="L281" s="13">
        <v>6.9919329563674903</v>
      </c>
      <c r="M281" s="13">
        <v>2</v>
      </c>
      <c r="N281" s="13">
        <v>4</v>
      </c>
      <c r="O281" s="13">
        <f t="shared" si="17"/>
        <v>6.9919329563674903</v>
      </c>
      <c r="P281" s="13">
        <f t="shared" si="18"/>
        <v>2.3106953158952677E-2</v>
      </c>
      <c r="Q281" s="87">
        <f t="shared" si="19"/>
        <v>8.3185031372229642E-2</v>
      </c>
      <c r="T281" s="89">
        <v>0.24962901060648285</v>
      </c>
    </row>
    <row r="282" spans="1:20">
      <c r="A282" s="10" t="s">
        <v>303</v>
      </c>
      <c r="B282" s="11" t="s">
        <v>507</v>
      </c>
      <c r="C282" s="11" t="s">
        <v>8</v>
      </c>
      <c r="D282" s="11" t="s">
        <v>146</v>
      </c>
      <c r="E282" s="11" t="s">
        <v>105</v>
      </c>
      <c r="F282" s="11">
        <v>20</v>
      </c>
      <c r="G282" s="11">
        <v>1</v>
      </c>
      <c r="H282" s="12">
        <v>1.4</v>
      </c>
      <c r="I282" s="11" t="str">
        <f t="shared" si="16"/>
        <v>low</v>
      </c>
      <c r="J282" s="11" t="s">
        <v>11</v>
      </c>
      <c r="K282" s="13">
        <v>302.89</v>
      </c>
      <c r="L282" s="13">
        <v>11.429095692744101</v>
      </c>
      <c r="M282" s="13">
        <v>2</v>
      </c>
      <c r="N282" s="13">
        <v>4</v>
      </c>
      <c r="O282" s="13">
        <f t="shared" si="17"/>
        <v>11.429095692744101</v>
      </c>
      <c r="P282" s="13">
        <f t="shared" si="18"/>
        <v>3.7733486390254221E-2</v>
      </c>
      <c r="Q282" s="87">
        <f t="shared" si="19"/>
        <v>0.13584055100491521</v>
      </c>
      <c r="T282" s="89">
        <v>8.8879857826131059E-2</v>
      </c>
    </row>
    <row r="283" spans="1:20" ht="15" thickBot="1">
      <c r="A283" s="10" t="s">
        <v>303</v>
      </c>
      <c r="B283" s="11" t="s">
        <v>508</v>
      </c>
      <c r="C283" s="11" t="s">
        <v>8</v>
      </c>
      <c r="D283" s="11" t="s">
        <v>146</v>
      </c>
      <c r="E283" s="11" t="s">
        <v>105</v>
      </c>
      <c r="F283" s="11">
        <v>20</v>
      </c>
      <c r="G283" s="11">
        <v>2</v>
      </c>
      <c r="H283" s="12">
        <v>1.4</v>
      </c>
      <c r="I283" s="11" t="str">
        <f t="shared" si="16"/>
        <v>low</v>
      </c>
      <c r="J283" s="11" t="s">
        <v>11</v>
      </c>
      <c r="K283" s="13">
        <v>301.63</v>
      </c>
      <c r="L283" s="13">
        <v>4.6521553720390898</v>
      </c>
      <c r="M283" s="13">
        <v>2</v>
      </c>
      <c r="N283" s="13">
        <v>4</v>
      </c>
      <c r="O283" s="13">
        <f t="shared" si="17"/>
        <v>4.6521553720390898</v>
      </c>
      <c r="P283" s="13">
        <f t="shared" si="18"/>
        <v>1.5423384186052746E-2</v>
      </c>
      <c r="Q283" s="87">
        <f t="shared" si="19"/>
        <v>5.5524183069789887E-2</v>
      </c>
      <c r="T283" s="90">
        <v>0.38471560332089677</v>
      </c>
    </row>
    <row r="284" spans="1:20">
      <c r="A284" s="10" t="s">
        <v>303</v>
      </c>
      <c r="B284" s="11" t="s">
        <v>508</v>
      </c>
      <c r="C284" s="11" t="s">
        <v>12</v>
      </c>
      <c r="D284" s="11" t="s">
        <v>146</v>
      </c>
      <c r="E284" s="11" t="s">
        <v>105</v>
      </c>
      <c r="F284" s="11">
        <v>20</v>
      </c>
      <c r="G284" s="11">
        <v>2</v>
      </c>
      <c r="H284" s="12">
        <v>1.4</v>
      </c>
      <c r="I284" s="11" t="str">
        <f t="shared" si="16"/>
        <v>low</v>
      </c>
      <c r="J284" s="11" t="s">
        <v>11</v>
      </c>
      <c r="K284" s="13">
        <v>301.63</v>
      </c>
      <c r="L284" s="13">
        <v>4.4568819227771401</v>
      </c>
      <c r="M284" s="13">
        <v>2</v>
      </c>
      <c r="N284" s="13">
        <v>4</v>
      </c>
      <c r="O284" s="13">
        <f t="shared" si="17"/>
        <v>4.4568819227771401</v>
      </c>
      <c r="P284" s="13">
        <f t="shared" si="18"/>
        <v>1.477599019585963E-2</v>
      </c>
      <c r="Q284" s="87">
        <f t="shared" si="19"/>
        <v>5.3193564705094669E-2</v>
      </c>
    </row>
    <row r="285" spans="1:20">
      <c r="A285" s="10" t="s">
        <v>303</v>
      </c>
      <c r="B285" s="11" t="s">
        <v>509</v>
      </c>
      <c r="C285" s="11" t="s">
        <v>8</v>
      </c>
      <c r="D285" s="11" t="s">
        <v>146</v>
      </c>
      <c r="E285" s="11" t="s">
        <v>105</v>
      </c>
      <c r="F285" s="11">
        <v>20</v>
      </c>
      <c r="G285" s="11">
        <v>2</v>
      </c>
      <c r="H285" s="12">
        <v>1.4</v>
      </c>
      <c r="I285" s="11" t="str">
        <f t="shared" si="16"/>
        <v>low</v>
      </c>
      <c r="J285" s="11" t="s">
        <v>11</v>
      </c>
      <c r="K285" s="13">
        <v>301.88</v>
      </c>
      <c r="L285" s="13">
        <v>4.0671166140392598</v>
      </c>
      <c r="M285" s="13">
        <v>2</v>
      </c>
      <c r="N285" s="13">
        <v>4</v>
      </c>
      <c r="O285" s="13">
        <f t="shared" si="17"/>
        <v>4.0671166140392598</v>
      </c>
      <c r="P285" s="13">
        <f t="shared" si="18"/>
        <v>1.3472626918110705E-2</v>
      </c>
      <c r="Q285" s="87">
        <f t="shared" si="19"/>
        <v>4.8501456905198539E-2</v>
      </c>
    </row>
    <row r="286" spans="1:20">
      <c r="A286" s="10" t="s">
        <v>303</v>
      </c>
      <c r="B286" s="11" t="s">
        <v>509</v>
      </c>
      <c r="C286" s="11" t="s">
        <v>12</v>
      </c>
      <c r="D286" s="11" t="s">
        <v>146</v>
      </c>
      <c r="E286" s="11" t="s">
        <v>105</v>
      </c>
      <c r="F286" s="11">
        <v>20</v>
      </c>
      <c r="G286" s="11">
        <v>2</v>
      </c>
      <c r="H286" s="12">
        <v>1.4</v>
      </c>
      <c r="I286" s="11" t="str">
        <f t="shared" si="16"/>
        <v>low</v>
      </c>
      <c r="J286" s="11" t="s">
        <v>11</v>
      </c>
      <c r="K286" s="13">
        <v>301.88</v>
      </c>
      <c r="L286" s="13">
        <v>4.9053596342826298</v>
      </c>
      <c r="M286" s="13">
        <v>2</v>
      </c>
      <c r="N286" s="13">
        <v>4</v>
      </c>
      <c r="O286" s="13">
        <f t="shared" si="17"/>
        <v>4.9053596342826298</v>
      </c>
      <c r="P286" s="13">
        <f t="shared" si="18"/>
        <v>1.6249369399372698E-2</v>
      </c>
      <c r="Q286" s="87">
        <f t="shared" si="19"/>
        <v>5.8497729837741708E-2</v>
      </c>
    </row>
    <row r="287" spans="1:20">
      <c r="A287" s="10" t="s">
        <v>303</v>
      </c>
      <c r="B287" s="11" t="s">
        <v>510</v>
      </c>
      <c r="C287" s="11" t="s">
        <v>8</v>
      </c>
      <c r="D287" s="11" t="s">
        <v>146</v>
      </c>
      <c r="E287" s="11" t="s">
        <v>105</v>
      </c>
      <c r="F287" s="11">
        <v>20</v>
      </c>
      <c r="G287" s="11">
        <v>2</v>
      </c>
      <c r="H287" s="12">
        <v>1.4</v>
      </c>
      <c r="I287" s="11" t="str">
        <f t="shared" si="16"/>
        <v>low</v>
      </c>
      <c r="J287" s="11" t="s">
        <v>11</v>
      </c>
      <c r="K287" s="13">
        <v>302.11</v>
      </c>
      <c r="L287" s="13">
        <v>8.5115077331970497</v>
      </c>
      <c r="M287" s="13">
        <v>2</v>
      </c>
      <c r="N287" s="13">
        <v>4</v>
      </c>
      <c r="O287" s="13">
        <f t="shared" si="17"/>
        <v>8.5115077331970497</v>
      </c>
      <c r="P287" s="13">
        <f t="shared" si="18"/>
        <v>2.8173538556145277E-2</v>
      </c>
      <c r="Q287" s="87">
        <f t="shared" si="19"/>
        <v>0.10142473880212299</v>
      </c>
    </row>
    <row r="288" spans="1:20">
      <c r="A288" s="10" t="s">
        <v>303</v>
      </c>
      <c r="B288" s="11" t="s">
        <v>510</v>
      </c>
      <c r="C288" s="11" t="s">
        <v>12</v>
      </c>
      <c r="D288" s="11" t="s">
        <v>146</v>
      </c>
      <c r="E288" s="11" t="s">
        <v>105</v>
      </c>
      <c r="F288" s="11">
        <v>20</v>
      </c>
      <c r="G288" s="11">
        <v>2</v>
      </c>
      <c r="H288" s="12">
        <v>1.4</v>
      </c>
      <c r="I288" s="11" t="str">
        <f t="shared" si="16"/>
        <v>low</v>
      </c>
      <c r="J288" s="11" t="s">
        <v>11</v>
      </c>
      <c r="K288" s="13">
        <v>302.11</v>
      </c>
      <c r="L288" s="13">
        <v>29.932676267024402</v>
      </c>
      <c r="M288" s="13">
        <v>2</v>
      </c>
      <c r="N288" s="13">
        <v>4</v>
      </c>
      <c r="O288" s="13">
        <f t="shared" si="17"/>
        <v>29.932676267024402</v>
      </c>
      <c r="P288" s="13">
        <f t="shared" si="18"/>
        <v>9.9078733795718119E-2</v>
      </c>
      <c r="Q288" s="87">
        <f t="shared" si="19"/>
        <v>0.35668344166458521</v>
      </c>
    </row>
    <row r="289" spans="1:17">
      <c r="A289" s="10" t="s">
        <v>303</v>
      </c>
      <c r="B289" s="11" t="s">
        <v>511</v>
      </c>
      <c r="C289" s="11" t="s">
        <v>12</v>
      </c>
      <c r="D289" s="11" t="s">
        <v>146</v>
      </c>
      <c r="E289" s="11" t="s">
        <v>105</v>
      </c>
      <c r="F289" s="11">
        <v>20</v>
      </c>
      <c r="G289" s="11">
        <v>2</v>
      </c>
      <c r="H289" s="12">
        <v>1.4</v>
      </c>
      <c r="I289" s="11" t="str">
        <f t="shared" si="16"/>
        <v>low</v>
      </c>
      <c r="J289" s="11" t="s">
        <v>11</v>
      </c>
      <c r="K289" s="13">
        <v>303.58999999999997</v>
      </c>
      <c r="L289" s="13">
        <v>6.8852342857976199</v>
      </c>
      <c r="M289" s="13">
        <v>2</v>
      </c>
      <c r="N289" s="13">
        <v>4</v>
      </c>
      <c r="O289" s="13">
        <f t="shared" si="17"/>
        <v>6.8852342857976199</v>
      </c>
      <c r="P289" s="13">
        <f t="shared" si="18"/>
        <v>2.2679384320292567E-2</v>
      </c>
      <c r="Q289" s="87">
        <f t="shared" si="19"/>
        <v>8.1645783553053242E-2</v>
      </c>
    </row>
    <row r="290" spans="1:17">
      <c r="A290" s="10" t="s">
        <v>303</v>
      </c>
      <c r="B290" s="11" t="s">
        <v>512</v>
      </c>
      <c r="C290" s="11" t="s">
        <v>8</v>
      </c>
      <c r="D290" s="11" t="s">
        <v>146</v>
      </c>
      <c r="E290" s="11" t="s">
        <v>105</v>
      </c>
      <c r="F290" s="11">
        <v>20</v>
      </c>
      <c r="G290" s="11">
        <v>1</v>
      </c>
      <c r="H290" s="12">
        <v>2</v>
      </c>
      <c r="I290" s="11" t="str">
        <f t="shared" si="16"/>
        <v>medium</v>
      </c>
      <c r="J290" s="11" t="s">
        <v>11</v>
      </c>
      <c r="K290" s="13">
        <v>304.19</v>
      </c>
      <c r="L290" s="13">
        <v>20.949188900140101</v>
      </c>
      <c r="M290" s="13">
        <v>2</v>
      </c>
      <c r="N290" s="13">
        <v>4</v>
      </c>
      <c r="O290" s="13">
        <f t="shared" si="17"/>
        <v>20.949188900140101</v>
      </c>
      <c r="P290" s="13">
        <f t="shared" si="18"/>
        <v>6.8868762615931167E-2</v>
      </c>
      <c r="Q290" s="87">
        <f t="shared" si="19"/>
        <v>0.24792754541735221</v>
      </c>
    </row>
    <row r="291" spans="1:17">
      <c r="A291" s="10" t="s">
        <v>303</v>
      </c>
      <c r="B291" s="11" t="s">
        <v>512</v>
      </c>
      <c r="C291" s="11" t="s">
        <v>12</v>
      </c>
      <c r="D291" s="11" t="s">
        <v>146</v>
      </c>
      <c r="E291" s="11" t="s">
        <v>105</v>
      </c>
      <c r="F291" s="11">
        <v>20</v>
      </c>
      <c r="G291" s="11">
        <v>1</v>
      </c>
      <c r="H291" s="12">
        <v>2</v>
      </c>
      <c r="I291" s="11" t="str">
        <f t="shared" si="16"/>
        <v>medium</v>
      </c>
      <c r="J291" s="11" t="s">
        <v>11</v>
      </c>
      <c r="K291" s="13">
        <v>304.19</v>
      </c>
      <c r="L291" s="13">
        <v>22.2831557817636</v>
      </c>
      <c r="M291" s="13">
        <v>2</v>
      </c>
      <c r="N291" s="13">
        <v>4</v>
      </c>
      <c r="O291" s="13">
        <f t="shared" si="17"/>
        <v>22.2831557817636</v>
      </c>
      <c r="P291" s="13">
        <f t="shared" si="18"/>
        <v>7.3254070751055597E-2</v>
      </c>
      <c r="Q291" s="87">
        <f t="shared" si="19"/>
        <v>0.26371465470380012</v>
      </c>
    </row>
    <row r="292" spans="1:17">
      <c r="A292" s="10" t="s">
        <v>303</v>
      </c>
      <c r="B292" s="11" t="s">
        <v>513</v>
      </c>
      <c r="C292" s="11" t="s">
        <v>8</v>
      </c>
      <c r="D292" s="11" t="s">
        <v>146</v>
      </c>
      <c r="E292" s="11" t="s">
        <v>105</v>
      </c>
      <c r="F292" s="11">
        <v>20</v>
      </c>
      <c r="G292" s="11">
        <v>1</v>
      </c>
      <c r="H292" s="12">
        <v>2</v>
      </c>
      <c r="I292" s="11" t="str">
        <f t="shared" si="16"/>
        <v>medium</v>
      </c>
      <c r="J292" s="11" t="s">
        <v>11</v>
      </c>
      <c r="K292" s="13">
        <v>304.47000000000003</v>
      </c>
      <c r="L292" s="13">
        <v>25.275595943535698</v>
      </c>
      <c r="M292" s="13">
        <v>2</v>
      </c>
      <c r="N292" s="13">
        <v>4</v>
      </c>
      <c r="O292" s="13">
        <f t="shared" si="17"/>
        <v>25.275595943535698</v>
      </c>
      <c r="P292" s="13">
        <f t="shared" si="18"/>
        <v>8.3015062053849953E-2</v>
      </c>
      <c r="Q292" s="87">
        <f t="shared" si="19"/>
        <v>0.29885422339385981</v>
      </c>
    </row>
    <row r="293" spans="1:17">
      <c r="A293" s="10" t="s">
        <v>303</v>
      </c>
      <c r="B293" s="11" t="s">
        <v>513</v>
      </c>
      <c r="C293" s="11" t="s">
        <v>12</v>
      </c>
      <c r="D293" s="11" t="s">
        <v>146</v>
      </c>
      <c r="E293" s="11" t="s">
        <v>105</v>
      </c>
      <c r="F293" s="11">
        <v>20</v>
      </c>
      <c r="G293" s="11">
        <v>1</v>
      </c>
      <c r="H293" s="12">
        <v>2</v>
      </c>
      <c r="I293" s="11" t="str">
        <f t="shared" si="16"/>
        <v>medium</v>
      </c>
      <c r="J293" s="11" t="s">
        <v>11</v>
      </c>
      <c r="K293" s="13">
        <v>304.47000000000003</v>
      </c>
      <c r="L293" s="13">
        <v>139.257607912764</v>
      </c>
      <c r="M293" s="13">
        <v>2</v>
      </c>
      <c r="N293" s="13">
        <v>4</v>
      </c>
      <c r="O293" s="13">
        <f t="shared" si="17"/>
        <v>139.257607912764</v>
      </c>
      <c r="P293" s="13">
        <f t="shared" si="18"/>
        <v>0.45737710747450977</v>
      </c>
      <c r="Q293" s="87">
        <f t="shared" si="19"/>
        <v>1.6465575869082352</v>
      </c>
    </row>
    <row r="294" spans="1:17">
      <c r="A294" s="10" t="s">
        <v>303</v>
      </c>
      <c r="B294" s="11" t="s">
        <v>514</v>
      </c>
      <c r="C294" s="11" t="s">
        <v>8</v>
      </c>
      <c r="D294" s="11" t="s">
        <v>146</v>
      </c>
      <c r="E294" s="11" t="s">
        <v>105</v>
      </c>
      <c r="F294" s="11">
        <v>20</v>
      </c>
      <c r="G294" s="11">
        <v>1</v>
      </c>
      <c r="H294" s="12">
        <v>2</v>
      </c>
      <c r="I294" s="11" t="str">
        <f t="shared" si="16"/>
        <v>medium</v>
      </c>
      <c r="J294" s="11" t="s">
        <v>11</v>
      </c>
      <c r="K294" s="13">
        <v>303.95999999999998</v>
      </c>
      <c r="L294" s="13">
        <v>5.4826513802389902</v>
      </c>
      <c r="M294" s="13">
        <v>2</v>
      </c>
      <c r="N294" s="13">
        <v>4</v>
      </c>
      <c r="O294" s="13">
        <f t="shared" si="17"/>
        <v>5.4826513802389902</v>
      </c>
      <c r="P294" s="13">
        <f t="shared" si="18"/>
        <v>1.8037410778520169E-2</v>
      </c>
      <c r="Q294" s="87">
        <f t="shared" si="19"/>
        <v>6.4934678802672605E-2</v>
      </c>
    </row>
    <row r="295" spans="1:17">
      <c r="A295" s="10" t="s">
        <v>303</v>
      </c>
      <c r="B295" s="11" t="s">
        <v>514</v>
      </c>
      <c r="C295" s="11" t="s">
        <v>12</v>
      </c>
      <c r="D295" s="11" t="s">
        <v>146</v>
      </c>
      <c r="E295" s="11" t="s">
        <v>105</v>
      </c>
      <c r="F295" s="11">
        <v>20</v>
      </c>
      <c r="G295" s="11">
        <v>1</v>
      </c>
      <c r="H295" s="12">
        <v>2</v>
      </c>
      <c r="I295" s="11" t="str">
        <f t="shared" si="16"/>
        <v>medium</v>
      </c>
      <c r="J295" s="11" t="s">
        <v>11</v>
      </c>
      <c r="K295" s="13">
        <v>303.95999999999998</v>
      </c>
      <c r="L295" s="13">
        <v>31.7809710644032</v>
      </c>
      <c r="M295" s="13">
        <v>2</v>
      </c>
      <c r="N295" s="13">
        <v>4</v>
      </c>
      <c r="O295" s="13">
        <f t="shared" si="17"/>
        <v>31.7809710644032</v>
      </c>
      <c r="P295" s="13">
        <f t="shared" si="18"/>
        <v>0.1045564253994052</v>
      </c>
      <c r="Q295" s="87">
        <f t="shared" si="19"/>
        <v>0.37640313143785875</v>
      </c>
    </row>
    <row r="296" spans="1:17">
      <c r="A296" s="10" t="s">
        <v>303</v>
      </c>
      <c r="B296" s="11" t="s">
        <v>515</v>
      </c>
      <c r="C296" s="11" t="s">
        <v>12</v>
      </c>
      <c r="D296" s="11" t="s">
        <v>146</v>
      </c>
      <c r="E296" s="11" t="s">
        <v>105</v>
      </c>
      <c r="F296" s="11">
        <v>20</v>
      </c>
      <c r="G296" s="11">
        <v>1</v>
      </c>
      <c r="H296" s="12">
        <v>2</v>
      </c>
      <c r="I296" s="11" t="str">
        <f t="shared" si="16"/>
        <v>medium</v>
      </c>
      <c r="J296" s="11" t="s">
        <v>11</v>
      </c>
      <c r="K296" s="13">
        <v>302.37</v>
      </c>
      <c r="L296" s="13">
        <v>179.88234084533499</v>
      </c>
      <c r="M296" s="13">
        <v>2</v>
      </c>
      <c r="N296" s="13">
        <v>4</v>
      </c>
      <c r="O296" s="13">
        <f t="shared" si="17"/>
        <v>179.88234084533499</v>
      </c>
      <c r="P296" s="13">
        <f t="shared" si="18"/>
        <v>0.59490802938563681</v>
      </c>
      <c r="Q296" s="87">
        <f t="shared" si="19"/>
        <v>2.1416689057882925</v>
      </c>
    </row>
    <row r="297" spans="1:17">
      <c r="A297" s="10" t="s">
        <v>303</v>
      </c>
      <c r="B297" s="11" t="s">
        <v>516</v>
      </c>
      <c r="C297" s="11" t="s">
        <v>8</v>
      </c>
      <c r="D297" s="11" t="s">
        <v>146</v>
      </c>
      <c r="E297" s="11" t="s">
        <v>105</v>
      </c>
      <c r="F297" s="11">
        <v>20</v>
      </c>
      <c r="G297" s="11">
        <v>2</v>
      </c>
      <c r="H297" s="12">
        <v>2</v>
      </c>
      <c r="I297" s="11" t="str">
        <f t="shared" si="16"/>
        <v>medium</v>
      </c>
      <c r="J297" s="11" t="s">
        <v>11</v>
      </c>
      <c r="K297" s="13">
        <v>303.5</v>
      </c>
      <c r="L297" s="13">
        <v>5.8570420522567304</v>
      </c>
      <c r="M297" s="13">
        <v>2</v>
      </c>
      <c r="N297" s="13">
        <v>4</v>
      </c>
      <c r="O297" s="13">
        <f t="shared" si="17"/>
        <v>5.8570420522567304</v>
      </c>
      <c r="P297" s="13">
        <f t="shared" si="18"/>
        <v>1.9298326366579011E-2</v>
      </c>
      <c r="Q297" s="87">
        <f t="shared" si="19"/>
        <v>6.9473974919684447E-2</v>
      </c>
    </row>
    <row r="298" spans="1:17">
      <c r="A298" s="10" t="s">
        <v>303</v>
      </c>
      <c r="B298" s="11" t="s">
        <v>516</v>
      </c>
      <c r="C298" s="11" t="s">
        <v>12</v>
      </c>
      <c r="D298" s="11" t="s">
        <v>146</v>
      </c>
      <c r="E298" s="11" t="s">
        <v>105</v>
      </c>
      <c r="F298" s="11">
        <v>20</v>
      </c>
      <c r="G298" s="11">
        <v>2</v>
      </c>
      <c r="H298" s="12">
        <v>2</v>
      </c>
      <c r="I298" s="11" t="str">
        <f t="shared" si="16"/>
        <v>medium</v>
      </c>
      <c r="J298" s="11" t="s">
        <v>11</v>
      </c>
      <c r="K298" s="13">
        <v>303.5</v>
      </c>
      <c r="L298" s="13">
        <v>31.433647420589001</v>
      </c>
      <c r="M298" s="13">
        <v>2</v>
      </c>
      <c r="N298" s="13">
        <v>4</v>
      </c>
      <c r="O298" s="13">
        <f t="shared" si="17"/>
        <v>31.433647420589001</v>
      </c>
      <c r="P298" s="13">
        <f t="shared" si="18"/>
        <v>0.10357050220951895</v>
      </c>
      <c r="Q298" s="87">
        <f t="shared" si="19"/>
        <v>0.3728538079542682</v>
      </c>
    </row>
    <row r="299" spans="1:17">
      <c r="A299" s="10" t="s">
        <v>303</v>
      </c>
      <c r="B299" s="11" t="s">
        <v>517</v>
      </c>
      <c r="C299" s="11" t="s">
        <v>8</v>
      </c>
      <c r="D299" s="11" t="s">
        <v>146</v>
      </c>
      <c r="E299" s="11" t="s">
        <v>105</v>
      </c>
      <c r="F299" s="11">
        <v>20</v>
      </c>
      <c r="G299" s="11">
        <v>2</v>
      </c>
      <c r="H299" s="12">
        <v>2</v>
      </c>
      <c r="I299" s="11" t="str">
        <f t="shared" si="16"/>
        <v>medium</v>
      </c>
      <c r="J299" s="11" t="s">
        <v>11</v>
      </c>
      <c r="K299" s="13">
        <v>303.06</v>
      </c>
      <c r="L299" s="13">
        <v>44.6399763852597</v>
      </c>
      <c r="M299" s="13">
        <v>2</v>
      </c>
      <c r="N299" s="13">
        <v>4</v>
      </c>
      <c r="O299" s="13">
        <f t="shared" si="17"/>
        <v>44.6399763852597</v>
      </c>
      <c r="P299" s="13">
        <f t="shared" si="18"/>
        <v>0.14729748691763908</v>
      </c>
      <c r="Q299" s="87">
        <f t="shared" si="19"/>
        <v>0.53027095290350068</v>
      </c>
    </row>
    <row r="300" spans="1:17">
      <c r="A300" s="10" t="s">
        <v>303</v>
      </c>
      <c r="B300" s="11" t="s">
        <v>517</v>
      </c>
      <c r="C300" s="11" t="s">
        <v>12</v>
      </c>
      <c r="D300" s="11" t="s">
        <v>146</v>
      </c>
      <c r="E300" s="11" t="s">
        <v>105</v>
      </c>
      <c r="F300" s="11">
        <v>20</v>
      </c>
      <c r="G300" s="11">
        <v>2</v>
      </c>
      <c r="H300" s="12">
        <v>2</v>
      </c>
      <c r="I300" s="11" t="str">
        <f t="shared" si="16"/>
        <v>medium</v>
      </c>
      <c r="J300" s="11" t="s">
        <v>11</v>
      </c>
      <c r="K300" s="13">
        <v>303.06</v>
      </c>
      <c r="L300" s="13">
        <v>6.0136385083100699</v>
      </c>
      <c r="M300" s="13">
        <v>2</v>
      </c>
      <c r="N300" s="13">
        <v>4</v>
      </c>
      <c r="O300" s="13">
        <f t="shared" si="17"/>
        <v>6.0136385083100699</v>
      </c>
      <c r="P300" s="13">
        <f t="shared" si="18"/>
        <v>1.9843062457302416E-2</v>
      </c>
      <c r="Q300" s="87">
        <f t="shared" si="19"/>
        <v>7.1435024846288692E-2</v>
      </c>
    </row>
    <row r="301" spans="1:17">
      <c r="A301" s="10" t="s">
        <v>303</v>
      </c>
      <c r="B301" s="11" t="s">
        <v>518</v>
      </c>
      <c r="C301" s="11" t="s">
        <v>12</v>
      </c>
      <c r="D301" s="11" t="s">
        <v>146</v>
      </c>
      <c r="E301" s="11" t="s">
        <v>105</v>
      </c>
      <c r="F301" s="11">
        <v>20</v>
      </c>
      <c r="G301" s="11">
        <v>2</v>
      </c>
      <c r="H301" s="12">
        <v>2</v>
      </c>
      <c r="I301" s="11" t="str">
        <f t="shared" si="16"/>
        <v>medium</v>
      </c>
      <c r="J301" s="11" t="s">
        <v>11</v>
      </c>
      <c r="K301" s="13">
        <v>302.38</v>
      </c>
      <c r="L301" s="13">
        <v>32.5472537456018</v>
      </c>
      <c r="M301" s="13">
        <v>2</v>
      </c>
      <c r="N301" s="13">
        <v>4</v>
      </c>
      <c r="O301" s="13">
        <f t="shared" si="17"/>
        <v>32.5472537456018</v>
      </c>
      <c r="P301" s="13">
        <f t="shared" si="18"/>
        <v>0.10763692620411998</v>
      </c>
      <c r="Q301" s="87">
        <f t="shared" si="19"/>
        <v>0.3874929343348319</v>
      </c>
    </row>
    <row r="302" spans="1:17">
      <c r="A302" s="10" t="s">
        <v>303</v>
      </c>
      <c r="B302" s="11" t="s">
        <v>519</v>
      </c>
      <c r="C302" s="11" t="s">
        <v>8</v>
      </c>
      <c r="D302" s="11" t="s">
        <v>146</v>
      </c>
      <c r="E302" s="11" t="s">
        <v>105</v>
      </c>
      <c r="F302" s="11">
        <v>20</v>
      </c>
      <c r="G302" s="11">
        <v>2</v>
      </c>
      <c r="H302" s="12">
        <v>2</v>
      </c>
      <c r="I302" s="11" t="str">
        <f t="shared" si="16"/>
        <v>medium</v>
      </c>
      <c r="J302" s="11" t="s">
        <v>11</v>
      </c>
      <c r="K302" s="13">
        <v>302.20999999999998</v>
      </c>
      <c r="L302" s="13">
        <v>9.1923702944347099</v>
      </c>
      <c r="M302" s="13">
        <v>2</v>
      </c>
      <c r="N302" s="13">
        <v>4</v>
      </c>
      <c r="O302" s="13">
        <f t="shared" si="17"/>
        <v>9.1923702944347099</v>
      </c>
      <c r="P302" s="13">
        <f t="shared" si="18"/>
        <v>3.0417161227076241E-2</v>
      </c>
      <c r="Q302" s="87">
        <f t="shared" si="19"/>
        <v>0.10950178041747448</v>
      </c>
    </row>
    <row r="303" spans="1:17">
      <c r="A303" s="10" t="s">
        <v>303</v>
      </c>
      <c r="B303" s="11" t="s">
        <v>519</v>
      </c>
      <c r="C303" s="11" t="s">
        <v>12</v>
      </c>
      <c r="D303" s="11" t="s">
        <v>146</v>
      </c>
      <c r="E303" s="11" t="s">
        <v>105</v>
      </c>
      <c r="F303" s="11">
        <v>20</v>
      </c>
      <c r="G303" s="11">
        <v>2</v>
      </c>
      <c r="H303" s="12">
        <v>2</v>
      </c>
      <c r="I303" s="11" t="str">
        <f t="shared" si="16"/>
        <v>medium</v>
      </c>
      <c r="J303" s="11" t="s">
        <v>11</v>
      </c>
      <c r="K303" s="13">
        <v>302.20999999999998</v>
      </c>
      <c r="L303" s="13">
        <v>8.2604461015371005</v>
      </c>
      <c r="M303" s="13">
        <v>2</v>
      </c>
      <c r="N303" s="13">
        <v>4</v>
      </c>
      <c r="O303" s="13">
        <f t="shared" si="17"/>
        <v>8.2604461015371005</v>
      </c>
      <c r="P303" s="13">
        <f t="shared" si="18"/>
        <v>2.7333463821637607E-2</v>
      </c>
      <c r="Q303" s="87">
        <f t="shared" si="19"/>
        <v>9.8400469757895376E-2</v>
      </c>
    </row>
    <row r="304" spans="1:17">
      <c r="A304" s="10" t="s">
        <v>303</v>
      </c>
      <c r="B304" s="11" t="s">
        <v>520</v>
      </c>
      <c r="C304" s="11" t="s">
        <v>8</v>
      </c>
      <c r="D304" s="11" t="s">
        <v>146</v>
      </c>
      <c r="E304" s="11" t="s">
        <v>105</v>
      </c>
      <c r="F304" s="11">
        <v>20</v>
      </c>
      <c r="G304" s="11">
        <v>1</v>
      </c>
      <c r="H304" s="12">
        <v>3.3</v>
      </c>
      <c r="I304" s="11" t="str">
        <f t="shared" si="16"/>
        <v>high</v>
      </c>
      <c r="J304" s="11" t="s">
        <v>11</v>
      </c>
      <c r="K304" s="13">
        <v>306.77</v>
      </c>
      <c r="L304" s="13">
        <v>4.2067009804587503</v>
      </c>
      <c r="M304" s="13">
        <v>2</v>
      </c>
      <c r="N304" s="13">
        <v>4</v>
      </c>
      <c r="O304" s="13">
        <f t="shared" si="17"/>
        <v>4.2067009804587503</v>
      </c>
      <c r="P304" s="13">
        <f t="shared" si="18"/>
        <v>1.371288255194038E-2</v>
      </c>
      <c r="Q304" s="87">
        <f t="shared" si="19"/>
        <v>4.9366377186985368E-2</v>
      </c>
    </row>
    <row r="305" spans="1:17">
      <c r="A305" s="10" t="s">
        <v>303</v>
      </c>
      <c r="B305" s="11" t="s">
        <v>520</v>
      </c>
      <c r="C305" s="11" t="s">
        <v>12</v>
      </c>
      <c r="D305" s="11" t="s">
        <v>146</v>
      </c>
      <c r="E305" s="11" t="s">
        <v>105</v>
      </c>
      <c r="F305" s="11">
        <v>20</v>
      </c>
      <c r="G305" s="11">
        <v>1</v>
      </c>
      <c r="H305" s="12">
        <v>3.3</v>
      </c>
      <c r="I305" s="11" t="str">
        <f t="shared" si="16"/>
        <v>high</v>
      </c>
      <c r="J305" s="11" t="s">
        <v>11</v>
      </c>
      <c r="K305" s="13">
        <v>306.77</v>
      </c>
      <c r="L305" s="13">
        <v>14.4761346982347</v>
      </c>
      <c r="M305" s="13">
        <v>2</v>
      </c>
      <c r="N305" s="13">
        <v>4</v>
      </c>
      <c r="O305" s="13">
        <f t="shared" si="17"/>
        <v>14.4761346982347</v>
      </c>
      <c r="P305" s="13">
        <f t="shared" si="18"/>
        <v>4.7188886456415884E-2</v>
      </c>
      <c r="Q305" s="87">
        <f t="shared" si="19"/>
        <v>0.16987999124309719</v>
      </c>
    </row>
    <row r="306" spans="1:17">
      <c r="A306" s="10" t="s">
        <v>303</v>
      </c>
      <c r="B306" s="11" t="s">
        <v>521</v>
      </c>
      <c r="C306" s="11" t="s">
        <v>8</v>
      </c>
      <c r="D306" s="11" t="s">
        <v>146</v>
      </c>
      <c r="E306" s="11" t="s">
        <v>105</v>
      </c>
      <c r="F306" s="11">
        <v>20</v>
      </c>
      <c r="G306" s="11">
        <v>1</v>
      </c>
      <c r="H306" s="12">
        <v>3.3</v>
      </c>
      <c r="I306" s="11" t="str">
        <f t="shared" si="16"/>
        <v>high</v>
      </c>
      <c r="J306" s="11" t="s">
        <v>11</v>
      </c>
      <c r="K306" s="13">
        <v>303.51</v>
      </c>
      <c r="L306" s="13">
        <v>58.62452403364</v>
      </c>
      <c r="M306" s="13">
        <v>2</v>
      </c>
      <c r="N306" s="13">
        <v>4</v>
      </c>
      <c r="O306" s="13">
        <f t="shared" si="17"/>
        <v>58.62452403364</v>
      </c>
      <c r="P306" s="13">
        <f t="shared" si="18"/>
        <v>0.19315516468531516</v>
      </c>
      <c r="Q306" s="87">
        <f t="shared" si="19"/>
        <v>0.69535859286713464</v>
      </c>
    </row>
    <row r="307" spans="1:17">
      <c r="A307" s="10" t="s">
        <v>303</v>
      </c>
      <c r="B307" s="11" t="s">
        <v>521</v>
      </c>
      <c r="C307" s="11" t="s">
        <v>12</v>
      </c>
      <c r="D307" s="11" t="s">
        <v>146</v>
      </c>
      <c r="E307" s="11" t="s">
        <v>105</v>
      </c>
      <c r="F307" s="11">
        <v>20</v>
      </c>
      <c r="G307" s="11">
        <v>1</v>
      </c>
      <c r="H307" s="12">
        <v>3.3</v>
      </c>
      <c r="I307" s="11" t="str">
        <f t="shared" si="16"/>
        <v>high</v>
      </c>
      <c r="J307" s="11" t="s">
        <v>11</v>
      </c>
      <c r="K307" s="13">
        <v>303.51</v>
      </c>
      <c r="L307" s="13">
        <v>168.335594625418</v>
      </c>
      <c r="M307" s="13">
        <v>2</v>
      </c>
      <c r="N307" s="13">
        <v>4</v>
      </c>
      <c r="O307" s="13">
        <f t="shared" si="17"/>
        <v>168.335594625418</v>
      </c>
      <c r="P307" s="13">
        <f t="shared" si="18"/>
        <v>0.55462948379103816</v>
      </c>
      <c r="Q307" s="87">
        <f t="shared" si="19"/>
        <v>1.9966661416477371</v>
      </c>
    </row>
    <row r="308" spans="1:17">
      <c r="A308" s="10" t="s">
        <v>303</v>
      </c>
      <c r="B308" s="11" t="s">
        <v>522</v>
      </c>
      <c r="C308" s="11" t="s">
        <v>8</v>
      </c>
      <c r="D308" s="11" t="s">
        <v>146</v>
      </c>
      <c r="E308" s="11" t="s">
        <v>105</v>
      </c>
      <c r="F308" s="11">
        <v>20</v>
      </c>
      <c r="G308" s="11">
        <v>1</v>
      </c>
      <c r="H308" s="12">
        <v>3.3</v>
      </c>
      <c r="I308" s="11" t="str">
        <f t="shared" si="16"/>
        <v>high</v>
      </c>
      <c r="J308" s="11" t="s">
        <v>11</v>
      </c>
      <c r="K308" s="13">
        <v>303.39</v>
      </c>
      <c r="L308" s="13">
        <v>5.8129294062812598</v>
      </c>
      <c r="M308" s="13">
        <v>2</v>
      </c>
      <c r="N308" s="13">
        <v>4</v>
      </c>
      <c r="O308" s="13">
        <f t="shared" si="17"/>
        <v>5.8129294062812598</v>
      </c>
      <c r="P308" s="13">
        <f t="shared" si="18"/>
        <v>1.9159924210690068E-2</v>
      </c>
      <c r="Q308" s="87">
        <f t="shared" si="19"/>
        <v>6.8975727158484254E-2</v>
      </c>
    </row>
    <row r="309" spans="1:17">
      <c r="A309" s="10" t="s">
        <v>303</v>
      </c>
      <c r="B309" s="11" t="s">
        <v>522</v>
      </c>
      <c r="C309" s="11" t="s">
        <v>12</v>
      </c>
      <c r="D309" s="11" t="s">
        <v>146</v>
      </c>
      <c r="E309" s="11" t="s">
        <v>105</v>
      </c>
      <c r="F309" s="11">
        <v>20</v>
      </c>
      <c r="G309" s="11">
        <v>1</v>
      </c>
      <c r="H309" s="12">
        <v>3.3</v>
      </c>
      <c r="I309" s="11" t="str">
        <f t="shared" si="16"/>
        <v>high</v>
      </c>
      <c r="J309" s="11" t="s">
        <v>11</v>
      </c>
      <c r="K309" s="13">
        <v>303.39</v>
      </c>
      <c r="L309" s="13">
        <v>45.584802731975202</v>
      </c>
      <c r="M309" s="13">
        <v>2</v>
      </c>
      <c r="N309" s="13">
        <v>4</v>
      </c>
      <c r="O309" s="13">
        <f t="shared" si="17"/>
        <v>45.584802731975202</v>
      </c>
      <c r="P309" s="13">
        <f t="shared" si="18"/>
        <v>0.15025150048444313</v>
      </c>
      <c r="Q309" s="87">
        <f t="shared" si="19"/>
        <v>0.54090540174399526</v>
      </c>
    </row>
    <row r="310" spans="1:17">
      <c r="A310" s="10" t="s">
        <v>303</v>
      </c>
      <c r="B310" s="11" t="s">
        <v>523</v>
      </c>
      <c r="C310" s="11" t="s">
        <v>8</v>
      </c>
      <c r="D310" s="11" t="s">
        <v>146</v>
      </c>
      <c r="E310" s="11" t="s">
        <v>105</v>
      </c>
      <c r="F310" s="11">
        <v>20</v>
      </c>
      <c r="G310" s="11">
        <v>1</v>
      </c>
      <c r="H310" s="12">
        <v>3.3</v>
      </c>
      <c r="I310" s="11" t="str">
        <f t="shared" si="16"/>
        <v>high</v>
      </c>
      <c r="J310" s="11" t="s">
        <v>11</v>
      </c>
      <c r="K310" s="13">
        <v>305.92</v>
      </c>
      <c r="L310" s="13">
        <v>11.011397243542699</v>
      </c>
      <c r="M310" s="13">
        <v>2</v>
      </c>
      <c r="N310" s="13">
        <v>4</v>
      </c>
      <c r="O310" s="13">
        <f t="shared" si="17"/>
        <v>11.011397243542699</v>
      </c>
      <c r="P310" s="13">
        <f t="shared" si="18"/>
        <v>3.599436860467671E-2</v>
      </c>
      <c r="Q310" s="87">
        <f t="shared" si="19"/>
        <v>0.12957972697683615</v>
      </c>
    </row>
    <row r="311" spans="1:17">
      <c r="A311" s="10" t="s">
        <v>303</v>
      </c>
      <c r="B311" s="11" t="s">
        <v>523</v>
      </c>
      <c r="C311" s="11" t="s">
        <v>12</v>
      </c>
      <c r="D311" s="11" t="s">
        <v>146</v>
      </c>
      <c r="E311" s="11" t="s">
        <v>105</v>
      </c>
      <c r="F311" s="11">
        <v>20</v>
      </c>
      <c r="G311" s="11">
        <v>1</v>
      </c>
      <c r="H311" s="12">
        <v>3.3</v>
      </c>
      <c r="I311" s="11" t="str">
        <f t="shared" si="16"/>
        <v>high</v>
      </c>
      <c r="J311" s="11" t="s">
        <v>11</v>
      </c>
      <c r="K311" s="13">
        <v>305.92</v>
      </c>
      <c r="L311" s="13">
        <v>79.033813932965998</v>
      </c>
      <c r="M311" s="13">
        <v>2</v>
      </c>
      <c r="N311" s="13">
        <v>4</v>
      </c>
      <c r="O311" s="13">
        <f t="shared" si="17"/>
        <v>79.033813932965998</v>
      </c>
      <c r="P311" s="13">
        <f t="shared" si="18"/>
        <v>0.25834797964489409</v>
      </c>
      <c r="Q311" s="87">
        <f t="shared" si="19"/>
        <v>0.93005272672161876</v>
      </c>
    </row>
    <row r="312" spans="1:17">
      <c r="A312" s="10" t="s">
        <v>303</v>
      </c>
      <c r="B312" s="11" t="s">
        <v>524</v>
      </c>
      <c r="C312" s="11" t="s">
        <v>8</v>
      </c>
      <c r="D312" s="11" t="s">
        <v>146</v>
      </c>
      <c r="E312" s="11" t="s">
        <v>105</v>
      </c>
      <c r="F312" s="11">
        <v>20</v>
      </c>
      <c r="G312" s="11">
        <v>2</v>
      </c>
      <c r="H312" s="12">
        <v>3.3</v>
      </c>
      <c r="I312" s="11" t="str">
        <f t="shared" si="16"/>
        <v>high</v>
      </c>
      <c r="J312" s="11" t="s">
        <v>11</v>
      </c>
      <c r="K312" s="13">
        <v>312.99</v>
      </c>
      <c r="L312" s="13">
        <v>268.14032014059899</v>
      </c>
      <c r="M312" s="13">
        <v>2</v>
      </c>
      <c r="N312" s="13">
        <v>4</v>
      </c>
      <c r="O312" s="13">
        <f t="shared" si="17"/>
        <v>268.14032014059899</v>
      </c>
      <c r="P312" s="13">
        <f t="shared" si="18"/>
        <v>0.85670570989679851</v>
      </c>
      <c r="Q312" s="87">
        <f t="shared" si="19"/>
        <v>3.0841405556284744</v>
      </c>
    </row>
    <row r="313" spans="1:17">
      <c r="A313" s="10" t="s">
        <v>303</v>
      </c>
      <c r="B313" s="11" t="s">
        <v>524</v>
      </c>
      <c r="C313" s="11" t="s">
        <v>12</v>
      </c>
      <c r="D313" s="11" t="s">
        <v>146</v>
      </c>
      <c r="E313" s="11" t="s">
        <v>105</v>
      </c>
      <c r="F313" s="11">
        <v>20</v>
      </c>
      <c r="G313" s="11">
        <v>2</v>
      </c>
      <c r="H313" s="12">
        <v>3.3</v>
      </c>
      <c r="I313" s="11" t="str">
        <f t="shared" si="16"/>
        <v>high</v>
      </c>
      <c r="J313" s="11" t="s">
        <v>11</v>
      </c>
      <c r="K313" s="13">
        <v>312.99</v>
      </c>
      <c r="L313" s="13">
        <v>15.4239931023876</v>
      </c>
      <c r="M313" s="13">
        <v>2</v>
      </c>
      <c r="N313" s="13">
        <v>4</v>
      </c>
      <c r="O313" s="13">
        <f t="shared" si="17"/>
        <v>15.4239931023876</v>
      </c>
      <c r="P313" s="13">
        <f t="shared" si="18"/>
        <v>4.9279507659630017E-2</v>
      </c>
      <c r="Q313" s="87">
        <f t="shared" si="19"/>
        <v>0.17740622757466806</v>
      </c>
    </row>
    <row r="314" spans="1:17">
      <c r="A314" s="10" t="s">
        <v>303</v>
      </c>
      <c r="B314" s="11" t="s">
        <v>525</v>
      </c>
      <c r="C314" s="11" t="s">
        <v>8</v>
      </c>
      <c r="D314" s="11" t="s">
        <v>146</v>
      </c>
      <c r="E314" s="11" t="s">
        <v>105</v>
      </c>
      <c r="F314" s="11">
        <v>20</v>
      </c>
      <c r="G314" s="11">
        <v>2</v>
      </c>
      <c r="H314" s="12">
        <v>3.3</v>
      </c>
      <c r="I314" s="11" t="str">
        <f t="shared" si="16"/>
        <v>high</v>
      </c>
      <c r="J314" s="11" t="s">
        <v>11</v>
      </c>
      <c r="K314" s="13">
        <v>302.97000000000003</v>
      </c>
      <c r="L314" s="13">
        <v>27.2540563207411</v>
      </c>
      <c r="M314" s="13">
        <v>2</v>
      </c>
      <c r="N314" s="13">
        <v>4</v>
      </c>
      <c r="O314" s="13">
        <f t="shared" si="17"/>
        <v>27.2540563207411</v>
      </c>
      <c r="P314" s="13">
        <f t="shared" si="18"/>
        <v>8.9956287159590378E-2</v>
      </c>
      <c r="Q314" s="87">
        <f t="shared" si="19"/>
        <v>0.32384263377452538</v>
      </c>
    </row>
    <row r="315" spans="1:17">
      <c r="A315" s="10" t="s">
        <v>303</v>
      </c>
      <c r="B315" s="11" t="s">
        <v>525</v>
      </c>
      <c r="C315" s="11" t="s">
        <v>12</v>
      </c>
      <c r="D315" s="11" t="s">
        <v>146</v>
      </c>
      <c r="E315" s="11" t="s">
        <v>105</v>
      </c>
      <c r="F315" s="11">
        <v>20</v>
      </c>
      <c r="G315" s="11">
        <v>2</v>
      </c>
      <c r="H315" s="12">
        <v>3.3</v>
      </c>
      <c r="I315" s="11" t="str">
        <f t="shared" si="16"/>
        <v>high</v>
      </c>
      <c r="J315" s="11" t="s">
        <v>11</v>
      </c>
      <c r="K315" s="13">
        <v>302.97000000000003</v>
      </c>
      <c r="L315" s="13">
        <v>35.4175531406378</v>
      </c>
      <c r="M315" s="13">
        <v>2</v>
      </c>
      <c r="N315" s="13">
        <v>4</v>
      </c>
      <c r="O315" s="13">
        <f t="shared" si="17"/>
        <v>35.4175531406378</v>
      </c>
      <c r="P315" s="13">
        <f t="shared" si="18"/>
        <v>0.11690118870065616</v>
      </c>
      <c r="Q315" s="87">
        <f t="shared" si="19"/>
        <v>0.42084427932236218</v>
      </c>
    </row>
    <row r="316" spans="1:17">
      <c r="A316" s="10" t="s">
        <v>303</v>
      </c>
      <c r="B316" s="11" t="s">
        <v>526</v>
      </c>
      <c r="C316" s="11" t="s">
        <v>12</v>
      </c>
      <c r="D316" s="11" t="s">
        <v>146</v>
      </c>
      <c r="E316" s="11" t="s">
        <v>105</v>
      </c>
      <c r="F316" s="11">
        <v>20</v>
      </c>
      <c r="G316" s="11">
        <v>2</v>
      </c>
      <c r="H316" s="12">
        <v>3.3</v>
      </c>
      <c r="I316" s="11" t="str">
        <f t="shared" si="16"/>
        <v>high</v>
      </c>
      <c r="J316" s="11" t="s">
        <v>11</v>
      </c>
      <c r="K316" s="13">
        <v>302.44</v>
      </c>
      <c r="L316" s="13">
        <v>233.48451033399701</v>
      </c>
      <c r="M316" s="13">
        <v>2</v>
      </c>
      <c r="N316" s="13">
        <v>4</v>
      </c>
      <c r="O316" s="13">
        <f t="shared" si="17"/>
        <v>233.48451033399701</v>
      </c>
      <c r="P316" s="13">
        <f t="shared" si="18"/>
        <v>0.77200274545032732</v>
      </c>
      <c r="Q316" s="87">
        <f t="shared" si="19"/>
        <v>2.7792098836211787</v>
      </c>
    </row>
    <row r="317" spans="1:17">
      <c r="A317" s="10" t="s">
        <v>303</v>
      </c>
      <c r="B317" s="11" t="s">
        <v>527</v>
      </c>
      <c r="C317" s="11" t="s">
        <v>8</v>
      </c>
      <c r="D317" s="11" t="s">
        <v>146</v>
      </c>
      <c r="E317" s="11" t="s">
        <v>105</v>
      </c>
      <c r="F317" s="11">
        <v>20</v>
      </c>
      <c r="G317" s="11">
        <v>2</v>
      </c>
      <c r="H317" s="12">
        <v>3.3</v>
      </c>
      <c r="I317" s="11" t="str">
        <f t="shared" si="16"/>
        <v>high</v>
      </c>
      <c r="J317" s="11" t="s">
        <v>11</v>
      </c>
      <c r="K317" s="13">
        <v>302.12</v>
      </c>
      <c r="L317" s="13">
        <v>38.7196668166428</v>
      </c>
      <c r="M317" s="13">
        <v>2</v>
      </c>
      <c r="N317" s="13">
        <v>4</v>
      </c>
      <c r="O317" s="13">
        <f t="shared" si="17"/>
        <v>38.7196668166428</v>
      </c>
      <c r="P317" s="13">
        <f t="shared" si="18"/>
        <v>0.12815989281293128</v>
      </c>
      <c r="Q317" s="87">
        <f t="shared" si="19"/>
        <v>0.46137561412655259</v>
      </c>
    </row>
    <row r="318" spans="1:17">
      <c r="A318" s="10" t="s">
        <v>303</v>
      </c>
      <c r="B318" s="11" t="s">
        <v>527</v>
      </c>
      <c r="C318" s="11" t="s">
        <v>12</v>
      </c>
      <c r="D318" s="11" t="s">
        <v>146</v>
      </c>
      <c r="E318" s="11" t="s">
        <v>105</v>
      </c>
      <c r="F318" s="11">
        <v>20</v>
      </c>
      <c r="G318" s="11">
        <v>2</v>
      </c>
      <c r="H318" s="12">
        <v>3.3</v>
      </c>
      <c r="I318" s="11" t="str">
        <f t="shared" si="16"/>
        <v>high</v>
      </c>
      <c r="J318" s="11" t="s">
        <v>11</v>
      </c>
      <c r="K318" s="13">
        <v>302.12</v>
      </c>
      <c r="L318" s="13">
        <v>122.27872480312701</v>
      </c>
      <c r="M318" s="13">
        <v>2</v>
      </c>
      <c r="N318" s="13">
        <v>4</v>
      </c>
      <c r="O318" s="13">
        <f t="shared" si="17"/>
        <v>122.27872480312701</v>
      </c>
      <c r="P318" s="13">
        <f t="shared" si="18"/>
        <v>0.40473561764572685</v>
      </c>
      <c r="Q318" s="87">
        <f t="shared" si="19"/>
        <v>1.4570482235246167</v>
      </c>
    </row>
    <row r="319" spans="1:17">
      <c r="A319" s="10" t="s">
        <v>528</v>
      </c>
      <c r="B319" s="11" t="s">
        <v>637</v>
      </c>
      <c r="C319" s="11" t="s">
        <v>8</v>
      </c>
      <c r="D319" s="11" t="s">
        <v>9</v>
      </c>
      <c r="E319" s="11" t="s">
        <v>105</v>
      </c>
      <c r="F319" s="11">
        <v>20</v>
      </c>
      <c r="G319" s="11">
        <v>1</v>
      </c>
      <c r="H319" s="12">
        <v>1.4</v>
      </c>
      <c r="I319" s="11" t="str">
        <f t="shared" si="16"/>
        <v>low</v>
      </c>
      <c r="J319" s="11" t="s">
        <v>11</v>
      </c>
      <c r="K319" s="13">
        <v>9.02</v>
      </c>
      <c r="L319" s="13">
        <v>71.132906905267404</v>
      </c>
      <c r="M319" s="13">
        <v>2</v>
      </c>
      <c r="N319" s="13">
        <v>4</v>
      </c>
      <c r="O319" s="13">
        <f t="shared" si="17"/>
        <v>71.132906905267404</v>
      </c>
      <c r="P319" s="13">
        <f t="shared" si="18"/>
        <v>7.8861315859498236</v>
      </c>
      <c r="Q319" s="87">
        <f t="shared" si="19"/>
        <v>28.390073709419362</v>
      </c>
    </row>
    <row r="320" spans="1:17">
      <c r="A320" s="10" t="s">
        <v>528</v>
      </c>
      <c r="B320" s="11" t="s">
        <v>637</v>
      </c>
      <c r="C320" s="11" t="s">
        <v>12</v>
      </c>
      <c r="D320" s="11" t="s">
        <v>9</v>
      </c>
      <c r="E320" s="11" t="s">
        <v>105</v>
      </c>
      <c r="F320" s="11">
        <v>20</v>
      </c>
      <c r="G320" s="11">
        <v>1</v>
      </c>
      <c r="H320" s="12">
        <v>1.4</v>
      </c>
      <c r="I320" s="11" t="str">
        <f t="shared" si="16"/>
        <v>low</v>
      </c>
      <c r="J320" s="11" t="s">
        <v>11</v>
      </c>
      <c r="K320" s="13">
        <v>9.42</v>
      </c>
      <c r="L320" s="13">
        <v>632.88212900689405</v>
      </c>
      <c r="M320" s="13">
        <v>2</v>
      </c>
      <c r="N320" s="13">
        <v>4</v>
      </c>
      <c r="O320" s="13">
        <f t="shared" si="17"/>
        <v>632.88212900689405</v>
      </c>
      <c r="P320" s="13">
        <f t="shared" si="18"/>
        <v>67.184939385020598</v>
      </c>
      <c r="Q320" s="87">
        <f t="shared" si="19"/>
        <v>241.86578178607417</v>
      </c>
    </row>
    <row r="321" spans="1:17">
      <c r="A321" s="10" t="s">
        <v>528</v>
      </c>
      <c r="B321" s="11" t="s">
        <v>638</v>
      </c>
      <c r="C321" s="11" t="s">
        <v>8</v>
      </c>
      <c r="D321" s="11" t="s">
        <v>9</v>
      </c>
      <c r="E321" s="11" t="s">
        <v>105</v>
      </c>
      <c r="F321" s="11">
        <v>20</v>
      </c>
      <c r="G321" s="11">
        <v>1</v>
      </c>
      <c r="H321" s="12">
        <v>1.4</v>
      </c>
      <c r="I321" s="11" t="str">
        <f t="shared" si="16"/>
        <v>low</v>
      </c>
      <c r="J321" s="11" t="s">
        <v>11</v>
      </c>
      <c r="K321" s="13">
        <v>7.55</v>
      </c>
      <c r="L321" s="13">
        <v>72.500917648458895</v>
      </c>
      <c r="M321" s="13">
        <v>2</v>
      </c>
      <c r="N321" s="13">
        <v>4</v>
      </c>
      <c r="O321" s="13">
        <f t="shared" si="17"/>
        <v>72.500917648458895</v>
      </c>
      <c r="P321" s="13">
        <f t="shared" si="18"/>
        <v>9.6027705494647542</v>
      </c>
      <c r="Q321" s="87">
        <f t="shared" si="19"/>
        <v>34.569973978073115</v>
      </c>
    </row>
    <row r="322" spans="1:17">
      <c r="A322" s="10" t="s">
        <v>528</v>
      </c>
      <c r="B322" s="11" t="s">
        <v>638</v>
      </c>
      <c r="C322" s="11" t="s">
        <v>12</v>
      </c>
      <c r="D322" s="11" t="s">
        <v>9</v>
      </c>
      <c r="E322" s="11" t="s">
        <v>105</v>
      </c>
      <c r="F322" s="11">
        <v>20</v>
      </c>
      <c r="G322" s="11">
        <v>1</v>
      </c>
      <c r="H322" s="12">
        <v>1.4</v>
      </c>
      <c r="I322" s="11" t="str">
        <f t="shared" ref="I322:I385" si="20">IF(H322=2.3,"low",IF(H322=2.7,"medium",IF(H322=3.2,"high",IF(H322=1.4,"low",IF(H322=2,"medium",IF(H322=3.3,"high"))))))</f>
        <v>low</v>
      </c>
      <c r="J322" s="11" t="s">
        <v>11</v>
      </c>
      <c r="K322" s="13">
        <v>7.72</v>
      </c>
      <c r="L322" s="13">
        <v>639.24933618390003</v>
      </c>
      <c r="M322" s="13">
        <v>2</v>
      </c>
      <c r="N322" s="13">
        <v>4</v>
      </c>
      <c r="O322" s="13">
        <f t="shared" ref="O322:O385" si="21">(IF(L322&lt;N322,0,L322))</f>
        <v>639.24933618390003</v>
      </c>
      <c r="P322" s="13">
        <f t="shared" ref="P322:P385" si="22">IF(O322=0,NA(),(O322/K322))</f>
        <v>82.804318158536276</v>
      </c>
      <c r="Q322" s="87">
        <f t="shared" ref="Q322:Q385" si="23">IF(O322=0,NA(),((P322/1000)*3600))</f>
        <v>298.09554537073058</v>
      </c>
    </row>
    <row r="323" spans="1:17">
      <c r="A323" s="10" t="s">
        <v>528</v>
      </c>
      <c r="B323" s="11" t="s">
        <v>639</v>
      </c>
      <c r="C323" s="11" t="s">
        <v>8</v>
      </c>
      <c r="D323" s="11" t="s">
        <v>9</v>
      </c>
      <c r="E323" s="11" t="s">
        <v>105</v>
      </c>
      <c r="F323" s="11">
        <v>20</v>
      </c>
      <c r="G323" s="11">
        <v>1</v>
      </c>
      <c r="H323" s="12">
        <v>1.4</v>
      </c>
      <c r="I323" s="11" t="str">
        <f t="shared" si="20"/>
        <v>low</v>
      </c>
      <c r="J323" s="11" t="s">
        <v>11</v>
      </c>
      <c r="K323" s="13">
        <v>8.0500000000000007</v>
      </c>
      <c r="L323" s="13">
        <v>63.039762034874599</v>
      </c>
      <c r="M323" s="13">
        <v>2</v>
      </c>
      <c r="N323" s="13">
        <v>4</v>
      </c>
      <c r="O323" s="13">
        <f t="shared" si="21"/>
        <v>63.039762034874599</v>
      </c>
      <c r="P323" s="13">
        <f t="shared" si="22"/>
        <v>7.8310263397359741</v>
      </c>
      <c r="Q323" s="87">
        <f t="shared" si="23"/>
        <v>28.191694823049502</v>
      </c>
    </row>
    <row r="324" spans="1:17">
      <c r="A324" s="10" t="s">
        <v>528</v>
      </c>
      <c r="B324" s="11" t="s">
        <v>639</v>
      </c>
      <c r="C324" s="11" t="s">
        <v>12</v>
      </c>
      <c r="D324" s="11" t="s">
        <v>9</v>
      </c>
      <c r="E324" s="11" t="s">
        <v>105</v>
      </c>
      <c r="F324" s="11">
        <v>20</v>
      </c>
      <c r="G324" s="11">
        <v>1</v>
      </c>
      <c r="H324" s="12">
        <v>1.4</v>
      </c>
      <c r="I324" s="11" t="str">
        <f t="shared" si="20"/>
        <v>low</v>
      </c>
      <c r="J324" s="11" t="s">
        <v>11</v>
      </c>
      <c r="K324" s="13">
        <v>8.25</v>
      </c>
      <c r="L324" s="13">
        <v>626.92897948375401</v>
      </c>
      <c r="M324" s="13">
        <v>2</v>
      </c>
      <c r="N324" s="13">
        <v>4</v>
      </c>
      <c r="O324" s="13">
        <f t="shared" si="21"/>
        <v>626.92897948375401</v>
      </c>
      <c r="P324" s="13">
        <f t="shared" si="22"/>
        <v>75.991391452576238</v>
      </c>
      <c r="Q324" s="87">
        <f t="shared" si="23"/>
        <v>273.56900922927446</v>
      </c>
    </row>
    <row r="325" spans="1:17">
      <c r="A325" s="10" t="s">
        <v>528</v>
      </c>
      <c r="B325" s="11" t="s">
        <v>640</v>
      </c>
      <c r="C325" s="11" t="s">
        <v>8</v>
      </c>
      <c r="D325" s="11" t="s">
        <v>9</v>
      </c>
      <c r="E325" s="11" t="s">
        <v>105</v>
      </c>
      <c r="F325" s="11">
        <v>20</v>
      </c>
      <c r="G325" s="11">
        <v>1</v>
      </c>
      <c r="H325" s="12">
        <v>1.4</v>
      </c>
      <c r="I325" s="11" t="str">
        <f t="shared" si="20"/>
        <v>low</v>
      </c>
      <c r="J325" s="11" t="s">
        <v>11</v>
      </c>
      <c r="K325" s="13">
        <v>6.55</v>
      </c>
      <c r="L325" s="13">
        <v>57.565702222075899</v>
      </c>
      <c r="M325" s="13">
        <v>2</v>
      </c>
      <c r="N325" s="13">
        <v>4</v>
      </c>
      <c r="O325" s="13">
        <f t="shared" si="21"/>
        <v>57.565702222075899</v>
      </c>
      <c r="P325" s="13">
        <f t="shared" si="22"/>
        <v>8.7886568277978476</v>
      </c>
      <c r="Q325" s="87">
        <f t="shared" si="23"/>
        <v>31.639164580072254</v>
      </c>
    </row>
    <row r="326" spans="1:17">
      <c r="A326" s="10" t="s">
        <v>528</v>
      </c>
      <c r="B326" s="11" t="s">
        <v>640</v>
      </c>
      <c r="C326" s="11" t="s">
        <v>12</v>
      </c>
      <c r="D326" s="11" t="s">
        <v>9</v>
      </c>
      <c r="E326" s="11" t="s">
        <v>105</v>
      </c>
      <c r="F326" s="11">
        <v>20</v>
      </c>
      <c r="G326" s="11">
        <v>1</v>
      </c>
      <c r="H326" s="12">
        <v>1.4</v>
      </c>
      <c r="I326" s="11" t="str">
        <f t="shared" si="20"/>
        <v>low</v>
      </c>
      <c r="J326" s="11" t="s">
        <v>11</v>
      </c>
      <c r="K326" s="13">
        <v>6.9</v>
      </c>
      <c r="L326" s="13">
        <v>652.48577105938602</v>
      </c>
      <c r="M326" s="13">
        <v>2</v>
      </c>
      <c r="N326" s="13">
        <v>4</v>
      </c>
      <c r="O326" s="13">
        <f t="shared" si="21"/>
        <v>652.48577105938602</v>
      </c>
      <c r="P326" s="13">
        <f t="shared" si="22"/>
        <v>94.563155225997974</v>
      </c>
      <c r="Q326" s="87">
        <f t="shared" si="23"/>
        <v>340.42735881359272</v>
      </c>
    </row>
    <row r="327" spans="1:17">
      <c r="A327" s="10" t="s">
        <v>528</v>
      </c>
      <c r="B327" s="11" t="s">
        <v>641</v>
      </c>
      <c r="C327" s="11" t="s">
        <v>8</v>
      </c>
      <c r="D327" s="11" t="s">
        <v>9</v>
      </c>
      <c r="E327" s="11" t="s">
        <v>105</v>
      </c>
      <c r="F327" s="11">
        <v>20</v>
      </c>
      <c r="G327" s="11">
        <v>2</v>
      </c>
      <c r="H327" s="12">
        <v>1.4</v>
      </c>
      <c r="I327" s="11" t="str">
        <f t="shared" si="20"/>
        <v>low</v>
      </c>
      <c r="J327" s="11" t="s">
        <v>11</v>
      </c>
      <c r="K327" s="13">
        <v>223.8</v>
      </c>
      <c r="L327" s="13">
        <v>107.579194440807</v>
      </c>
      <c r="M327" s="13">
        <v>2</v>
      </c>
      <c r="N327" s="13">
        <v>4</v>
      </c>
      <c r="O327" s="13">
        <f t="shared" si="21"/>
        <v>107.579194440807</v>
      </c>
      <c r="P327" s="13">
        <f t="shared" si="22"/>
        <v>0.48069345147813669</v>
      </c>
      <c r="Q327" s="87">
        <f t="shared" si="23"/>
        <v>1.730496425321292</v>
      </c>
    </row>
    <row r="328" spans="1:17">
      <c r="A328" s="10" t="s">
        <v>528</v>
      </c>
      <c r="B328" s="11" t="s">
        <v>641</v>
      </c>
      <c r="C328" s="11" t="s">
        <v>12</v>
      </c>
      <c r="D328" s="11" t="s">
        <v>9</v>
      </c>
      <c r="E328" s="11" t="s">
        <v>105</v>
      </c>
      <c r="F328" s="11">
        <v>20</v>
      </c>
      <c r="G328" s="11">
        <v>2</v>
      </c>
      <c r="H328" s="12">
        <v>1.4</v>
      </c>
      <c r="I328" s="11" t="str">
        <f t="shared" si="20"/>
        <v>low</v>
      </c>
      <c r="J328" s="11" t="s">
        <v>11</v>
      </c>
      <c r="K328" s="13">
        <v>314.01</v>
      </c>
      <c r="L328" s="13">
        <v>456.790222744348</v>
      </c>
      <c r="M328" s="13">
        <v>2</v>
      </c>
      <c r="N328" s="13">
        <v>4</v>
      </c>
      <c r="O328" s="13">
        <f t="shared" si="21"/>
        <v>456.790222744348</v>
      </c>
      <c r="P328" s="13">
        <f t="shared" si="22"/>
        <v>1.4546996042939653</v>
      </c>
      <c r="Q328" s="87">
        <f t="shared" si="23"/>
        <v>5.236918575458275</v>
      </c>
    </row>
    <row r="329" spans="1:17">
      <c r="A329" s="10" t="s">
        <v>528</v>
      </c>
      <c r="B329" s="11" t="s">
        <v>642</v>
      </c>
      <c r="C329" s="11" t="s">
        <v>8</v>
      </c>
      <c r="D329" s="11" t="s">
        <v>9</v>
      </c>
      <c r="E329" s="11" t="s">
        <v>105</v>
      </c>
      <c r="F329" s="11">
        <v>20</v>
      </c>
      <c r="G329" s="11">
        <v>2</v>
      </c>
      <c r="H329" s="12">
        <v>1.4</v>
      </c>
      <c r="I329" s="11" t="str">
        <f t="shared" si="20"/>
        <v>low</v>
      </c>
      <c r="J329" s="11" t="s">
        <v>11</v>
      </c>
      <c r="K329" s="13">
        <v>318.48</v>
      </c>
      <c r="L329" s="13">
        <v>118.299948738971</v>
      </c>
      <c r="M329" s="13">
        <v>2</v>
      </c>
      <c r="N329" s="13">
        <v>4</v>
      </c>
      <c r="O329" s="13">
        <f t="shared" si="21"/>
        <v>118.299948738971</v>
      </c>
      <c r="P329" s="13">
        <f t="shared" si="22"/>
        <v>0.37145173555316185</v>
      </c>
      <c r="Q329" s="87">
        <f t="shared" si="23"/>
        <v>1.3372262479913828</v>
      </c>
    </row>
    <row r="330" spans="1:17">
      <c r="A330" s="10" t="s">
        <v>528</v>
      </c>
      <c r="B330" s="11" t="s">
        <v>642</v>
      </c>
      <c r="C330" s="11" t="s">
        <v>12</v>
      </c>
      <c r="D330" s="11" t="s">
        <v>9</v>
      </c>
      <c r="E330" s="11" t="s">
        <v>105</v>
      </c>
      <c r="F330" s="11">
        <v>20</v>
      </c>
      <c r="G330" s="11">
        <v>2</v>
      </c>
      <c r="H330" s="12">
        <v>1.4</v>
      </c>
      <c r="I330" s="11" t="str">
        <f t="shared" si="20"/>
        <v>low</v>
      </c>
      <c r="J330" s="11" t="s">
        <v>11</v>
      </c>
      <c r="K330" s="13">
        <v>318.48</v>
      </c>
      <c r="L330" s="13">
        <v>367.44824071078301</v>
      </c>
      <c r="M330" s="13">
        <v>2</v>
      </c>
      <c r="N330" s="13">
        <v>4</v>
      </c>
      <c r="O330" s="13">
        <f t="shared" si="21"/>
        <v>367.44824071078301</v>
      </c>
      <c r="P330" s="13">
        <f t="shared" si="22"/>
        <v>1.1537560936661109</v>
      </c>
      <c r="Q330" s="87">
        <f t="shared" si="23"/>
        <v>4.1535219371979988</v>
      </c>
    </row>
    <row r="331" spans="1:17">
      <c r="A331" s="10" t="s">
        <v>528</v>
      </c>
      <c r="B331" s="11" t="s">
        <v>643</v>
      </c>
      <c r="C331" s="11" t="s">
        <v>8</v>
      </c>
      <c r="D331" s="11" t="s">
        <v>9</v>
      </c>
      <c r="E331" s="11" t="s">
        <v>105</v>
      </c>
      <c r="F331" s="11">
        <v>20</v>
      </c>
      <c r="G331" s="11">
        <v>2</v>
      </c>
      <c r="H331" s="12">
        <v>1.4</v>
      </c>
      <c r="I331" s="11" t="str">
        <f t="shared" si="20"/>
        <v>low</v>
      </c>
      <c r="J331" s="11" t="s">
        <v>11</v>
      </c>
      <c r="K331" s="13">
        <v>89.47</v>
      </c>
      <c r="L331" s="13">
        <v>114.416168614616</v>
      </c>
      <c r="M331" s="13">
        <v>2</v>
      </c>
      <c r="N331" s="13">
        <v>4</v>
      </c>
      <c r="O331" s="13">
        <f t="shared" si="21"/>
        <v>114.416168614616</v>
      </c>
      <c r="P331" s="13">
        <f t="shared" si="22"/>
        <v>1.2788216006998547</v>
      </c>
      <c r="Q331" s="87">
        <f t="shared" si="23"/>
        <v>4.6037577625194768</v>
      </c>
    </row>
    <row r="332" spans="1:17">
      <c r="A332" s="10" t="s">
        <v>528</v>
      </c>
      <c r="B332" s="11" t="s">
        <v>643</v>
      </c>
      <c r="C332" s="11" t="s">
        <v>12</v>
      </c>
      <c r="D332" s="11" t="s">
        <v>9</v>
      </c>
      <c r="E332" s="11" t="s">
        <v>105</v>
      </c>
      <c r="F332" s="11">
        <v>20</v>
      </c>
      <c r="G332" s="11">
        <v>2</v>
      </c>
      <c r="H332" s="12">
        <v>1.4</v>
      </c>
      <c r="I332" s="11" t="str">
        <f t="shared" si="20"/>
        <v>low</v>
      </c>
      <c r="J332" s="11" t="s">
        <v>11</v>
      </c>
      <c r="K332" s="13">
        <v>316.73</v>
      </c>
      <c r="L332" s="13">
        <v>383.77195199246802</v>
      </c>
      <c r="M332" s="13">
        <v>2</v>
      </c>
      <c r="N332" s="13">
        <v>4</v>
      </c>
      <c r="O332" s="13">
        <f t="shared" si="21"/>
        <v>383.77195199246802</v>
      </c>
      <c r="P332" s="13">
        <f t="shared" si="22"/>
        <v>1.2116690935259307</v>
      </c>
      <c r="Q332" s="87">
        <f t="shared" si="23"/>
        <v>4.3620087366933502</v>
      </c>
    </row>
    <row r="333" spans="1:17">
      <c r="A333" s="10" t="s">
        <v>528</v>
      </c>
      <c r="B333" s="11" t="s">
        <v>644</v>
      </c>
      <c r="C333" s="11" t="s">
        <v>8</v>
      </c>
      <c r="D333" s="11" t="s">
        <v>9</v>
      </c>
      <c r="E333" s="11" t="s">
        <v>105</v>
      </c>
      <c r="F333" s="11">
        <v>20</v>
      </c>
      <c r="G333" s="11">
        <v>2</v>
      </c>
      <c r="H333" s="12">
        <v>1.4</v>
      </c>
      <c r="I333" s="11" t="str">
        <f t="shared" si="20"/>
        <v>low</v>
      </c>
      <c r="J333" s="11" t="s">
        <v>11</v>
      </c>
      <c r="K333" s="13">
        <v>202.9</v>
      </c>
      <c r="L333" s="13">
        <v>137.61416903793599</v>
      </c>
      <c r="M333" s="13">
        <v>2</v>
      </c>
      <c r="N333" s="13">
        <v>4</v>
      </c>
      <c r="O333" s="13">
        <f t="shared" si="21"/>
        <v>137.61416903793599</v>
      </c>
      <c r="P333" s="13">
        <f t="shared" si="22"/>
        <v>0.67823641714113347</v>
      </c>
      <c r="Q333" s="87">
        <f t="shared" si="23"/>
        <v>2.4416511017080809</v>
      </c>
    </row>
    <row r="334" spans="1:17">
      <c r="A334" s="10" t="s">
        <v>528</v>
      </c>
      <c r="B334" s="11" t="s">
        <v>644</v>
      </c>
      <c r="C334" s="11" t="s">
        <v>12</v>
      </c>
      <c r="D334" s="11" t="s">
        <v>9</v>
      </c>
      <c r="E334" s="11" t="s">
        <v>105</v>
      </c>
      <c r="F334" s="11">
        <v>20</v>
      </c>
      <c r="G334" s="11">
        <v>2</v>
      </c>
      <c r="H334" s="12">
        <v>1.4</v>
      </c>
      <c r="I334" s="11" t="str">
        <f t="shared" si="20"/>
        <v>low</v>
      </c>
      <c r="J334" s="11" t="s">
        <v>11</v>
      </c>
      <c r="K334" s="13">
        <v>316.48</v>
      </c>
      <c r="L334" s="13">
        <v>438.041627478576</v>
      </c>
      <c r="M334" s="13">
        <v>2</v>
      </c>
      <c r="N334" s="13">
        <v>4</v>
      </c>
      <c r="O334" s="13">
        <f t="shared" si="21"/>
        <v>438.041627478576</v>
      </c>
      <c r="P334" s="13">
        <f t="shared" si="22"/>
        <v>1.3841052435495955</v>
      </c>
      <c r="Q334" s="87">
        <f t="shared" si="23"/>
        <v>4.9827788767785437</v>
      </c>
    </row>
    <row r="335" spans="1:17">
      <c r="A335" s="10" t="s">
        <v>528</v>
      </c>
      <c r="B335" s="11" t="s">
        <v>645</v>
      </c>
      <c r="C335" s="11" t="s">
        <v>8</v>
      </c>
      <c r="D335" s="11" t="s">
        <v>9</v>
      </c>
      <c r="E335" s="11" t="s">
        <v>105</v>
      </c>
      <c r="F335" s="11">
        <v>20</v>
      </c>
      <c r="G335" s="11">
        <v>1</v>
      </c>
      <c r="H335" s="12">
        <v>2</v>
      </c>
      <c r="I335" s="11" t="str">
        <f t="shared" si="20"/>
        <v>medium</v>
      </c>
      <c r="J335" s="11" t="s">
        <v>11</v>
      </c>
      <c r="K335" s="13">
        <v>15.98</v>
      </c>
      <c r="L335" s="13">
        <v>57.536437668677998</v>
      </c>
      <c r="M335" s="13">
        <v>2</v>
      </c>
      <c r="N335" s="13">
        <v>4</v>
      </c>
      <c r="O335" s="13">
        <f t="shared" si="21"/>
        <v>57.536437668677998</v>
      </c>
      <c r="P335" s="13">
        <f t="shared" si="22"/>
        <v>3.6005280143102625</v>
      </c>
      <c r="Q335" s="87">
        <f t="shared" si="23"/>
        <v>12.961900851516946</v>
      </c>
    </row>
    <row r="336" spans="1:17">
      <c r="A336" s="10" t="s">
        <v>528</v>
      </c>
      <c r="B336" s="11" t="s">
        <v>645</v>
      </c>
      <c r="C336" s="11" t="s">
        <v>12</v>
      </c>
      <c r="D336" s="11" t="s">
        <v>9</v>
      </c>
      <c r="E336" s="11" t="s">
        <v>105</v>
      </c>
      <c r="F336" s="11">
        <v>20</v>
      </c>
      <c r="G336" s="11">
        <v>1</v>
      </c>
      <c r="H336" s="12">
        <v>2</v>
      </c>
      <c r="I336" s="11" t="str">
        <f t="shared" si="20"/>
        <v>medium</v>
      </c>
      <c r="J336" s="11" t="s">
        <v>11</v>
      </c>
      <c r="K336" s="13">
        <v>16.079999999999998</v>
      </c>
      <c r="L336" s="13">
        <v>623.85319941586101</v>
      </c>
      <c r="M336" s="13">
        <v>2</v>
      </c>
      <c r="N336" s="13">
        <v>4</v>
      </c>
      <c r="O336" s="13">
        <f t="shared" si="21"/>
        <v>623.85319941586101</v>
      </c>
      <c r="P336" s="13">
        <f t="shared" si="22"/>
        <v>38.796840759692856</v>
      </c>
      <c r="Q336" s="87">
        <f t="shared" si="23"/>
        <v>139.66862673489427</v>
      </c>
    </row>
    <row r="337" spans="1:17">
      <c r="A337" s="10" t="s">
        <v>528</v>
      </c>
      <c r="B337" s="11" t="s">
        <v>646</v>
      </c>
      <c r="C337" s="11" t="s">
        <v>8</v>
      </c>
      <c r="D337" s="11" t="s">
        <v>9</v>
      </c>
      <c r="E337" s="11" t="s">
        <v>105</v>
      </c>
      <c r="F337" s="11">
        <v>20</v>
      </c>
      <c r="G337" s="11">
        <v>1</v>
      </c>
      <c r="H337" s="12">
        <v>2</v>
      </c>
      <c r="I337" s="11" t="str">
        <f t="shared" si="20"/>
        <v>medium</v>
      </c>
      <c r="J337" s="11" t="s">
        <v>11</v>
      </c>
      <c r="K337" s="13">
        <v>9.85</v>
      </c>
      <c r="L337" s="13">
        <v>57.994483196919397</v>
      </c>
      <c r="M337" s="13">
        <v>2</v>
      </c>
      <c r="N337" s="13">
        <v>4</v>
      </c>
      <c r="O337" s="13">
        <f t="shared" si="21"/>
        <v>57.994483196919397</v>
      </c>
      <c r="P337" s="13">
        <f t="shared" si="22"/>
        <v>5.887764791565421</v>
      </c>
      <c r="Q337" s="87">
        <f t="shared" si="23"/>
        <v>21.195953249635515</v>
      </c>
    </row>
    <row r="338" spans="1:17">
      <c r="A338" s="10" t="s">
        <v>528</v>
      </c>
      <c r="B338" s="11" t="s">
        <v>646</v>
      </c>
      <c r="C338" s="11" t="s">
        <v>12</v>
      </c>
      <c r="D338" s="11" t="s">
        <v>9</v>
      </c>
      <c r="E338" s="11" t="s">
        <v>105</v>
      </c>
      <c r="F338" s="11">
        <v>20</v>
      </c>
      <c r="G338" s="11">
        <v>1</v>
      </c>
      <c r="H338" s="12">
        <v>2</v>
      </c>
      <c r="I338" s="11" t="str">
        <f t="shared" si="20"/>
        <v>medium</v>
      </c>
      <c r="J338" s="11" t="s">
        <v>11</v>
      </c>
      <c r="K338" s="13">
        <v>10.57</v>
      </c>
      <c r="L338" s="13">
        <v>631.21498423551702</v>
      </c>
      <c r="M338" s="13">
        <v>2</v>
      </c>
      <c r="N338" s="13">
        <v>4</v>
      </c>
      <c r="O338" s="13">
        <f t="shared" si="21"/>
        <v>631.21498423551702</v>
      </c>
      <c r="P338" s="13">
        <f t="shared" si="22"/>
        <v>59.717595481127439</v>
      </c>
      <c r="Q338" s="87">
        <f t="shared" si="23"/>
        <v>214.98334373205878</v>
      </c>
    </row>
    <row r="339" spans="1:17">
      <c r="A339" s="10" t="s">
        <v>528</v>
      </c>
      <c r="B339" s="11" t="s">
        <v>647</v>
      </c>
      <c r="C339" s="11" t="s">
        <v>8</v>
      </c>
      <c r="D339" s="11" t="s">
        <v>9</v>
      </c>
      <c r="E339" s="11" t="s">
        <v>105</v>
      </c>
      <c r="F339" s="11">
        <v>20</v>
      </c>
      <c r="G339" s="11">
        <v>1</v>
      </c>
      <c r="H339" s="12">
        <v>2</v>
      </c>
      <c r="I339" s="11" t="str">
        <f t="shared" si="20"/>
        <v>medium</v>
      </c>
      <c r="J339" s="11" t="s">
        <v>11</v>
      </c>
      <c r="K339" s="13">
        <v>10.51</v>
      </c>
      <c r="L339" s="13">
        <v>79.214395989761996</v>
      </c>
      <c r="M339" s="13">
        <v>2</v>
      </c>
      <c r="N339" s="13">
        <v>4</v>
      </c>
      <c r="O339" s="13">
        <f t="shared" si="21"/>
        <v>79.214395989761996</v>
      </c>
      <c r="P339" s="13">
        <f t="shared" si="22"/>
        <v>7.5370500465996191</v>
      </c>
      <c r="Q339" s="87">
        <f t="shared" si="23"/>
        <v>27.133380167758627</v>
      </c>
    </row>
    <row r="340" spans="1:17">
      <c r="A340" s="10" t="s">
        <v>528</v>
      </c>
      <c r="B340" s="11" t="s">
        <v>647</v>
      </c>
      <c r="C340" s="11" t="s">
        <v>12</v>
      </c>
      <c r="D340" s="11" t="s">
        <v>9</v>
      </c>
      <c r="E340" s="11" t="s">
        <v>105</v>
      </c>
      <c r="F340" s="11">
        <v>20</v>
      </c>
      <c r="G340" s="11">
        <v>1</v>
      </c>
      <c r="H340" s="12">
        <v>2</v>
      </c>
      <c r="I340" s="11" t="str">
        <f t="shared" si="20"/>
        <v>medium</v>
      </c>
      <c r="J340" s="11" t="s">
        <v>11</v>
      </c>
      <c r="K340" s="13">
        <v>11.62</v>
      </c>
      <c r="L340" s="13">
        <v>655.57637267750795</v>
      </c>
      <c r="M340" s="13">
        <v>2</v>
      </c>
      <c r="N340" s="13">
        <v>4</v>
      </c>
      <c r="O340" s="13">
        <f t="shared" si="21"/>
        <v>655.57637267750795</v>
      </c>
      <c r="P340" s="13">
        <f t="shared" si="22"/>
        <v>56.417932244191739</v>
      </c>
      <c r="Q340" s="87">
        <f t="shared" si="23"/>
        <v>203.10455607909026</v>
      </c>
    </row>
    <row r="341" spans="1:17">
      <c r="A341" s="10" t="s">
        <v>528</v>
      </c>
      <c r="B341" s="11" t="s">
        <v>648</v>
      </c>
      <c r="C341" s="11" t="s">
        <v>8</v>
      </c>
      <c r="D341" s="11" t="s">
        <v>9</v>
      </c>
      <c r="E341" s="11" t="s">
        <v>105</v>
      </c>
      <c r="F341" s="11">
        <v>20</v>
      </c>
      <c r="G341" s="11">
        <v>1</v>
      </c>
      <c r="H341" s="12">
        <v>2</v>
      </c>
      <c r="I341" s="11" t="str">
        <f t="shared" si="20"/>
        <v>medium</v>
      </c>
      <c r="J341" s="11" t="s">
        <v>11</v>
      </c>
      <c r="K341" s="13">
        <v>5.8</v>
      </c>
      <c r="L341" s="13">
        <v>44.7660884337566</v>
      </c>
      <c r="M341" s="13">
        <v>2</v>
      </c>
      <c r="N341" s="13">
        <v>4</v>
      </c>
      <c r="O341" s="13">
        <f t="shared" si="21"/>
        <v>44.7660884337566</v>
      </c>
      <c r="P341" s="13">
        <f t="shared" si="22"/>
        <v>7.7182911092683799</v>
      </c>
      <c r="Q341" s="87">
        <f t="shared" si="23"/>
        <v>27.785847993366168</v>
      </c>
    </row>
    <row r="342" spans="1:17">
      <c r="A342" s="10" t="s">
        <v>528</v>
      </c>
      <c r="B342" s="11" t="s">
        <v>648</v>
      </c>
      <c r="C342" s="11" t="s">
        <v>12</v>
      </c>
      <c r="D342" s="11" t="s">
        <v>9</v>
      </c>
      <c r="E342" s="11" t="s">
        <v>105</v>
      </c>
      <c r="F342" s="11">
        <v>20</v>
      </c>
      <c r="G342" s="11">
        <v>1</v>
      </c>
      <c r="H342" s="12">
        <v>2</v>
      </c>
      <c r="I342" s="11" t="str">
        <f t="shared" si="20"/>
        <v>medium</v>
      </c>
      <c r="J342" s="11" t="s">
        <v>11</v>
      </c>
      <c r="K342" s="13">
        <v>8.8000000000000007</v>
      </c>
      <c r="L342" s="13">
        <v>626.48676907906201</v>
      </c>
      <c r="M342" s="13">
        <v>2</v>
      </c>
      <c r="N342" s="13">
        <v>4</v>
      </c>
      <c r="O342" s="13">
        <f t="shared" si="21"/>
        <v>626.48676907906201</v>
      </c>
      <c r="P342" s="13">
        <f t="shared" si="22"/>
        <v>71.191678304438867</v>
      </c>
      <c r="Q342" s="87">
        <f t="shared" si="23"/>
        <v>256.29004189597993</v>
      </c>
    </row>
    <row r="343" spans="1:17">
      <c r="A343" s="10" t="s">
        <v>528</v>
      </c>
      <c r="B343" s="11" t="s">
        <v>649</v>
      </c>
      <c r="C343" s="11" t="s">
        <v>8</v>
      </c>
      <c r="D343" s="11" t="s">
        <v>9</v>
      </c>
      <c r="E343" s="11" t="s">
        <v>105</v>
      </c>
      <c r="F343" s="11">
        <v>20</v>
      </c>
      <c r="G343" s="11">
        <v>2</v>
      </c>
      <c r="H343" s="12">
        <v>2</v>
      </c>
      <c r="I343" s="11" t="str">
        <f t="shared" si="20"/>
        <v>medium</v>
      </c>
      <c r="J343" s="11" t="s">
        <v>11</v>
      </c>
      <c r="K343" s="13">
        <v>320.75</v>
      </c>
      <c r="L343" s="13">
        <v>82.826953933591398</v>
      </c>
      <c r="M343" s="13">
        <v>2</v>
      </c>
      <c r="N343" s="13">
        <v>4</v>
      </c>
      <c r="O343" s="13">
        <f t="shared" si="21"/>
        <v>82.826953933591398</v>
      </c>
      <c r="P343" s="13">
        <f t="shared" si="22"/>
        <v>0.25822900680776739</v>
      </c>
      <c r="Q343" s="87">
        <f t="shared" si="23"/>
        <v>0.92962442450796268</v>
      </c>
    </row>
    <row r="344" spans="1:17">
      <c r="A344" s="10" t="s">
        <v>528</v>
      </c>
      <c r="B344" s="11" t="s">
        <v>649</v>
      </c>
      <c r="C344" s="11" t="s">
        <v>12</v>
      </c>
      <c r="D344" s="11" t="s">
        <v>9</v>
      </c>
      <c r="E344" s="11" t="s">
        <v>105</v>
      </c>
      <c r="F344" s="11">
        <v>20</v>
      </c>
      <c r="G344" s="11">
        <v>2</v>
      </c>
      <c r="H344" s="12">
        <v>2</v>
      </c>
      <c r="I344" s="11" t="str">
        <f t="shared" si="20"/>
        <v>medium</v>
      </c>
      <c r="J344" s="11" t="s">
        <v>11</v>
      </c>
      <c r="K344" s="13">
        <v>320.75</v>
      </c>
      <c r="L344" s="13">
        <v>221.65892429329699</v>
      </c>
      <c r="M344" s="13">
        <v>2</v>
      </c>
      <c r="N344" s="13">
        <v>4</v>
      </c>
      <c r="O344" s="13">
        <f t="shared" si="21"/>
        <v>221.65892429329699</v>
      </c>
      <c r="P344" s="13">
        <f t="shared" si="22"/>
        <v>0.69106445609757439</v>
      </c>
      <c r="Q344" s="87">
        <f t="shared" si="23"/>
        <v>2.4878320419512674</v>
      </c>
    </row>
    <row r="345" spans="1:17">
      <c r="A345" s="10" t="s">
        <v>528</v>
      </c>
      <c r="B345" s="11" t="s">
        <v>650</v>
      </c>
      <c r="C345" s="11" t="s">
        <v>8</v>
      </c>
      <c r="D345" s="11" t="s">
        <v>9</v>
      </c>
      <c r="E345" s="11" t="s">
        <v>105</v>
      </c>
      <c r="F345" s="11">
        <v>20</v>
      </c>
      <c r="G345" s="11">
        <v>2</v>
      </c>
      <c r="H345" s="12">
        <v>2</v>
      </c>
      <c r="I345" s="11" t="str">
        <f t="shared" si="20"/>
        <v>medium</v>
      </c>
      <c r="J345" s="11" t="s">
        <v>11</v>
      </c>
      <c r="K345" s="13">
        <v>313.24</v>
      </c>
      <c r="L345" s="13">
        <v>78.254484958953398</v>
      </c>
      <c r="M345" s="13">
        <v>2</v>
      </c>
      <c r="N345" s="13">
        <v>4</v>
      </c>
      <c r="O345" s="13">
        <f t="shared" si="21"/>
        <v>78.254484958953398</v>
      </c>
      <c r="P345" s="13">
        <f t="shared" si="22"/>
        <v>0.24982277154563082</v>
      </c>
      <c r="Q345" s="87">
        <f t="shared" si="23"/>
        <v>0.89936197756427083</v>
      </c>
    </row>
    <row r="346" spans="1:17">
      <c r="A346" s="10" t="s">
        <v>528</v>
      </c>
      <c r="B346" s="11" t="s">
        <v>650</v>
      </c>
      <c r="C346" s="11" t="s">
        <v>12</v>
      </c>
      <c r="D346" s="11" t="s">
        <v>9</v>
      </c>
      <c r="E346" s="11" t="s">
        <v>105</v>
      </c>
      <c r="F346" s="11">
        <v>20</v>
      </c>
      <c r="G346" s="11">
        <v>2</v>
      </c>
      <c r="H346" s="12">
        <v>2</v>
      </c>
      <c r="I346" s="11" t="str">
        <f t="shared" si="20"/>
        <v>medium</v>
      </c>
      <c r="J346" s="11" t="s">
        <v>11</v>
      </c>
      <c r="K346" s="13">
        <v>313.24</v>
      </c>
      <c r="L346" s="13">
        <v>150.44561981344901</v>
      </c>
      <c r="M346" s="13">
        <v>2</v>
      </c>
      <c r="N346" s="13">
        <v>4</v>
      </c>
      <c r="O346" s="13">
        <f t="shared" si="21"/>
        <v>150.44561981344901</v>
      </c>
      <c r="P346" s="13">
        <f t="shared" si="22"/>
        <v>0.48028865985649666</v>
      </c>
      <c r="Q346" s="87">
        <f t="shared" si="23"/>
        <v>1.7290391754833878</v>
      </c>
    </row>
    <row r="347" spans="1:17">
      <c r="A347" s="10" t="s">
        <v>528</v>
      </c>
      <c r="B347" s="11" t="s">
        <v>651</v>
      </c>
      <c r="C347" s="11" t="s">
        <v>8</v>
      </c>
      <c r="D347" s="11" t="s">
        <v>9</v>
      </c>
      <c r="E347" s="11" t="s">
        <v>105</v>
      </c>
      <c r="F347" s="11">
        <v>20</v>
      </c>
      <c r="G347" s="11">
        <v>2</v>
      </c>
      <c r="H347" s="12">
        <v>2</v>
      </c>
      <c r="I347" s="11" t="str">
        <f t="shared" si="20"/>
        <v>medium</v>
      </c>
      <c r="J347" s="11" t="s">
        <v>11</v>
      </c>
      <c r="K347" s="13">
        <v>321.13</v>
      </c>
      <c r="L347" s="13">
        <v>85.859257103153496</v>
      </c>
      <c r="M347" s="13">
        <v>2</v>
      </c>
      <c r="N347" s="13">
        <v>4</v>
      </c>
      <c r="O347" s="13">
        <f t="shared" si="21"/>
        <v>85.859257103153496</v>
      </c>
      <c r="P347" s="13">
        <f t="shared" si="22"/>
        <v>0.26736604211114967</v>
      </c>
      <c r="Q347" s="87">
        <f t="shared" si="23"/>
        <v>0.96251775160013886</v>
      </c>
    </row>
    <row r="348" spans="1:17">
      <c r="A348" s="10" t="s">
        <v>528</v>
      </c>
      <c r="B348" s="11" t="s">
        <v>651</v>
      </c>
      <c r="C348" s="11" t="s">
        <v>12</v>
      </c>
      <c r="D348" s="11" t="s">
        <v>9</v>
      </c>
      <c r="E348" s="11" t="s">
        <v>105</v>
      </c>
      <c r="F348" s="11">
        <v>20</v>
      </c>
      <c r="G348" s="11">
        <v>2</v>
      </c>
      <c r="H348" s="12">
        <v>2</v>
      </c>
      <c r="I348" s="11" t="str">
        <f t="shared" si="20"/>
        <v>medium</v>
      </c>
      <c r="J348" s="11" t="s">
        <v>11</v>
      </c>
      <c r="K348" s="13">
        <v>321.13</v>
      </c>
      <c r="L348" s="13">
        <v>181.461846192716</v>
      </c>
      <c r="M348" s="13">
        <v>2</v>
      </c>
      <c r="N348" s="13">
        <v>4</v>
      </c>
      <c r="O348" s="13">
        <f t="shared" si="21"/>
        <v>181.461846192716</v>
      </c>
      <c r="P348" s="13">
        <f t="shared" si="22"/>
        <v>0.56507285583008748</v>
      </c>
      <c r="Q348" s="87">
        <f t="shared" si="23"/>
        <v>2.0342622809883149</v>
      </c>
    </row>
    <row r="349" spans="1:17">
      <c r="A349" s="10" t="s">
        <v>528</v>
      </c>
      <c r="B349" s="11" t="s">
        <v>652</v>
      </c>
      <c r="C349" s="11" t="s">
        <v>8</v>
      </c>
      <c r="D349" s="11" t="s">
        <v>9</v>
      </c>
      <c r="E349" s="11" t="s">
        <v>105</v>
      </c>
      <c r="F349" s="11">
        <v>20</v>
      </c>
      <c r="G349" s="11">
        <v>2</v>
      </c>
      <c r="H349" s="12">
        <v>2</v>
      </c>
      <c r="I349" s="11" t="str">
        <f t="shared" si="20"/>
        <v>medium</v>
      </c>
      <c r="J349" s="11" t="s">
        <v>11</v>
      </c>
      <c r="K349" s="13">
        <v>321.63</v>
      </c>
      <c r="L349" s="13">
        <v>108.868642932306</v>
      </c>
      <c r="M349" s="13">
        <v>2</v>
      </c>
      <c r="N349" s="13">
        <v>4</v>
      </c>
      <c r="O349" s="13">
        <f t="shared" si="21"/>
        <v>108.868642932306</v>
      </c>
      <c r="P349" s="13">
        <f t="shared" si="22"/>
        <v>0.33849032407519825</v>
      </c>
      <c r="Q349" s="87">
        <f t="shared" si="23"/>
        <v>1.2185651666707138</v>
      </c>
    </row>
    <row r="350" spans="1:17">
      <c r="A350" s="10" t="s">
        <v>528</v>
      </c>
      <c r="B350" s="11" t="s">
        <v>652</v>
      </c>
      <c r="C350" s="11" t="s">
        <v>12</v>
      </c>
      <c r="D350" s="11" t="s">
        <v>9</v>
      </c>
      <c r="E350" s="11" t="s">
        <v>105</v>
      </c>
      <c r="F350" s="11">
        <v>20</v>
      </c>
      <c r="G350" s="11">
        <v>2</v>
      </c>
      <c r="H350" s="12">
        <v>2</v>
      </c>
      <c r="I350" s="11" t="str">
        <f t="shared" si="20"/>
        <v>medium</v>
      </c>
      <c r="J350" s="11" t="s">
        <v>11</v>
      </c>
      <c r="K350" s="13">
        <v>321.63</v>
      </c>
      <c r="L350" s="13">
        <v>171.713662133502</v>
      </c>
      <c r="M350" s="13">
        <v>2</v>
      </c>
      <c r="N350" s="13">
        <v>4</v>
      </c>
      <c r="O350" s="13">
        <f t="shared" si="21"/>
        <v>171.713662133502</v>
      </c>
      <c r="P350" s="13">
        <f t="shared" si="22"/>
        <v>0.53388571381246153</v>
      </c>
      <c r="Q350" s="87">
        <f t="shared" si="23"/>
        <v>1.9219885697248613</v>
      </c>
    </row>
    <row r="351" spans="1:17">
      <c r="A351" s="10" t="s">
        <v>528</v>
      </c>
      <c r="B351" s="11" t="s">
        <v>653</v>
      </c>
      <c r="C351" s="11" t="s">
        <v>8</v>
      </c>
      <c r="D351" s="11" t="s">
        <v>9</v>
      </c>
      <c r="E351" s="11" t="s">
        <v>105</v>
      </c>
      <c r="F351" s="11">
        <v>20</v>
      </c>
      <c r="G351" s="11">
        <v>2</v>
      </c>
      <c r="H351" s="12">
        <v>3.3</v>
      </c>
      <c r="I351" s="11" t="str">
        <f t="shared" si="20"/>
        <v>high</v>
      </c>
      <c r="J351" s="11" t="s">
        <v>11</v>
      </c>
      <c r="K351" s="13">
        <v>311.72000000000003</v>
      </c>
      <c r="L351" s="13">
        <v>103.879558862531</v>
      </c>
      <c r="M351" s="13">
        <v>2</v>
      </c>
      <c r="N351" s="13">
        <v>4</v>
      </c>
      <c r="O351" s="13">
        <f t="shared" si="21"/>
        <v>103.879558862531</v>
      </c>
      <c r="P351" s="13">
        <f t="shared" si="22"/>
        <v>0.33324637130287116</v>
      </c>
      <c r="Q351" s="87">
        <f t="shared" si="23"/>
        <v>1.1996869366903362</v>
      </c>
    </row>
    <row r="352" spans="1:17">
      <c r="A352" s="10" t="s">
        <v>528</v>
      </c>
      <c r="B352" s="11" t="s">
        <v>653</v>
      </c>
      <c r="C352" s="11" t="s">
        <v>12</v>
      </c>
      <c r="D352" s="11" t="s">
        <v>9</v>
      </c>
      <c r="E352" s="11" t="s">
        <v>105</v>
      </c>
      <c r="F352" s="11">
        <v>20</v>
      </c>
      <c r="G352" s="11">
        <v>2</v>
      </c>
      <c r="H352" s="12">
        <v>3.3</v>
      </c>
      <c r="I352" s="11" t="str">
        <f t="shared" si="20"/>
        <v>high</v>
      </c>
      <c r="J352" s="11" t="s">
        <v>11</v>
      </c>
      <c r="K352" s="13">
        <v>311.72000000000003</v>
      </c>
      <c r="L352" s="13">
        <v>218.563077334333</v>
      </c>
      <c r="M352" s="13">
        <v>2</v>
      </c>
      <c r="N352" s="13">
        <v>4</v>
      </c>
      <c r="O352" s="13">
        <f t="shared" si="21"/>
        <v>218.563077334333</v>
      </c>
      <c r="P352" s="13">
        <f t="shared" si="22"/>
        <v>0.70115192266884696</v>
      </c>
      <c r="Q352" s="87">
        <f t="shared" si="23"/>
        <v>2.5241469216078491</v>
      </c>
    </row>
    <row r="353" spans="1:17">
      <c r="A353" s="10" t="s">
        <v>528</v>
      </c>
      <c r="B353" s="11" t="s">
        <v>654</v>
      </c>
      <c r="C353" s="11" t="s">
        <v>8</v>
      </c>
      <c r="D353" s="11" t="s">
        <v>9</v>
      </c>
      <c r="E353" s="11" t="s">
        <v>105</v>
      </c>
      <c r="F353" s="11">
        <v>20</v>
      </c>
      <c r="G353" s="11">
        <v>2</v>
      </c>
      <c r="H353" s="12">
        <v>3.3</v>
      </c>
      <c r="I353" s="11" t="str">
        <f t="shared" si="20"/>
        <v>high</v>
      </c>
      <c r="J353" s="11" t="s">
        <v>11</v>
      </c>
      <c r="K353" s="13">
        <v>315.54000000000002</v>
      </c>
      <c r="L353" s="13">
        <v>78.854488805480102</v>
      </c>
      <c r="M353" s="13">
        <v>2</v>
      </c>
      <c r="N353" s="13">
        <v>4</v>
      </c>
      <c r="O353" s="13">
        <f t="shared" si="21"/>
        <v>78.854488805480102</v>
      </c>
      <c r="P353" s="13">
        <f t="shared" si="22"/>
        <v>0.24990330482816789</v>
      </c>
      <c r="Q353" s="87">
        <f t="shared" si="23"/>
        <v>0.8996518973814045</v>
      </c>
    </row>
    <row r="354" spans="1:17">
      <c r="A354" s="10" t="s">
        <v>528</v>
      </c>
      <c r="B354" s="11" t="s">
        <v>654</v>
      </c>
      <c r="C354" s="11" t="s">
        <v>12</v>
      </c>
      <c r="D354" s="11" t="s">
        <v>9</v>
      </c>
      <c r="E354" s="11" t="s">
        <v>105</v>
      </c>
      <c r="F354" s="11">
        <v>20</v>
      </c>
      <c r="G354" s="11">
        <v>2</v>
      </c>
      <c r="H354" s="12">
        <v>3.3</v>
      </c>
      <c r="I354" s="11" t="str">
        <f t="shared" si="20"/>
        <v>high</v>
      </c>
      <c r="J354" s="11" t="s">
        <v>11</v>
      </c>
      <c r="K354" s="13">
        <v>315.54000000000002</v>
      </c>
      <c r="L354" s="13">
        <v>155.89412655835801</v>
      </c>
      <c r="M354" s="13">
        <v>2</v>
      </c>
      <c r="N354" s="13">
        <v>4</v>
      </c>
      <c r="O354" s="13">
        <f t="shared" si="21"/>
        <v>155.89412655835801</v>
      </c>
      <c r="P354" s="13">
        <f t="shared" si="22"/>
        <v>0.4940550375811561</v>
      </c>
      <c r="Q354" s="87">
        <f t="shared" si="23"/>
        <v>1.778598135292162</v>
      </c>
    </row>
    <row r="355" spans="1:17">
      <c r="A355" s="10" t="s">
        <v>528</v>
      </c>
      <c r="B355" s="11" t="s">
        <v>655</v>
      </c>
      <c r="C355" s="11" t="s">
        <v>8</v>
      </c>
      <c r="D355" s="11" t="s">
        <v>9</v>
      </c>
      <c r="E355" s="11" t="s">
        <v>105</v>
      </c>
      <c r="F355" s="11">
        <v>20</v>
      </c>
      <c r="G355" s="11">
        <v>2</v>
      </c>
      <c r="H355" s="12">
        <v>3.3</v>
      </c>
      <c r="I355" s="11" t="str">
        <f t="shared" si="20"/>
        <v>high</v>
      </c>
      <c r="J355" s="11" t="s">
        <v>11</v>
      </c>
      <c r="K355" s="13">
        <v>311.44</v>
      </c>
      <c r="L355" s="13">
        <v>212.89411744407099</v>
      </c>
      <c r="M355" s="13">
        <v>2</v>
      </c>
      <c r="N355" s="13">
        <v>4</v>
      </c>
      <c r="O355" s="13">
        <f t="shared" si="21"/>
        <v>212.89411744407099</v>
      </c>
      <c r="P355" s="13">
        <f t="shared" si="22"/>
        <v>0.68357987876981441</v>
      </c>
      <c r="Q355" s="87">
        <f t="shared" si="23"/>
        <v>2.4608875635713319</v>
      </c>
    </row>
    <row r="356" spans="1:17">
      <c r="A356" s="10" t="s">
        <v>528</v>
      </c>
      <c r="B356" s="11" t="s">
        <v>655</v>
      </c>
      <c r="C356" s="11" t="s">
        <v>12</v>
      </c>
      <c r="D356" s="11" t="s">
        <v>9</v>
      </c>
      <c r="E356" s="11" t="s">
        <v>105</v>
      </c>
      <c r="F356" s="11">
        <v>20</v>
      </c>
      <c r="G356" s="11">
        <v>2</v>
      </c>
      <c r="H356" s="12">
        <v>3.3</v>
      </c>
      <c r="I356" s="11" t="str">
        <f t="shared" si="20"/>
        <v>high</v>
      </c>
      <c r="J356" s="11" t="s">
        <v>11</v>
      </c>
      <c r="K356" s="13">
        <v>311.44</v>
      </c>
      <c r="L356" s="13">
        <v>239.84007586713</v>
      </c>
      <c r="M356" s="13">
        <v>2</v>
      </c>
      <c r="N356" s="13">
        <v>4</v>
      </c>
      <c r="O356" s="13">
        <f t="shared" si="21"/>
        <v>239.84007586713</v>
      </c>
      <c r="P356" s="13">
        <f t="shared" si="22"/>
        <v>0.77010042341102625</v>
      </c>
      <c r="Q356" s="87">
        <f t="shared" si="23"/>
        <v>2.7723615242796944</v>
      </c>
    </row>
    <row r="357" spans="1:17">
      <c r="A357" s="10" t="s">
        <v>528</v>
      </c>
      <c r="B357" s="11" t="s">
        <v>656</v>
      </c>
      <c r="C357" s="11" t="s">
        <v>8</v>
      </c>
      <c r="D357" s="11" t="s">
        <v>9</v>
      </c>
      <c r="E357" s="11" t="s">
        <v>105</v>
      </c>
      <c r="F357" s="11">
        <v>20</v>
      </c>
      <c r="G357" s="11">
        <v>2</v>
      </c>
      <c r="H357" s="12">
        <v>3.3</v>
      </c>
      <c r="I357" s="11" t="str">
        <f t="shared" si="20"/>
        <v>high</v>
      </c>
      <c r="J357" s="11" t="s">
        <v>11</v>
      </c>
      <c r="K357" s="13">
        <v>309.95</v>
      </c>
      <c r="L357" s="13">
        <v>113.671116768434</v>
      </c>
      <c r="M357" s="13">
        <v>2</v>
      </c>
      <c r="N357" s="13">
        <v>4</v>
      </c>
      <c r="O357" s="13">
        <f t="shared" si="21"/>
        <v>113.671116768434</v>
      </c>
      <c r="P357" s="13">
        <f t="shared" si="22"/>
        <v>0.36674017347454108</v>
      </c>
      <c r="Q357" s="87">
        <f t="shared" si="23"/>
        <v>1.3202646245083478</v>
      </c>
    </row>
    <row r="358" spans="1:17">
      <c r="A358" s="10" t="s">
        <v>528</v>
      </c>
      <c r="B358" s="11" t="s">
        <v>656</v>
      </c>
      <c r="C358" s="11" t="s">
        <v>12</v>
      </c>
      <c r="D358" s="11" t="s">
        <v>9</v>
      </c>
      <c r="E358" s="11" t="s">
        <v>105</v>
      </c>
      <c r="F358" s="11">
        <v>20</v>
      </c>
      <c r="G358" s="11">
        <v>2</v>
      </c>
      <c r="H358" s="12">
        <v>3.3</v>
      </c>
      <c r="I358" s="11" t="str">
        <f t="shared" si="20"/>
        <v>high</v>
      </c>
      <c r="J358" s="11" t="s">
        <v>11</v>
      </c>
      <c r="K358" s="13">
        <v>309.95</v>
      </c>
      <c r="L358" s="13">
        <v>233.080582566066</v>
      </c>
      <c r="M358" s="13">
        <v>2</v>
      </c>
      <c r="N358" s="13">
        <v>4</v>
      </c>
      <c r="O358" s="13">
        <f t="shared" si="21"/>
        <v>233.080582566066</v>
      </c>
      <c r="P358" s="13">
        <f t="shared" si="22"/>
        <v>0.75199413636414258</v>
      </c>
      <c r="Q358" s="87">
        <f t="shared" si="23"/>
        <v>2.7071788909109133</v>
      </c>
    </row>
    <row r="359" spans="1:17">
      <c r="A359" s="10" t="s">
        <v>528</v>
      </c>
      <c r="B359" s="11" t="s">
        <v>801</v>
      </c>
      <c r="C359" s="11" t="s">
        <v>12</v>
      </c>
      <c r="D359" s="11" t="s">
        <v>146</v>
      </c>
      <c r="E359" s="11" t="s">
        <v>105</v>
      </c>
      <c r="F359" s="11">
        <v>20</v>
      </c>
      <c r="G359" s="11">
        <v>1</v>
      </c>
      <c r="H359" s="12">
        <v>1.4</v>
      </c>
      <c r="I359" s="11" t="str">
        <f t="shared" si="20"/>
        <v>low</v>
      </c>
      <c r="J359" s="11" t="s">
        <v>11</v>
      </c>
      <c r="K359" s="13">
        <v>335.9</v>
      </c>
      <c r="L359" s="13">
        <v>7.6844463131456298</v>
      </c>
      <c r="M359" s="13">
        <v>2</v>
      </c>
      <c r="N359" s="13">
        <v>4</v>
      </c>
      <c r="O359" s="13">
        <f t="shared" si="21"/>
        <v>7.6844463131456298</v>
      </c>
      <c r="P359" s="13">
        <f t="shared" si="22"/>
        <v>2.2877184617879222E-2</v>
      </c>
      <c r="Q359" s="87">
        <f t="shared" si="23"/>
        <v>8.2357864624365201E-2</v>
      </c>
    </row>
    <row r="360" spans="1:17">
      <c r="A360" s="10" t="s">
        <v>528</v>
      </c>
      <c r="B360" s="11" t="s">
        <v>802</v>
      </c>
      <c r="C360" s="11" t="s">
        <v>12</v>
      </c>
      <c r="D360" s="11" t="s">
        <v>146</v>
      </c>
      <c r="E360" s="11" t="s">
        <v>105</v>
      </c>
      <c r="F360" s="11">
        <v>20</v>
      </c>
      <c r="G360" s="11">
        <v>1</v>
      </c>
      <c r="H360" s="12">
        <v>1.4</v>
      </c>
      <c r="I360" s="11" t="str">
        <f t="shared" si="20"/>
        <v>low</v>
      </c>
      <c r="J360" s="11" t="s">
        <v>11</v>
      </c>
      <c r="K360" s="13">
        <v>311.66000000000003</v>
      </c>
      <c r="L360" s="13">
        <v>6.3216137146537497</v>
      </c>
      <c r="M360" s="13">
        <v>2</v>
      </c>
      <c r="N360" s="13">
        <v>4</v>
      </c>
      <c r="O360" s="13">
        <f t="shared" si="21"/>
        <v>6.3216137146537497</v>
      </c>
      <c r="P360" s="13">
        <f t="shared" si="22"/>
        <v>2.0283686436032053E-2</v>
      </c>
      <c r="Q360" s="87">
        <f t="shared" si="23"/>
        <v>7.3021271169715379E-2</v>
      </c>
    </row>
    <row r="361" spans="1:17">
      <c r="A361" s="10" t="s">
        <v>528</v>
      </c>
      <c r="B361" s="11" t="s">
        <v>803</v>
      </c>
      <c r="C361" s="11" t="s">
        <v>12</v>
      </c>
      <c r="D361" s="11" t="s">
        <v>146</v>
      </c>
      <c r="E361" s="11" t="s">
        <v>105</v>
      </c>
      <c r="F361" s="11">
        <v>20</v>
      </c>
      <c r="G361" s="11">
        <v>1</v>
      </c>
      <c r="H361" s="12">
        <v>1.4</v>
      </c>
      <c r="I361" s="11" t="str">
        <f t="shared" si="20"/>
        <v>low</v>
      </c>
      <c r="J361" s="11" t="s">
        <v>11</v>
      </c>
      <c r="K361" s="13">
        <v>316.89</v>
      </c>
      <c r="L361" s="13">
        <v>6.1676666504131097</v>
      </c>
      <c r="M361" s="13">
        <v>2</v>
      </c>
      <c r="N361" s="13">
        <v>4</v>
      </c>
      <c r="O361" s="13">
        <f t="shared" si="21"/>
        <v>6.1676666504131097</v>
      </c>
      <c r="P361" s="13">
        <f t="shared" si="22"/>
        <v>1.9463115435681497E-2</v>
      </c>
      <c r="Q361" s="87">
        <f t="shared" si="23"/>
        <v>7.0067215568453398E-2</v>
      </c>
    </row>
    <row r="362" spans="1:17">
      <c r="A362" s="10" t="s">
        <v>528</v>
      </c>
      <c r="B362" s="11" t="s">
        <v>804</v>
      </c>
      <c r="C362" s="11" t="s">
        <v>12</v>
      </c>
      <c r="D362" s="11" t="s">
        <v>146</v>
      </c>
      <c r="E362" s="11" t="s">
        <v>105</v>
      </c>
      <c r="F362" s="11">
        <v>20</v>
      </c>
      <c r="G362" s="11">
        <v>1</v>
      </c>
      <c r="H362" s="12">
        <v>1.4</v>
      </c>
      <c r="I362" s="11" t="str">
        <f t="shared" si="20"/>
        <v>low</v>
      </c>
      <c r="J362" s="11" t="s">
        <v>11</v>
      </c>
      <c r="K362" s="13">
        <v>318.35000000000002</v>
      </c>
      <c r="L362" s="13">
        <v>4.0436368878629896</v>
      </c>
      <c r="M362" s="13">
        <v>2</v>
      </c>
      <c r="N362" s="13">
        <v>4</v>
      </c>
      <c r="O362" s="13">
        <f t="shared" si="21"/>
        <v>4.0436368878629896</v>
      </c>
      <c r="P362" s="13">
        <f t="shared" si="22"/>
        <v>1.2701859236258802E-2</v>
      </c>
      <c r="Q362" s="87">
        <f t="shared" si="23"/>
        <v>4.5726693250531684E-2</v>
      </c>
    </row>
    <row r="363" spans="1:17">
      <c r="A363" s="10" t="s">
        <v>528</v>
      </c>
      <c r="B363" s="11" t="s">
        <v>809</v>
      </c>
      <c r="C363" s="11" t="s">
        <v>8</v>
      </c>
      <c r="D363" s="11" t="s">
        <v>146</v>
      </c>
      <c r="E363" s="11" t="s">
        <v>105</v>
      </c>
      <c r="F363" s="11">
        <v>20</v>
      </c>
      <c r="G363" s="11">
        <v>3</v>
      </c>
      <c r="H363" s="12">
        <v>1.4</v>
      </c>
      <c r="I363" s="11" t="str">
        <f t="shared" si="20"/>
        <v>low</v>
      </c>
      <c r="J363" s="11" t="s">
        <v>11</v>
      </c>
      <c r="K363" s="13">
        <v>333.63</v>
      </c>
      <c r="L363" s="13">
        <v>4.08875114858842</v>
      </c>
      <c r="M363" s="13">
        <v>2</v>
      </c>
      <c r="N363" s="13">
        <v>4</v>
      </c>
      <c r="O363" s="13">
        <f t="shared" si="21"/>
        <v>4.08875114858842</v>
      </c>
      <c r="P363" s="13">
        <f t="shared" si="22"/>
        <v>1.2255346187658245E-2</v>
      </c>
      <c r="Q363" s="87">
        <f t="shared" si="23"/>
        <v>4.4119246275569686E-2</v>
      </c>
    </row>
    <row r="364" spans="1:17">
      <c r="A364" s="10" t="s">
        <v>528</v>
      </c>
      <c r="B364" s="11" t="s">
        <v>812</v>
      </c>
      <c r="C364" s="11" t="s">
        <v>12</v>
      </c>
      <c r="D364" s="11" t="s">
        <v>146</v>
      </c>
      <c r="E364" s="11" t="s">
        <v>105</v>
      </c>
      <c r="F364" s="11">
        <v>20</v>
      </c>
      <c r="G364" s="11">
        <v>3</v>
      </c>
      <c r="H364" s="12">
        <v>1.4</v>
      </c>
      <c r="I364" s="11" t="str">
        <f t="shared" si="20"/>
        <v>low</v>
      </c>
      <c r="J364" s="11" t="s">
        <v>11</v>
      </c>
      <c r="K364" s="13">
        <v>17.309999999999999</v>
      </c>
      <c r="L364" s="13">
        <v>639.457548052476</v>
      </c>
      <c r="M364" s="13">
        <v>2</v>
      </c>
      <c r="N364" s="13">
        <v>4</v>
      </c>
      <c r="O364" s="13">
        <f t="shared" si="21"/>
        <v>639.457548052476</v>
      </c>
      <c r="P364" s="13">
        <f t="shared" si="22"/>
        <v>36.941510574955288</v>
      </c>
      <c r="Q364" s="87">
        <f t="shared" si="23"/>
        <v>132.98943806983903</v>
      </c>
    </row>
    <row r="365" spans="1:17">
      <c r="A365" s="10" t="s">
        <v>528</v>
      </c>
      <c r="B365" s="11" t="s">
        <v>813</v>
      </c>
      <c r="C365" s="11" t="s">
        <v>8</v>
      </c>
      <c r="D365" s="11" t="s">
        <v>146</v>
      </c>
      <c r="E365" s="11" t="s">
        <v>105</v>
      </c>
      <c r="F365" s="11">
        <v>20</v>
      </c>
      <c r="G365" s="11">
        <v>1</v>
      </c>
      <c r="H365" s="12">
        <v>2</v>
      </c>
      <c r="I365" s="11" t="str">
        <f t="shared" si="20"/>
        <v>medium</v>
      </c>
      <c r="J365" s="11" t="s">
        <v>11</v>
      </c>
      <c r="K365" s="13">
        <v>316.13</v>
      </c>
      <c r="L365" s="13">
        <v>5.69452120857847</v>
      </c>
      <c r="M365" s="13">
        <v>2</v>
      </c>
      <c r="N365" s="13">
        <v>4</v>
      </c>
      <c r="O365" s="13">
        <f t="shared" si="21"/>
        <v>5.69452120857847</v>
      </c>
      <c r="P365" s="13">
        <f t="shared" si="22"/>
        <v>1.8013226231545471E-2</v>
      </c>
      <c r="Q365" s="87">
        <f t="shared" si="23"/>
        <v>6.4847614433563697E-2</v>
      </c>
    </row>
    <row r="366" spans="1:17">
      <c r="A366" s="10" t="s">
        <v>528</v>
      </c>
      <c r="B366" s="11" t="s">
        <v>813</v>
      </c>
      <c r="C366" s="11" t="s">
        <v>12</v>
      </c>
      <c r="D366" s="11" t="s">
        <v>146</v>
      </c>
      <c r="E366" s="11" t="s">
        <v>105</v>
      </c>
      <c r="F366" s="11">
        <v>20</v>
      </c>
      <c r="G366" s="11">
        <v>1</v>
      </c>
      <c r="H366" s="12">
        <v>2</v>
      </c>
      <c r="I366" s="11" t="str">
        <f t="shared" si="20"/>
        <v>medium</v>
      </c>
      <c r="J366" s="11" t="s">
        <v>11</v>
      </c>
      <c r="K366" s="13">
        <v>316.13</v>
      </c>
      <c r="L366" s="13">
        <v>4.3113239224084499</v>
      </c>
      <c r="M366" s="13">
        <v>2</v>
      </c>
      <c r="N366" s="13">
        <v>4</v>
      </c>
      <c r="O366" s="13">
        <f t="shared" si="21"/>
        <v>4.3113239224084499</v>
      </c>
      <c r="P366" s="13">
        <f t="shared" si="22"/>
        <v>1.3637819638782937E-2</v>
      </c>
      <c r="Q366" s="87">
        <f t="shared" si="23"/>
        <v>4.909615069961857E-2</v>
      </c>
    </row>
    <row r="367" spans="1:17">
      <c r="A367" s="10" t="s">
        <v>528</v>
      </c>
      <c r="B367" s="11" t="s">
        <v>814</v>
      </c>
      <c r="C367" s="11" t="s">
        <v>8</v>
      </c>
      <c r="D367" s="11" t="s">
        <v>146</v>
      </c>
      <c r="E367" s="11" t="s">
        <v>105</v>
      </c>
      <c r="F367" s="11">
        <v>20</v>
      </c>
      <c r="G367" s="11">
        <v>1</v>
      </c>
      <c r="H367" s="12">
        <v>2</v>
      </c>
      <c r="I367" s="11" t="str">
        <f t="shared" si="20"/>
        <v>medium</v>
      </c>
      <c r="J367" s="11" t="s">
        <v>11</v>
      </c>
      <c r="K367" s="13">
        <v>313.62</v>
      </c>
      <c r="L367" s="13">
        <v>7.76710449804155</v>
      </c>
      <c r="M367" s="13">
        <v>2</v>
      </c>
      <c r="N367" s="13">
        <v>4</v>
      </c>
      <c r="O367" s="13">
        <f t="shared" si="21"/>
        <v>7.76710449804155</v>
      </c>
      <c r="P367" s="13">
        <f t="shared" si="22"/>
        <v>2.4765973145977775E-2</v>
      </c>
      <c r="Q367" s="87">
        <f t="shared" si="23"/>
        <v>8.9157503325519999E-2</v>
      </c>
    </row>
    <row r="368" spans="1:17">
      <c r="A368" s="10" t="s">
        <v>528</v>
      </c>
      <c r="B368" s="11" t="s">
        <v>814</v>
      </c>
      <c r="C368" s="11" t="s">
        <v>12</v>
      </c>
      <c r="D368" s="11" t="s">
        <v>146</v>
      </c>
      <c r="E368" s="11" t="s">
        <v>105</v>
      </c>
      <c r="F368" s="11">
        <v>20</v>
      </c>
      <c r="G368" s="11">
        <v>1</v>
      </c>
      <c r="H368" s="12">
        <v>2</v>
      </c>
      <c r="I368" s="11" t="str">
        <f t="shared" si="20"/>
        <v>medium</v>
      </c>
      <c r="J368" s="11" t="s">
        <v>11</v>
      </c>
      <c r="K368" s="13">
        <v>313.62</v>
      </c>
      <c r="L368" s="13">
        <v>4.6917641611523804</v>
      </c>
      <c r="M368" s="13">
        <v>2</v>
      </c>
      <c r="N368" s="13">
        <v>4</v>
      </c>
      <c r="O368" s="13">
        <f t="shared" si="21"/>
        <v>4.6917641611523804</v>
      </c>
      <c r="P368" s="13">
        <f t="shared" si="22"/>
        <v>1.4960028573280978E-2</v>
      </c>
      <c r="Q368" s="87">
        <f t="shared" si="23"/>
        <v>5.3856102863811518E-2</v>
      </c>
    </row>
    <row r="369" spans="1:17">
      <c r="A369" s="10" t="s">
        <v>528</v>
      </c>
      <c r="B369" s="11" t="s">
        <v>817</v>
      </c>
      <c r="C369" s="11" t="s">
        <v>8</v>
      </c>
      <c r="D369" s="11" t="s">
        <v>146</v>
      </c>
      <c r="E369" s="11" t="s">
        <v>105</v>
      </c>
      <c r="F369" s="11">
        <v>20</v>
      </c>
      <c r="G369" s="11">
        <v>2</v>
      </c>
      <c r="H369" s="12">
        <v>2</v>
      </c>
      <c r="I369" s="11" t="str">
        <f t="shared" si="20"/>
        <v>medium</v>
      </c>
      <c r="J369" s="11" t="s">
        <v>11</v>
      </c>
      <c r="K369" s="13">
        <v>307.29000000000002</v>
      </c>
      <c r="L369" s="13">
        <v>4.9533623364022503</v>
      </c>
      <c r="M369" s="13">
        <v>2</v>
      </c>
      <c r="N369" s="13">
        <v>4</v>
      </c>
      <c r="O369" s="13">
        <f t="shared" si="21"/>
        <v>4.9533623364022503</v>
      </c>
      <c r="P369" s="13">
        <f t="shared" si="22"/>
        <v>1.6119503844584108E-2</v>
      </c>
      <c r="Q369" s="87">
        <f t="shared" si="23"/>
        <v>5.8030213840502796E-2</v>
      </c>
    </row>
    <row r="370" spans="1:17">
      <c r="A370" s="10" t="s">
        <v>528</v>
      </c>
      <c r="B370" s="11" t="s">
        <v>818</v>
      </c>
      <c r="C370" s="11" t="s">
        <v>8</v>
      </c>
      <c r="D370" s="11" t="s">
        <v>146</v>
      </c>
      <c r="E370" s="11" t="s">
        <v>105</v>
      </c>
      <c r="F370" s="11">
        <v>20</v>
      </c>
      <c r="G370" s="11">
        <v>2</v>
      </c>
      <c r="H370" s="12">
        <v>2</v>
      </c>
      <c r="I370" s="11" t="str">
        <f t="shared" si="20"/>
        <v>medium</v>
      </c>
      <c r="J370" s="11" t="s">
        <v>11</v>
      </c>
      <c r="K370" s="13">
        <v>308.19</v>
      </c>
      <c r="L370" s="13">
        <v>9.7475698214706199</v>
      </c>
      <c r="M370" s="13">
        <v>2</v>
      </c>
      <c r="N370" s="13">
        <v>4</v>
      </c>
      <c r="O370" s="13">
        <f t="shared" si="21"/>
        <v>9.7475698214706199</v>
      </c>
      <c r="P370" s="13">
        <f t="shared" si="22"/>
        <v>3.1628442913367145E-2</v>
      </c>
      <c r="Q370" s="87">
        <f t="shared" si="23"/>
        <v>0.11386239448812173</v>
      </c>
    </row>
    <row r="371" spans="1:17">
      <c r="A371" s="10" t="s">
        <v>528</v>
      </c>
      <c r="B371" s="11" t="s">
        <v>821</v>
      </c>
      <c r="C371" s="11" t="s">
        <v>8</v>
      </c>
      <c r="D371" s="11" t="s">
        <v>146</v>
      </c>
      <c r="E371" s="11" t="s">
        <v>105</v>
      </c>
      <c r="F371" s="11">
        <v>20</v>
      </c>
      <c r="G371" s="11">
        <v>3</v>
      </c>
      <c r="H371" s="12">
        <v>2</v>
      </c>
      <c r="I371" s="11" t="str">
        <f t="shared" si="20"/>
        <v>medium</v>
      </c>
      <c r="J371" s="11" t="s">
        <v>11</v>
      </c>
      <c r="K371" s="13">
        <v>306.89999999999998</v>
      </c>
      <c r="L371" s="13">
        <v>7.4515802543677996</v>
      </c>
      <c r="M371" s="13">
        <v>2</v>
      </c>
      <c r="N371" s="13">
        <v>4</v>
      </c>
      <c r="O371" s="13">
        <f t="shared" si="21"/>
        <v>7.4515802543677996</v>
      </c>
      <c r="P371" s="13">
        <f t="shared" si="22"/>
        <v>2.4280157231566634E-2</v>
      </c>
      <c r="Q371" s="87">
        <f t="shared" si="23"/>
        <v>8.740856603363989E-2</v>
      </c>
    </row>
    <row r="372" spans="1:17">
      <c r="A372" s="10" t="s">
        <v>528</v>
      </c>
      <c r="B372" s="11" t="s">
        <v>821</v>
      </c>
      <c r="C372" s="11" t="s">
        <v>12</v>
      </c>
      <c r="D372" s="11" t="s">
        <v>146</v>
      </c>
      <c r="E372" s="11" t="s">
        <v>105</v>
      </c>
      <c r="F372" s="11">
        <v>20</v>
      </c>
      <c r="G372" s="11">
        <v>3</v>
      </c>
      <c r="H372" s="12">
        <v>2</v>
      </c>
      <c r="I372" s="11" t="str">
        <f t="shared" si="20"/>
        <v>medium</v>
      </c>
      <c r="J372" s="11" t="s">
        <v>11</v>
      </c>
      <c r="K372" s="13">
        <v>52.61</v>
      </c>
      <c r="L372" s="13">
        <v>646.79637120191398</v>
      </c>
      <c r="M372" s="13">
        <v>2</v>
      </c>
      <c r="N372" s="13">
        <v>4</v>
      </c>
      <c r="O372" s="13">
        <f t="shared" si="21"/>
        <v>646.79637120191398</v>
      </c>
      <c r="P372" s="13">
        <f t="shared" si="22"/>
        <v>12.294171663218286</v>
      </c>
      <c r="Q372" s="87">
        <f t="shared" si="23"/>
        <v>44.259017987585828</v>
      </c>
    </row>
    <row r="373" spans="1:17">
      <c r="A373" s="10" t="s">
        <v>528</v>
      </c>
      <c r="B373" s="11" t="s">
        <v>822</v>
      </c>
      <c r="C373" s="11" t="s">
        <v>8</v>
      </c>
      <c r="D373" s="11" t="s">
        <v>146</v>
      </c>
      <c r="E373" s="11" t="s">
        <v>105</v>
      </c>
      <c r="F373" s="11">
        <v>20</v>
      </c>
      <c r="G373" s="11">
        <v>3</v>
      </c>
      <c r="H373" s="12">
        <v>2</v>
      </c>
      <c r="I373" s="11" t="str">
        <f t="shared" si="20"/>
        <v>medium</v>
      </c>
      <c r="J373" s="11" t="s">
        <v>11</v>
      </c>
      <c r="K373" s="13">
        <v>172.2</v>
      </c>
      <c r="L373" s="13">
        <v>639.73595923040102</v>
      </c>
      <c r="M373" s="13">
        <v>2</v>
      </c>
      <c r="N373" s="13">
        <v>4</v>
      </c>
      <c r="O373" s="13">
        <f t="shared" si="21"/>
        <v>639.73595923040102</v>
      </c>
      <c r="P373" s="13">
        <f t="shared" si="22"/>
        <v>3.715075256854826</v>
      </c>
      <c r="Q373" s="87">
        <f t="shared" si="23"/>
        <v>13.374270924677374</v>
      </c>
    </row>
    <row r="374" spans="1:17">
      <c r="A374" s="10" t="s">
        <v>528</v>
      </c>
      <c r="B374" s="11" t="s">
        <v>822</v>
      </c>
      <c r="C374" s="11" t="s">
        <v>12</v>
      </c>
      <c r="D374" s="11" t="s">
        <v>146</v>
      </c>
      <c r="E374" s="11" t="s">
        <v>105</v>
      </c>
      <c r="F374" s="11">
        <v>20</v>
      </c>
      <c r="G374" s="11">
        <v>3</v>
      </c>
      <c r="H374" s="12">
        <v>2</v>
      </c>
      <c r="I374" s="11" t="str">
        <f t="shared" si="20"/>
        <v>medium</v>
      </c>
      <c r="J374" s="11" t="s">
        <v>11</v>
      </c>
      <c r="K374" s="13">
        <v>88.22</v>
      </c>
      <c r="L374" s="13">
        <v>655.44292497143294</v>
      </c>
      <c r="M374" s="13">
        <v>2</v>
      </c>
      <c r="N374" s="13">
        <v>4</v>
      </c>
      <c r="O374" s="13">
        <f t="shared" si="21"/>
        <v>655.44292497143294</v>
      </c>
      <c r="P374" s="13">
        <f t="shared" si="22"/>
        <v>7.4296409541082857</v>
      </c>
      <c r="Q374" s="87">
        <f t="shared" si="23"/>
        <v>26.74670743478983</v>
      </c>
    </row>
    <row r="375" spans="1:17">
      <c r="A375" s="10" t="s">
        <v>528</v>
      </c>
      <c r="B375" s="11" t="s">
        <v>823</v>
      </c>
      <c r="C375" s="11" t="s">
        <v>8</v>
      </c>
      <c r="D375" s="11" t="s">
        <v>146</v>
      </c>
      <c r="E375" s="11" t="s">
        <v>105</v>
      </c>
      <c r="F375" s="11">
        <v>20</v>
      </c>
      <c r="G375" s="11">
        <v>3</v>
      </c>
      <c r="H375" s="12">
        <v>2</v>
      </c>
      <c r="I375" s="11" t="str">
        <f t="shared" si="20"/>
        <v>medium</v>
      </c>
      <c r="J375" s="11" t="s">
        <v>11</v>
      </c>
      <c r="K375" s="13">
        <v>178.89</v>
      </c>
      <c r="L375" s="13">
        <v>656.47572571726198</v>
      </c>
      <c r="M375" s="13">
        <v>2</v>
      </c>
      <c r="N375" s="13">
        <v>4</v>
      </c>
      <c r="O375" s="13">
        <f t="shared" si="21"/>
        <v>656.47572571726198</v>
      </c>
      <c r="P375" s="13">
        <f t="shared" si="22"/>
        <v>3.669717288374208</v>
      </c>
      <c r="Q375" s="87">
        <f t="shared" si="23"/>
        <v>13.21098223814715</v>
      </c>
    </row>
    <row r="376" spans="1:17">
      <c r="A376" s="10" t="s">
        <v>528</v>
      </c>
      <c r="B376" s="11" t="s">
        <v>823</v>
      </c>
      <c r="C376" s="11" t="s">
        <v>12</v>
      </c>
      <c r="D376" s="11" t="s">
        <v>146</v>
      </c>
      <c r="E376" s="11" t="s">
        <v>105</v>
      </c>
      <c r="F376" s="11">
        <v>20</v>
      </c>
      <c r="G376" s="11">
        <v>3</v>
      </c>
      <c r="H376" s="12">
        <v>2</v>
      </c>
      <c r="I376" s="11" t="str">
        <f t="shared" si="20"/>
        <v>medium</v>
      </c>
      <c r="J376" s="11" t="s">
        <v>11</v>
      </c>
      <c r="K376" s="13">
        <v>12.42</v>
      </c>
      <c r="L376" s="13">
        <v>652.48174147073405</v>
      </c>
      <c r="M376" s="13">
        <v>2</v>
      </c>
      <c r="N376" s="13">
        <v>4</v>
      </c>
      <c r="O376" s="13">
        <f t="shared" si="21"/>
        <v>652.48174147073405</v>
      </c>
      <c r="P376" s="13">
        <f t="shared" si="22"/>
        <v>52.534761793134784</v>
      </c>
      <c r="Q376" s="87">
        <f t="shared" si="23"/>
        <v>189.12514245528524</v>
      </c>
    </row>
    <row r="377" spans="1:17">
      <c r="A377" s="10" t="s">
        <v>528</v>
      </c>
      <c r="B377" s="11" t="s">
        <v>824</v>
      </c>
      <c r="C377" s="11" t="s">
        <v>8</v>
      </c>
      <c r="D377" s="11" t="s">
        <v>146</v>
      </c>
      <c r="E377" s="11" t="s">
        <v>105</v>
      </c>
      <c r="F377" s="11">
        <v>20</v>
      </c>
      <c r="G377" s="11">
        <v>3</v>
      </c>
      <c r="H377" s="12">
        <v>2</v>
      </c>
      <c r="I377" s="11" t="str">
        <f t="shared" si="20"/>
        <v>medium</v>
      </c>
      <c r="J377" s="11" t="s">
        <v>11</v>
      </c>
      <c r="K377" s="13">
        <v>32.840000000000003</v>
      </c>
      <c r="L377" s="13">
        <v>621.97476036429998</v>
      </c>
      <c r="M377" s="13">
        <v>2</v>
      </c>
      <c r="N377" s="13">
        <v>4</v>
      </c>
      <c r="O377" s="13">
        <f t="shared" si="21"/>
        <v>621.97476036429998</v>
      </c>
      <c r="P377" s="13">
        <f t="shared" si="22"/>
        <v>18.939548123151642</v>
      </c>
      <c r="Q377" s="87">
        <f t="shared" si="23"/>
        <v>68.182373243345907</v>
      </c>
    </row>
    <row r="378" spans="1:17">
      <c r="A378" s="10" t="s">
        <v>528</v>
      </c>
      <c r="B378" s="11" t="s">
        <v>824</v>
      </c>
      <c r="C378" s="11" t="s">
        <v>12</v>
      </c>
      <c r="D378" s="11" t="s">
        <v>146</v>
      </c>
      <c r="E378" s="11" t="s">
        <v>105</v>
      </c>
      <c r="F378" s="11">
        <v>20</v>
      </c>
      <c r="G378" s="11">
        <v>3</v>
      </c>
      <c r="H378" s="12">
        <v>2</v>
      </c>
      <c r="I378" s="11" t="str">
        <f t="shared" si="20"/>
        <v>medium</v>
      </c>
      <c r="J378" s="11" t="s">
        <v>11</v>
      </c>
      <c r="K378" s="13">
        <v>145.01</v>
      </c>
      <c r="L378" s="13">
        <v>639.54786028733497</v>
      </c>
      <c r="M378" s="13">
        <v>2</v>
      </c>
      <c r="N378" s="13">
        <v>4</v>
      </c>
      <c r="O378" s="13">
        <f t="shared" si="21"/>
        <v>639.54786028733497</v>
      </c>
      <c r="P378" s="13">
        <f t="shared" si="22"/>
        <v>4.4103707350343768</v>
      </c>
      <c r="Q378" s="87">
        <f t="shared" si="23"/>
        <v>15.877334646123755</v>
      </c>
    </row>
    <row r="379" spans="1:17">
      <c r="A379" s="10" t="s">
        <v>528</v>
      </c>
      <c r="B379" s="11" t="s">
        <v>825</v>
      </c>
      <c r="C379" s="11" t="s">
        <v>8</v>
      </c>
      <c r="D379" s="11" t="s">
        <v>146</v>
      </c>
      <c r="E379" s="11" t="s">
        <v>105</v>
      </c>
      <c r="F379" s="11">
        <v>20</v>
      </c>
      <c r="G379" s="11">
        <v>1</v>
      </c>
      <c r="H379" s="12">
        <v>3.3</v>
      </c>
      <c r="I379" s="11" t="str">
        <f t="shared" si="20"/>
        <v>high</v>
      </c>
      <c r="J379" s="11" t="s">
        <v>11</v>
      </c>
      <c r="K379" s="13">
        <v>330.39</v>
      </c>
      <c r="L379" s="13">
        <v>6.2211206748154799</v>
      </c>
      <c r="M379" s="13">
        <v>2</v>
      </c>
      <c r="N379" s="13">
        <v>4</v>
      </c>
      <c r="O379" s="13">
        <f t="shared" si="21"/>
        <v>6.2211206748154799</v>
      </c>
      <c r="P379" s="13">
        <f t="shared" si="22"/>
        <v>1.8829627636476529E-2</v>
      </c>
      <c r="Q379" s="87">
        <f t="shared" si="23"/>
        <v>6.7786659491315501E-2</v>
      </c>
    </row>
    <row r="380" spans="1:17">
      <c r="A380" s="10" t="s">
        <v>528</v>
      </c>
      <c r="B380" s="11" t="s">
        <v>825</v>
      </c>
      <c r="C380" s="11" t="s">
        <v>12</v>
      </c>
      <c r="D380" s="11" t="s">
        <v>146</v>
      </c>
      <c r="E380" s="11" t="s">
        <v>105</v>
      </c>
      <c r="F380" s="11">
        <v>20</v>
      </c>
      <c r="G380" s="11">
        <v>1</v>
      </c>
      <c r="H380" s="12">
        <v>3.3</v>
      </c>
      <c r="I380" s="11" t="str">
        <f t="shared" si="20"/>
        <v>high</v>
      </c>
      <c r="J380" s="11" t="s">
        <v>11</v>
      </c>
      <c r="K380" s="13">
        <v>226.55</v>
      </c>
      <c r="L380" s="13">
        <v>643.99677761734597</v>
      </c>
      <c r="M380" s="13">
        <v>2</v>
      </c>
      <c r="N380" s="13">
        <v>4</v>
      </c>
      <c r="O380" s="13">
        <f t="shared" si="21"/>
        <v>643.99677761734597</v>
      </c>
      <c r="P380" s="13">
        <f t="shared" si="22"/>
        <v>2.8426253701935376</v>
      </c>
      <c r="Q380" s="87">
        <f t="shared" si="23"/>
        <v>10.233451332696735</v>
      </c>
    </row>
    <row r="381" spans="1:17">
      <c r="A381" s="10" t="s">
        <v>528</v>
      </c>
      <c r="B381" s="11" t="s">
        <v>826</v>
      </c>
      <c r="C381" s="11" t="s">
        <v>8</v>
      </c>
      <c r="D381" s="11" t="s">
        <v>146</v>
      </c>
      <c r="E381" s="11" t="s">
        <v>105</v>
      </c>
      <c r="F381" s="11">
        <v>20</v>
      </c>
      <c r="G381" s="11">
        <v>1</v>
      </c>
      <c r="H381" s="12">
        <v>3.3</v>
      </c>
      <c r="I381" s="11" t="str">
        <f t="shared" si="20"/>
        <v>high</v>
      </c>
      <c r="J381" s="11" t="s">
        <v>11</v>
      </c>
      <c r="K381" s="13">
        <v>310.42</v>
      </c>
      <c r="L381" s="13">
        <v>5.26341632768849</v>
      </c>
      <c r="M381" s="13">
        <v>2</v>
      </c>
      <c r="N381" s="13">
        <v>4</v>
      </c>
      <c r="O381" s="13">
        <f t="shared" si="21"/>
        <v>5.26341632768849</v>
      </c>
      <c r="P381" s="13">
        <f t="shared" si="22"/>
        <v>1.695578998675501E-2</v>
      </c>
      <c r="Q381" s="87">
        <f t="shared" si="23"/>
        <v>6.1040843952318041E-2</v>
      </c>
    </row>
    <row r="382" spans="1:17">
      <c r="A382" s="10" t="s">
        <v>528</v>
      </c>
      <c r="B382" s="11" t="s">
        <v>826</v>
      </c>
      <c r="C382" s="11" t="s">
        <v>12</v>
      </c>
      <c r="D382" s="11" t="s">
        <v>146</v>
      </c>
      <c r="E382" s="11" t="s">
        <v>105</v>
      </c>
      <c r="F382" s="11">
        <v>20</v>
      </c>
      <c r="G382" s="11">
        <v>1</v>
      </c>
      <c r="H382" s="12">
        <v>3.3</v>
      </c>
      <c r="I382" s="11" t="str">
        <f t="shared" si="20"/>
        <v>high</v>
      </c>
      <c r="J382" s="11" t="s">
        <v>11</v>
      </c>
      <c r="K382" s="13">
        <v>127.32</v>
      </c>
      <c r="L382" s="13">
        <v>658.06068419297799</v>
      </c>
      <c r="M382" s="13">
        <v>2</v>
      </c>
      <c r="N382" s="13">
        <v>4</v>
      </c>
      <c r="O382" s="13">
        <f t="shared" si="21"/>
        <v>658.06068419297799</v>
      </c>
      <c r="P382" s="13">
        <f t="shared" si="22"/>
        <v>5.1685570546102575</v>
      </c>
      <c r="Q382" s="87">
        <f t="shared" si="23"/>
        <v>18.606805396596926</v>
      </c>
    </row>
    <row r="383" spans="1:17">
      <c r="A383" s="10" t="s">
        <v>528</v>
      </c>
      <c r="B383" s="11" t="s">
        <v>827</v>
      </c>
      <c r="C383" s="11" t="s">
        <v>8</v>
      </c>
      <c r="D383" s="11" t="s">
        <v>146</v>
      </c>
      <c r="E383" s="11" t="s">
        <v>105</v>
      </c>
      <c r="F383" s="11">
        <v>20</v>
      </c>
      <c r="G383" s="11">
        <v>1</v>
      </c>
      <c r="H383" s="12">
        <v>3.3</v>
      </c>
      <c r="I383" s="11" t="str">
        <f t="shared" si="20"/>
        <v>high</v>
      </c>
      <c r="J383" s="11" t="s">
        <v>11</v>
      </c>
      <c r="K383" s="13">
        <v>309.89999999999998</v>
      </c>
      <c r="L383" s="13">
        <v>6.5672972293659102</v>
      </c>
      <c r="M383" s="13">
        <v>2</v>
      </c>
      <c r="N383" s="13">
        <v>4</v>
      </c>
      <c r="O383" s="13">
        <f t="shared" si="21"/>
        <v>6.5672972293659102</v>
      </c>
      <c r="P383" s="13">
        <f t="shared" si="22"/>
        <v>2.1191665793371766E-2</v>
      </c>
      <c r="Q383" s="87">
        <f t="shared" si="23"/>
        <v>7.6289996856138367E-2</v>
      </c>
    </row>
    <row r="384" spans="1:17">
      <c r="A384" s="10" t="s">
        <v>528</v>
      </c>
      <c r="B384" s="11" t="s">
        <v>827</v>
      </c>
      <c r="C384" s="11" t="s">
        <v>12</v>
      </c>
      <c r="D384" s="11" t="s">
        <v>146</v>
      </c>
      <c r="E384" s="11" t="s">
        <v>105</v>
      </c>
      <c r="F384" s="11">
        <v>20</v>
      </c>
      <c r="G384" s="11">
        <v>1</v>
      </c>
      <c r="H384" s="12">
        <v>3.3</v>
      </c>
      <c r="I384" s="11" t="str">
        <f t="shared" si="20"/>
        <v>high</v>
      </c>
      <c r="J384" s="11" t="s">
        <v>11</v>
      </c>
      <c r="K384" s="13">
        <v>170.67</v>
      </c>
      <c r="L384" s="13">
        <v>660.76731290507996</v>
      </c>
      <c r="M384" s="13">
        <v>2</v>
      </c>
      <c r="N384" s="13">
        <v>4</v>
      </c>
      <c r="O384" s="13">
        <f t="shared" si="21"/>
        <v>660.76731290507996</v>
      </c>
      <c r="P384" s="13">
        <f t="shared" si="22"/>
        <v>3.8716078567122518</v>
      </c>
      <c r="Q384" s="87">
        <f t="shared" si="23"/>
        <v>13.937788284164107</v>
      </c>
    </row>
    <row r="385" spans="1:17">
      <c r="A385" s="10" t="s">
        <v>528</v>
      </c>
      <c r="B385" s="11" t="s">
        <v>828</v>
      </c>
      <c r="C385" s="11" t="s">
        <v>12</v>
      </c>
      <c r="D385" s="11" t="s">
        <v>146</v>
      </c>
      <c r="E385" s="11" t="s">
        <v>105</v>
      </c>
      <c r="F385" s="11">
        <v>20</v>
      </c>
      <c r="G385" s="11">
        <v>1</v>
      </c>
      <c r="H385" s="12">
        <v>3.3</v>
      </c>
      <c r="I385" s="11" t="str">
        <f t="shared" si="20"/>
        <v>high</v>
      </c>
      <c r="J385" s="11" t="s">
        <v>11</v>
      </c>
      <c r="K385" s="13">
        <v>311.99</v>
      </c>
      <c r="L385" s="13">
        <v>12.896989704677001</v>
      </c>
      <c r="M385" s="13">
        <v>2</v>
      </c>
      <c r="N385" s="13">
        <v>4</v>
      </c>
      <c r="O385" s="13">
        <f t="shared" si="21"/>
        <v>12.896989704677001</v>
      </c>
      <c r="P385" s="13">
        <f t="shared" si="22"/>
        <v>4.1337830394169689E-2</v>
      </c>
      <c r="Q385" s="87">
        <f t="shared" si="23"/>
        <v>0.14881618941901087</v>
      </c>
    </row>
    <row r="386" spans="1:17">
      <c r="A386" s="10" t="s">
        <v>528</v>
      </c>
      <c r="B386" s="11" t="s">
        <v>829</v>
      </c>
      <c r="C386" s="11" t="s">
        <v>8</v>
      </c>
      <c r="D386" s="11" t="s">
        <v>146</v>
      </c>
      <c r="E386" s="11" t="s">
        <v>105</v>
      </c>
      <c r="F386" s="11">
        <v>20</v>
      </c>
      <c r="G386" s="11">
        <v>2</v>
      </c>
      <c r="H386" s="12">
        <v>3.3</v>
      </c>
      <c r="I386" s="11" t="str">
        <f t="shared" ref="I386:I449" si="24">IF(H386=2.3,"low",IF(H386=2.7,"medium",IF(H386=3.2,"high",IF(H386=1.4,"low",IF(H386=2,"medium",IF(H386=3.3,"high"))))))</f>
        <v>high</v>
      </c>
      <c r="J386" s="11" t="s">
        <v>11</v>
      </c>
      <c r="K386" s="13">
        <v>307.89999999999998</v>
      </c>
      <c r="L386" s="13">
        <v>9.5366211959362808</v>
      </c>
      <c r="M386" s="13">
        <v>2</v>
      </c>
      <c r="N386" s="13">
        <v>4</v>
      </c>
      <c r="O386" s="13">
        <f t="shared" ref="O386:O449" si="25">(IF(L386&lt;N386,0,L386))</f>
        <v>9.5366211959362808</v>
      </c>
      <c r="P386" s="13">
        <f t="shared" ref="P386:P449" si="26">IF(O386=0,NA(),(O386/K386))</f>
        <v>3.0973112036168503E-2</v>
      </c>
      <c r="Q386" s="87">
        <f t="shared" ref="Q386:Q449" si="27">IF(O386=0,NA(),((P386/1000)*3600))</f>
        <v>0.11150320333020659</v>
      </c>
    </row>
    <row r="387" spans="1:17">
      <c r="A387" s="10" t="s">
        <v>528</v>
      </c>
      <c r="B387" s="11" t="s">
        <v>829</v>
      </c>
      <c r="C387" s="11" t="s">
        <v>12</v>
      </c>
      <c r="D387" s="11" t="s">
        <v>146</v>
      </c>
      <c r="E387" s="11" t="s">
        <v>105</v>
      </c>
      <c r="F387" s="11">
        <v>20</v>
      </c>
      <c r="G387" s="11">
        <v>2</v>
      </c>
      <c r="H387" s="12">
        <v>3.3</v>
      </c>
      <c r="I387" s="11" t="str">
        <f t="shared" si="24"/>
        <v>high</v>
      </c>
      <c r="J387" s="11" t="s">
        <v>11</v>
      </c>
      <c r="K387" s="13">
        <v>307.89999999999998</v>
      </c>
      <c r="L387" s="13">
        <v>10.4444681566789</v>
      </c>
      <c r="M387" s="13">
        <v>2</v>
      </c>
      <c r="N387" s="13">
        <v>4</v>
      </c>
      <c r="O387" s="13">
        <f t="shared" si="25"/>
        <v>10.4444681566789</v>
      </c>
      <c r="P387" s="13">
        <f t="shared" si="26"/>
        <v>3.3921624412727835E-2</v>
      </c>
      <c r="Q387" s="87">
        <f t="shared" si="27"/>
        <v>0.12211784788582022</v>
      </c>
    </row>
    <row r="388" spans="1:17">
      <c r="A388" s="10" t="s">
        <v>528</v>
      </c>
      <c r="B388" s="11" t="s">
        <v>830</v>
      </c>
      <c r="C388" s="11" t="s">
        <v>8</v>
      </c>
      <c r="D388" s="11" t="s">
        <v>146</v>
      </c>
      <c r="E388" s="11" t="s">
        <v>105</v>
      </c>
      <c r="F388" s="11">
        <v>20</v>
      </c>
      <c r="G388" s="11">
        <v>2</v>
      </c>
      <c r="H388" s="12">
        <v>3.3</v>
      </c>
      <c r="I388" s="11" t="str">
        <f t="shared" si="24"/>
        <v>high</v>
      </c>
      <c r="J388" s="11" t="s">
        <v>11</v>
      </c>
      <c r="K388" s="13">
        <v>308.49</v>
      </c>
      <c r="L388" s="13">
        <v>16.017371595851799</v>
      </c>
      <c r="M388" s="13">
        <v>2</v>
      </c>
      <c r="N388" s="13">
        <v>4</v>
      </c>
      <c r="O388" s="13">
        <f t="shared" si="25"/>
        <v>16.017371595851799</v>
      </c>
      <c r="P388" s="13">
        <f t="shared" si="26"/>
        <v>5.1921850289642447E-2</v>
      </c>
      <c r="Q388" s="87">
        <f t="shared" si="27"/>
        <v>0.18691866104271282</v>
      </c>
    </row>
    <row r="389" spans="1:17">
      <c r="A389" s="10" t="s">
        <v>528</v>
      </c>
      <c r="B389" s="11" t="s">
        <v>830</v>
      </c>
      <c r="C389" s="11" t="s">
        <v>12</v>
      </c>
      <c r="D389" s="11" t="s">
        <v>146</v>
      </c>
      <c r="E389" s="11" t="s">
        <v>105</v>
      </c>
      <c r="F389" s="11">
        <v>20</v>
      </c>
      <c r="G389" s="11">
        <v>2</v>
      </c>
      <c r="H389" s="12">
        <v>3.3</v>
      </c>
      <c r="I389" s="11" t="str">
        <f t="shared" si="24"/>
        <v>high</v>
      </c>
      <c r="J389" s="11" t="s">
        <v>11</v>
      </c>
      <c r="K389" s="13">
        <v>308.49</v>
      </c>
      <c r="L389" s="13">
        <v>15.921486677266801</v>
      </c>
      <c r="M389" s="13">
        <v>2</v>
      </c>
      <c r="N389" s="13">
        <v>4</v>
      </c>
      <c r="O389" s="13">
        <f t="shared" si="25"/>
        <v>15.921486677266801</v>
      </c>
      <c r="P389" s="13">
        <f t="shared" si="26"/>
        <v>5.1611030105568417E-2</v>
      </c>
      <c r="Q389" s="87">
        <f t="shared" si="27"/>
        <v>0.18579970838004631</v>
      </c>
    </row>
    <row r="390" spans="1:17">
      <c r="A390" s="10" t="s">
        <v>528</v>
      </c>
      <c r="B390" s="11" t="s">
        <v>831</v>
      </c>
      <c r="C390" s="11" t="s">
        <v>8</v>
      </c>
      <c r="D390" s="11" t="s">
        <v>146</v>
      </c>
      <c r="E390" s="11" t="s">
        <v>105</v>
      </c>
      <c r="F390" s="11">
        <v>20</v>
      </c>
      <c r="G390" s="11">
        <v>2</v>
      </c>
      <c r="H390" s="12">
        <v>3.3</v>
      </c>
      <c r="I390" s="11" t="str">
        <f t="shared" si="24"/>
        <v>high</v>
      </c>
      <c r="J390" s="11" t="s">
        <v>11</v>
      </c>
      <c r="K390" s="13">
        <v>308.25</v>
      </c>
      <c r="L390" s="13">
        <v>16.1685707032591</v>
      </c>
      <c r="M390" s="13">
        <v>2</v>
      </c>
      <c r="N390" s="13">
        <v>4</v>
      </c>
      <c r="O390" s="13">
        <f t="shared" si="25"/>
        <v>16.1685707032591</v>
      </c>
      <c r="P390" s="13">
        <f t="shared" si="26"/>
        <v>5.2452784114384754E-2</v>
      </c>
      <c r="Q390" s="87">
        <f t="shared" si="27"/>
        <v>0.18883002281178513</v>
      </c>
    </row>
    <row r="391" spans="1:17">
      <c r="A391" s="10" t="s">
        <v>528</v>
      </c>
      <c r="B391" s="11" t="s">
        <v>831</v>
      </c>
      <c r="C391" s="11" t="s">
        <v>12</v>
      </c>
      <c r="D391" s="11" t="s">
        <v>146</v>
      </c>
      <c r="E391" s="11" t="s">
        <v>105</v>
      </c>
      <c r="F391" s="11">
        <v>20</v>
      </c>
      <c r="G391" s="11">
        <v>2</v>
      </c>
      <c r="H391" s="12">
        <v>3.3</v>
      </c>
      <c r="I391" s="11" t="str">
        <f t="shared" si="24"/>
        <v>high</v>
      </c>
      <c r="J391" s="11" t="s">
        <v>11</v>
      </c>
      <c r="K391" s="13">
        <v>308.25</v>
      </c>
      <c r="L391" s="13">
        <v>21.245609561833401</v>
      </c>
      <c r="M391" s="13">
        <v>2</v>
      </c>
      <c r="N391" s="13">
        <v>4</v>
      </c>
      <c r="O391" s="13">
        <f t="shared" si="25"/>
        <v>21.245609561833401</v>
      </c>
      <c r="P391" s="13">
        <f t="shared" si="26"/>
        <v>6.8923307580968055E-2</v>
      </c>
      <c r="Q391" s="87">
        <f t="shared" si="27"/>
        <v>0.24812390729148498</v>
      </c>
    </row>
    <row r="392" spans="1:17">
      <c r="A392" s="10" t="s">
        <v>528</v>
      </c>
      <c r="B392" s="11" t="s">
        <v>832</v>
      </c>
      <c r="C392" s="11" t="s">
        <v>8</v>
      </c>
      <c r="D392" s="11" t="s">
        <v>146</v>
      </c>
      <c r="E392" s="11" t="s">
        <v>105</v>
      </c>
      <c r="F392" s="11">
        <v>20</v>
      </c>
      <c r="G392" s="11">
        <v>2</v>
      </c>
      <c r="H392" s="12">
        <v>3.3</v>
      </c>
      <c r="I392" s="11" t="str">
        <f t="shared" si="24"/>
        <v>high</v>
      </c>
      <c r="J392" s="11" t="s">
        <v>11</v>
      </c>
      <c r="K392" s="13">
        <v>307.87</v>
      </c>
      <c r="L392" s="13">
        <v>16.756950458519601</v>
      </c>
      <c r="M392" s="13">
        <v>2</v>
      </c>
      <c r="N392" s="13">
        <v>4</v>
      </c>
      <c r="O392" s="13">
        <f t="shared" si="25"/>
        <v>16.756950458519601</v>
      </c>
      <c r="P392" s="13">
        <f t="shared" si="26"/>
        <v>5.4428656441093973E-2</v>
      </c>
      <c r="Q392" s="87">
        <f t="shared" si="27"/>
        <v>0.19594316318793831</v>
      </c>
    </row>
    <row r="393" spans="1:17">
      <c r="A393" s="10" t="s">
        <v>528</v>
      </c>
      <c r="B393" s="11" t="s">
        <v>832</v>
      </c>
      <c r="C393" s="11" t="s">
        <v>12</v>
      </c>
      <c r="D393" s="11" t="s">
        <v>146</v>
      </c>
      <c r="E393" s="11" t="s">
        <v>105</v>
      </c>
      <c r="F393" s="11">
        <v>20</v>
      </c>
      <c r="G393" s="11">
        <v>2</v>
      </c>
      <c r="H393" s="12">
        <v>3.3</v>
      </c>
      <c r="I393" s="11" t="str">
        <f t="shared" si="24"/>
        <v>high</v>
      </c>
      <c r="J393" s="11" t="s">
        <v>11</v>
      </c>
      <c r="K393" s="13">
        <v>307.87</v>
      </c>
      <c r="L393" s="13">
        <v>13.0727521921447</v>
      </c>
      <c r="M393" s="13">
        <v>2</v>
      </c>
      <c r="N393" s="13">
        <v>4</v>
      </c>
      <c r="O393" s="13">
        <f t="shared" si="25"/>
        <v>13.0727521921447</v>
      </c>
      <c r="P393" s="13">
        <f t="shared" si="26"/>
        <v>4.2461922864016302E-2</v>
      </c>
      <c r="Q393" s="87">
        <f t="shared" si="27"/>
        <v>0.1528629223104587</v>
      </c>
    </row>
    <row r="394" spans="1:17">
      <c r="A394" s="10" t="s">
        <v>528</v>
      </c>
      <c r="B394" s="11" t="s">
        <v>833</v>
      </c>
      <c r="C394" s="11" t="s">
        <v>8</v>
      </c>
      <c r="D394" s="11" t="s">
        <v>146</v>
      </c>
      <c r="E394" s="11" t="s">
        <v>105</v>
      </c>
      <c r="F394" s="11">
        <v>20</v>
      </c>
      <c r="G394" s="11">
        <v>3</v>
      </c>
      <c r="H394" s="12">
        <v>3.3</v>
      </c>
      <c r="I394" s="11" t="str">
        <f t="shared" si="24"/>
        <v>high</v>
      </c>
      <c r="J394" s="11" t="s">
        <v>11</v>
      </c>
      <c r="K394" s="13">
        <v>81.91</v>
      </c>
      <c r="L394" s="13">
        <v>655.07492521605695</v>
      </c>
      <c r="M394" s="13">
        <v>2</v>
      </c>
      <c r="N394" s="13">
        <v>4</v>
      </c>
      <c r="O394" s="13">
        <f t="shared" si="25"/>
        <v>655.07492521605695</v>
      </c>
      <c r="P394" s="13">
        <f t="shared" si="26"/>
        <v>7.9974963400812715</v>
      </c>
      <c r="Q394" s="87">
        <f t="shared" si="27"/>
        <v>28.790986824292577</v>
      </c>
    </row>
    <row r="395" spans="1:17">
      <c r="A395" s="10" t="s">
        <v>528</v>
      </c>
      <c r="B395" s="11" t="s">
        <v>833</v>
      </c>
      <c r="C395" s="11" t="s">
        <v>12</v>
      </c>
      <c r="D395" s="11" t="s">
        <v>146</v>
      </c>
      <c r="E395" s="11" t="s">
        <v>105</v>
      </c>
      <c r="F395" s="11">
        <v>20</v>
      </c>
      <c r="G395" s="11">
        <v>3</v>
      </c>
      <c r="H395" s="12">
        <v>3.3</v>
      </c>
      <c r="I395" s="11" t="str">
        <f t="shared" si="24"/>
        <v>high</v>
      </c>
      <c r="J395" s="11" t="s">
        <v>11</v>
      </c>
      <c r="K395" s="13">
        <v>9.3699999999999992</v>
      </c>
      <c r="L395" s="13">
        <v>653.55716988300105</v>
      </c>
      <c r="M395" s="13">
        <v>2</v>
      </c>
      <c r="N395" s="13">
        <v>4</v>
      </c>
      <c r="O395" s="13">
        <f t="shared" si="25"/>
        <v>653.55716988300105</v>
      </c>
      <c r="P395" s="13">
        <f t="shared" si="26"/>
        <v>69.749964768730109</v>
      </c>
      <c r="Q395" s="87">
        <f t="shared" si="27"/>
        <v>251.09987316742837</v>
      </c>
    </row>
    <row r="396" spans="1:17">
      <c r="A396" s="10" t="s">
        <v>528</v>
      </c>
      <c r="B396" s="11" t="s">
        <v>834</v>
      </c>
      <c r="C396" s="11" t="s">
        <v>8</v>
      </c>
      <c r="D396" s="11" t="s">
        <v>146</v>
      </c>
      <c r="E396" s="11" t="s">
        <v>105</v>
      </c>
      <c r="F396" s="11">
        <v>20</v>
      </c>
      <c r="G396" s="11">
        <v>3</v>
      </c>
      <c r="H396" s="12">
        <v>3.3</v>
      </c>
      <c r="I396" s="11" t="str">
        <f t="shared" si="24"/>
        <v>high</v>
      </c>
      <c r="J396" s="11" t="s">
        <v>11</v>
      </c>
      <c r="K396" s="13">
        <v>173.75</v>
      </c>
      <c r="L396" s="13">
        <v>658.82079329037504</v>
      </c>
      <c r="M396" s="13">
        <v>2</v>
      </c>
      <c r="N396" s="13">
        <v>4</v>
      </c>
      <c r="O396" s="13">
        <f t="shared" si="25"/>
        <v>658.82079329037504</v>
      </c>
      <c r="P396" s="13">
        <f t="shared" si="26"/>
        <v>3.7917743498726622</v>
      </c>
      <c r="Q396" s="87">
        <f t="shared" si="27"/>
        <v>13.650387659541583</v>
      </c>
    </row>
    <row r="397" spans="1:17">
      <c r="A397" s="10" t="s">
        <v>528</v>
      </c>
      <c r="B397" s="11" t="s">
        <v>834</v>
      </c>
      <c r="C397" s="11" t="s">
        <v>12</v>
      </c>
      <c r="D397" s="11" t="s">
        <v>146</v>
      </c>
      <c r="E397" s="11" t="s">
        <v>105</v>
      </c>
      <c r="F397" s="11">
        <v>20</v>
      </c>
      <c r="G397" s="11">
        <v>3</v>
      </c>
      <c r="H397" s="12">
        <v>3.3</v>
      </c>
      <c r="I397" s="11" t="str">
        <f t="shared" si="24"/>
        <v>high</v>
      </c>
      <c r="J397" s="11" t="s">
        <v>11</v>
      </c>
      <c r="K397" s="13">
        <v>7.17</v>
      </c>
      <c r="L397" s="13">
        <v>666.99750177919805</v>
      </c>
      <c r="M397" s="13">
        <v>2</v>
      </c>
      <c r="N397" s="13">
        <v>4</v>
      </c>
      <c r="O397" s="13">
        <f t="shared" si="25"/>
        <v>666.99750177919805</v>
      </c>
      <c r="P397" s="13">
        <f t="shared" si="26"/>
        <v>93.026150875759839</v>
      </c>
      <c r="Q397" s="87">
        <f t="shared" si="27"/>
        <v>334.89414315273541</v>
      </c>
    </row>
    <row r="398" spans="1:17">
      <c r="A398" s="10" t="s">
        <v>528</v>
      </c>
      <c r="B398" s="11" t="s">
        <v>835</v>
      </c>
      <c r="C398" s="11" t="s">
        <v>8</v>
      </c>
      <c r="D398" s="11" t="s">
        <v>146</v>
      </c>
      <c r="E398" s="11" t="s">
        <v>105</v>
      </c>
      <c r="F398" s="11">
        <v>20</v>
      </c>
      <c r="G398" s="11">
        <v>3</v>
      </c>
      <c r="H398" s="12">
        <v>3.3</v>
      </c>
      <c r="I398" s="11" t="str">
        <f t="shared" si="24"/>
        <v>high</v>
      </c>
      <c r="J398" s="11" t="s">
        <v>11</v>
      </c>
      <c r="K398" s="13">
        <v>87.68</v>
      </c>
      <c r="L398" s="13">
        <v>647.99086399995201</v>
      </c>
      <c r="M398" s="13">
        <v>2</v>
      </c>
      <c r="N398" s="13">
        <v>4</v>
      </c>
      <c r="O398" s="13">
        <f t="shared" si="25"/>
        <v>647.99086399995201</v>
      </c>
      <c r="P398" s="13">
        <f t="shared" si="26"/>
        <v>7.39040675182427</v>
      </c>
      <c r="Q398" s="87">
        <f t="shared" si="27"/>
        <v>26.60546430656737</v>
      </c>
    </row>
    <row r="399" spans="1:17">
      <c r="A399" s="10" t="s">
        <v>528</v>
      </c>
      <c r="B399" s="11" t="s">
        <v>835</v>
      </c>
      <c r="C399" s="11" t="s">
        <v>12</v>
      </c>
      <c r="D399" s="11" t="s">
        <v>146</v>
      </c>
      <c r="E399" s="11" t="s">
        <v>105</v>
      </c>
      <c r="F399" s="11">
        <v>20</v>
      </c>
      <c r="G399" s="11">
        <v>3</v>
      </c>
      <c r="H399" s="12">
        <v>3.3</v>
      </c>
      <c r="I399" s="11" t="str">
        <f t="shared" si="24"/>
        <v>high</v>
      </c>
      <c r="J399" s="11" t="s">
        <v>11</v>
      </c>
      <c r="K399" s="13">
        <v>13.49</v>
      </c>
      <c r="L399" s="13">
        <v>658.11127024182395</v>
      </c>
      <c r="M399" s="13">
        <v>2</v>
      </c>
      <c r="N399" s="13">
        <v>4</v>
      </c>
      <c r="O399" s="13">
        <f t="shared" si="25"/>
        <v>658.11127024182395</v>
      </c>
      <c r="P399" s="13">
        <f t="shared" si="26"/>
        <v>48.785120106880946</v>
      </c>
      <c r="Q399" s="87">
        <f t="shared" si="27"/>
        <v>175.62643238477139</v>
      </c>
    </row>
    <row r="400" spans="1:17">
      <c r="A400" s="10" t="s">
        <v>528</v>
      </c>
      <c r="B400" s="11" t="s">
        <v>836</v>
      </c>
      <c r="C400" s="11" t="s">
        <v>12</v>
      </c>
      <c r="D400" s="11" t="s">
        <v>146</v>
      </c>
      <c r="E400" s="11" t="s">
        <v>105</v>
      </c>
      <c r="F400" s="11">
        <v>20</v>
      </c>
      <c r="G400" s="11">
        <v>3</v>
      </c>
      <c r="H400" s="12">
        <v>3.3</v>
      </c>
      <c r="I400" s="11" t="str">
        <f t="shared" si="24"/>
        <v>high</v>
      </c>
      <c r="J400" s="11" t="s">
        <v>11</v>
      </c>
      <c r="K400" s="13">
        <v>10.36</v>
      </c>
      <c r="L400" s="13">
        <v>661.78692516908995</v>
      </c>
      <c r="M400" s="13">
        <v>2</v>
      </c>
      <c r="N400" s="13">
        <v>4</v>
      </c>
      <c r="O400" s="13">
        <f t="shared" si="25"/>
        <v>661.78692516908995</v>
      </c>
      <c r="P400" s="13">
        <f t="shared" si="26"/>
        <v>63.879046830993239</v>
      </c>
      <c r="Q400" s="87">
        <f t="shared" si="27"/>
        <v>229.96456859157567</v>
      </c>
    </row>
    <row r="401" spans="1:17">
      <c r="A401" s="10" t="s">
        <v>837</v>
      </c>
      <c r="B401" s="11" t="s">
        <v>926</v>
      </c>
      <c r="C401" s="11" t="s">
        <v>12</v>
      </c>
      <c r="D401" s="11" t="s">
        <v>9</v>
      </c>
      <c r="E401" s="11" t="s">
        <v>105</v>
      </c>
      <c r="F401" s="11">
        <v>20</v>
      </c>
      <c r="G401" s="11">
        <v>1</v>
      </c>
      <c r="H401" s="12">
        <v>2</v>
      </c>
      <c r="I401" s="11" t="str">
        <f t="shared" si="24"/>
        <v>medium</v>
      </c>
      <c r="J401" s="11" t="s">
        <v>11</v>
      </c>
      <c r="K401" s="13">
        <v>310.83999999999997</v>
      </c>
      <c r="L401" s="13">
        <v>6.9978480083383703</v>
      </c>
      <c r="M401" s="13">
        <v>2</v>
      </c>
      <c r="N401" s="13">
        <v>4</v>
      </c>
      <c r="O401" s="13">
        <f t="shared" si="25"/>
        <v>6.9978480083383703</v>
      </c>
      <c r="P401" s="13">
        <f t="shared" si="26"/>
        <v>2.251270109489889E-2</v>
      </c>
      <c r="Q401" s="87">
        <f t="shared" si="27"/>
        <v>8.1045723941636005E-2</v>
      </c>
    </row>
    <row r="402" spans="1:17">
      <c r="A402" s="10" t="s">
        <v>837</v>
      </c>
      <c r="B402" s="11" t="s">
        <v>927</v>
      </c>
      <c r="C402" s="11" t="s">
        <v>8</v>
      </c>
      <c r="D402" s="11" t="s">
        <v>9</v>
      </c>
      <c r="E402" s="11" t="s">
        <v>105</v>
      </c>
      <c r="F402" s="11">
        <v>20</v>
      </c>
      <c r="G402" s="11">
        <v>1</v>
      </c>
      <c r="H402" s="12">
        <v>2</v>
      </c>
      <c r="I402" s="11" t="str">
        <f t="shared" si="24"/>
        <v>medium</v>
      </c>
      <c r="J402" s="11" t="s">
        <v>11</v>
      </c>
      <c r="K402" s="13">
        <v>312.64</v>
      </c>
      <c r="L402" s="13">
        <v>109.450219214551</v>
      </c>
      <c r="M402" s="13">
        <v>2</v>
      </c>
      <c r="N402" s="13">
        <v>4</v>
      </c>
      <c r="O402" s="13">
        <f t="shared" si="25"/>
        <v>109.450219214551</v>
      </c>
      <c r="P402" s="13">
        <f t="shared" si="26"/>
        <v>0.35008386391552904</v>
      </c>
      <c r="Q402" s="87">
        <f t="shared" si="27"/>
        <v>1.2603019100959045</v>
      </c>
    </row>
    <row r="403" spans="1:17">
      <c r="A403" s="10" t="s">
        <v>837</v>
      </c>
      <c r="B403" s="11" t="s">
        <v>929</v>
      </c>
      <c r="C403" s="11" t="s">
        <v>8</v>
      </c>
      <c r="D403" s="11" t="s">
        <v>9</v>
      </c>
      <c r="E403" s="11" t="s">
        <v>105</v>
      </c>
      <c r="F403" s="11">
        <v>20</v>
      </c>
      <c r="G403" s="11">
        <v>1</v>
      </c>
      <c r="H403" s="12">
        <v>2</v>
      </c>
      <c r="I403" s="11" t="str">
        <f t="shared" si="24"/>
        <v>medium</v>
      </c>
      <c r="J403" s="11" t="s">
        <v>11</v>
      </c>
      <c r="K403" s="13">
        <v>315.41000000000003</v>
      </c>
      <c r="L403" s="13">
        <v>4.54225019615492</v>
      </c>
      <c r="M403" s="13">
        <v>2</v>
      </c>
      <c r="N403" s="13">
        <v>4</v>
      </c>
      <c r="O403" s="13">
        <f t="shared" si="25"/>
        <v>4.54225019615492</v>
      </c>
      <c r="P403" s="13">
        <f t="shared" si="26"/>
        <v>1.4401097606781394E-2</v>
      </c>
      <c r="Q403" s="87">
        <f t="shared" si="27"/>
        <v>5.1843951384413021E-2</v>
      </c>
    </row>
    <row r="404" spans="1:17">
      <c r="A404" s="10" t="s">
        <v>837</v>
      </c>
      <c r="B404" s="11" t="s">
        <v>929</v>
      </c>
      <c r="C404" s="11" t="s">
        <v>12</v>
      </c>
      <c r="D404" s="11" t="s">
        <v>9</v>
      </c>
      <c r="E404" s="11" t="s">
        <v>105</v>
      </c>
      <c r="F404" s="11">
        <v>20</v>
      </c>
      <c r="G404" s="11">
        <v>1</v>
      </c>
      <c r="H404" s="12">
        <v>2</v>
      </c>
      <c r="I404" s="11" t="str">
        <f t="shared" si="24"/>
        <v>medium</v>
      </c>
      <c r="J404" s="11" t="s">
        <v>11</v>
      </c>
      <c r="K404" s="13">
        <v>315.41000000000003</v>
      </c>
      <c r="L404" s="13">
        <v>6.6370577194339599</v>
      </c>
      <c r="M404" s="13">
        <v>2</v>
      </c>
      <c r="N404" s="13">
        <v>4</v>
      </c>
      <c r="O404" s="13">
        <f t="shared" si="25"/>
        <v>6.6370577194339599</v>
      </c>
      <c r="P404" s="13">
        <f t="shared" si="26"/>
        <v>2.1042635678748166E-2</v>
      </c>
      <c r="Q404" s="87">
        <f t="shared" si="27"/>
        <v>7.5753488443493389E-2</v>
      </c>
    </row>
    <row r="405" spans="1:17">
      <c r="A405" s="10" t="s">
        <v>837</v>
      </c>
      <c r="B405" s="11" t="s">
        <v>930</v>
      </c>
      <c r="C405" s="11" t="s">
        <v>8</v>
      </c>
      <c r="D405" s="11" t="s">
        <v>9</v>
      </c>
      <c r="E405" s="11" t="s">
        <v>105</v>
      </c>
      <c r="F405" s="11">
        <v>20</v>
      </c>
      <c r="G405" s="11">
        <v>2</v>
      </c>
      <c r="H405" s="12">
        <v>2</v>
      </c>
      <c r="I405" s="11" t="str">
        <f t="shared" si="24"/>
        <v>medium</v>
      </c>
      <c r="J405" s="11" t="s">
        <v>11</v>
      </c>
      <c r="K405" s="13">
        <v>314.61</v>
      </c>
      <c r="L405" s="13">
        <v>22.530788329289798</v>
      </c>
      <c r="M405" s="13">
        <v>2</v>
      </c>
      <c r="N405" s="13">
        <v>4</v>
      </c>
      <c r="O405" s="13">
        <f t="shared" si="25"/>
        <v>22.530788329289798</v>
      </c>
      <c r="P405" s="13">
        <f t="shared" si="26"/>
        <v>7.1614978320109976E-2</v>
      </c>
      <c r="Q405" s="87">
        <f t="shared" si="27"/>
        <v>0.25781392195239594</v>
      </c>
    </row>
    <row r="406" spans="1:17">
      <c r="A406" s="10" t="s">
        <v>837</v>
      </c>
      <c r="B406" s="11" t="s">
        <v>932</v>
      </c>
      <c r="C406" s="11" t="s">
        <v>8</v>
      </c>
      <c r="D406" s="11" t="s">
        <v>9</v>
      </c>
      <c r="E406" s="11" t="s">
        <v>105</v>
      </c>
      <c r="F406" s="11">
        <v>20</v>
      </c>
      <c r="G406" s="11">
        <v>2</v>
      </c>
      <c r="H406" s="12">
        <v>2</v>
      </c>
      <c r="I406" s="11" t="str">
        <f t="shared" si="24"/>
        <v>medium</v>
      </c>
      <c r="J406" s="11" t="s">
        <v>11</v>
      </c>
      <c r="K406" s="13">
        <v>313.56</v>
      </c>
      <c r="L406" s="13">
        <v>4.5801753731386201</v>
      </c>
      <c r="M406" s="13">
        <v>2</v>
      </c>
      <c r="N406" s="13">
        <v>4</v>
      </c>
      <c r="O406" s="13">
        <f t="shared" si="25"/>
        <v>4.5801753731386201</v>
      </c>
      <c r="P406" s="13">
        <f t="shared" si="26"/>
        <v>1.4607014201870838E-2</v>
      </c>
      <c r="Q406" s="87">
        <f t="shared" si="27"/>
        <v>5.2585251126735018E-2</v>
      </c>
    </row>
    <row r="407" spans="1:17">
      <c r="A407" s="10" t="s">
        <v>837</v>
      </c>
      <c r="B407" s="11" t="s">
        <v>932</v>
      </c>
      <c r="C407" s="11" t="s">
        <v>12</v>
      </c>
      <c r="D407" s="11" t="s">
        <v>9</v>
      </c>
      <c r="E407" s="11" t="s">
        <v>105</v>
      </c>
      <c r="F407" s="11">
        <v>20</v>
      </c>
      <c r="G407" s="11">
        <v>2</v>
      </c>
      <c r="H407" s="12">
        <v>2</v>
      </c>
      <c r="I407" s="11" t="str">
        <f t="shared" si="24"/>
        <v>medium</v>
      </c>
      <c r="J407" s="11" t="s">
        <v>11</v>
      </c>
      <c r="K407" s="13">
        <v>313.56</v>
      </c>
      <c r="L407" s="13">
        <v>11.3096886684884</v>
      </c>
      <c r="M407" s="13">
        <v>2</v>
      </c>
      <c r="N407" s="13">
        <v>4</v>
      </c>
      <c r="O407" s="13">
        <f t="shared" si="25"/>
        <v>11.3096886684884</v>
      </c>
      <c r="P407" s="13">
        <f t="shared" si="26"/>
        <v>3.6068658848349276E-2</v>
      </c>
      <c r="Q407" s="87">
        <f t="shared" si="27"/>
        <v>0.12984717185405739</v>
      </c>
    </row>
    <row r="408" spans="1:17">
      <c r="A408" s="10" t="s">
        <v>837</v>
      </c>
      <c r="B408" s="11" t="s">
        <v>933</v>
      </c>
      <c r="C408" s="11" t="s">
        <v>12</v>
      </c>
      <c r="D408" s="11" t="s">
        <v>9</v>
      </c>
      <c r="E408" s="11" t="s">
        <v>105</v>
      </c>
      <c r="F408" s="11">
        <v>20</v>
      </c>
      <c r="G408" s="11">
        <v>2</v>
      </c>
      <c r="H408" s="12">
        <v>2</v>
      </c>
      <c r="I408" s="11" t="str">
        <f t="shared" si="24"/>
        <v>medium</v>
      </c>
      <c r="J408" s="11" t="s">
        <v>11</v>
      </c>
      <c r="K408" s="13">
        <v>315.27999999999997</v>
      </c>
      <c r="L408" s="13">
        <v>18.804388024254099</v>
      </c>
      <c r="M408" s="13">
        <v>2</v>
      </c>
      <c r="N408" s="13">
        <v>4</v>
      </c>
      <c r="O408" s="13">
        <f t="shared" si="25"/>
        <v>18.804388024254099</v>
      </c>
      <c r="P408" s="13">
        <f t="shared" si="26"/>
        <v>5.9643453515142414E-2</v>
      </c>
      <c r="Q408" s="87">
        <f t="shared" si="27"/>
        <v>0.21471643265451271</v>
      </c>
    </row>
    <row r="409" spans="1:17">
      <c r="A409" s="10" t="s">
        <v>837</v>
      </c>
      <c r="B409" s="11" t="s">
        <v>934</v>
      </c>
      <c r="C409" s="11" t="s">
        <v>8</v>
      </c>
      <c r="D409" s="11" t="s">
        <v>9</v>
      </c>
      <c r="E409" s="11" t="s">
        <v>105</v>
      </c>
      <c r="F409" s="11">
        <v>20</v>
      </c>
      <c r="G409" s="11">
        <v>1</v>
      </c>
      <c r="H409" s="12">
        <v>3.3</v>
      </c>
      <c r="I409" s="11" t="str">
        <f t="shared" si="24"/>
        <v>high</v>
      </c>
      <c r="J409" s="11" t="s">
        <v>11</v>
      </c>
      <c r="K409" s="13">
        <v>309.8</v>
      </c>
      <c r="L409" s="13">
        <v>5.5187668416888904</v>
      </c>
      <c r="M409" s="13">
        <v>2</v>
      </c>
      <c r="N409" s="13">
        <v>4</v>
      </c>
      <c r="O409" s="13">
        <f t="shared" si="25"/>
        <v>5.5187668416888904</v>
      </c>
      <c r="P409" s="13">
        <f t="shared" si="26"/>
        <v>1.7813966564521919E-2</v>
      </c>
      <c r="Q409" s="87">
        <f t="shared" si="27"/>
        <v>6.4130279632278908E-2</v>
      </c>
    </row>
    <row r="410" spans="1:17">
      <c r="A410" s="10" t="s">
        <v>837</v>
      </c>
      <c r="B410" s="11" t="s">
        <v>936</v>
      </c>
      <c r="C410" s="11" t="s">
        <v>12</v>
      </c>
      <c r="D410" s="11" t="s">
        <v>9</v>
      </c>
      <c r="E410" s="11" t="s">
        <v>105</v>
      </c>
      <c r="F410" s="11">
        <v>20</v>
      </c>
      <c r="G410" s="11">
        <v>1</v>
      </c>
      <c r="H410" s="12">
        <v>3.3</v>
      </c>
      <c r="I410" s="11" t="str">
        <f t="shared" si="24"/>
        <v>high</v>
      </c>
      <c r="J410" s="11" t="s">
        <v>11</v>
      </c>
      <c r="K410" s="13">
        <v>314.39</v>
      </c>
      <c r="L410" s="13">
        <v>9.8852783122659709</v>
      </c>
      <c r="M410" s="13">
        <v>2</v>
      </c>
      <c r="N410" s="13">
        <v>4</v>
      </c>
      <c r="O410" s="13">
        <f t="shared" si="25"/>
        <v>9.8852783122659709</v>
      </c>
      <c r="P410" s="13">
        <f t="shared" si="26"/>
        <v>3.1442724998460417E-2</v>
      </c>
      <c r="Q410" s="87">
        <f t="shared" si="27"/>
        <v>0.11319380999445751</v>
      </c>
    </row>
    <row r="411" spans="1:17">
      <c r="A411" s="10" t="s">
        <v>837</v>
      </c>
      <c r="B411" s="11" t="s">
        <v>937</v>
      </c>
      <c r="C411" s="11" t="s">
        <v>12</v>
      </c>
      <c r="D411" s="11" t="s">
        <v>9</v>
      </c>
      <c r="E411" s="11" t="s">
        <v>105</v>
      </c>
      <c r="F411" s="11">
        <v>20</v>
      </c>
      <c r="G411" s="11">
        <v>1</v>
      </c>
      <c r="H411" s="12">
        <v>3.3</v>
      </c>
      <c r="I411" s="11" t="str">
        <f t="shared" si="24"/>
        <v>high</v>
      </c>
      <c r="J411" s="11" t="s">
        <v>11</v>
      </c>
      <c r="K411" s="13">
        <v>307.77</v>
      </c>
      <c r="L411" s="13">
        <v>4.6272003026248596</v>
      </c>
      <c r="M411" s="13">
        <v>2</v>
      </c>
      <c r="N411" s="13">
        <v>4</v>
      </c>
      <c r="O411" s="13">
        <f t="shared" si="25"/>
        <v>4.6272003026248596</v>
      </c>
      <c r="P411" s="13">
        <f t="shared" si="26"/>
        <v>1.5034604745832472E-2</v>
      </c>
      <c r="Q411" s="87">
        <f t="shared" si="27"/>
        <v>5.4124577084996899E-2</v>
      </c>
    </row>
    <row r="412" spans="1:17">
      <c r="A412" s="10" t="s">
        <v>837</v>
      </c>
      <c r="B412" s="11" t="s">
        <v>938</v>
      </c>
      <c r="C412" s="11" t="s">
        <v>12</v>
      </c>
      <c r="D412" s="11" t="s">
        <v>9</v>
      </c>
      <c r="E412" s="11" t="s">
        <v>105</v>
      </c>
      <c r="F412" s="11">
        <v>20</v>
      </c>
      <c r="G412" s="11">
        <v>2</v>
      </c>
      <c r="H412" s="12">
        <v>3.3</v>
      </c>
      <c r="I412" s="11" t="str">
        <f t="shared" si="24"/>
        <v>high</v>
      </c>
      <c r="J412" s="11" t="s">
        <v>11</v>
      </c>
      <c r="K412" s="13">
        <v>315.51</v>
      </c>
      <c r="L412" s="13">
        <v>54.6918511689138</v>
      </c>
      <c r="M412" s="13">
        <v>2</v>
      </c>
      <c r="N412" s="13">
        <v>4</v>
      </c>
      <c r="O412" s="13">
        <f t="shared" si="25"/>
        <v>54.6918511689138</v>
      </c>
      <c r="P412" s="13">
        <f t="shared" si="26"/>
        <v>0.17334427171536179</v>
      </c>
      <c r="Q412" s="87">
        <f t="shared" si="27"/>
        <v>0.62403937817530253</v>
      </c>
    </row>
    <row r="413" spans="1:17">
      <c r="A413" s="10" t="s">
        <v>837</v>
      </c>
      <c r="B413" s="11" t="s">
        <v>939</v>
      </c>
      <c r="C413" s="11" t="s">
        <v>8</v>
      </c>
      <c r="D413" s="11" t="s">
        <v>9</v>
      </c>
      <c r="E413" s="11" t="s">
        <v>105</v>
      </c>
      <c r="F413" s="11">
        <v>20</v>
      </c>
      <c r="G413" s="11">
        <v>2</v>
      </c>
      <c r="H413" s="12">
        <v>3.3</v>
      </c>
      <c r="I413" s="11" t="str">
        <f t="shared" si="24"/>
        <v>high</v>
      </c>
      <c r="J413" s="11" t="s">
        <v>11</v>
      </c>
      <c r="K413" s="13">
        <v>316.88</v>
      </c>
      <c r="L413" s="13">
        <v>14.7577513012249</v>
      </c>
      <c r="M413" s="13">
        <v>2</v>
      </c>
      <c r="N413" s="13">
        <v>4</v>
      </c>
      <c r="O413" s="13">
        <f t="shared" si="25"/>
        <v>14.7577513012249</v>
      </c>
      <c r="P413" s="13">
        <f t="shared" si="26"/>
        <v>4.6572050306819303E-2</v>
      </c>
      <c r="Q413" s="87">
        <f t="shared" si="27"/>
        <v>0.1676593811045495</v>
      </c>
    </row>
    <row r="414" spans="1:17">
      <c r="A414" s="10" t="s">
        <v>837</v>
      </c>
      <c r="B414" s="11" t="s">
        <v>939</v>
      </c>
      <c r="C414" s="11" t="s">
        <v>12</v>
      </c>
      <c r="D414" s="11" t="s">
        <v>9</v>
      </c>
      <c r="E414" s="11" t="s">
        <v>105</v>
      </c>
      <c r="F414" s="11">
        <v>20</v>
      </c>
      <c r="G414" s="11">
        <v>2</v>
      </c>
      <c r="H414" s="12">
        <v>3.3</v>
      </c>
      <c r="I414" s="11" t="str">
        <f t="shared" si="24"/>
        <v>high</v>
      </c>
      <c r="J414" s="11" t="s">
        <v>11</v>
      </c>
      <c r="K414" s="13">
        <v>316.88</v>
      </c>
      <c r="L414" s="13">
        <v>79.154238942834795</v>
      </c>
      <c r="M414" s="13">
        <v>2</v>
      </c>
      <c r="N414" s="13">
        <v>4</v>
      </c>
      <c r="O414" s="13">
        <f t="shared" si="25"/>
        <v>79.154238942834795</v>
      </c>
      <c r="P414" s="13">
        <f t="shared" si="26"/>
        <v>0.24979247331114238</v>
      </c>
      <c r="Q414" s="87">
        <f t="shared" si="27"/>
        <v>0.89925290392011259</v>
      </c>
    </row>
    <row r="415" spans="1:17">
      <c r="A415" s="10" t="s">
        <v>837</v>
      </c>
      <c r="B415" s="11" t="s">
        <v>940</v>
      </c>
      <c r="C415" s="11" t="s">
        <v>12</v>
      </c>
      <c r="D415" s="11" t="s">
        <v>9</v>
      </c>
      <c r="E415" s="11" t="s">
        <v>105</v>
      </c>
      <c r="F415" s="11">
        <v>20</v>
      </c>
      <c r="G415" s="11">
        <v>2</v>
      </c>
      <c r="H415" s="12">
        <v>3.3</v>
      </c>
      <c r="I415" s="11" t="str">
        <f t="shared" si="24"/>
        <v>high</v>
      </c>
      <c r="J415" s="11" t="s">
        <v>11</v>
      </c>
      <c r="K415" s="13">
        <v>318.08</v>
      </c>
      <c r="L415" s="13">
        <v>9.3513577076949996</v>
      </c>
      <c r="M415" s="13">
        <v>2</v>
      </c>
      <c r="N415" s="13">
        <v>4</v>
      </c>
      <c r="O415" s="13">
        <f t="shared" si="25"/>
        <v>9.3513577076949996</v>
      </c>
      <c r="P415" s="13">
        <f t="shared" si="26"/>
        <v>2.9399389171576334E-2</v>
      </c>
      <c r="Q415" s="87">
        <f t="shared" si="27"/>
        <v>0.1058378010176748</v>
      </c>
    </row>
    <row r="416" spans="1:17">
      <c r="A416" s="10" t="s">
        <v>837</v>
      </c>
      <c r="B416" s="11" t="s">
        <v>941</v>
      </c>
      <c r="C416" s="11" t="s">
        <v>12</v>
      </c>
      <c r="D416" s="11" t="s">
        <v>9</v>
      </c>
      <c r="E416" s="11" t="s">
        <v>105</v>
      </c>
      <c r="F416" s="11">
        <v>20</v>
      </c>
      <c r="G416" s="11">
        <v>2</v>
      </c>
      <c r="H416" s="12">
        <v>3.3</v>
      </c>
      <c r="I416" s="11" t="str">
        <f t="shared" si="24"/>
        <v>high</v>
      </c>
      <c r="J416" s="11" t="s">
        <v>11</v>
      </c>
      <c r="K416" s="13">
        <v>316.26</v>
      </c>
      <c r="L416" s="13">
        <v>21.227165143383999</v>
      </c>
      <c r="M416" s="13">
        <v>2</v>
      </c>
      <c r="N416" s="13">
        <v>4</v>
      </c>
      <c r="O416" s="13">
        <f t="shared" si="25"/>
        <v>21.227165143383999</v>
      </c>
      <c r="P416" s="13">
        <f t="shared" si="26"/>
        <v>6.7119348458179975E-2</v>
      </c>
      <c r="Q416" s="87">
        <f t="shared" si="27"/>
        <v>0.24162965444944789</v>
      </c>
    </row>
    <row r="417" spans="1:17">
      <c r="A417" s="10" t="s">
        <v>837</v>
      </c>
      <c r="B417" s="11" t="s">
        <v>1038</v>
      </c>
      <c r="C417" s="11" t="s">
        <v>8</v>
      </c>
      <c r="D417" s="11" t="s">
        <v>146</v>
      </c>
      <c r="E417" s="11" t="s">
        <v>105</v>
      </c>
      <c r="F417" s="11">
        <v>20</v>
      </c>
      <c r="G417" s="11">
        <v>1</v>
      </c>
      <c r="H417" s="12">
        <v>1.4</v>
      </c>
      <c r="I417" s="11" t="str">
        <f t="shared" si="24"/>
        <v>low</v>
      </c>
      <c r="J417" s="11" t="s">
        <v>11</v>
      </c>
      <c r="K417" s="13">
        <v>306.05</v>
      </c>
      <c r="L417" s="13">
        <v>4.4771188595782396</v>
      </c>
      <c r="M417" s="13">
        <v>2</v>
      </c>
      <c r="N417" s="13">
        <v>4</v>
      </c>
      <c r="O417" s="13">
        <f t="shared" si="25"/>
        <v>4.4771188595782396</v>
      </c>
      <c r="P417" s="13">
        <f t="shared" si="26"/>
        <v>1.4628717070995717E-2</v>
      </c>
      <c r="Q417" s="87">
        <f t="shared" si="27"/>
        <v>5.2663381455584579E-2</v>
      </c>
    </row>
    <row r="418" spans="1:17">
      <c r="A418" s="10" t="s">
        <v>837</v>
      </c>
      <c r="B418" s="11" t="s">
        <v>1038</v>
      </c>
      <c r="C418" s="11" t="s">
        <v>12</v>
      </c>
      <c r="D418" s="11" t="s">
        <v>146</v>
      </c>
      <c r="E418" s="11" t="s">
        <v>105</v>
      </c>
      <c r="F418" s="11">
        <v>20</v>
      </c>
      <c r="G418" s="11">
        <v>1</v>
      </c>
      <c r="H418" s="12">
        <v>1.4</v>
      </c>
      <c r="I418" s="11" t="str">
        <f t="shared" si="24"/>
        <v>low</v>
      </c>
      <c r="J418" s="11" t="s">
        <v>11</v>
      </c>
      <c r="K418" s="13">
        <v>306.05</v>
      </c>
      <c r="L418" s="13">
        <v>5.6514598105391798</v>
      </c>
      <c r="M418" s="13">
        <v>2</v>
      </c>
      <c r="N418" s="13">
        <v>4</v>
      </c>
      <c r="O418" s="13">
        <f t="shared" si="25"/>
        <v>5.6514598105391798</v>
      </c>
      <c r="P418" s="13">
        <f t="shared" si="26"/>
        <v>1.8465805621758469E-2</v>
      </c>
      <c r="Q418" s="87">
        <f t="shared" si="27"/>
        <v>6.6476900238330486E-2</v>
      </c>
    </row>
    <row r="419" spans="1:17">
      <c r="A419" s="10" t="s">
        <v>837</v>
      </c>
      <c r="B419" s="11" t="s">
        <v>1039</v>
      </c>
      <c r="C419" s="11" t="s">
        <v>8</v>
      </c>
      <c r="D419" s="11" t="s">
        <v>146</v>
      </c>
      <c r="E419" s="11" t="s">
        <v>105</v>
      </c>
      <c r="F419" s="11">
        <v>20</v>
      </c>
      <c r="G419" s="11">
        <v>1</v>
      </c>
      <c r="H419" s="12">
        <v>1.4</v>
      </c>
      <c r="I419" s="11" t="str">
        <f t="shared" si="24"/>
        <v>low</v>
      </c>
      <c r="J419" s="11" t="s">
        <v>11</v>
      </c>
      <c r="K419" s="13">
        <v>304.43</v>
      </c>
      <c r="L419" s="13">
        <v>4.5957789058122804</v>
      </c>
      <c r="M419" s="13">
        <v>2</v>
      </c>
      <c r="N419" s="13">
        <v>4</v>
      </c>
      <c r="O419" s="13">
        <f t="shared" si="25"/>
        <v>4.5957789058122804</v>
      </c>
      <c r="P419" s="13">
        <f t="shared" si="26"/>
        <v>1.5096340392905694E-2</v>
      </c>
      <c r="Q419" s="87">
        <f t="shared" si="27"/>
        <v>5.4346825414460495E-2</v>
      </c>
    </row>
    <row r="420" spans="1:17">
      <c r="A420" s="10" t="s">
        <v>837</v>
      </c>
      <c r="B420" s="11" t="s">
        <v>1039</v>
      </c>
      <c r="C420" s="11" t="s">
        <v>12</v>
      </c>
      <c r="D420" s="11" t="s">
        <v>146</v>
      </c>
      <c r="E420" s="11" t="s">
        <v>105</v>
      </c>
      <c r="F420" s="11">
        <v>20</v>
      </c>
      <c r="G420" s="11">
        <v>1</v>
      </c>
      <c r="H420" s="12">
        <v>1.4</v>
      </c>
      <c r="I420" s="11" t="str">
        <f t="shared" si="24"/>
        <v>low</v>
      </c>
      <c r="J420" s="11" t="s">
        <v>11</v>
      </c>
      <c r="K420" s="13">
        <v>304.43</v>
      </c>
      <c r="L420" s="13">
        <v>8.7943206834224004</v>
      </c>
      <c r="M420" s="13">
        <v>2</v>
      </c>
      <c r="N420" s="13">
        <v>4</v>
      </c>
      <c r="O420" s="13">
        <f t="shared" si="25"/>
        <v>8.7943206834224004</v>
      </c>
      <c r="P420" s="13">
        <f t="shared" si="26"/>
        <v>2.888782538981835E-2</v>
      </c>
      <c r="Q420" s="87">
        <f t="shared" si="27"/>
        <v>0.10399617140334605</v>
      </c>
    </row>
    <row r="421" spans="1:17">
      <c r="A421" s="10" t="s">
        <v>837</v>
      </c>
      <c r="B421" s="11" t="s">
        <v>1040</v>
      </c>
      <c r="C421" s="11" t="s">
        <v>8</v>
      </c>
      <c r="D421" s="11" t="s">
        <v>146</v>
      </c>
      <c r="E421" s="11" t="s">
        <v>105</v>
      </c>
      <c r="F421" s="11">
        <v>20</v>
      </c>
      <c r="G421" s="11">
        <v>1</v>
      </c>
      <c r="H421" s="12">
        <v>1.4</v>
      </c>
      <c r="I421" s="11" t="str">
        <f t="shared" si="24"/>
        <v>low</v>
      </c>
      <c r="J421" s="11" t="s">
        <v>11</v>
      </c>
      <c r="K421" s="13">
        <v>302.63</v>
      </c>
      <c r="L421" s="13">
        <v>4.6239338587175203</v>
      </c>
      <c r="M421" s="13">
        <v>2</v>
      </c>
      <c r="N421" s="13">
        <v>4</v>
      </c>
      <c r="O421" s="13">
        <f t="shared" si="25"/>
        <v>4.6239338587175203</v>
      </c>
      <c r="P421" s="13">
        <f t="shared" si="26"/>
        <v>1.5279165511408387E-2</v>
      </c>
      <c r="Q421" s="87">
        <f t="shared" si="27"/>
        <v>5.5004995841070201E-2</v>
      </c>
    </row>
    <row r="422" spans="1:17">
      <c r="A422" s="10" t="s">
        <v>837</v>
      </c>
      <c r="B422" s="11" t="s">
        <v>1040</v>
      </c>
      <c r="C422" s="11" t="s">
        <v>12</v>
      </c>
      <c r="D422" s="11" t="s">
        <v>146</v>
      </c>
      <c r="E422" s="11" t="s">
        <v>105</v>
      </c>
      <c r="F422" s="11">
        <v>20</v>
      </c>
      <c r="G422" s="11">
        <v>1</v>
      </c>
      <c r="H422" s="12">
        <v>1.4</v>
      </c>
      <c r="I422" s="11" t="str">
        <f t="shared" si="24"/>
        <v>low</v>
      </c>
      <c r="J422" s="11" t="s">
        <v>11</v>
      </c>
      <c r="K422" s="13">
        <v>302.63</v>
      </c>
      <c r="L422" s="13">
        <v>7.239243910241</v>
      </c>
      <c r="M422" s="13">
        <v>2</v>
      </c>
      <c r="N422" s="13">
        <v>4</v>
      </c>
      <c r="O422" s="13">
        <f t="shared" si="25"/>
        <v>7.239243910241</v>
      </c>
      <c r="P422" s="13">
        <f t="shared" si="26"/>
        <v>2.3921104683081652E-2</v>
      </c>
      <c r="Q422" s="87">
        <f t="shared" si="27"/>
        <v>8.6115976859093946E-2</v>
      </c>
    </row>
    <row r="423" spans="1:17">
      <c r="A423" s="10" t="s">
        <v>837</v>
      </c>
      <c r="B423" s="11" t="s">
        <v>1042</v>
      </c>
      <c r="C423" s="11" t="s">
        <v>8</v>
      </c>
      <c r="D423" s="11" t="s">
        <v>146</v>
      </c>
      <c r="E423" s="11" t="s">
        <v>105</v>
      </c>
      <c r="F423" s="11">
        <v>20</v>
      </c>
      <c r="G423" s="11">
        <v>2</v>
      </c>
      <c r="H423" s="12">
        <v>1.4</v>
      </c>
      <c r="I423" s="11" t="str">
        <f t="shared" si="24"/>
        <v>low</v>
      </c>
      <c r="J423" s="11" t="s">
        <v>11</v>
      </c>
      <c r="K423" s="13">
        <v>306.3</v>
      </c>
      <c r="L423" s="13">
        <v>5.6402538593904401</v>
      </c>
      <c r="M423" s="13">
        <v>2</v>
      </c>
      <c r="N423" s="13">
        <v>4</v>
      </c>
      <c r="O423" s="13">
        <f t="shared" si="25"/>
        <v>5.6402538593904401</v>
      </c>
      <c r="P423" s="13">
        <f t="shared" si="26"/>
        <v>1.8414149067549592E-2</v>
      </c>
      <c r="Q423" s="87">
        <f t="shared" si="27"/>
        <v>6.6290936643178533E-2</v>
      </c>
    </row>
    <row r="424" spans="1:17">
      <c r="A424" s="10" t="s">
        <v>837</v>
      </c>
      <c r="B424" s="11" t="s">
        <v>1042</v>
      </c>
      <c r="C424" s="11" t="s">
        <v>12</v>
      </c>
      <c r="D424" s="11" t="s">
        <v>146</v>
      </c>
      <c r="E424" s="11" t="s">
        <v>105</v>
      </c>
      <c r="F424" s="11">
        <v>20</v>
      </c>
      <c r="G424" s="11">
        <v>2</v>
      </c>
      <c r="H424" s="12">
        <v>1.4</v>
      </c>
      <c r="I424" s="11" t="str">
        <f t="shared" si="24"/>
        <v>low</v>
      </c>
      <c r="J424" s="11" t="s">
        <v>11</v>
      </c>
      <c r="K424" s="13">
        <v>306.3</v>
      </c>
      <c r="L424" s="13">
        <v>18.528008850859599</v>
      </c>
      <c r="M424" s="13">
        <v>2</v>
      </c>
      <c r="N424" s="13">
        <v>4</v>
      </c>
      <c r="O424" s="13">
        <f t="shared" si="25"/>
        <v>18.528008850859599</v>
      </c>
      <c r="P424" s="13">
        <f t="shared" si="26"/>
        <v>6.0489744860788765E-2</v>
      </c>
      <c r="Q424" s="87">
        <f t="shared" si="27"/>
        <v>0.21776308149883955</v>
      </c>
    </row>
    <row r="425" spans="1:17">
      <c r="A425" s="10" t="s">
        <v>837</v>
      </c>
      <c r="B425" s="11" t="s">
        <v>1043</v>
      </c>
      <c r="C425" s="11" t="s">
        <v>8</v>
      </c>
      <c r="D425" s="11" t="s">
        <v>146</v>
      </c>
      <c r="E425" s="11" t="s">
        <v>105</v>
      </c>
      <c r="F425" s="11">
        <v>20</v>
      </c>
      <c r="G425" s="11">
        <v>2</v>
      </c>
      <c r="H425" s="12">
        <v>1.4</v>
      </c>
      <c r="I425" s="11" t="str">
        <f t="shared" si="24"/>
        <v>low</v>
      </c>
      <c r="J425" s="11" t="s">
        <v>11</v>
      </c>
      <c r="K425" s="13">
        <v>306.55</v>
      </c>
      <c r="L425" s="13">
        <v>5.3415770402877696</v>
      </c>
      <c r="M425" s="13">
        <v>2</v>
      </c>
      <c r="N425" s="13">
        <v>4</v>
      </c>
      <c r="O425" s="13">
        <f t="shared" si="25"/>
        <v>5.3415770402877696</v>
      </c>
      <c r="P425" s="13">
        <f t="shared" si="26"/>
        <v>1.7424815006647429E-2</v>
      </c>
      <c r="Q425" s="87">
        <f t="shared" si="27"/>
        <v>6.2729334023930744E-2</v>
      </c>
    </row>
    <row r="426" spans="1:17">
      <c r="A426" s="10" t="s">
        <v>837</v>
      </c>
      <c r="B426" s="11" t="s">
        <v>1043</v>
      </c>
      <c r="C426" s="11" t="s">
        <v>12</v>
      </c>
      <c r="D426" s="11" t="s">
        <v>146</v>
      </c>
      <c r="E426" s="11" t="s">
        <v>105</v>
      </c>
      <c r="F426" s="11">
        <v>20</v>
      </c>
      <c r="G426" s="11">
        <v>2</v>
      </c>
      <c r="H426" s="12">
        <v>1.4</v>
      </c>
      <c r="I426" s="11" t="str">
        <f t="shared" si="24"/>
        <v>low</v>
      </c>
      <c r="J426" s="11" t="s">
        <v>11</v>
      </c>
      <c r="K426" s="13">
        <v>306.55</v>
      </c>
      <c r="L426" s="13">
        <v>22.873505221949799</v>
      </c>
      <c r="M426" s="13">
        <v>2</v>
      </c>
      <c r="N426" s="13">
        <v>4</v>
      </c>
      <c r="O426" s="13">
        <f t="shared" si="25"/>
        <v>22.873505221949799</v>
      </c>
      <c r="P426" s="13">
        <f t="shared" si="26"/>
        <v>7.4615903513129342E-2</v>
      </c>
      <c r="Q426" s="87">
        <f t="shared" si="27"/>
        <v>0.26861725264726566</v>
      </c>
    </row>
    <row r="427" spans="1:17">
      <c r="A427" s="10" t="s">
        <v>837</v>
      </c>
      <c r="B427" s="11" t="s">
        <v>1044</v>
      </c>
      <c r="C427" s="11" t="s">
        <v>8</v>
      </c>
      <c r="D427" s="11" t="s">
        <v>146</v>
      </c>
      <c r="E427" s="11" t="s">
        <v>105</v>
      </c>
      <c r="F427" s="11">
        <v>20</v>
      </c>
      <c r="G427" s="11">
        <v>2</v>
      </c>
      <c r="H427" s="12">
        <v>1.4</v>
      </c>
      <c r="I427" s="11" t="str">
        <f t="shared" si="24"/>
        <v>low</v>
      </c>
      <c r="J427" s="11" t="s">
        <v>11</v>
      </c>
      <c r="K427" s="13">
        <v>307.35000000000002</v>
      </c>
      <c r="L427" s="13">
        <v>16.896178052598302</v>
      </c>
      <c r="M427" s="13">
        <v>2</v>
      </c>
      <c r="N427" s="13">
        <v>4</v>
      </c>
      <c r="O427" s="13">
        <f t="shared" si="25"/>
        <v>16.896178052598302</v>
      </c>
      <c r="P427" s="13">
        <f t="shared" si="26"/>
        <v>5.4973736953305027E-2</v>
      </c>
      <c r="Q427" s="87">
        <f t="shared" si="27"/>
        <v>0.19790545303189808</v>
      </c>
    </row>
    <row r="428" spans="1:17">
      <c r="A428" s="10" t="s">
        <v>837</v>
      </c>
      <c r="B428" s="11" t="s">
        <v>1045</v>
      </c>
      <c r="C428" s="11" t="s">
        <v>8</v>
      </c>
      <c r="D428" s="11" t="s">
        <v>146</v>
      </c>
      <c r="E428" s="11" t="s">
        <v>105</v>
      </c>
      <c r="F428" s="11">
        <v>20</v>
      </c>
      <c r="G428" s="11">
        <v>2</v>
      </c>
      <c r="H428" s="12">
        <v>1.4</v>
      </c>
      <c r="I428" s="11" t="str">
        <f t="shared" si="24"/>
        <v>low</v>
      </c>
      <c r="J428" s="11" t="s">
        <v>11</v>
      </c>
      <c r="K428" s="13">
        <v>307.12</v>
      </c>
      <c r="L428" s="13">
        <v>14.395481212079201</v>
      </c>
      <c r="M428" s="13">
        <v>2</v>
      </c>
      <c r="N428" s="13">
        <v>4</v>
      </c>
      <c r="O428" s="13">
        <f t="shared" si="25"/>
        <v>14.395481212079201</v>
      </c>
      <c r="P428" s="13">
        <f t="shared" si="26"/>
        <v>4.6872496783274292E-2</v>
      </c>
      <c r="Q428" s="87">
        <f t="shared" si="27"/>
        <v>0.16874098841978746</v>
      </c>
    </row>
    <row r="429" spans="1:17">
      <c r="A429" s="10" t="s">
        <v>837</v>
      </c>
      <c r="B429" s="11" t="s">
        <v>1045</v>
      </c>
      <c r="C429" s="11" t="s">
        <v>12</v>
      </c>
      <c r="D429" s="11" t="s">
        <v>146</v>
      </c>
      <c r="E429" s="11" t="s">
        <v>105</v>
      </c>
      <c r="F429" s="11">
        <v>20</v>
      </c>
      <c r="G429" s="11">
        <v>2</v>
      </c>
      <c r="H429" s="12">
        <v>1.4</v>
      </c>
      <c r="I429" s="11" t="str">
        <f t="shared" si="24"/>
        <v>low</v>
      </c>
      <c r="J429" s="11" t="s">
        <v>11</v>
      </c>
      <c r="K429" s="13">
        <v>307.12</v>
      </c>
      <c r="L429" s="13">
        <v>17.486379785351801</v>
      </c>
      <c r="M429" s="13">
        <v>2</v>
      </c>
      <c r="N429" s="13">
        <v>4</v>
      </c>
      <c r="O429" s="13">
        <f t="shared" si="25"/>
        <v>17.486379785351801</v>
      </c>
      <c r="P429" s="13">
        <f t="shared" si="26"/>
        <v>5.6936636446183256E-2</v>
      </c>
      <c r="Q429" s="87">
        <f t="shared" si="27"/>
        <v>0.20497189120625972</v>
      </c>
    </row>
    <row r="430" spans="1:17">
      <c r="A430" s="10" t="s">
        <v>837</v>
      </c>
      <c r="B430" s="11" t="s">
        <v>1046</v>
      </c>
      <c r="C430" s="11" t="s">
        <v>8</v>
      </c>
      <c r="D430" s="11" t="s">
        <v>146</v>
      </c>
      <c r="E430" s="11" t="s">
        <v>105</v>
      </c>
      <c r="F430" s="11">
        <v>20</v>
      </c>
      <c r="G430" s="11">
        <v>1</v>
      </c>
      <c r="H430" s="12">
        <v>2</v>
      </c>
      <c r="I430" s="11" t="str">
        <f t="shared" si="24"/>
        <v>medium</v>
      </c>
      <c r="J430" s="11" t="s">
        <v>11</v>
      </c>
      <c r="K430" s="13">
        <v>307.04000000000002</v>
      </c>
      <c r="L430" s="13">
        <v>6.43109831536231</v>
      </c>
      <c r="M430" s="13">
        <v>2</v>
      </c>
      <c r="N430" s="13">
        <v>4</v>
      </c>
      <c r="O430" s="13">
        <f t="shared" si="25"/>
        <v>6.43109831536231</v>
      </c>
      <c r="P430" s="13">
        <f t="shared" si="26"/>
        <v>2.0945473929658381E-2</v>
      </c>
      <c r="Q430" s="87">
        <f t="shared" si="27"/>
        <v>7.5403706146770166E-2</v>
      </c>
    </row>
    <row r="431" spans="1:17">
      <c r="A431" s="10" t="s">
        <v>837</v>
      </c>
      <c r="B431" s="11" t="s">
        <v>1046</v>
      </c>
      <c r="C431" s="11" t="s">
        <v>12</v>
      </c>
      <c r="D431" s="11" t="s">
        <v>146</v>
      </c>
      <c r="E431" s="11" t="s">
        <v>105</v>
      </c>
      <c r="F431" s="11">
        <v>20</v>
      </c>
      <c r="G431" s="11">
        <v>1</v>
      </c>
      <c r="H431" s="12">
        <v>2</v>
      </c>
      <c r="I431" s="11" t="str">
        <f t="shared" si="24"/>
        <v>medium</v>
      </c>
      <c r="J431" s="11" t="s">
        <v>11</v>
      </c>
      <c r="K431" s="13">
        <v>307.04000000000002</v>
      </c>
      <c r="L431" s="13">
        <v>9.7574845017608993</v>
      </c>
      <c r="M431" s="13">
        <v>2</v>
      </c>
      <c r="N431" s="13">
        <v>4</v>
      </c>
      <c r="O431" s="13">
        <f t="shared" si="25"/>
        <v>9.7574845017608993</v>
      </c>
      <c r="P431" s="13">
        <f t="shared" si="26"/>
        <v>3.1779196527360928E-2</v>
      </c>
      <c r="Q431" s="87">
        <f t="shared" si="27"/>
        <v>0.11440510749849934</v>
      </c>
    </row>
    <row r="432" spans="1:17">
      <c r="A432" s="10" t="s">
        <v>837</v>
      </c>
      <c r="B432" s="11" t="s">
        <v>1047</v>
      </c>
      <c r="C432" s="11" t="s">
        <v>12</v>
      </c>
      <c r="D432" s="11" t="s">
        <v>146</v>
      </c>
      <c r="E432" s="11" t="s">
        <v>105</v>
      </c>
      <c r="F432" s="11">
        <v>20</v>
      </c>
      <c r="G432" s="11">
        <v>1</v>
      </c>
      <c r="H432" s="12">
        <v>2</v>
      </c>
      <c r="I432" s="11" t="str">
        <f t="shared" si="24"/>
        <v>medium</v>
      </c>
      <c r="J432" s="11" t="s">
        <v>11</v>
      </c>
      <c r="K432" s="13">
        <v>308.99</v>
      </c>
      <c r="L432" s="13">
        <v>6.9954329744966204</v>
      </c>
      <c r="M432" s="13">
        <v>2</v>
      </c>
      <c r="N432" s="13">
        <v>4</v>
      </c>
      <c r="O432" s="13">
        <f t="shared" si="25"/>
        <v>6.9954329744966204</v>
      </c>
      <c r="P432" s="13">
        <f t="shared" si="26"/>
        <v>2.2639674340582609E-2</v>
      </c>
      <c r="Q432" s="87">
        <f t="shared" si="27"/>
        <v>8.1502827626097396E-2</v>
      </c>
    </row>
    <row r="433" spans="1:17">
      <c r="A433" s="10" t="s">
        <v>837</v>
      </c>
      <c r="B433" s="11" t="s">
        <v>1048</v>
      </c>
      <c r="C433" s="11" t="s">
        <v>8</v>
      </c>
      <c r="D433" s="11" t="s">
        <v>146</v>
      </c>
      <c r="E433" s="11" t="s">
        <v>105</v>
      </c>
      <c r="F433" s="11">
        <v>20</v>
      </c>
      <c r="G433" s="11">
        <v>1</v>
      </c>
      <c r="H433" s="12">
        <v>2</v>
      </c>
      <c r="I433" s="11" t="str">
        <f t="shared" si="24"/>
        <v>medium</v>
      </c>
      <c r="J433" s="11" t="s">
        <v>11</v>
      </c>
      <c r="K433" s="13">
        <v>315.77999999999997</v>
      </c>
      <c r="L433" s="13">
        <v>4.6502234567837801</v>
      </c>
      <c r="M433" s="13">
        <v>2</v>
      </c>
      <c r="N433" s="13">
        <v>4</v>
      </c>
      <c r="O433" s="13">
        <f t="shared" si="25"/>
        <v>4.6502234567837801</v>
      </c>
      <c r="P433" s="13">
        <f t="shared" si="26"/>
        <v>1.4726149397630567E-2</v>
      </c>
      <c r="Q433" s="87">
        <f t="shared" si="27"/>
        <v>5.3014137831470035E-2</v>
      </c>
    </row>
    <row r="434" spans="1:17">
      <c r="A434" s="10" t="s">
        <v>837</v>
      </c>
      <c r="B434" s="11" t="s">
        <v>1048</v>
      </c>
      <c r="C434" s="11" t="s">
        <v>12</v>
      </c>
      <c r="D434" s="11" t="s">
        <v>146</v>
      </c>
      <c r="E434" s="11" t="s">
        <v>105</v>
      </c>
      <c r="F434" s="11">
        <v>20</v>
      </c>
      <c r="G434" s="11">
        <v>1</v>
      </c>
      <c r="H434" s="12">
        <v>2</v>
      </c>
      <c r="I434" s="11" t="str">
        <f t="shared" si="24"/>
        <v>medium</v>
      </c>
      <c r="J434" s="11" t="s">
        <v>11</v>
      </c>
      <c r="K434" s="13">
        <v>315.77999999999997</v>
      </c>
      <c r="L434" s="13">
        <v>10.464780089757699</v>
      </c>
      <c r="M434" s="13">
        <v>2</v>
      </c>
      <c r="N434" s="13">
        <v>4</v>
      </c>
      <c r="O434" s="13">
        <f t="shared" si="25"/>
        <v>10.464780089757699</v>
      </c>
      <c r="P434" s="13">
        <f t="shared" si="26"/>
        <v>3.3139464468166763E-2</v>
      </c>
      <c r="Q434" s="87">
        <f t="shared" si="27"/>
        <v>0.11930207208540035</v>
      </c>
    </row>
    <row r="435" spans="1:17">
      <c r="A435" s="10" t="s">
        <v>837</v>
      </c>
      <c r="B435" s="11" t="s">
        <v>1049</v>
      </c>
      <c r="C435" s="11" t="s">
        <v>8</v>
      </c>
      <c r="D435" s="11" t="s">
        <v>146</v>
      </c>
      <c r="E435" s="11" t="s">
        <v>105</v>
      </c>
      <c r="F435" s="11">
        <v>20</v>
      </c>
      <c r="G435" s="11">
        <v>1</v>
      </c>
      <c r="H435" s="12">
        <v>2</v>
      </c>
      <c r="I435" s="11" t="str">
        <f t="shared" si="24"/>
        <v>medium</v>
      </c>
      <c r="J435" s="11" t="s">
        <v>11</v>
      </c>
      <c r="K435" s="13">
        <v>318.39999999999998</v>
      </c>
      <c r="L435" s="13">
        <v>10.210098143504601</v>
      </c>
      <c r="M435" s="13">
        <v>2</v>
      </c>
      <c r="N435" s="13">
        <v>4</v>
      </c>
      <c r="O435" s="13">
        <f t="shared" si="25"/>
        <v>10.210098143504601</v>
      </c>
      <c r="P435" s="13">
        <f t="shared" si="26"/>
        <v>3.2066891154222996E-2</v>
      </c>
      <c r="Q435" s="87">
        <f t="shared" si="27"/>
        <v>0.11544080815520277</v>
      </c>
    </row>
    <row r="436" spans="1:17">
      <c r="A436" s="10" t="s">
        <v>837</v>
      </c>
      <c r="B436" s="11" t="s">
        <v>1049</v>
      </c>
      <c r="C436" s="11" t="s">
        <v>12</v>
      </c>
      <c r="D436" s="11" t="s">
        <v>146</v>
      </c>
      <c r="E436" s="11" t="s">
        <v>105</v>
      </c>
      <c r="F436" s="11">
        <v>20</v>
      </c>
      <c r="G436" s="11">
        <v>1</v>
      </c>
      <c r="H436" s="12">
        <v>2</v>
      </c>
      <c r="I436" s="11" t="str">
        <f t="shared" si="24"/>
        <v>medium</v>
      </c>
      <c r="J436" s="11" t="s">
        <v>11</v>
      </c>
      <c r="K436" s="13">
        <v>318.39999999999998</v>
      </c>
      <c r="L436" s="13">
        <v>6.8849057108944898</v>
      </c>
      <c r="M436" s="13">
        <v>2</v>
      </c>
      <c r="N436" s="13">
        <v>4</v>
      </c>
      <c r="O436" s="13">
        <f t="shared" si="25"/>
        <v>6.8849057108944898</v>
      </c>
      <c r="P436" s="13">
        <f t="shared" si="26"/>
        <v>2.1623447584467621E-2</v>
      </c>
      <c r="Q436" s="87">
        <f t="shared" si="27"/>
        <v>7.7844411304083427E-2</v>
      </c>
    </row>
    <row r="437" spans="1:17">
      <c r="A437" s="10" t="s">
        <v>837</v>
      </c>
      <c r="B437" s="11" t="s">
        <v>1050</v>
      </c>
      <c r="C437" s="11" t="s">
        <v>8</v>
      </c>
      <c r="D437" s="11" t="s">
        <v>146</v>
      </c>
      <c r="E437" s="11" t="s">
        <v>105</v>
      </c>
      <c r="F437" s="11">
        <v>20</v>
      </c>
      <c r="G437" s="11">
        <v>2</v>
      </c>
      <c r="H437" s="12">
        <v>2</v>
      </c>
      <c r="I437" s="11" t="str">
        <f t="shared" si="24"/>
        <v>medium</v>
      </c>
      <c r="J437" s="11" t="s">
        <v>11</v>
      </c>
      <c r="K437" s="13">
        <v>324.10000000000002</v>
      </c>
      <c r="L437" s="13">
        <v>20.965527759385001</v>
      </c>
      <c r="M437" s="13">
        <v>2</v>
      </c>
      <c r="N437" s="13">
        <v>4</v>
      </c>
      <c r="O437" s="13">
        <f t="shared" si="25"/>
        <v>20.965527759385001</v>
      </c>
      <c r="P437" s="13">
        <f t="shared" si="26"/>
        <v>6.4688453438398644E-2</v>
      </c>
      <c r="Q437" s="87">
        <f t="shared" si="27"/>
        <v>0.23287843237823513</v>
      </c>
    </row>
    <row r="438" spans="1:17">
      <c r="A438" s="10" t="s">
        <v>837</v>
      </c>
      <c r="B438" s="11" t="s">
        <v>1050</v>
      </c>
      <c r="C438" s="11" t="s">
        <v>12</v>
      </c>
      <c r="D438" s="11" t="s">
        <v>146</v>
      </c>
      <c r="E438" s="11" t="s">
        <v>105</v>
      </c>
      <c r="F438" s="11">
        <v>20</v>
      </c>
      <c r="G438" s="11">
        <v>2</v>
      </c>
      <c r="H438" s="12">
        <v>2</v>
      </c>
      <c r="I438" s="11" t="str">
        <f t="shared" si="24"/>
        <v>medium</v>
      </c>
      <c r="J438" s="11" t="s">
        <v>11</v>
      </c>
      <c r="K438" s="13">
        <v>324.10000000000002</v>
      </c>
      <c r="L438" s="13">
        <v>32.655651185730299</v>
      </c>
      <c r="M438" s="13">
        <v>2</v>
      </c>
      <c r="N438" s="13">
        <v>4</v>
      </c>
      <c r="O438" s="13">
        <f t="shared" si="25"/>
        <v>32.655651185730299</v>
      </c>
      <c r="P438" s="13">
        <f t="shared" si="26"/>
        <v>0.10075794873721165</v>
      </c>
      <c r="Q438" s="87">
        <f t="shared" si="27"/>
        <v>0.36272861545396196</v>
      </c>
    </row>
    <row r="439" spans="1:17">
      <c r="A439" s="10" t="s">
        <v>837</v>
      </c>
      <c r="B439" s="11" t="s">
        <v>1051</v>
      </c>
      <c r="C439" s="11" t="s">
        <v>8</v>
      </c>
      <c r="D439" s="11" t="s">
        <v>146</v>
      </c>
      <c r="E439" s="11" t="s">
        <v>105</v>
      </c>
      <c r="F439" s="11">
        <v>20</v>
      </c>
      <c r="G439" s="11">
        <v>2</v>
      </c>
      <c r="H439" s="12">
        <v>2</v>
      </c>
      <c r="I439" s="11" t="str">
        <f t="shared" si="24"/>
        <v>medium</v>
      </c>
      <c r="J439" s="11" t="s">
        <v>11</v>
      </c>
      <c r="K439" s="13">
        <v>310.17</v>
      </c>
      <c r="L439" s="13">
        <v>26.197268960026701</v>
      </c>
      <c r="M439" s="13">
        <v>2</v>
      </c>
      <c r="N439" s="13">
        <v>4</v>
      </c>
      <c r="O439" s="13">
        <f t="shared" si="25"/>
        <v>26.197268960026701</v>
      </c>
      <c r="P439" s="13">
        <f t="shared" si="26"/>
        <v>8.4461001902268754E-2</v>
      </c>
      <c r="Q439" s="87">
        <f t="shared" si="27"/>
        <v>0.30405960684816752</v>
      </c>
    </row>
    <row r="440" spans="1:17">
      <c r="A440" s="10" t="s">
        <v>837</v>
      </c>
      <c r="B440" s="11" t="s">
        <v>1051</v>
      </c>
      <c r="C440" s="11" t="s">
        <v>12</v>
      </c>
      <c r="D440" s="11" t="s">
        <v>146</v>
      </c>
      <c r="E440" s="11" t="s">
        <v>105</v>
      </c>
      <c r="F440" s="11">
        <v>20</v>
      </c>
      <c r="G440" s="11">
        <v>2</v>
      </c>
      <c r="H440" s="12">
        <v>2</v>
      </c>
      <c r="I440" s="11" t="str">
        <f t="shared" si="24"/>
        <v>medium</v>
      </c>
      <c r="J440" s="11" t="s">
        <v>11</v>
      </c>
      <c r="K440" s="13">
        <v>310.17</v>
      </c>
      <c r="L440" s="13">
        <v>37.8905788600946</v>
      </c>
      <c r="M440" s="13">
        <v>2</v>
      </c>
      <c r="N440" s="13">
        <v>4</v>
      </c>
      <c r="O440" s="13">
        <f t="shared" si="25"/>
        <v>37.8905788600946</v>
      </c>
      <c r="P440" s="13">
        <f t="shared" si="26"/>
        <v>0.12216068240027919</v>
      </c>
      <c r="Q440" s="87">
        <f t="shared" si="27"/>
        <v>0.43977845664100512</v>
      </c>
    </row>
    <row r="441" spans="1:17">
      <c r="A441" s="10" t="s">
        <v>837</v>
      </c>
      <c r="B441" s="11" t="s">
        <v>1052</v>
      </c>
      <c r="C441" s="11" t="s">
        <v>8</v>
      </c>
      <c r="D441" s="11" t="s">
        <v>146</v>
      </c>
      <c r="E441" s="11" t="s">
        <v>105</v>
      </c>
      <c r="F441" s="11">
        <v>20</v>
      </c>
      <c r="G441" s="11">
        <v>2</v>
      </c>
      <c r="H441" s="12">
        <v>2</v>
      </c>
      <c r="I441" s="11" t="str">
        <f t="shared" si="24"/>
        <v>medium</v>
      </c>
      <c r="J441" s="11" t="s">
        <v>11</v>
      </c>
      <c r="K441" s="13">
        <v>308.83999999999997</v>
      </c>
      <c r="L441" s="13">
        <v>25.166836760329701</v>
      </c>
      <c r="M441" s="13">
        <v>2</v>
      </c>
      <c r="N441" s="13">
        <v>4</v>
      </c>
      <c r="O441" s="13">
        <f t="shared" si="25"/>
        <v>25.166836760329701</v>
      </c>
      <c r="P441" s="13">
        <f t="shared" si="26"/>
        <v>8.1488268230571509E-2</v>
      </c>
      <c r="Q441" s="87">
        <f t="shared" si="27"/>
        <v>0.29335776563005744</v>
      </c>
    </row>
    <row r="442" spans="1:17">
      <c r="A442" s="10" t="s">
        <v>837</v>
      </c>
      <c r="B442" s="11" t="s">
        <v>1052</v>
      </c>
      <c r="C442" s="11" t="s">
        <v>12</v>
      </c>
      <c r="D442" s="11" t="s">
        <v>146</v>
      </c>
      <c r="E442" s="11" t="s">
        <v>105</v>
      </c>
      <c r="F442" s="11">
        <v>20</v>
      </c>
      <c r="G442" s="11">
        <v>2</v>
      </c>
      <c r="H442" s="12">
        <v>2</v>
      </c>
      <c r="I442" s="11" t="str">
        <f t="shared" si="24"/>
        <v>medium</v>
      </c>
      <c r="J442" s="11" t="s">
        <v>11</v>
      </c>
      <c r="K442" s="13">
        <v>308.83999999999997</v>
      </c>
      <c r="L442" s="13">
        <v>4.35768161307581</v>
      </c>
      <c r="M442" s="13">
        <v>2</v>
      </c>
      <c r="N442" s="13">
        <v>4</v>
      </c>
      <c r="O442" s="13">
        <f t="shared" si="25"/>
        <v>4.35768161307581</v>
      </c>
      <c r="P442" s="13">
        <f t="shared" si="26"/>
        <v>1.4109835555872977E-2</v>
      </c>
      <c r="Q442" s="87">
        <f t="shared" si="27"/>
        <v>5.0795408001142718E-2</v>
      </c>
    </row>
    <row r="443" spans="1:17">
      <c r="A443" s="10" t="s">
        <v>837</v>
      </c>
      <c r="B443" s="11" t="s">
        <v>1053</v>
      </c>
      <c r="C443" s="11" t="s">
        <v>8</v>
      </c>
      <c r="D443" s="11" t="s">
        <v>146</v>
      </c>
      <c r="E443" s="11" t="s">
        <v>105</v>
      </c>
      <c r="F443" s="11">
        <v>20</v>
      </c>
      <c r="G443" s="11">
        <v>2</v>
      </c>
      <c r="H443" s="12">
        <v>2</v>
      </c>
      <c r="I443" s="11" t="str">
        <f t="shared" si="24"/>
        <v>medium</v>
      </c>
      <c r="J443" s="11" t="s">
        <v>11</v>
      </c>
      <c r="K443" s="13">
        <v>307.49</v>
      </c>
      <c r="L443" s="13">
        <v>16.255948373857599</v>
      </c>
      <c r="M443" s="13">
        <v>2</v>
      </c>
      <c r="N443" s="13">
        <v>4</v>
      </c>
      <c r="O443" s="13">
        <f t="shared" si="25"/>
        <v>16.255948373857599</v>
      </c>
      <c r="P443" s="13">
        <f t="shared" si="26"/>
        <v>5.2866591999276721E-2</v>
      </c>
      <c r="Q443" s="87">
        <f t="shared" si="27"/>
        <v>0.1903197311973962</v>
      </c>
    </row>
    <row r="444" spans="1:17">
      <c r="A444" s="10" t="s">
        <v>837</v>
      </c>
      <c r="B444" s="11" t="s">
        <v>1053</v>
      </c>
      <c r="C444" s="11" t="s">
        <v>12</v>
      </c>
      <c r="D444" s="11" t="s">
        <v>146</v>
      </c>
      <c r="E444" s="11" t="s">
        <v>105</v>
      </c>
      <c r="F444" s="11">
        <v>20</v>
      </c>
      <c r="G444" s="11">
        <v>2</v>
      </c>
      <c r="H444" s="12">
        <v>2</v>
      </c>
      <c r="I444" s="11" t="str">
        <f t="shared" si="24"/>
        <v>medium</v>
      </c>
      <c r="J444" s="11" t="s">
        <v>11</v>
      </c>
      <c r="K444" s="13">
        <v>307.49</v>
      </c>
      <c r="L444" s="13">
        <v>10.8994981529131</v>
      </c>
      <c r="M444" s="13">
        <v>2</v>
      </c>
      <c r="N444" s="13">
        <v>4</v>
      </c>
      <c r="O444" s="13">
        <f t="shared" si="25"/>
        <v>10.8994981529131</v>
      </c>
      <c r="P444" s="13">
        <f t="shared" si="26"/>
        <v>3.5446675185902304E-2</v>
      </c>
      <c r="Q444" s="87">
        <f t="shared" si="27"/>
        <v>0.12760803066924831</v>
      </c>
    </row>
    <row r="445" spans="1:17">
      <c r="A445" s="10" t="s">
        <v>837</v>
      </c>
      <c r="B445" s="11" t="s">
        <v>1054</v>
      </c>
      <c r="C445" s="11" t="s">
        <v>8</v>
      </c>
      <c r="D445" s="11" t="s">
        <v>146</v>
      </c>
      <c r="E445" s="11" t="s">
        <v>105</v>
      </c>
      <c r="F445" s="11">
        <v>20</v>
      </c>
      <c r="G445" s="11">
        <v>1</v>
      </c>
      <c r="H445" s="12">
        <v>3.3</v>
      </c>
      <c r="I445" s="11" t="str">
        <f t="shared" si="24"/>
        <v>high</v>
      </c>
      <c r="J445" s="11" t="s">
        <v>11</v>
      </c>
      <c r="K445" s="13">
        <v>305.32</v>
      </c>
      <c r="L445" s="13">
        <v>18.3480506055528</v>
      </c>
      <c r="M445" s="13">
        <v>2</v>
      </c>
      <c r="N445" s="13">
        <v>4</v>
      </c>
      <c r="O445" s="13">
        <f t="shared" si="25"/>
        <v>18.3480506055528</v>
      </c>
      <c r="P445" s="13">
        <f t="shared" si="26"/>
        <v>6.0094493009147126E-2</v>
      </c>
      <c r="Q445" s="87">
        <f t="shared" si="27"/>
        <v>0.21634017483292967</v>
      </c>
    </row>
    <row r="446" spans="1:17">
      <c r="A446" s="10" t="s">
        <v>837</v>
      </c>
      <c r="B446" s="11" t="s">
        <v>1054</v>
      </c>
      <c r="C446" s="11" t="s">
        <v>12</v>
      </c>
      <c r="D446" s="11" t="s">
        <v>146</v>
      </c>
      <c r="E446" s="11" t="s">
        <v>105</v>
      </c>
      <c r="F446" s="11">
        <v>20</v>
      </c>
      <c r="G446" s="11">
        <v>1</v>
      </c>
      <c r="H446" s="12">
        <v>3.3</v>
      </c>
      <c r="I446" s="11" t="str">
        <f t="shared" si="24"/>
        <v>high</v>
      </c>
      <c r="J446" s="11" t="s">
        <v>11</v>
      </c>
      <c r="K446" s="13">
        <v>305.32</v>
      </c>
      <c r="L446" s="13">
        <v>12.181234161518001</v>
      </c>
      <c r="M446" s="13">
        <v>2</v>
      </c>
      <c r="N446" s="13">
        <v>4</v>
      </c>
      <c r="O446" s="13">
        <f t="shared" si="25"/>
        <v>12.181234161518001</v>
      </c>
      <c r="P446" s="13">
        <f t="shared" si="26"/>
        <v>3.989661391824316E-2</v>
      </c>
      <c r="Q446" s="87">
        <f t="shared" si="27"/>
        <v>0.14362781010567538</v>
      </c>
    </row>
    <row r="447" spans="1:17">
      <c r="A447" s="10" t="s">
        <v>837</v>
      </c>
      <c r="B447" s="11" t="s">
        <v>1055</v>
      </c>
      <c r="C447" s="11" t="s">
        <v>12</v>
      </c>
      <c r="D447" s="11" t="s">
        <v>146</v>
      </c>
      <c r="E447" s="11" t="s">
        <v>105</v>
      </c>
      <c r="F447" s="11">
        <v>20</v>
      </c>
      <c r="G447" s="11">
        <v>1</v>
      </c>
      <c r="H447" s="12">
        <v>3.3</v>
      </c>
      <c r="I447" s="11" t="str">
        <f t="shared" si="24"/>
        <v>high</v>
      </c>
      <c r="J447" s="11" t="s">
        <v>11</v>
      </c>
      <c r="K447" s="13">
        <v>306.87</v>
      </c>
      <c r="L447" s="13">
        <v>11.8174904519727</v>
      </c>
      <c r="M447" s="13">
        <v>2</v>
      </c>
      <c r="N447" s="13">
        <v>4</v>
      </c>
      <c r="O447" s="13">
        <f t="shared" si="25"/>
        <v>11.8174904519727</v>
      </c>
      <c r="P447" s="13">
        <f t="shared" si="26"/>
        <v>3.8509761306001568E-2</v>
      </c>
      <c r="Q447" s="87">
        <f t="shared" si="27"/>
        <v>0.13863514070160565</v>
      </c>
    </row>
    <row r="448" spans="1:17">
      <c r="A448" s="10" t="s">
        <v>837</v>
      </c>
      <c r="B448" s="11" t="s">
        <v>1056</v>
      </c>
      <c r="C448" s="11" t="s">
        <v>8</v>
      </c>
      <c r="D448" s="11" t="s">
        <v>146</v>
      </c>
      <c r="E448" s="11" t="s">
        <v>105</v>
      </c>
      <c r="F448" s="11">
        <v>20</v>
      </c>
      <c r="G448" s="11">
        <v>1</v>
      </c>
      <c r="H448" s="12">
        <v>3.3</v>
      </c>
      <c r="I448" s="11" t="str">
        <f t="shared" si="24"/>
        <v>high</v>
      </c>
      <c r="J448" s="11" t="s">
        <v>11</v>
      </c>
      <c r="K448" s="13">
        <v>306.17</v>
      </c>
      <c r="L448" s="13">
        <v>11.4995491628205</v>
      </c>
      <c r="M448" s="13">
        <v>2</v>
      </c>
      <c r="N448" s="13">
        <v>4</v>
      </c>
      <c r="O448" s="13">
        <f t="shared" si="25"/>
        <v>11.4995491628205</v>
      </c>
      <c r="P448" s="13">
        <f t="shared" si="26"/>
        <v>3.7559359711338468E-2</v>
      </c>
      <c r="Q448" s="87">
        <f t="shared" si="27"/>
        <v>0.13521369496081848</v>
      </c>
    </row>
    <row r="449" spans="1:17">
      <c r="A449" s="10" t="s">
        <v>837</v>
      </c>
      <c r="B449" s="11" t="s">
        <v>1056</v>
      </c>
      <c r="C449" s="11" t="s">
        <v>12</v>
      </c>
      <c r="D449" s="11" t="s">
        <v>146</v>
      </c>
      <c r="E449" s="11" t="s">
        <v>105</v>
      </c>
      <c r="F449" s="11">
        <v>20</v>
      </c>
      <c r="G449" s="11">
        <v>1</v>
      </c>
      <c r="H449" s="12">
        <v>3.3</v>
      </c>
      <c r="I449" s="11" t="str">
        <f t="shared" si="24"/>
        <v>high</v>
      </c>
      <c r="J449" s="11" t="s">
        <v>11</v>
      </c>
      <c r="K449" s="13">
        <v>306.17</v>
      </c>
      <c r="L449" s="13">
        <v>8.4907983281099604</v>
      </c>
      <c r="M449" s="13">
        <v>2</v>
      </c>
      <c r="N449" s="13">
        <v>4</v>
      </c>
      <c r="O449" s="13">
        <f t="shared" si="25"/>
        <v>8.4907983281099604</v>
      </c>
      <c r="P449" s="13">
        <f t="shared" si="26"/>
        <v>2.7732300121207042E-2</v>
      </c>
      <c r="Q449" s="87">
        <f t="shared" si="27"/>
        <v>9.9836280436345348E-2</v>
      </c>
    </row>
    <row r="450" spans="1:17">
      <c r="A450" s="10" t="s">
        <v>837</v>
      </c>
      <c r="B450" s="11" t="s">
        <v>1057</v>
      </c>
      <c r="C450" s="11" t="s">
        <v>8</v>
      </c>
      <c r="D450" s="11" t="s">
        <v>146</v>
      </c>
      <c r="E450" s="11" t="s">
        <v>105</v>
      </c>
      <c r="F450" s="11">
        <v>20</v>
      </c>
      <c r="G450" s="11">
        <v>1</v>
      </c>
      <c r="H450" s="12">
        <v>3.3</v>
      </c>
      <c r="I450" s="11" t="str">
        <f t="shared" ref="I450:I458" si="28">IF(H450=2.3,"low",IF(H450=2.7,"medium",IF(H450=3.2,"high",IF(H450=1.4,"low",IF(H450=2,"medium",IF(H450=3.3,"high"))))))</f>
        <v>high</v>
      </c>
      <c r="J450" s="11" t="s">
        <v>11</v>
      </c>
      <c r="K450" s="13">
        <v>307.12</v>
      </c>
      <c r="L450" s="13">
        <v>4.0930837693138198</v>
      </c>
      <c r="M450" s="13">
        <v>2</v>
      </c>
      <c r="N450" s="13">
        <v>4</v>
      </c>
      <c r="O450" s="13">
        <f t="shared" ref="O450:O458" si="29">(IF(L450&lt;N450,0,L450))</f>
        <v>4.0930837693138198</v>
      </c>
      <c r="P450" s="13">
        <f t="shared" ref="P450:P458" si="30">IF(O450=0,NA(),(O450/K450))</f>
        <v>1.3327311048820721E-2</v>
      </c>
      <c r="Q450" s="87">
        <f t="shared" ref="Q450:Q458" si="31">IF(O450=0,NA(),((P450/1000)*3600))</f>
        <v>4.7978319775754598E-2</v>
      </c>
    </row>
    <row r="451" spans="1:17">
      <c r="A451" s="10" t="s">
        <v>837</v>
      </c>
      <c r="B451" s="11" t="s">
        <v>1057</v>
      </c>
      <c r="C451" s="11" t="s">
        <v>12</v>
      </c>
      <c r="D451" s="11" t="s">
        <v>146</v>
      </c>
      <c r="E451" s="11" t="s">
        <v>105</v>
      </c>
      <c r="F451" s="11">
        <v>20</v>
      </c>
      <c r="G451" s="11">
        <v>1</v>
      </c>
      <c r="H451" s="12">
        <v>3.3</v>
      </c>
      <c r="I451" s="11" t="str">
        <f t="shared" si="28"/>
        <v>high</v>
      </c>
      <c r="J451" s="11" t="s">
        <v>11</v>
      </c>
      <c r="K451" s="13">
        <v>307.12</v>
      </c>
      <c r="L451" s="13">
        <v>14.1210939327558</v>
      </c>
      <c r="M451" s="13">
        <v>2</v>
      </c>
      <c r="N451" s="13">
        <v>4</v>
      </c>
      <c r="O451" s="13">
        <f t="shared" si="29"/>
        <v>14.1210939327558</v>
      </c>
      <c r="P451" s="13">
        <f t="shared" si="30"/>
        <v>4.5979076363492445E-2</v>
      </c>
      <c r="Q451" s="87">
        <f t="shared" si="31"/>
        <v>0.16552467490857278</v>
      </c>
    </row>
    <row r="452" spans="1:17">
      <c r="A452" s="10" t="s">
        <v>837</v>
      </c>
      <c r="B452" s="11" t="s">
        <v>1058</v>
      </c>
      <c r="C452" s="11" t="s">
        <v>8</v>
      </c>
      <c r="D452" s="11" t="s">
        <v>146</v>
      </c>
      <c r="E452" s="11" t="s">
        <v>105</v>
      </c>
      <c r="F452" s="11">
        <v>20</v>
      </c>
      <c r="G452" s="11">
        <v>2</v>
      </c>
      <c r="H452" s="12">
        <v>3.3</v>
      </c>
      <c r="I452" s="11" t="str">
        <f t="shared" si="28"/>
        <v>high</v>
      </c>
      <c r="J452" s="11" t="s">
        <v>11</v>
      </c>
      <c r="K452" s="13">
        <v>306.05</v>
      </c>
      <c r="L452" s="13">
        <v>32.411275209931098</v>
      </c>
      <c r="M452" s="13">
        <v>2</v>
      </c>
      <c r="N452" s="13">
        <v>4</v>
      </c>
      <c r="O452" s="13">
        <f t="shared" si="29"/>
        <v>32.411275209931098</v>
      </c>
      <c r="P452" s="13">
        <f t="shared" si="30"/>
        <v>0.10590189580111452</v>
      </c>
      <c r="Q452" s="87">
        <f t="shared" si="31"/>
        <v>0.38124682488401229</v>
      </c>
    </row>
    <row r="453" spans="1:17">
      <c r="A453" s="10" t="s">
        <v>837</v>
      </c>
      <c r="B453" s="11" t="s">
        <v>1058</v>
      </c>
      <c r="C453" s="11" t="s">
        <v>12</v>
      </c>
      <c r="D453" s="11" t="s">
        <v>146</v>
      </c>
      <c r="E453" s="11" t="s">
        <v>105</v>
      </c>
      <c r="F453" s="11">
        <v>20</v>
      </c>
      <c r="G453" s="11">
        <v>2</v>
      </c>
      <c r="H453" s="12">
        <v>3.3</v>
      </c>
      <c r="I453" s="11" t="str">
        <f t="shared" si="28"/>
        <v>high</v>
      </c>
      <c r="J453" s="11" t="s">
        <v>11</v>
      </c>
      <c r="K453" s="13">
        <v>306.05</v>
      </c>
      <c r="L453" s="13">
        <v>12.679658037427799</v>
      </c>
      <c r="M453" s="13">
        <v>2</v>
      </c>
      <c r="N453" s="13">
        <v>4</v>
      </c>
      <c r="O453" s="13">
        <f t="shared" si="29"/>
        <v>12.679658037427799</v>
      </c>
      <c r="P453" s="13">
        <f t="shared" si="30"/>
        <v>4.1430021360652831E-2</v>
      </c>
      <c r="Q453" s="87">
        <f t="shared" si="31"/>
        <v>0.14914807689835019</v>
      </c>
    </row>
    <row r="454" spans="1:17">
      <c r="A454" s="10" t="s">
        <v>837</v>
      </c>
      <c r="B454" s="11" t="s">
        <v>1059</v>
      </c>
      <c r="C454" s="11" t="s">
        <v>8</v>
      </c>
      <c r="D454" s="11" t="s">
        <v>146</v>
      </c>
      <c r="E454" s="11" t="s">
        <v>105</v>
      </c>
      <c r="F454" s="11">
        <v>20</v>
      </c>
      <c r="G454" s="11">
        <v>2</v>
      </c>
      <c r="H454" s="12">
        <v>3.3</v>
      </c>
      <c r="I454" s="11" t="str">
        <f t="shared" si="28"/>
        <v>high</v>
      </c>
      <c r="J454" s="11" t="s">
        <v>11</v>
      </c>
      <c r="K454" s="13">
        <v>313.45999999999998</v>
      </c>
      <c r="L454" s="13">
        <v>27.063187025078602</v>
      </c>
      <c r="M454" s="13">
        <v>2</v>
      </c>
      <c r="N454" s="13">
        <v>4</v>
      </c>
      <c r="O454" s="13">
        <f t="shared" si="29"/>
        <v>27.063187025078602</v>
      </c>
      <c r="P454" s="13">
        <f t="shared" si="30"/>
        <v>8.6336971304404403E-2</v>
      </c>
      <c r="Q454" s="87">
        <f t="shared" si="31"/>
        <v>0.31081309669585583</v>
      </c>
    </row>
    <row r="455" spans="1:17">
      <c r="A455" s="10" t="s">
        <v>837</v>
      </c>
      <c r="B455" s="11" t="s">
        <v>1060</v>
      </c>
      <c r="C455" s="11" t="s">
        <v>8</v>
      </c>
      <c r="D455" s="11" t="s">
        <v>146</v>
      </c>
      <c r="E455" s="11" t="s">
        <v>105</v>
      </c>
      <c r="F455" s="11">
        <v>20</v>
      </c>
      <c r="G455" s="11">
        <v>2</v>
      </c>
      <c r="H455" s="12">
        <v>3.3</v>
      </c>
      <c r="I455" s="11" t="str">
        <f t="shared" si="28"/>
        <v>high</v>
      </c>
      <c r="J455" s="11" t="s">
        <v>11</v>
      </c>
      <c r="K455" s="13">
        <v>305.7</v>
      </c>
      <c r="L455" s="13">
        <v>22.647260256435501</v>
      </c>
      <c r="M455" s="13">
        <v>2</v>
      </c>
      <c r="N455" s="13">
        <v>4</v>
      </c>
      <c r="O455" s="13">
        <f t="shared" si="29"/>
        <v>22.647260256435501</v>
      </c>
      <c r="P455" s="13">
        <f t="shared" si="30"/>
        <v>7.4083285104466809E-2</v>
      </c>
      <c r="Q455" s="87">
        <f t="shared" si="31"/>
        <v>0.26669982637608053</v>
      </c>
    </row>
    <row r="456" spans="1:17">
      <c r="A456" s="10" t="s">
        <v>837</v>
      </c>
      <c r="B456" s="11" t="s">
        <v>1060</v>
      </c>
      <c r="C456" s="11" t="s">
        <v>12</v>
      </c>
      <c r="D456" s="11" t="s">
        <v>146</v>
      </c>
      <c r="E456" s="11" t="s">
        <v>105</v>
      </c>
      <c r="F456" s="11">
        <v>20</v>
      </c>
      <c r="G456" s="11">
        <v>2</v>
      </c>
      <c r="H456" s="12">
        <v>3.3</v>
      </c>
      <c r="I456" s="11" t="str">
        <f t="shared" si="28"/>
        <v>high</v>
      </c>
      <c r="J456" s="11" t="s">
        <v>11</v>
      </c>
      <c r="K456" s="13">
        <v>305.7</v>
      </c>
      <c r="L456" s="13">
        <v>21.1976634840005</v>
      </c>
      <c r="M456" s="13">
        <v>2</v>
      </c>
      <c r="N456" s="13">
        <v>4</v>
      </c>
      <c r="O456" s="13">
        <f t="shared" si="29"/>
        <v>21.1976634840005</v>
      </c>
      <c r="P456" s="13">
        <f t="shared" si="30"/>
        <v>6.9341391835134117E-2</v>
      </c>
      <c r="Q456" s="87">
        <f t="shared" si="31"/>
        <v>0.24962901060648285</v>
      </c>
    </row>
    <row r="457" spans="1:17">
      <c r="A457" s="10" t="s">
        <v>837</v>
      </c>
      <c r="B457" s="11" t="s">
        <v>1061</v>
      </c>
      <c r="C457" s="11" t="s">
        <v>8</v>
      </c>
      <c r="D457" s="11" t="s">
        <v>146</v>
      </c>
      <c r="E457" s="11" t="s">
        <v>105</v>
      </c>
      <c r="F457" s="11">
        <v>20</v>
      </c>
      <c r="G457" s="11">
        <v>2</v>
      </c>
      <c r="H457" s="12">
        <v>3.3</v>
      </c>
      <c r="I457" s="11" t="str">
        <f t="shared" si="28"/>
        <v>high</v>
      </c>
      <c r="J457" s="11" t="s">
        <v>11</v>
      </c>
      <c r="K457" s="13">
        <v>304.58</v>
      </c>
      <c r="L457" s="13">
        <v>7.5197297490786097</v>
      </c>
      <c r="M457" s="13">
        <v>2</v>
      </c>
      <c r="N457" s="13">
        <v>4</v>
      </c>
      <c r="O457" s="13">
        <f t="shared" si="29"/>
        <v>7.5197297490786097</v>
      </c>
      <c r="P457" s="13">
        <f t="shared" si="30"/>
        <v>2.4688849396147516E-2</v>
      </c>
      <c r="Q457" s="87">
        <f t="shared" si="31"/>
        <v>8.8879857826131059E-2</v>
      </c>
    </row>
    <row r="458" spans="1:17" ht="15" thickBot="1">
      <c r="A458" s="15" t="s">
        <v>837</v>
      </c>
      <c r="B458" s="16" t="s">
        <v>1061</v>
      </c>
      <c r="C458" s="16" t="s">
        <v>12</v>
      </c>
      <c r="D458" s="16" t="s">
        <v>146</v>
      </c>
      <c r="E458" s="16" t="s">
        <v>105</v>
      </c>
      <c r="F458" s="16">
        <v>20</v>
      </c>
      <c r="G458" s="16">
        <v>2</v>
      </c>
      <c r="H458" s="17">
        <v>3.3</v>
      </c>
      <c r="I458" s="16" t="str">
        <f t="shared" si="28"/>
        <v>high</v>
      </c>
      <c r="J458" s="16" t="s">
        <v>11</v>
      </c>
      <c r="K458" s="18">
        <v>304.58</v>
      </c>
      <c r="L458" s="18">
        <v>32.549077349855203</v>
      </c>
      <c r="M458" s="18">
        <v>2</v>
      </c>
      <c r="N458" s="18">
        <v>4</v>
      </c>
      <c r="O458" s="18">
        <f t="shared" si="29"/>
        <v>32.549077349855203</v>
      </c>
      <c r="P458" s="18">
        <f t="shared" si="30"/>
        <v>0.10686544536691577</v>
      </c>
      <c r="Q458" s="94">
        <f t="shared" si="31"/>
        <v>0.38471560332089677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README</vt:lpstr>
      <vt:lpstr>All data</vt:lpstr>
      <vt:lpstr>Mobilization probability</vt:lpstr>
      <vt:lpstr>Gravity removed</vt:lpstr>
      <vt:lpstr>Gravity and zero's removed</vt:lpstr>
      <vt:lpstr>Boxplot wind - intensities</vt:lpstr>
      <vt:lpstr>Boxplot wind - item type</vt:lpstr>
      <vt:lpstr>Boxplot wind - terrain type</vt:lpstr>
      <vt:lpstr>Boxplot wind - terrain slope</vt:lpstr>
      <vt:lpstr>Boxplot rain - intensities</vt:lpstr>
      <vt:lpstr>Boxplot rain - item type</vt:lpstr>
      <vt:lpstr>Boxplot rain - terrain type</vt:lpstr>
      <vt:lpstr>Boxplot rain - terrain slope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Mellink, Yvette</dc:creator>
  <cp:lastModifiedBy>Mellink, Yvette</cp:lastModifiedBy>
  <dcterms:created xsi:type="dcterms:W3CDTF">2023-02-12T12:20:09Z</dcterms:created>
  <dcterms:modified xsi:type="dcterms:W3CDTF">2023-10-05T13:12:12Z</dcterms:modified>
</cp:coreProperties>
</file>